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djs78/Manuscripts/Banghoff/"/>
    </mc:Choice>
  </mc:AlternateContent>
  <xr:revisionPtr revIDLastSave="0" documentId="13_ncr:1_{CA00A3BF-773C-0046-AE1C-27A7E93A650A}" xr6:coauthVersionLast="43" xr6:coauthVersionMax="43" xr10:uidLastSave="{00000000-0000-0000-0000-000000000000}"/>
  <bookViews>
    <workbookView xWindow="0" yWindow="460" windowWidth="51200" windowHeight="26740" xr2:uid="{00000000-000D-0000-FFFF-FFFF00000000}"/>
  </bookViews>
  <sheets>
    <sheet name="Summary" sheetId="1" r:id="rId1"/>
    <sheet name="2008" sheetId="2" r:id="rId2"/>
    <sheet name="2008WavelengthOrientation" sheetId="3" r:id="rId3"/>
    <sheet name="2009" sheetId="4" r:id="rId4"/>
    <sheet name="2009WavelengthOrientation" sheetId="5" r:id="rId5"/>
    <sheet name="2010" sheetId="6" r:id="rId6"/>
    <sheet name="2010WavelengthOrientation" sheetId="7" r:id="rId7"/>
    <sheet name="2011" sheetId="8" r:id="rId8"/>
    <sheet name="2011WavelengthOrientation" sheetId="9" r:id="rId9"/>
    <sheet name="2012" sheetId="10" r:id="rId10"/>
    <sheet name="2012WavelengthOrientation" sheetId="11" r:id="rId11"/>
    <sheet name="2013" sheetId="12" r:id="rId12"/>
    <sheet name="2013WavelengthOrientation" sheetId="13" r:id="rId13"/>
    <sheet name="2013RollAspect" sheetId="14" r:id="rId14"/>
    <sheet name="2013CellAspect" sheetId="15" r:id="rId15"/>
    <sheet name="2014Full" sheetId="16" r:id="rId16"/>
    <sheet name="2014" sheetId="17" r:id="rId17"/>
    <sheet name="2014WavelengthOrientation" sheetId="18" r:id="rId18"/>
    <sheet name="2014RollAspect" sheetId="19" r:id="rId19"/>
    <sheet name="2014CellAspect" sheetId="20" r:id="rId20"/>
    <sheet name="2015" sheetId="21" r:id="rId21"/>
    <sheet name="2015WavelengthOrientation" sheetId="22" r:id="rId22"/>
    <sheet name="2015RollAspect" sheetId="23" r:id="rId23"/>
    <sheet name="2015CellAspect" sheetId="24" r:id="rId24"/>
    <sheet name="2016" sheetId="25" r:id="rId25"/>
    <sheet name="2016WavelengthOrientation" sheetId="26" r:id="rId26"/>
    <sheet name="2016RollAspect" sheetId="27" r:id="rId27"/>
    <sheet name="2016CellAspect" sheetId="28" r:id="rId28"/>
    <sheet name="2017" sheetId="29" r:id="rId29"/>
    <sheet name="2017WavelengthOrientation" sheetId="30" r:id="rId30"/>
    <sheet name="2017RollAspect" sheetId="31" r:id="rId31"/>
    <sheet name="2017CellAspect" sheetId="32" r:id="rId3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P3" i="2" l="1"/>
  <c r="AA192" i="32" l="1"/>
  <c r="Z192" i="32"/>
  <c r="Y192" i="32"/>
  <c r="X192" i="32"/>
  <c r="U192" i="32"/>
  <c r="T192" i="32"/>
  <c r="S192" i="32"/>
  <c r="R192" i="32"/>
  <c r="O192" i="32"/>
  <c r="N192" i="32"/>
  <c r="M192" i="32"/>
  <c r="L192" i="32"/>
  <c r="I192" i="32"/>
  <c r="H192" i="32"/>
  <c r="G192" i="32"/>
  <c r="F192" i="32"/>
  <c r="AA191" i="32"/>
  <c r="Z191" i="32"/>
  <c r="Y191" i="32"/>
  <c r="X191" i="32"/>
  <c r="U191" i="32"/>
  <c r="T191" i="32"/>
  <c r="S191" i="32"/>
  <c r="R191" i="32"/>
  <c r="O191" i="32"/>
  <c r="N191" i="32"/>
  <c r="M191" i="32"/>
  <c r="L191" i="32"/>
  <c r="I191" i="32"/>
  <c r="H191" i="32"/>
  <c r="G191" i="32"/>
  <c r="F191" i="32"/>
  <c r="AA187" i="32"/>
  <c r="Z187" i="32"/>
  <c r="Y187" i="32"/>
  <c r="X187" i="32"/>
  <c r="U187" i="32"/>
  <c r="T187" i="32"/>
  <c r="S187" i="32"/>
  <c r="R187" i="32"/>
  <c r="O187" i="32"/>
  <c r="N187" i="32"/>
  <c r="M187" i="32"/>
  <c r="L187" i="32"/>
  <c r="I187" i="32"/>
  <c r="H187" i="32"/>
  <c r="G187" i="32"/>
  <c r="F187" i="32"/>
  <c r="AC186" i="32"/>
  <c r="AB186" i="32"/>
  <c r="W186" i="32"/>
  <c r="V186" i="32"/>
  <c r="Q186" i="32"/>
  <c r="P186" i="32"/>
  <c r="K186" i="32"/>
  <c r="J186" i="32"/>
  <c r="E186" i="32"/>
  <c r="D186" i="32"/>
  <c r="C186" i="32"/>
  <c r="B186" i="32"/>
  <c r="A186" i="32"/>
  <c r="AC185" i="32"/>
  <c r="AB185" i="32"/>
  <c r="W185" i="32"/>
  <c r="V185" i="32"/>
  <c r="Q185" i="32"/>
  <c r="P185" i="32"/>
  <c r="K185" i="32"/>
  <c r="J185" i="32"/>
  <c r="E185" i="32"/>
  <c r="D185" i="32"/>
  <c r="C185" i="32"/>
  <c r="B185" i="32"/>
  <c r="A185" i="32"/>
  <c r="AC184" i="32"/>
  <c r="AB184" i="32"/>
  <c r="W184" i="32"/>
  <c r="V184" i="32"/>
  <c r="Q184" i="32"/>
  <c r="P184" i="32"/>
  <c r="K184" i="32"/>
  <c r="J184" i="32"/>
  <c r="E184" i="32"/>
  <c r="D184" i="32"/>
  <c r="C184" i="32"/>
  <c r="B184" i="32"/>
  <c r="A184" i="32"/>
  <c r="AC183" i="32"/>
  <c r="AB183" i="32"/>
  <c r="W183" i="32"/>
  <c r="V183" i="32"/>
  <c r="Q183" i="32"/>
  <c r="P183" i="32"/>
  <c r="K183" i="32"/>
  <c r="J183" i="32"/>
  <c r="E183" i="32"/>
  <c r="D183" i="32"/>
  <c r="C183" i="32"/>
  <c r="B183" i="32"/>
  <c r="A183" i="32"/>
  <c r="AC182" i="32"/>
  <c r="AB182" i="32"/>
  <c r="W182" i="32"/>
  <c r="V182" i="32"/>
  <c r="Q182" i="32"/>
  <c r="P182" i="32"/>
  <c r="K182" i="32"/>
  <c r="J182" i="32"/>
  <c r="E182" i="32"/>
  <c r="D182" i="32"/>
  <c r="C182" i="32"/>
  <c r="B182" i="32"/>
  <c r="A182" i="32"/>
  <c r="AC181" i="32"/>
  <c r="AB181" i="32"/>
  <c r="W181" i="32"/>
  <c r="V181" i="32"/>
  <c r="Q181" i="32"/>
  <c r="P181" i="32"/>
  <c r="K181" i="32"/>
  <c r="J181" i="32"/>
  <c r="E181" i="32"/>
  <c r="D181" i="32"/>
  <c r="C181" i="32"/>
  <c r="B181" i="32"/>
  <c r="A181" i="32"/>
  <c r="AC180" i="32"/>
  <c r="AB180" i="32"/>
  <c r="W180" i="32"/>
  <c r="V180" i="32"/>
  <c r="Q180" i="32"/>
  <c r="P180" i="32"/>
  <c r="K180" i="32"/>
  <c r="J180" i="32"/>
  <c r="E180" i="32"/>
  <c r="D180" i="32"/>
  <c r="C180" i="32"/>
  <c r="B180" i="32"/>
  <c r="A180" i="32"/>
  <c r="AC179" i="32"/>
  <c r="AB179" i="32"/>
  <c r="W179" i="32"/>
  <c r="V179" i="32"/>
  <c r="Q179" i="32"/>
  <c r="P179" i="32"/>
  <c r="K179" i="32"/>
  <c r="J179" i="32"/>
  <c r="E179" i="32"/>
  <c r="D179" i="32"/>
  <c r="C179" i="32"/>
  <c r="B179" i="32"/>
  <c r="A179" i="32"/>
  <c r="AC178" i="32"/>
  <c r="AB178" i="32"/>
  <c r="W178" i="32"/>
  <c r="V178" i="32"/>
  <c r="Q178" i="32"/>
  <c r="P178" i="32"/>
  <c r="K178" i="32"/>
  <c r="J178" i="32"/>
  <c r="E178" i="32"/>
  <c r="D178" i="32"/>
  <c r="C178" i="32"/>
  <c r="B178" i="32"/>
  <c r="A178" i="32"/>
  <c r="AC177" i="32"/>
  <c r="AB177" i="32"/>
  <c r="W177" i="32"/>
  <c r="V177" i="32"/>
  <c r="Q177" i="32"/>
  <c r="P177" i="32"/>
  <c r="K177" i="32"/>
  <c r="J177" i="32"/>
  <c r="E177" i="32"/>
  <c r="D177" i="32"/>
  <c r="C177" i="32"/>
  <c r="B177" i="32"/>
  <c r="A177" i="32"/>
  <c r="AC176" i="32"/>
  <c r="AB176" i="32"/>
  <c r="W176" i="32"/>
  <c r="V176" i="32"/>
  <c r="Q176" i="32"/>
  <c r="P176" i="32"/>
  <c r="K176" i="32"/>
  <c r="J176" i="32"/>
  <c r="E176" i="32"/>
  <c r="D176" i="32"/>
  <c r="C176" i="32"/>
  <c r="B176" i="32"/>
  <c r="A176" i="32"/>
  <c r="AC175" i="32"/>
  <c r="AB175" i="32"/>
  <c r="W175" i="32"/>
  <c r="V175" i="32"/>
  <c r="Q175" i="32"/>
  <c r="P175" i="32"/>
  <c r="K175" i="32"/>
  <c r="J175" i="32"/>
  <c r="E175" i="32"/>
  <c r="D175" i="32"/>
  <c r="C175" i="32"/>
  <c r="B175" i="32"/>
  <c r="A175" i="32"/>
  <c r="AC174" i="32"/>
  <c r="AB174" i="32"/>
  <c r="W174" i="32"/>
  <c r="V174" i="32"/>
  <c r="Q174" i="32"/>
  <c r="P174" i="32"/>
  <c r="K174" i="32"/>
  <c r="J174" i="32"/>
  <c r="E174" i="32"/>
  <c r="D174" i="32"/>
  <c r="C174" i="32"/>
  <c r="B174" i="32"/>
  <c r="A174" i="32"/>
  <c r="AC173" i="32"/>
  <c r="AB173" i="32"/>
  <c r="W173" i="32"/>
  <c r="V173" i="32"/>
  <c r="Q173" i="32"/>
  <c r="P173" i="32"/>
  <c r="K173" i="32"/>
  <c r="J173" i="32"/>
  <c r="E173" i="32"/>
  <c r="D173" i="32"/>
  <c r="C173" i="32"/>
  <c r="B173" i="32"/>
  <c r="A173" i="32"/>
  <c r="AC172" i="32"/>
  <c r="AB172" i="32"/>
  <c r="W172" i="32"/>
  <c r="V172" i="32"/>
  <c r="Q172" i="32"/>
  <c r="P172" i="32"/>
  <c r="K172" i="32"/>
  <c r="J172" i="32"/>
  <c r="E172" i="32"/>
  <c r="D172" i="32"/>
  <c r="C172" i="32"/>
  <c r="B172" i="32"/>
  <c r="A172" i="32"/>
  <c r="AC171" i="32"/>
  <c r="AB171" i="32"/>
  <c r="W171" i="32"/>
  <c r="V171" i="32"/>
  <c r="Q171" i="32"/>
  <c r="P171" i="32"/>
  <c r="K171" i="32"/>
  <c r="J171" i="32"/>
  <c r="E171" i="32"/>
  <c r="D171" i="32"/>
  <c r="C171" i="32"/>
  <c r="B171" i="32"/>
  <c r="A171" i="32"/>
  <c r="AC170" i="32"/>
  <c r="AB170" i="32"/>
  <c r="W170" i="32"/>
  <c r="V170" i="32"/>
  <c r="Q170" i="32"/>
  <c r="P170" i="32"/>
  <c r="K170" i="32"/>
  <c r="J170" i="32"/>
  <c r="E170" i="32"/>
  <c r="D170" i="32"/>
  <c r="C170" i="32"/>
  <c r="B170" i="32"/>
  <c r="A170" i="32"/>
  <c r="AC169" i="32"/>
  <c r="AB169" i="32"/>
  <c r="W169" i="32"/>
  <c r="V169" i="32"/>
  <c r="Q169" i="32"/>
  <c r="P169" i="32"/>
  <c r="K169" i="32"/>
  <c r="J169" i="32"/>
  <c r="E169" i="32"/>
  <c r="D169" i="32"/>
  <c r="C169" i="32"/>
  <c r="B169" i="32"/>
  <c r="A169" i="32"/>
  <c r="AC168" i="32"/>
  <c r="AB168" i="32"/>
  <c r="W168" i="32"/>
  <c r="V168" i="32"/>
  <c r="Q168" i="32"/>
  <c r="P168" i="32"/>
  <c r="K168" i="32"/>
  <c r="J168" i="32"/>
  <c r="E168" i="32"/>
  <c r="D168" i="32"/>
  <c r="C168" i="32"/>
  <c r="B168" i="32"/>
  <c r="A168" i="32"/>
  <c r="AC167" i="32"/>
  <c r="AB167" i="32"/>
  <c r="W167" i="32"/>
  <c r="V167" i="32"/>
  <c r="Q167" i="32"/>
  <c r="P167" i="32"/>
  <c r="K167" i="32"/>
  <c r="J167" i="32"/>
  <c r="E167" i="32"/>
  <c r="D167" i="32"/>
  <c r="C167" i="32"/>
  <c r="B167" i="32"/>
  <c r="A167" i="32"/>
  <c r="AC166" i="32"/>
  <c r="AB166" i="32"/>
  <c r="W166" i="32"/>
  <c r="V166" i="32"/>
  <c r="Q166" i="32"/>
  <c r="P166" i="32"/>
  <c r="K166" i="32"/>
  <c r="J166" i="32"/>
  <c r="E166" i="32"/>
  <c r="D166" i="32"/>
  <c r="C166" i="32"/>
  <c r="B166" i="32"/>
  <c r="A166" i="32"/>
  <c r="AC165" i="32"/>
  <c r="AB165" i="32"/>
  <c r="W165" i="32"/>
  <c r="V165" i="32"/>
  <c r="Q165" i="32"/>
  <c r="P165" i="32"/>
  <c r="K165" i="32"/>
  <c r="J165" i="32"/>
  <c r="E165" i="32"/>
  <c r="D165" i="32"/>
  <c r="C165" i="32"/>
  <c r="B165" i="32"/>
  <c r="A165" i="32"/>
  <c r="AC164" i="32"/>
  <c r="AB164" i="32"/>
  <c r="W164" i="32"/>
  <c r="V164" i="32"/>
  <c r="Q164" i="32"/>
  <c r="P164" i="32"/>
  <c r="K164" i="32"/>
  <c r="J164" i="32"/>
  <c r="E164" i="32"/>
  <c r="D164" i="32"/>
  <c r="C164" i="32"/>
  <c r="B164" i="32"/>
  <c r="A164" i="32"/>
  <c r="AC163" i="32"/>
  <c r="AB163" i="32"/>
  <c r="W163" i="32"/>
  <c r="V163" i="32"/>
  <c r="Q163" i="32"/>
  <c r="P163" i="32"/>
  <c r="K163" i="32"/>
  <c r="J163" i="32"/>
  <c r="E163" i="32"/>
  <c r="D163" i="32"/>
  <c r="C163" i="32"/>
  <c r="B163" i="32"/>
  <c r="A163" i="32"/>
  <c r="AC162" i="32"/>
  <c r="AB162" i="32"/>
  <c r="W162" i="32"/>
  <c r="V162" i="32"/>
  <c r="Q162" i="32"/>
  <c r="P162" i="32"/>
  <c r="K162" i="32"/>
  <c r="J162" i="32"/>
  <c r="E162" i="32"/>
  <c r="D162" i="32"/>
  <c r="C162" i="32"/>
  <c r="B162" i="32"/>
  <c r="A162" i="32"/>
  <c r="AC161" i="32"/>
  <c r="AB161" i="32"/>
  <c r="W161" i="32"/>
  <c r="V161" i="32"/>
  <c r="Q161" i="32"/>
  <c r="P161" i="32"/>
  <c r="K161" i="32"/>
  <c r="J161" i="32"/>
  <c r="E161" i="32"/>
  <c r="D161" i="32"/>
  <c r="C161" i="32"/>
  <c r="B161" i="32"/>
  <c r="A161" i="32"/>
  <c r="AC160" i="32"/>
  <c r="AB160" i="32"/>
  <c r="W160" i="32"/>
  <c r="V160" i="32"/>
  <c r="Q160" i="32"/>
  <c r="P160" i="32"/>
  <c r="K160" i="32"/>
  <c r="J160" i="32"/>
  <c r="E160" i="32"/>
  <c r="D160" i="32"/>
  <c r="C160" i="32"/>
  <c r="B160" i="32"/>
  <c r="A160" i="32"/>
  <c r="AC159" i="32"/>
  <c r="AB159" i="32"/>
  <c r="W159" i="32"/>
  <c r="V159" i="32"/>
  <c r="Q159" i="32"/>
  <c r="P159" i="32"/>
  <c r="K159" i="32"/>
  <c r="J159" i="32"/>
  <c r="E159" i="32"/>
  <c r="D159" i="32"/>
  <c r="C159" i="32"/>
  <c r="B159" i="32"/>
  <c r="A159" i="32"/>
  <c r="AC158" i="32"/>
  <c r="AB158" i="32"/>
  <c r="W158" i="32"/>
  <c r="V158" i="32"/>
  <c r="Q158" i="32"/>
  <c r="P158" i="32"/>
  <c r="K158" i="32"/>
  <c r="J158" i="32"/>
  <c r="E158" i="32"/>
  <c r="D158" i="32"/>
  <c r="C158" i="32"/>
  <c r="B158" i="32"/>
  <c r="A158" i="32"/>
  <c r="AC157" i="32"/>
  <c r="AB157" i="32"/>
  <c r="W157" i="32"/>
  <c r="V157" i="32"/>
  <c r="Q157" i="32"/>
  <c r="P157" i="32"/>
  <c r="K157" i="32"/>
  <c r="J157" i="32"/>
  <c r="E157" i="32"/>
  <c r="D157" i="32"/>
  <c r="C157" i="32"/>
  <c r="B157" i="32"/>
  <c r="A157" i="32"/>
  <c r="AC156" i="32"/>
  <c r="AB156" i="32"/>
  <c r="W156" i="32"/>
  <c r="V156" i="32"/>
  <c r="Q156" i="32"/>
  <c r="P156" i="32"/>
  <c r="K156" i="32"/>
  <c r="J156" i="32"/>
  <c r="E156" i="32"/>
  <c r="D156" i="32"/>
  <c r="C156" i="32"/>
  <c r="B156" i="32"/>
  <c r="A156" i="32"/>
  <c r="AC155" i="32"/>
  <c r="AB155" i="32"/>
  <c r="W155" i="32"/>
  <c r="V155" i="32"/>
  <c r="Q155" i="32"/>
  <c r="P155" i="32"/>
  <c r="K155" i="32"/>
  <c r="J155" i="32"/>
  <c r="E155" i="32"/>
  <c r="D155" i="32"/>
  <c r="C155" i="32"/>
  <c r="B155" i="32"/>
  <c r="A155" i="32"/>
  <c r="AC154" i="32"/>
  <c r="AB154" i="32"/>
  <c r="W154" i="32"/>
  <c r="V154" i="32"/>
  <c r="Q154" i="32"/>
  <c r="P154" i="32"/>
  <c r="K154" i="32"/>
  <c r="J154" i="32"/>
  <c r="E154" i="32"/>
  <c r="D154" i="32"/>
  <c r="C154" i="32"/>
  <c r="B154" i="32"/>
  <c r="A154" i="32"/>
  <c r="AC153" i="32"/>
  <c r="AB153" i="32"/>
  <c r="W153" i="32"/>
  <c r="V153" i="32"/>
  <c r="Q153" i="32"/>
  <c r="P153" i="32"/>
  <c r="K153" i="32"/>
  <c r="J153" i="32"/>
  <c r="E153" i="32"/>
  <c r="D153" i="32"/>
  <c r="C153" i="32"/>
  <c r="B153" i="32"/>
  <c r="A153" i="32"/>
  <c r="AC152" i="32"/>
  <c r="AB152" i="32"/>
  <c r="W152" i="32"/>
  <c r="V152" i="32"/>
  <c r="Q152" i="32"/>
  <c r="P152" i="32"/>
  <c r="K152" i="32"/>
  <c r="J152" i="32"/>
  <c r="E152" i="32"/>
  <c r="D152" i="32"/>
  <c r="C152" i="32"/>
  <c r="B152" i="32"/>
  <c r="A152" i="32"/>
  <c r="AC151" i="32"/>
  <c r="AB151" i="32"/>
  <c r="W151" i="32"/>
  <c r="V151" i="32"/>
  <c r="Q151" i="32"/>
  <c r="P151" i="32"/>
  <c r="K151" i="32"/>
  <c r="J151" i="32"/>
  <c r="E151" i="32"/>
  <c r="D151" i="32"/>
  <c r="C151" i="32"/>
  <c r="B151" i="32"/>
  <c r="A151" i="32"/>
  <c r="AC150" i="32"/>
  <c r="AB150" i="32"/>
  <c r="W150" i="32"/>
  <c r="V150" i="32"/>
  <c r="Q150" i="32"/>
  <c r="P150" i="32"/>
  <c r="K150" i="32"/>
  <c r="J150" i="32"/>
  <c r="E150" i="32"/>
  <c r="D150" i="32"/>
  <c r="C150" i="32"/>
  <c r="B150" i="32"/>
  <c r="A150" i="32"/>
  <c r="AC149" i="32"/>
  <c r="AB149" i="32"/>
  <c r="W149" i="32"/>
  <c r="V149" i="32"/>
  <c r="Q149" i="32"/>
  <c r="P149" i="32"/>
  <c r="K149" i="32"/>
  <c r="J149" i="32"/>
  <c r="E149" i="32"/>
  <c r="D149" i="32"/>
  <c r="C149" i="32"/>
  <c r="B149" i="32"/>
  <c r="A149" i="32"/>
  <c r="AC148" i="32"/>
  <c r="AB148" i="32"/>
  <c r="W148" i="32"/>
  <c r="V148" i="32"/>
  <c r="Q148" i="32"/>
  <c r="P148" i="32"/>
  <c r="K148" i="32"/>
  <c r="J148" i="32"/>
  <c r="E148" i="32"/>
  <c r="D148" i="32"/>
  <c r="C148" i="32"/>
  <c r="B148" i="32"/>
  <c r="A148" i="32"/>
  <c r="AC147" i="32"/>
  <c r="AB147" i="32"/>
  <c r="W147" i="32"/>
  <c r="V147" i="32"/>
  <c r="Q147" i="32"/>
  <c r="P147" i="32"/>
  <c r="K147" i="32"/>
  <c r="J147" i="32"/>
  <c r="E147" i="32"/>
  <c r="D147" i="32"/>
  <c r="C147" i="32"/>
  <c r="B147" i="32"/>
  <c r="A147" i="32"/>
  <c r="AC146" i="32"/>
  <c r="AB146" i="32"/>
  <c r="W146" i="32"/>
  <c r="V146" i="32"/>
  <c r="Q146" i="32"/>
  <c r="P146" i="32"/>
  <c r="K146" i="32"/>
  <c r="J146" i="32"/>
  <c r="E146" i="32"/>
  <c r="D146" i="32"/>
  <c r="C146" i="32"/>
  <c r="B146" i="32"/>
  <c r="A146" i="32"/>
  <c r="AC145" i="32"/>
  <c r="AB145" i="32"/>
  <c r="W145" i="32"/>
  <c r="V145" i="32"/>
  <c r="Q145" i="32"/>
  <c r="P145" i="32"/>
  <c r="K145" i="32"/>
  <c r="J145" i="32"/>
  <c r="E145" i="32"/>
  <c r="D145" i="32"/>
  <c r="C145" i="32"/>
  <c r="B145" i="32"/>
  <c r="A145" i="32"/>
  <c r="AC144" i="32"/>
  <c r="AB144" i="32"/>
  <c r="W144" i="32"/>
  <c r="V144" i="32"/>
  <c r="Q144" i="32"/>
  <c r="P144" i="32"/>
  <c r="K144" i="32"/>
  <c r="J144" i="32"/>
  <c r="E144" i="32"/>
  <c r="D144" i="32"/>
  <c r="C144" i="32"/>
  <c r="B144" i="32"/>
  <c r="A144" i="32"/>
  <c r="AC143" i="32"/>
  <c r="AB143" i="32"/>
  <c r="W143" i="32"/>
  <c r="V143" i="32"/>
  <c r="Q143" i="32"/>
  <c r="P143" i="32"/>
  <c r="K143" i="32"/>
  <c r="J143" i="32"/>
  <c r="E143" i="32"/>
  <c r="D143" i="32"/>
  <c r="C143" i="32"/>
  <c r="B143" i="32"/>
  <c r="A143" i="32"/>
  <c r="AC142" i="32"/>
  <c r="AB142" i="32"/>
  <c r="W142" i="32"/>
  <c r="V142" i="32"/>
  <c r="Q142" i="32"/>
  <c r="P142" i="32"/>
  <c r="K142" i="32"/>
  <c r="J142" i="32"/>
  <c r="E142" i="32"/>
  <c r="D142" i="32"/>
  <c r="C142" i="32"/>
  <c r="B142" i="32"/>
  <c r="A142" i="32"/>
  <c r="AC141" i="32"/>
  <c r="AB141" i="32"/>
  <c r="W141" i="32"/>
  <c r="V141" i="32"/>
  <c r="Q141" i="32"/>
  <c r="P141" i="32"/>
  <c r="K141" i="32"/>
  <c r="J141" i="32"/>
  <c r="E141" i="32"/>
  <c r="D141" i="32"/>
  <c r="C141" i="32"/>
  <c r="B141" i="32"/>
  <c r="A141" i="32"/>
  <c r="AC140" i="32"/>
  <c r="AB140" i="32"/>
  <c r="W140" i="32"/>
  <c r="V140" i="32"/>
  <c r="Q140" i="32"/>
  <c r="P140" i="32"/>
  <c r="K140" i="32"/>
  <c r="J140" i="32"/>
  <c r="E140" i="32"/>
  <c r="D140" i="32"/>
  <c r="C140" i="32"/>
  <c r="B140" i="32"/>
  <c r="A140" i="32"/>
  <c r="AC139" i="32"/>
  <c r="AB139" i="32"/>
  <c r="W139" i="32"/>
  <c r="V139" i="32"/>
  <c r="Q139" i="32"/>
  <c r="P139" i="32"/>
  <c r="K139" i="32"/>
  <c r="J139" i="32"/>
  <c r="E139" i="32"/>
  <c r="D139" i="32"/>
  <c r="C139" i="32"/>
  <c r="B139" i="32"/>
  <c r="A139" i="32"/>
  <c r="AC138" i="32"/>
  <c r="AB138" i="32"/>
  <c r="W138" i="32"/>
  <c r="V138" i="32"/>
  <c r="Q138" i="32"/>
  <c r="P138" i="32"/>
  <c r="K138" i="32"/>
  <c r="J138" i="32"/>
  <c r="E138" i="32"/>
  <c r="D138" i="32"/>
  <c r="C138" i="32"/>
  <c r="B138" i="32"/>
  <c r="A138" i="32"/>
  <c r="AC137" i="32"/>
  <c r="AB137" i="32"/>
  <c r="W137" i="32"/>
  <c r="V137" i="32"/>
  <c r="Q137" i="32"/>
  <c r="P137" i="32"/>
  <c r="K137" i="32"/>
  <c r="J137" i="32"/>
  <c r="E137" i="32"/>
  <c r="D137" i="32"/>
  <c r="C137" i="32"/>
  <c r="B137" i="32"/>
  <c r="A137" i="32"/>
  <c r="AC136" i="32"/>
  <c r="AB136" i="32"/>
  <c r="W136" i="32"/>
  <c r="V136" i="32"/>
  <c r="Q136" i="32"/>
  <c r="P136" i="32"/>
  <c r="K136" i="32"/>
  <c r="J136" i="32"/>
  <c r="E136" i="32"/>
  <c r="D136" i="32"/>
  <c r="C136" i="32"/>
  <c r="B136" i="32"/>
  <c r="A136" i="32"/>
  <c r="AC135" i="32"/>
  <c r="AB135" i="32"/>
  <c r="W135" i="32"/>
  <c r="V135" i="32"/>
  <c r="Q135" i="32"/>
  <c r="P135" i="32"/>
  <c r="K135" i="32"/>
  <c r="J135" i="32"/>
  <c r="E135" i="32"/>
  <c r="D135" i="32"/>
  <c r="C135" i="32"/>
  <c r="B135" i="32"/>
  <c r="A135" i="32"/>
  <c r="AC134" i="32"/>
  <c r="AB134" i="32"/>
  <c r="W134" i="32"/>
  <c r="V134" i="32"/>
  <c r="Q134" i="32"/>
  <c r="P134" i="32"/>
  <c r="K134" i="32"/>
  <c r="J134" i="32"/>
  <c r="E134" i="32"/>
  <c r="D134" i="32"/>
  <c r="C134" i="32"/>
  <c r="B134" i="32"/>
  <c r="A134" i="32"/>
  <c r="AC133" i="32"/>
  <c r="AB133" i="32"/>
  <c r="W133" i="32"/>
  <c r="V133" i="32"/>
  <c r="Q133" i="32"/>
  <c r="P133" i="32"/>
  <c r="K133" i="32"/>
  <c r="J133" i="32"/>
  <c r="E133" i="32"/>
  <c r="D133" i="32"/>
  <c r="C133" i="32"/>
  <c r="B133" i="32"/>
  <c r="A133" i="32"/>
  <c r="AC132" i="32"/>
  <c r="AB132" i="32"/>
  <c r="W132" i="32"/>
  <c r="V132" i="32"/>
  <c r="Q132" i="32"/>
  <c r="P132" i="32"/>
  <c r="K132" i="32"/>
  <c r="J132" i="32"/>
  <c r="E132" i="32"/>
  <c r="D132" i="32"/>
  <c r="C132" i="32"/>
  <c r="B132" i="32"/>
  <c r="A132" i="32"/>
  <c r="AC131" i="32"/>
  <c r="AB131" i="32"/>
  <c r="W131" i="32"/>
  <c r="V131" i="32"/>
  <c r="Q131" i="32"/>
  <c r="P131" i="32"/>
  <c r="K131" i="32"/>
  <c r="J131" i="32"/>
  <c r="E131" i="32"/>
  <c r="D131" i="32"/>
  <c r="C131" i="32"/>
  <c r="B131" i="32"/>
  <c r="A131" i="32"/>
  <c r="AC130" i="32"/>
  <c r="AB130" i="32"/>
  <c r="W130" i="32"/>
  <c r="V130" i="32"/>
  <c r="Q130" i="32"/>
  <c r="P130" i="32"/>
  <c r="K130" i="32"/>
  <c r="J130" i="32"/>
  <c r="E130" i="32"/>
  <c r="D130" i="32"/>
  <c r="C130" i="32"/>
  <c r="B130" i="32"/>
  <c r="A130" i="32"/>
  <c r="AC129" i="32"/>
  <c r="AB129" i="32"/>
  <c r="W129" i="32"/>
  <c r="V129" i="32"/>
  <c r="Q129" i="32"/>
  <c r="P129" i="32"/>
  <c r="K129" i="32"/>
  <c r="J129" i="32"/>
  <c r="E129" i="32"/>
  <c r="D129" i="32"/>
  <c r="C129" i="32"/>
  <c r="B129" i="32"/>
  <c r="A129" i="32"/>
  <c r="AC128" i="32"/>
  <c r="AB128" i="32"/>
  <c r="W128" i="32"/>
  <c r="V128" i="32"/>
  <c r="Q128" i="32"/>
  <c r="P128" i="32"/>
  <c r="K128" i="32"/>
  <c r="J128" i="32"/>
  <c r="E128" i="32"/>
  <c r="D128" i="32"/>
  <c r="C128" i="32"/>
  <c r="B128" i="32"/>
  <c r="A128" i="32"/>
  <c r="AC127" i="32"/>
  <c r="AB127" i="32"/>
  <c r="W127" i="32"/>
  <c r="V127" i="32"/>
  <c r="Q127" i="32"/>
  <c r="P127" i="32"/>
  <c r="K127" i="32"/>
  <c r="J127" i="32"/>
  <c r="E127" i="32"/>
  <c r="D127" i="32"/>
  <c r="C127" i="32"/>
  <c r="B127" i="32"/>
  <c r="A127" i="32"/>
  <c r="AC126" i="32"/>
  <c r="AB126" i="32"/>
  <c r="W126" i="32"/>
  <c r="V126" i="32"/>
  <c r="Q126" i="32"/>
  <c r="P126" i="32"/>
  <c r="K126" i="32"/>
  <c r="J126" i="32"/>
  <c r="E126" i="32"/>
  <c r="D126" i="32"/>
  <c r="C126" i="32"/>
  <c r="B126" i="32"/>
  <c r="A126" i="32"/>
  <c r="AC125" i="32"/>
  <c r="AB125" i="32"/>
  <c r="W125" i="32"/>
  <c r="V125" i="32"/>
  <c r="Q125" i="32"/>
  <c r="P125" i="32"/>
  <c r="K125" i="32"/>
  <c r="J125" i="32"/>
  <c r="E125" i="32"/>
  <c r="D125" i="32"/>
  <c r="C125" i="32"/>
  <c r="B125" i="32"/>
  <c r="A125" i="32"/>
  <c r="AC124" i="32"/>
  <c r="AB124" i="32"/>
  <c r="W124" i="32"/>
  <c r="V124" i="32"/>
  <c r="Q124" i="32"/>
  <c r="P124" i="32"/>
  <c r="K124" i="32"/>
  <c r="J124" i="32"/>
  <c r="E124" i="32"/>
  <c r="D124" i="32"/>
  <c r="C124" i="32"/>
  <c r="B124" i="32"/>
  <c r="A124" i="32"/>
  <c r="AC123" i="32"/>
  <c r="AB123" i="32"/>
  <c r="W123" i="32"/>
  <c r="V123" i="32"/>
  <c r="Q123" i="32"/>
  <c r="P123" i="32"/>
  <c r="K123" i="32"/>
  <c r="J123" i="32"/>
  <c r="E123" i="32"/>
  <c r="D123" i="32"/>
  <c r="C123" i="32"/>
  <c r="B123" i="32"/>
  <c r="A123" i="32"/>
  <c r="AC122" i="32"/>
  <c r="AB122" i="32"/>
  <c r="W122" i="32"/>
  <c r="V122" i="32"/>
  <c r="Q122" i="32"/>
  <c r="P122" i="32"/>
  <c r="K122" i="32"/>
  <c r="J122" i="32"/>
  <c r="E122" i="32"/>
  <c r="D122" i="32"/>
  <c r="C122" i="32"/>
  <c r="B122" i="32"/>
  <c r="A122" i="32"/>
  <c r="AC121" i="32"/>
  <c r="AB121" i="32"/>
  <c r="W121" i="32"/>
  <c r="V121" i="32"/>
  <c r="Q121" i="32"/>
  <c r="P121" i="32"/>
  <c r="K121" i="32"/>
  <c r="J121" i="32"/>
  <c r="E121" i="32"/>
  <c r="D121" i="32"/>
  <c r="C121" i="32"/>
  <c r="B121" i="32"/>
  <c r="A121" i="32"/>
  <c r="AC120" i="32"/>
  <c r="AB120" i="32"/>
  <c r="W120" i="32"/>
  <c r="V120" i="32"/>
  <c r="Q120" i="32"/>
  <c r="P120" i="32"/>
  <c r="K120" i="32"/>
  <c r="J120" i="32"/>
  <c r="E120" i="32"/>
  <c r="D120" i="32"/>
  <c r="C120" i="32"/>
  <c r="B120" i="32"/>
  <c r="A120" i="32"/>
  <c r="AC119" i="32"/>
  <c r="AB119" i="32"/>
  <c r="W119" i="32"/>
  <c r="V119" i="32"/>
  <c r="Q119" i="32"/>
  <c r="P119" i="32"/>
  <c r="K119" i="32"/>
  <c r="J119" i="32"/>
  <c r="E119" i="32"/>
  <c r="D119" i="32"/>
  <c r="C119" i="32"/>
  <c r="B119" i="32"/>
  <c r="A119" i="32"/>
  <c r="AC118" i="32"/>
  <c r="AB118" i="32"/>
  <c r="W118" i="32"/>
  <c r="V118" i="32"/>
  <c r="Q118" i="32"/>
  <c r="P118" i="32"/>
  <c r="K118" i="32"/>
  <c r="J118" i="32"/>
  <c r="E118" i="32"/>
  <c r="D118" i="32"/>
  <c r="C118" i="32"/>
  <c r="B118" i="32"/>
  <c r="A118" i="32"/>
  <c r="AC117" i="32"/>
  <c r="AB117" i="32"/>
  <c r="W117" i="32"/>
  <c r="V117" i="32"/>
  <c r="Q117" i="32"/>
  <c r="P117" i="32"/>
  <c r="K117" i="32"/>
  <c r="J117" i="32"/>
  <c r="E117" i="32"/>
  <c r="D117" i="32"/>
  <c r="C117" i="32"/>
  <c r="B117" i="32"/>
  <c r="A117" i="32"/>
  <c r="AC116" i="32"/>
  <c r="AB116" i="32"/>
  <c r="W116" i="32"/>
  <c r="V116" i="32"/>
  <c r="Q116" i="32"/>
  <c r="P116" i="32"/>
  <c r="K116" i="32"/>
  <c r="J116" i="32"/>
  <c r="E116" i="32"/>
  <c r="D116" i="32"/>
  <c r="C116" i="32"/>
  <c r="B116" i="32"/>
  <c r="A116" i="32"/>
  <c r="AC115" i="32"/>
  <c r="AB115" i="32"/>
  <c r="W115" i="32"/>
  <c r="V115" i="32"/>
  <c r="Q115" i="32"/>
  <c r="P115" i="32"/>
  <c r="K115" i="32"/>
  <c r="J115" i="32"/>
  <c r="E115" i="32"/>
  <c r="D115" i="32"/>
  <c r="C115" i="32"/>
  <c r="B115" i="32"/>
  <c r="A115" i="32"/>
  <c r="AC114" i="32"/>
  <c r="AB114" i="32"/>
  <c r="W114" i="32"/>
  <c r="V114" i="32"/>
  <c r="Q114" i="32"/>
  <c r="P114" i="32"/>
  <c r="K114" i="32"/>
  <c r="J114" i="32"/>
  <c r="E114" i="32"/>
  <c r="D114" i="32"/>
  <c r="C114" i="32"/>
  <c r="B114" i="32"/>
  <c r="A114" i="32"/>
  <c r="AC113" i="32"/>
  <c r="AB113" i="32"/>
  <c r="W113" i="32"/>
  <c r="V113" i="32"/>
  <c r="Q113" i="32"/>
  <c r="P113" i="32"/>
  <c r="K113" i="32"/>
  <c r="J113" i="32"/>
  <c r="E113" i="32"/>
  <c r="D113" i="32"/>
  <c r="C113" i="32"/>
  <c r="B113" i="32"/>
  <c r="A113" i="32"/>
  <c r="AC112" i="32"/>
  <c r="AB112" i="32"/>
  <c r="W112" i="32"/>
  <c r="V112" i="32"/>
  <c r="Q112" i="32"/>
  <c r="P112" i="32"/>
  <c r="K112" i="32"/>
  <c r="J112" i="32"/>
  <c r="E112" i="32"/>
  <c r="D112" i="32"/>
  <c r="C112" i="32"/>
  <c r="B112" i="32"/>
  <c r="A112" i="32"/>
  <c r="AC111" i="32"/>
  <c r="AB111" i="32"/>
  <c r="W111" i="32"/>
  <c r="V111" i="32"/>
  <c r="Q111" i="32"/>
  <c r="P111" i="32"/>
  <c r="K111" i="32"/>
  <c r="J111" i="32"/>
  <c r="E111" i="32"/>
  <c r="D111" i="32"/>
  <c r="C111" i="32"/>
  <c r="B111" i="32"/>
  <c r="A111" i="32"/>
  <c r="AC110" i="32"/>
  <c r="AB110" i="32"/>
  <c r="W110" i="32"/>
  <c r="V110" i="32"/>
  <c r="Q110" i="32"/>
  <c r="P110" i="32"/>
  <c r="K110" i="32"/>
  <c r="J110" i="32"/>
  <c r="E110" i="32"/>
  <c r="D110" i="32"/>
  <c r="C110" i="32"/>
  <c r="B110" i="32"/>
  <c r="A110" i="32"/>
  <c r="AC109" i="32"/>
  <c r="AB109" i="32"/>
  <c r="W109" i="32"/>
  <c r="V109" i="32"/>
  <c r="Q109" i="32"/>
  <c r="P109" i="32"/>
  <c r="K109" i="32"/>
  <c r="J109" i="32"/>
  <c r="E109" i="32"/>
  <c r="D109" i="32"/>
  <c r="C109" i="32"/>
  <c r="B109" i="32"/>
  <c r="A109" i="32"/>
  <c r="AC108" i="32"/>
  <c r="AB108" i="32"/>
  <c r="W108" i="32"/>
  <c r="V108" i="32"/>
  <c r="Q108" i="32"/>
  <c r="P108" i="32"/>
  <c r="K108" i="32"/>
  <c r="J108" i="32"/>
  <c r="E108" i="32"/>
  <c r="D108" i="32"/>
  <c r="C108" i="32"/>
  <c r="B108" i="32"/>
  <c r="A108" i="32"/>
  <c r="AC107" i="32"/>
  <c r="AB107" i="32"/>
  <c r="W107" i="32"/>
  <c r="V107" i="32"/>
  <c r="Q107" i="32"/>
  <c r="P107" i="32"/>
  <c r="K107" i="32"/>
  <c r="J107" i="32"/>
  <c r="E107" i="32"/>
  <c r="D107" i="32"/>
  <c r="C107" i="32"/>
  <c r="B107" i="32"/>
  <c r="A107" i="32"/>
  <c r="AC106" i="32"/>
  <c r="AB106" i="32"/>
  <c r="W106" i="32"/>
  <c r="V106" i="32"/>
  <c r="Q106" i="32"/>
  <c r="P106" i="32"/>
  <c r="K106" i="32"/>
  <c r="J106" i="32"/>
  <c r="E106" i="32"/>
  <c r="D106" i="32"/>
  <c r="C106" i="32"/>
  <c r="B106" i="32"/>
  <c r="A106" i="32"/>
  <c r="AC105" i="32"/>
  <c r="AB105" i="32"/>
  <c r="W105" i="32"/>
  <c r="V105" i="32"/>
  <c r="Q105" i="32"/>
  <c r="P105" i="32"/>
  <c r="K105" i="32"/>
  <c r="J105" i="32"/>
  <c r="E105" i="32"/>
  <c r="D105" i="32"/>
  <c r="C105" i="32"/>
  <c r="B105" i="32"/>
  <c r="A105" i="32"/>
  <c r="AC104" i="32"/>
  <c r="AB104" i="32"/>
  <c r="W104" i="32"/>
  <c r="V104" i="32"/>
  <c r="Q104" i="32"/>
  <c r="P104" i="32"/>
  <c r="K104" i="32"/>
  <c r="J104" i="32"/>
  <c r="E104" i="32"/>
  <c r="D104" i="32"/>
  <c r="C104" i="32"/>
  <c r="B104" i="32"/>
  <c r="A104" i="32"/>
  <c r="AC103" i="32"/>
  <c r="AB103" i="32"/>
  <c r="W103" i="32"/>
  <c r="V103" i="32"/>
  <c r="Q103" i="32"/>
  <c r="P103" i="32"/>
  <c r="K103" i="32"/>
  <c r="J103" i="32"/>
  <c r="E103" i="32"/>
  <c r="D103" i="32"/>
  <c r="C103" i="32"/>
  <c r="B103" i="32"/>
  <c r="A103" i="32"/>
  <c r="AC102" i="32"/>
  <c r="AB102" i="32"/>
  <c r="W102" i="32"/>
  <c r="V102" i="32"/>
  <c r="Q102" i="32"/>
  <c r="P102" i="32"/>
  <c r="K102" i="32"/>
  <c r="J102" i="32"/>
  <c r="E102" i="32"/>
  <c r="D102" i="32"/>
  <c r="C102" i="32"/>
  <c r="B102" i="32"/>
  <c r="A102" i="32"/>
  <c r="AC101" i="32"/>
  <c r="AB101" i="32"/>
  <c r="W101" i="32"/>
  <c r="V101" i="32"/>
  <c r="Q101" i="32"/>
  <c r="P101" i="32"/>
  <c r="K101" i="32"/>
  <c r="J101" i="32"/>
  <c r="E101" i="32"/>
  <c r="D101" i="32"/>
  <c r="C101" i="32"/>
  <c r="B101" i="32"/>
  <c r="A101" i="32"/>
  <c r="AC100" i="32"/>
  <c r="AB100" i="32"/>
  <c r="W100" i="32"/>
  <c r="V100" i="32"/>
  <c r="Q100" i="32"/>
  <c r="P100" i="32"/>
  <c r="K100" i="32"/>
  <c r="J100" i="32"/>
  <c r="E100" i="32"/>
  <c r="D100" i="32"/>
  <c r="C100" i="32"/>
  <c r="B100" i="32"/>
  <c r="A100" i="32"/>
  <c r="AC99" i="32"/>
  <c r="AB99" i="32"/>
  <c r="W99" i="32"/>
  <c r="V99" i="32"/>
  <c r="Q99" i="32"/>
  <c r="P99" i="32"/>
  <c r="K99" i="32"/>
  <c r="J99" i="32"/>
  <c r="E99" i="32"/>
  <c r="D99" i="32"/>
  <c r="C99" i="32"/>
  <c r="B99" i="32"/>
  <c r="A99" i="32"/>
  <c r="AC98" i="32"/>
  <c r="AB98" i="32"/>
  <c r="W98" i="32"/>
  <c r="V98" i="32"/>
  <c r="Q98" i="32"/>
  <c r="P98" i="32"/>
  <c r="K98" i="32"/>
  <c r="J98" i="32"/>
  <c r="E98" i="32"/>
  <c r="D98" i="32"/>
  <c r="C98" i="32"/>
  <c r="B98" i="32"/>
  <c r="A98" i="32"/>
  <c r="AC97" i="32"/>
  <c r="AB97" i="32"/>
  <c r="W97" i="32"/>
  <c r="V97" i="32"/>
  <c r="Q97" i="32"/>
  <c r="P97" i="32"/>
  <c r="K97" i="32"/>
  <c r="J97" i="32"/>
  <c r="E97" i="32"/>
  <c r="D97" i="32"/>
  <c r="C97" i="32"/>
  <c r="B97" i="32"/>
  <c r="A97" i="32"/>
  <c r="AC96" i="32"/>
  <c r="AB96" i="32"/>
  <c r="W96" i="32"/>
  <c r="V96" i="32"/>
  <c r="Q96" i="32"/>
  <c r="P96" i="32"/>
  <c r="K96" i="32"/>
  <c r="J96" i="32"/>
  <c r="E96" i="32"/>
  <c r="D96" i="32"/>
  <c r="C96" i="32"/>
  <c r="B96" i="32"/>
  <c r="A96" i="32"/>
  <c r="AC95" i="32"/>
  <c r="AB95" i="32"/>
  <c r="W95" i="32"/>
  <c r="V95" i="32"/>
  <c r="Q95" i="32"/>
  <c r="P95" i="32"/>
  <c r="K95" i="32"/>
  <c r="J95" i="32"/>
  <c r="E95" i="32"/>
  <c r="D95" i="32"/>
  <c r="C95" i="32"/>
  <c r="B95" i="32"/>
  <c r="A95" i="32"/>
  <c r="AC94" i="32"/>
  <c r="AB94" i="32"/>
  <c r="W94" i="32"/>
  <c r="V94" i="32"/>
  <c r="Q94" i="32"/>
  <c r="P94" i="32"/>
  <c r="K94" i="32"/>
  <c r="J94" i="32"/>
  <c r="E94" i="32"/>
  <c r="D94" i="32"/>
  <c r="C94" i="32"/>
  <c r="B94" i="32"/>
  <c r="A94" i="32"/>
  <c r="AC93" i="32"/>
  <c r="AB93" i="32"/>
  <c r="W93" i="32"/>
  <c r="V93" i="32"/>
  <c r="Q93" i="32"/>
  <c r="P93" i="32"/>
  <c r="K93" i="32"/>
  <c r="J93" i="32"/>
  <c r="E93" i="32"/>
  <c r="D93" i="32"/>
  <c r="C93" i="32"/>
  <c r="B93" i="32"/>
  <c r="A93" i="32"/>
  <c r="AC92" i="32"/>
  <c r="AB92" i="32"/>
  <c r="W92" i="32"/>
  <c r="V92" i="32"/>
  <c r="Q92" i="32"/>
  <c r="P92" i="32"/>
  <c r="K92" i="32"/>
  <c r="J92" i="32"/>
  <c r="E92" i="32"/>
  <c r="D92" i="32"/>
  <c r="C92" i="32"/>
  <c r="B92" i="32"/>
  <c r="A92" i="32"/>
  <c r="AC91" i="32"/>
  <c r="AB91" i="32"/>
  <c r="W91" i="32"/>
  <c r="V91" i="32"/>
  <c r="Q91" i="32"/>
  <c r="P91" i="32"/>
  <c r="K91" i="32"/>
  <c r="J91" i="32"/>
  <c r="E91" i="32"/>
  <c r="D91" i="32"/>
  <c r="C91" i="32"/>
  <c r="B91" i="32"/>
  <c r="A91" i="32"/>
  <c r="AC90" i="32"/>
  <c r="AB90" i="32"/>
  <c r="W90" i="32"/>
  <c r="V90" i="32"/>
  <c r="Q90" i="32"/>
  <c r="P90" i="32"/>
  <c r="K90" i="32"/>
  <c r="J90" i="32"/>
  <c r="E90" i="32"/>
  <c r="D90" i="32"/>
  <c r="C90" i="32"/>
  <c r="B90" i="32"/>
  <c r="A90" i="32"/>
  <c r="AC89" i="32"/>
  <c r="AB89" i="32"/>
  <c r="W89" i="32"/>
  <c r="V89" i="32"/>
  <c r="Q89" i="32"/>
  <c r="P89" i="32"/>
  <c r="K89" i="32"/>
  <c r="J89" i="32"/>
  <c r="E89" i="32"/>
  <c r="D89" i="32"/>
  <c r="C89" i="32"/>
  <c r="B89" i="32"/>
  <c r="A89" i="32"/>
  <c r="AC88" i="32"/>
  <c r="AB88" i="32"/>
  <c r="W88" i="32"/>
  <c r="V88" i="32"/>
  <c r="Q88" i="32"/>
  <c r="P88" i="32"/>
  <c r="K88" i="32"/>
  <c r="J88" i="32"/>
  <c r="E88" i="32"/>
  <c r="D88" i="32"/>
  <c r="C88" i="32"/>
  <c r="B88" i="32"/>
  <c r="A88" i="32"/>
  <c r="AC87" i="32"/>
  <c r="AB87" i="32"/>
  <c r="W87" i="32"/>
  <c r="V87" i="32"/>
  <c r="Q87" i="32"/>
  <c r="P87" i="32"/>
  <c r="K87" i="32"/>
  <c r="J87" i="32"/>
  <c r="E87" i="32"/>
  <c r="D87" i="32"/>
  <c r="C87" i="32"/>
  <c r="B87" i="32"/>
  <c r="A87" i="32"/>
  <c r="AC86" i="32"/>
  <c r="AB86" i="32"/>
  <c r="W86" i="32"/>
  <c r="V86" i="32"/>
  <c r="Q86" i="32"/>
  <c r="P86" i="32"/>
  <c r="K86" i="32"/>
  <c r="J86" i="32"/>
  <c r="E86" i="32"/>
  <c r="D86" i="32"/>
  <c r="C86" i="32"/>
  <c r="B86" i="32"/>
  <c r="A86" i="32"/>
  <c r="AC85" i="32"/>
  <c r="AB85" i="32"/>
  <c r="W85" i="32"/>
  <c r="V85" i="32"/>
  <c r="Q85" i="32"/>
  <c r="P85" i="32"/>
  <c r="K85" i="32"/>
  <c r="J85" i="32"/>
  <c r="E85" i="32"/>
  <c r="D85" i="32"/>
  <c r="C85" i="32"/>
  <c r="B85" i="32"/>
  <c r="A85" i="32"/>
  <c r="AC84" i="32"/>
  <c r="AB84" i="32"/>
  <c r="W84" i="32"/>
  <c r="V84" i="32"/>
  <c r="Q84" i="32"/>
  <c r="P84" i="32"/>
  <c r="K84" i="32"/>
  <c r="J84" i="32"/>
  <c r="E84" i="32"/>
  <c r="D84" i="32"/>
  <c r="C84" i="32"/>
  <c r="B84" i="32"/>
  <c r="A84" i="32"/>
  <c r="AC83" i="32"/>
  <c r="AB83" i="32"/>
  <c r="W83" i="32"/>
  <c r="V83" i="32"/>
  <c r="Q83" i="32"/>
  <c r="P83" i="32"/>
  <c r="K83" i="32"/>
  <c r="J83" i="32"/>
  <c r="E83" i="32"/>
  <c r="D83" i="32"/>
  <c r="C83" i="32"/>
  <c r="B83" i="32"/>
  <c r="A83" i="32"/>
  <c r="AC82" i="32"/>
  <c r="AB82" i="32"/>
  <c r="W82" i="32"/>
  <c r="V82" i="32"/>
  <c r="Q82" i="32"/>
  <c r="P82" i="32"/>
  <c r="K82" i="32"/>
  <c r="J82" i="32"/>
  <c r="E82" i="32"/>
  <c r="D82" i="32"/>
  <c r="C82" i="32"/>
  <c r="B82" i="32"/>
  <c r="A82" i="32"/>
  <c r="AC81" i="32"/>
  <c r="AB81" i="32"/>
  <c r="W81" i="32"/>
  <c r="V81" i="32"/>
  <c r="Q81" i="32"/>
  <c r="P81" i="32"/>
  <c r="K81" i="32"/>
  <c r="J81" i="32"/>
  <c r="E81" i="32"/>
  <c r="D81" i="32"/>
  <c r="C81" i="32"/>
  <c r="B81" i="32"/>
  <c r="A81" i="32"/>
  <c r="AC80" i="32"/>
  <c r="AB80" i="32"/>
  <c r="W80" i="32"/>
  <c r="V80" i="32"/>
  <c r="Q80" i="32"/>
  <c r="P80" i="32"/>
  <c r="K80" i="32"/>
  <c r="J80" i="32"/>
  <c r="E80" i="32"/>
  <c r="D80" i="32"/>
  <c r="C80" i="32"/>
  <c r="B80" i="32"/>
  <c r="A80" i="32"/>
  <c r="AC79" i="32"/>
  <c r="AB79" i="32"/>
  <c r="W79" i="32"/>
  <c r="V79" i="32"/>
  <c r="Q79" i="32"/>
  <c r="P79" i="32"/>
  <c r="K79" i="32"/>
  <c r="J79" i="32"/>
  <c r="E79" i="32"/>
  <c r="D79" i="32"/>
  <c r="C79" i="32"/>
  <c r="B79" i="32"/>
  <c r="A79" i="32"/>
  <c r="AC78" i="32"/>
  <c r="AB78" i="32"/>
  <c r="W78" i="32"/>
  <c r="V78" i="32"/>
  <c r="Q78" i="32"/>
  <c r="P78" i="32"/>
  <c r="K78" i="32"/>
  <c r="J78" i="32"/>
  <c r="E78" i="32"/>
  <c r="D78" i="32"/>
  <c r="C78" i="32"/>
  <c r="B78" i="32"/>
  <c r="A78" i="32"/>
  <c r="AC77" i="32"/>
  <c r="AB77" i="32"/>
  <c r="W77" i="32"/>
  <c r="V77" i="32"/>
  <c r="Q77" i="32"/>
  <c r="P77" i="32"/>
  <c r="K77" i="32"/>
  <c r="J77" i="32"/>
  <c r="E77" i="32"/>
  <c r="D77" i="32"/>
  <c r="C77" i="32"/>
  <c r="B77" i="32"/>
  <c r="A77" i="32"/>
  <c r="AC76" i="32"/>
  <c r="AB76" i="32"/>
  <c r="W76" i="32"/>
  <c r="V76" i="32"/>
  <c r="Q76" i="32"/>
  <c r="P76" i="32"/>
  <c r="K76" i="32"/>
  <c r="J76" i="32"/>
  <c r="E76" i="32"/>
  <c r="D76" i="32"/>
  <c r="C76" i="32"/>
  <c r="B76" i="32"/>
  <c r="A76" i="32"/>
  <c r="AC75" i="32"/>
  <c r="AB75" i="32"/>
  <c r="W75" i="32"/>
  <c r="V75" i="32"/>
  <c r="Q75" i="32"/>
  <c r="P75" i="32"/>
  <c r="K75" i="32"/>
  <c r="J75" i="32"/>
  <c r="E75" i="32"/>
  <c r="D75" i="32"/>
  <c r="C75" i="32"/>
  <c r="B75" i="32"/>
  <c r="A75" i="32"/>
  <c r="AC74" i="32"/>
  <c r="AB74" i="32"/>
  <c r="W74" i="32"/>
  <c r="V74" i="32"/>
  <c r="Q74" i="32"/>
  <c r="P74" i="32"/>
  <c r="K74" i="32"/>
  <c r="J74" i="32"/>
  <c r="E74" i="32"/>
  <c r="D74" i="32"/>
  <c r="C74" i="32"/>
  <c r="B74" i="32"/>
  <c r="A74" i="32"/>
  <c r="AC73" i="32"/>
  <c r="AB73" i="32"/>
  <c r="W73" i="32"/>
  <c r="V73" i="32"/>
  <c r="Q73" i="32"/>
  <c r="P73" i="32"/>
  <c r="K73" i="32"/>
  <c r="J73" i="32"/>
  <c r="E73" i="32"/>
  <c r="D73" i="32"/>
  <c r="C73" i="32"/>
  <c r="B73" i="32"/>
  <c r="A73" i="32"/>
  <c r="AC72" i="32"/>
  <c r="AB72" i="32"/>
  <c r="W72" i="32"/>
  <c r="V72" i="32"/>
  <c r="Q72" i="32"/>
  <c r="P72" i="32"/>
  <c r="K72" i="32"/>
  <c r="J72" i="32"/>
  <c r="E72" i="32"/>
  <c r="D72" i="32"/>
  <c r="C72" i="32"/>
  <c r="B72" i="32"/>
  <c r="A72" i="32"/>
  <c r="AC71" i="32"/>
  <c r="AB71" i="32"/>
  <c r="W71" i="32"/>
  <c r="V71" i="32"/>
  <c r="Q71" i="32"/>
  <c r="P71" i="32"/>
  <c r="K71" i="32"/>
  <c r="J71" i="32"/>
  <c r="E71" i="32"/>
  <c r="D71" i="32"/>
  <c r="C71" i="32"/>
  <c r="B71" i="32"/>
  <c r="A71" i="32"/>
  <c r="AC70" i="32"/>
  <c r="AB70" i="32"/>
  <c r="W70" i="32"/>
  <c r="V70" i="32"/>
  <c r="Q70" i="32"/>
  <c r="P70" i="32"/>
  <c r="K70" i="32"/>
  <c r="J70" i="32"/>
  <c r="E70" i="32"/>
  <c r="D70" i="32"/>
  <c r="C70" i="32"/>
  <c r="B70" i="32"/>
  <c r="A70" i="32"/>
  <c r="AC69" i="32"/>
  <c r="AB69" i="32"/>
  <c r="W69" i="32"/>
  <c r="V69" i="32"/>
  <c r="Q69" i="32"/>
  <c r="P69" i="32"/>
  <c r="K69" i="32"/>
  <c r="J69" i="32"/>
  <c r="E69" i="32"/>
  <c r="D69" i="32"/>
  <c r="C69" i="32"/>
  <c r="B69" i="32"/>
  <c r="A69" i="32"/>
  <c r="AC68" i="32"/>
  <c r="AB68" i="32"/>
  <c r="W68" i="32"/>
  <c r="V68" i="32"/>
  <c r="Q68" i="32"/>
  <c r="P68" i="32"/>
  <c r="K68" i="32"/>
  <c r="J68" i="32"/>
  <c r="E68" i="32"/>
  <c r="D68" i="32"/>
  <c r="C68" i="32"/>
  <c r="B68" i="32"/>
  <c r="A68" i="32"/>
  <c r="AC67" i="32"/>
  <c r="AB67" i="32"/>
  <c r="W67" i="32"/>
  <c r="V67" i="32"/>
  <c r="Q67" i="32"/>
  <c r="P67" i="32"/>
  <c r="K67" i="32"/>
  <c r="J67" i="32"/>
  <c r="E67" i="32"/>
  <c r="D67" i="32"/>
  <c r="C67" i="32"/>
  <c r="B67" i="32"/>
  <c r="A67" i="32"/>
  <c r="AC66" i="32"/>
  <c r="AB66" i="32"/>
  <c r="W66" i="32"/>
  <c r="V66" i="32"/>
  <c r="Q66" i="32"/>
  <c r="P66" i="32"/>
  <c r="K66" i="32"/>
  <c r="J66" i="32"/>
  <c r="E66" i="32"/>
  <c r="D66" i="32"/>
  <c r="C66" i="32"/>
  <c r="B66" i="32"/>
  <c r="A66" i="32"/>
  <c r="AC65" i="32"/>
  <c r="AB65" i="32"/>
  <c r="W65" i="32"/>
  <c r="V65" i="32"/>
  <c r="Q65" i="32"/>
  <c r="P65" i="32"/>
  <c r="K65" i="32"/>
  <c r="J65" i="32"/>
  <c r="E65" i="32"/>
  <c r="D65" i="32"/>
  <c r="C65" i="32"/>
  <c r="B65" i="32"/>
  <c r="A65" i="32"/>
  <c r="AC64" i="32"/>
  <c r="AB64" i="32"/>
  <c r="W64" i="32"/>
  <c r="V64" i="32"/>
  <c r="Q64" i="32"/>
  <c r="P64" i="32"/>
  <c r="K64" i="32"/>
  <c r="J64" i="32"/>
  <c r="E64" i="32"/>
  <c r="D64" i="32"/>
  <c r="C64" i="32"/>
  <c r="B64" i="32"/>
  <c r="A64" i="32"/>
  <c r="AC63" i="32"/>
  <c r="AB63" i="32"/>
  <c r="W63" i="32"/>
  <c r="V63" i="32"/>
  <c r="Q63" i="32"/>
  <c r="P63" i="32"/>
  <c r="K63" i="32"/>
  <c r="J63" i="32"/>
  <c r="E63" i="32"/>
  <c r="D63" i="32"/>
  <c r="C63" i="32"/>
  <c r="B63" i="32"/>
  <c r="A63" i="32"/>
  <c r="AC62" i="32"/>
  <c r="AB62" i="32"/>
  <c r="W62" i="32"/>
  <c r="V62" i="32"/>
  <c r="Q62" i="32"/>
  <c r="P62" i="32"/>
  <c r="K62" i="32"/>
  <c r="J62" i="32"/>
  <c r="E62" i="32"/>
  <c r="D62" i="32"/>
  <c r="C62" i="32"/>
  <c r="B62" i="32"/>
  <c r="A62" i="32"/>
  <c r="AC61" i="32"/>
  <c r="AB61" i="32"/>
  <c r="W61" i="32"/>
  <c r="V61" i="32"/>
  <c r="Q61" i="32"/>
  <c r="P61" i="32"/>
  <c r="K61" i="32"/>
  <c r="J61" i="32"/>
  <c r="E61" i="32"/>
  <c r="D61" i="32"/>
  <c r="C61" i="32"/>
  <c r="B61" i="32"/>
  <c r="A61" i="32"/>
  <c r="AC60" i="32"/>
  <c r="AB60" i="32"/>
  <c r="W60" i="32"/>
  <c r="V60" i="32"/>
  <c r="Q60" i="32"/>
  <c r="P60" i="32"/>
  <c r="K60" i="32"/>
  <c r="J60" i="32"/>
  <c r="E60" i="32"/>
  <c r="D60" i="32"/>
  <c r="C60" i="32"/>
  <c r="B60" i="32"/>
  <c r="A60" i="32"/>
  <c r="AC59" i="32"/>
  <c r="AB59" i="32"/>
  <c r="W59" i="32"/>
  <c r="V59" i="32"/>
  <c r="Q59" i="32"/>
  <c r="P59" i="32"/>
  <c r="K59" i="32"/>
  <c r="J59" i="32"/>
  <c r="E59" i="32"/>
  <c r="D59" i="32"/>
  <c r="C59" i="32"/>
  <c r="B59" i="32"/>
  <c r="A59" i="32"/>
  <c r="AC58" i="32"/>
  <c r="AB58" i="32"/>
  <c r="W58" i="32"/>
  <c r="V58" i="32"/>
  <c r="Q58" i="32"/>
  <c r="P58" i="32"/>
  <c r="K58" i="32"/>
  <c r="J58" i="32"/>
  <c r="E58" i="32"/>
  <c r="D58" i="32"/>
  <c r="C58" i="32"/>
  <c r="B58" i="32"/>
  <c r="A58" i="32"/>
  <c r="AC57" i="32"/>
  <c r="AB57" i="32"/>
  <c r="W57" i="32"/>
  <c r="V57" i="32"/>
  <c r="Q57" i="32"/>
  <c r="P57" i="32"/>
  <c r="K57" i="32"/>
  <c r="J57" i="32"/>
  <c r="E57" i="32"/>
  <c r="D57" i="32"/>
  <c r="C57" i="32"/>
  <c r="B57" i="32"/>
  <c r="A57" i="32"/>
  <c r="AC56" i="32"/>
  <c r="AB56" i="32"/>
  <c r="W56" i="32"/>
  <c r="V56" i="32"/>
  <c r="Q56" i="32"/>
  <c r="P56" i="32"/>
  <c r="K56" i="32"/>
  <c r="J56" i="32"/>
  <c r="E56" i="32"/>
  <c r="D56" i="32"/>
  <c r="C56" i="32"/>
  <c r="B56" i="32"/>
  <c r="A56" i="32"/>
  <c r="AC55" i="32"/>
  <c r="AB55" i="32"/>
  <c r="W55" i="32"/>
  <c r="V55" i="32"/>
  <c r="Q55" i="32"/>
  <c r="P55" i="32"/>
  <c r="K55" i="32"/>
  <c r="J55" i="32"/>
  <c r="E55" i="32"/>
  <c r="D55" i="32"/>
  <c r="C55" i="32"/>
  <c r="B55" i="32"/>
  <c r="A55" i="32"/>
  <c r="AC54" i="32"/>
  <c r="AB54" i="32"/>
  <c r="W54" i="32"/>
  <c r="V54" i="32"/>
  <c r="Q54" i="32"/>
  <c r="P54" i="32"/>
  <c r="K54" i="32"/>
  <c r="J54" i="32"/>
  <c r="E54" i="32"/>
  <c r="D54" i="32"/>
  <c r="C54" i="32"/>
  <c r="B54" i="32"/>
  <c r="A54" i="32"/>
  <c r="AC53" i="32"/>
  <c r="AB53" i="32"/>
  <c r="W53" i="32"/>
  <c r="V53" i="32"/>
  <c r="Q53" i="32"/>
  <c r="P53" i="32"/>
  <c r="K53" i="32"/>
  <c r="J53" i="32"/>
  <c r="E53" i="32"/>
  <c r="D53" i="32"/>
  <c r="C53" i="32"/>
  <c r="B53" i="32"/>
  <c r="A53" i="32"/>
  <c r="AC52" i="32"/>
  <c r="AB52" i="32"/>
  <c r="W52" i="32"/>
  <c r="V52" i="32"/>
  <c r="Q52" i="32"/>
  <c r="P52" i="32"/>
  <c r="K52" i="32"/>
  <c r="J52" i="32"/>
  <c r="E52" i="32"/>
  <c r="D52" i="32"/>
  <c r="C52" i="32"/>
  <c r="B52" i="32"/>
  <c r="A52" i="32"/>
  <c r="AC51" i="32"/>
  <c r="AB51" i="32"/>
  <c r="W51" i="32"/>
  <c r="V51" i="32"/>
  <c r="Q51" i="32"/>
  <c r="P51" i="32"/>
  <c r="K51" i="32"/>
  <c r="J51" i="32"/>
  <c r="E51" i="32"/>
  <c r="D51" i="32"/>
  <c r="C51" i="32"/>
  <c r="B51" i="32"/>
  <c r="A51" i="32"/>
  <c r="AC50" i="32"/>
  <c r="AB50" i="32"/>
  <c r="W50" i="32"/>
  <c r="V50" i="32"/>
  <c r="Q50" i="32"/>
  <c r="P50" i="32"/>
  <c r="K50" i="32"/>
  <c r="J50" i="32"/>
  <c r="E50" i="32"/>
  <c r="D50" i="32"/>
  <c r="C50" i="32"/>
  <c r="B50" i="32"/>
  <c r="A50" i="32"/>
  <c r="AC49" i="32"/>
  <c r="AB49" i="32"/>
  <c r="W49" i="32"/>
  <c r="V49" i="32"/>
  <c r="Q49" i="32"/>
  <c r="P49" i="32"/>
  <c r="K49" i="32"/>
  <c r="J49" i="32"/>
  <c r="E49" i="32"/>
  <c r="D49" i="32"/>
  <c r="C49" i="32"/>
  <c r="B49" i="32"/>
  <c r="A49" i="32"/>
  <c r="AC48" i="32"/>
  <c r="AB48" i="32"/>
  <c r="W48" i="32"/>
  <c r="V48" i="32"/>
  <c r="Q48" i="32"/>
  <c r="P48" i="32"/>
  <c r="K48" i="32"/>
  <c r="J48" i="32"/>
  <c r="E48" i="32"/>
  <c r="D48" i="32"/>
  <c r="C48" i="32"/>
  <c r="B48" i="32"/>
  <c r="A48" i="32"/>
  <c r="AC47" i="32"/>
  <c r="AB47" i="32"/>
  <c r="W47" i="32"/>
  <c r="V47" i="32"/>
  <c r="Q47" i="32"/>
  <c r="P47" i="32"/>
  <c r="K47" i="32"/>
  <c r="J47" i="32"/>
  <c r="E47" i="32"/>
  <c r="D47" i="32"/>
  <c r="C47" i="32"/>
  <c r="B47" i="32"/>
  <c r="A47" i="32"/>
  <c r="AC46" i="32"/>
  <c r="AB46" i="32"/>
  <c r="W46" i="32"/>
  <c r="V46" i="32"/>
  <c r="Q46" i="32"/>
  <c r="P46" i="32"/>
  <c r="K46" i="32"/>
  <c r="J46" i="32"/>
  <c r="E46" i="32"/>
  <c r="D46" i="32"/>
  <c r="C46" i="32"/>
  <c r="B46" i="32"/>
  <c r="A46" i="32"/>
  <c r="AC45" i="32"/>
  <c r="AB45" i="32"/>
  <c r="W45" i="32"/>
  <c r="V45" i="32"/>
  <c r="Q45" i="32"/>
  <c r="P45" i="32"/>
  <c r="K45" i="32"/>
  <c r="J45" i="32"/>
  <c r="E45" i="32"/>
  <c r="D45" i="32"/>
  <c r="C45" i="32"/>
  <c r="B45" i="32"/>
  <c r="A45" i="32"/>
  <c r="AC44" i="32"/>
  <c r="AB44" i="32"/>
  <c r="W44" i="32"/>
  <c r="V44" i="32"/>
  <c r="Q44" i="32"/>
  <c r="P44" i="32"/>
  <c r="K44" i="32"/>
  <c r="J44" i="32"/>
  <c r="E44" i="32"/>
  <c r="D44" i="32"/>
  <c r="C44" i="32"/>
  <c r="B44" i="32"/>
  <c r="A44" i="32"/>
  <c r="AC43" i="32"/>
  <c r="AB43" i="32"/>
  <c r="W43" i="32"/>
  <c r="V43" i="32"/>
  <c r="Q43" i="32"/>
  <c r="P43" i="32"/>
  <c r="K43" i="32"/>
  <c r="J43" i="32"/>
  <c r="E43" i="32"/>
  <c r="D43" i="32"/>
  <c r="C43" i="32"/>
  <c r="B43" i="32"/>
  <c r="A43" i="32"/>
  <c r="AC42" i="32"/>
  <c r="AB42" i="32"/>
  <c r="W42" i="32"/>
  <c r="V42" i="32"/>
  <c r="Q42" i="32"/>
  <c r="P42" i="32"/>
  <c r="K42" i="32"/>
  <c r="J42" i="32"/>
  <c r="E42" i="32"/>
  <c r="D42" i="32"/>
  <c r="C42" i="32"/>
  <c r="B42" i="32"/>
  <c r="A42" i="32"/>
  <c r="AC41" i="32"/>
  <c r="AB41" i="32"/>
  <c r="W41" i="32"/>
  <c r="V41" i="32"/>
  <c r="Q41" i="32"/>
  <c r="P41" i="32"/>
  <c r="K41" i="32"/>
  <c r="J41" i="32"/>
  <c r="E41" i="32"/>
  <c r="D41" i="32"/>
  <c r="C41" i="32"/>
  <c r="B41" i="32"/>
  <c r="A41" i="32"/>
  <c r="AC40" i="32"/>
  <c r="AB40" i="32"/>
  <c r="W40" i="32"/>
  <c r="V40" i="32"/>
  <c r="Q40" i="32"/>
  <c r="P40" i="32"/>
  <c r="K40" i="32"/>
  <c r="J40" i="32"/>
  <c r="E40" i="32"/>
  <c r="D40" i="32"/>
  <c r="C40" i="32"/>
  <c r="B40" i="32"/>
  <c r="A40" i="32"/>
  <c r="AC39" i="32"/>
  <c r="AB39" i="32"/>
  <c r="W39" i="32"/>
  <c r="V39" i="32"/>
  <c r="Q39" i="32"/>
  <c r="P39" i="32"/>
  <c r="K39" i="32"/>
  <c r="J39" i="32"/>
  <c r="E39" i="32"/>
  <c r="D39" i="32"/>
  <c r="C39" i="32"/>
  <c r="B39" i="32"/>
  <c r="A39" i="32"/>
  <c r="AC38" i="32"/>
  <c r="AB38" i="32"/>
  <c r="W38" i="32"/>
  <c r="V38" i="32"/>
  <c r="Q38" i="32"/>
  <c r="P38" i="32"/>
  <c r="K38" i="32"/>
  <c r="J38" i="32"/>
  <c r="E38" i="32"/>
  <c r="D38" i="32"/>
  <c r="C38" i="32"/>
  <c r="B38" i="32"/>
  <c r="A38" i="32"/>
  <c r="AC37" i="32"/>
  <c r="AB37" i="32"/>
  <c r="W37" i="32"/>
  <c r="V37" i="32"/>
  <c r="Q37" i="32"/>
  <c r="P37" i="32"/>
  <c r="K37" i="32"/>
  <c r="J37" i="32"/>
  <c r="E37" i="32"/>
  <c r="D37" i="32"/>
  <c r="C37" i="32"/>
  <c r="B37" i="32"/>
  <c r="A37" i="32"/>
  <c r="AC36" i="32"/>
  <c r="AB36" i="32"/>
  <c r="W36" i="32"/>
  <c r="V36" i="32"/>
  <c r="Q36" i="32"/>
  <c r="P36" i="32"/>
  <c r="K36" i="32"/>
  <c r="J36" i="32"/>
  <c r="E36" i="32"/>
  <c r="D36" i="32"/>
  <c r="C36" i="32"/>
  <c r="B36" i="32"/>
  <c r="A36" i="32"/>
  <c r="AC35" i="32"/>
  <c r="AB35" i="32"/>
  <c r="W35" i="32"/>
  <c r="V35" i="32"/>
  <c r="Q35" i="32"/>
  <c r="P35" i="32"/>
  <c r="K35" i="32"/>
  <c r="J35" i="32"/>
  <c r="E35" i="32"/>
  <c r="D35" i="32"/>
  <c r="C35" i="32"/>
  <c r="B35" i="32"/>
  <c r="A35" i="32"/>
  <c r="AC34" i="32"/>
  <c r="AB34" i="32"/>
  <c r="W34" i="32"/>
  <c r="V34" i="32"/>
  <c r="Q34" i="32"/>
  <c r="P34" i="32"/>
  <c r="K34" i="32"/>
  <c r="J34" i="32"/>
  <c r="E34" i="32"/>
  <c r="D34" i="32"/>
  <c r="C34" i="32"/>
  <c r="B34" i="32"/>
  <c r="A34" i="32"/>
  <c r="AC33" i="32"/>
  <c r="AB33" i="32"/>
  <c r="W33" i="32"/>
  <c r="V33" i="32"/>
  <c r="Q33" i="32"/>
  <c r="P33" i="32"/>
  <c r="K33" i="32"/>
  <c r="J33" i="32"/>
  <c r="E33" i="32"/>
  <c r="D33" i="32"/>
  <c r="C33" i="32"/>
  <c r="B33" i="32"/>
  <c r="A33" i="32"/>
  <c r="AC32" i="32"/>
  <c r="AB32" i="32"/>
  <c r="W32" i="32"/>
  <c r="V32" i="32"/>
  <c r="Q32" i="32"/>
  <c r="P32" i="32"/>
  <c r="K32" i="32"/>
  <c r="J32" i="32"/>
  <c r="E32" i="32"/>
  <c r="D32" i="32"/>
  <c r="C32" i="32"/>
  <c r="B32" i="32"/>
  <c r="A32" i="32"/>
  <c r="AC31" i="32"/>
  <c r="AB31" i="32"/>
  <c r="W31" i="32"/>
  <c r="V31" i="32"/>
  <c r="Q31" i="32"/>
  <c r="P31" i="32"/>
  <c r="K31" i="32"/>
  <c r="J31" i="32"/>
  <c r="E31" i="32"/>
  <c r="D31" i="32"/>
  <c r="C31" i="32"/>
  <c r="B31" i="32"/>
  <c r="A31" i="32"/>
  <c r="AC30" i="32"/>
  <c r="AB30" i="32"/>
  <c r="W30" i="32"/>
  <c r="V30" i="32"/>
  <c r="Q30" i="32"/>
  <c r="P30" i="32"/>
  <c r="K30" i="32"/>
  <c r="J30" i="32"/>
  <c r="E30" i="32"/>
  <c r="D30" i="32"/>
  <c r="C30" i="32"/>
  <c r="B30" i="32"/>
  <c r="A30" i="32"/>
  <c r="AC29" i="32"/>
  <c r="AB29" i="32"/>
  <c r="W29" i="32"/>
  <c r="V29" i="32"/>
  <c r="Q29" i="32"/>
  <c r="P29" i="32"/>
  <c r="K29" i="32"/>
  <c r="J29" i="32"/>
  <c r="E29" i="32"/>
  <c r="D29" i="32"/>
  <c r="C29" i="32"/>
  <c r="B29" i="32"/>
  <c r="A29" i="32"/>
  <c r="AC28" i="32"/>
  <c r="AB28" i="32"/>
  <c r="W28" i="32"/>
  <c r="V28" i="32"/>
  <c r="Q28" i="32"/>
  <c r="P28" i="32"/>
  <c r="K28" i="32"/>
  <c r="J28" i="32"/>
  <c r="E28" i="32"/>
  <c r="D28" i="32"/>
  <c r="C28" i="32"/>
  <c r="B28" i="32"/>
  <c r="A28" i="32"/>
  <c r="AC27" i="32"/>
  <c r="AB27" i="32"/>
  <c r="W27" i="32"/>
  <c r="V27" i="32"/>
  <c r="Q27" i="32"/>
  <c r="P27" i="32"/>
  <c r="K27" i="32"/>
  <c r="J27" i="32"/>
  <c r="E27" i="32"/>
  <c r="D27" i="32"/>
  <c r="C27" i="32"/>
  <c r="B27" i="32"/>
  <c r="A27" i="32"/>
  <c r="AC26" i="32"/>
  <c r="AB26" i="32"/>
  <c r="W26" i="32"/>
  <c r="V26" i="32"/>
  <c r="Q26" i="32"/>
  <c r="P26" i="32"/>
  <c r="K26" i="32"/>
  <c r="J26" i="32"/>
  <c r="E26" i="32"/>
  <c r="D26" i="32"/>
  <c r="C26" i="32"/>
  <c r="B26" i="32"/>
  <c r="A26" i="32"/>
  <c r="AC25" i="32"/>
  <c r="AB25" i="32"/>
  <c r="W25" i="32"/>
  <c r="V25" i="32"/>
  <c r="Q25" i="32"/>
  <c r="P25" i="32"/>
  <c r="K25" i="32"/>
  <c r="J25" i="32"/>
  <c r="E25" i="32"/>
  <c r="D25" i="32"/>
  <c r="C25" i="32"/>
  <c r="B25" i="32"/>
  <c r="A25" i="32"/>
  <c r="AC24" i="32"/>
  <c r="AB24" i="32"/>
  <c r="W24" i="32"/>
  <c r="V24" i="32"/>
  <c r="Q24" i="32"/>
  <c r="P24" i="32"/>
  <c r="K24" i="32"/>
  <c r="J24" i="32"/>
  <c r="E24" i="32"/>
  <c r="D24" i="32"/>
  <c r="C24" i="32"/>
  <c r="B24" i="32"/>
  <c r="A24" i="32"/>
  <c r="AC23" i="32"/>
  <c r="AB23" i="32"/>
  <c r="W23" i="32"/>
  <c r="V23" i="32"/>
  <c r="Q23" i="32"/>
  <c r="P23" i="32"/>
  <c r="K23" i="32"/>
  <c r="J23" i="32"/>
  <c r="E23" i="32"/>
  <c r="D23" i="32"/>
  <c r="C23" i="32"/>
  <c r="B23" i="32"/>
  <c r="A23" i="32"/>
  <c r="AC22" i="32"/>
  <c r="AB22" i="32"/>
  <c r="W22" i="32"/>
  <c r="V22" i="32"/>
  <c r="Q22" i="32"/>
  <c r="P22" i="32"/>
  <c r="K22" i="32"/>
  <c r="J22" i="32"/>
  <c r="E22" i="32"/>
  <c r="D22" i="32"/>
  <c r="C22" i="32"/>
  <c r="B22" i="32"/>
  <c r="A22" i="32"/>
  <c r="AC21" i="32"/>
  <c r="AB21" i="32"/>
  <c r="W21" i="32"/>
  <c r="V21" i="32"/>
  <c r="Q21" i="32"/>
  <c r="P21" i="32"/>
  <c r="K21" i="32"/>
  <c r="J21" i="32"/>
  <c r="E21" i="32"/>
  <c r="D21" i="32"/>
  <c r="C21" i="32"/>
  <c r="B21" i="32"/>
  <c r="A21" i="32"/>
  <c r="AC20" i="32"/>
  <c r="AB20" i="32"/>
  <c r="W20" i="32"/>
  <c r="V20" i="32"/>
  <c r="Q20" i="32"/>
  <c r="P20" i="32"/>
  <c r="K20" i="32"/>
  <c r="J20" i="32"/>
  <c r="E20" i="32"/>
  <c r="D20" i="32"/>
  <c r="C20" i="32"/>
  <c r="B20" i="32"/>
  <c r="A20" i="32"/>
  <c r="AC19" i="32"/>
  <c r="AB19" i="32"/>
  <c r="W19" i="32"/>
  <c r="V19" i="32"/>
  <c r="Q19" i="32"/>
  <c r="P19" i="32"/>
  <c r="K19" i="32"/>
  <c r="J19" i="32"/>
  <c r="E19" i="32"/>
  <c r="D19" i="32"/>
  <c r="C19" i="32"/>
  <c r="B19" i="32"/>
  <c r="A19" i="32"/>
  <c r="AC18" i="32"/>
  <c r="AB18" i="32"/>
  <c r="W18" i="32"/>
  <c r="V18" i="32"/>
  <c r="Q18" i="32"/>
  <c r="P18" i="32"/>
  <c r="K18" i="32"/>
  <c r="J18" i="32"/>
  <c r="E18" i="32"/>
  <c r="D18" i="32"/>
  <c r="C18" i="32"/>
  <c r="B18" i="32"/>
  <c r="A18" i="32"/>
  <c r="AC17" i="32"/>
  <c r="AB17" i="32"/>
  <c r="W17" i="32"/>
  <c r="V17" i="32"/>
  <c r="Q17" i="32"/>
  <c r="P17" i="32"/>
  <c r="K17" i="32"/>
  <c r="J17" i="32"/>
  <c r="E17" i="32"/>
  <c r="D17" i="32"/>
  <c r="C17" i="32"/>
  <c r="B17" i="32"/>
  <c r="A17" i="32"/>
  <c r="AC16" i="32"/>
  <c r="AB16" i="32"/>
  <c r="W16" i="32"/>
  <c r="V16" i="32"/>
  <c r="Q16" i="32"/>
  <c r="P16" i="32"/>
  <c r="K16" i="32"/>
  <c r="J16" i="32"/>
  <c r="E16" i="32"/>
  <c r="D16" i="32"/>
  <c r="C16" i="32"/>
  <c r="B16" i="32"/>
  <c r="A16" i="32"/>
  <c r="AC15" i="32"/>
  <c r="AB15" i="32"/>
  <c r="W15" i="32"/>
  <c r="V15" i="32"/>
  <c r="Q15" i="32"/>
  <c r="P15" i="32"/>
  <c r="K15" i="32"/>
  <c r="J15" i="32"/>
  <c r="E15" i="32"/>
  <c r="D15" i="32"/>
  <c r="C15" i="32"/>
  <c r="B15" i="32"/>
  <c r="A15" i="32"/>
  <c r="AC14" i="32"/>
  <c r="AB14" i="32"/>
  <c r="W14" i="32"/>
  <c r="V14" i="32"/>
  <c r="Q14" i="32"/>
  <c r="P14" i="32"/>
  <c r="K14" i="32"/>
  <c r="J14" i="32"/>
  <c r="E14" i="32"/>
  <c r="D14" i="32"/>
  <c r="C14" i="32"/>
  <c r="B14" i="32"/>
  <c r="A14" i="32"/>
  <c r="AC13" i="32"/>
  <c r="AB13" i="32"/>
  <c r="W13" i="32"/>
  <c r="V13" i="32"/>
  <c r="Q13" i="32"/>
  <c r="P13" i="32"/>
  <c r="K13" i="32"/>
  <c r="J13" i="32"/>
  <c r="E13" i="32"/>
  <c r="D13" i="32"/>
  <c r="C13" i="32"/>
  <c r="B13" i="32"/>
  <c r="A13" i="32"/>
  <c r="AC12" i="32"/>
  <c r="AB12" i="32"/>
  <c r="W12" i="32"/>
  <c r="V12" i="32"/>
  <c r="Q12" i="32"/>
  <c r="P12" i="32"/>
  <c r="K12" i="32"/>
  <c r="J12" i="32"/>
  <c r="E12" i="32"/>
  <c r="D12" i="32"/>
  <c r="C12" i="32"/>
  <c r="B12" i="32"/>
  <c r="A12" i="32"/>
  <c r="AC11" i="32"/>
  <c r="AB11" i="32"/>
  <c r="W11" i="32"/>
  <c r="V11" i="32"/>
  <c r="Q11" i="32"/>
  <c r="P11" i="32"/>
  <c r="K11" i="32"/>
  <c r="J11" i="32"/>
  <c r="E11" i="32"/>
  <c r="D11" i="32"/>
  <c r="C11" i="32"/>
  <c r="B11" i="32"/>
  <c r="A11" i="32"/>
  <c r="AC10" i="32"/>
  <c r="AB10" i="32"/>
  <c r="W10" i="32"/>
  <c r="V10" i="32"/>
  <c r="Q10" i="32"/>
  <c r="P10" i="32"/>
  <c r="K10" i="32"/>
  <c r="J10" i="32"/>
  <c r="E10" i="32"/>
  <c r="D10" i="32"/>
  <c r="C10" i="32"/>
  <c r="B10" i="32"/>
  <c r="A10" i="32"/>
  <c r="AC9" i="32"/>
  <c r="AB9" i="32"/>
  <c r="W9" i="32"/>
  <c r="V9" i="32"/>
  <c r="Q9" i="32"/>
  <c r="P9" i="32"/>
  <c r="K9" i="32"/>
  <c r="J9" i="32"/>
  <c r="E9" i="32"/>
  <c r="D9" i="32"/>
  <c r="C9" i="32"/>
  <c r="B9" i="32"/>
  <c r="A9" i="32"/>
  <c r="AC8" i="32"/>
  <c r="AB8" i="32"/>
  <c r="W8" i="32"/>
  <c r="V8" i="32"/>
  <c r="Q8" i="32"/>
  <c r="P8" i="32"/>
  <c r="K8" i="32"/>
  <c r="J8" i="32"/>
  <c r="E8" i="32"/>
  <c r="D8" i="32"/>
  <c r="C8" i="32"/>
  <c r="B8" i="32"/>
  <c r="A8" i="32"/>
  <c r="AC7" i="32"/>
  <c r="AB7" i="32"/>
  <c r="AB3" i="32" s="1"/>
  <c r="W7" i="32"/>
  <c r="V7" i="32"/>
  <c r="Q7" i="32"/>
  <c r="P7" i="32"/>
  <c r="P3" i="32" s="1"/>
  <c r="K7" i="32"/>
  <c r="J7" i="32"/>
  <c r="E7" i="32"/>
  <c r="D7" i="32"/>
  <c r="C7" i="32"/>
  <c r="B7" i="32"/>
  <c r="A7" i="32"/>
  <c r="AC6" i="32"/>
  <c r="AC3" i="32" s="1"/>
  <c r="AB6" i="32"/>
  <c r="W6" i="32"/>
  <c r="V6" i="32"/>
  <c r="Q6" i="32"/>
  <c r="Q3" i="32" s="1"/>
  <c r="P6" i="32"/>
  <c r="K6" i="32"/>
  <c r="J6" i="32"/>
  <c r="E6" i="32"/>
  <c r="D6" i="32"/>
  <c r="C6" i="32"/>
  <c r="B6" i="32"/>
  <c r="A6" i="32"/>
  <c r="AC5" i="32"/>
  <c r="AB5" i="32"/>
  <c r="W5" i="32"/>
  <c r="V5" i="32"/>
  <c r="V3" i="32" s="1"/>
  <c r="Q5" i="32"/>
  <c r="P5" i="32"/>
  <c r="K5" i="32"/>
  <c r="J5" i="32"/>
  <c r="J3" i="32" s="1"/>
  <c r="E5" i="32"/>
  <c r="D5" i="32"/>
  <c r="C5" i="32"/>
  <c r="B5" i="32"/>
  <c r="A5" i="32"/>
  <c r="AC4" i="32"/>
  <c r="AB4" i="32"/>
  <c r="W4" i="32"/>
  <c r="V4" i="32"/>
  <c r="Q4" i="32"/>
  <c r="P4" i="32"/>
  <c r="K4" i="32"/>
  <c r="J4" i="32"/>
  <c r="E4" i="32"/>
  <c r="D4" i="32"/>
  <c r="C4" i="32"/>
  <c r="B4" i="32"/>
  <c r="A4" i="32"/>
  <c r="AA3" i="32"/>
  <c r="Z3" i="32"/>
  <c r="Y3" i="32"/>
  <c r="X3" i="32"/>
  <c r="U3" i="32"/>
  <c r="T3" i="32"/>
  <c r="S3" i="32"/>
  <c r="R3" i="32"/>
  <c r="O3" i="32"/>
  <c r="N3" i="32"/>
  <c r="M3" i="32"/>
  <c r="L3" i="32"/>
  <c r="I3" i="32"/>
  <c r="H3" i="32"/>
  <c r="G3" i="32"/>
  <c r="F3" i="32"/>
  <c r="E3" i="32"/>
  <c r="D3" i="32"/>
  <c r="C3" i="32"/>
  <c r="B3" i="32"/>
  <c r="A3" i="32"/>
  <c r="E2" i="32"/>
  <c r="D2" i="32"/>
  <c r="C2" i="32"/>
  <c r="B2" i="32"/>
  <c r="A2" i="32"/>
  <c r="E1" i="32"/>
  <c r="D1" i="32"/>
  <c r="C1" i="32"/>
  <c r="B1" i="32"/>
  <c r="A1" i="32"/>
  <c r="V186" i="31"/>
  <c r="N186" i="31"/>
  <c r="M186" i="31"/>
  <c r="J186" i="31"/>
  <c r="I186" i="31"/>
  <c r="F186" i="31"/>
  <c r="E186" i="31"/>
  <c r="U186" i="31" s="1"/>
  <c r="D186" i="31"/>
  <c r="P186" i="31" s="1"/>
  <c r="C186" i="31"/>
  <c r="L186" i="31" s="1"/>
  <c r="B186" i="31"/>
  <c r="A186" i="31"/>
  <c r="V185" i="31"/>
  <c r="R185" i="31"/>
  <c r="Q185" i="31"/>
  <c r="N185" i="31"/>
  <c r="M185" i="31"/>
  <c r="J185" i="31"/>
  <c r="I185" i="31"/>
  <c r="F185" i="31"/>
  <c r="E185" i="31"/>
  <c r="U185" i="31" s="1"/>
  <c r="D185" i="31"/>
  <c r="P185" i="31" s="1"/>
  <c r="C185" i="31"/>
  <c r="L185" i="31" s="1"/>
  <c r="B185" i="31"/>
  <c r="A185" i="31"/>
  <c r="R184" i="31"/>
  <c r="Q184" i="31"/>
  <c r="N184" i="31"/>
  <c r="M184" i="31"/>
  <c r="J184" i="31"/>
  <c r="I184" i="31"/>
  <c r="F184" i="31"/>
  <c r="E184" i="31"/>
  <c r="D184" i="31"/>
  <c r="P184" i="31" s="1"/>
  <c r="C184" i="31"/>
  <c r="L184" i="31" s="1"/>
  <c r="B184" i="31"/>
  <c r="A184" i="31"/>
  <c r="R183" i="31"/>
  <c r="Q183" i="31"/>
  <c r="N183" i="31"/>
  <c r="M183" i="31"/>
  <c r="J183" i="31"/>
  <c r="I183" i="31"/>
  <c r="F183" i="31"/>
  <c r="E183" i="31"/>
  <c r="D183" i="31"/>
  <c r="P183" i="31" s="1"/>
  <c r="C183" i="31"/>
  <c r="L183" i="31" s="1"/>
  <c r="B183" i="31"/>
  <c r="A183" i="31"/>
  <c r="V182" i="31"/>
  <c r="R182" i="31"/>
  <c r="Q182" i="31"/>
  <c r="N182" i="31"/>
  <c r="M182" i="31"/>
  <c r="J182" i="31"/>
  <c r="I182" i="31"/>
  <c r="F182" i="31"/>
  <c r="E182" i="31"/>
  <c r="D182" i="31"/>
  <c r="P182" i="31" s="1"/>
  <c r="C182" i="31"/>
  <c r="L182" i="31" s="1"/>
  <c r="B182" i="31"/>
  <c r="A182" i="31"/>
  <c r="R181" i="31"/>
  <c r="Q181" i="31"/>
  <c r="N181" i="31"/>
  <c r="M181" i="31"/>
  <c r="J181" i="31"/>
  <c r="I181" i="31"/>
  <c r="F181" i="31"/>
  <c r="E181" i="31"/>
  <c r="D181" i="31"/>
  <c r="P181" i="31" s="1"/>
  <c r="C181" i="31"/>
  <c r="B181" i="31"/>
  <c r="A181" i="31"/>
  <c r="V180" i="31"/>
  <c r="N180" i="31"/>
  <c r="M180" i="31"/>
  <c r="J180" i="31"/>
  <c r="I180" i="31"/>
  <c r="F180" i="31"/>
  <c r="E180" i="31"/>
  <c r="D180" i="31"/>
  <c r="P180" i="31" s="1"/>
  <c r="C180" i="31"/>
  <c r="L180" i="31" s="1"/>
  <c r="B180" i="31"/>
  <c r="A180" i="31"/>
  <c r="N179" i="31"/>
  <c r="M179" i="31"/>
  <c r="J179" i="31"/>
  <c r="I179" i="31"/>
  <c r="F179" i="31"/>
  <c r="E179" i="31"/>
  <c r="D179" i="31"/>
  <c r="P179" i="31" s="1"/>
  <c r="C179" i="31"/>
  <c r="L179" i="31" s="1"/>
  <c r="B179" i="31"/>
  <c r="A179" i="31"/>
  <c r="V178" i="31"/>
  <c r="R178" i="31"/>
  <c r="Q178" i="31"/>
  <c r="N178" i="31"/>
  <c r="M178" i="31"/>
  <c r="J178" i="31"/>
  <c r="I178" i="31"/>
  <c r="F178" i="31"/>
  <c r="E178" i="31"/>
  <c r="D178" i="31"/>
  <c r="P178" i="31" s="1"/>
  <c r="C178" i="31"/>
  <c r="L178" i="31" s="1"/>
  <c r="B178" i="31"/>
  <c r="A178" i="31"/>
  <c r="R177" i="31"/>
  <c r="Q177" i="31"/>
  <c r="N177" i="31"/>
  <c r="M177" i="31"/>
  <c r="J177" i="31"/>
  <c r="I177" i="31"/>
  <c r="F177" i="31"/>
  <c r="E177" i="31"/>
  <c r="D177" i="31"/>
  <c r="P177" i="31" s="1"/>
  <c r="C177" i="31"/>
  <c r="L177" i="31" s="1"/>
  <c r="B177" i="31"/>
  <c r="A177" i="31"/>
  <c r="V176" i="31"/>
  <c r="R176" i="31"/>
  <c r="Q176" i="31"/>
  <c r="N176" i="31"/>
  <c r="M176" i="31"/>
  <c r="J176" i="31"/>
  <c r="I176" i="31"/>
  <c r="F176" i="31"/>
  <c r="E176" i="31"/>
  <c r="D176" i="31"/>
  <c r="P176" i="31" s="1"/>
  <c r="C176" i="31"/>
  <c r="L176" i="31" s="1"/>
  <c r="B176" i="31"/>
  <c r="A176" i="31"/>
  <c r="R175" i="31"/>
  <c r="Q175" i="31"/>
  <c r="N175" i="31"/>
  <c r="M175" i="31"/>
  <c r="J175" i="31"/>
  <c r="I175" i="31"/>
  <c r="F175" i="31"/>
  <c r="E175" i="31"/>
  <c r="D175" i="31"/>
  <c r="P175" i="31" s="1"/>
  <c r="C175" i="31"/>
  <c r="L175" i="31" s="1"/>
  <c r="B175" i="31"/>
  <c r="A175" i="31"/>
  <c r="V174" i="31"/>
  <c r="R174" i="31"/>
  <c r="Q174" i="31"/>
  <c r="N174" i="31"/>
  <c r="M174" i="31"/>
  <c r="J174" i="31"/>
  <c r="I174" i="31"/>
  <c r="F174" i="31"/>
  <c r="E174" i="31"/>
  <c r="D174" i="31"/>
  <c r="P174" i="31" s="1"/>
  <c r="C174" i="31"/>
  <c r="L174" i="31" s="1"/>
  <c r="B174" i="31"/>
  <c r="A174" i="31"/>
  <c r="R173" i="31"/>
  <c r="Q173" i="31"/>
  <c r="N173" i="31"/>
  <c r="M173" i="31"/>
  <c r="J173" i="31"/>
  <c r="I173" i="31"/>
  <c r="F173" i="31"/>
  <c r="E173" i="31"/>
  <c r="D173" i="31"/>
  <c r="P173" i="31" s="1"/>
  <c r="C173" i="31"/>
  <c r="L173" i="31" s="1"/>
  <c r="B173" i="31"/>
  <c r="A173" i="31"/>
  <c r="V172" i="31"/>
  <c r="R172" i="31"/>
  <c r="Q172" i="31"/>
  <c r="N172" i="31"/>
  <c r="M172" i="31"/>
  <c r="J172" i="31"/>
  <c r="I172" i="31"/>
  <c r="F172" i="31"/>
  <c r="E172" i="31"/>
  <c r="D172" i="31"/>
  <c r="P172" i="31" s="1"/>
  <c r="C172" i="31"/>
  <c r="L172" i="31" s="1"/>
  <c r="B172" i="31"/>
  <c r="A172" i="31"/>
  <c r="R171" i="31"/>
  <c r="Q171" i="31"/>
  <c r="N171" i="31"/>
  <c r="M171" i="31"/>
  <c r="J171" i="31"/>
  <c r="I171" i="31"/>
  <c r="F171" i="31"/>
  <c r="E171" i="31"/>
  <c r="D171" i="31"/>
  <c r="P171" i="31" s="1"/>
  <c r="C171" i="31"/>
  <c r="B171" i="31"/>
  <c r="A171" i="31"/>
  <c r="V170" i="31"/>
  <c r="R170" i="31"/>
  <c r="Q170" i="31"/>
  <c r="N170" i="31"/>
  <c r="M170" i="31"/>
  <c r="J170" i="31"/>
  <c r="I170" i="31"/>
  <c r="F170" i="31"/>
  <c r="E170" i="31"/>
  <c r="D170" i="31"/>
  <c r="P170" i="31" s="1"/>
  <c r="C170" i="31"/>
  <c r="L170" i="31" s="1"/>
  <c r="B170" i="31"/>
  <c r="A170" i="31"/>
  <c r="R169" i="31"/>
  <c r="Q169" i="31"/>
  <c r="N169" i="31"/>
  <c r="M169" i="31"/>
  <c r="J169" i="31"/>
  <c r="I169" i="31"/>
  <c r="F169" i="31"/>
  <c r="E169" i="31"/>
  <c r="D169" i="31"/>
  <c r="P169" i="31" s="1"/>
  <c r="C169" i="31"/>
  <c r="L169" i="31" s="1"/>
  <c r="B169" i="31"/>
  <c r="A169" i="31"/>
  <c r="V168" i="31"/>
  <c r="R168" i="31"/>
  <c r="Q168" i="31"/>
  <c r="N168" i="31"/>
  <c r="M168" i="31"/>
  <c r="J168" i="31"/>
  <c r="I168" i="31"/>
  <c r="F168" i="31"/>
  <c r="E168" i="31"/>
  <c r="D168" i="31"/>
  <c r="P168" i="31" s="1"/>
  <c r="C168" i="31"/>
  <c r="L168" i="31" s="1"/>
  <c r="B168" i="31"/>
  <c r="A168" i="31"/>
  <c r="R167" i="31"/>
  <c r="Q167" i="31"/>
  <c r="N167" i="31"/>
  <c r="M167" i="31"/>
  <c r="J167" i="31"/>
  <c r="I167" i="31"/>
  <c r="F167" i="31"/>
  <c r="E167" i="31"/>
  <c r="D167" i="31"/>
  <c r="P167" i="31" s="1"/>
  <c r="C167" i="31"/>
  <c r="L167" i="31" s="1"/>
  <c r="B167" i="31"/>
  <c r="A167" i="31"/>
  <c r="V166" i="31"/>
  <c r="R166" i="31"/>
  <c r="Q166" i="31"/>
  <c r="N166" i="31"/>
  <c r="M166" i="31"/>
  <c r="J166" i="31"/>
  <c r="I166" i="31"/>
  <c r="F166" i="31"/>
  <c r="E166" i="31"/>
  <c r="D166" i="31"/>
  <c r="P166" i="31" s="1"/>
  <c r="C166" i="31"/>
  <c r="L166" i="31" s="1"/>
  <c r="B166" i="31"/>
  <c r="A166" i="31"/>
  <c r="R165" i="31"/>
  <c r="Q165" i="31"/>
  <c r="N165" i="31"/>
  <c r="M165" i="31"/>
  <c r="J165" i="31"/>
  <c r="I165" i="31"/>
  <c r="F165" i="31"/>
  <c r="E165" i="31"/>
  <c r="D165" i="31"/>
  <c r="P165" i="31" s="1"/>
  <c r="C165" i="31"/>
  <c r="B165" i="31"/>
  <c r="A165" i="31"/>
  <c r="V164" i="31"/>
  <c r="N164" i="31"/>
  <c r="M164" i="31"/>
  <c r="J164" i="31"/>
  <c r="I164" i="31"/>
  <c r="F164" i="31"/>
  <c r="E164" i="31"/>
  <c r="D164" i="31"/>
  <c r="P164" i="31" s="1"/>
  <c r="C164" i="31"/>
  <c r="L164" i="31" s="1"/>
  <c r="B164" i="31"/>
  <c r="A164" i="31"/>
  <c r="R163" i="31"/>
  <c r="Q163" i="31"/>
  <c r="O163" i="31"/>
  <c r="N163" i="31"/>
  <c r="M163" i="31"/>
  <c r="J163" i="31"/>
  <c r="I163" i="31"/>
  <c r="F163" i="31"/>
  <c r="E163" i="31"/>
  <c r="D163" i="31"/>
  <c r="P163" i="31" s="1"/>
  <c r="C163" i="31"/>
  <c r="L163" i="31" s="1"/>
  <c r="B163" i="31"/>
  <c r="A163" i="31"/>
  <c r="V162" i="31"/>
  <c r="R162" i="31"/>
  <c r="Q162" i="31"/>
  <c r="O162" i="31"/>
  <c r="N162" i="31"/>
  <c r="M162" i="31"/>
  <c r="J162" i="31"/>
  <c r="I162" i="31"/>
  <c r="F162" i="31"/>
  <c r="E162" i="31"/>
  <c r="D162" i="31"/>
  <c r="P162" i="31" s="1"/>
  <c r="C162" i="31"/>
  <c r="L162" i="31" s="1"/>
  <c r="B162" i="31"/>
  <c r="A162" i="31"/>
  <c r="V161" i="31"/>
  <c r="U161" i="31"/>
  <c r="R161" i="31"/>
  <c r="Q161" i="31"/>
  <c r="O161" i="31"/>
  <c r="N161" i="31"/>
  <c r="M161" i="31"/>
  <c r="J161" i="31"/>
  <c r="I161" i="31"/>
  <c r="F161" i="31"/>
  <c r="E161" i="31"/>
  <c r="D161" i="31"/>
  <c r="P161" i="31" s="1"/>
  <c r="C161" i="31"/>
  <c r="B161" i="31"/>
  <c r="A161" i="31"/>
  <c r="R160" i="31"/>
  <c r="Q160" i="31"/>
  <c r="O160" i="31"/>
  <c r="N160" i="31"/>
  <c r="M160" i="31"/>
  <c r="J160" i="31"/>
  <c r="I160" i="31"/>
  <c r="F160" i="31"/>
  <c r="E160" i="31"/>
  <c r="D160" i="31"/>
  <c r="P160" i="31" s="1"/>
  <c r="C160" i="31"/>
  <c r="B160" i="31"/>
  <c r="A160" i="31"/>
  <c r="R159" i="31"/>
  <c r="Q159" i="31"/>
  <c r="O159" i="31"/>
  <c r="N159" i="31"/>
  <c r="M159" i="31"/>
  <c r="J159" i="31"/>
  <c r="I159" i="31"/>
  <c r="F159" i="31"/>
  <c r="E159" i="31"/>
  <c r="D159" i="31"/>
  <c r="P159" i="31" s="1"/>
  <c r="C159" i="31"/>
  <c r="L159" i="31" s="1"/>
  <c r="B159" i="31"/>
  <c r="A159" i="31"/>
  <c r="V158" i="31"/>
  <c r="R158" i="31"/>
  <c r="Q158" i="31"/>
  <c r="O158" i="31"/>
  <c r="N158" i="31"/>
  <c r="M158" i="31"/>
  <c r="J158" i="31"/>
  <c r="I158" i="31"/>
  <c r="F158" i="31"/>
  <c r="E158" i="31"/>
  <c r="D158" i="31"/>
  <c r="P158" i="31" s="1"/>
  <c r="C158" i="31"/>
  <c r="L158" i="31" s="1"/>
  <c r="B158" i="31"/>
  <c r="A158" i="31"/>
  <c r="R157" i="31"/>
  <c r="Q157" i="31"/>
  <c r="N157" i="31"/>
  <c r="M157" i="31"/>
  <c r="J157" i="31"/>
  <c r="I157" i="31"/>
  <c r="F157" i="31"/>
  <c r="E157" i="31"/>
  <c r="D157" i="31"/>
  <c r="P157" i="31" s="1"/>
  <c r="C157" i="31"/>
  <c r="L157" i="31" s="1"/>
  <c r="B157" i="31"/>
  <c r="A157" i="31"/>
  <c r="N156" i="31"/>
  <c r="M156" i="31"/>
  <c r="J156" i="31"/>
  <c r="I156" i="31"/>
  <c r="F156" i="31"/>
  <c r="E156" i="31"/>
  <c r="D156" i="31"/>
  <c r="P156" i="31" s="1"/>
  <c r="C156" i="31"/>
  <c r="L156" i="31" s="1"/>
  <c r="B156" i="31"/>
  <c r="A156" i="31"/>
  <c r="R155" i="31"/>
  <c r="Q155" i="31"/>
  <c r="N155" i="31"/>
  <c r="M155" i="31"/>
  <c r="J155" i="31"/>
  <c r="I155" i="31"/>
  <c r="F155" i="31"/>
  <c r="E155" i="31"/>
  <c r="D155" i="31"/>
  <c r="P155" i="31" s="1"/>
  <c r="C155" i="31"/>
  <c r="L155" i="31" s="1"/>
  <c r="B155" i="31"/>
  <c r="A155" i="31"/>
  <c r="N154" i="31"/>
  <c r="M154" i="31"/>
  <c r="J154" i="31"/>
  <c r="I154" i="31"/>
  <c r="F154" i="31"/>
  <c r="E154" i="31"/>
  <c r="D154" i="31"/>
  <c r="P154" i="31" s="1"/>
  <c r="C154" i="31"/>
  <c r="L154" i="31" s="1"/>
  <c r="B154" i="31"/>
  <c r="A154" i="31"/>
  <c r="N153" i="31"/>
  <c r="M153" i="31"/>
  <c r="J153" i="31"/>
  <c r="I153" i="31"/>
  <c r="F153" i="31"/>
  <c r="E153" i="31"/>
  <c r="D153" i="31"/>
  <c r="P153" i="31" s="1"/>
  <c r="C153" i="31"/>
  <c r="L153" i="31" s="1"/>
  <c r="B153" i="31"/>
  <c r="A153" i="31"/>
  <c r="N152" i="31"/>
  <c r="M152" i="31"/>
  <c r="J152" i="31"/>
  <c r="I152" i="31"/>
  <c r="F152" i="31"/>
  <c r="E152" i="31"/>
  <c r="D152" i="31"/>
  <c r="P152" i="31" s="1"/>
  <c r="C152" i="31"/>
  <c r="L152" i="31" s="1"/>
  <c r="B152" i="31"/>
  <c r="A152" i="31"/>
  <c r="V151" i="31"/>
  <c r="U151" i="31"/>
  <c r="M151" i="31"/>
  <c r="F151" i="31"/>
  <c r="E151" i="31"/>
  <c r="D151" i="31"/>
  <c r="C151" i="31"/>
  <c r="B151" i="31"/>
  <c r="A151" i="31"/>
  <c r="X150" i="31"/>
  <c r="W150" i="31"/>
  <c r="T150" i="31"/>
  <c r="S150" i="31"/>
  <c r="O150" i="31"/>
  <c r="K150" i="31"/>
  <c r="F150" i="31"/>
  <c r="E150" i="31"/>
  <c r="V150" i="31" s="1"/>
  <c r="D150" i="31"/>
  <c r="R150" i="31" s="1"/>
  <c r="C150" i="31"/>
  <c r="B150" i="31"/>
  <c r="A150" i="31"/>
  <c r="X149" i="31"/>
  <c r="W149" i="31"/>
  <c r="T149" i="31"/>
  <c r="S149" i="31"/>
  <c r="O149" i="31"/>
  <c r="K149" i="31"/>
  <c r="F149" i="31"/>
  <c r="E149" i="31"/>
  <c r="V149" i="31" s="1"/>
  <c r="D149" i="31"/>
  <c r="R149" i="31" s="1"/>
  <c r="C149" i="31"/>
  <c r="B149" i="31"/>
  <c r="A149" i="31"/>
  <c r="X148" i="31"/>
  <c r="W148" i="31"/>
  <c r="T148" i="31"/>
  <c r="S148" i="31"/>
  <c r="O148" i="31"/>
  <c r="K148" i="31"/>
  <c r="F148" i="31"/>
  <c r="E148" i="31"/>
  <c r="V148" i="31" s="1"/>
  <c r="D148" i="31"/>
  <c r="R148" i="31" s="1"/>
  <c r="C148" i="31"/>
  <c r="B148" i="31"/>
  <c r="A148" i="31"/>
  <c r="X147" i="31"/>
  <c r="W147" i="31"/>
  <c r="T147" i="31"/>
  <c r="S147" i="31"/>
  <c r="O147" i="31"/>
  <c r="F147" i="31"/>
  <c r="E147" i="31"/>
  <c r="V147" i="31" s="1"/>
  <c r="D147" i="31"/>
  <c r="R147" i="31" s="1"/>
  <c r="C147" i="31"/>
  <c r="B147" i="31"/>
  <c r="A147" i="31"/>
  <c r="X146" i="31"/>
  <c r="W146" i="31"/>
  <c r="T146" i="31"/>
  <c r="S146" i="31"/>
  <c r="O146" i="31"/>
  <c r="F146" i="31"/>
  <c r="E146" i="31"/>
  <c r="V146" i="31" s="1"/>
  <c r="D146" i="31"/>
  <c r="R146" i="31" s="1"/>
  <c r="C146" i="31"/>
  <c r="B146" i="31"/>
  <c r="A146" i="31"/>
  <c r="X145" i="31"/>
  <c r="W145" i="31"/>
  <c r="T145" i="31"/>
  <c r="S145" i="31"/>
  <c r="O145" i="31"/>
  <c r="F145" i="31"/>
  <c r="E145" i="31"/>
  <c r="V145" i="31" s="1"/>
  <c r="D145" i="31"/>
  <c r="R145" i="31" s="1"/>
  <c r="C145" i="31"/>
  <c r="B145" i="31"/>
  <c r="A145" i="31"/>
  <c r="X144" i="31"/>
  <c r="W144" i="31"/>
  <c r="T144" i="31"/>
  <c r="S144" i="31"/>
  <c r="O144" i="31"/>
  <c r="K144" i="31"/>
  <c r="F144" i="31"/>
  <c r="E144" i="31"/>
  <c r="V144" i="31" s="1"/>
  <c r="D144" i="31"/>
  <c r="R144" i="31" s="1"/>
  <c r="C144" i="31"/>
  <c r="B144" i="31"/>
  <c r="A144" i="31"/>
  <c r="X143" i="31"/>
  <c r="W143" i="31"/>
  <c r="T143" i="31"/>
  <c r="S143" i="31"/>
  <c r="O143" i="31"/>
  <c r="F143" i="31"/>
  <c r="E143" i="31"/>
  <c r="V143" i="31" s="1"/>
  <c r="D143" i="31"/>
  <c r="R143" i="31" s="1"/>
  <c r="C143" i="31"/>
  <c r="B143" i="31"/>
  <c r="A143" i="31"/>
  <c r="X142" i="31"/>
  <c r="W142" i="31"/>
  <c r="T142" i="31"/>
  <c r="S142" i="31"/>
  <c r="O142" i="31"/>
  <c r="K142" i="31"/>
  <c r="F142" i="31"/>
  <c r="E142" i="31"/>
  <c r="V142" i="31" s="1"/>
  <c r="D142" i="31"/>
  <c r="C142" i="31"/>
  <c r="B142" i="31"/>
  <c r="A142" i="31"/>
  <c r="X141" i="31"/>
  <c r="W141" i="31"/>
  <c r="T141" i="31"/>
  <c r="S141" i="31"/>
  <c r="O141" i="31"/>
  <c r="F141" i="31"/>
  <c r="E141" i="31"/>
  <c r="V141" i="31" s="1"/>
  <c r="D141" i="31"/>
  <c r="R141" i="31" s="1"/>
  <c r="C141" i="31"/>
  <c r="B141" i="31"/>
  <c r="A141" i="31"/>
  <c r="X140" i="31"/>
  <c r="W140" i="31"/>
  <c r="T140" i="31"/>
  <c r="S140" i="31"/>
  <c r="O140" i="31"/>
  <c r="K140" i="31"/>
  <c r="F140" i="31"/>
  <c r="E140" i="31"/>
  <c r="V140" i="31" s="1"/>
  <c r="D140" i="31"/>
  <c r="R140" i="31" s="1"/>
  <c r="C140" i="31"/>
  <c r="B140" i="31"/>
  <c r="A140" i="31"/>
  <c r="X139" i="31"/>
  <c r="W139" i="31"/>
  <c r="T139" i="31"/>
  <c r="S139" i="31"/>
  <c r="O139" i="31"/>
  <c r="F139" i="31"/>
  <c r="E139" i="31"/>
  <c r="V139" i="31" s="1"/>
  <c r="D139" i="31"/>
  <c r="R139" i="31" s="1"/>
  <c r="C139" i="31"/>
  <c r="B139" i="31"/>
  <c r="A139" i="31"/>
  <c r="X138" i="31"/>
  <c r="W138" i="31"/>
  <c r="T138" i="31"/>
  <c r="S138" i="31"/>
  <c r="O138" i="31"/>
  <c r="F138" i="31"/>
  <c r="E138" i="31"/>
  <c r="V138" i="31" s="1"/>
  <c r="D138" i="31"/>
  <c r="R138" i="31" s="1"/>
  <c r="C138" i="31"/>
  <c r="B138" i="31"/>
  <c r="A138" i="31"/>
  <c r="X137" i="31"/>
  <c r="W137" i="31"/>
  <c r="T137" i="31"/>
  <c r="S137" i="31"/>
  <c r="O137" i="31"/>
  <c r="F137" i="31"/>
  <c r="E137" i="31"/>
  <c r="V137" i="31" s="1"/>
  <c r="D137" i="31"/>
  <c r="R137" i="31" s="1"/>
  <c r="C137" i="31"/>
  <c r="B137" i="31"/>
  <c r="A137" i="31"/>
  <c r="X136" i="31"/>
  <c r="W136" i="31"/>
  <c r="T136" i="31"/>
  <c r="S136" i="31"/>
  <c r="O136" i="31"/>
  <c r="F136" i="31"/>
  <c r="E136" i="31"/>
  <c r="V136" i="31" s="1"/>
  <c r="D136" i="31"/>
  <c r="R136" i="31" s="1"/>
  <c r="C136" i="31"/>
  <c r="B136" i="31"/>
  <c r="A136" i="31"/>
  <c r="X135" i="31"/>
  <c r="W135" i="31"/>
  <c r="T135" i="31"/>
  <c r="S135" i="31"/>
  <c r="O135" i="31"/>
  <c r="F135" i="31"/>
  <c r="E135" i="31"/>
  <c r="V135" i="31" s="1"/>
  <c r="D135" i="31"/>
  <c r="R135" i="31" s="1"/>
  <c r="C135" i="31"/>
  <c r="B135" i="31"/>
  <c r="A135" i="31"/>
  <c r="X134" i="31"/>
  <c r="W134" i="31"/>
  <c r="T134" i="31"/>
  <c r="S134" i="31"/>
  <c r="O134" i="31"/>
  <c r="K134" i="31"/>
  <c r="F134" i="31"/>
  <c r="E134" i="31"/>
  <c r="V134" i="31" s="1"/>
  <c r="D134" i="31"/>
  <c r="R134" i="31" s="1"/>
  <c r="C134" i="31"/>
  <c r="B134" i="31"/>
  <c r="A134" i="31"/>
  <c r="X133" i="31"/>
  <c r="W133" i="31"/>
  <c r="T133" i="31"/>
  <c r="S133" i="31"/>
  <c r="O133" i="31"/>
  <c r="F133" i="31"/>
  <c r="E133" i="31"/>
  <c r="V133" i="31" s="1"/>
  <c r="D133" i="31"/>
  <c r="R133" i="31" s="1"/>
  <c r="C133" i="31"/>
  <c r="B133" i="31"/>
  <c r="A133" i="31"/>
  <c r="X132" i="31"/>
  <c r="W132" i="31"/>
  <c r="T132" i="31"/>
  <c r="S132" i="31"/>
  <c r="H132" i="31"/>
  <c r="F132" i="31"/>
  <c r="E132" i="31"/>
  <c r="V132" i="31" s="1"/>
  <c r="D132" i="31"/>
  <c r="C132" i="31"/>
  <c r="B132" i="31"/>
  <c r="A132" i="31"/>
  <c r="X131" i="31"/>
  <c r="W131" i="31"/>
  <c r="T131" i="31"/>
  <c r="S131" i="31"/>
  <c r="P131" i="31"/>
  <c r="F131" i="31"/>
  <c r="E131" i="31"/>
  <c r="V131" i="31" s="1"/>
  <c r="D131" i="31"/>
  <c r="C131" i="31"/>
  <c r="B131" i="31"/>
  <c r="A131" i="31"/>
  <c r="X130" i="31"/>
  <c r="W130" i="31"/>
  <c r="T130" i="31"/>
  <c r="S130" i="31"/>
  <c r="P130" i="31"/>
  <c r="O130" i="31"/>
  <c r="F130" i="31"/>
  <c r="E130" i="31"/>
  <c r="V130" i="31" s="1"/>
  <c r="D130" i="31"/>
  <c r="C130" i="31"/>
  <c r="B130" i="31"/>
  <c r="A130" i="31"/>
  <c r="X129" i="31"/>
  <c r="W129" i="31"/>
  <c r="T129" i="31"/>
  <c r="S129" i="31"/>
  <c r="P129" i="31"/>
  <c r="O129" i="31"/>
  <c r="K129" i="31"/>
  <c r="F129" i="31"/>
  <c r="E129" i="31"/>
  <c r="V129" i="31" s="1"/>
  <c r="D129" i="31"/>
  <c r="C129" i="31"/>
  <c r="B129" i="31"/>
  <c r="A129" i="31"/>
  <c r="X128" i="31"/>
  <c r="W128" i="31"/>
  <c r="T128" i="31"/>
  <c r="S128" i="31"/>
  <c r="K128" i="31"/>
  <c r="H128" i="31"/>
  <c r="F128" i="31"/>
  <c r="E128" i="31"/>
  <c r="V128" i="31" s="1"/>
  <c r="D128" i="31"/>
  <c r="C128" i="31"/>
  <c r="B128" i="31"/>
  <c r="A128" i="31"/>
  <c r="X127" i="31"/>
  <c r="W127" i="31"/>
  <c r="T127" i="31"/>
  <c r="S127" i="31"/>
  <c r="P127" i="31"/>
  <c r="F127" i="31"/>
  <c r="E127" i="31"/>
  <c r="V127" i="31" s="1"/>
  <c r="D127" i="31"/>
  <c r="C127" i="31"/>
  <c r="B127" i="31"/>
  <c r="A127" i="31"/>
  <c r="X126" i="31"/>
  <c r="W126" i="31"/>
  <c r="T126" i="31"/>
  <c r="S126" i="31"/>
  <c r="P126" i="31"/>
  <c r="O126" i="31"/>
  <c r="F126" i="31"/>
  <c r="E126" i="31"/>
  <c r="V126" i="31" s="1"/>
  <c r="D126" i="31"/>
  <c r="C126" i="31"/>
  <c r="B126" i="31"/>
  <c r="A126" i="31"/>
  <c r="X125" i="31"/>
  <c r="W125" i="31"/>
  <c r="T125" i="31"/>
  <c r="S125" i="31"/>
  <c r="P125" i="31"/>
  <c r="O125" i="31"/>
  <c r="K125" i="31"/>
  <c r="F125" i="31"/>
  <c r="E125" i="31"/>
  <c r="V125" i="31" s="1"/>
  <c r="D125" i="31"/>
  <c r="C125" i="31"/>
  <c r="B125" i="31"/>
  <c r="A125" i="31"/>
  <c r="X124" i="31"/>
  <c r="W124" i="31"/>
  <c r="T124" i="31"/>
  <c r="S124" i="31"/>
  <c r="K124" i="31"/>
  <c r="H124" i="31"/>
  <c r="F124" i="31"/>
  <c r="E124" i="31"/>
  <c r="V124" i="31" s="1"/>
  <c r="D124" i="31"/>
  <c r="C124" i="31"/>
  <c r="B124" i="31"/>
  <c r="A124" i="31"/>
  <c r="X123" i="31"/>
  <c r="W123" i="31"/>
  <c r="T123" i="31"/>
  <c r="S123" i="31"/>
  <c r="P123" i="31"/>
  <c r="F123" i="31"/>
  <c r="E123" i="31"/>
  <c r="V123" i="31" s="1"/>
  <c r="D123" i="31"/>
  <c r="C123" i="31"/>
  <c r="B123" i="31"/>
  <c r="A123" i="31"/>
  <c r="X122" i="31"/>
  <c r="W122" i="31"/>
  <c r="T122" i="31"/>
  <c r="S122" i="31"/>
  <c r="P122" i="31"/>
  <c r="O122" i="31"/>
  <c r="F122" i="31"/>
  <c r="E122" i="31"/>
  <c r="V122" i="31" s="1"/>
  <c r="D122" i="31"/>
  <c r="C122" i="31"/>
  <c r="B122" i="31"/>
  <c r="A122" i="31"/>
  <c r="X121" i="31"/>
  <c r="W121" i="31"/>
  <c r="T121" i="31"/>
  <c r="S121" i="31"/>
  <c r="P121" i="31"/>
  <c r="O121" i="31"/>
  <c r="K121" i="31"/>
  <c r="F121" i="31"/>
  <c r="E121" i="31"/>
  <c r="V121" i="31" s="1"/>
  <c r="D121" i="31"/>
  <c r="C121" i="31"/>
  <c r="B121" i="31"/>
  <c r="A121" i="31"/>
  <c r="X120" i="31"/>
  <c r="W120" i="31"/>
  <c r="T120" i="31"/>
  <c r="S120" i="31"/>
  <c r="K120" i="31"/>
  <c r="H120" i="31"/>
  <c r="F120" i="31"/>
  <c r="E120" i="31"/>
  <c r="V120" i="31" s="1"/>
  <c r="D120" i="31"/>
  <c r="C120" i="31"/>
  <c r="B120" i="31"/>
  <c r="A120" i="31"/>
  <c r="T119" i="31"/>
  <c r="S119" i="31"/>
  <c r="P119" i="31"/>
  <c r="F119" i="31"/>
  <c r="E119" i="31"/>
  <c r="U119" i="31" s="1"/>
  <c r="D119" i="31"/>
  <c r="C119" i="31"/>
  <c r="B119" i="31"/>
  <c r="V119" i="31" s="1"/>
  <c r="A119" i="31"/>
  <c r="T118" i="31"/>
  <c r="S118" i="31"/>
  <c r="P118" i="31"/>
  <c r="O118" i="31"/>
  <c r="F118" i="31"/>
  <c r="E118" i="31"/>
  <c r="V118" i="31" s="1"/>
  <c r="D118" i="31"/>
  <c r="C118" i="31"/>
  <c r="B118" i="31"/>
  <c r="A118" i="31"/>
  <c r="X117" i="31"/>
  <c r="W117" i="31"/>
  <c r="T117" i="31"/>
  <c r="S117" i="31"/>
  <c r="P117" i="31"/>
  <c r="O117" i="31"/>
  <c r="K117" i="31"/>
  <c r="F117" i="31"/>
  <c r="E117" i="31"/>
  <c r="V117" i="31" s="1"/>
  <c r="D117" i="31"/>
  <c r="C117" i="31"/>
  <c r="B117" i="31"/>
  <c r="A117" i="31"/>
  <c r="X116" i="31"/>
  <c r="W116" i="31"/>
  <c r="T116" i="31"/>
  <c r="S116" i="31"/>
  <c r="K116" i="31"/>
  <c r="H116" i="31"/>
  <c r="F116" i="31"/>
  <c r="E116" i="31"/>
  <c r="V116" i="31" s="1"/>
  <c r="D116" i="31"/>
  <c r="C116" i="31"/>
  <c r="B116" i="31"/>
  <c r="A116" i="31"/>
  <c r="X115" i="31"/>
  <c r="W115" i="31"/>
  <c r="T115" i="31"/>
  <c r="S115" i="31"/>
  <c r="P115" i="31"/>
  <c r="F115" i="31"/>
  <c r="E115" i="31"/>
  <c r="V115" i="31" s="1"/>
  <c r="D115" i="31"/>
  <c r="C115" i="31"/>
  <c r="B115" i="31"/>
  <c r="A115" i="31"/>
  <c r="X114" i="31"/>
  <c r="W114" i="31"/>
  <c r="T114" i="31"/>
  <c r="S114" i="31"/>
  <c r="P114" i="31"/>
  <c r="O114" i="31"/>
  <c r="F114" i="31"/>
  <c r="E114" i="31"/>
  <c r="V114" i="31" s="1"/>
  <c r="D114" i="31"/>
  <c r="C114" i="31"/>
  <c r="B114" i="31"/>
  <c r="A114" i="31"/>
  <c r="T113" i="31"/>
  <c r="S113" i="31"/>
  <c r="P113" i="31"/>
  <c r="O113" i="31"/>
  <c r="K113" i="31"/>
  <c r="F113" i="31"/>
  <c r="E113" i="31"/>
  <c r="V113" i="31" s="1"/>
  <c r="D113" i="31"/>
  <c r="C113" i="31"/>
  <c r="B113" i="31"/>
  <c r="A113" i="31"/>
  <c r="T112" i="31"/>
  <c r="S112" i="31"/>
  <c r="K112" i="31"/>
  <c r="H112" i="31"/>
  <c r="F112" i="31"/>
  <c r="E112" i="31"/>
  <c r="V112" i="31" s="1"/>
  <c r="D112" i="31"/>
  <c r="C112" i="31"/>
  <c r="B112" i="31"/>
  <c r="A112" i="31"/>
  <c r="S111" i="31"/>
  <c r="P111" i="31"/>
  <c r="O111" i="31"/>
  <c r="F111" i="31"/>
  <c r="E111" i="31"/>
  <c r="V111" i="31" s="1"/>
  <c r="D111" i="31"/>
  <c r="C111" i="31"/>
  <c r="B111" i="31"/>
  <c r="T111" i="31" s="1"/>
  <c r="A111" i="31"/>
  <c r="X110" i="31"/>
  <c r="W110" i="31"/>
  <c r="U110" i="31"/>
  <c r="S110" i="31"/>
  <c r="Q110" i="31"/>
  <c r="P110" i="31"/>
  <c r="K110" i="31"/>
  <c r="F110" i="31"/>
  <c r="E110" i="31"/>
  <c r="V110" i="31" s="1"/>
  <c r="D110" i="31"/>
  <c r="C110" i="31"/>
  <c r="J110" i="31" s="1"/>
  <c r="B110" i="31"/>
  <c r="A110" i="31"/>
  <c r="X109" i="31"/>
  <c r="W109" i="31"/>
  <c r="U109" i="31"/>
  <c r="S109" i="31"/>
  <c r="P109" i="31"/>
  <c r="K109" i="31"/>
  <c r="F109" i="31"/>
  <c r="E109" i="31"/>
  <c r="V109" i="31" s="1"/>
  <c r="D109" i="31"/>
  <c r="C109" i="31"/>
  <c r="J109" i="31" s="1"/>
  <c r="B109" i="31"/>
  <c r="A109" i="31"/>
  <c r="X108" i="31"/>
  <c r="W108" i="31"/>
  <c r="U108" i="31"/>
  <c r="S108" i="31"/>
  <c r="Q108" i="31"/>
  <c r="P108" i="31"/>
  <c r="K108" i="31"/>
  <c r="F108" i="31"/>
  <c r="E108" i="31"/>
  <c r="V108" i="31" s="1"/>
  <c r="D108" i="31"/>
  <c r="C108" i="31"/>
  <c r="J108" i="31" s="1"/>
  <c r="B108" i="31"/>
  <c r="A108" i="31"/>
  <c r="X107" i="31"/>
  <c r="W107" i="31"/>
  <c r="U107" i="31"/>
  <c r="S107" i="31"/>
  <c r="P107" i="31"/>
  <c r="K107" i="31"/>
  <c r="F107" i="31"/>
  <c r="E107" i="31"/>
  <c r="V107" i="31" s="1"/>
  <c r="D107" i="31"/>
  <c r="C107" i="31"/>
  <c r="J107" i="31" s="1"/>
  <c r="B107" i="31"/>
  <c r="A107" i="31"/>
  <c r="X106" i="31"/>
  <c r="W106" i="31"/>
  <c r="U106" i="31"/>
  <c r="S106" i="31"/>
  <c r="Q106" i="31"/>
  <c r="P106" i="31"/>
  <c r="K106" i="31"/>
  <c r="F106" i="31"/>
  <c r="E106" i="31"/>
  <c r="V106" i="31" s="1"/>
  <c r="D106" i="31"/>
  <c r="C106" i="31"/>
  <c r="J106" i="31" s="1"/>
  <c r="B106" i="31"/>
  <c r="A106" i="31"/>
  <c r="X105" i="31"/>
  <c r="W105" i="31"/>
  <c r="U105" i="31"/>
  <c r="S105" i="31"/>
  <c r="Q105" i="31"/>
  <c r="P105" i="31"/>
  <c r="K105" i="31"/>
  <c r="F105" i="31"/>
  <c r="E105" i="31"/>
  <c r="V105" i="31" s="1"/>
  <c r="D105" i="31"/>
  <c r="C105" i="31"/>
  <c r="J105" i="31" s="1"/>
  <c r="B105" i="31"/>
  <c r="A105" i="31"/>
  <c r="X104" i="31"/>
  <c r="W104" i="31"/>
  <c r="U104" i="31"/>
  <c r="S104" i="31"/>
  <c r="Q104" i="31"/>
  <c r="P104" i="31"/>
  <c r="F104" i="31"/>
  <c r="E104" i="31"/>
  <c r="V104" i="31" s="1"/>
  <c r="D104" i="31"/>
  <c r="C104" i="31"/>
  <c r="J104" i="31" s="1"/>
  <c r="B104" i="31"/>
  <c r="A104" i="31"/>
  <c r="X103" i="31"/>
  <c r="W103" i="31"/>
  <c r="U103" i="31"/>
  <c r="S103" i="31"/>
  <c r="Q103" i="31"/>
  <c r="P103" i="31"/>
  <c r="F103" i="31"/>
  <c r="E103" i="31"/>
  <c r="V103" i="31" s="1"/>
  <c r="D103" i="31"/>
  <c r="C103" i="31"/>
  <c r="J103" i="31" s="1"/>
  <c r="B103" i="31"/>
  <c r="A103" i="31"/>
  <c r="X102" i="31"/>
  <c r="W102" i="31"/>
  <c r="U102" i="31"/>
  <c r="S102" i="31"/>
  <c r="Q102" i="31"/>
  <c r="P102" i="31"/>
  <c r="K102" i="31"/>
  <c r="F102" i="31"/>
  <c r="E102" i="31"/>
  <c r="V102" i="31" s="1"/>
  <c r="D102" i="31"/>
  <c r="C102" i="31"/>
  <c r="J102" i="31" s="1"/>
  <c r="B102" i="31"/>
  <c r="A102" i="31"/>
  <c r="X101" i="31"/>
  <c r="W101" i="31"/>
  <c r="U101" i="31"/>
  <c r="S101" i="31"/>
  <c r="P101" i="31"/>
  <c r="K101" i="31"/>
  <c r="F101" i="31"/>
  <c r="E101" i="31"/>
  <c r="V101" i="31" s="1"/>
  <c r="D101" i="31"/>
  <c r="C101" i="31"/>
  <c r="J101" i="31" s="1"/>
  <c r="B101" i="31"/>
  <c r="A101" i="31"/>
  <c r="X100" i="31"/>
  <c r="W100" i="31"/>
  <c r="U100" i="31"/>
  <c r="S100" i="31"/>
  <c r="Q100" i="31"/>
  <c r="P100" i="31"/>
  <c r="K100" i="31"/>
  <c r="F100" i="31"/>
  <c r="E100" i="31"/>
  <c r="V100" i="31" s="1"/>
  <c r="D100" i="31"/>
  <c r="C100" i="31"/>
  <c r="J100" i="31" s="1"/>
  <c r="B100" i="31"/>
  <c r="A100" i="31"/>
  <c r="X99" i="31"/>
  <c r="W99" i="31"/>
  <c r="U99" i="31"/>
  <c r="S99" i="31"/>
  <c r="Q99" i="31"/>
  <c r="P99" i="31"/>
  <c r="K99" i="31"/>
  <c r="F99" i="31"/>
  <c r="E99" i="31"/>
  <c r="V99" i="31" s="1"/>
  <c r="D99" i="31"/>
  <c r="C99" i="31"/>
  <c r="J99" i="31" s="1"/>
  <c r="B99" i="31"/>
  <c r="A99" i="31"/>
  <c r="X98" i="31"/>
  <c r="W98" i="31"/>
  <c r="U98" i="31"/>
  <c r="S98" i="31"/>
  <c r="Q98" i="31"/>
  <c r="P98" i="31"/>
  <c r="K98" i="31"/>
  <c r="F98" i="31"/>
  <c r="E98" i="31"/>
  <c r="V98" i="31" s="1"/>
  <c r="D98" i="31"/>
  <c r="C98" i="31"/>
  <c r="J98" i="31" s="1"/>
  <c r="B98" i="31"/>
  <c r="A98" i="31"/>
  <c r="X97" i="31"/>
  <c r="W97" i="31"/>
  <c r="U97" i="31"/>
  <c r="S97" i="31"/>
  <c r="Q97" i="31"/>
  <c r="P97" i="31"/>
  <c r="F97" i="31"/>
  <c r="E97" i="31"/>
  <c r="V97" i="31" s="1"/>
  <c r="D97" i="31"/>
  <c r="C97" i="31"/>
  <c r="J97" i="31" s="1"/>
  <c r="B97" i="31"/>
  <c r="A97" i="31"/>
  <c r="X96" i="31"/>
  <c r="W96" i="31"/>
  <c r="U96" i="31"/>
  <c r="S96" i="31"/>
  <c r="Q96" i="31"/>
  <c r="P96" i="31"/>
  <c r="K96" i="31"/>
  <c r="F96" i="31"/>
  <c r="E96" i="31"/>
  <c r="V96" i="31" s="1"/>
  <c r="D96" i="31"/>
  <c r="C96" i="31"/>
  <c r="J96" i="31" s="1"/>
  <c r="B96" i="31"/>
  <c r="A96" i="31"/>
  <c r="X95" i="31"/>
  <c r="W95" i="31"/>
  <c r="U95" i="31"/>
  <c r="S95" i="31"/>
  <c r="Q95" i="31"/>
  <c r="P95" i="31"/>
  <c r="K95" i="31"/>
  <c r="F95" i="31"/>
  <c r="E95" i="31"/>
  <c r="V95" i="31" s="1"/>
  <c r="D95" i="31"/>
  <c r="C95" i="31"/>
  <c r="J95" i="31" s="1"/>
  <c r="B95" i="31"/>
  <c r="A95" i="31"/>
  <c r="X94" i="31"/>
  <c r="W94" i="31"/>
  <c r="U94" i="31"/>
  <c r="S94" i="31"/>
  <c r="Q94" i="31"/>
  <c r="P94" i="31"/>
  <c r="K94" i="31"/>
  <c r="F94" i="31"/>
  <c r="E94" i="31"/>
  <c r="V94" i="31" s="1"/>
  <c r="D94" i="31"/>
  <c r="C94" i="31"/>
  <c r="J94" i="31" s="1"/>
  <c r="B94" i="31"/>
  <c r="A94" i="31"/>
  <c r="X93" i="31"/>
  <c r="W93" i="31"/>
  <c r="U93" i="31"/>
  <c r="S93" i="31"/>
  <c r="Q93" i="31"/>
  <c r="P93" i="31"/>
  <c r="K93" i="31"/>
  <c r="F93" i="31"/>
  <c r="E93" i="31"/>
  <c r="V93" i="31" s="1"/>
  <c r="D93" i="31"/>
  <c r="C93" i="31"/>
  <c r="J93" i="31" s="1"/>
  <c r="B93" i="31"/>
  <c r="A93" i="31"/>
  <c r="X92" i="31"/>
  <c r="W92" i="31"/>
  <c r="U92" i="31"/>
  <c r="S92" i="31"/>
  <c r="Q92" i="31"/>
  <c r="P92" i="31"/>
  <c r="F92" i="31"/>
  <c r="E92" i="31"/>
  <c r="V92" i="31" s="1"/>
  <c r="D92" i="31"/>
  <c r="C92" i="31"/>
  <c r="J92" i="31" s="1"/>
  <c r="B92" i="31"/>
  <c r="A92" i="31"/>
  <c r="X91" i="31"/>
  <c r="W91" i="31"/>
  <c r="U91" i="31"/>
  <c r="S91" i="31"/>
  <c r="Q91" i="31"/>
  <c r="P91" i="31"/>
  <c r="F91" i="31"/>
  <c r="E91" i="31"/>
  <c r="V91" i="31" s="1"/>
  <c r="D91" i="31"/>
  <c r="C91" i="31"/>
  <c r="J91" i="31" s="1"/>
  <c r="B91" i="31"/>
  <c r="A91" i="31"/>
  <c r="X90" i="31"/>
  <c r="W90" i="31"/>
  <c r="U90" i="31"/>
  <c r="S90" i="31"/>
  <c r="P90" i="31"/>
  <c r="K90" i="31"/>
  <c r="F90" i="31"/>
  <c r="E90" i="31"/>
  <c r="V90" i="31" s="1"/>
  <c r="D90" i="31"/>
  <c r="C90" i="31"/>
  <c r="J90" i="31" s="1"/>
  <c r="B90" i="31"/>
  <c r="A90" i="31"/>
  <c r="X89" i="31"/>
  <c r="W89" i="31"/>
  <c r="U89" i="31"/>
  <c r="S89" i="31"/>
  <c r="Q89" i="31"/>
  <c r="P89" i="31"/>
  <c r="F89" i="31"/>
  <c r="E89" i="31"/>
  <c r="V89" i="31" s="1"/>
  <c r="D89" i="31"/>
  <c r="C89" i="31"/>
  <c r="J89" i="31" s="1"/>
  <c r="B89" i="31"/>
  <c r="A89" i="31"/>
  <c r="W88" i="31"/>
  <c r="U88" i="31"/>
  <c r="P88" i="31"/>
  <c r="K88" i="31"/>
  <c r="F88" i="31"/>
  <c r="E88" i="31"/>
  <c r="V88" i="31" s="1"/>
  <c r="D88" i="31"/>
  <c r="C88" i="31"/>
  <c r="J88" i="31" s="1"/>
  <c r="B88" i="31"/>
  <c r="A88" i="31"/>
  <c r="U87" i="31"/>
  <c r="P87" i="31"/>
  <c r="O87" i="31"/>
  <c r="K87" i="31"/>
  <c r="F87" i="31"/>
  <c r="E87" i="31"/>
  <c r="V87" i="31" s="1"/>
  <c r="D87" i="31"/>
  <c r="C87" i="31"/>
  <c r="J87" i="31" s="1"/>
  <c r="B87" i="31"/>
  <c r="A87" i="31"/>
  <c r="W86" i="31"/>
  <c r="U86" i="31"/>
  <c r="Q86" i="31"/>
  <c r="P86" i="31"/>
  <c r="O86" i="31"/>
  <c r="K86" i="31"/>
  <c r="F86" i="31"/>
  <c r="E86" i="31"/>
  <c r="V86" i="31" s="1"/>
  <c r="D86" i="31"/>
  <c r="C86" i="31"/>
  <c r="J86" i="31" s="1"/>
  <c r="B86" i="31"/>
  <c r="A86" i="31"/>
  <c r="W85" i="31"/>
  <c r="U85" i="31"/>
  <c r="Q85" i="31"/>
  <c r="P85" i="31"/>
  <c r="O85" i="31"/>
  <c r="F85" i="31"/>
  <c r="E85" i="31"/>
  <c r="V85" i="31" s="1"/>
  <c r="D85" i="31"/>
  <c r="C85" i="31"/>
  <c r="J85" i="31" s="1"/>
  <c r="B85" i="31"/>
  <c r="A85" i="31"/>
  <c r="W84" i="31"/>
  <c r="U84" i="31"/>
  <c r="Q84" i="31"/>
  <c r="P84" i="31"/>
  <c r="O84" i="31"/>
  <c r="F84" i="31"/>
  <c r="E84" i="31"/>
  <c r="V84" i="31" s="1"/>
  <c r="D84" i="31"/>
  <c r="C84" i="31"/>
  <c r="J84" i="31" s="1"/>
  <c r="B84" i="31"/>
  <c r="A84" i="31"/>
  <c r="W83" i="31"/>
  <c r="U83" i="31"/>
  <c r="Q83" i="31"/>
  <c r="P83" i="31"/>
  <c r="O83" i="31"/>
  <c r="K83" i="31"/>
  <c r="F83" i="31"/>
  <c r="E83" i="31"/>
  <c r="V83" i="31" s="1"/>
  <c r="D83" i="31"/>
  <c r="C83" i="31"/>
  <c r="J83" i="31" s="1"/>
  <c r="B83" i="31"/>
  <c r="A83" i="31"/>
  <c r="W82" i="31"/>
  <c r="U82" i="31"/>
  <c r="Q82" i="31"/>
  <c r="P82" i="31"/>
  <c r="O82" i="31"/>
  <c r="K82" i="31"/>
  <c r="F82" i="31"/>
  <c r="E82" i="31"/>
  <c r="V82" i="31" s="1"/>
  <c r="D82" i="31"/>
  <c r="C82" i="31"/>
  <c r="J82" i="31" s="1"/>
  <c r="B82" i="31"/>
  <c r="A82" i="31"/>
  <c r="W81" i="31"/>
  <c r="U81" i="31"/>
  <c r="Q81" i="31"/>
  <c r="P81" i="31"/>
  <c r="O81" i="31"/>
  <c r="F81" i="31"/>
  <c r="E81" i="31"/>
  <c r="V81" i="31" s="1"/>
  <c r="D81" i="31"/>
  <c r="C81" i="31"/>
  <c r="J81" i="31" s="1"/>
  <c r="B81" i="31"/>
  <c r="A81" i="31"/>
  <c r="W80" i="31"/>
  <c r="U80" i="31"/>
  <c r="Q80" i="31"/>
  <c r="P80" i="31"/>
  <c r="O80" i="31"/>
  <c r="F80" i="31"/>
  <c r="E80" i="31"/>
  <c r="V80" i="31" s="1"/>
  <c r="D80" i="31"/>
  <c r="C80" i="31"/>
  <c r="J80" i="31" s="1"/>
  <c r="B80" i="31"/>
  <c r="A80" i="31"/>
  <c r="W79" i="31"/>
  <c r="U79" i="31"/>
  <c r="Q79" i="31"/>
  <c r="P79" i="31"/>
  <c r="O79" i="31"/>
  <c r="F79" i="31"/>
  <c r="E79" i="31"/>
  <c r="V79" i="31" s="1"/>
  <c r="D79" i="31"/>
  <c r="C79" i="31"/>
  <c r="J79" i="31" s="1"/>
  <c r="B79" i="31"/>
  <c r="A79" i="31"/>
  <c r="W78" i="31"/>
  <c r="U78" i="31"/>
  <c r="Q78" i="31"/>
  <c r="P78" i="31"/>
  <c r="O78" i="31"/>
  <c r="F78" i="31"/>
  <c r="E78" i="31"/>
  <c r="V78" i="31" s="1"/>
  <c r="D78" i="31"/>
  <c r="C78" i="31"/>
  <c r="J78" i="31" s="1"/>
  <c r="B78" i="31"/>
  <c r="A78" i="31"/>
  <c r="W77" i="31"/>
  <c r="U77" i="31"/>
  <c r="Q77" i="31"/>
  <c r="P77" i="31"/>
  <c r="O77" i="31"/>
  <c r="F77" i="31"/>
  <c r="E77" i="31"/>
  <c r="V77" i="31" s="1"/>
  <c r="D77" i="31"/>
  <c r="C77" i="31"/>
  <c r="J77" i="31" s="1"/>
  <c r="B77" i="31"/>
  <c r="A77" i="31"/>
  <c r="W76" i="31"/>
  <c r="U76" i="31"/>
  <c r="Q76" i="31"/>
  <c r="P76" i="31"/>
  <c r="O76" i="31"/>
  <c r="F76" i="31"/>
  <c r="E76" i="31"/>
  <c r="V76" i="31" s="1"/>
  <c r="D76" i="31"/>
  <c r="C76" i="31"/>
  <c r="J76" i="31" s="1"/>
  <c r="B76" i="31"/>
  <c r="A76" i="31"/>
  <c r="W75" i="31"/>
  <c r="U75" i="31"/>
  <c r="Q75" i="31"/>
  <c r="P75" i="31"/>
  <c r="O75" i="31"/>
  <c r="F75" i="31"/>
  <c r="E75" i="31"/>
  <c r="V75" i="31" s="1"/>
  <c r="D75" i="31"/>
  <c r="C75" i="31"/>
  <c r="J75" i="31" s="1"/>
  <c r="B75" i="31"/>
  <c r="A75" i="31"/>
  <c r="W74" i="31"/>
  <c r="U74" i="31"/>
  <c r="Q74" i="31"/>
  <c r="P74" i="31"/>
  <c r="O74" i="31"/>
  <c r="F74" i="31"/>
  <c r="E74" i="31"/>
  <c r="V74" i="31" s="1"/>
  <c r="D74" i="31"/>
  <c r="C74" i="31"/>
  <c r="J74" i="31" s="1"/>
  <c r="B74" i="31"/>
  <c r="A74" i="31"/>
  <c r="U73" i="31"/>
  <c r="Q73" i="31"/>
  <c r="P73" i="31"/>
  <c r="O73" i="31"/>
  <c r="K73" i="31"/>
  <c r="F73" i="31"/>
  <c r="E73" i="31"/>
  <c r="V73" i="31" s="1"/>
  <c r="D73" i="31"/>
  <c r="C73" i="31"/>
  <c r="J73" i="31" s="1"/>
  <c r="B73" i="31"/>
  <c r="A73" i="31"/>
  <c r="U72" i="31"/>
  <c r="Q72" i="31"/>
  <c r="P72" i="31"/>
  <c r="O72" i="31"/>
  <c r="K72" i="31"/>
  <c r="F72" i="31"/>
  <c r="E72" i="31"/>
  <c r="V72" i="31" s="1"/>
  <c r="D72" i="31"/>
  <c r="C72" i="31"/>
  <c r="J72" i="31" s="1"/>
  <c r="B72" i="31"/>
  <c r="A72" i="31"/>
  <c r="U71" i="31"/>
  <c r="Q71" i="31"/>
  <c r="P71" i="31"/>
  <c r="O71" i="31"/>
  <c r="K71" i="31"/>
  <c r="I71" i="31"/>
  <c r="F71" i="31"/>
  <c r="E71" i="31"/>
  <c r="V71" i="31" s="1"/>
  <c r="D71" i="31"/>
  <c r="C71" i="31"/>
  <c r="J71" i="31" s="1"/>
  <c r="B71" i="31"/>
  <c r="A71" i="31"/>
  <c r="U70" i="31"/>
  <c r="Q70" i="31"/>
  <c r="P70" i="31"/>
  <c r="O70" i="31"/>
  <c r="I70" i="31"/>
  <c r="F70" i="31"/>
  <c r="E70" i="31"/>
  <c r="V70" i="31" s="1"/>
  <c r="D70" i="31"/>
  <c r="C70" i="31"/>
  <c r="J70" i="31" s="1"/>
  <c r="B70" i="31"/>
  <c r="A70" i="31"/>
  <c r="U69" i="31"/>
  <c r="Q69" i="31"/>
  <c r="P69" i="31"/>
  <c r="O69" i="31"/>
  <c r="I69" i="31"/>
  <c r="F69" i="31"/>
  <c r="E69" i="31"/>
  <c r="V69" i="31" s="1"/>
  <c r="D69" i="31"/>
  <c r="C69" i="31"/>
  <c r="J69" i="31" s="1"/>
  <c r="B69" i="31"/>
  <c r="A69" i="31"/>
  <c r="U68" i="31"/>
  <c r="Q68" i="31"/>
  <c r="P68" i="31"/>
  <c r="O68" i="31"/>
  <c r="K68" i="31"/>
  <c r="I68" i="31"/>
  <c r="F68" i="31"/>
  <c r="E68" i="31"/>
  <c r="V68" i="31" s="1"/>
  <c r="D68" i="31"/>
  <c r="C68" i="31"/>
  <c r="J68" i="31" s="1"/>
  <c r="B68" i="31"/>
  <c r="A68" i="31"/>
  <c r="U67" i="31"/>
  <c r="Q67" i="31"/>
  <c r="P67" i="31"/>
  <c r="O67" i="31"/>
  <c r="K67" i="31"/>
  <c r="I67" i="31"/>
  <c r="F67" i="31"/>
  <c r="E67" i="31"/>
  <c r="V67" i="31" s="1"/>
  <c r="D67" i="31"/>
  <c r="C67" i="31"/>
  <c r="J67" i="31" s="1"/>
  <c r="B67" i="31"/>
  <c r="A67" i="31"/>
  <c r="U66" i="31"/>
  <c r="Q66" i="31"/>
  <c r="P66" i="31"/>
  <c r="O66" i="31"/>
  <c r="K66" i="31"/>
  <c r="I66" i="31"/>
  <c r="F66" i="31"/>
  <c r="E66" i="31"/>
  <c r="V66" i="31" s="1"/>
  <c r="D66" i="31"/>
  <c r="C66" i="31"/>
  <c r="J66" i="31" s="1"/>
  <c r="B66" i="31"/>
  <c r="A66" i="31"/>
  <c r="U65" i="31"/>
  <c r="Q65" i="31"/>
  <c r="P65" i="31"/>
  <c r="O65" i="31"/>
  <c r="K65" i="31"/>
  <c r="I65" i="31"/>
  <c r="F65" i="31"/>
  <c r="E65" i="31"/>
  <c r="V65" i="31" s="1"/>
  <c r="D65" i="31"/>
  <c r="C65" i="31"/>
  <c r="J65" i="31" s="1"/>
  <c r="B65" i="31"/>
  <c r="A65" i="31"/>
  <c r="U64" i="31"/>
  <c r="Q64" i="31"/>
  <c r="P64" i="31"/>
  <c r="O64" i="31"/>
  <c r="K64" i="31"/>
  <c r="I64" i="31"/>
  <c r="F64" i="31"/>
  <c r="E64" i="31"/>
  <c r="V64" i="31" s="1"/>
  <c r="D64" i="31"/>
  <c r="C64" i="31"/>
  <c r="J64" i="31" s="1"/>
  <c r="B64" i="31"/>
  <c r="A64" i="31"/>
  <c r="U63" i="31"/>
  <c r="Q63" i="31"/>
  <c r="P63" i="31"/>
  <c r="O63" i="31"/>
  <c r="K63" i="31"/>
  <c r="I63" i="31"/>
  <c r="F63" i="31"/>
  <c r="E63" i="31"/>
  <c r="V63" i="31" s="1"/>
  <c r="D63" i="31"/>
  <c r="C63" i="31"/>
  <c r="J63" i="31" s="1"/>
  <c r="B63" i="31"/>
  <c r="A63" i="31"/>
  <c r="Q62" i="31"/>
  <c r="P62" i="31"/>
  <c r="O62" i="31"/>
  <c r="K62" i="31"/>
  <c r="I62" i="31"/>
  <c r="F62" i="31"/>
  <c r="E62" i="31"/>
  <c r="D62" i="31"/>
  <c r="C62" i="31"/>
  <c r="J62" i="31" s="1"/>
  <c r="B62" i="31"/>
  <c r="A62" i="31"/>
  <c r="T61" i="31"/>
  <c r="Q61" i="31"/>
  <c r="P61" i="31"/>
  <c r="O61" i="31"/>
  <c r="K61" i="31"/>
  <c r="I61" i="31"/>
  <c r="F61" i="31"/>
  <c r="E61" i="31"/>
  <c r="D61" i="31"/>
  <c r="C61" i="31"/>
  <c r="J61" i="31" s="1"/>
  <c r="B61" i="31"/>
  <c r="A61" i="31"/>
  <c r="T60" i="31"/>
  <c r="Q60" i="31"/>
  <c r="P60" i="31"/>
  <c r="O60" i="31"/>
  <c r="K60" i="31"/>
  <c r="I60" i="31"/>
  <c r="F60" i="31"/>
  <c r="E60" i="31"/>
  <c r="D60" i="31"/>
  <c r="C60" i="31"/>
  <c r="J60" i="31" s="1"/>
  <c r="B60" i="31"/>
  <c r="A60" i="31"/>
  <c r="T59" i="31"/>
  <c r="Q59" i="31"/>
  <c r="P59" i="31"/>
  <c r="O59" i="31"/>
  <c r="K59" i="31"/>
  <c r="I59" i="31"/>
  <c r="F59" i="31"/>
  <c r="E59" i="31"/>
  <c r="D59" i="31"/>
  <c r="C59" i="31"/>
  <c r="J59" i="31" s="1"/>
  <c r="B59" i="31"/>
  <c r="A59" i="31"/>
  <c r="Q58" i="31"/>
  <c r="P58" i="31"/>
  <c r="O58" i="31"/>
  <c r="I58" i="31"/>
  <c r="F58" i="31"/>
  <c r="E58" i="31"/>
  <c r="D58" i="31"/>
  <c r="C58" i="31"/>
  <c r="J58" i="31" s="1"/>
  <c r="B58" i="31"/>
  <c r="A58" i="31"/>
  <c r="T57" i="31"/>
  <c r="Q57" i="31"/>
  <c r="P57" i="31"/>
  <c r="O57" i="31"/>
  <c r="K57" i="31"/>
  <c r="I57" i="31"/>
  <c r="F57" i="31"/>
  <c r="E57" i="31"/>
  <c r="D57" i="31"/>
  <c r="C57" i="31"/>
  <c r="J57" i="31" s="1"/>
  <c r="B57" i="31"/>
  <c r="A57" i="31"/>
  <c r="T56" i="31"/>
  <c r="Q56" i="31"/>
  <c r="P56" i="31"/>
  <c r="O56" i="31"/>
  <c r="I56" i="31"/>
  <c r="F56" i="31"/>
  <c r="E56" i="31"/>
  <c r="D56" i="31"/>
  <c r="C56" i="31"/>
  <c r="J56" i="31" s="1"/>
  <c r="B56" i="31"/>
  <c r="A56" i="31"/>
  <c r="T55" i="31"/>
  <c r="Q55" i="31"/>
  <c r="P55" i="31"/>
  <c r="O55" i="31"/>
  <c r="K55" i="31"/>
  <c r="I55" i="31"/>
  <c r="F55" i="31"/>
  <c r="E55" i="31"/>
  <c r="D55" i="31"/>
  <c r="C55" i="31"/>
  <c r="J55" i="31" s="1"/>
  <c r="B55" i="31"/>
  <c r="A55" i="31"/>
  <c r="Q54" i="31"/>
  <c r="P54" i="31"/>
  <c r="O54" i="31"/>
  <c r="K54" i="31"/>
  <c r="I54" i="31"/>
  <c r="F54" i="31"/>
  <c r="E54" i="31"/>
  <c r="D54" i="31"/>
  <c r="C54" i="31"/>
  <c r="J54" i="31" s="1"/>
  <c r="B54" i="31"/>
  <c r="A54" i="31"/>
  <c r="P53" i="31"/>
  <c r="O53" i="31"/>
  <c r="K53" i="31"/>
  <c r="I53" i="31"/>
  <c r="F53" i="31"/>
  <c r="E53" i="31"/>
  <c r="D53" i="31"/>
  <c r="C53" i="31"/>
  <c r="J53" i="31" s="1"/>
  <c r="B53" i="31"/>
  <c r="A53" i="31"/>
  <c r="T52" i="31"/>
  <c r="Q52" i="31"/>
  <c r="P52" i="31"/>
  <c r="O52" i="31"/>
  <c r="F52" i="31"/>
  <c r="E52" i="31"/>
  <c r="D52" i="31"/>
  <c r="C52" i="31"/>
  <c r="B52" i="31"/>
  <c r="A52" i="31"/>
  <c r="W51" i="31"/>
  <c r="U51" i="31"/>
  <c r="T51" i="31"/>
  <c r="Q51" i="31"/>
  <c r="P51" i="31"/>
  <c r="O51" i="31"/>
  <c r="F51" i="31"/>
  <c r="E51" i="31"/>
  <c r="D51" i="31"/>
  <c r="C51" i="31"/>
  <c r="B51" i="31"/>
  <c r="A51" i="31"/>
  <c r="W50" i="31"/>
  <c r="U50" i="31"/>
  <c r="T50" i="31"/>
  <c r="Q50" i="31"/>
  <c r="P50" i="31"/>
  <c r="O50" i="31"/>
  <c r="L50" i="31"/>
  <c r="F50" i="31"/>
  <c r="E50" i="31"/>
  <c r="D50" i="31"/>
  <c r="C50" i="31"/>
  <c r="B50" i="31"/>
  <c r="A50" i="31"/>
  <c r="W49" i="31"/>
  <c r="U49" i="31"/>
  <c r="T49" i="31"/>
  <c r="Q49" i="31"/>
  <c r="P49" i="31"/>
  <c r="O49" i="31"/>
  <c r="L49" i="31"/>
  <c r="F49" i="31"/>
  <c r="E49" i="31"/>
  <c r="D49" i="31"/>
  <c r="C49" i="31"/>
  <c r="B49" i="31"/>
  <c r="A49" i="31"/>
  <c r="W48" i="31"/>
  <c r="U48" i="31"/>
  <c r="T48" i="31"/>
  <c r="Q48" i="31"/>
  <c r="P48" i="31"/>
  <c r="O48" i="31"/>
  <c r="F48" i="31"/>
  <c r="E48" i="31"/>
  <c r="D48" i="31"/>
  <c r="C48" i="31"/>
  <c r="B48" i="31"/>
  <c r="A48" i="31"/>
  <c r="W47" i="31"/>
  <c r="U47" i="31"/>
  <c r="T47" i="31"/>
  <c r="Q47" i="31"/>
  <c r="P47" i="31"/>
  <c r="O47" i="31"/>
  <c r="L47" i="31"/>
  <c r="F47" i="31"/>
  <c r="E47" i="31"/>
  <c r="D47" i="31"/>
  <c r="C47" i="31"/>
  <c r="B47" i="31"/>
  <c r="A47" i="31"/>
  <c r="W46" i="31"/>
  <c r="U46" i="31"/>
  <c r="T46" i="31"/>
  <c r="Q46" i="31"/>
  <c r="P46" i="31"/>
  <c r="O46" i="31"/>
  <c r="F46" i="31"/>
  <c r="E46" i="31"/>
  <c r="D46" i="31"/>
  <c r="C46" i="31"/>
  <c r="B46" i="31"/>
  <c r="A46" i="31"/>
  <c r="W45" i="31"/>
  <c r="U45" i="31"/>
  <c r="T45" i="31"/>
  <c r="P45" i="31"/>
  <c r="O45" i="31"/>
  <c r="L45" i="31"/>
  <c r="F45" i="31"/>
  <c r="E45" i="31"/>
  <c r="D45" i="31"/>
  <c r="C45" i="31"/>
  <c r="B45" i="31"/>
  <c r="A45" i="31"/>
  <c r="W44" i="31"/>
  <c r="U44" i="31"/>
  <c r="T44" i="31"/>
  <c r="Q44" i="31"/>
  <c r="P44" i="31"/>
  <c r="O44" i="31"/>
  <c r="L44" i="31"/>
  <c r="F44" i="31"/>
  <c r="E44" i="31"/>
  <c r="D44" i="31"/>
  <c r="C44" i="31"/>
  <c r="B44" i="31"/>
  <c r="A44" i="31"/>
  <c r="W43" i="31"/>
  <c r="U43" i="31"/>
  <c r="T43" i="31"/>
  <c r="Q43" i="31"/>
  <c r="P43" i="31"/>
  <c r="O43" i="31"/>
  <c r="L43" i="31"/>
  <c r="F43" i="31"/>
  <c r="E43" i="31"/>
  <c r="D43" i="31"/>
  <c r="C43" i="31"/>
  <c r="B43" i="31"/>
  <c r="A43" i="31"/>
  <c r="W42" i="31"/>
  <c r="U42" i="31"/>
  <c r="T42" i="31"/>
  <c r="Q42" i="31"/>
  <c r="P42" i="31"/>
  <c r="O42" i="31"/>
  <c r="L42" i="31"/>
  <c r="F42" i="31"/>
  <c r="E42" i="31"/>
  <c r="D42" i="31"/>
  <c r="C42" i="31"/>
  <c r="B42" i="31"/>
  <c r="A42" i="31"/>
  <c r="W41" i="31"/>
  <c r="U41" i="31"/>
  <c r="T41" i="31"/>
  <c r="Q41" i="31"/>
  <c r="P41" i="31"/>
  <c r="O41" i="31"/>
  <c r="L41" i="31"/>
  <c r="F41" i="31"/>
  <c r="E41" i="31"/>
  <c r="D41" i="31"/>
  <c r="C41" i="31"/>
  <c r="B41" i="31"/>
  <c r="A41" i="31"/>
  <c r="W40" i="31"/>
  <c r="U40" i="31"/>
  <c r="T40" i="31"/>
  <c r="Q40" i="31"/>
  <c r="P40" i="31"/>
  <c r="O40" i="31"/>
  <c r="F40" i="31"/>
  <c r="E40" i="31"/>
  <c r="D40" i="31"/>
  <c r="C40" i="31"/>
  <c r="B40" i="31"/>
  <c r="A40" i="31"/>
  <c r="W39" i="31"/>
  <c r="U39" i="31"/>
  <c r="T39" i="31"/>
  <c r="Q39" i="31"/>
  <c r="P39" i="31"/>
  <c r="O39" i="31"/>
  <c r="L39" i="31"/>
  <c r="F39" i="31"/>
  <c r="E39" i="31"/>
  <c r="D39" i="31"/>
  <c r="C39" i="31"/>
  <c r="B39" i="31"/>
  <c r="A39" i="31"/>
  <c r="W38" i="31"/>
  <c r="U38" i="31"/>
  <c r="T38" i="31"/>
  <c r="Q38" i="31"/>
  <c r="P38" i="31"/>
  <c r="O38" i="31"/>
  <c r="L38" i="31"/>
  <c r="F38" i="31"/>
  <c r="E38" i="31"/>
  <c r="D38" i="31"/>
  <c r="C38" i="31"/>
  <c r="B38" i="31"/>
  <c r="A38" i="31"/>
  <c r="W37" i="31"/>
  <c r="U37" i="31"/>
  <c r="T37" i="31"/>
  <c r="Q37" i="31"/>
  <c r="P37" i="31"/>
  <c r="O37" i="31"/>
  <c r="F37" i="31"/>
  <c r="E37" i="31"/>
  <c r="D37" i="31"/>
  <c r="C37" i="31"/>
  <c r="B37" i="31"/>
  <c r="A37" i="31"/>
  <c r="W36" i="31"/>
  <c r="U36" i="31"/>
  <c r="T36" i="31"/>
  <c r="Q36" i="31"/>
  <c r="P36" i="31"/>
  <c r="O36" i="31"/>
  <c r="L36" i="31"/>
  <c r="F36" i="31"/>
  <c r="E36" i="31"/>
  <c r="D36" i="31"/>
  <c r="C36" i="31"/>
  <c r="B36" i="31"/>
  <c r="A36" i="31"/>
  <c r="W35" i="31"/>
  <c r="U35" i="31"/>
  <c r="T35" i="31"/>
  <c r="Q35" i="31"/>
  <c r="P35" i="31"/>
  <c r="O35" i="31"/>
  <c r="F35" i="31"/>
  <c r="E35" i="31"/>
  <c r="D35" i="31"/>
  <c r="C35" i="31"/>
  <c r="B35" i="31"/>
  <c r="A35" i="31"/>
  <c r="T34" i="31"/>
  <c r="J34" i="31"/>
  <c r="I34" i="31"/>
  <c r="H34" i="31"/>
  <c r="F34" i="31"/>
  <c r="E34" i="31"/>
  <c r="D34" i="31"/>
  <c r="O34" i="31" s="1"/>
  <c r="C34" i="31"/>
  <c r="B34" i="31"/>
  <c r="A34" i="31"/>
  <c r="X33" i="31"/>
  <c r="T33" i="31"/>
  <c r="R33" i="31"/>
  <c r="M33" i="31"/>
  <c r="L33" i="31"/>
  <c r="J33" i="31"/>
  <c r="I33" i="31"/>
  <c r="H33" i="31"/>
  <c r="F33" i="31"/>
  <c r="E33" i="31"/>
  <c r="D33" i="31"/>
  <c r="O33" i="31" s="1"/>
  <c r="C33" i="31"/>
  <c r="K33" i="31" s="1"/>
  <c r="B33" i="31"/>
  <c r="A33" i="31"/>
  <c r="X32" i="31"/>
  <c r="V32" i="31"/>
  <c r="T32" i="31"/>
  <c r="R32" i="31"/>
  <c r="Q32" i="31"/>
  <c r="M32" i="31"/>
  <c r="L32" i="31"/>
  <c r="J32" i="31"/>
  <c r="I32" i="31"/>
  <c r="H32" i="31"/>
  <c r="F32" i="31"/>
  <c r="F3" i="31" s="1"/>
  <c r="E32" i="31"/>
  <c r="D32" i="31"/>
  <c r="O32" i="31" s="1"/>
  <c r="C32" i="31"/>
  <c r="K32" i="31" s="1"/>
  <c r="B32" i="31"/>
  <c r="B3" i="31" s="1"/>
  <c r="A32" i="31"/>
  <c r="R31" i="31"/>
  <c r="Q31" i="31"/>
  <c r="P31" i="31"/>
  <c r="M31" i="31"/>
  <c r="L31" i="31"/>
  <c r="J31" i="31"/>
  <c r="I31" i="31"/>
  <c r="H31" i="31"/>
  <c r="F31" i="31"/>
  <c r="E31" i="31"/>
  <c r="D31" i="31"/>
  <c r="O31" i="31" s="1"/>
  <c r="C31" i="31"/>
  <c r="K31" i="31" s="1"/>
  <c r="B31" i="31"/>
  <c r="A31" i="31"/>
  <c r="Q30" i="31"/>
  <c r="P30" i="31"/>
  <c r="N30" i="31"/>
  <c r="J30" i="31"/>
  <c r="I30" i="31"/>
  <c r="F30" i="31"/>
  <c r="E30" i="31"/>
  <c r="D30" i="31"/>
  <c r="O30" i="31" s="1"/>
  <c r="C30" i="31"/>
  <c r="K30" i="31" s="1"/>
  <c r="B30" i="31"/>
  <c r="A30" i="31"/>
  <c r="R29" i="31"/>
  <c r="Q29" i="31"/>
  <c r="O29" i="31"/>
  <c r="N29" i="31"/>
  <c r="M29" i="31"/>
  <c r="J29" i="31"/>
  <c r="I29" i="31"/>
  <c r="F29" i="31"/>
  <c r="E29" i="31"/>
  <c r="X29" i="31" s="1"/>
  <c r="D29" i="31"/>
  <c r="P29" i="31" s="1"/>
  <c r="C29" i="31"/>
  <c r="L29" i="31" s="1"/>
  <c r="B29" i="31"/>
  <c r="A29" i="31"/>
  <c r="R28" i="31"/>
  <c r="Q28" i="31"/>
  <c r="O28" i="31"/>
  <c r="N28" i="31"/>
  <c r="M28" i="31"/>
  <c r="J28" i="31"/>
  <c r="I28" i="31"/>
  <c r="F28" i="31"/>
  <c r="E28" i="31"/>
  <c r="X28" i="31" s="1"/>
  <c r="D28" i="31"/>
  <c r="P28" i="31" s="1"/>
  <c r="C28" i="31"/>
  <c r="B28" i="31"/>
  <c r="A28" i="31"/>
  <c r="R27" i="31"/>
  <c r="Q27" i="31"/>
  <c r="O27" i="31"/>
  <c r="N27" i="31"/>
  <c r="M27" i="31"/>
  <c r="J27" i="31"/>
  <c r="I27" i="31"/>
  <c r="F27" i="31"/>
  <c r="E27" i="31"/>
  <c r="X27" i="31" s="1"/>
  <c r="D27" i="31"/>
  <c r="P27" i="31" s="1"/>
  <c r="C27" i="31"/>
  <c r="B27" i="31"/>
  <c r="A27" i="31"/>
  <c r="R26" i="31"/>
  <c r="Q26" i="31"/>
  <c r="O26" i="31"/>
  <c r="N26" i="31"/>
  <c r="M26" i="31"/>
  <c r="J26" i="31"/>
  <c r="I26" i="31"/>
  <c r="F26" i="31"/>
  <c r="E26" i="31"/>
  <c r="X26" i="31" s="1"/>
  <c r="D26" i="31"/>
  <c r="P26" i="31" s="1"/>
  <c r="C26" i="31"/>
  <c r="L26" i="31" s="1"/>
  <c r="B26" i="31"/>
  <c r="A26" i="31"/>
  <c r="R25" i="31"/>
  <c r="Q25" i="31"/>
  <c r="O25" i="31"/>
  <c r="N25" i="31"/>
  <c r="M25" i="31"/>
  <c r="J25" i="31"/>
  <c r="I25" i="31"/>
  <c r="F25" i="31"/>
  <c r="E25" i="31"/>
  <c r="X25" i="31" s="1"/>
  <c r="D25" i="31"/>
  <c r="P25" i="31" s="1"/>
  <c r="C25" i="31"/>
  <c r="L25" i="31" s="1"/>
  <c r="B25" i="31"/>
  <c r="A25" i="31"/>
  <c r="R24" i="31"/>
  <c r="Q24" i="31"/>
  <c r="O24" i="31"/>
  <c r="N24" i="31"/>
  <c r="M24" i="31"/>
  <c r="J24" i="31"/>
  <c r="I24" i="31"/>
  <c r="F24" i="31"/>
  <c r="E24" i="31"/>
  <c r="X24" i="31" s="1"/>
  <c r="D24" i="31"/>
  <c r="P24" i="31" s="1"/>
  <c r="C24" i="31"/>
  <c r="L24" i="31" s="1"/>
  <c r="B24" i="31"/>
  <c r="A24" i="31"/>
  <c r="R23" i="31"/>
  <c r="Q23" i="31"/>
  <c r="O23" i="31"/>
  <c r="N23" i="31"/>
  <c r="M23" i="31"/>
  <c r="J23" i="31"/>
  <c r="I23" i="31"/>
  <c r="F23" i="31"/>
  <c r="E23" i="31"/>
  <c r="X23" i="31" s="1"/>
  <c r="D23" i="31"/>
  <c r="P23" i="31" s="1"/>
  <c r="C23" i="31"/>
  <c r="L23" i="31" s="1"/>
  <c r="B23" i="31"/>
  <c r="A23" i="31"/>
  <c r="R22" i="31"/>
  <c r="Q22" i="31"/>
  <c r="O22" i="31"/>
  <c r="N22" i="31"/>
  <c r="M22" i="31"/>
  <c r="J22" i="31"/>
  <c r="I22" i="31"/>
  <c r="F22" i="31"/>
  <c r="E22" i="31"/>
  <c r="X22" i="31" s="1"/>
  <c r="D22" i="31"/>
  <c r="P22" i="31" s="1"/>
  <c r="C22" i="31"/>
  <c r="L22" i="31" s="1"/>
  <c r="B22" i="31"/>
  <c r="A22" i="31"/>
  <c r="R21" i="31"/>
  <c r="Q21" i="31"/>
  <c r="O21" i="31"/>
  <c r="N21" i="31"/>
  <c r="M21" i="31"/>
  <c r="J21" i="31"/>
  <c r="I21" i="31"/>
  <c r="F21" i="31"/>
  <c r="E21" i="31"/>
  <c r="X21" i="31" s="1"/>
  <c r="D21" i="31"/>
  <c r="P21" i="31" s="1"/>
  <c r="C21" i="31"/>
  <c r="L21" i="31" s="1"/>
  <c r="B21" i="31"/>
  <c r="A21" i="31"/>
  <c r="R20" i="31"/>
  <c r="Q20" i="31"/>
  <c r="O20" i="31"/>
  <c r="N20" i="31"/>
  <c r="M20" i="31"/>
  <c r="J20" i="31"/>
  <c r="I20" i="31"/>
  <c r="F20" i="31"/>
  <c r="E20" i="31"/>
  <c r="X20" i="31" s="1"/>
  <c r="D20" i="31"/>
  <c r="P20" i="31" s="1"/>
  <c r="C20" i="31"/>
  <c r="L20" i="31" s="1"/>
  <c r="B20" i="31"/>
  <c r="A20" i="31"/>
  <c r="R19" i="31"/>
  <c r="Q19" i="31"/>
  <c r="O19" i="31"/>
  <c r="N19" i="31"/>
  <c r="M19" i="31"/>
  <c r="J19" i="31"/>
  <c r="I19" i="31"/>
  <c r="F19" i="31"/>
  <c r="E19" i="31"/>
  <c r="X19" i="31" s="1"/>
  <c r="D19" i="31"/>
  <c r="P19" i="31" s="1"/>
  <c r="C19" i="31"/>
  <c r="L19" i="31" s="1"/>
  <c r="B19" i="31"/>
  <c r="A19" i="31"/>
  <c r="R18" i="31"/>
  <c r="Q18" i="31"/>
  <c r="O18" i="31"/>
  <c r="N18" i="31"/>
  <c r="M18" i="31"/>
  <c r="J18" i="31"/>
  <c r="I18" i="31"/>
  <c r="F18" i="31"/>
  <c r="E18" i="31"/>
  <c r="X18" i="31" s="1"/>
  <c r="D18" i="31"/>
  <c r="P18" i="31" s="1"/>
  <c r="C18" i="31"/>
  <c r="B18" i="31"/>
  <c r="A18" i="31"/>
  <c r="R17" i="31"/>
  <c r="Q17" i="31"/>
  <c r="O17" i="31"/>
  <c r="N17" i="31"/>
  <c r="M17" i="31"/>
  <c r="J17" i="31"/>
  <c r="I17" i="31"/>
  <c r="F17" i="31"/>
  <c r="E17" i="31"/>
  <c r="X17" i="31" s="1"/>
  <c r="D17" i="31"/>
  <c r="P17" i="31" s="1"/>
  <c r="C17" i="31"/>
  <c r="L17" i="31" s="1"/>
  <c r="B17" i="31"/>
  <c r="A17" i="31"/>
  <c r="R16" i="31"/>
  <c r="Q16" i="31"/>
  <c r="O16" i="31"/>
  <c r="N16" i="31"/>
  <c r="M16" i="31"/>
  <c r="J16" i="31"/>
  <c r="I16" i="31"/>
  <c r="F16" i="31"/>
  <c r="E16" i="31"/>
  <c r="X16" i="31" s="1"/>
  <c r="D16" i="31"/>
  <c r="P16" i="31" s="1"/>
  <c r="C16" i="31"/>
  <c r="L16" i="31" s="1"/>
  <c r="B16" i="31"/>
  <c r="A16" i="31"/>
  <c r="R15" i="31"/>
  <c r="Q15" i="31"/>
  <c r="O15" i="31"/>
  <c r="N15" i="31"/>
  <c r="M15" i="31"/>
  <c r="J15" i="31"/>
  <c r="I15" i="31"/>
  <c r="F15" i="31"/>
  <c r="E15" i="31"/>
  <c r="X15" i="31" s="1"/>
  <c r="D15" i="31"/>
  <c r="P15" i="31" s="1"/>
  <c r="C15" i="31"/>
  <c r="B15" i="31"/>
  <c r="A15" i="31"/>
  <c r="R14" i="31"/>
  <c r="Q14" i="31"/>
  <c r="O14" i="31"/>
  <c r="N14" i="31"/>
  <c r="M14" i="31"/>
  <c r="J14" i="31"/>
  <c r="I14" i="31"/>
  <c r="F14" i="31"/>
  <c r="E14" i="31"/>
  <c r="X14" i="31" s="1"/>
  <c r="D14" i="31"/>
  <c r="P14" i="31" s="1"/>
  <c r="C14" i="31"/>
  <c r="B14" i="31"/>
  <c r="A14" i="31"/>
  <c r="O13" i="31"/>
  <c r="N13" i="31"/>
  <c r="M13" i="31"/>
  <c r="J13" i="31"/>
  <c r="I13" i="31"/>
  <c r="F13" i="31"/>
  <c r="E13" i="31"/>
  <c r="X13" i="31" s="1"/>
  <c r="D13" i="31"/>
  <c r="P13" i="31" s="1"/>
  <c r="C13" i="31"/>
  <c r="L13" i="31" s="1"/>
  <c r="B13" i="31"/>
  <c r="A13" i="31"/>
  <c r="R12" i="31"/>
  <c r="Q12" i="31"/>
  <c r="O12" i="31"/>
  <c r="N12" i="31"/>
  <c r="M12" i="31"/>
  <c r="J12" i="31"/>
  <c r="I12" i="31"/>
  <c r="F12" i="31"/>
  <c r="E12" i="31"/>
  <c r="D12" i="31"/>
  <c r="P12" i="31" s="1"/>
  <c r="C12" i="31"/>
  <c r="B12" i="31"/>
  <c r="A12" i="31"/>
  <c r="R11" i="31"/>
  <c r="Q11" i="31"/>
  <c r="O11" i="31"/>
  <c r="N11" i="31"/>
  <c r="M11" i="31"/>
  <c r="J11" i="31"/>
  <c r="I11" i="31"/>
  <c r="F11" i="31"/>
  <c r="E11" i="31"/>
  <c r="D11" i="31"/>
  <c r="P11" i="31" s="1"/>
  <c r="C11" i="31"/>
  <c r="B11" i="31"/>
  <c r="A11" i="31"/>
  <c r="R10" i="31"/>
  <c r="Q10" i="31"/>
  <c r="O10" i="31"/>
  <c r="N10" i="31"/>
  <c r="M10" i="31"/>
  <c r="J10" i="31"/>
  <c r="I10" i="31"/>
  <c r="F10" i="31"/>
  <c r="E10" i="31"/>
  <c r="D10" i="31"/>
  <c r="P10" i="31" s="1"/>
  <c r="C10" i="31"/>
  <c r="L10" i="31" s="1"/>
  <c r="B10" i="31"/>
  <c r="A10" i="31"/>
  <c r="R9" i="31"/>
  <c r="Q9" i="31"/>
  <c r="O9" i="31"/>
  <c r="N9" i="31"/>
  <c r="M9" i="31"/>
  <c r="J9" i="31"/>
  <c r="I9" i="31"/>
  <c r="F9" i="31"/>
  <c r="E9" i="31"/>
  <c r="D9" i="31"/>
  <c r="P9" i="31" s="1"/>
  <c r="C9" i="31"/>
  <c r="L9" i="31" s="1"/>
  <c r="B9" i="31"/>
  <c r="A9" i="31"/>
  <c r="R8" i="31"/>
  <c r="Q8" i="31"/>
  <c r="O8" i="31"/>
  <c r="N8" i="31"/>
  <c r="M8" i="31"/>
  <c r="J8" i="31"/>
  <c r="I8" i="31"/>
  <c r="F8" i="31"/>
  <c r="E8" i="31"/>
  <c r="D8" i="31"/>
  <c r="P8" i="31" s="1"/>
  <c r="C8" i="31"/>
  <c r="B8" i="31"/>
  <c r="A8" i="31"/>
  <c r="R7" i="31"/>
  <c r="Q7" i="31"/>
  <c r="O7" i="31"/>
  <c r="N7" i="31"/>
  <c r="M7" i="31"/>
  <c r="J7" i="31"/>
  <c r="I7" i="31"/>
  <c r="F7" i="31"/>
  <c r="E7" i="31"/>
  <c r="D7" i="31"/>
  <c r="P7" i="31" s="1"/>
  <c r="C7" i="31"/>
  <c r="L7" i="31" s="1"/>
  <c r="B7" i="31"/>
  <c r="A7" i="31"/>
  <c r="N6" i="31"/>
  <c r="M6" i="31"/>
  <c r="J6" i="31"/>
  <c r="I6" i="31"/>
  <c r="F6" i="31"/>
  <c r="E6" i="31"/>
  <c r="D6" i="31"/>
  <c r="P6" i="31" s="1"/>
  <c r="C6" i="31"/>
  <c r="L6" i="31" s="1"/>
  <c r="B6" i="31"/>
  <c r="A6" i="31"/>
  <c r="R5" i="31"/>
  <c r="Q5" i="31"/>
  <c r="N5" i="31"/>
  <c r="M5" i="31"/>
  <c r="J5" i="31"/>
  <c r="I5" i="31"/>
  <c r="F5" i="31"/>
  <c r="E5" i="31"/>
  <c r="D5" i="31"/>
  <c r="P5" i="31" s="1"/>
  <c r="C5" i="31"/>
  <c r="L5" i="31" s="1"/>
  <c r="B5" i="31"/>
  <c r="A5" i="31"/>
  <c r="R4" i="31"/>
  <c r="Q4" i="31"/>
  <c r="N4" i="31"/>
  <c r="M4" i="31"/>
  <c r="J4" i="31"/>
  <c r="I4" i="31"/>
  <c r="F4" i="31"/>
  <c r="E4" i="31"/>
  <c r="D4" i="31"/>
  <c r="P4" i="31" s="1"/>
  <c r="C4" i="31"/>
  <c r="B4" i="31"/>
  <c r="A4" i="31"/>
  <c r="G191" i="30"/>
  <c r="D189" i="30"/>
  <c r="C189" i="30"/>
  <c r="B189" i="30"/>
  <c r="A189" i="30"/>
  <c r="F188" i="30"/>
  <c r="B188" i="30"/>
  <c r="A188" i="30"/>
  <c r="D187" i="30"/>
  <c r="C187" i="30"/>
  <c r="B187" i="30"/>
  <c r="A187" i="30"/>
  <c r="Y186" i="30"/>
  <c r="T186" i="30"/>
  <c r="R186" i="30"/>
  <c r="Z186" i="30" s="1"/>
  <c r="Q186" i="30"/>
  <c r="P186" i="30"/>
  <c r="R186" i="31" s="1"/>
  <c r="O186" i="30"/>
  <c r="Q186" i="31" s="1"/>
  <c r="L186" i="30"/>
  <c r="K186" i="30"/>
  <c r="F186" i="30"/>
  <c r="E186" i="30"/>
  <c r="S186" i="30" s="1"/>
  <c r="U186" i="30" s="1"/>
  <c r="D186" i="30"/>
  <c r="C186" i="30"/>
  <c r="B186" i="30"/>
  <c r="A186" i="30"/>
  <c r="Y185" i="30"/>
  <c r="P185" i="30"/>
  <c r="O185" i="30"/>
  <c r="L185" i="30"/>
  <c r="K185" i="30"/>
  <c r="F185" i="30"/>
  <c r="E185" i="30"/>
  <c r="D185" i="30"/>
  <c r="C185" i="30"/>
  <c r="B185" i="30"/>
  <c r="A185" i="30"/>
  <c r="Y184" i="30"/>
  <c r="T184" i="30"/>
  <c r="R184" i="30"/>
  <c r="Q184" i="30"/>
  <c r="U184" i="30" s="1"/>
  <c r="P184" i="30"/>
  <c r="O184" i="30"/>
  <c r="L184" i="30"/>
  <c r="K184" i="30"/>
  <c r="F184" i="30"/>
  <c r="E184" i="30"/>
  <c r="S184" i="30" s="1"/>
  <c r="D184" i="30"/>
  <c r="C184" i="30"/>
  <c r="B184" i="30"/>
  <c r="A184" i="30"/>
  <c r="Y183" i="30"/>
  <c r="S183" i="30"/>
  <c r="P183" i="30"/>
  <c r="O183" i="30"/>
  <c r="L183" i="30"/>
  <c r="K183" i="30"/>
  <c r="F183" i="30"/>
  <c r="E183" i="30"/>
  <c r="D183" i="30"/>
  <c r="C183" i="30"/>
  <c r="B183" i="30"/>
  <c r="A183" i="30"/>
  <c r="Y182" i="30"/>
  <c r="U182" i="30"/>
  <c r="T182" i="30"/>
  <c r="R182" i="30"/>
  <c r="Q182" i="30"/>
  <c r="P182" i="30"/>
  <c r="O182" i="30"/>
  <c r="L182" i="30"/>
  <c r="K182" i="30"/>
  <c r="F182" i="30"/>
  <c r="E182" i="30"/>
  <c r="S182" i="30" s="1"/>
  <c r="D182" i="30"/>
  <c r="C182" i="30"/>
  <c r="B182" i="30"/>
  <c r="A182" i="30"/>
  <c r="Y181" i="30"/>
  <c r="S181" i="30"/>
  <c r="P181" i="30"/>
  <c r="O181" i="30"/>
  <c r="L181" i="30"/>
  <c r="K181" i="30"/>
  <c r="F181" i="30"/>
  <c r="E181" i="30"/>
  <c r="D181" i="30"/>
  <c r="C181" i="30"/>
  <c r="B181" i="30"/>
  <c r="A181" i="30"/>
  <c r="Z180" i="30"/>
  <c r="Y180" i="30"/>
  <c r="V180" i="30"/>
  <c r="U180" i="30"/>
  <c r="P180" i="30"/>
  <c r="R180" i="31" s="1"/>
  <c r="O180" i="30"/>
  <c r="Q180" i="31" s="1"/>
  <c r="L180" i="30"/>
  <c r="K180" i="30"/>
  <c r="F180" i="30"/>
  <c r="E180" i="30"/>
  <c r="D180" i="30"/>
  <c r="C180" i="30"/>
  <c r="B180" i="30"/>
  <c r="A180" i="30"/>
  <c r="Z179" i="30"/>
  <c r="Y179" i="30"/>
  <c r="V179" i="30"/>
  <c r="U179" i="30"/>
  <c r="P179" i="30"/>
  <c r="R179" i="31" s="1"/>
  <c r="O179" i="30"/>
  <c r="Q179" i="31" s="1"/>
  <c r="L179" i="30"/>
  <c r="K179" i="30"/>
  <c r="F179" i="30"/>
  <c r="E179" i="30"/>
  <c r="D179" i="30"/>
  <c r="C179" i="30"/>
  <c r="B179" i="30"/>
  <c r="A179" i="30"/>
  <c r="Y178" i="30"/>
  <c r="Q178" i="30"/>
  <c r="U178" i="30" s="1"/>
  <c r="P178" i="30"/>
  <c r="O178" i="30"/>
  <c r="L178" i="30"/>
  <c r="K178" i="30"/>
  <c r="F178" i="30"/>
  <c r="E178" i="30"/>
  <c r="S178" i="30" s="1"/>
  <c r="D178" i="30"/>
  <c r="T178" i="30" s="1"/>
  <c r="C178" i="30"/>
  <c r="B178" i="30"/>
  <c r="A178" i="30"/>
  <c r="Y177" i="30"/>
  <c r="S177" i="30"/>
  <c r="P177" i="30"/>
  <c r="O177" i="30"/>
  <c r="L177" i="30"/>
  <c r="K177" i="30"/>
  <c r="F177" i="30"/>
  <c r="E177" i="30"/>
  <c r="D177" i="30"/>
  <c r="C177" i="30"/>
  <c r="B177" i="30"/>
  <c r="A177" i="30"/>
  <c r="Y176" i="30"/>
  <c r="U176" i="30"/>
  <c r="Q176" i="30"/>
  <c r="P176" i="30"/>
  <c r="O176" i="30"/>
  <c r="L176" i="30"/>
  <c r="K176" i="30"/>
  <c r="F176" i="30"/>
  <c r="E176" i="30"/>
  <c r="S176" i="30" s="1"/>
  <c r="D176" i="30"/>
  <c r="T176" i="30" s="1"/>
  <c r="C176" i="30"/>
  <c r="B176" i="30"/>
  <c r="A176" i="30"/>
  <c r="Y175" i="30"/>
  <c r="P175" i="30"/>
  <c r="O175" i="30"/>
  <c r="L175" i="30"/>
  <c r="K175" i="30"/>
  <c r="F175" i="30"/>
  <c r="E175" i="30"/>
  <c r="D175" i="30"/>
  <c r="C175" i="30"/>
  <c r="B175" i="30"/>
  <c r="A175" i="30"/>
  <c r="Y174" i="30"/>
  <c r="T174" i="30"/>
  <c r="R174" i="30"/>
  <c r="Q174" i="30"/>
  <c r="U174" i="30" s="1"/>
  <c r="P174" i="30"/>
  <c r="O174" i="30"/>
  <c r="L174" i="30"/>
  <c r="K174" i="30"/>
  <c r="F174" i="30"/>
  <c r="E174" i="30"/>
  <c r="S174" i="30" s="1"/>
  <c r="D174" i="30"/>
  <c r="C174" i="30"/>
  <c r="B174" i="30"/>
  <c r="A174" i="30"/>
  <c r="Y173" i="30"/>
  <c r="S173" i="30"/>
  <c r="P173" i="30"/>
  <c r="O173" i="30"/>
  <c r="L173" i="30"/>
  <c r="K173" i="30"/>
  <c r="F173" i="30"/>
  <c r="E173" i="30"/>
  <c r="D173" i="30"/>
  <c r="C173" i="30"/>
  <c r="B173" i="30"/>
  <c r="A173" i="30"/>
  <c r="Y172" i="30"/>
  <c r="U172" i="30"/>
  <c r="T172" i="30"/>
  <c r="R172" i="30"/>
  <c r="Q172" i="30"/>
  <c r="P172" i="30"/>
  <c r="O172" i="30"/>
  <c r="L172" i="30"/>
  <c r="K172" i="30"/>
  <c r="F172" i="30"/>
  <c r="E172" i="30"/>
  <c r="S172" i="30" s="1"/>
  <c r="D172" i="30"/>
  <c r="C172" i="30"/>
  <c r="B172" i="30"/>
  <c r="A172" i="30"/>
  <c r="Y171" i="30"/>
  <c r="S171" i="30"/>
  <c r="P171" i="30"/>
  <c r="O171" i="30"/>
  <c r="L171" i="30"/>
  <c r="K171" i="30"/>
  <c r="F171" i="30"/>
  <c r="E171" i="30"/>
  <c r="D171" i="30"/>
  <c r="C171" i="30"/>
  <c r="B171" i="30"/>
  <c r="A171" i="30"/>
  <c r="Y170" i="30"/>
  <c r="Q170" i="30"/>
  <c r="U170" i="30" s="1"/>
  <c r="P170" i="30"/>
  <c r="O170" i="30"/>
  <c r="L170" i="30"/>
  <c r="K170" i="30"/>
  <c r="F170" i="30"/>
  <c r="E170" i="30"/>
  <c r="S170" i="30" s="1"/>
  <c r="D170" i="30"/>
  <c r="T170" i="30" s="1"/>
  <c r="C170" i="30"/>
  <c r="B170" i="30"/>
  <c r="A170" i="30"/>
  <c r="Y169" i="30"/>
  <c r="S169" i="30"/>
  <c r="P169" i="30"/>
  <c r="O169" i="30"/>
  <c r="L169" i="30"/>
  <c r="K169" i="30"/>
  <c r="F169" i="30"/>
  <c r="E169" i="30"/>
  <c r="D169" i="30"/>
  <c r="C169" i="30"/>
  <c r="B169" i="30"/>
  <c r="A169" i="30"/>
  <c r="Y168" i="30"/>
  <c r="U168" i="30"/>
  <c r="T168" i="30"/>
  <c r="R168" i="30"/>
  <c r="Q168" i="30"/>
  <c r="P168" i="30"/>
  <c r="O168" i="30"/>
  <c r="L168" i="30"/>
  <c r="K168" i="30"/>
  <c r="F168" i="30"/>
  <c r="E168" i="30"/>
  <c r="S168" i="30" s="1"/>
  <c r="D168" i="30"/>
  <c r="C168" i="30"/>
  <c r="B168" i="30"/>
  <c r="A168" i="30"/>
  <c r="Y167" i="30"/>
  <c r="S167" i="30"/>
  <c r="P167" i="30"/>
  <c r="O167" i="30"/>
  <c r="L167" i="30"/>
  <c r="K167" i="30"/>
  <c r="F167" i="30"/>
  <c r="E167" i="30"/>
  <c r="D167" i="30"/>
  <c r="C167" i="30"/>
  <c r="B167" i="30"/>
  <c r="A167" i="30"/>
  <c r="Y166" i="30"/>
  <c r="T166" i="30"/>
  <c r="R166" i="30"/>
  <c r="Q166" i="30"/>
  <c r="P166" i="30"/>
  <c r="O166" i="30"/>
  <c r="L166" i="30"/>
  <c r="K166" i="30"/>
  <c r="F166" i="30"/>
  <c r="E166" i="30"/>
  <c r="S166" i="30" s="1"/>
  <c r="U166" i="30" s="1"/>
  <c r="D166" i="30"/>
  <c r="C166" i="30"/>
  <c r="B166" i="30"/>
  <c r="A166" i="30"/>
  <c r="Y165" i="30"/>
  <c r="P165" i="30"/>
  <c r="O165" i="30"/>
  <c r="L165" i="30"/>
  <c r="K165" i="30"/>
  <c r="F165" i="30"/>
  <c r="E165" i="30"/>
  <c r="D165" i="30"/>
  <c r="C165" i="30"/>
  <c r="B165" i="30"/>
  <c r="A165" i="30"/>
  <c r="Y164" i="30"/>
  <c r="T164" i="30"/>
  <c r="R164" i="30"/>
  <c r="Z164" i="30" s="1"/>
  <c r="Q164" i="30"/>
  <c r="P164" i="30"/>
  <c r="R164" i="31" s="1"/>
  <c r="O164" i="30"/>
  <c r="Q164" i="31" s="1"/>
  <c r="L164" i="30"/>
  <c r="K164" i="30"/>
  <c r="F164" i="30"/>
  <c r="E164" i="30"/>
  <c r="S164" i="30" s="1"/>
  <c r="U164" i="30" s="1"/>
  <c r="D164" i="30"/>
  <c r="C164" i="30"/>
  <c r="B164" i="30"/>
  <c r="A164" i="30"/>
  <c r="Y163" i="30"/>
  <c r="P163" i="30"/>
  <c r="O163" i="30"/>
  <c r="L163" i="30"/>
  <c r="K163" i="30"/>
  <c r="F163" i="30"/>
  <c r="E163" i="30"/>
  <c r="D163" i="30"/>
  <c r="C163" i="30"/>
  <c r="B163" i="30"/>
  <c r="A163" i="30"/>
  <c r="Y162" i="30"/>
  <c r="T162" i="30"/>
  <c r="R162" i="30"/>
  <c r="Q162" i="30"/>
  <c r="U162" i="30" s="1"/>
  <c r="P162" i="30"/>
  <c r="O162" i="30"/>
  <c r="L162" i="30"/>
  <c r="K162" i="30"/>
  <c r="F162" i="30"/>
  <c r="E162" i="30"/>
  <c r="S162" i="30" s="1"/>
  <c r="D162" i="30"/>
  <c r="C162" i="30"/>
  <c r="B162" i="30"/>
  <c r="A162" i="30"/>
  <c r="Y161" i="30"/>
  <c r="S161" i="30"/>
  <c r="P161" i="30"/>
  <c r="O161" i="30"/>
  <c r="L161" i="30"/>
  <c r="K161" i="30"/>
  <c r="F161" i="30"/>
  <c r="E161" i="30"/>
  <c r="D161" i="30"/>
  <c r="C161" i="30"/>
  <c r="B161" i="30"/>
  <c r="A161" i="30"/>
  <c r="Y160" i="30"/>
  <c r="U160" i="30"/>
  <c r="T160" i="30"/>
  <c r="R160" i="30"/>
  <c r="Q160" i="30"/>
  <c r="P160" i="30"/>
  <c r="O160" i="30"/>
  <c r="L160" i="30"/>
  <c r="K160" i="30"/>
  <c r="F160" i="30"/>
  <c r="E160" i="30"/>
  <c r="S160" i="30" s="1"/>
  <c r="D160" i="30"/>
  <c r="C160" i="30"/>
  <c r="B160" i="30"/>
  <c r="A160" i="30"/>
  <c r="Y159" i="30"/>
  <c r="S159" i="30"/>
  <c r="P159" i="30"/>
  <c r="O159" i="30"/>
  <c r="L159" i="30"/>
  <c r="K159" i="30"/>
  <c r="F159" i="30"/>
  <c r="E159" i="30"/>
  <c r="D159" i="30"/>
  <c r="C159" i="30"/>
  <c r="B159" i="30"/>
  <c r="A159" i="30"/>
  <c r="Y158" i="30"/>
  <c r="T158" i="30"/>
  <c r="R158" i="30"/>
  <c r="Q158" i="30"/>
  <c r="P158" i="30"/>
  <c r="O158" i="30"/>
  <c r="L158" i="30"/>
  <c r="K158" i="30"/>
  <c r="F158" i="30"/>
  <c r="E158" i="30"/>
  <c r="S158" i="30" s="1"/>
  <c r="U158" i="30" s="1"/>
  <c r="D158" i="30"/>
  <c r="C158" i="30"/>
  <c r="B158" i="30"/>
  <c r="A158" i="30"/>
  <c r="Y157" i="30"/>
  <c r="P157" i="30"/>
  <c r="O157" i="30"/>
  <c r="L157" i="30"/>
  <c r="K157" i="30"/>
  <c r="F157" i="30"/>
  <c r="E157" i="30"/>
  <c r="D157" i="30"/>
  <c r="C157" i="30"/>
  <c r="B157" i="30"/>
  <c r="A157" i="30"/>
  <c r="Y156" i="30"/>
  <c r="T156" i="30"/>
  <c r="R156" i="30"/>
  <c r="Z156" i="30" s="1"/>
  <c r="Q156" i="30"/>
  <c r="P156" i="30"/>
  <c r="R156" i="31" s="1"/>
  <c r="O156" i="30"/>
  <c r="Q156" i="31" s="1"/>
  <c r="L156" i="30"/>
  <c r="K156" i="30"/>
  <c r="F156" i="30"/>
  <c r="E156" i="30"/>
  <c r="S156" i="30" s="1"/>
  <c r="U156" i="30" s="1"/>
  <c r="D156" i="30"/>
  <c r="C156" i="30"/>
  <c r="B156" i="30"/>
  <c r="A156" i="30"/>
  <c r="Y155" i="30"/>
  <c r="P155" i="30"/>
  <c r="O155" i="30"/>
  <c r="L155" i="30"/>
  <c r="K155" i="30"/>
  <c r="F155" i="30"/>
  <c r="E155" i="30"/>
  <c r="D155" i="30"/>
  <c r="C155" i="30"/>
  <c r="B155" i="30"/>
  <c r="A155" i="30"/>
  <c r="Y154" i="30"/>
  <c r="T154" i="30"/>
  <c r="R154" i="30"/>
  <c r="Q154" i="30"/>
  <c r="U154" i="30" s="1"/>
  <c r="P154" i="30"/>
  <c r="R154" i="31" s="1"/>
  <c r="O154" i="30"/>
  <c r="Q154" i="31" s="1"/>
  <c r="L154" i="30"/>
  <c r="K154" i="30"/>
  <c r="F154" i="30"/>
  <c r="E154" i="30"/>
  <c r="S154" i="30" s="1"/>
  <c r="D154" i="30"/>
  <c r="C154" i="30"/>
  <c r="B154" i="30"/>
  <c r="A154" i="30"/>
  <c r="Z153" i="30"/>
  <c r="Y153" i="30"/>
  <c r="V153" i="30"/>
  <c r="U153" i="30"/>
  <c r="P153" i="30"/>
  <c r="R153" i="31" s="1"/>
  <c r="O153" i="30"/>
  <c r="Q153" i="31" s="1"/>
  <c r="L153" i="30"/>
  <c r="K153" i="30"/>
  <c r="F153" i="30"/>
  <c r="E153" i="30"/>
  <c r="D153" i="30"/>
  <c r="C153" i="30"/>
  <c r="B153" i="30"/>
  <c r="A153" i="30"/>
  <c r="Y152" i="30"/>
  <c r="T152" i="30"/>
  <c r="R152" i="30"/>
  <c r="Z152" i="30" s="1"/>
  <c r="Q152" i="30"/>
  <c r="P152" i="30"/>
  <c r="R152" i="31" s="1"/>
  <c r="O152" i="30"/>
  <c r="Q152" i="31" s="1"/>
  <c r="L152" i="30"/>
  <c r="K152" i="30"/>
  <c r="F152" i="30"/>
  <c r="E152" i="30"/>
  <c r="S152" i="30" s="1"/>
  <c r="U152" i="30" s="1"/>
  <c r="D152" i="30"/>
  <c r="C152" i="30"/>
  <c r="B152" i="30"/>
  <c r="A152" i="30"/>
  <c r="Y151" i="30"/>
  <c r="P151" i="30"/>
  <c r="O151" i="30"/>
  <c r="L151" i="30"/>
  <c r="K151" i="30"/>
  <c r="F151" i="30"/>
  <c r="E151" i="30"/>
  <c r="D151" i="30"/>
  <c r="C151" i="30"/>
  <c r="B151" i="30"/>
  <c r="A151" i="30"/>
  <c r="Y150" i="30"/>
  <c r="T150" i="30"/>
  <c r="R150" i="30"/>
  <c r="Q150" i="30"/>
  <c r="U150" i="30" s="1"/>
  <c r="P150" i="30"/>
  <c r="O150" i="30"/>
  <c r="L150" i="30"/>
  <c r="K150" i="30"/>
  <c r="F150" i="30"/>
  <c r="E150" i="30"/>
  <c r="S150" i="30" s="1"/>
  <c r="D150" i="30"/>
  <c r="C150" i="30"/>
  <c r="B150" i="30"/>
  <c r="A150" i="30"/>
  <c r="Y149" i="30"/>
  <c r="S149" i="30"/>
  <c r="P149" i="30"/>
  <c r="O149" i="30"/>
  <c r="L149" i="30"/>
  <c r="K149" i="30"/>
  <c r="F149" i="30"/>
  <c r="E149" i="30"/>
  <c r="D149" i="30"/>
  <c r="C149" i="30"/>
  <c r="B149" i="30"/>
  <c r="A149" i="30"/>
  <c r="Y148" i="30"/>
  <c r="U148" i="30"/>
  <c r="T148" i="30"/>
  <c r="R148" i="30"/>
  <c r="Q148" i="30"/>
  <c r="P148" i="30"/>
  <c r="O148" i="30"/>
  <c r="L148" i="30"/>
  <c r="K148" i="30"/>
  <c r="F148" i="30"/>
  <c r="E148" i="30"/>
  <c r="S148" i="30" s="1"/>
  <c r="D148" i="30"/>
  <c r="C148" i="30"/>
  <c r="B148" i="30"/>
  <c r="A148" i="30"/>
  <c r="Y147" i="30"/>
  <c r="S147" i="30"/>
  <c r="P147" i="30"/>
  <c r="O147" i="30"/>
  <c r="L147" i="30"/>
  <c r="K147" i="30"/>
  <c r="F147" i="30"/>
  <c r="E147" i="30"/>
  <c r="D147" i="30"/>
  <c r="C147" i="30"/>
  <c r="B147" i="30"/>
  <c r="A147" i="30"/>
  <c r="Y146" i="30"/>
  <c r="T146" i="30"/>
  <c r="R146" i="30"/>
  <c r="Q146" i="30"/>
  <c r="P146" i="30"/>
  <c r="O146" i="30"/>
  <c r="L146" i="30"/>
  <c r="K146" i="30"/>
  <c r="F146" i="30"/>
  <c r="E146" i="30"/>
  <c r="S146" i="30" s="1"/>
  <c r="U146" i="30" s="1"/>
  <c r="D146" i="30"/>
  <c r="C146" i="30"/>
  <c r="B146" i="30"/>
  <c r="A146" i="30"/>
  <c r="Y145" i="30"/>
  <c r="P145" i="30"/>
  <c r="O145" i="30"/>
  <c r="L145" i="30"/>
  <c r="K145" i="30"/>
  <c r="F145" i="30"/>
  <c r="E145" i="30"/>
  <c r="D145" i="30"/>
  <c r="C145" i="30"/>
  <c r="B145" i="30"/>
  <c r="A145" i="30"/>
  <c r="Y144" i="30"/>
  <c r="T144" i="30"/>
  <c r="R144" i="30"/>
  <c r="Z144" i="30" s="1"/>
  <c r="Q144" i="30"/>
  <c r="P144" i="30"/>
  <c r="O144" i="30"/>
  <c r="L144" i="30"/>
  <c r="K144" i="30"/>
  <c r="F144" i="30"/>
  <c r="E144" i="30"/>
  <c r="S144" i="30" s="1"/>
  <c r="U144" i="30" s="1"/>
  <c r="D144" i="30"/>
  <c r="C144" i="30"/>
  <c r="B144" i="30"/>
  <c r="A144" i="30"/>
  <c r="Y143" i="30"/>
  <c r="P143" i="30"/>
  <c r="O143" i="30"/>
  <c r="L143" i="30"/>
  <c r="K143" i="30"/>
  <c r="F143" i="30"/>
  <c r="E143" i="30"/>
  <c r="D143" i="30"/>
  <c r="C143" i="30"/>
  <c r="B143" i="30"/>
  <c r="A143" i="30"/>
  <c r="Y142" i="30"/>
  <c r="T142" i="30"/>
  <c r="R142" i="30"/>
  <c r="Q142" i="30"/>
  <c r="U142" i="30" s="1"/>
  <c r="P142" i="30"/>
  <c r="O142" i="30"/>
  <c r="L142" i="30"/>
  <c r="K142" i="30"/>
  <c r="F142" i="30"/>
  <c r="E142" i="30"/>
  <c r="S142" i="30" s="1"/>
  <c r="D142" i="30"/>
  <c r="C142" i="30"/>
  <c r="B142" i="30"/>
  <c r="A142" i="30"/>
  <c r="Y141" i="30"/>
  <c r="S141" i="30"/>
  <c r="P141" i="30"/>
  <c r="O141" i="30"/>
  <c r="L141" i="30"/>
  <c r="K141" i="30"/>
  <c r="F141" i="30"/>
  <c r="E141" i="30"/>
  <c r="D141" i="30"/>
  <c r="C141" i="30"/>
  <c r="B141" i="30"/>
  <c r="A141" i="30"/>
  <c r="Y140" i="30"/>
  <c r="U140" i="30"/>
  <c r="T140" i="30"/>
  <c r="R140" i="30"/>
  <c r="Q140" i="30"/>
  <c r="P140" i="30"/>
  <c r="O140" i="30"/>
  <c r="L140" i="30"/>
  <c r="K140" i="30"/>
  <c r="F140" i="30"/>
  <c r="E140" i="30"/>
  <c r="S140" i="30" s="1"/>
  <c r="D140" i="30"/>
  <c r="C140" i="30"/>
  <c r="B140" i="30"/>
  <c r="A140" i="30"/>
  <c r="Y139" i="30"/>
  <c r="S139" i="30"/>
  <c r="P139" i="30"/>
  <c r="O139" i="30"/>
  <c r="L139" i="30"/>
  <c r="K139" i="30"/>
  <c r="F139" i="30"/>
  <c r="E139" i="30"/>
  <c r="D139" i="30"/>
  <c r="C139" i="30"/>
  <c r="B139" i="30"/>
  <c r="A139" i="30"/>
  <c r="Y138" i="30"/>
  <c r="T138" i="30"/>
  <c r="R138" i="30"/>
  <c r="V138" i="30" s="1"/>
  <c r="Q138" i="30"/>
  <c r="Z138" i="30" s="1"/>
  <c r="P138" i="30"/>
  <c r="O138" i="30"/>
  <c r="L138" i="30"/>
  <c r="K138" i="30"/>
  <c r="F138" i="30"/>
  <c r="E138" i="30"/>
  <c r="S138" i="30" s="1"/>
  <c r="U138" i="30" s="1"/>
  <c r="D138" i="30"/>
  <c r="C138" i="30"/>
  <c r="B138" i="30"/>
  <c r="A138" i="30"/>
  <c r="Y137" i="30"/>
  <c r="P137" i="30"/>
  <c r="O137" i="30"/>
  <c r="L137" i="30"/>
  <c r="K137" i="30"/>
  <c r="F137" i="30"/>
  <c r="E137" i="30"/>
  <c r="D137" i="30"/>
  <c r="C137" i="30"/>
  <c r="B137" i="30"/>
  <c r="A137" i="30"/>
  <c r="Y136" i="30"/>
  <c r="T136" i="30"/>
  <c r="R136" i="30"/>
  <c r="V136" i="30" s="1"/>
  <c r="Q136" i="30"/>
  <c r="Z136" i="30" s="1"/>
  <c r="P136" i="30"/>
  <c r="O136" i="30"/>
  <c r="K136" i="31" s="1"/>
  <c r="L136" i="30"/>
  <c r="K136" i="30"/>
  <c r="F136" i="30"/>
  <c r="E136" i="30"/>
  <c r="S136" i="30" s="1"/>
  <c r="U136" i="30" s="1"/>
  <c r="D136" i="30"/>
  <c r="C136" i="30"/>
  <c r="B136" i="30"/>
  <c r="A136" i="30"/>
  <c r="Y135" i="30"/>
  <c r="P135" i="30"/>
  <c r="O135" i="30"/>
  <c r="L135" i="30"/>
  <c r="K135" i="30"/>
  <c r="F135" i="30"/>
  <c r="E135" i="30"/>
  <c r="D135" i="30"/>
  <c r="C135" i="30"/>
  <c r="B135" i="30"/>
  <c r="A135" i="30"/>
  <c r="Y134" i="30"/>
  <c r="T134" i="30"/>
  <c r="R134" i="30"/>
  <c r="V134" i="30" s="1"/>
  <c r="Q134" i="30"/>
  <c r="P134" i="30"/>
  <c r="O134" i="30"/>
  <c r="L134" i="30"/>
  <c r="K134" i="30"/>
  <c r="F134" i="30"/>
  <c r="E134" i="30"/>
  <c r="S134" i="30" s="1"/>
  <c r="D134" i="30"/>
  <c r="C134" i="30"/>
  <c r="B134" i="30"/>
  <c r="A134" i="30"/>
  <c r="Y133" i="30"/>
  <c r="S133" i="30"/>
  <c r="P133" i="30"/>
  <c r="O133" i="30"/>
  <c r="L133" i="30"/>
  <c r="K133" i="30"/>
  <c r="F133" i="30"/>
  <c r="E133" i="30"/>
  <c r="D133" i="30"/>
  <c r="C133" i="30"/>
  <c r="B133" i="30"/>
  <c r="A133" i="30"/>
  <c r="Y132" i="30"/>
  <c r="U132" i="30"/>
  <c r="T132" i="30"/>
  <c r="R132" i="30"/>
  <c r="V132" i="30" s="1"/>
  <c r="Q132" i="30"/>
  <c r="Z132" i="30" s="1"/>
  <c r="P132" i="30"/>
  <c r="O132" i="30"/>
  <c r="K132" i="31" s="1"/>
  <c r="L132" i="30"/>
  <c r="K132" i="30"/>
  <c r="F132" i="30"/>
  <c r="E132" i="30"/>
  <c r="S132" i="30" s="1"/>
  <c r="D132" i="30"/>
  <c r="C132" i="30"/>
  <c r="B132" i="30"/>
  <c r="A132" i="30"/>
  <c r="Y131" i="30"/>
  <c r="S131" i="30"/>
  <c r="P131" i="30"/>
  <c r="O131" i="30"/>
  <c r="L131" i="30"/>
  <c r="K131" i="30"/>
  <c r="F131" i="30"/>
  <c r="E131" i="30"/>
  <c r="D131" i="30"/>
  <c r="C131" i="30"/>
  <c r="B131" i="30"/>
  <c r="A131" i="30"/>
  <c r="Y130" i="30"/>
  <c r="T130" i="30"/>
  <c r="R130" i="30"/>
  <c r="V130" i="30" s="1"/>
  <c r="Q130" i="30"/>
  <c r="Z130" i="30" s="1"/>
  <c r="P130" i="30"/>
  <c r="O130" i="30"/>
  <c r="L130" i="30"/>
  <c r="K130" i="30"/>
  <c r="F130" i="30"/>
  <c r="E130" i="30"/>
  <c r="S130" i="30" s="1"/>
  <c r="U130" i="30" s="1"/>
  <c r="D130" i="30"/>
  <c r="C130" i="30"/>
  <c r="B130" i="30"/>
  <c r="A130" i="30"/>
  <c r="Y129" i="30"/>
  <c r="P129" i="30"/>
  <c r="O129" i="30"/>
  <c r="L129" i="30"/>
  <c r="K129" i="30"/>
  <c r="F129" i="30"/>
  <c r="E129" i="30"/>
  <c r="D129" i="30"/>
  <c r="C129" i="30"/>
  <c r="B129" i="30"/>
  <c r="A129" i="30"/>
  <c r="Y128" i="30"/>
  <c r="T128" i="30"/>
  <c r="R128" i="30"/>
  <c r="V128" i="30" s="1"/>
  <c r="Q128" i="30"/>
  <c r="Z128" i="30" s="1"/>
  <c r="P128" i="30"/>
  <c r="O128" i="30"/>
  <c r="L128" i="30"/>
  <c r="K128" i="30"/>
  <c r="F128" i="30"/>
  <c r="E128" i="30"/>
  <c r="S128" i="30" s="1"/>
  <c r="U128" i="30" s="1"/>
  <c r="D128" i="30"/>
  <c r="C128" i="30"/>
  <c r="B128" i="30"/>
  <c r="A128" i="30"/>
  <c r="Y127" i="30"/>
  <c r="P127" i="30"/>
  <c r="O127" i="30"/>
  <c r="L127" i="30"/>
  <c r="K127" i="30"/>
  <c r="F127" i="30"/>
  <c r="E127" i="30"/>
  <c r="D127" i="30"/>
  <c r="C127" i="30"/>
  <c r="B127" i="30"/>
  <c r="A127" i="30"/>
  <c r="Y126" i="30"/>
  <c r="T126" i="30"/>
  <c r="R126" i="30"/>
  <c r="V126" i="30" s="1"/>
  <c r="Q126" i="30"/>
  <c r="P126" i="30"/>
  <c r="O126" i="30"/>
  <c r="L126" i="30"/>
  <c r="K126" i="30"/>
  <c r="F126" i="30"/>
  <c r="E126" i="30"/>
  <c r="S126" i="30" s="1"/>
  <c r="D126" i="30"/>
  <c r="C126" i="30"/>
  <c r="B126" i="30"/>
  <c r="A126" i="30"/>
  <c r="Y125" i="30"/>
  <c r="S125" i="30"/>
  <c r="P125" i="30"/>
  <c r="O125" i="30"/>
  <c r="L125" i="30"/>
  <c r="K125" i="30"/>
  <c r="F125" i="30"/>
  <c r="E125" i="30"/>
  <c r="D125" i="30"/>
  <c r="C125" i="30"/>
  <c r="B125" i="30"/>
  <c r="A125" i="30"/>
  <c r="Y124" i="30"/>
  <c r="U124" i="30"/>
  <c r="T124" i="30"/>
  <c r="R124" i="30"/>
  <c r="Q124" i="30"/>
  <c r="P124" i="30"/>
  <c r="O124" i="30"/>
  <c r="L124" i="30"/>
  <c r="K124" i="30"/>
  <c r="F124" i="30"/>
  <c r="E124" i="30"/>
  <c r="S124" i="30" s="1"/>
  <c r="D124" i="30"/>
  <c r="C124" i="30"/>
  <c r="B124" i="30"/>
  <c r="A124" i="30"/>
  <c r="Y123" i="30"/>
  <c r="S123" i="30"/>
  <c r="P123" i="30"/>
  <c r="O123" i="30"/>
  <c r="L123" i="30"/>
  <c r="K123" i="30"/>
  <c r="F123" i="30"/>
  <c r="E123" i="30"/>
  <c r="D123" i="30"/>
  <c r="C123" i="30"/>
  <c r="B123" i="30"/>
  <c r="A123" i="30"/>
  <c r="Y122" i="30"/>
  <c r="T122" i="30"/>
  <c r="R122" i="30"/>
  <c r="Q122" i="30"/>
  <c r="P122" i="30"/>
  <c r="O122" i="30"/>
  <c r="L122" i="30"/>
  <c r="K122" i="30"/>
  <c r="F122" i="30"/>
  <c r="E122" i="30"/>
  <c r="S122" i="30" s="1"/>
  <c r="U122" i="30" s="1"/>
  <c r="D122" i="30"/>
  <c r="C122" i="30"/>
  <c r="B122" i="30"/>
  <c r="A122" i="30"/>
  <c r="Y121" i="30"/>
  <c r="P121" i="30"/>
  <c r="O121" i="30"/>
  <c r="L121" i="30"/>
  <c r="K121" i="30"/>
  <c r="F121" i="30"/>
  <c r="E121" i="30"/>
  <c r="D121" i="30"/>
  <c r="C121" i="30"/>
  <c r="B121" i="30"/>
  <c r="A121" i="30"/>
  <c r="Y120" i="30"/>
  <c r="T120" i="30"/>
  <c r="R120" i="30"/>
  <c r="Z120" i="30" s="1"/>
  <c r="Q120" i="30"/>
  <c r="P120" i="30"/>
  <c r="O120" i="30"/>
  <c r="L120" i="30"/>
  <c r="K120" i="30"/>
  <c r="F120" i="30"/>
  <c r="E120" i="30"/>
  <c r="S120" i="30" s="1"/>
  <c r="U120" i="30" s="1"/>
  <c r="D120" i="30"/>
  <c r="C120" i="30"/>
  <c r="B120" i="30"/>
  <c r="A120" i="30"/>
  <c r="Y119" i="30"/>
  <c r="P119" i="30"/>
  <c r="X119" i="31" s="1"/>
  <c r="O119" i="30"/>
  <c r="W119" i="31" s="1"/>
  <c r="L119" i="30"/>
  <c r="K119" i="30"/>
  <c r="F119" i="30"/>
  <c r="E119" i="30"/>
  <c r="D119" i="30"/>
  <c r="C119" i="30"/>
  <c r="B119" i="30"/>
  <c r="A119" i="30"/>
  <c r="Y118" i="30"/>
  <c r="Q118" i="30"/>
  <c r="P118" i="30"/>
  <c r="X118" i="31" s="1"/>
  <c r="O118" i="30"/>
  <c r="W118" i="31" s="1"/>
  <c r="L118" i="30"/>
  <c r="K118" i="30"/>
  <c r="F118" i="30"/>
  <c r="E118" i="30"/>
  <c r="S118" i="30" s="1"/>
  <c r="D118" i="30"/>
  <c r="T118" i="30" s="1"/>
  <c r="C118" i="30"/>
  <c r="B118" i="30"/>
  <c r="A118" i="30"/>
  <c r="Y117" i="30"/>
  <c r="P117" i="30"/>
  <c r="O117" i="30"/>
  <c r="L117" i="30"/>
  <c r="K117" i="30"/>
  <c r="F117" i="30"/>
  <c r="E117" i="30"/>
  <c r="D117" i="30"/>
  <c r="C117" i="30"/>
  <c r="B117" i="30"/>
  <c r="A117" i="30"/>
  <c r="Y116" i="30"/>
  <c r="T116" i="30"/>
  <c r="R116" i="30"/>
  <c r="Z116" i="30" s="1"/>
  <c r="Q116" i="30"/>
  <c r="P116" i="30"/>
  <c r="O116" i="30"/>
  <c r="L116" i="30"/>
  <c r="K116" i="30"/>
  <c r="F116" i="30"/>
  <c r="E116" i="30"/>
  <c r="S116" i="30" s="1"/>
  <c r="U116" i="30" s="1"/>
  <c r="D116" i="30"/>
  <c r="C116" i="30"/>
  <c r="B116" i="30"/>
  <c r="A116" i="30"/>
  <c r="Y115" i="30"/>
  <c r="P115" i="30"/>
  <c r="O115" i="30"/>
  <c r="L115" i="30"/>
  <c r="K115" i="30"/>
  <c r="F115" i="30"/>
  <c r="E115" i="30"/>
  <c r="D115" i="30"/>
  <c r="C115" i="30"/>
  <c r="B115" i="30"/>
  <c r="A115" i="30"/>
  <c r="Y114" i="30"/>
  <c r="T114" i="30"/>
  <c r="R114" i="30"/>
  <c r="Q114" i="30"/>
  <c r="U114" i="30" s="1"/>
  <c r="P114" i="30"/>
  <c r="O114" i="30"/>
  <c r="L114" i="30"/>
  <c r="K114" i="30"/>
  <c r="F114" i="30"/>
  <c r="E114" i="30"/>
  <c r="S114" i="30" s="1"/>
  <c r="D114" i="30"/>
  <c r="C114" i="30"/>
  <c r="B114" i="30"/>
  <c r="A114" i="30"/>
  <c r="Z113" i="30"/>
  <c r="Y113" i="30"/>
  <c r="V113" i="30"/>
  <c r="X113" i="31" s="1"/>
  <c r="U113" i="30"/>
  <c r="W113" i="31" s="1"/>
  <c r="P113" i="30"/>
  <c r="O113" i="30"/>
  <c r="L113" i="30"/>
  <c r="K113" i="30"/>
  <c r="F113" i="30"/>
  <c r="E113" i="30"/>
  <c r="D113" i="30"/>
  <c r="C113" i="30"/>
  <c r="B113" i="30"/>
  <c r="A113" i="30"/>
  <c r="Z112" i="30"/>
  <c r="Y112" i="30"/>
  <c r="V112" i="30"/>
  <c r="X112" i="31" s="1"/>
  <c r="U112" i="30"/>
  <c r="W112" i="31" s="1"/>
  <c r="P112" i="30"/>
  <c r="O112" i="30"/>
  <c r="L112" i="30"/>
  <c r="K112" i="30"/>
  <c r="F112" i="30"/>
  <c r="E112" i="30"/>
  <c r="D112" i="30"/>
  <c r="C112" i="30"/>
  <c r="B112" i="30"/>
  <c r="A112" i="30"/>
  <c r="Z111" i="30"/>
  <c r="Y111" i="30"/>
  <c r="V111" i="30"/>
  <c r="X111" i="31" s="1"/>
  <c r="U111" i="30"/>
  <c r="W111" i="31" s="1"/>
  <c r="P111" i="30"/>
  <c r="O111" i="30"/>
  <c r="L111" i="30"/>
  <c r="K111" i="30"/>
  <c r="F111" i="30"/>
  <c r="E111" i="30"/>
  <c r="D111" i="30"/>
  <c r="C111" i="30"/>
  <c r="B111" i="30"/>
  <c r="A111" i="30"/>
  <c r="Y110" i="30"/>
  <c r="T110" i="30"/>
  <c r="R110" i="30"/>
  <c r="Z110" i="30" s="1"/>
  <c r="Q110" i="30"/>
  <c r="P110" i="30"/>
  <c r="O110" i="30"/>
  <c r="L110" i="30"/>
  <c r="K110" i="30"/>
  <c r="F110" i="30"/>
  <c r="E110" i="30"/>
  <c r="S110" i="30" s="1"/>
  <c r="U110" i="30" s="1"/>
  <c r="D110" i="30"/>
  <c r="C110" i="30"/>
  <c r="B110" i="30"/>
  <c r="A110" i="30"/>
  <c r="Y109" i="30"/>
  <c r="P109" i="30"/>
  <c r="O109" i="30"/>
  <c r="Q109" i="31" s="1"/>
  <c r="L109" i="30"/>
  <c r="K109" i="30"/>
  <c r="F109" i="30"/>
  <c r="E109" i="30"/>
  <c r="D109" i="30"/>
  <c r="C109" i="30"/>
  <c r="B109" i="30"/>
  <c r="A109" i="30"/>
  <c r="Y108" i="30"/>
  <c r="R108" i="30"/>
  <c r="Q108" i="30"/>
  <c r="P108" i="30"/>
  <c r="O108" i="30"/>
  <c r="L108" i="30"/>
  <c r="K108" i="30"/>
  <c r="F108" i="30"/>
  <c r="E108" i="30"/>
  <c r="T108" i="30" s="1"/>
  <c r="D108" i="30"/>
  <c r="C108" i="30"/>
  <c r="B108" i="30"/>
  <c r="A108" i="30"/>
  <c r="Y107" i="30"/>
  <c r="S107" i="30"/>
  <c r="P107" i="30"/>
  <c r="O107" i="30"/>
  <c r="Q107" i="31" s="1"/>
  <c r="L107" i="30"/>
  <c r="K107" i="30"/>
  <c r="F107" i="30"/>
  <c r="E107" i="30"/>
  <c r="D107" i="30"/>
  <c r="C107" i="30"/>
  <c r="B107" i="30"/>
  <c r="A107" i="30"/>
  <c r="Y106" i="30"/>
  <c r="Q106" i="30"/>
  <c r="P106" i="30"/>
  <c r="O106" i="30"/>
  <c r="L106" i="30"/>
  <c r="K106" i="30"/>
  <c r="F106" i="30"/>
  <c r="E106" i="30"/>
  <c r="T106" i="30" s="1"/>
  <c r="D106" i="30"/>
  <c r="C106" i="30"/>
  <c r="B106" i="30"/>
  <c r="A106" i="30"/>
  <c r="Y105" i="30"/>
  <c r="S105" i="30"/>
  <c r="P105" i="30"/>
  <c r="O105" i="30"/>
  <c r="L105" i="30"/>
  <c r="K105" i="30"/>
  <c r="F105" i="30"/>
  <c r="E105" i="30"/>
  <c r="D105" i="30"/>
  <c r="C105" i="30"/>
  <c r="B105" i="30"/>
  <c r="A105" i="30"/>
  <c r="Y104" i="30"/>
  <c r="R104" i="30"/>
  <c r="Q104" i="30"/>
  <c r="P104" i="30"/>
  <c r="O104" i="30"/>
  <c r="K104" i="31" s="1"/>
  <c r="L104" i="30"/>
  <c r="K104" i="30"/>
  <c r="F104" i="30"/>
  <c r="E104" i="30"/>
  <c r="T104" i="30" s="1"/>
  <c r="D104" i="30"/>
  <c r="C104" i="30"/>
  <c r="B104" i="30"/>
  <c r="A104" i="30"/>
  <c r="Y103" i="30"/>
  <c r="P103" i="30"/>
  <c r="O103" i="30"/>
  <c r="K103" i="31" s="1"/>
  <c r="L103" i="30"/>
  <c r="K103" i="30"/>
  <c r="F103" i="30"/>
  <c r="E103" i="30"/>
  <c r="D103" i="30"/>
  <c r="C103" i="30"/>
  <c r="B103" i="30"/>
  <c r="A103" i="30"/>
  <c r="Y102" i="30"/>
  <c r="Q102" i="30"/>
  <c r="P102" i="30"/>
  <c r="O102" i="30"/>
  <c r="L102" i="30"/>
  <c r="K102" i="30"/>
  <c r="F102" i="30"/>
  <c r="E102" i="30"/>
  <c r="T102" i="30" s="1"/>
  <c r="D102" i="30"/>
  <c r="C102" i="30"/>
  <c r="B102" i="30"/>
  <c r="A102" i="30"/>
  <c r="Y101" i="30"/>
  <c r="S101" i="30"/>
  <c r="P101" i="30"/>
  <c r="O101" i="30"/>
  <c r="Q101" i="31" s="1"/>
  <c r="L101" i="30"/>
  <c r="K101" i="30"/>
  <c r="F101" i="30"/>
  <c r="E101" i="30"/>
  <c r="D101" i="30"/>
  <c r="C101" i="30"/>
  <c r="B101" i="30"/>
  <c r="A101" i="30"/>
  <c r="Y100" i="30"/>
  <c r="Q100" i="30"/>
  <c r="P100" i="30"/>
  <c r="O100" i="30"/>
  <c r="L100" i="30"/>
  <c r="K100" i="30"/>
  <c r="F100" i="30"/>
  <c r="E100" i="30"/>
  <c r="T100" i="30" s="1"/>
  <c r="D100" i="30"/>
  <c r="C100" i="30"/>
  <c r="B100" i="30"/>
  <c r="A100" i="30"/>
  <c r="Y99" i="30"/>
  <c r="S99" i="30"/>
  <c r="P99" i="30"/>
  <c r="O99" i="30"/>
  <c r="L99" i="30"/>
  <c r="K99" i="30"/>
  <c r="F99" i="30"/>
  <c r="E99" i="30"/>
  <c r="D99" i="30"/>
  <c r="C99" i="30"/>
  <c r="B99" i="30"/>
  <c r="A99" i="30"/>
  <c r="Y98" i="30"/>
  <c r="Q98" i="30"/>
  <c r="P98" i="30"/>
  <c r="O98" i="30"/>
  <c r="L98" i="30"/>
  <c r="K98" i="30"/>
  <c r="F98" i="30"/>
  <c r="E98" i="30"/>
  <c r="T98" i="30" s="1"/>
  <c r="D98" i="30"/>
  <c r="C98" i="30"/>
  <c r="B98" i="30"/>
  <c r="A98" i="30"/>
  <c r="Y97" i="30"/>
  <c r="Y3" i="30" s="1"/>
  <c r="P97" i="30"/>
  <c r="O97" i="30"/>
  <c r="K97" i="31" s="1"/>
  <c r="L97" i="30"/>
  <c r="K97" i="30"/>
  <c r="F97" i="30"/>
  <c r="E97" i="30"/>
  <c r="D97" i="30"/>
  <c r="C97" i="30"/>
  <c r="B97" i="30"/>
  <c r="A97" i="30"/>
  <c r="Y96" i="30"/>
  <c r="Q96" i="30"/>
  <c r="P96" i="30"/>
  <c r="O96" i="30"/>
  <c r="L96" i="30"/>
  <c r="K96" i="30"/>
  <c r="F96" i="30"/>
  <c r="E96" i="30"/>
  <c r="T96" i="30" s="1"/>
  <c r="D96" i="30"/>
  <c r="C96" i="30"/>
  <c r="B96" i="30"/>
  <c r="A96" i="30"/>
  <c r="Y95" i="30"/>
  <c r="P95" i="30"/>
  <c r="O95" i="30"/>
  <c r="L95" i="30"/>
  <c r="K95" i="30"/>
  <c r="F95" i="30"/>
  <c r="E95" i="30"/>
  <c r="D95" i="30"/>
  <c r="C95" i="30"/>
  <c r="B95" i="30"/>
  <c r="A95" i="30"/>
  <c r="Y94" i="30"/>
  <c r="Q94" i="30"/>
  <c r="P94" i="30"/>
  <c r="O94" i="30"/>
  <c r="L94" i="30"/>
  <c r="K94" i="30"/>
  <c r="F94" i="30"/>
  <c r="E94" i="30"/>
  <c r="T94" i="30" s="1"/>
  <c r="D94" i="30"/>
  <c r="C94" i="30"/>
  <c r="B94" i="30"/>
  <c r="A94" i="30"/>
  <c r="Y93" i="30"/>
  <c r="S93" i="30"/>
  <c r="F93" i="30"/>
  <c r="E93" i="30"/>
  <c r="D93" i="30"/>
  <c r="C93" i="30"/>
  <c r="B93" i="30"/>
  <c r="A93" i="30"/>
  <c r="Y92" i="30"/>
  <c r="Q92" i="30"/>
  <c r="P92" i="30"/>
  <c r="O92" i="30"/>
  <c r="K92" i="31" s="1"/>
  <c r="L92" i="30"/>
  <c r="K92" i="30"/>
  <c r="F92" i="30"/>
  <c r="E92" i="30"/>
  <c r="T92" i="30" s="1"/>
  <c r="D92" i="30"/>
  <c r="C92" i="30"/>
  <c r="B92" i="30"/>
  <c r="A92" i="30"/>
  <c r="Y91" i="30"/>
  <c r="P91" i="30"/>
  <c r="O91" i="30"/>
  <c r="K91" i="31" s="1"/>
  <c r="L91" i="30"/>
  <c r="K91" i="30"/>
  <c r="F91" i="30"/>
  <c r="E91" i="30"/>
  <c r="D91" i="30"/>
  <c r="C91" i="30"/>
  <c r="B91" i="30"/>
  <c r="A91" i="30"/>
  <c r="Y90" i="30"/>
  <c r="T90" i="30"/>
  <c r="R90" i="30"/>
  <c r="Q90" i="30"/>
  <c r="P90" i="30"/>
  <c r="O90" i="30"/>
  <c r="Q90" i="31" s="1"/>
  <c r="L90" i="30"/>
  <c r="K90" i="30"/>
  <c r="F90" i="30"/>
  <c r="E90" i="30"/>
  <c r="S90" i="30" s="1"/>
  <c r="D90" i="30"/>
  <c r="C90" i="30"/>
  <c r="B90" i="30"/>
  <c r="A90" i="30"/>
  <c r="Y89" i="30"/>
  <c r="R89" i="30"/>
  <c r="P89" i="30"/>
  <c r="O89" i="30"/>
  <c r="K89" i="31" s="1"/>
  <c r="L89" i="30"/>
  <c r="K89" i="30"/>
  <c r="F89" i="30"/>
  <c r="E89" i="30"/>
  <c r="Q89" i="30" s="1"/>
  <c r="D89" i="30"/>
  <c r="C89" i="30"/>
  <c r="B89" i="30"/>
  <c r="A89" i="30"/>
  <c r="Z88" i="30"/>
  <c r="Y88" i="30"/>
  <c r="T88" i="30"/>
  <c r="R88" i="30"/>
  <c r="V88" i="30" s="1"/>
  <c r="Q88" i="30"/>
  <c r="P88" i="30"/>
  <c r="O88" i="30"/>
  <c r="Q88" i="31" s="1"/>
  <c r="L88" i="30"/>
  <c r="K88" i="30"/>
  <c r="F88" i="30"/>
  <c r="E88" i="30"/>
  <c r="S88" i="30" s="1"/>
  <c r="D88" i="30"/>
  <c r="C88" i="30"/>
  <c r="B88" i="30"/>
  <c r="A88" i="30"/>
  <c r="Z87" i="30"/>
  <c r="Y87" i="30"/>
  <c r="V87" i="30"/>
  <c r="U87" i="30"/>
  <c r="W87" i="31" s="1"/>
  <c r="P87" i="30"/>
  <c r="O87" i="30"/>
  <c r="Q87" i="31" s="1"/>
  <c r="L87" i="30"/>
  <c r="K87" i="30"/>
  <c r="F87" i="30"/>
  <c r="E87" i="30"/>
  <c r="D87" i="30"/>
  <c r="C87" i="30"/>
  <c r="B87" i="30"/>
  <c r="A87" i="30"/>
  <c r="Y86" i="30"/>
  <c r="T86" i="30"/>
  <c r="Q86" i="30"/>
  <c r="P86" i="30"/>
  <c r="O86" i="30"/>
  <c r="L86" i="30"/>
  <c r="K86" i="30"/>
  <c r="F86" i="30"/>
  <c r="E86" i="30"/>
  <c r="S86" i="30" s="1"/>
  <c r="D86" i="30"/>
  <c r="C86" i="30"/>
  <c r="B86" i="30"/>
  <c r="A86" i="30"/>
  <c r="Y85" i="30"/>
  <c r="R85" i="30"/>
  <c r="P85" i="30"/>
  <c r="O85" i="30"/>
  <c r="K85" i="31" s="1"/>
  <c r="L85" i="30"/>
  <c r="K85" i="30"/>
  <c r="F85" i="30"/>
  <c r="E85" i="30"/>
  <c r="Q85" i="30" s="1"/>
  <c r="D85" i="30"/>
  <c r="C85" i="30"/>
  <c r="B85" i="30"/>
  <c r="A85" i="30"/>
  <c r="Y84" i="30"/>
  <c r="T84" i="30"/>
  <c r="Q84" i="30"/>
  <c r="U84" i="30" s="1"/>
  <c r="P84" i="30"/>
  <c r="O84" i="30"/>
  <c r="K84" i="31" s="1"/>
  <c r="L84" i="30"/>
  <c r="K84" i="30"/>
  <c r="F84" i="30"/>
  <c r="E84" i="30"/>
  <c r="S84" i="30" s="1"/>
  <c r="D84" i="30"/>
  <c r="C84" i="30"/>
  <c r="B84" i="30"/>
  <c r="A84" i="30"/>
  <c r="Y83" i="30"/>
  <c r="R83" i="30"/>
  <c r="P83" i="30"/>
  <c r="O83" i="30"/>
  <c r="L83" i="30"/>
  <c r="K83" i="30"/>
  <c r="F83" i="30"/>
  <c r="E83" i="30"/>
  <c r="Q83" i="30" s="1"/>
  <c r="D83" i="30"/>
  <c r="C83" i="30"/>
  <c r="B83" i="30"/>
  <c r="A83" i="30"/>
  <c r="Y82" i="30"/>
  <c r="T82" i="30"/>
  <c r="Q82" i="30"/>
  <c r="U82" i="30" s="1"/>
  <c r="P82" i="30"/>
  <c r="O82" i="30"/>
  <c r="L82" i="30"/>
  <c r="K82" i="30"/>
  <c r="F82" i="30"/>
  <c r="E82" i="30"/>
  <c r="S82" i="30" s="1"/>
  <c r="D82" i="30"/>
  <c r="C82" i="30"/>
  <c r="B82" i="30"/>
  <c r="A82" i="30"/>
  <c r="Y81" i="30"/>
  <c r="R81" i="30"/>
  <c r="P81" i="30"/>
  <c r="O81" i="30"/>
  <c r="K81" i="31" s="1"/>
  <c r="L81" i="30"/>
  <c r="K81" i="30"/>
  <c r="F81" i="30"/>
  <c r="E81" i="30"/>
  <c r="Q81" i="30" s="1"/>
  <c r="D81" i="30"/>
  <c r="C81" i="30"/>
  <c r="B81" i="30"/>
  <c r="A81" i="30"/>
  <c r="Y80" i="30"/>
  <c r="T80" i="30"/>
  <c r="Q80" i="30"/>
  <c r="P80" i="30"/>
  <c r="O80" i="30"/>
  <c r="K80" i="31" s="1"/>
  <c r="L80" i="30"/>
  <c r="K80" i="30"/>
  <c r="F80" i="30"/>
  <c r="E80" i="30"/>
  <c r="S80" i="30" s="1"/>
  <c r="D80" i="30"/>
  <c r="C80" i="30"/>
  <c r="B80" i="30"/>
  <c r="A80" i="30"/>
  <c r="Y79" i="30"/>
  <c r="R79" i="30"/>
  <c r="Z79" i="30" s="1"/>
  <c r="P79" i="30"/>
  <c r="O79" i="30"/>
  <c r="K79" i="31" s="1"/>
  <c r="L79" i="30"/>
  <c r="K79" i="30"/>
  <c r="F79" i="30"/>
  <c r="E79" i="30"/>
  <c r="Q79" i="30" s="1"/>
  <c r="D79" i="30"/>
  <c r="C79" i="30"/>
  <c r="B79" i="30"/>
  <c r="A79" i="30"/>
  <c r="Y78" i="30"/>
  <c r="T78" i="30"/>
  <c r="Q78" i="30"/>
  <c r="P78" i="30"/>
  <c r="O78" i="30"/>
  <c r="K78" i="31" s="1"/>
  <c r="L78" i="30"/>
  <c r="K78" i="30"/>
  <c r="F78" i="30"/>
  <c r="E78" i="30"/>
  <c r="S78" i="30" s="1"/>
  <c r="D78" i="30"/>
  <c r="C78" i="30"/>
  <c r="B78" i="30"/>
  <c r="A78" i="30"/>
  <c r="Y77" i="30"/>
  <c r="R77" i="30"/>
  <c r="P77" i="30"/>
  <c r="O77" i="30"/>
  <c r="K77" i="31" s="1"/>
  <c r="L77" i="30"/>
  <c r="K77" i="30"/>
  <c r="F77" i="30"/>
  <c r="E77" i="30"/>
  <c r="Q77" i="30" s="1"/>
  <c r="D77" i="30"/>
  <c r="C77" i="30"/>
  <c r="B77" i="30"/>
  <c r="A77" i="30"/>
  <c r="Y76" i="30"/>
  <c r="T76" i="30"/>
  <c r="Q76" i="30"/>
  <c r="U76" i="30" s="1"/>
  <c r="P76" i="30"/>
  <c r="O76" i="30"/>
  <c r="K76" i="31" s="1"/>
  <c r="L76" i="30"/>
  <c r="K76" i="30"/>
  <c r="F76" i="30"/>
  <c r="E76" i="30"/>
  <c r="S76" i="30" s="1"/>
  <c r="D76" i="30"/>
  <c r="C76" i="30"/>
  <c r="B76" i="30"/>
  <c r="A76" i="30"/>
  <c r="Y75" i="30"/>
  <c r="R75" i="30"/>
  <c r="P75" i="30"/>
  <c r="O75" i="30"/>
  <c r="K75" i="31" s="1"/>
  <c r="L75" i="30"/>
  <c r="K75" i="30"/>
  <c r="F75" i="30"/>
  <c r="E75" i="30"/>
  <c r="Q75" i="30" s="1"/>
  <c r="D75" i="30"/>
  <c r="C75" i="30"/>
  <c r="B75" i="30"/>
  <c r="A75" i="30"/>
  <c r="Y74" i="30"/>
  <c r="T74" i="30"/>
  <c r="Q74" i="30"/>
  <c r="U74" i="30" s="1"/>
  <c r="P74" i="30"/>
  <c r="O74" i="30"/>
  <c r="K74" i="31" s="1"/>
  <c r="L74" i="30"/>
  <c r="K74" i="30"/>
  <c r="F74" i="30"/>
  <c r="E74" i="30"/>
  <c r="S74" i="30" s="1"/>
  <c r="D74" i="30"/>
  <c r="C74" i="30"/>
  <c r="B74" i="30"/>
  <c r="A74" i="30"/>
  <c r="Y73" i="30"/>
  <c r="R73" i="30"/>
  <c r="P73" i="30"/>
  <c r="O73" i="30"/>
  <c r="L73" i="30"/>
  <c r="K73" i="30"/>
  <c r="F73" i="30"/>
  <c r="E73" i="30"/>
  <c r="Q73" i="30" s="1"/>
  <c r="D73" i="30"/>
  <c r="C73" i="30"/>
  <c r="B73" i="30"/>
  <c r="A73" i="30"/>
  <c r="Y72" i="30"/>
  <c r="T72" i="30"/>
  <c r="Q72" i="30"/>
  <c r="P72" i="30"/>
  <c r="O72" i="30"/>
  <c r="L72" i="30"/>
  <c r="K72" i="30"/>
  <c r="F72" i="30"/>
  <c r="E72" i="30"/>
  <c r="S72" i="30" s="1"/>
  <c r="D72" i="30"/>
  <c r="C72" i="30"/>
  <c r="B72" i="30"/>
  <c r="A72" i="30"/>
  <c r="Y71" i="30"/>
  <c r="R71" i="30"/>
  <c r="Z71" i="30" s="1"/>
  <c r="P71" i="30"/>
  <c r="O71" i="30"/>
  <c r="L71" i="30"/>
  <c r="K71" i="30"/>
  <c r="F71" i="30"/>
  <c r="E71" i="30"/>
  <c r="Q71" i="30" s="1"/>
  <c r="D71" i="30"/>
  <c r="C71" i="30"/>
  <c r="B71" i="30"/>
  <c r="A71" i="30"/>
  <c r="Y70" i="30"/>
  <c r="T70" i="30"/>
  <c r="Q70" i="30"/>
  <c r="P70" i="30"/>
  <c r="O70" i="30"/>
  <c r="K70" i="31" s="1"/>
  <c r="L70" i="30"/>
  <c r="K70" i="30"/>
  <c r="F70" i="30"/>
  <c r="E70" i="30"/>
  <c r="S70" i="30" s="1"/>
  <c r="D70" i="30"/>
  <c r="C70" i="30"/>
  <c r="B70" i="30"/>
  <c r="A70" i="30"/>
  <c r="Y69" i="30"/>
  <c r="R69" i="30"/>
  <c r="P69" i="30"/>
  <c r="O69" i="30"/>
  <c r="K69" i="31" s="1"/>
  <c r="L69" i="30"/>
  <c r="K69" i="30"/>
  <c r="F69" i="30"/>
  <c r="E69" i="30"/>
  <c r="Q69" i="30" s="1"/>
  <c r="D69" i="30"/>
  <c r="C69" i="30"/>
  <c r="B69" i="30"/>
  <c r="A69" i="30"/>
  <c r="Y68" i="30"/>
  <c r="T68" i="30"/>
  <c r="Q68" i="30"/>
  <c r="U68" i="30" s="1"/>
  <c r="P68" i="30"/>
  <c r="O68" i="30"/>
  <c r="L68" i="30"/>
  <c r="K68" i="30"/>
  <c r="F68" i="30"/>
  <c r="E68" i="30"/>
  <c r="S68" i="30" s="1"/>
  <c r="D68" i="30"/>
  <c r="C68" i="30"/>
  <c r="B68" i="30"/>
  <c r="A68" i="30"/>
  <c r="Y67" i="30"/>
  <c r="R67" i="30"/>
  <c r="P67" i="30"/>
  <c r="O67" i="30"/>
  <c r="L67" i="30"/>
  <c r="K67" i="30"/>
  <c r="F67" i="30"/>
  <c r="E67" i="30"/>
  <c r="Q67" i="30" s="1"/>
  <c r="D67" i="30"/>
  <c r="C67" i="30"/>
  <c r="B67" i="30"/>
  <c r="A67" i="30"/>
  <c r="Y66" i="30"/>
  <c r="T66" i="30"/>
  <c r="Q66" i="30"/>
  <c r="U66" i="30" s="1"/>
  <c r="P66" i="30"/>
  <c r="O66" i="30"/>
  <c r="L66" i="30"/>
  <c r="K66" i="30"/>
  <c r="F66" i="30"/>
  <c r="E66" i="30"/>
  <c r="S66" i="30" s="1"/>
  <c r="D66" i="30"/>
  <c r="C66" i="30"/>
  <c r="B66" i="30"/>
  <c r="A66" i="30"/>
  <c r="Y65" i="30"/>
  <c r="R65" i="30"/>
  <c r="P65" i="30"/>
  <c r="O65" i="30"/>
  <c r="L65" i="30"/>
  <c r="K65" i="30"/>
  <c r="F65" i="30"/>
  <c r="E65" i="30"/>
  <c r="Q65" i="30" s="1"/>
  <c r="D65" i="30"/>
  <c r="C65" i="30"/>
  <c r="B65" i="30"/>
  <c r="A65" i="30"/>
  <c r="Y64" i="30"/>
  <c r="T64" i="30"/>
  <c r="Q64" i="30"/>
  <c r="P64" i="30"/>
  <c r="O64" i="30"/>
  <c r="L64" i="30"/>
  <c r="K64" i="30"/>
  <c r="F64" i="30"/>
  <c r="E64" i="30"/>
  <c r="S64" i="30" s="1"/>
  <c r="D64" i="30"/>
  <c r="C64" i="30"/>
  <c r="B64" i="30"/>
  <c r="A64" i="30"/>
  <c r="Y63" i="30"/>
  <c r="R63" i="30"/>
  <c r="Z63" i="30" s="1"/>
  <c r="P63" i="30"/>
  <c r="O63" i="30"/>
  <c r="L63" i="30"/>
  <c r="K63" i="30"/>
  <c r="F63" i="30"/>
  <c r="E63" i="30"/>
  <c r="Q63" i="30" s="1"/>
  <c r="D63" i="30"/>
  <c r="C63" i="30"/>
  <c r="B63" i="30"/>
  <c r="A63" i="30"/>
  <c r="Y62" i="30"/>
  <c r="T62" i="30"/>
  <c r="Q62" i="30"/>
  <c r="P62" i="30"/>
  <c r="O62" i="30"/>
  <c r="L62" i="30"/>
  <c r="K62" i="30"/>
  <c r="F62" i="30"/>
  <c r="E62" i="30"/>
  <c r="S62" i="30" s="1"/>
  <c r="D62" i="30"/>
  <c r="C62" i="30"/>
  <c r="B62" i="30"/>
  <c r="A62" i="30"/>
  <c r="Y61" i="30"/>
  <c r="R61" i="30"/>
  <c r="P61" i="30"/>
  <c r="O61" i="30"/>
  <c r="L61" i="30"/>
  <c r="K61" i="30"/>
  <c r="F61" i="30"/>
  <c r="E61" i="30"/>
  <c r="Q61" i="30" s="1"/>
  <c r="D61" i="30"/>
  <c r="C61" i="30"/>
  <c r="B61" i="30"/>
  <c r="A61" i="30"/>
  <c r="Y60" i="30"/>
  <c r="T60" i="30"/>
  <c r="Q60" i="30"/>
  <c r="U60" i="30" s="1"/>
  <c r="P60" i="30"/>
  <c r="O60" i="30"/>
  <c r="L60" i="30"/>
  <c r="K60" i="30"/>
  <c r="F60" i="30"/>
  <c r="E60" i="30"/>
  <c r="S60" i="30" s="1"/>
  <c r="D60" i="30"/>
  <c r="C60" i="30"/>
  <c r="B60" i="30"/>
  <c r="A60" i="30"/>
  <c r="Y59" i="30"/>
  <c r="R59" i="30"/>
  <c r="P59" i="30"/>
  <c r="O59" i="30"/>
  <c r="L59" i="30"/>
  <c r="K59" i="30"/>
  <c r="F59" i="30"/>
  <c r="E59" i="30"/>
  <c r="Q59" i="30" s="1"/>
  <c r="D59" i="30"/>
  <c r="C59" i="30"/>
  <c r="B59" i="30"/>
  <c r="A59" i="30"/>
  <c r="Y58" i="30"/>
  <c r="T58" i="30"/>
  <c r="Q58" i="30"/>
  <c r="U58" i="30" s="1"/>
  <c r="P58" i="30"/>
  <c r="O58" i="30"/>
  <c r="K58" i="31" s="1"/>
  <c r="L58" i="30"/>
  <c r="K58" i="30"/>
  <c r="F58" i="30"/>
  <c r="E58" i="30"/>
  <c r="S58" i="30" s="1"/>
  <c r="D58" i="30"/>
  <c r="C58" i="30"/>
  <c r="B58" i="30"/>
  <c r="A58" i="30"/>
  <c r="Y57" i="30"/>
  <c r="R57" i="30"/>
  <c r="P57" i="30"/>
  <c r="O57" i="30"/>
  <c r="L57" i="30"/>
  <c r="K57" i="30"/>
  <c r="F57" i="30"/>
  <c r="E57" i="30"/>
  <c r="Q57" i="30" s="1"/>
  <c r="D57" i="30"/>
  <c r="C57" i="30"/>
  <c r="B57" i="30"/>
  <c r="A57" i="30"/>
  <c r="Y56" i="30"/>
  <c r="T56" i="30"/>
  <c r="Q56" i="30"/>
  <c r="P56" i="30"/>
  <c r="O56" i="30"/>
  <c r="K56" i="31" s="1"/>
  <c r="L56" i="30"/>
  <c r="K56" i="30"/>
  <c r="F56" i="30"/>
  <c r="E56" i="30"/>
  <c r="S56" i="30" s="1"/>
  <c r="D56" i="30"/>
  <c r="C56" i="30"/>
  <c r="B56" i="30"/>
  <c r="A56" i="30"/>
  <c r="Y55" i="30"/>
  <c r="R55" i="30"/>
  <c r="Z55" i="30" s="1"/>
  <c r="P55" i="30"/>
  <c r="O55" i="30"/>
  <c r="L55" i="30"/>
  <c r="K55" i="30"/>
  <c r="F55" i="30"/>
  <c r="E55" i="30"/>
  <c r="Q55" i="30" s="1"/>
  <c r="D55" i="30"/>
  <c r="C55" i="30"/>
  <c r="B55" i="30"/>
  <c r="A55" i="30"/>
  <c r="Y54" i="30"/>
  <c r="T54" i="30"/>
  <c r="Q54" i="30"/>
  <c r="P54" i="30"/>
  <c r="O54" i="30"/>
  <c r="L54" i="30"/>
  <c r="K54" i="30"/>
  <c r="F54" i="30"/>
  <c r="E54" i="30"/>
  <c r="S54" i="30" s="1"/>
  <c r="D54" i="30"/>
  <c r="C54" i="30"/>
  <c r="B54" i="30"/>
  <c r="A54" i="30"/>
  <c r="Y53" i="30"/>
  <c r="R53" i="30"/>
  <c r="P53" i="30"/>
  <c r="O53" i="30"/>
  <c r="Q53" i="31" s="1"/>
  <c r="L53" i="30"/>
  <c r="K53" i="30"/>
  <c r="F53" i="30"/>
  <c r="E53" i="30"/>
  <c r="Q53" i="30" s="1"/>
  <c r="D53" i="30"/>
  <c r="C53" i="30"/>
  <c r="B53" i="30"/>
  <c r="A53" i="30"/>
  <c r="Y52" i="30"/>
  <c r="T52" i="30"/>
  <c r="Q52" i="30"/>
  <c r="U52" i="30" s="1"/>
  <c r="P52" i="30"/>
  <c r="O52" i="30"/>
  <c r="L52" i="30"/>
  <c r="K52" i="30"/>
  <c r="F52" i="30"/>
  <c r="E52" i="30"/>
  <c r="S52" i="30" s="1"/>
  <c r="D52" i="30"/>
  <c r="C52" i="30"/>
  <c r="B52" i="30"/>
  <c r="A52" i="30"/>
  <c r="Y51" i="30"/>
  <c r="R51" i="30"/>
  <c r="P51" i="30"/>
  <c r="L51" i="31" s="1"/>
  <c r="O51" i="30"/>
  <c r="L51" i="30"/>
  <c r="K51" i="30"/>
  <c r="F51" i="30"/>
  <c r="E51" i="30"/>
  <c r="Q51" i="30" s="1"/>
  <c r="D51" i="30"/>
  <c r="C51" i="30"/>
  <c r="B51" i="30"/>
  <c r="A51" i="30"/>
  <c r="Y50" i="30"/>
  <c r="T50" i="30"/>
  <c r="Q50" i="30"/>
  <c r="U50" i="30" s="1"/>
  <c r="P50" i="30"/>
  <c r="O50" i="30"/>
  <c r="L50" i="30"/>
  <c r="K50" i="30"/>
  <c r="F50" i="30"/>
  <c r="E50" i="30"/>
  <c r="S50" i="30" s="1"/>
  <c r="D50" i="30"/>
  <c r="C50" i="30"/>
  <c r="B50" i="30"/>
  <c r="A50" i="30"/>
  <c r="Y49" i="30"/>
  <c r="R49" i="30"/>
  <c r="P49" i="30"/>
  <c r="O49" i="30"/>
  <c r="L49" i="30"/>
  <c r="K49" i="30"/>
  <c r="F49" i="30"/>
  <c r="E49" i="30"/>
  <c r="Q49" i="30" s="1"/>
  <c r="D49" i="30"/>
  <c r="C49" i="30"/>
  <c r="B49" i="30"/>
  <c r="A49" i="30"/>
  <c r="Y48" i="30"/>
  <c r="T48" i="30"/>
  <c r="Q48" i="30"/>
  <c r="P48" i="30"/>
  <c r="L48" i="31" s="1"/>
  <c r="O48" i="30"/>
  <c r="L48" i="30"/>
  <c r="K48" i="30"/>
  <c r="F48" i="30"/>
  <c r="E48" i="30"/>
  <c r="S48" i="30" s="1"/>
  <c r="D48" i="30"/>
  <c r="C48" i="30"/>
  <c r="B48" i="30"/>
  <c r="A48" i="30"/>
  <c r="Y47" i="30"/>
  <c r="R47" i="30"/>
  <c r="Z47" i="30" s="1"/>
  <c r="P47" i="30"/>
  <c r="O47" i="30"/>
  <c r="L47" i="30"/>
  <c r="K47" i="30"/>
  <c r="F47" i="30"/>
  <c r="E47" i="30"/>
  <c r="Q47" i="30" s="1"/>
  <c r="D47" i="30"/>
  <c r="C47" i="30"/>
  <c r="B47" i="30"/>
  <c r="A47" i="30"/>
  <c r="Y46" i="30"/>
  <c r="T46" i="30"/>
  <c r="Q46" i="30"/>
  <c r="P46" i="30"/>
  <c r="L46" i="31" s="1"/>
  <c r="O46" i="30"/>
  <c r="L46" i="30"/>
  <c r="K46" i="30"/>
  <c r="F46" i="30"/>
  <c r="E46" i="30"/>
  <c r="S46" i="30" s="1"/>
  <c r="D46" i="30"/>
  <c r="C46" i="30"/>
  <c r="B46" i="30"/>
  <c r="A46" i="30"/>
  <c r="Y45" i="30"/>
  <c r="R45" i="30"/>
  <c r="P45" i="30"/>
  <c r="O45" i="30"/>
  <c r="Q45" i="31" s="1"/>
  <c r="L45" i="30"/>
  <c r="K45" i="30"/>
  <c r="F45" i="30"/>
  <c r="E45" i="30"/>
  <c r="Q45" i="30" s="1"/>
  <c r="D45" i="30"/>
  <c r="C45" i="30"/>
  <c r="B45" i="30"/>
  <c r="A45" i="30"/>
  <c r="Y44" i="30"/>
  <c r="T44" i="30"/>
  <c r="P44" i="30"/>
  <c r="O44" i="30"/>
  <c r="L44" i="30"/>
  <c r="K44" i="30"/>
  <c r="F44" i="30"/>
  <c r="E44" i="30"/>
  <c r="S44" i="30" s="1"/>
  <c r="D44" i="30"/>
  <c r="C44" i="30"/>
  <c r="B44" i="30"/>
  <c r="A44" i="30"/>
  <c r="Y43" i="30"/>
  <c r="R43" i="30"/>
  <c r="P43" i="30"/>
  <c r="O43" i="30"/>
  <c r="L43" i="30"/>
  <c r="K43" i="30"/>
  <c r="F43" i="30"/>
  <c r="E43" i="30"/>
  <c r="Q43" i="30" s="1"/>
  <c r="D43" i="30"/>
  <c r="C43" i="30"/>
  <c r="B43" i="30"/>
  <c r="A43" i="30"/>
  <c r="Y42" i="30"/>
  <c r="T42" i="30"/>
  <c r="P42" i="30"/>
  <c r="O42" i="30"/>
  <c r="L42" i="30"/>
  <c r="K42" i="30"/>
  <c r="F42" i="30"/>
  <c r="E42" i="30"/>
  <c r="S42" i="30" s="1"/>
  <c r="D42" i="30"/>
  <c r="C42" i="30"/>
  <c r="B42" i="30"/>
  <c r="A42" i="30"/>
  <c r="Y41" i="30"/>
  <c r="R41" i="30"/>
  <c r="Z41" i="30" s="1"/>
  <c r="Q41" i="30"/>
  <c r="P41" i="30"/>
  <c r="O41" i="30"/>
  <c r="L41" i="30"/>
  <c r="K41" i="30"/>
  <c r="F41" i="30"/>
  <c r="E41" i="30"/>
  <c r="T41" i="30" s="1"/>
  <c r="D41" i="30"/>
  <c r="C41" i="30"/>
  <c r="B41" i="30"/>
  <c r="A41" i="30"/>
  <c r="Y40" i="30"/>
  <c r="T40" i="30"/>
  <c r="P40" i="30"/>
  <c r="L40" i="31" s="1"/>
  <c r="O40" i="30"/>
  <c r="L40" i="30"/>
  <c r="K40" i="30"/>
  <c r="F40" i="30"/>
  <c r="E40" i="30"/>
  <c r="S40" i="30" s="1"/>
  <c r="D40" i="30"/>
  <c r="C40" i="30"/>
  <c r="B40" i="30"/>
  <c r="A40" i="30"/>
  <c r="Y39" i="30"/>
  <c r="R39" i="30"/>
  <c r="Z39" i="30" s="1"/>
  <c r="Q39" i="30"/>
  <c r="P39" i="30"/>
  <c r="O39" i="30"/>
  <c r="L39" i="30"/>
  <c r="K39" i="30"/>
  <c r="F39" i="30"/>
  <c r="E39" i="30"/>
  <c r="T39" i="30" s="1"/>
  <c r="V39" i="30" s="1"/>
  <c r="D39" i="30"/>
  <c r="C39" i="30"/>
  <c r="B39" i="30"/>
  <c r="A39" i="30"/>
  <c r="Y38" i="30"/>
  <c r="T38" i="30"/>
  <c r="P38" i="30"/>
  <c r="O38" i="30"/>
  <c r="L38" i="30"/>
  <c r="K38" i="30"/>
  <c r="F38" i="30"/>
  <c r="E38" i="30"/>
  <c r="S38" i="30" s="1"/>
  <c r="D38" i="30"/>
  <c r="C38" i="30"/>
  <c r="B38" i="30"/>
  <c r="A38" i="30"/>
  <c r="Y37" i="30"/>
  <c r="V37" i="30"/>
  <c r="T37" i="30"/>
  <c r="R37" i="30"/>
  <c r="Z37" i="30" s="1"/>
  <c r="Q37" i="30"/>
  <c r="P37" i="30"/>
  <c r="L37" i="31" s="1"/>
  <c r="O37" i="30"/>
  <c r="L37" i="30"/>
  <c r="K37" i="30"/>
  <c r="F37" i="30"/>
  <c r="E37" i="30"/>
  <c r="S37" i="30" s="1"/>
  <c r="D37" i="30"/>
  <c r="C37" i="30"/>
  <c r="B37" i="30"/>
  <c r="A37" i="30"/>
  <c r="Y36" i="30"/>
  <c r="T36" i="30"/>
  <c r="P36" i="30"/>
  <c r="O36" i="30"/>
  <c r="L36" i="30"/>
  <c r="K36" i="30"/>
  <c r="F36" i="30"/>
  <c r="E36" i="30"/>
  <c r="S36" i="30" s="1"/>
  <c r="D36" i="30"/>
  <c r="C36" i="30"/>
  <c r="B36" i="30"/>
  <c r="A36" i="30"/>
  <c r="Y35" i="30"/>
  <c r="V35" i="30"/>
  <c r="T35" i="30"/>
  <c r="R35" i="30"/>
  <c r="Z35" i="30" s="1"/>
  <c r="Q35" i="30"/>
  <c r="P35" i="30"/>
  <c r="L35" i="31" s="1"/>
  <c r="O35" i="30"/>
  <c r="L35" i="30"/>
  <c r="K35" i="30"/>
  <c r="F35" i="30"/>
  <c r="E35" i="30"/>
  <c r="S35" i="30" s="1"/>
  <c r="D35" i="30"/>
  <c r="C35" i="30"/>
  <c r="B35" i="30"/>
  <c r="A35" i="30"/>
  <c r="Y34" i="30"/>
  <c r="T34" i="30"/>
  <c r="P34" i="30"/>
  <c r="L34" i="31" s="1"/>
  <c r="O34" i="30"/>
  <c r="L34" i="30"/>
  <c r="K34" i="30"/>
  <c r="F34" i="30"/>
  <c r="E34" i="30"/>
  <c r="S34" i="30" s="1"/>
  <c r="D34" i="30"/>
  <c r="C34" i="30"/>
  <c r="B34" i="30"/>
  <c r="A34" i="30"/>
  <c r="Y33" i="30"/>
  <c r="V33" i="30"/>
  <c r="T33" i="30"/>
  <c r="R33" i="30"/>
  <c r="Z33" i="30" s="1"/>
  <c r="Q33" i="30"/>
  <c r="P33" i="30"/>
  <c r="O33" i="30"/>
  <c r="L33" i="30"/>
  <c r="K33" i="30"/>
  <c r="F33" i="30"/>
  <c r="E33" i="30"/>
  <c r="S33" i="30" s="1"/>
  <c r="D33" i="30"/>
  <c r="C33" i="30"/>
  <c r="B33" i="30"/>
  <c r="A33" i="30"/>
  <c r="Y32" i="30"/>
  <c r="T32" i="30"/>
  <c r="P32" i="30"/>
  <c r="O32" i="30"/>
  <c r="L32" i="30"/>
  <c r="K32" i="30"/>
  <c r="F32" i="30"/>
  <c r="E32" i="30"/>
  <c r="S32" i="30" s="1"/>
  <c r="D32" i="30"/>
  <c r="C32" i="30"/>
  <c r="B32" i="30"/>
  <c r="A32" i="30"/>
  <c r="Y31" i="30"/>
  <c r="V31" i="30"/>
  <c r="T31" i="30"/>
  <c r="R31" i="30"/>
  <c r="Z31" i="30" s="1"/>
  <c r="Q31" i="30"/>
  <c r="P31" i="30"/>
  <c r="O31" i="30"/>
  <c r="L31" i="30"/>
  <c r="K31" i="30"/>
  <c r="F31" i="30"/>
  <c r="E31" i="30"/>
  <c r="S31" i="30" s="1"/>
  <c r="D31" i="30"/>
  <c r="C31" i="30"/>
  <c r="B31" i="30"/>
  <c r="A31" i="30"/>
  <c r="Y30" i="30"/>
  <c r="T30" i="30"/>
  <c r="P30" i="30"/>
  <c r="O30" i="30"/>
  <c r="L30" i="30"/>
  <c r="K30" i="30"/>
  <c r="F30" i="30"/>
  <c r="E30" i="30"/>
  <c r="S30" i="30" s="1"/>
  <c r="D30" i="30"/>
  <c r="C30" i="30"/>
  <c r="B30" i="30"/>
  <c r="A30" i="30"/>
  <c r="Y29" i="30"/>
  <c r="V29" i="30"/>
  <c r="T29" i="30"/>
  <c r="R29" i="30"/>
  <c r="Z29" i="30" s="1"/>
  <c r="Q29" i="30"/>
  <c r="P29" i="30"/>
  <c r="O29" i="30"/>
  <c r="L29" i="30"/>
  <c r="K29" i="30"/>
  <c r="F29" i="30"/>
  <c r="E29" i="30"/>
  <c r="S29" i="30" s="1"/>
  <c r="D29" i="30"/>
  <c r="C29" i="30"/>
  <c r="B29" i="30"/>
  <c r="A29" i="30"/>
  <c r="Y28" i="30"/>
  <c r="T28" i="30"/>
  <c r="P28" i="30"/>
  <c r="O28" i="30"/>
  <c r="L28" i="30"/>
  <c r="K28" i="30"/>
  <c r="F28" i="30"/>
  <c r="E28" i="30"/>
  <c r="S28" i="30" s="1"/>
  <c r="D28" i="30"/>
  <c r="C28" i="30"/>
  <c r="B28" i="30"/>
  <c r="A28" i="30"/>
  <c r="Y27" i="30"/>
  <c r="V27" i="30"/>
  <c r="T27" i="30"/>
  <c r="R27" i="30"/>
  <c r="Z27" i="30" s="1"/>
  <c r="Q27" i="30"/>
  <c r="P27" i="30"/>
  <c r="O27" i="30"/>
  <c r="L27" i="30"/>
  <c r="K27" i="30"/>
  <c r="F27" i="30"/>
  <c r="E27" i="30"/>
  <c r="S27" i="30" s="1"/>
  <c r="D27" i="30"/>
  <c r="C27" i="30"/>
  <c r="B27" i="30"/>
  <c r="A27" i="30"/>
  <c r="Y26" i="30"/>
  <c r="T26" i="30"/>
  <c r="P26" i="30"/>
  <c r="O26" i="30"/>
  <c r="L26" i="30"/>
  <c r="K26" i="30"/>
  <c r="F26" i="30"/>
  <c r="E26" i="30"/>
  <c r="S26" i="30" s="1"/>
  <c r="D26" i="30"/>
  <c r="C26" i="30"/>
  <c r="B26" i="30"/>
  <c r="A26" i="30"/>
  <c r="Y25" i="30"/>
  <c r="V25" i="30"/>
  <c r="T25" i="30"/>
  <c r="R25" i="30"/>
  <c r="Z25" i="30" s="1"/>
  <c r="Q25" i="30"/>
  <c r="P25" i="30"/>
  <c r="O25" i="30"/>
  <c r="L25" i="30"/>
  <c r="K25" i="30"/>
  <c r="F25" i="30"/>
  <c r="E25" i="30"/>
  <c r="S25" i="30" s="1"/>
  <c r="D25" i="30"/>
  <c r="C25" i="30"/>
  <c r="B25" i="30"/>
  <c r="A25" i="30"/>
  <c r="Y24" i="30"/>
  <c r="T24" i="30"/>
  <c r="P24" i="30"/>
  <c r="O24" i="30"/>
  <c r="L24" i="30"/>
  <c r="K24" i="30"/>
  <c r="F24" i="30"/>
  <c r="E24" i="30"/>
  <c r="S24" i="30" s="1"/>
  <c r="D24" i="30"/>
  <c r="C24" i="30"/>
  <c r="B24" i="30"/>
  <c r="A24" i="30"/>
  <c r="Y23" i="30"/>
  <c r="V23" i="30"/>
  <c r="T23" i="30"/>
  <c r="R23" i="30"/>
  <c r="Z23" i="30" s="1"/>
  <c r="Q23" i="30"/>
  <c r="P23" i="30"/>
  <c r="O23" i="30"/>
  <c r="L23" i="30"/>
  <c r="K23" i="30"/>
  <c r="F23" i="30"/>
  <c r="E23" i="30"/>
  <c r="S23" i="30" s="1"/>
  <c r="D23" i="30"/>
  <c r="C23" i="30"/>
  <c r="B23" i="30"/>
  <c r="A23" i="30"/>
  <c r="Y22" i="30"/>
  <c r="T22" i="30"/>
  <c r="P22" i="30"/>
  <c r="O22" i="30"/>
  <c r="L22" i="30"/>
  <c r="K22" i="30"/>
  <c r="F22" i="30"/>
  <c r="E22" i="30"/>
  <c r="S22" i="30" s="1"/>
  <c r="D22" i="30"/>
  <c r="C22" i="30"/>
  <c r="B22" i="30"/>
  <c r="A22" i="30"/>
  <c r="Y21" i="30"/>
  <c r="V21" i="30"/>
  <c r="T21" i="30"/>
  <c r="R21" i="30"/>
  <c r="Z21" i="30" s="1"/>
  <c r="Q21" i="30"/>
  <c r="P21" i="30"/>
  <c r="O21" i="30"/>
  <c r="L21" i="30"/>
  <c r="K21" i="30"/>
  <c r="F21" i="30"/>
  <c r="E21" i="30"/>
  <c r="S21" i="30" s="1"/>
  <c r="D21" i="30"/>
  <c r="C21" i="30"/>
  <c r="B21" i="30"/>
  <c r="A21" i="30"/>
  <c r="Y20" i="30"/>
  <c r="T20" i="30"/>
  <c r="P20" i="30"/>
  <c r="O20" i="30"/>
  <c r="L20" i="30"/>
  <c r="K20" i="30"/>
  <c r="F20" i="30"/>
  <c r="E20" i="30"/>
  <c r="S20" i="30" s="1"/>
  <c r="D20" i="30"/>
  <c r="C20" i="30"/>
  <c r="B20" i="30"/>
  <c r="A20" i="30"/>
  <c r="Y19" i="30"/>
  <c r="V19" i="30"/>
  <c r="T19" i="30"/>
  <c r="R19" i="30"/>
  <c r="Z19" i="30" s="1"/>
  <c r="Q19" i="30"/>
  <c r="P19" i="30"/>
  <c r="O19" i="30"/>
  <c r="L19" i="30"/>
  <c r="K19" i="30"/>
  <c r="F19" i="30"/>
  <c r="E19" i="30"/>
  <c r="S19" i="30" s="1"/>
  <c r="D19" i="30"/>
  <c r="C19" i="30"/>
  <c r="B19" i="30"/>
  <c r="A19" i="30"/>
  <c r="Y18" i="30"/>
  <c r="T18" i="30"/>
  <c r="P18" i="30"/>
  <c r="O18" i="30"/>
  <c r="L18" i="30"/>
  <c r="K18" i="30"/>
  <c r="F18" i="30"/>
  <c r="E18" i="30"/>
  <c r="S18" i="30" s="1"/>
  <c r="D18" i="30"/>
  <c r="C18" i="30"/>
  <c r="B18" i="30"/>
  <c r="A18" i="30"/>
  <c r="Y17" i="30"/>
  <c r="T17" i="30"/>
  <c r="R17" i="30"/>
  <c r="Z17" i="30" s="1"/>
  <c r="Q17" i="30"/>
  <c r="P17" i="30"/>
  <c r="O17" i="30"/>
  <c r="L17" i="30"/>
  <c r="K17" i="30"/>
  <c r="F17" i="30"/>
  <c r="E17" i="30"/>
  <c r="S17" i="30" s="1"/>
  <c r="D17" i="30"/>
  <c r="C17" i="30"/>
  <c r="B17" i="30"/>
  <c r="A17" i="30"/>
  <c r="Y16" i="30"/>
  <c r="T16" i="30"/>
  <c r="P16" i="30"/>
  <c r="O16" i="30"/>
  <c r="L16" i="30"/>
  <c r="K16" i="30"/>
  <c r="F16" i="30"/>
  <c r="E16" i="30"/>
  <c r="S16" i="30" s="1"/>
  <c r="D16" i="30"/>
  <c r="C16" i="30"/>
  <c r="B16" i="30"/>
  <c r="A16" i="30"/>
  <c r="Y15" i="30"/>
  <c r="T15" i="30"/>
  <c r="R15" i="30"/>
  <c r="Z15" i="30" s="1"/>
  <c r="Q15" i="30"/>
  <c r="P15" i="30"/>
  <c r="O15" i="30"/>
  <c r="L15" i="30"/>
  <c r="K15" i="30"/>
  <c r="F15" i="30"/>
  <c r="E15" i="30"/>
  <c r="S15" i="30" s="1"/>
  <c r="D15" i="30"/>
  <c r="C15" i="30"/>
  <c r="B15" i="30"/>
  <c r="A15" i="30"/>
  <c r="Y14" i="30"/>
  <c r="T14" i="30"/>
  <c r="P14" i="30"/>
  <c r="O14" i="30"/>
  <c r="L14" i="30"/>
  <c r="K14" i="30"/>
  <c r="F14" i="30"/>
  <c r="E14" i="30"/>
  <c r="S14" i="30" s="1"/>
  <c r="D14" i="30"/>
  <c r="C14" i="30"/>
  <c r="B14" i="30"/>
  <c r="A14" i="30"/>
  <c r="Y13" i="30"/>
  <c r="T13" i="30"/>
  <c r="R13" i="30"/>
  <c r="Z13" i="30" s="1"/>
  <c r="Q13" i="30"/>
  <c r="P13" i="30"/>
  <c r="R13" i="31" s="1"/>
  <c r="O13" i="30"/>
  <c r="Q13" i="31" s="1"/>
  <c r="L13" i="30"/>
  <c r="K13" i="30"/>
  <c r="F13" i="30"/>
  <c r="E13" i="30"/>
  <c r="S13" i="30" s="1"/>
  <c r="D13" i="30"/>
  <c r="C13" i="30"/>
  <c r="B13" i="30"/>
  <c r="A13" i="30"/>
  <c r="Y12" i="30"/>
  <c r="T12" i="30"/>
  <c r="P12" i="30"/>
  <c r="O12" i="30"/>
  <c r="L12" i="30"/>
  <c r="K12" i="30"/>
  <c r="F12" i="30"/>
  <c r="E12" i="30"/>
  <c r="S12" i="30" s="1"/>
  <c r="D12" i="30"/>
  <c r="C12" i="30"/>
  <c r="B12" i="30"/>
  <c r="A12" i="30"/>
  <c r="Y11" i="30"/>
  <c r="T11" i="30"/>
  <c r="R11" i="30"/>
  <c r="Z11" i="30" s="1"/>
  <c r="Q11" i="30"/>
  <c r="P11" i="30"/>
  <c r="O11" i="30"/>
  <c r="L11" i="30"/>
  <c r="K11" i="30"/>
  <c r="F11" i="30"/>
  <c r="E11" i="30"/>
  <c r="S11" i="30" s="1"/>
  <c r="D11" i="30"/>
  <c r="C11" i="30"/>
  <c r="B11" i="30"/>
  <c r="A11" i="30"/>
  <c r="Y10" i="30"/>
  <c r="T10" i="30"/>
  <c r="P10" i="30"/>
  <c r="O10" i="30"/>
  <c r="L10" i="30"/>
  <c r="K10" i="30"/>
  <c r="F10" i="30"/>
  <c r="E10" i="30"/>
  <c r="S10" i="30" s="1"/>
  <c r="D10" i="30"/>
  <c r="C10" i="30"/>
  <c r="B10" i="30"/>
  <c r="A10" i="30"/>
  <c r="Y9" i="30"/>
  <c r="T9" i="30"/>
  <c r="R9" i="30"/>
  <c r="Z9" i="30" s="1"/>
  <c r="Q9" i="30"/>
  <c r="P9" i="30"/>
  <c r="O9" i="30"/>
  <c r="L9" i="30"/>
  <c r="K9" i="30"/>
  <c r="F9" i="30"/>
  <c r="E9" i="30"/>
  <c r="S9" i="30" s="1"/>
  <c r="D9" i="30"/>
  <c r="C9" i="30"/>
  <c r="B9" i="30"/>
  <c r="A9" i="30"/>
  <c r="Y8" i="30"/>
  <c r="T8" i="30"/>
  <c r="P8" i="30"/>
  <c r="O8" i="30"/>
  <c r="L8" i="30"/>
  <c r="K8" i="30"/>
  <c r="F8" i="30"/>
  <c r="E8" i="30"/>
  <c r="S8" i="30" s="1"/>
  <c r="D8" i="30"/>
  <c r="C8" i="30"/>
  <c r="B8" i="30"/>
  <c r="A8" i="30"/>
  <c r="Y7" i="30"/>
  <c r="T7" i="30"/>
  <c r="R7" i="30"/>
  <c r="Z7" i="30" s="1"/>
  <c r="Q7" i="30"/>
  <c r="P7" i="30"/>
  <c r="O7" i="30"/>
  <c r="L7" i="30"/>
  <c r="K7" i="30"/>
  <c r="F7" i="30"/>
  <c r="E7" i="30"/>
  <c r="S7" i="30" s="1"/>
  <c r="D7" i="30"/>
  <c r="C7" i="30"/>
  <c r="B7" i="30"/>
  <c r="A7" i="30"/>
  <c r="Y6" i="30"/>
  <c r="T6" i="30"/>
  <c r="P6" i="30"/>
  <c r="R6" i="31" s="1"/>
  <c r="O6" i="30"/>
  <c r="Q6" i="31" s="1"/>
  <c r="L6" i="30"/>
  <c r="K6" i="30"/>
  <c r="F6" i="30"/>
  <c r="E6" i="30"/>
  <c r="S6" i="30" s="1"/>
  <c r="D6" i="30"/>
  <c r="C6" i="30"/>
  <c r="B6" i="30"/>
  <c r="A6" i="30"/>
  <c r="Y5" i="30"/>
  <c r="T5" i="30"/>
  <c r="R5" i="30"/>
  <c r="Z5" i="30" s="1"/>
  <c r="Q5" i="30"/>
  <c r="P5" i="30"/>
  <c r="O5" i="30"/>
  <c r="L5" i="30"/>
  <c r="K5" i="30"/>
  <c r="F5" i="30"/>
  <c r="E5" i="30"/>
  <c r="S5" i="30" s="1"/>
  <c r="D5" i="30"/>
  <c r="C5" i="30"/>
  <c r="B5" i="30"/>
  <c r="A5" i="30"/>
  <c r="Y4" i="30"/>
  <c r="T4" i="30"/>
  <c r="P4" i="30"/>
  <c r="P3" i="30" s="1"/>
  <c r="O4" i="30"/>
  <c r="L4" i="30"/>
  <c r="K4" i="30"/>
  <c r="F4" i="30"/>
  <c r="E4" i="30"/>
  <c r="R4" i="30" s="1"/>
  <c r="V4" i="30" s="1"/>
  <c r="D4" i="30"/>
  <c r="C4" i="30"/>
  <c r="B4" i="30"/>
  <c r="A4" i="30"/>
  <c r="X3" i="30"/>
  <c r="W3" i="30"/>
  <c r="N3" i="30"/>
  <c r="M3" i="30"/>
  <c r="J3" i="30"/>
  <c r="I3" i="30"/>
  <c r="H3" i="30"/>
  <c r="G3" i="30"/>
  <c r="F3" i="30"/>
  <c r="E3" i="30"/>
  <c r="D3" i="30"/>
  <c r="C3" i="30"/>
  <c r="B3" i="30"/>
  <c r="F2" i="30"/>
  <c r="E2" i="30"/>
  <c r="D2" i="30"/>
  <c r="C2" i="30"/>
  <c r="B2" i="30"/>
  <c r="S188" i="29"/>
  <c r="V186" i="29"/>
  <c r="U186" i="29"/>
  <c r="T186" i="29"/>
  <c r="S186" i="29"/>
  <c r="R186" i="29"/>
  <c r="Q186" i="29"/>
  <c r="P186" i="29"/>
  <c r="O186" i="29"/>
  <c r="N186" i="29"/>
  <c r="M186" i="29"/>
  <c r="L186" i="29"/>
  <c r="K186" i="29"/>
  <c r="J186" i="29"/>
  <c r="I186" i="29"/>
  <c r="V185" i="29"/>
  <c r="U185" i="29"/>
  <c r="T185" i="29"/>
  <c r="S185" i="29"/>
  <c r="R185" i="29"/>
  <c r="Q185" i="29"/>
  <c r="P185" i="29"/>
  <c r="O185" i="29"/>
  <c r="N185" i="29"/>
  <c r="M185" i="29"/>
  <c r="L185" i="29"/>
  <c r="K185" i="29"/>
  <c r="J185" i="29"/>
  <c r="I185" i="29"/>
  <c r="V184" i="29"/>
  <c r="U184" i="29"/>
  <c r="T184" i="29"/>
  <c r="S184" i="29"/>
  <c r="R184" i="29"/>
  <c r="Q184" i="29"/>
  <c r="P184" i="29"/>
  <c r="O184" i="29"/>
  <c r="N184" i="29"/>
  <c r="M184" i="29"/>
  <c r="L184" i="29"/>
  <c r="K184" i="29"/>
  <c r="J184" i="29"/>
  <c r="I184" i="29"/>
  <c r="V183" i="29"/>
  <c r="U183" i="29"/>
  <c r="T183" i="29"/>
  <c r="S183" i="29"/>
  <c r="R183" i="29"/>
  <c r="Q183" i="29"/>
  <c r="P183" i="29"/>
  <c r="O183" i="29"/>
  <c r="N183" i="29"/>
  <c r="M183" i="29"/>
  <c r="L183" i="29"/>
  <c r="K183" i="29"/>
  <c r="J183" i="29"/>
  <c r="I183" i="29"/>
  <c r="V182" i="29"/>
  <c r="U182" i="29"/>
  <c r="T182" i="29"/>
  <c r="S182" i="29"/>
  <c r="R182" i="29"/>
  <c r="Q182" i="29"/>
  <c r="P182" i="29"/>
  <c r="O182" i="29"/>
  <c r="N182" i="29"/>
  <c r="M182" i="29"/>
  <c r="L182" i="29"/>
  <c r="K182" i="29"/>
  <c r="J182" i="29"/>
  <c r="I182" i="29"/>
  <c r="V181" i="29"/>
  <c r="U181" i="29"/>
  <c r="T181" i="29"/>
  <c r="S181" i="29"/>
  <c r="R181" i="29"/>
  <c r="Q181" i="29"/>
  <c r="P181" i="29"/>
  <c r="O181" i="29"/>
  <c r="N181" i="29"/>
  <c r="M181" i="29"/>
  <c r="L181" i="29"/>
  <c r="K181" i="29"/>
  <c r="J181" i="29"/>
  <c r="I181" i="29"/>
  <c r="V180" i="29"/>
  <c r="U180" i="29"/>
  <c r="T180" i="29"/>
  <c r="S180" i="29"/>
  <c r="R180" i="29"/>
  <c r="Q180" i="29"/>
  <c r="P180" i="29"/>
  <c r="O180" i="29"/>
  <c r="N180" i="29"/>
  <c r="M180" i="29"/>
  <c r="L180" i="29"/>
  <c r="K180" i="29"/>
  <c r="J180" i="29"/>
  <c r="I180" i="29"/>
  <c r="V179" i="29"/>
  <c r="U179" i="29"/>
  <c r="T179" i="29"/>
  <c r="S179" i="29"/>
  <c r="R179" i="29"/>
  <c r="Q179" i="29"/>
  <c r="P179" i="29"/>
  <c r="O179" i="29"/>
  <c r="N179" i="29"/>
  <c r="M179" i="29"/>
  <c r="L179" i="29"/>
  <c r="K179" i="29"/>
  <c r="J179" i="29"/>
  <c r="I179" i="29"/>
  <c r="V178" i="29"/>
  <c r="U178" i="29"/>
  <c r="T178" i="29"/>
  <c r="S178" i="29"/>
  <c r="R178" i="29"/>
  <c r="Q178" i="29"/>
  <c r="P178" i="29"/>
  <c r="O178" i="29"/>
  <c r="N178" i="29"/>
  <c r="M178" i="29"/>
  <c r="L178" i="29"/>
  <c r="K178" i="29"/>
  <c r="J178" i="29"/>
  <c r="I178" i="29"/>
  <c r="V177" i="29"/>
  <c r="U177" i="29"/>
  <c r="T177" i="29"/>
  <c r="S177" i="29"/>
  <c r="R177" i="29"/>
  <c r="Q177" i="29"/>
  <c r="P177" i="29"/>
  <c r="O177" i="29"/>
  <c r="N177" i="29"/>
  <c r="M177" i="29"/>
  <c r="L177" i="29"/>
  <c r="K177" i="29"/>
  <c r="J177" i="29"/>
  <c r="I177" i="29"/>
  <c r="V176" i="29"/>
  <c r="U176" i="29"/>
  <c r="T176" i="29"/>
  <c r="S176" i="29"/>
  <c r="R176" i="29"/>
  <c r="Q176" i="29"/>
  <c r="P176" i="29"/>
  <c r="O176" i="29"/>
  <c r="N176" i="29"/>
  <c r="M176" i="29"/>
  <c r="L176" i="29"/>
  <c r="K176" i="29"/>
  <c r="J176" i="29"/>
  <c r="I176" i="29"/>
  <c r="V175" i="29"/>
  <c r="U175" i="29"/>
  <c r="T175" i="29"/>
  <c r="S175" i="29"/>
  <c r="R175" i="29"/>
  <c r="Q175" i="29"/>
  <c r="P175" i="29"/>
  <c r="O175" i="29"/>
  <c r="N175" i="29"/>
  <c r="M175" i="29"/>
  <c r="L175" i="29"/>
  <c r="K175" i="29"/>
  <c r="J175" i="29"/>
  <c r="I175" i="29"/>
  <c r="V174" i="29"/>
  <c r="U174" i="29"/>
  <c r="T174" i="29"/>
  <c r="S174" i="29"/>
  <c r="R174" i="29"/>
  <c r="Q174" i="29"/>
  <c r="P174" i="29"/>
  <c r="O174" i="29"/>
  <c r="N174" i="29"/>
  <c r="M174" i="29"/>
  <c r="L174" i="29"/>
  <c r="K174" i="29"/>
  <c r="J174" i="29"/>
  <c r="I174" i="29"/>
  <c r="V173" i="29"/>
  <c r="U173" i="29"/>
  <c r="T173" i="29"/>
  <c r="S173" i="29"/>
  <c r="R173" i="29"/>
  <c r="Q173" i="29"/>
  <c r="P173" i="29"/>
  <c r="O173" i="29"/>
  <c r="N173" i="29"/>
  <c r="M173" i="29"/>
  <c r="L173" i="29"/>
  <c r="K173" i="29"/>
  <c r="J173" i="29"/>
  <c r="I173" i="29"/>
  <c r="V172" i="29"/>
  <c r="U172" i="29"/>
  <c r="T172" i="29"/>
  <c r="S172" i="29"/>
  <c r="R172" i="29"/>
  <c r="Q172" i="29"/>
  <c r="P172" i="29"/>
  <c r="O172" i="29"/>
  <c r="N172" i="29"/>
  <c r="M172" i="29"/>
  <c r="L172" i="29"/>
  <c r="K172" i="29"/>
  <c r="J172" i="29"/>
  <c r="I172" i="29"/>
  <c r="V171" i="29"/>
  <c r="U171" i="29"/>
  <c r="T171" i="29"/>
  <c r="S171" i="29"/>
  <c r="R171" i="29"/>
  <c r="Q171" i="29"/>
  <c r="P171" i="29"/>
  <c r="O171" i="29"/>
  <c r="N171" i="29"/>
  <c r="M171" i="29"/>
  <c r="L171" i="29"/>
  <c r="K171" i="29"/>
  <c r="J171" i="29"/>
  <c r="I171" i="29"/>
  <c r="V170" i="29"/>
  <c r="U170" i="29"/>
  <c r="T170" i="29"/>
  <c r="S170" i="29"/>
  <c r="R170" i="29"/>
  <c r="Q170" i="29"/>
  <c r="P170" i="29"/>
  <c r="O170" i="29"/>
  <c r="N170" i="29"/>
  <c r="M170" i="29"/>
  <c r="L170" i="29"/>
  <c r="K170" i="29"/>
  <c r="J170" i="29"/>
  <c r="I170" i="29"/>
  <c r="V169" i="29"/>
  <c r="U169" i="29"/>
  <c r="T169" i="29"/>
  <c r="S169" i="29"/>
  <c r="R169" i="29"/>
  <c r="Q169" i="29"/>
  <c r="P169" i="29"/>
  <c r="O169" i="29"/>
  <c r="N169" i="29"/>
  <c r="M169" i="29"/>
  <c r="L169" i="29"/>
  <c r="K169" i="29"/>
  <c r="J169" i="29"/>
  <c r="I169" i="29"/>
  <c r="V168" i="29"/>
  <c r="U168" i="29"/>
  <c r="T168" i="29"/>
  <c r="S168" i="29"/>
  <c r="R168" i="29"/>
  <c r="Q168" i="29"/>
  <c r="P168" i="29"/>
  <c r="O168" i="29"/>
  <c r="N168" i="29"/>
  <c r="M168" i="29"/>
  <c r="L168" i="29"/>
  <c r="K168" i="29"/>
  <c r="J168" i="29"/>
  <c r="I168" i="29"/>
  <c r="V167" i="29"/>
  <c r="U167" i="29"/>
  <c r="T167" i="29"/>
  <c r="S167" i="29"/>
  <c r="R167" i="29"/>
  <c r="Q167" i="29"/>
  <c r="P167" i="29"/>
  <c r="O167" i="29"/>
  <c r="N167" i="29"/>
  <c r="M167" i="29"/>
  <c r="L167" i="29"/>
  <c r="K167" i="29"/>
  <c r="J167" i="29"/>
  <c r="I167" i="29"/>
  <c r="V166" i="29"/>
  <c r="U166" i="29"/>
  <c r="T166" i="29"/>
  <c r="S166" i="29"/>
  <c r="R166" i="29"/>
  <c r="Q166" i="29"/>
  <c r="P166" i="29"/>
  <c r="O166" i="29"/>
  <c r="N166" i="29"/>
  <c r="M166" i="29"/>
  <c r="L166" i="29"/>
  <c r="K166" i="29"/>
  <c r="J166" i="29"/>
  <c r="I166" i="29"/>
  <c r="V165" i="29"/>
  <c r="U165" i="29"/>
  <c r="T165" i="29"/>
  <c r="S165" i="29"/>
  <c r="R165" i="29"/>
  <c r="Q165" i="29"/>
  <c r="P165" i="29"/>
  <c r="O165" i="29"/>
  <c r="N165" i="29"/>
  <c r="M165" i="29"/>
  <c r="L165" i="29"/>
  <c r="K165" i="29"/>
  <c r="J165" i="29"/>
  <c r="I165" i="29"/>
  <c r="V164" i="29"/>
  <c r="U164" i="29"/>
  <c r="T164" i="29"/>
  <c r="S164" i="29"/>
  <c r="R164" i="29"/>
  <c r="Q164" i="29"/>
  <c r="P164" i="29"/>
  <c r="O164" i="29"/>
  <c r="N164" i="29"/>
  <c r="M164" i="29"/>
  <c r="L164" i="29"/>
  <c r="K164" i="29"/>
  <c r="J164" i="29"/>
  <c r="I164" i="29"/>
  <c r="V163" i="29"/>
  <c r="U163" i="29"/>
  <c r="T163" i="29"/>
  <c r="S163" i="29"/>
  <c r="R163" i="29"/>
  <c r="Q163" i="29"/>
  <c r="P163" i="29"/>
  <c r="O163" i="29"/>
  <c r="N163" i="29"/>
  <c r="M163" i="29"/>
  <c r="L163" i="29"/>
  <c r="K163" i="29"/>
  <c r="J163" i="29"/>
  <c r="I163" i="29"/>
  <c r="V162" i="29"/>
  <c r="U162" i="29"/>
  <c r="T162" i="29"/>
  <c r="S162" i="29"/>
  <c r="R162" i="29"/>
  <c r="Q162" i="29"/>
  <c r="P162" i="29"/>
  <c r="O162" i="29"/>
  <c r="N162" i="29"/>
  <c r="M162" i="29"/>
  <c r="L162" i="29"/>
  <c r="K162" i="29"/>
  <c r="J162" i="29"/>
  <c r="I162" i="29"/>
  <c r="V161" i="29"/>
  <c r="U161" i="29"/>
  <c r="T161" i="29"/>
  <c r="S161" i="29"/>
  <c r="R161" i="29"/>
  <c r="Q161" i="29"/>
  <c r="P161" i="29"/>
  <c r="O161" i="29"/>
  <c r="N161" i="29"/>
  <c r="M161" i="29"/>
  <c r="L161" i="29"/>
  <c r="K161" i="29"/>
  <c r="J161" i="29"/>
  <c r="I161" i="29"/>
  <c r="V160" i="29"/>
  <c r="U160" i="29"/>
  <c r="T160" i="29"/>
  <c r="S160" i="29"/>
  <c r="R160" i="29"/>
  <c r="Q160" i="29"/>
  <c r="P160" i="29"/>
  <c r="O160" i="29"/>
  <c r="N160" i="29"/>
  <c r="M160" i="29"/>
  <c r="L160" i="29"/>
  <c r="K160" i="29"/>
  <c r="J160" i="29"/>
  <c r="I160" i="29"/>
  <c r="V159" i="29"/>
  <c r="U159" i="29"/>
  <c r="T159" i="29"/>
  <c r="S159" i="29"/>
  <c r="R159" i="29"/>
  <c r="Q159" i="29"/>
  <c r="P159" i="29"/>
  <c r="O159" i="29"/>
  <c r="N159" i="29"/>
  <c r="M159" i="29"/>
  <c r="L159" i="29"/>
  <c r="K159" i="29"/>
  <c r="J159" i="29"/>
  <c r="I159" i="29"/>
  <c r="V158" i="29"/>
  <c r="U158" i="29"/>
  <c r="T158" i="29"/>
  <c r="S158" i="29"/>
  <c r="R158" i="29"/>
  <c r="Q158" i="29"/>
  <c r="P158" i="29"/>
  <c r="O158" i="29"/>
  <c r="N158" i="29"/>
  <c r="M158" i="29"/>
  <c r="L158" i="29"/>
  <c r="K158" i="29"/>
  <c r="J158" i="29"/>
  <c r="I158" i="29"/>
  <c r="V157" i="29"/>
  <c r="U157" i="29"/>
  <c r="T157" i="29"/>
  <c r="S157" i="29"/>
  <c r="R157" i="29"/>
  <c r="Q157" i="29"/>
  <c r="P157" i="29"/>
  <c r="O157" i="29"/>
  <c r="N157" i="29"/>
  <c r="M157" i="29"/>
  <c r="L157" i="29"/>
  <c r="K157" i="29"/>
  <c r="J157" i="29"/>
  <c r="I157" i="29"/>
  <c r="V156" i="29"/>
  <c r="U156" i="29"/>
  <c r="T156" i="29"/>
  <c r="S156" i="29"/>
  <c r="R156" i="29"/>
  <c r="Q156" i="29"/>
  <c r="P156" i="29"/>
  <c r="O156" i="29"/>
  <c r="N156" i="29"/>
  <c r="M156" i="29"/>
  <c r="L156" i="29"/>
  <c r="K156" i="29"/>
  <c r="J156" i="29"/>
  <c r="I156" i="29"/>
  <c r="V155" i="29"/>
  <c r="U155" i="29"/>
  <c r="T155" i="29"/>
  <c r="S155" i="29"/>
  <c r="R155" i="29"/>
  <c r="Q155" i="29"/>
  <c r="P155" i="29"/>
  <c r="O155" i="29"/>
  <c r="N155" i="29"/>
  <c r="M155" i="29"/>
  <c r="L155" i="29"/>
  <c r="K155" i="29"/>
  <c r="J155" i="29"/>
  <c r="I155" i="29"/>
  <c r="V154" i="29"/>
  <c r="U154" i="29"/>
  <c r="T154" i="29"/>
  <c r="S154" i="29"/>
  <c r="R154" i="29"/>
  <c r="Q154" i="29"/>
  <c r="P154" i="29"/>
  <c r="O154" i="29"/>
  <c r="N154" i="29"/>
  <c r="M154" i="29"/>
  <c r="L154" i="29"/>
  <c r="K154" i="29"/>
  <c r="J154" i="29"/>
  <c r="I154" i="29"/>
  <c r="V153" i="29"/>
  <c r="U153" i="29"/>
  <c r="T153" i="29"/>
  <c r="S153" i="29"/>
  <c r="R153" i="29"/>
  <c r="Q153" i="29"/>
  <c r="P153" i="29"/>
  <c r="O153" i="29"/>
  <c r="N153" i="29"/>
  <c r="M153" i="29"/>
  <c r="L153" i="29"/>
  <c r="K153" i="29"/>
  <c r="J153" i="29"/>
  <c r="I153" i="29"/>
  <c r="V152" i="29"/>
  <c r="U152" i="29"/>
  <c r="T152" i="29"/>
  <c r="S152" i="29"/>
  <c r="R152" i="29"/>
  <c r="Q152" i="29"/>
  <c r="P152" i="29"/>
  <c r="O152" i="29"/>
  <c r="N152" i="29"/>
  <c r="M152" i="29"/>
  <c r="L152" i="29"/>
  <c r="K152" i="29"/>
  <c r="J152" i="29"/>
  <c r="I152" i="29"/>
  <c r="V151" i="29"/>
  <c r="U151" i="29"/>
  <c r="T151" i="29"/>
  <c r="S151" i="29"/>
  <c r="R151" i="29"/>
  <c r="Q151" i="29"/>
  <c r="P151" i="29"/>
  <c r="O151" i="29"/>
  <c r="N151" i="29"/>
  <c r="M151" i="29"/>
  <c r="L151" i="29"/>
  <c r="K151" i="29"/>
  <c r="J151" i="29"/>
  <c r="I151" i="29"/>
  <c r="V150" i="29"/>
  <c r="U150" i="29"/>
  <c r="T150" i="29"/>
  <c r="S150" i="29"/>
  <c r="R150" i="29"/>
  <c r="Q150" i="29"/>
  <c r="P150" i="29"/>
  <c r="O150" i="29"/>
  <c r="N150" i="29"/>
  <c r="M150" i="29"/>
  <c r="L150" i="29"/>
  <c r="K150" i="29"/>
  <c r="J150" i="29"/>
  <c r="I150" i="29"/>
  <c r="V149" i="29"/>
  <c r="U149" i="29"/>
  <c r="T149" i="29"/>
  <c r="S149" i="29"/>
  <c r="R149" i="29"/>
  <c r="Q149" i="29"/>
  <c r="P149" i="29"/>
  <c r="O149" i="29"/>
  <c r="N149" i="29"/>
  <c r="M149" i="29"/>
  <c r="L149" i="29"/>
  <c r="K149" i="29"/>
  <c r="J149" i="29"/>
  <c r="I149" i="29"/>
  <c r="V148" i="29"/>
  <c r="U148" i="29"/>
  <c r="T148" i="29"/>
  <c r="S148" i="29"/>
  <c r="R148" i="29"/>
  <c r="Q148" i="29"/>
  <c r="P148" i="29"/>
  <c r="O148" i="29"/>
  <c r="N148" i="29"/>
  <c r="M148" i="29"/>
  <c r="L148" i="29"/>
  <c r="K148" i="29"/>
  <c r="J148" i="29"/>
  <c r="I148" i="29"/>
  <c r="V147" i="29"/>
  <c r="U147" i="29"/>
  <c r="T147" i="29"/>
  <c r="S147" i="29"/>
  <c r="R147" i="29"/>
  <c r="Q147" i="29"/>
  <c r="P147" i="29"/>
  <c r="O147" i="29"/>
  <c r="N147" i="29"/>
  <c r="M147" i="29"/>
  <c r="L147" i="29"/>
  <c r="K147" i="29"/>
  <c r="J147" i="29"/>
  <c r="I147" i="29"/>
  <c r="V146" i="29"/>
  <c r="U146" i="29"/>
  <c r="T146" i="29"/>
  <c r="S146" i="29"/>
  <c r="R146" i="29"/>
  <c r="Q146" i="29"/>
  <c r="P146" i="29"/>
  <c r="O146" i="29"/>
  <c r="N146" i="29"/>
  <c r="M146" i="29"/>
  <c r="L146" i="29"/>
  <c r="K146" i="29"/>
  <c r="J146" i="29"/>
  <c r="I146" i="29"/>
  <c r="V145" i="29"/>
  <c r="U145" i="29"/>
  <c r="T145" i="29"/>
  <c r="S145" i="29"/>
  <c r="R145" i="29"/>
  <c r="Q145" i="29"/>
  <c r="P145" i="29"/>
  <c r="O145" i="29"/>
  <c r="N145" i="29"/>
  <c r="M145" i="29"/>
  <c r="L145" i="29"/>
  <c r="K145" i="29"/>
  <c r="J145" i="29"/>
  <c r="I145" i="29"/>
  <c r="V144" i="29"/>
  <c r="U144" i="29"/>
  <c r="T144" i="29"/>
  <c r="S144" i="29"/>
  <c r="R144" i="29"/>
  <c r="Q144" i="29"/>
  <c r="P144" i="29"/>
  <c r="O144" i="29"/>
  <c r="N144" i="29"/>
  <c r="M144" i="29"/>
  <c r="L144" i="29"/>
  <c r="K144" i="29"/>
  <c r="J144" i="29"/>
  <c r="I144" i="29"/>
  <c r="V143" i="29"/>
  <c r="U143" i="29"/>
  <c r="T143" i="29"/>
  <c r="S143" i="29"/>
  <c r="R143" i="29"/>
  <c r="Q143" i="29"/>
  <c r="P143" i="29"/>
  <c r="O143" i="29"/>
  <c r="N143" i="29"/>
  <c r="M143" i="29"/>
  <c r="L143" i="29"/>
  <c r="K143" i="29"/>
  <c r="J143" i="29"/>
  <c r="I143" i="29"/>
  <c r="V142" i="29"/>
  <c r="U142" i="29"/>
  <c r="T142" i="29"/>
  <c r="S142" i="29"/>
  <c r="R142" i="29"/>
  <c r="Q142" i="29"/>
  <c r="P142" i="29"/>
  <c r="O142" i="29"/>
  <c r="N142" i="29"/>
  <c r="M142" i="29"/>
  <c r="L142" i="29"/>
  <c r="K142" i="29"/>
  <c r="J142" i="29"/>
  <c r="I142" i="29"/>
  <c r="V141" i="29"/>
  <c r="U141" i="29"/>
  <c r="T141" i="29"/>
  <c r="S141" i="29"/>
  <c r="R141" i="29"/>
  <c r="Q141" i="29"/>
  <c r="P141" i="29"/>
  <c r="O141" i="29"/>
  <c r="N141" i="29"/>
  <c r="M141" i="29"/>
  <c r="L141" i="29"/>
  <c r="K141" i="29"/>
  <c r="J141" i="29"/>
  <c r="I141" i="29"/>
  <c r="V140" i="29"/>
  <c r="U140" i="29"/>
  <c r="T140" i="29"/>
  <c r="S140" i="29"/>
  <c r="R140" i="29"/>
  <c r="Q140" i="29"/>
  <c r="P140" i="29"/>
  <c r="O140" i="29"/>
  <c r="N140" i="29"/>
  <c r="M140" i="29"/>
  <c r="L140" i="29"/>
  <c r="K140" i="29"/>
  <c r="J140" i="29"/>
  <c r="I140" i="29"/>
  <c r="V139" i="29"/>
  <c r="U139" i="29"/>
  <c r="T139" i="29"/>
  <c r="S139" i="29"/>
  <c r="R139" i="29"/>
  <c r="Q139" i="29"/>
  <c r="P139" i="29"/>
  <c r="O139" i="29"/>
  <c r="N139" i="29"/>
  <c r="M139" i="29"/>
  <c r="L139" i="29"/>
  <c r="K139" i="29"/>
  <c r="J139" i="29"/>
  <c r="I139" i="29"/>
  <c r="V138" i="29"/>
  <c r="U138" i="29"/>
  <c r="T138" i="29"/>
  <c r="S138" i="29"/>
  <c r="R138" i="29"/>
  <c r="Q138" i="29"/>
  <c r="P138" i="29"/>
  <c r="O138" i="29"/>
  <c r="N138" i="29"/>
  <c r="M138" i="29"/>
  <c r="L138" i="29"/>
  <c r="K138" i="29"/>
  <c r="J138" i="29"/>
  <c r="I138" i="29"/>
  <c r="V137" i="29"/>
  <c r="U137" i="29"/>
  <c r="T137" i="29"/>
  <c r="S137" i="29"/>
  <c r="R137" i="29"/>
  <c r="Q137" i="29"/>
  <c r="P137" i="29"/>
  <c r="O137" i="29"/>
  <c r="N137" i="29"/>
  <c r="M137" i="29"/>
  <c r="L137" i="29"/>
  <c r="K137" i="29"/>
  <c r="J137" i="29"/>
  <c r="I137" i="29"/>
  <c r="V136" i="29"/>
  <c r="U136" i="29"/>
  <c r="T136" i="29"/>
  <c r="S136" i="29"/>
  <c r="R136" i="29"/>
  <c r="Q136" i="29"/>
  <c r="P136" i="29"/>
  <c r="O136" i="29"/>
  <c r="N136" i="29"/>
  <c r="M136" i="29"/>
  <c r="L136" i="29"/>
  <c r="K136" i="29"/>
  <c r="J136" i="29"/>
  <c r="I136" i="29"/>
  <c r="V135" i="29"/>
  <c r="U135" i="29"/>
  <c r="T135" i="29"/>
  <c r="S135" i="29"/>
  <c r="R135" i="29"/>
  <c r="Q135" i="29"/>
  <c r="P135" i="29"/>
  <c r="O135" i="29"/>
  <c r="N135" i="29"/>
  <c r="M135" i="29"/>
  <c r="L135" i="29"/>
  <c r="K135" i="29"/>
  <c r="J135" i="29"/>
  <c r="I135" i="29"/>
  <c r="V134" i="29"/>
  <c r="U134" i="29"/>
  <c r="T134" i="29"/>
  <c r="S134" i="29"/>
  <c r="R134" i="29"/>
  <c r="Q134" i="29"/>
  <c r="P134" i="29"/>
  <c r="O134" i="29"/>
  <c r="N134" i="29"/>
  <c r="M134" i="29"/>
  <c r="L134" i="29"/>
  <c r="K134" i="29"/>
  <c r="J134" i="29"/>
  <c r="I134" i="29"/>
  <c r="V133" i="29"/>
  <c r="U133" i="29"/>
  <c r="T133" i="29"/>
  <c r="S133" i="29"/>
  <c r="R133" i="29"/>
  <c r="Q133" i="29"/>
  <c r="P133" i="29"/>
  <c r="O133" i="29"/>
  <c r="N133" i="29"/>
  <c r="M133" i="29"/>
  <c r="L133" i="29"/>
  <c r="K133" i="29"/>
  <c r="J133" i="29"/>
  <c r="I133" i="29"/>
  <c r="V132" i="29"/>
  <c r="U132" i="29"/>
  <c r="T132" i="29"/>
  <c r="S132" i="29"/>
  <c r="R132" i="29"/>
  <c r="Q132" i="29"/>
  <c r="P132" i="29"/>
  <c r="O132" i="29"/>
  <c r="N132" i="29"/>
  <c r="M132" i="29"/>
  <c r="L132" i="29"/>
  <c r="K132" i="29"/>
  <c r="J132" i="29"/>
  <c r="I132" i="29"/>
  <c r="V131" i="29"/>
  <c r="U131" i="29"/>
  <c r="T131" i="29"/>
  <c r="S131" i="29"/>
  <c r="R131" i="29"/>
  <c r="Q131" i="29"/>
  <c r="P131" i="29"/>
  <c r="O131" i="29"/>
  <c r="N131" i="29"/>
  <c r="M131" i="29"/>
  <c r="L131" i="29"/>
  <c r="K131" i="29"/>
  <c r="J131" i="29"/>
  <c r="I131" i="29"/>
  <c r="V130" i="29"/>
  <c r="U130" i="29"/>
  <c r="T130" i="29"/>
  <c r="S130" i="29"/>
  <c r="R130" i="29"/>
  <c r="Q130" i="29"/>
  <c r="P130" i="29"/>
  <c r="O130" i="29"/>
  <c r="N130" i="29"/>
  <c r="M130" i="29"/>
  <c r="L130" i="29"/>
  <c r="K130" i="29"/>
  <c r="J130" i="29"/>
  <c r="I130" i="29"/>
  <c r="V129" i="29"/>
  <c r="U129" i="29"/>
  <c r="T129" i="29"/>
  <c r="S129" i="29"/>
  <c r="R129" i="29"/>
  <c r="Q129" i="29"/>
  <c r="P129" i="29"/>
  <c r="O129" i="29"/>
  <c r="N129" i="29"/>
  <c r="M129" i="29"/>
  <c r="L129" i="29"/>
  <c r="K129" i="29"/>
  <c r="J129" i="29"/>
  <c r="I129" i="29"/>
  <c r="V128" i="29"/>
  <c r="U128" i="29"/>
  <c r="T128" i="29"/>
  <c r="S128" i="29"/>
  <c r="R128" i="29"/>
  <c r="Q128" i="29"/>
  <c r="P128" i="29"/>
  <c r="O128" i="29"/>
  <c r="N128" i="29"/>
  <c r="M128" i="29"/>
  <c r="L128" i="29"/>
  <c r="K128" i="29"/>
  <c r="J128" i="29"/>
  <c r="I128" i="29"/>
  <c r="V127" i="29"/>
  <c r="U127" i="29"/>
  <c r="T127" i="29"/>
  <c r="S127" i="29"/>
  <c r="R127" i="29"/>
  <c r="Q127" i="29"/>
  <c r="P127" i="29"/>
  <c r="O127" i="29"/>
  <c r="N127" i="29"/>
  <c r="M127" i="29"/>
  <c r="L127" i="29"/>
  <c r="K127" i="29"/>
  <c r="J127" i="29"/>
  <c r="I127" i="29"/>
  <c r="V126" i="29"/>
  <c r="U126" i="29"/>
  <c r="T126" i="29"/>
  <c r="S126" i="29"/>
  <c r="R126" i="29"/>
  <c r="Q126" i="29"/>
  <c r="P126" i="29"/>
  <c r="O126" i="29"/>
  <c r="N126" i="29"/>
  <c r="M126" i="29"/>
  <c r="L126" i="29"/>
  <c r="K126" i="29"/>
  <c r="J126" i="29"/>
  <c r="I126" i="29"/>
  <c r="V125" i="29"/>
  <c r="U125" i="29"/>
  <c r="T125" i="29"/>
  <c r="S125" i="29"/>
  <c r="R125" i="29"/>
  <c r="Q125" i="29"/>
  <c r="P125" i="29"/>
  <c r="O125" i="29"/>
  <c r="N125" i="29"/>
  <c r="M125" i="29"/>
  <c r="L125" i="29"/>
  <c r="K125" i="29"/>
  <c r="J125" i="29"/>
  <c r="I125" i="29"/>
  <c r="V124" i="29"/>
  <c r="U124" i="29"/>
  <c r="T124" i="29"/>
  <c r="S124" i="29"/>
  <c r="R124" i="29"/>
  <c r="Q124" i="29"/>
  <c r="P124" i="29"/>
  <c r="O124" i="29"/>
  <c r="N124" i="29"/>
  <c r="M124" i="29"/>
  <c r="L124" i="29"/>
  <c r="K124" i="29"/>
  <c r="J124" i="29"/>
  <c r="I124" i="29"/>
  <c r="V123" i="29"/>
  <c r="U123" i="29"/>
  <c r="T123" i="29"/>
  <c r="S123" i="29"/>
  <c r="R123" i="29"/>
  <c r="Q123" i="29"/>
  <c r="P123" i="29"/>
  <c r="O123" i="29"/>
  <c r="N123" i="29"/>
  <c r="M123" i="29"/>
  <c r="L123" i="29"/>
  <c r="K123" i="29"/>
  <c r="J123" i="29"/>
  <c r="I123" i="29"/>
  <c r="V122" i="29"/>
  <c r="U122" i="29"/>
  <c r="T122" i="29"/>
  <c r="S122" i="29"/>
  <c r="R122" i="29"/>
  <c r="Q122" i="29"/>
  <c r="P122" i="29"/>
  <c r="O122" i="29"/>
  <c r="N122" i="29"/>
  <c r="M122" i="29"/>
  <c r="L122" i="29"/>
  <c r="K122" i="29"/>
  <c r="J122" i="29"/>
  <c r="I122" i="29"/>
  <c r="V121" i="29"/>
  <c r="U121" i="29"/>
  <c r="T121" i="29"/>
  <c r="S121" i="29"/>
  <c r="R121" i="29"/>
  <c r="Q121" i="29"/>
  <c r="P121" i="29"/>
  <c r="O121" i="29"/>
  <c r="N121" i="29"/>
  <c r="M121" i="29"/>
  <c r="L121" i="29"/>
  <c r="K121" i="29"/>
  <c r="J121" i="29"/>
  <c r="I121" i="29"/>
  <c r="V120" i="29"/>
  <c r="U120" i="29"/>
  <c r="T120" i="29"/>
  <c r="S120" i="29"/>
  <c r="R120" i="29"/>
  <c r="Q120" i="29"/>
  <c r="P120" i="29"/>
  <c r="O120" i="29"/>
  <c r="N120" i="29"/>
  <c r="M120" i="29"/>
  <c r="L120" i="29"/>
  <c r="K120" i="29"/>
  <c r="J120" i="29"/>
  <c r="I120" i="29"/>
  <c r="V119" i="29"/>
  <c r="U119" i="29"/>
  <c r="T119" i="29"/>
  <c r="S119" i="29"/>
  <c r="R119" i="29"/>
  <c r="Q119" i="29"/>
  <c r="P119" i="29"/>
  <c r="O119" i="29"/>
  <c r="N119" i="29"/>
  <c r="M119" i="29"/>
  <c r="L119" i="29"/>
  <c r="K119" i="29"/>
  <c r="J119" i="29"/>
  <c r="I119" i="29"/>
  <c r="V118" i="29"/>
  <c r="U118" i="29"/>
  <c r="T118" i="29"/>
  <c r="S118" i="29"/>
  <c r="R118" i="29"/>
  <c r="Q118" i="29"/>
  <c r="P118" i="29"/>
  <c r="O118" i="29"/>
  <c r="N118" i="29"/>
  <c r="M118" i="29"/>
  <c r="L118" i="29"/>
  <c r="K118" i="29"/>
  <c r="J118" i="29"/>
  <c r="I118" i="29"/>
  <c r="V117" i="29"/>
  <c r="U117" i="29"/>
  <c r="T117" i="29"/>
  <c r="S117" i="29"/>
  <c r="R117" i="29"/>
  <c r="Q117" i="29"/>
  <c r="P117" i="29"/>
  <c r="O117" i="29"/>
  <c r="N117" i="29"/>
  <c r="M117" i="29"/>
  <c r="L117" i="29"/>
  <c r="K117" i="29"/>
  <c r="J117" i="29"/>
  <c r="I117" i="29"/>
  <c r="V116" i="29"/>
  <c r="U116" i="29"/>
  <c r="T116" i="29"/>
  <c r="S116" i="29"/>
  <c r="R116" i="29"/>
  <c r="Q116" i="29"/>
  <c r="P116" i="29"/>
  <c r="O116" i="29"/>
  <c r="N116" i="29"/>
  <c r="M116" i="29"/>
  <c r="L116" i="29"/>
  <c r="K116" i="29"/>
  <c r="J116" i="29"/>
  <c r="I116" i="29"/>
  <c r="V115" i="29"/>
  <c r="U115" i="29"/>
  <c r="T115" i="29"/>
  <c r="S115" i="29"/>
  <c r="R115" i="29"/>
  <c r="Q115" i="29"/>
  <c r="P115" i="29"/>
  <c r="O115" i="29"/>
  <c r="N115" i="29"/>
  <c r="M115" i="29"/>
  <c r="L115" i="29"/>
  <c r="K115" i="29"/>
  <c r="J115" i="29"/>
  <c r="I115" i="29"/>
  <c r="V114" i="29"/>
  <c r="U114" i="29"/>
  <c r="T114" i="29"/>
  <c r="S114" i="29"/>
  <c r="R114" i="29"/>
  <c r="Q114" i="29"/>
  <c r="P114" i="29"/>
  <c r="O114" i="29"/>
  <c r="N114" i="29"/>
  <c r="M114" i="29"/>
  <c r="L114" i="29"/>
  <c r="K114" i="29"/>
  <c r="J114" i="29"/>
  <c r="I114" i="29"/>
  <c r="V113" i="29"/>
  <c r="U113" i="29"/>
  <c r="T113" i="29"/>
  <c r="S113" i="29"/>
  <c r="R113" i="29"/>
  <c r="Q113" i="29"/>
  <c r="P113" i="29"/>
  <c r="O113" i="29"/>
  <c r="N113" i="29"/>
  <c r="M113" i="29"/>
  <c r="L113" i="29"/>
  <c r="K113" i="29"/>
  <c r="J113" i="29"/>
  <c r="I113" i="29"/>
  <c r="V112" i="29"/>
  <c r="U112" i="29"/>
  <c r="T112" i="29"/>
  <c r="S112" i="29"/>
  <c r="R112" i="29"/>
  <c r="Q112" i="29"/>
  <c r="P112" i="29"/>
  <c r="O112" i="29"/>
  <c r="N112" i="29"/>
  <c r="M112" i="29"/>
  <c r="L112" i="29"/>
  <c r="K112" i="29"/>
  <c r="J112" i="29"/>
  <c r="I112" i="29"/>
  <c r="V111" i="29"/>
  <c r="U111" i="29"/>
  <c r="T111" i="29"/>
  <c r="S111" i="29"/>
  <c r="R111" i="29"/>
  <c r="Q111" i="29"/>
  <c r="P111" i="29"/>
  <c r="O111" i="29"/>
  <c r="N111" i="29"/>
  <c r="M111" i="29"/>
  <c r="L111" i="29"/>
  <c r="K111" i="29"/>
  <c r="J111" i="29"/>
  <c r="I111" i="29"/>
  <c r="V110" i="29"/>
  <c r="U110" i="29"/>
  <c r="T110" i="29"/>
  <c r="S110" i="29"/>
  <c r="R110" i="29"/>
  <c r="Q110" i="29"/>
  <c r="P110" i="29"/>
  <c r="O110" i="29"/>
  <c r="N110" i="29"/>
  <c r="M110" i="29"/>
  <c r="L110" i="29"/>
  <c r="K110" i="29"/>
  <c r="J110" i="29"/>
  <c r="I110" i="29"/>
  <c r="V109" i="29"/>
  <c r="U109" i="29"/>
  <c r="T109" i="29"/>
  <c r="S109" i="29"/>
  <c r="R109" i="29"/>
  <c r="Q109" i="29"/>
  <c r="P109" i="29"/>
  <c r="O109" i="29"/>
  <c r="N109" i="29"/>
  <c r="M109" i="29"/>
  <c r="L109" i="29"/>
  <c r="K109" i="29"/>
  <c r="J109" i="29"/>
  <c r="I109" i="29"/>
  <c r="V108" i="29"/>
  <c r="U108" i="29"/>
  <c r="T108" i="29"/>
  <c r="S108" i="29"/>
  <c r="R108" i="29"/>
  <c r="Q108" i="29"/>
  <c r="P108" i="29"/>
  <c r="O108" i="29"/>
  <c r="N108" i="29"/>
  <c r="M108" i="29"/>
  <c r="L108" i="29"/>
  <c r="K108" i="29"/>
  <c r="J108" i="29"/>
  <c r="I108" i="29"/>
  <c r="V107" i="29"/>
  <c r="U107" i="29"/>
  <c r="T107" i="29"/>
  <c r="S107" i="29"/>
  <c r="R107" i="29"/>
  <c r="Q107" i="29"/>
  <c r="P107" i="29"/>
  <c r="O107" i="29"/>
  <c r="N107" i="29"/>
  <c r="M107" i="29"/>
  <c r="L107" i="29"/>
  <c r="K107" i="29"/>
  <c r="J107" i="29"/>
  <c r="I107" i="29"/>
  <c r="V106" i="29"/>
  <c r="U106" i="29"/>
  <c r="T106" i="29"/>
  <c r="S106" i="29"/>
  <c r="R106" i="29"/>
  <c r="Q106" i="29"/>
  <c r="P106" i="29"/>
  <c r="O106" i="29"/>
  <c r="N106" i="29"/>
  <c r="M106" i="29"/>
  <c r="L106" i="29"/>
  <c r="K106" i="29"/>
  <c r="J106" i="29"/>
  <c r="I106" i="29"/>
  <c r="V105" i="29"/>
  <c r="U105" i="29"/>
  <c r="T105" i="29"/>
  <c r="S105" i="29"/>
  <c r="R105" i="29"/>
  <c r="Q105" i="29"/>
  <c r="P105" i="29"/>
  <c r="O105" i="29"/>
  <c r="N105" i="29"/>
  <c r="M105" i="29"/>
  <c r="L105" i="29"/>
  <c r="K105" i="29"/>
  <c r="J105" i="29"/>
  <c r="I105" i="29"/>
  <c r="V104" i="29"/>
  <c r="U104" i="29"/>
  <c r="T104" i="29"/>
  <c r="S104" i="29"/>
  <c r="R104" i="29"/>
  <c r="Q104" i="29"/>
  <c r="P104" i="29"/>
  <c r="O104" i="29"/>
  <c r="N104" i="29"/>
  <c r="M104" i="29"/>
  <c r="L104" i="29"/>
  <c r="K104" i="29"/>
  <c r="J104" i="29"/>
  <c r="I104" i="29"/>
  <c r="V103" i="29"/>
  <c r="U103" i="29"/>
  <c r="T103" i="29"/>
  <c r="S103" i="29"/>
  <c r="R103" i="29"/>
  <c r="Q103" i="29"/>
  <c r="P103" i="29"/>
  <c r="O103" i="29"/>
  <c r="N103" i="29"/>
  <c r="M103" i="29"/>
  <c r="L103" i="29"/>
  <c r="K103" i="29"/>
  <c r="J103" i="29"/>
  <c r="I103" i="29"/>
  <c r="V102" i="29"/>
  <c r="U102" i="29"/>
  <c r="T102" i="29"/>
  <c r="S102" i="29"/>
  <c r="R102" i="29"/>
  <c r="Q102" i="29"/>
  <c r="P102" i="29"/>
  <c r="O102" i="29"/>
  <c r="N102" i="29"/>
  <c r="M102" i="29"/>
  <c r="L102" i="29"/>
  <c r="K102" i="29"/>
  <c r="J102" i="29"/>
  <c r="I102" i="29"/>
  <c r="V101" i="29"/>
  <c r="U101" i="29"/>
  <c r="T101" i="29"/>
  <c r="S101" i="29"/>
  <c r="R101" i="29"/>
  <c r="Q101" i="29"/>
  <c r="P101" i="29"/>
  <c r="O101" i="29"/>
  <c r="N101" i="29"/>
  <c r="M101" i="29"/>
  <c r="L101" i="29"/>
  <c r="K101" i="29"/>
  <c r="J101" i="29"/>
  <c r="I101" i="29"/>
  <c r="V100" i="29"/>
  <c r="U100" i="29"/>
  <c r="T100" i="29"/>
  <c r="S100" i="29"/>
  <c r="R100" i="29"/>
  <c r="Q100" i="29"/>
  <c r="P100" i="29"/>
  <c r="O100" i="29"/>
  <c r="N100" i="29"/>
  <c r="M100" i="29"/>
  <c r="L100" i="29"/>
  <c r="K100" i="29"/>
  <c r="J100" i="29"/>
  <c r="I100" i="29"/>
  <c r="V99" i="29"/>
  <c r="U99" i="29"/>
  <c r="T99" i="29"/>
  <c r="S99" i="29"/>
  <c r="R99" i="29"/>
  <c r="Q99" i="29"/>
  <c r="P99" i="29"/>
  <c r="O99" i="29"/>
  <c r="N99" i="29"/>
  <c r="M99" i="29"/>
  <c r="L99" i="29"/>
  <c r="K99" i="29"/>
  <c r="J99" i="29"/>
  <c r="I99" i="29"/>
  <c r="V98" i="29"/>
  <c r="U98" i="29"/>
  <c r="T98" i="29"/>
  <c r="S98" i="29"/>
  <c r="R98" i="29"/>
  <c r="Q98" i="29"/>
  <c r="P98" i="29"/>
  <c r="O98" i="29"/>
  <c r="N98" i="29"/>
  <c r="M98" i="29"/>
  <c r="L98" i="29"/>
  <c r="K98" i="29"/>
  <c r="J98" i="29"/>
  <c r="I98" i="29"/>
  <c r="V97" i="29"/>
  <c r="U97" i="29"/>
  <c r="T97" i="29"/>
  <c r="S97" i="29"/>
  <c r="R97" i="29"/>
  <c r="Q97" i="29"/>
  <c r="P97" i="29"/>
  <c r="O97" i="29"/>
  <c r="N97" i="29"/>
  <c r="M97" i="29"/>
  <c r="L97" i="29"/>
  <c r="K97" i="29"/>
  <c r="J97" i="29"/>
  <c r="I97" i="29"/>
  <c r="V96" i="29"/>
  <c r="U96" i="29"/>
  <c r="T96" i="29"/>
  <c r="S96" i="29"/>
  <c r="R96" i="29"/>
  <c r="Q96" i="29"/>
  <c r="P96" i="29"/>
  <c r="O96" i="29"/>
  <c r="N96" i="29"/>
  <c r="M96" i="29"/>
  <c r="L96" i="29"/>
  <c r="K96" i="29"/>
  <c r="J96" i="29"/>
  <c r="I96" i="29"/>
  <c r="V95" i="29"/>
  <c r="U95" i="29"/>
  <c r="T95" i="29"/>
  <c r="S95" i="29"/>
  <c r="R95" i="29"/>
  <c r="Q95" i="29"/>
  <c r="P95" i="29"/>
  <c r="O95" i="29"/>
  <c r="N95" i="29"/>
  <c r="M95" i="29"/>
  <c r="L95" i="29"/>
  <c r="K95" i="29"/>
  <c r="J95" i="29"/>
  <c r="I95" i="29"/>
  <c r="V94" i="29"/>
  <c r="U94" i="29"/>
  <c r="T94" i="29"/>
  <c r="S94" i="29"/>
  <c r="R94" i="29"/>
  <c r="Q94" i="29"/>
  <c r="P94" i="29"/>
  <c r="O94" i="29"/>
  <c r="N94" i="29"/>
  <c r="M94" i="29"/>
  <c r="L94" i="29"/>
  <c r="K94" i="29"/>
  <c r="J94" i="29"/>
  <c r="I94" i="29"/>
  <c r="V93" i="29"/>
  <c r="U93" i="29"/>
  <c r="T93" i="29"/>
  <c r="S93" i="29"/>
  <c r="R93" i="29"/>
  <c r="Q93" i="29"/>
  <c r="P93" i="29"/>
  <c r="O93" i="29"/>
  <c r="N93" i="29"/>
  <c r="M93" i="29"/>
  <c r="L93" i="29"/>
  <c r="K93" i="29"/>
  <c r="J93" i="29"/>
  <c r="I93" i="29"/>
  <c r="V92" i="29"/>
  <c r="U92" i="29"/>
  <c r="T92" i="29"/>
  <c r="S92" i="29"/>
  <c r="R92" i="29"/>
  <c r="Q92" i="29"/>
  <c r="P92" i="29"/>
  <c r="O92" i="29"/>
  <c r="N92" i="29"/>
  <c r="M92" i="29"/>
  <c r="L92" i="29"/>
  <c r="K92" i="29"/>
  <c r="J92" i="29"/>
  <c r="I92" i="29"/>
  <c r="V91" i="29"/>
  <c r="U91" i="29"/>
  <c r="T91" i="29"/>
  <c r="S91" i="29"/>
  <c r="R91" i="29"/>
  <c r="Q91" i="29"/>
  <c r="P91" i="29"/>
  <c r="O91" i="29"/>
  <c r="N91" i="29"/>
  <c r="M91" i="29"/>
  <c r="L91" i="29"/>
  <c r="K91" i="29"/>
  <c r="J91" i="29"/>
  <c r="I91" i="29"/>
  <c r="V90" i="29"/>
  <c r="U90" i="29"/>
  <c r="T90" i="29"/>
  <c r="S90" i="29"/>
  <c r="R90" i="29"/>
  <c r="Q90" i="29"/>
  <c r="P90" i="29"/>
  <c r="O90" i="29"/>
  <c r="N90" i="29"/>
  <c r="M90" i="29"/>
  <c r="L90" i="29"/>
  <c r="K90" i="29"/>
  <c r="J90" i="29"/>
  <c r="I90" i="29"/>
  <c r="V89" i="29"/>
  <c r="U89" i="29"/>
  <c r="T89" i="29"/>
  <c r="S89" i="29"/>
  <c r="R89" i="29"/>
  <c r="Q89" i="29"/>
  <c r="P89" i="29"/>
  <c r="O89" i="29"/>
  <c r="N89" i="29"/>
  <c r="M89" i="29"/>
  <c r="L89" i="29"/>
  <c r="K89" i="29"/>
  <c r="J89" i="29"/>
  <c r="I89" i="29"/>
  <c r="V88" i="29"/>
  <c r="U88" i="29"/>
  <c r="T88" i="29"/>
  <c r="S88" i="29"/>
  <c r="R88" i="29"/>
  <c r="Q88" i="29"/>
  <c r="P88" i="29"/>
  <c r="O88" i="29"/>
  <c r="N88" i="29"/>
  <c r="M88" i="29"/>
  <c r="L88" i="29"/>
  <c r="K88" i="29"/>
  <c r="J88" i="29"/>
  <c r="I88" i="29"/>
  <c r="V87" i="29"/>
  <c r="U87" i="29"/>
  <c r="T87" i="29"/>
  <c r="S87" i="29"/>
  <c r="R87" i="29"/>
  <c r="Q87" i="29"/>
  <c r="P87" i="29"/>
  <c r="O87" i="29"/>
  <c r="N87" i="29"/>
  <c r="M87" i="29"/>
  <c r="L87" i="29"/>
  <c r="K87" i="29"/>
  <c r="J87" i="29"/>
  <c r="I87" i="29"/>
  <c r="V86" i="29"/>
  <c r="U86" i="29"/>
  <c r="T86" i="29"/>
  <c r="S86" i="29"/>
  <c r="R86" i="29"/>
  <c r="Q86" i="29"/>
  <c r="P86" i="29"/>
  <c r="O86" i="29"/>
  <c r="N86" i="29"/>
  <c r="M86" i="29"/>
  <c r="L86" i="29"/>
  <c r="K86" i="29"/>
  <c r="J86" i="29"/>
  <c r="I86" i="29"/>
  <c r="V85" i="29"/>
  <c r="U85" i="29"/>
  <c r="T85" i="29"/>
  <c r="S85" i="29"/>
  <c r="R85" i="29"/>
  <c r="Q85" i="29"/>
  <c r="P85" i="29"/>
  <c r="O85" i="29"/>
  <c r="N85" i="29"/>
  <c r="M85" i="29"/>
  <c r="L85" i="29"/>
  <c r="K85" i="29"/>
  <c r="J85" i="29"/>
  <c r="I85" i="29"/>
  <c r="V84" i="29"/>
  <c r="U84" i="29"/>
  <c r="T84" i="29"/>
  <c r="S84" i="29"/>
  <c r="R84" i="29"/>
  <c r="Q84" i="29"/>
  <c r="P84" i="29"/>
  <c r="O84" i="29"/>
  <c r="N84" i="29"/>
  <c r="M84" i="29"/>
  <c r="L84" i="29"/>
  <c r="K84" i="29"/>
  <c r="J84" i="29"/>
  <c r="I84" i="29"/>
  <c r="V83" i="29"/>
  <c r="U83" i="29"/>
  <c r="T83" i="29"/>
  <c r="S83" i="29"/>
  <c r="R83" i="29"/>
  <c r="Q83" i="29"/>
  <c r="P83" i="29"/>
  <c r="O83" i="29"/>
  <c r="N83" i="29"/>
  <c r="M83" i="29"/>
  <c r="L83" i="29"/>
  <c r="K83" i="29"/>
  <c r="J83" i="29"/>
  <c r="I83" i="29"/>
  <c r="V82" i="29"/>
  <c r="U82" i="29"/>
  <c r="T82" i="29"/>
  <c r="S82" i="29"/>
  <c r="R82" i="29"/>
  <c r="Q82" i="29"/>
  <c r="P82" i="29"/>
  <c r="O82" i="29"/>
  <c r="N82" i="29"/>
  <c r="M82" i="29"/>
  <c r="L82" i="29"/>
  <c r="K82" i="29"/>
  <c r="J82" i="29"/>
  <c r="I82" i="29"/>
  <c r="V81" i="29"/>
  <c r="U81" i="29"/>
  <c r="T81" i="29"/>
  <c r="S81" i="29"/>
  <c r="R81" i="29"/>
  <c r="Q81" i="29"/>
  <c r="P81" i="29"/>
  <c r="O81" i="29"/>
  <c r="N81" i="29"/>
  <c r="M81" i="29"/>
  <c r="L81" i="29"/>
  <c r="K81" i="29"/>
  <c r="J81" i="29"/>
  <c r="I81" i="29"/>
  <c r="V80" i="29"/>
  <c r="U80" i="29"/>
  <c r="T80" i="29"/>
  <c r="S80" i="29"/>
  <c r="R80" i="29"/>
  <c r="Q80" i="29"/>
  <c r="P80" i="29"/>
  <c r="O80" i="29"/>
  <c r="N80" i="29"/>
  <c r="M80" i="29"/>
  <c r="L80" i="29"/>
  <c r="K80" i="29"/>
  <c r="J80" i="29"/>
  <c r="I80" i="29"/>
  <c r="V79" i="29"/>
  <c r="U79" i="29"/>
  <c r="T79" i="29"/>
  <c r="S79" i="29"/>
  <c r="R79" i="29"/>
  <c r="Q79" i="29"/>
  <c r="P79" i="29"/>
  <c r="O79" i="29"/>
  <c r="N79" i="29"/>
  <c r="M79" i="29"/>
  <c r="L79" i="29"/>
  <c r="K79" i="29"/>
  <c r="J79" i="29"/>
  <c r="I79" i="29"/>
  <c r="V78" i="29"/>
  <c r="U78" i="29"/>
  <c r="T78" i="29"/>
  <c r="S78" i="29"/>
  <c r="R78" i="29"/>
  <c r="Q78" i="29"/>
  <c r="P78" i="29"/>
  <c r="O78" i="29"/>
  <c r="N78" i="29"/>
  <c r="M78" i="29"/>
  <c r="L78" i="29"/>
  <c r="K78" i="29"/>
  <c r="J78" i="29"/>
  <c r="I78" i="29"/>
  <c r="V77" i="29"/>
  <c r="U77" i="29"/>
  <c r="T77" i="29"/>
  <c r="S77" i="29"/>
  <c r="R77" i="29"/>
  <c r="Q77" i="29"/>
  <c r="P77" i="29"/>
  <c r="O77" i="29"/>
  <c r="N77" i="29"/>
  <c r="M77" i="29"/>
  <c r="L77" i="29"/>
  <c r="K77" i="29"/>
  <c r="J77" i="29"/>
  <c r="I77" i="29"/>
  <c r="V76" i="29"/>
  <c r="U76" i="29"/>
  <c r="T76" i="29"/>
  <c r="S76" i="29"/>
  <c r="R76" i="29"/>
  <c r="Q76" i="29"/>
  <c r="P76" i="29"/>
  <c r="O76" i="29"/>
  <c r="N76" i="29"/>
  <c r="M76" i="29"/>
  <c r="L76" i="29"/>
  <c r="K76" i="29"/>
  <c r="J76" i="29"/>
  <c r="I76" i="29"/>
  <c r="V75" i="29"/>
  <c r="U75" i="29"/>
  <c r="T75" i="29"/>
  <c r="S75" i="29"/>
  <c r="R75" i="29"/>
  <c r="Q75" i="29"/>
  <c r="P75" i="29"/>
  <c r="O75" i="29"/>
  <c r="N75" i="29"/>
  <c r="M75" i="29"/>
  <c r="L75" i="29"/>
  <c r="K75" i="29"/>
  <c r="J75" i="29"/>
  <c r="I75" i="29"/>
  <c r="V74" i="29"/>
  <c r="U74" i="29"/>
  <c r="T74" i="29"/>
  <c r="S74" i="29"/>
  <c r="R74" i="29"/>
  <c r="Q74" i="29"/>
  <c r="P74" i="29"/>
  <c r="O74" i="29"/>
  <c r="N74" i="29"/>
  <c r="M74" i="29"/>
  <c r="L74" i="29"/>
  <c r="K74" i="29"/>
  <c r="J74" i="29"/>
  <c r="I74" i="29"/>
  <c r="V73" i="29"/>
  <c r="U73" i="29"/>
  <c r="T73" i="29"/>
  <c r="S73" i="29"/>
  <c r="R73" i="29"/>
  <c r="Q73" i="29"/>
  <c r="P73" i="29"/>
  <c r="O73" i="29"/>
  <c r="N73" i="29"/>
  <c r="M73" i="29"/>
  <c r="L73" i="29"/>
  <c r="K73" i="29"/>
  <c r="J73" i="29"/>
  <c r="I73" i="29"/>
  <c r="V72" i="29"/>
  <c r="U72" i="29"/>
  <c r="T72" i="29"/>
  <c r="S72" i="29"/>
  <c r="R72" i="29"/>
  <c r="Q72" i="29"/>
  <c r="P72" i="29"/>
  <c r="O72" i="29"/>
  <c r="N72" i="29"/>
  <c r="M72" i="29"/>
  <c r="L72" i="29"/>
  <c r="K72" i="29"/>
  <c r="J72" i="29"/>
  <c r="I72" i="29"/>
  <c r="V71" i="29"/>
  <c r="U71" i="29"/>
  <c r="T71" i="29"/>
  <c r="S71" i="29"/>
  <c r="R71" i="29"/>
  <c r="Q71" i="29"/>
  <c r="P71" i="29"/>
  <c r="O71" i="29"/>
  <c r="N71" i="29"/>
  <c r="M71" i="29"/>
  <c r="L71" i="29"/>
  <c r="K71" i="29"/>
  <c r="J71" i="29"/>
  <c r="I71" i="29"/>
  <c r="V70" i="29"/>
  <c r="U70" i="29"/>
  <c r="T70" i="29"/>
  <c r="S70" i="29"/>
  <c r="R70" i="29"/>
  <c r="Q70" i="29"/>
  <c r="P70" i="29"/>
  <c r="O70" i="29"/>
  <c r="N70" i="29"/>
  <c r="M70" i="29"/>
  <c r="L70" i="29"/>
  <c r="K70" i="29"/>
  <c r="J70" i="29"/>
  <c r="I70" i="29"/>
  <c r="V69" i="29"/>
  <c r="U69" i="29"/>
  <c r="T69" i="29"/>
  <c r="S69" i="29"/>
  <c r="R69" i="29"/>
  <c r="Q69" i="29"/>
  <c r="P69" i="29"/>
  <c r="O69" i="29"/>
  <c r="N69" i="29"/>
  <c r="M69" i="29"/>
  <c r="L69" i="29"/>
  <c r="K69" i="29"/>
  <c r="J69" i="29"/>
  <c r="I69" i="29"/>
  <c r="V68" i="29"/>
  <c r="U68" i="29"/>
  <c r="T68" i="29"/>
  <c r="S68" i="29"/>
  <c r="R68" i="29"/>
  <c r="Q68" i="29"/>
  <c r="P68" i="29"/>
  <c r="O68" i="29"/>
  <c r="N68" i="29"/>
  <c r="M68" i="29"/>
  <c r="L68" i="29"/>
  <c r="K68" i="29"/>
  <c r="J68" i="29"/>
  <c r="I68" i="29"/>
  <c r="V67" i="29"/>
  <c r="U67" i="29"/>
  <c r="T67" i="29"/>
  <c r="S67" i="29"/>
  <c r="R67" i="29"/>
  <c r="Q67" i="29"/>
  <c r="P67" i="29"/>
  <c r="O67" i="29"/>
  <c r="N67" i="29"/>
  <c r="M67" i="29"/>
  <c r="L67" i="29"/>
  <c r="K67" i="29"/>
  <c r="J67" i="29"/>
  <c r="I67" i="29"/>
  <c r="V66" i="29"/>
  <c r="U66" i="29"/>
  <c r="T66" i="29"/>
  <c r="S66" i="29"/>
  <c r="R66" i="29"/>
  <c r="Q66" i="29"/>
  <c r="P66" i="29"/>
  <c r="O66" i="29"/>
  <c r="N66" i="29"/>
  <c r="M66" i="29"/>
  <c r="L66" i="29"/>
  <c r="K66" i="29"/>
  <c r="J66" i="29"/>
  <c r="I66" i="29"/>
  <c r="V65" i="29"/>
  <c r="U65" i="29"/>
  <c r="T65" i="29"/>
  <c r="S65" i="29"/>
  <c r="R65" i="29"/>
  <c r="Q65" i="29"/>
  <c r="P65" i="29"/>
  <c r="O65" i="29"/>
  <c r="N65" i="29"/>
  <c r="M65" i="29"/>
  <c r="L65" i="29"/>
  <c r="K65" i="29"/>
  <c r="J65" i="29"/>
  <c r="I65" i="29"/>
  <c r="V64" i="29"/>
  <c r="U64" i="29"/>
  <c r="T64" i="29"/>
  <c r="S64" i="29"/>
  <c r="R64" i="29"/>
  <c r="Q64" i="29"/>
  <c r="P64" i="29"/>
  <c r="O64" i="29"/>
  <c r="N64" i="29"/>
  <c r="M64" i="29"/>
  <c r="L64" i="29"/>
  <c r="K64" i="29"/>
  <c r="J64" i="29"/>
  <c r="I64" i="29"/>
  <c r="V63" i="29"/>
  <c r="U63" i="29"/>
  <c r="T63" i="29"/>
  <c r="S63" i="29"/>
  <c r="R63" i="29"/>
  <c r="Q63" i="29"/>
  <c r="P63" i="29"/>
  <c r="O63" i="29"/>
  <c r="N63" i="29"/>
  <c r="M63" i="29"/>
  <c r="L63" i="29"/>
  <c r="K63" i="29"/>
  <c r="J63" i="29"/>
  <c r="I63" i="29"/>
  <c r="V62" i="29"/>
  <c r="U62" i="29"/>
  <c r="T62" i="29"/>
  <c r="S62" i="29"/>
  <c r="R62" i="29"/>
  <c r="Q62" i="29"/>
  <c r="P62" i="29"/>
  <c r="O62" i="29"/>
  <c r="N62" i="29"/>
  <c r="M62" i="29"/>
  <c r="L62" i="29"/>
  <c r="K62" i="29"/>
  <c r="J62" i="29"/>
  <c r="I62" i="29"/>
  <c r="V61" i="29"/>
  <c r="U61" i="29"/>
  <c r="T61" i="29"/>
  <c r="S61" i="29"/>
  <c r="R61" i="29"/>
  <c r="Q61" i="29"/>
  <c r="P61" i="29"/>
  <c r="O61" i="29"/>
  <c r="N61" i="29"/>
  <c r="M61" i="29"/>
  <c r="L61" i="29"/>
  <c r="K61" i="29"/>
  <c r="J61" i="29"/>
  <c r="I61" i="29"/>
  <c r="V60" i="29"/>
  <c r="U60" i="29"/>
  <c r="T60" i="29"/>
  <c r="S60" i="29"/>
  <c r="R60" i="29"/>
  <c r="Q60" i="29"/>
  <c r="P60" i="29"/>
  <c r="O60" i="29"/>
  <c r="N60" i="29"/>
  <c r="M60" i="29"/>
  <c r="L60" i="29"/>
  <c r="K60" i="29"/>
  <c r="J60" i="29"/>
  <c r="I60" i="29"/>
  <c r="V59" i="29"/>
  <c r="U59" i="29"/>
  <c r="T59" i="29"/>
  <c r="S59" i="29"/>
  <c r="R59" i="29"/>
  <c r="Q59" i="29"/>
  <c r="P59" i="29"/>
  <c r="O59" i="29"/>
  <c r="N59" i="29"/>
  <c r="M59" i="29"/>
  <c r="L59" i="29"/>
  <c r="K59" i="29"/>
  <c r="J59" i="29"/>
  <c r="I59" i="29"/>
  <c r="V58" i="29"/>
  <c r="U58" i="29"/>
  <c r="T58" i="29"/>
  <c r="S58" i="29"/>
  <c r="R58" i="29"/>
  <c r="Q58" i="29"/>
  <c r="P58" i="29"/>
  <c r="O58" i="29"/>
  <c r="N58" i="29"/>
  <c r="M58" i="29"/>
  <c r="L58" i="29"/>
  <c r="K58" i="29"/>
  <c r="J58" i="29"/>
  <c r="I58" i="29"/>
  <c r="V57" i="29"/>
  <c r="U57" i="29"/>
  <c r="T57" i="29"/>
  <c r="S57" i="29"/>
  <c r="R57" i="29"/>
  <c r="Q57" i="29"/>
  <c r="P57" i="29"/>
  <c r="O57" i="29"/>
  <c r="N57" i="29"/>
  <c r="M57" i="29"/>
  <c r="L57" i="29"/>
  <c r="K57" i="29"/>
  <c r="J57" i="29"/>
  <c r="I57" i="29"/>
  <c r="V56" i="29"/>
  <c r="U56" i="29"/>
  <c r="T56" i="29"/>
  <c r="S56" i="29"/>
  <c r="R56" i="29"/>
  <c r="Q56" i="29"/>
  <c r="P56" i="29"/>
  <c r="O56" i="29"/>
  <c r="N56" i="29"/>
  <c r="M56" i="29"/>
  <c r="L56" i="29"/>
  <c r="K56" i="29"/>
  <c r="J56" i="29"/>
  <c r="I56" i="29"/>
  <c r="V55" i="29"/>
  <c r="U55" i="29"/>
  <c r="T55" i="29"/>
  <c r="S55" i="29"/>
  <c r="R55" i="29"/>
  <c r="Q55" i="29"/>
  <c r="P55" i="29"/>
  <c r="O55" i="29"/>
  <c r="N55" i="29"/>
  <c r="M55" i="29"/>
  <c r="L55" i="29"/>
  <c r="K55" i="29"/>
  <c r="J55" i="29"/>
  <c r="I55" i="29"/>
  <c r="V54" i="29"/>
  <c r="U54" i="29"/>
  <c r="T54" i="29"/>
  <c r="S54" i="29"/>
  <c r="R54" i="29"/>
  <c r="Q54" i="29"/>
  <c r="P54" i="29"/>
  <c r="O54" i="29"/>
  <c r="N54" i="29"/>
  <c r="M54" i="29"/>
  <c r="L54" i="29"/>
  <c r="K54" i="29"/>
  <c r="J54" i="29"/>
  <c r="I54" i="29"/>
  <c r="V53" i="29"/>
  <c r="U53" i="29"/>
  <c r="T53" i="29"/>
  <c r="S53" i="29"/>
  <c r="R53" i="29"/>
  <c r="Q53" i="29"/>
  <c r="P53" i="29"/>
  <c r="O53" i="29"/>
  <c r="N53" i="29"/>
  <c r="M53" i="29"/>
  <c r="L53" i="29"/>
  <c r="K53" i="29"/>
  <c r="J53" i="29"/>
  <c r="I53" i="29"/>
  <c r="V52" i="29"/>
  <c r="U52" i="29"/>
  <c r="T52" i="29"/>
  <c r="S52" i="29"/>
  <c r="R52" i="29"/>
  <c r="Q52" i="29"/>
  <c r="P52" i="29"/>
  <c r="O52" i="29"/>
  <c r="N52" i="29"/>
  <c r="M52" i="29"/>
  <c r="L52" i="29"/>
  <c r="K52" i="29"/>
  <c r="J52" i="29"/>
  <c r="I52" i="29"/>
  <c r="V51" i="29"/>
  <c r="U51" i="29"/>
  <c r="T51" i="29"/>
  <c r="S51" i="29"/>
  <c r="R51" i="29"/>
  <c r="Q51" i="29"/>
  <c r="P51" i="29"/>
  <c r="O51" i="29"/>
  <c r="N51" i="29"/>
  <c r="M51" i="29"/>
  <c r="L51" i="29"/>
  <c r="K51" i="29"/>
  <c r="J51" i="29"/>
  <c r="I51" i="29"/>
  <c r="V50" i="29"/>
  <c r="U50" i="29"/>
  <c r="T50" i="29"/>
  <c r="S50" i="29"/>
  <c r="R50" i="29"/>
  <c r="Q50" i="29"/>
  <c r="P50" i="29"/>
  <c r="O50" i="29"/>
  <c r="N50" i="29"/>
  <c r="M50" i="29"/>
  <c r="L50" i="29"/>
  <c r="K50" i="29"/>
  <c r="J50" i="29"/>
  <c r="I50" i="29"/>
  <c r="V49" i="29"/>
  <c r="U49" i="29"/>
  <c r="T49" i="29"/>
  <c r="S49" i="29"/>
  <c r="R49" i="29"/>
  <c r="Q49" i="29"/>
  <c r="P49" i="29"/>
  <c r="O49" i="29"/>
  <c r="N49" i="29"/>
  <c r="M49" i="29"/>
  <c r="L49" i="29"/>
  <c r="K49" i="29"/>
  <c r="J49" i="29"/>
  <c r="I49" i="29"/>
  <c r="V48" i="29"/>
  <c r="U48" i="29"/>
  <c r="T48" i="29"/>
  <c r="S48" i="29"/>
  <c r="R48" i="29"/>
  <c r="Q48" i="29"/>
  <c r="P48" i="29"/>
  <c r="O48" i="29"/>
  <c r="N48" i="29"/>
  <c r="M48" i="29"/>
  <c r="L48" i="29"/>
  <c r="K48" i="29"/>
  <c r="J48" i="29"/>
  <c r="I48" i="29"/>
  <c r="V47" i="29"/>
  <c r="U47" i="29"/>
  <c r="T47" i="29"/>
  <c r="S47" i="29"/>
  <c r="R47" i="29"/>
  <c r="Q47" i="29"/>
  <c r="P47" i="29"/>
  <c r="O47" i="29"/>
  <c r="N47" i="29"/>
  <c r="M47" i="29"/>
  <c r="L47" i="29"/>
  <c r="K47" i="29"/>
  <c r="J47" i="29"/>
  <c r="I47" i="29"/>
  <c r="V46" i="29"/>
  <c r="U46" i="29"/>
  <c r="T46" i="29"/>
  <c r="S46" i="29"/>
  <c r="R46" i="29"/>
  <c r="Q46" i="29"/>
  <c r="P46" i="29"/>
  <c r="O46" i="29"/>
  <c r="N46" i="29"/>
  <c r="M46" i="29"/>
  <c r="L46" i="29"/>
  <c r="K46" i="29"/>
  <c r="J46" i="29"/>
  <c r="I46" i="29"/>
  <c r="V45" i="29"/>
  <c r="U45" i="29"/>
  <c r="T45" i="29"/>
  <c r="S45" i="29"/>
  <c r="R45" i="29"/>
  <c r="Q45" i="29"/>
  <c r="P45" i="29"/>
  <c r="O45" i="29"/>
  <c r="N45" i="29"/>
  <c r="M45" i="29"/>
  <c r="L45" i="29"/>
  <c r="K45" i="29"/>
  <c r="J45" i="29"/>
  <c r="I45" i="29"/>
  <c r="V44" i="29"/>
  <c r="U44" i="29"/>
  <c r="T44" i="29"/>
  <c r="S44" i="29"/>
  <c r="R44" i="29"/>
  <c r="Q44" i="29"/>
  <c r="P44" i="29"/>
  <c r="O44" i="29"/>
  <c r="N44" i="29"/>
  <c r="M44" i="29"/>
  <c r="L44" i="29"/>
  <c r="K44" i="29"/>
  <c r="J44" i="29"/>
  <c r="I44" i="29"/>
  <c r="V43" i="29"/>
  <c r="U43" i="29"/>
  <c r="T43" i="29"/>
  <c r="S43" i="29"/>
  <c r="R43" i="29"/>
  <c r="Q43" i="29"/>
  <c r="P43" i="29"/>
  <c r="O43" i="29"/>
  <c r="N43" i="29"/>
  <c r="M43" i="29"/>
  <c r="L43" i="29"/>
  <c r="K43" i="29"/>
  <c r="J43" i="29"/>
  <c r="I43" i="29"/>
  <c r="V42" i="29"/>
  <c r="U42" i="29"/>
  <c r="T42" i="29"/>
  <c r="S42" i="29"/>
  <c r="R42" i="29"/>
  <c r="Q42" i="29"/>
  <c r="P42" i="29"/>
  <c r="O42" i="29"/>
  <c r="N42" i="29"/>
  <c r="M42" i="29"/>
  <c r="L42" i="29"/>
  <c r="K42" i="29"/>
  <c r="J42" i="29"/>
  <c r="I42" i="29"/>
  <c r="V41" i="29"/>
  <c r="U41" i="29"/>
  <c r="T41" i="29"/>
  <c r="S41" i="29"/>
  <c r="R41" i="29"/>
  <c r="Q41" i="29"/>
  <c r="P41" i="29"/>
  <c r="O41" i="29"/>
  <c r="N41" i="29"/>
  <c r="M41" i="29"/>
  <c r="L41" i="29"/>
  <c r="K41" i="29"/>
  <c r="J41" i="29"/>
  <c r="I41" i="29"/>
  <c r="V40" i="29"/>
  <c r="U40" i="29"/>
  <c r="T40" i="29"/>
  <c r="S40" i="29"/>
  <c r="R40" i="29"/>
  <c r="Q40" i="29"/>
  <c r="P40" i="29"/>
  <c r="O40" i="29"/>
  <c r="N40" i="29"/>
  <c r="M40" i="29"/>
  <c r="L40" i="29"/>
  <c r="K40" i="29"/>
  <c r="J40" i="29"/>
  <c r="I40" i="29"/>
  <c r="V39" i="29"/>
  <c r="U39" i="29"/>
  <c r="T39" i="29"/>
  <c r="S39" i="29"/>
  <c r="R39" i="29"/>
  <c r="Q39" i="29"/>
  <c r="P39" i="29"/>
  <c r="O39" i="29"/>
  <c r="N39" i="29"/>
  <c r="M39" i="29"/>
  <c r="L39" i="29"/>
  <c r="K39" i="29"/>
  <c r="J39" i="29"/>
  <c r="I39" i="29"/>
  <c r="V38" i="29"/>
  <c r="U38" i="29"/>
  <c r="T38" i="29"/>
  <c r="S38" i="29"/>
  <c r="R38" i="29"/>
  <c r="Q38" i="29"/>
  <c r="P38" i="29"/>
  <c r="O38" i="29"/>
  <c r="N38" i="29"/>
  <c r="M38" i="29"/>
  <c r="L38" i="29"/>
  <c r="K38" i="29"/>
  <c r="J38" i="29"/>
  <c r="I38" i="29"/>
  <c r="V37" i="29"/>
  <c r="U37" i="29"/>
  <c r="T37" i="29"/>
  <c r="S37" i="29"/>
  <c r="R37" i="29"/>
  <c r="Q37" i="29"/>
  <c r="P37" i="29"/>
  <c r="O37" i="29"/>
  <c r="N37" i="29"/>
  <c r="M37" i="29"/>
  <c r="L37" i="29"/>
  <c r="K37" i="29"/>
  <c r="J37" i="29"/>
  <c r="I37" i="29"/>
  <c r="V36" i="29"/>
  <c r="U36" i="29"/>
  <c r="T36" i="29"/>
  <c r="S36" i="29"/>
  <c r="R36" i="29"/>
  <c r="Q36" i="29"/>
  <c r="P36" i="29"/>
  <c r="O36" i="29"/>
  <c r="N36" i="29"/>
  <c r="M36" i="29"/>
  <c r="L36" i="29"/>
  <c r="K36" i="29"/>
  <c r="J36" i="29"/>
  <c r="I36" i="29"/>
  <c r="V35" i="29"/>
  <c r="U35" i="29"/>
  <c r="T35" i="29"/>
  <c r="S35" i="29"/>
  <c r="R35" i="29"/>
  <c r="Q35" i="29"/>
  <c r="P35" i="29"/>
  <c r="O35" i="29"/>
  <c r="N35" i="29"/>
  <c r="M35" i="29"/>
  <c r="L35" i="29"/>
  <c r="K35" i="29"/>
  <c r="J35" i="29"/>
  <c r="I35" i="29"/>
  <c r="V34" i="29"/>
  <c r="U34" i="29"/>
  <c r="T34" i="29"/>
  <c r="S34" i="29"/>
  <c r="R34" i="29"/>
  <c r="Q34" i="29"/>
  <c r="P34" i="29"/>
  <c r="O34" i="29"/>
  <c r="N34" i="29"/>
  <c r="M34" i="29"/>
  <c r="L34" i="29"/>
  <c r="K34" i="29"/>
  <c r="J34" i="29"/>
  <c r="I34" i="29"/>
  <c r="V33" i="29"/>
  <c r="U33" i="29"/>
  <c r="T33" i="29"/>
  <c r="S33" i="29"/>
  <c r="R33" i="29"/>
  <c r="Q33" i="29"/>
  <c r="P33" i="29"/>
  <c r="O33" i="29"/>
  <c r="N33" i="29"/>
  <c r="M33" i="29"/>
  <c r="L33" i="29"/>
  <c r="K33" i="29"/>
  <c r="J33" i="29"/>
  <c r="I33" i="29"/>
  <c r="V32" i="29"/>
  <c r="U32" i="29"/>
  <c r="T32" i="29"/>
  <c r="S32" i="29"/>
  <c r="R32" i="29"/>
  <c r="Q32" i="29"/>
  <c r="P32" i="29"/>
  <c r="O32" i="29"/>
  <c r="N32" i="29"/>
  <c r="M32" i="29"/>
  <c r="L32" i="29"/>
  <c r="K32" i="29"/>
  <c r="J32" i="29"/>
  <c r="I32" i="29"/>
  <c r="V31" i="29"/>
  <c r="U31" i="29"/>
  <c r="T31" i="29"/>
  <c r="S31" i="29"/>
  <c r="R31" i="29"/>
  <c r="Q31" i="29"/>
  <c r="P31" i="29"/>
  <c r="O31" i="29"/>
  <c r="N31" i="29"/>
  <c r="M31" i="29"/>
  <c r="L31" i="29"/>
  <c r="K31" i="29"/>
  <c r="J31" i="29"/>
  <c r="I31" i="29"/>
  <c r="V30" i="29"/>
  <c r="U30" i="29"/>
  <c r="T30" i="29"/>
  <c r="S30" i="29"/>
  <c r="R30" i="29"/>
  <c r="Q30" i="29"/>
  <c r="P30" i="29"/>
  <c r="O30" i="29"/>
  <c r="N30" i="29"/>
  <c r="M30" i="29"/>
  <c r="L30" i="29"/>
  <c r="K30" i="29"/>
  <c r="J30" i="29"/>
  <c r="I30" i="29"/>
  <c r="V29" i="29"/>
  <c r="U29" i="29"/>
  <c r="T29" i="29"/>
  <c r="S29" i="29"/>
  <c r="R29" i="29"/>
  <c r="Q29" i="29"/>
  <c r="P29" i="29"/>
  <c r="O29" i="29"/>
  <c r="N29" i="29"/>
  <c r="M29" i="29"/>
  <c r="L29" i="29"/>
  <c r="K29" i="29"/>
  <c r="J29" i="29"/>
  <c r="I29" i="29"/>
  <c r="V28" i="29"/>
  <c r="U28" i="29"/>
  <c r="T28" i="29"/>
  <c r="S28" i="29"/>
  <c r="R28" i="29"/>
  <c r="Q28" i="29"/>
  <c r="P28" i="29"/>
  <c r="O28" i="29"/>
  <c r="N28" i="29"/>
  <c r="M28" i="29"/>
  <c r="L28" i="29"/>
  <c r="K28" i="29"/>
  <c r="J28" i="29"/>
  <c r="I28" i="29"/>
  <c r="V27" i="29"/>
  <c r="U27" i="29"/>
  <c r="T27" i="29"/>
  <c r="S27" i="29"/>
  <c r="R27" i="29"/>
  <c r="Q27" i="29"/>
  <c r="P27" i="29"/>
  <c r="O27" i="29"/>
  <c r="N27" i="29"/>
  <c r="M27" i="29"/>
  <c r="L27" i="29"/>
  <c r="K27" i="29"/>
  <c r="J27" i="29"/>
  <c r="I27" i="29"/>
  <c r="V26" i="29"/>
  <c r="U26" i="29"/>
  <c r="T26" i="29"/>
  <c r="S26" i="29"/>
  <c r="R26" i="29"/>
  <c r="Q26" i="29"/>
  <c r="P26" i="29"/>
  <c r="O26" i="29"/>
  <c r="N26" i="29"/>
  <c r="M26" i="29"/>
  <c r="L26" i="29"/>
  <c r="K26" i="29"/>
  <c r="J26" i="29"/>
  <c r="I26" i="29"/>
  <c r="V25" i="29"/>
  <c r="U25" i="29"/>
  <c r="T25" i="29"/>
  <c r="S25" i="29"/>
  <c r="R25" i="29"/>
  <c r="Q25" i="29"/>
  <c r="P25" i="29"/>
  <c r="O25" i="29"/>
  <c r="N25" i="29"/>
  <c r="M25" i="29"/>
  <c r="L25" i="29"/>
  <c r="K25" i="29"/>
  <c r="J25" i="29"/>
  <c r="I25" i="29"/>
  <c r="V24" i="29"/>
  <c r="U24" i="29"/>
  <c r="T24" i="29"/>
  <c r="S24" i="29"/>
  <c r="R24" i="29"/>
  <c r="Q24" i="29"/>
  <c r="P24" i="29"/>
  <c r="O24" i="29"/>
  <c r="N24" i="29"/>
  <c r="M24" i="29"/>
  <c r="L24" i="29"/>
  <c r="K24" i="29"/>
  <c r="J24" i="29"/>
  <c r="I24" i="29"/>
  <c r="V23" i="29"/>
  <c r="U23" i="29"/>
  <c r="T23" i="29"/>
  <c r="S23" i="29"/>
  <c r="R23" i="29"/>
  <c r="Q23" i="29"/>
  <c r="P23" i="29"/>
  <c r="O23" i="29"/>
  <c r="N23" i="29"/>
  <c r="M23" i="29"/>
  <c r="L23" i="29"/>
  <c r="K23" i="29"/>
  <c r="J23" i="29"/>
  <c r="I23" i="29"/>
  <c r="V22" i="29"/>
  <c r="U22" i="29"/>
  <c r="T22" i="29"/>
  <c r="S22" i="29"/>
  <c r="R22" i="29"/>
  <c r="Q22" i="29"/>
  <c r="P22" i="29"/>
  <c r="O22" i="29"/>
  <c r="N22" i="29"/>
  <c r="M22" i="29"/>
  <c r="L22" i="29"/>
  <c r="K22" i="29"/>
  <c r="J22" i="29"/>
  <c r="I22" i="29"/>
  <c r="V21" i="29"/>
  <c r="U21" i="29"/>
  <c r="T21" i="29"/>
  <c r="S21" i="29"/>
  <c r="R21" i="29"/>
  <c r="Q21" i="29"/>
  <c r="P21" i="29"/>
  <c r="O21" i="29"/>
  <c r="N21" i="29"/>
  <c r="M21" i="29"/>
  <c r="L21" i="29"/>
  <c r="K21" i="29"/>
  <c r="J21" i="29"/>
  <c r="I21" i="29"/>
  <c r="V20" i="29"/>
  <c r="U20" i="29"/>
  <c r="T20" i="29"/>
  <c r="S20" i="29"/>
  <c r="R20" i="29"/>
  <c r="Q20" i="29"/>
  <c r="P20" i="29"/>
  <c r="O20" i="29"/>
  <c r="N20" i="29"/>
  <c r="M20" i="29"/>
  <c r="L20" i="29"/>
  <c r="K20" i="29"/>
  <c r="J20" i="29"/>
  <c r="I20" i="29"/>
  <c r="V19" i="29"/>
  <c r="U19" i="29"/>
  <c r="T19" i="29"/>
  <c r="S19" i="29"/>
  <c r="R19" i="29"/>
  <c r="Q19" i="29"/>
  <c r="P19" i="29"/>
  <c r="O19" i="29"/>
  <c r="N19" i="29"/>
  <c r="M19" i="29"/>
  <c r="L19" i="29"/>
  <c r="K19" i="29"/>
  <c r="J19" i="29"/>
  <c r="I19" i="29"/>
  <c r="V18" i="29"/>
  <c r="U18" i="29"/>
  <c r="T18" i="29"/>
  <c r="S18" i="29"/>
  <c r="R18" i="29"/>
  <c r="Q18" i="29"/>
  <c r="P18" i="29"/>
  <c r="O18" i="29"/>
  <c r="N18" i="29"/>
  <c r="M18" i="29"/>
  <c r="L18" i="29"/>
  <c r="K18" i="29"/>
  <c r="J18" i="29"/>
  <c r="I18" i="29"/>
  <c r="V17" i="29"/>
  <c r="U17" i="29"/>
  <c r="T17" i="29"/>
  <c r="S17" i="29"/>
  <c r="R17" i="29"/>
  <c r="Q17" i="29"/>
  <c r="P17" i="29"/>
  <c r="O17" i="29"/>
  <c r="N17" i="29"/>
  <c r="M17" i="29"/>
  <c r="L17" i="29"/>
  <c r="K17" i="29"/>
  <c r="J17" i="29"/>
  <c r="I17" i="29"/>
  <c r="V16" i="29"/>
  <c r="U16" i="29"/>
  <c r="T16" i="29"/>
  <c r="S16" i="29"/>
  <c r="R16" i="29"/>
  <c r="Q16" i="29"/>
  <c r="P16" i="29"/>
  <c r="O16" i="29"/>
  <c r="N16" i="29"/>
  <c r="M16" i="29"/>
  <c r="L16" i="29"/>
  <c r="K16" i="29"/>
  <c r="J16" i="29"/>
  <c r="I16" i="29"/>
  <c r="V15" i="29"/>
  <c r="U15" i="29"/>
  <c r="T15" i="29"/>
  <c r="S15" i="29"/>
  <c r="R15" i="29"/>
  <c r="Q15" i="29"/>
  <c r="P15" i="29"/>
  <c r="O15" i="29"/>
  <c r="N15" i="29"/>
  <c r="M15" i="29"/>
  <c r="L15" i="29"/>
  <c r="K15" i="29"/>
  <c r="J15" i="29"/>
  <c r="I15" i="29"/>
  <c r="V14" i="29"/>
  <c r="U14" i="29"/>
  <c r="T14" i="29"/>
  <c r="S14" i="29"/>
  <c r="R14" i="29"/>
  <c r="Q14" i="29"/>
  <c r="P14" i="29"/>
  <c r="O14" i="29"/>
  <c r="N14" i="29"/>
  <c r="M14" i="29"/>
  <c r="L14" i="29"/>
  <c r="K14" i="29"/>
  <c r="J14" i="29"/>
  <c r="I14" i="29"/>
  <c r="V13" i="29"/>
  <c r="U13" i="29"/>
  <c r="T13" i="29"/>
  <c r="S13" i="29"/>
  <c r="R13" i="29"/>
  <c r="Q13" i="29"/>
  <c r="P13" i="29"/>
  <c r="O13" i="29"/>
  <c r="N13" i="29"/>
  <c r="M13" i="29"/>
  <c r="L13" i="29"/>
  <c r="K13" i="29"/>
  <c r="J13" i="29"/>
  <c r="I13" i="29"/>
  <c r="V12" i="29"/>
  <c r="U12" i="29"/>
  <c r="T12" i="29"/>
  <c r="S12" i="29"/>
  <c r="R12" i="29"/>
  <c r="Q12" i="29"/>
  <c r="P12" i="29"/>
  <c r="O12" i="29"/>
  <c r="N12" i="29"/>
  <c r="M12" i="29"/>
  <c r="L12" i="29"/>
  <c r="K12" i="29"/>
  <c r="J12" i="29"/>
  <c r="I12" i="29"/>
  <c r="V11" i="29"/>
  <c r="U11" i="29"/>
  <c r="T11" i="29"/>
  <c r="S11" i="29"/>
  <c r="R11" i="29"/>
  <c r="Q11" i="29"/>
  <c r="P11" i="29"/>
  <c r="O11" i="29"/>
  <c r="N11" i="29"/>
  <c r="M11" i="29"/>
  <c r="L11" i="29"/>
  <c r="K11" i="29"/>
  <c r="J11" i="29"/>
  <c r="I11" i="29"/>
  <c r="V10" i="29"/>
  <c r="U10" i="29"/>
  <c r="T10" i="29"/>
  <c r="S10" i="29"/>
  <c r="R10" i="29"/>
  <c r="Q10" i="29"/>
  <c r="P10" i="29"/>
  <c r="O10" i="29"/>
  <c r="N10" i="29"/>
  <c r="M10" i="29"/>
  <c r="L10" i="29"/>
  <c r="K10" i="29"/>
  <c r="J10" i="29"/>
  <c r="I10" i="29"/>
  <c r="V9" i="29"/>
  <c r="U9" i="29"/>
  <c r="T9" i="29"/>
  <c r="S9" i="29"/>
  <c r="R9" i="29"/>
  <c r="Q9" i="29"/>
  <c r="P9" i="29"/>
  <c r="O9" i="29"/>
  <c r="N9" i="29"/>
  <c r="M9" i="29"/>
  <c r="L9" i="29"/>
  <c r="K9" i="29"/>
  <c r="J9" i="29"/>
  <c r="I9" i="29"/>
  <c r="V8" i="29"/>
  <c r="U8" i="29"/>
  <c r="T8" i="29"/>
  <c r="S8" i="29"/>
  <c r="R8" i="29"/>
  <c r="Q8" i="29"/>
  <c r="P8" i="29"/>
  <c r="O8" i="29"/>
  <c r="N8" i="29"/>
  <c r="M8" i="29"/>
  <c r="L8" i="29"/>
  <c r="K8" i="29"/>
  <c r="J8" i="29"/>
  <c r="I8" i="29"/>
  <c r="V7" i="29"/>
  <c r="U7" i="29"/>
  <c r="T7" i="29"/>
  <c r="S7" i="29"/>
  <c r="R7" i="29"/>
  <c r="Q7" i="29"/>
  <c r="P7" i="29"/>
  <c r="O7" i="29"/>
  <c r="N7" i="29"/>
  <c r="M7" i="29"/>
  <c r="L7" i="29"/>
  <c r="K7" i="29"/>
  <c r="J7" i="29"/>
  <c r="I7" i="29"/>
  <c r="V6" i="29"/>
  <c r="U6" i="29"/>
  <c r="T6" i="29"/>
  <c r="S6" i="29"/>
  <c r="R6" i="29"/>
  <c r="Q6" i="29"/>
  <c r="P6" i="29"/>
  <c r="O6" i="29"/>
  <c r="N6" i="29"/>
  <c r="M6" i="29"/>
  <c r="L6" i="29"/>
  <c r="K6" i="29"/>
  <c r="J6" i="29"/>
  <c r="I6" i="29"/>
  <c r="V5" i="29"/>
  <c r="U5" i="29"/>
  <c r="T5" i="29"/>
  <c r="S5" i="29"/>
  <c r="R5" i="29"/>
  <c r="Q5" i="29"/>
  <c r="P5" i="29"/>
  <c r="O5" i="29"/>
  <c r="N5" i="29"/>
  <c r="M5" i="29"/>
  <c r="L5" i="29"/>
  <c r="K5" i="29"/>
  <c r="J5" i="29"/>
  <c r="I5" i="29"/>
  <c r="V4" i="29"/>
  <c r="U4" i="29"/>
  <c r="U188" i="29" s="1"/>
  <c r="T4" i="29"/>
  <c r="S4" i="29"/>
  <c r="R4" i="29"/>
  <c r="Q4" i="29"/>
  <c r="Q188" i="29" s="1"/>
  <c r="P4" i="29"/>
  <c r="O4" i="29"/>
  <c r="N4" i="29"/>
  <c r="M4" i="29"/>
  <c r="L4" i="29"/>
  <c r="K4" i="29"/>
  <c r="J4" i="29"/>
  <c r="I4" i="29"/>
  <c r="V3" i="29"/>
  <c r="S3" i="29"/>
  <c r="O2" i="29"/>
  <c r="N2" i="29"/>
  <c r="M2" i="29"/>
  <c r="L2" i="29"/>
  <c r="K2" i="29"/>
  <c r="J2" i="29"/>
  <c r="I2" i="29"/>
  <c r="AA187" i="28"/>
  <c r="Z187" i="28"/>
  <c r="Y187" i="28"/>
  <c r="X187" i="28"/>
  <c r="U187" i="28"/>
  <c r="T187" i="28"/>
  <c r="S187" i="28"/>
  <c r="R187" i="28"/>
  <c r="P187" i="28"/>
  <c r="O187" i="28"/>
  <c r="N187" i="28"/>
  <c r="M187" i="28"/>
  <c r="L187" i="28"/>
  <c r="I187" i="28"/>
  <c r="H187" i="28"/>
  <c r="G187" i="28"/>
  <c r="F187" i="28"/>
  <c r="AC186" i="28"/>
  <c r="AB186" i="28"/>
  <c r="W186" i="28"/>
  <c r="V186" i="28"/>
  <c r="Q186" i="28"/>
  <c r="P186" i="28"/>
  <c r="K186" i="28"/>
  <c r="J186" i="28"/>
  <c r="E186" i="28"/>
  <c r="D186" i="28"/>
  <c r="C186" i="28"/>
  <c r="B186" i="28"/>
  <c r="A186" i="28"/>
  <c r="AC185" i="28"/>
  <c r="AB185" i="28"/>
  <c r="W185" i="28"/>
  <c r="V185" i="28"/>
  <c r="Q185" i="28"/>
  <c r="P185" i="28"/>
  <c r="K185" i="28"/>
  <c r="J185" i="28"/>
  <c r="E185" i="28"/>
  <c r="D185" i="28"/>
  <c r="C185" i="28"/>
  <c r="B185" i="28"/>
  <c r="A185" i="28"/>
  <c r="AC184" i="28"/>
  <c r="AB184" i="28"/>
  <c r="W184" i="28"/>
  <c r="V184" i="28"/>
  <c r="Q184" i="28"/>
  <c r="P184" i="28"/>
  <c r="K184" i="28"/>
  <c r="J184" i="28"/>
  <c r="E184" i="28"/>
  <c r="D184" i="28"/>
  <c r="C184" i="28"/>
  <c r="B184" i="28"/>
  <c r="A184" i="28"/>
  <c r="AC183" i="28"/>
  <c r="AB183" i="28"/>
  <c r="W183" i="28"/>
  <c r="V183" i="28"/>
  <c r="Q183" i="28"/>
  <c r="P183" i="28"/>
  <c r="K183" i="28"/>
  <c r="J183" i="28"/>
  <c r="E183" i="28"/>
  <c r="D183" i="28"/>
  <c r="C183" i="28"/>
  <c r="B183" i="28"/>
  <c r="A183" i="28"/>
  <c r="AC182" i="28"/>
  <c r="AB182" i="28"/>
  <c r="W182" i="28"/>
  <c r="V182" i="28"/>
  <c r="Q182" i="28"/>
  <c r="P182" i="28"/>
  <c r="K182" i="28"/>
  <c r="J182" i="28"/>
  <c r="E182" i="28"/>
  <c r="D182" i="28"/>
  <c r="C182" i="28"/>
  <c r="B182" i="28"/>
  <c r="A182" i="28"/>
  <c r="AC181" i="28"/>
  <c r="AB181" i="28"/>
  <c r="W181" i="28"/>
  <c r="V181" i="28"/>
  <c r="Q181" i="28"/>
  <c r="P181" i="28"/>
  <c r="K181" i="28"/>
  <c r="J181" i="28"/>
  <c r="E181" i="28"/>
  <c r="D181" i="28"/>
  <c r="C181" i="28"/>
  <c r="B181" i="28"/>
  <c r="A181" i="28"/>
  <c r="AC180" i="28"/>
  <c r="AB180" i="28"/>
  <c r="W180" i="28"/>
  <c r="V180" i="28"/>
  <c r="Q180" i="28"/>
  <c r="P180" i="28"/>
  <c r="K180" i="28"/>
  <c r="J180" i="28"/>
  <c r="E180" i="28"/>
  <c r="D180" i="28"/>
  <c r="C180" i="28"/>
  <c r="B180" i="28"/>
  <c r="A180" i="28"/>
  <c r="AC179" i="28"/>
  <c r="AB179" i="28"/>
  <c r="W179" i="28"/>
  <c r="V179" i="28"/>
  <c r="Q179" i="28"/>
  <c r="P179" i="28"/>
  <c r="K179" i="28"/>
  <c r="J179" i="28"/>
  <c r="E179" i="28"/>
  <c r="D179" i="28"/>
  <c r="C179" i="28"/>
  <c r="B179" i="28"/>
  <c r="A179" i="28"/>
  <c r="AC178" i="28"/>
  <c r="AB178" i="28"/>
  <c r="W178" i="28"/>
  <c r="V178" i="28"/>
  <c r="Q178" i="28"/>
  <c r="P178" i="28"/>
  <c r="K178" i="28"/>
  <c r="J178" i="28"/>
  <c r="E178" i="28"/>
  <c r="D178" i="28"/>
  <c r="C178" i="28"/>
  <c r="B178" i="28"/>
  <c r="A178" i="28"/>
  <c r="AC177" i="28"/>
  <c r="AB177" i="28"/>
  <c r="W177" i="28"/>
  <c r="V177" i="28"/>
  <c r="Q177" i="28"/>
  <c r="P177" i="28"/>
  <c r="K177" i="28"/>
  <c r="J177" i="28"/>
  <c r="E177" i="28"/>
  <c r="D177" i="28"/>
  <c r="C177" i="28"/>
  <c r="B177" i="28"/>
  <c r="A177" i="28"/>
  <c r="AC176" i="28"/>
  <c r="AB176" i="28"/>
  <c r="W176" i="28"/>
  <c r="V176" i="28"/>
  <c r="Q176" i="28"/>
  <c r="P176" i="28"/>
  <c r="K176" i="28"/>
  <c r="J176" i="28"/>
  <c r="E176" i="28"/>
  <c r="D176" i="28"/>
  <c r="C176" i="28"/>
  <c r="B176" i="28"/>
  <c r="A176" i="28"/>
  <c r="AC175" i="28"/>
  <c r="AB175" i="28"/>
  <c r="W175" i="28"/>
  <c r="V175" i="28"/>
  <c r="Q175" i="28"/>
  <c r="P175" i="28"/>
  <c r="K175" i="28"/>
  <c r="J175" i="28"/>
  <c r="E175" i="28"/>
  <c r="D175" i="28"/>
  <c r="C175" i="28"/>
  <c r="B175" i="28"/>
  <c r="A175" i="28"/>
  <c r="AC174" i="28"/>
  <c r="AB174" i="28"/>
  <c r="W174" i="28"/>
  <c r="V174" i="28"/>
  <c r="Q174" i="28"/>
  <c r="P174" i="28"/>
  <c r="K174" i="28"/>
  <c r="J174" i="28"/>
  <c r="E174" i="28"/>
  <c r="D174" i="28"/>
  <c r="C174" i="28"/>
  <c r="B174" i="28"/>
  <c r="A174" i="28"/>
  <c r="AC173" i="28"/>
  <c r="AB173" i="28"/>
  <c r="W173" i="28"/>
  <c r="V173" i="28"/>
  <c r="Q173" i="28"/>
  <c r="P173" i="28"/>
  <c r="K173" i="28"/>
  <c r="J173" i="28"/>
  <c r="E173" i="28"/>
  <c r="D173" i="28"/>
  <c r="C173" i="28"/>
  <c r="B173" i="28"/>
  <c r="A173" i="28"/>
  <c r="AC172" i="28"/>
  <c r="AB172" i="28"/>
  <c r="W172" i="28"/>
  <c r="V172" i="28"/>
  <c r="Q172" i="28"/>
  <c r="P172" i="28"/>
  <c r="K172" i="28"/>
  <c r="J172" i="28"/>
  <c r="E172" i="28"/>
  <c r="D172" i="28"/>
  <c r="C172" i="28"/>
  <c r="B172" i="28"/>
  <c r="A172" i="28"/>
  <c r="AC171" i="28"/>
  <c r="AB171" i="28"/>
  <c r="W171" i="28"/>
  <c r="V171" i="28"/>
  <c r="Q171" i="28"/>
  <c r="P171" i="28"/>
  <c r="K171" i="28"/>
  <c r="J171" i="28"/>
  <c r="E171" i="28"/>
  <c r="D171" i="28"/>
  <c r="C171" i="28"/>
  <c r="B171" i="28"/>
  <c r="A171" i="28"/>
  <c r="AC170" i="28"/>
  <c r="AB170" i="28"/>
  <c r="W170" i="28"/>
  <c r="V170" i="28"/>
  <c r="Q170" i="28"/>
  <c r="P170" i="28"/>
  <c r="K170" i="28"/>
  <c r="J170" i="28"/>
  <c r="E170" i="28"/>
  <c r="D170" i="28"/>
  <c r="C170" i="28"/>
  <c r="B170" i="28"/>
  <c r="A170" i="28"/>
  <c r="AC169" i="28"/>
  <c r="AB169" i="28"/>
  <c r="W169" i="28"/>
  <c r="V169" i="28"/>
  <c r="Q169" i="28"/>
  <c r="P169" i="28"/>
  <c r="K169" i="28"/>
  <c r="J169" i="28"/>
  <c r="E169" i="28"/>
  <c r="D169" i="28"/>
  <c r="C169" i="28"/>
  <c r="B169" i="28"/>
  <c r="A169" i="28"/>
  <c r="AC168" i="28"/>
  <c r="AB168" i="28"/>
  <c r="W168" i="28"/>
  <c r="V168" i="28"/>
  <c r="Q168" i="28"/>
  <c r="P168" i="28"/>
  <c r="K168" i="28"/>
  <c r="J168" i="28"/>
  <c r="E168" i="28"/>
  <c r="D168" i="28"/>
  <c r="C168" i="28"/>
  <c r="B168" i="28"/>
  <c r="A168" i="28"/>
  <c r="AC167" i="28"/>
  <c r="AB167" i="28"/>
  <c r="W167" i="28"/>
  <c r="V167" i="28"/>
  <c r="Q167" i="28"/>
  <c r="P167" i="28"/>
  <c r="K167" i="28"/>
  <c r="J167" i="28"/>
  <c r="E167" i="28"/>
  <c r="D167" i="28"/>
  <c r="C167" i="28"/>
  <c r="B167" i="28"/>
  <c r="A167" i="28"/>
  <c r="AC166" i="28"/>
  <c r="AB166" i="28"/>
  <c r="W166" i="28"/>
  <c r="V166" i="28"/>
  <c r="Q166" i="28"/>
  <c r="P166" i="28"/>
  <c r="K166" i="28"/>
  <c r="J166" i="28"/>
  <c r="E166" i="28"/>
  <c r="D166" i="28"/>
  <c r="C166" i="28"/>
  <c r="B166" i="28"/>
  <c r="A166" i="28"/>
  <c r="AC165" i="28"/>
  <c r="AB165" i="28"/>
  <c r="W165" i="28"/>
  <c r="V165" i="28"/>
  <c r="Q165" i="28"/>
  <c r="P165" i="28"/>
  <c r="K165" i="28"/>
  <c r="J165" i="28"/>
  <c r="E165" i="28"/>
  <c r="D165" i="28"/>
  <c r="C165" i="28"/>
  <c r="B165" i="28"/>
  <c r="A165" i="28"/>
  <c r="AC164" i="28"/>
  <c r="AB164" i="28"/>
  <c r="W164" i="28"/>
  <c r="V164" i="28"/>
  <c r="Q164" i="28"/>
  <c r="P164" i="28"/>
  <c r="K164" i="28"/>
  <c r="J164" i="28"/>
  <c r="E164" i="28"/>
  <c r="D164" i="28"/>
  <c r="C164" i="28"/>
  <c r="B164" i="28"/>
  <c r="A164" i="28"/>
  <c r="AC163" i="28"/>
  <c r="AB163" i="28"/>
  <c r="W163" i="28"/>
  <c r="V163" i="28"/>
  <c r="Q163" i="28"/>
  <c r="P163" i="28"/>
  <c r="K163" i="28"/>
  <c r="J163" i="28"/>
  <c r="E163" i="28"/>
  <c r="D163" i="28"/>
  <c r="C163" i="28"/>
  <c r="B163" i="28"/>
  <c r="A163" i="28"/>
  <c r="AC162" i="28"/>
  <c r="AB162" i="28"/>
  <c r="W162" i="28"/>
  <c r="V162" i="28"/>
  <c r="Q162" i="28"/>
  <c r="P162" i="28"/>
  <c r="K162" i="28"/>
  <c r="J162" i="28"/>
  <c r="E162" i="28"/>
  <c r="D162" i="28"/>
  <c r="C162" i="28"/>
  <c r="B162" i="28"/>
  <c r="A162" i="28"/>
  <c r="AC161" i="28"/>
  <c r="AB161" i="28"/>
  <c r="W161" i="28"/>
  <c r="V161" i="28"/>
  <c r="Q161" i="28"/>
  <c r="P161" i="28"/>
  <c r="K161" i="28"/>
  <c r="J161" i="28"/>
  <c r="E161" i="28"/>
  <c r="D161" i="28"/>
  <c r="C161" i="28"/>
  <c r="B161" i="28"/>
  <c r="A161" i="28"/>
  <c r="AC160" i="28"/>
  <c r="AB160" i="28"/>
  <c r="W160" i="28"/>
  <c r="V160" i="28"/>
  <c r="Q160" i="28"/>
  <c r="P160" i="28"/>
  <c r="K160" i="28"/>
  <c r="E160" i="28"/>
  <c r="D160" i="28"/>
  <c r="C160" i="28"/>
  <c r="B160" i="28"/>
  <c r="A160" i="28"/>
  <c r="AC159" i="28"/>
  <c r="AB159" i="28"/>
  <c r="W159" i="28"/>
  <c r="V159" i="28"/>
  <c r="Q159" i="28"/>
  <c r="P159" i="28"/>
  <c r="K159" i="28"/>
  <c r="J159" i="28"/>
  <c r="E159" i="28"/>
  <c r="D159" i="28"/>
  <c r="C159" i="28"/>
  <c r="B159" i="28"/>
  <c r="A159" i="28"/>
  <c r="AC158" i="28"/>
  <c r="AB158" i="28"/>
  <c r="W158" i="28"/>
  <c r="V158" i="28"/>
  <c r="Q158" i="28"/>
  <c r="P158" i="28"/>
  <c r="K158" i="28"/>
  <c r="J158" i="28"/>
  <c r="E158" i="28"/>
  <c r="D158" i="28"/>
  <c r="C158" i="28"/>
  <c r="B158" i="28"/>
  <c r="A158" i="28"/>
  <c r="AC157" i="28"/>
  <c r="AB157" i="28"/>
  <c r="W157" i="28"/>
  <c r="V157" i="28"/>
  <c r="Q157" i="28"/>
  <c r="P157" i="28"/>
  <c r="K157" i="28"/>
  <c r="J157" i="28"/>
  <c r="E157" i="28"/>
  <c r="D157" i="28"/>
  <c r="C157" i="28"/>
  <c r="B157" i="28"/>
  <c r="A157" i="28"/>
  <c r="AC156" i="28"/>
  <c r="AB156" i="28"/>
  <c r="W156" i="28"/>
  <c r="V156" i="28"/>
  <c r="Q156" i="28"/>
  <c r="P156" i="28"/>
  <c r="K156" i="28"/>
  <c r="J156" i="28"/>
  <c r="E156" i="28"/>
  <c r="D156" i="28"/>
  <c r="C156" i="28"/>
  <c r="B156" i="28"/>
  <c r="A156" i="28"/>
  <c r="AC155" i="28"/>
  <c r="AB155" i="28"/>
  <c r="W155" i="28"/>
  <c r="V155" i="28"/>
  <c r="Q155" i="28"/>
  <c r="P155" i="28"/>
  <c r="K155" i="28"/>
  <c r="J155" i="28"/>
  <c r="E155" i="28"/>
  <c r="D155" i="28"/>
  <c r="C155" i="28"/>
  <c r="B155" i="28"/>
  <c r="A155" i="28"/>
  <c r="AC154" i="28"/>
  <c r="AB154" i="28"/>
  <c r="W154" i="28"/>
  <c r="V154" i="28"/>
  <c r="Q154" i="28"/>
  <c r="P154" i="28"/>
  <c r="K154" i="28"/>
  <c r="J154" i="28"/>
  <c r="E154" i="28"/>
  <c r="D154" i="28"/>
  <c r="C154" i="28"/>
  <c r="B154" i="28"/>
  <c r="A154" i="28"/>
  <c r="AC153" i="28"/>
  <c r="AB153" i="28"/>
  <c r="W153" i="28"/>
  <c r="V153" i="28"/>
  <c r="Q153" i="28"/>
  <c r="P153" i="28"/>
  <c r="K153" i="28"/>
  <c r="J153" i="28"/>
  <c r="E153" i="28"/>
  <c r="D153" i="28"/>
  <c r="C153" i="28"/>
  <c r="B153" i="28"/>
  <c r="A153" i="28"/>
  <c r="AC152" i="28"/>
  <c r="AB152" i="28"/>
  <c r="W152" i="28"/>
  <c r="V152" i="28"/>
  <c r="Q152" i="28"/>
  <c r="P152" i="28"/>
  <c r="K152" i="28"/>
  <c r="J152" i="28"/>
  <c r="E152" i="28"/>
  <c r="D152" i="28"/>
  <c r="C152" i="28"/>
  <c r="B152" i="28"/>
  <c r="A152" i="28"/>
  <c r="AC151" i="28"/>
  <c r="AB151" i="28"/>
  <c r="W151" i="28"/>
  <c r="V151" i="28"/>
  <c r="Q151" i="28"/>
  <c r="P151" i="28"/>
  <c r="K151" i="28"/>
  <c r="J151" i="28"/>
  <c r="E151" i="28"/>
  <c r="D151" i="28"/>
  <c r="C151" i="28"/>
  <c r="B151" i="28"/>
  <c r="A151" i="28"/>
  <c r="AC150" i="28"/>
  <c r="AB150" i="28"/>
  <c r="W150" i="28"/>
  <c r="V150" i="28"/>
  <c r="Q150" i="28"/>
  <c r="P150" i="28"/>
  <c r="K150" i="28"/>
  <c r="J150" i="28"/>
  <c r="E150" i="28"/>
  <c r="D150" i="28"/>
  <c r="C150" i="28"/>
  <c r="B150" i="28"/>
  <c r="A150" i="28"/>
  <c r="AC149" i="28"/>
  <c r="AB149" i="28"/>
  <c r="W149" i="28"/>
  <c r="V149" i="28"/>
  <c r="Q149" i="28"/>
  <c r="P149" i="28"/>
  <c r="K149" i="28"/>
  <c r="J149" i="28"/>
  <c r="E149" i="28"/>
  <c r="D149" i="28"/>
  <c r="C149" i="28"/>
  <c r="B149" i="28"/>
  <c r="A149" i="28"/>
  <c r="AC148" i="28"/>
  <c r="AB148" i="28"/>
  <c r="W148" i="28"/>
  <c r="V148" i="28"/>
  <c r="Q148" i="28"/>
  <c r="P148" i="28"/>
  <c r="K148" i="28"/>
  <c r="J148" i="28"/>
  <c r="E148" i="28"/>
  <c r="D148" i="28"/>
  <c r="C148" i="28"/>
  <c r="B148" i="28"/>
  <c r="A148" i="28"/>
  <c r="AC147" i="28"/>
  <c r="AB147" i="28"/>
  <c r="W147" i="28"/>
  <c r="V147" i="28"/>
  <c r="Q147" i="28"/>
  <c r="P147" i="28"/>
  <c r="K147" i="28"/>
  <c r="J147" i="28"/>
  <c r="E147" i="28"/>
  <c r="D147" i="28"/>
  <c r="C147" i="28"/>
  <c r="B147" i="28"/>
  <c r="A147" i="28"/>
  <c r="AC146" i="28"/>
  <c r="AB146" i="28"/>
  <c r="W146" i="28"/>
  <c r="V146" i="28"/>
  <c r="Q146" i="28"/>
  <c r="P146" i="28"/>
  <c r="K146" i="28"/>
  <c r="J146" i="28"/>
  <c r="E146" i="28"/>
  <c r="D146" i="28"/>
  <c r="C146" i="28"/>
  <c r="B146" i="28"/>
  <c r="A146" i="28"/>
  <c r="AC145" i="28"/>
  <c r="AB145" i="28"/>
  <c r="W145" i="28"/>
  <c r="V145" i="28"/>
  <c r="Q145" i="28"/>
  <c r="P145" i="28"/>
  <c r="K145" i="28"/>
  <c r="J145" i="28"/>
  <c r="E145" i="28"/>
  <c r="D145" i="28"/>
  <c r="C145" i="28"/>
  <c r="B145" i="28"/>
  <c r="A145" i="28"/>
  <c r="AC144" i="28"/>
  <c r="AB144" i="28"/>
  <c r="W144" i="28"/>
  <c r="V144" i="28"/>
  <c r="Q144" i="28"/>
  <c r="P144" i="28"/>
  <c r="K144" i="28"/>
  <c r="J144" i="28"/>
  <c r="E144" i="28"/>
  <c r="D144" i="28"/>
  <c r="C144" i="28"/>
  <c r="B144" i="28"/>
  <c r="A144" i="28"/>
  <c r="AC143" i="28"/>
  <c r="AB143" i="28"/>
  <c r="W143" i="28"/>
  <c r="V143" i="28"/>
  <c r="Q143" i="28"/>
  <c r="P143" i="28"/>
  <c r="K143" i="28"/>
  <c r="J143" i="28"/>
  <c r="E143" i="28"/>
  <c r="D143" i="28"/>
  <c r="C143" i="28"/>
  <c r="B143" i="28"/>
  <c r="A143" i="28"/>
  <c r="AC142" i="28"/>
  <c r="AB142" i="28"/>
  <c r="W142" i="28"/>
  <c r="V142" i="28"/>
  <c r="Q142" i="28"/>
  <c r="P142" i="28"/>
  <c r="K142" i="28"/>
  <c r="J142" i="28"/>
  <c r="E142" i="28"/>
  <c r="D142" i="28"/>
  <c r="C142" i="28"/>
  <c r="B142" i="28"/>
  <c r="A142" i="28"/>
  <c r="AC141" i="28"/>
  <c r="AB141" i="28"/>
  <c r="W141" i="28"/>
  <c r="V141" i="28"/>
  <c r="Q141" i="28"/>
  <c r="P141" i="28"/>
  <c r="K141" i="28"/>
  <c r="J141" i="28"/>
  <c r="E141" i="28"/>
  <c r="D141" i="28"/>
  <c r="C141" i="28"/>
  <c r="B141" i="28"/>
  <c r="A141" i="28"/>
  <c r="AC140" i="28"/>
  <c r="AB140" i="28"/>
  <c r="W140" i="28"/>
  <c r="V140" i="28"/>
  <c r="Q140" i="28"/>
  <c r="P140" i="28"/>
  <c r="K140" i="28"/>
  <c r="J140" i="28"/>
  <c r="E140" i="28"/>
  <c r="D140" i="28"/>
  <c r="C140" i="28"/>
  <c r="B140" i="28"/>
  <c r="A140" i="28"/>
  <c r="AC139" i="28"/>
  <c r="AB139" i="28"/>
  <c r="W139" i="28"/>
  <c r="V139" i="28"/>
  <c r="Q139" i="28"/>
  <c r="P139" i="28"/>
  <c r="K139" i="28"/>
  <c r="J139" i="28"/>
  <c r="E139" i="28"/>
  <c r="D139" i="28"/>
  <c r="C139" i="28"/>
  <c r="B139" i="28"/>
  <c r="A139" i="28"/>
  <c r="AC138" i="28"/>
  <c r="AB138" i="28"/>
  <c r="W138" i="28"/>
  <c r="V138" i="28"/>
  <c r="Q138" i="28"/>
  <c r="P138" i="28"/>
  <c r="K138" i="28"/>
  <c r="J138" i="28"/>
  <c r="E138" i="28"/>
  <c r="D138" i="28"/>
  <c r="C138" i="28"/>
  <c r="B138" i="28"/>
  <c r="A138" i="28"/>
  <c r="AC137" i="28"/>
  <c r="AB137" i="28"/>
  <c r="W137" i="28"/>
  <c r="V137" i="28"/>
  <c r="Q137" i="28"/>
  <c r="P137" i="28"/>
  <c r="K137" i="28"/>
  <c r="J137" i="28"/>
  <c r="E137" i="28"/>
  <c r="D137" i="28"/>
  <c r="C137" i="28"/>
  <c r="B137" i="28"/>
  <c r="A137" i="28"/>
  <c r="AC136" i="28"/>
  <c r="AB136" i="28"/>
  <c r="W136" i="28"/>
  <c r="V136" i="28"/>
  <c r="Q136" i="28"/>
  <c r="P136" i="28"/>
  <c r="K136" i="28"/>
  <c r="J136" i="28"/>
  <c r="E136" i="28"/>
  <c r="D136" i="28"/>
  <c r="C136" i="28"/>
  <c r="B136" i="28"/>
  <c r="A136" i="28"/>
  <c r="AC135" i="28"/>
  <c r="AB135" i="28"/>
  <c r="W135" i="28"/>
  <c r="V135" i="28"/>
  <c r="Q135" i="28"/>
  <c r="P135" i="28"/>
  <c r="K135" i="28"/>
  <c r="J135" i="28"/>
  <c r="E135" i="28"/>
  <c r="D135" i="28"/>
  <c r="C135" i="28"/>
  <c r="B135" i="28"/>
  <c r="A135" i="28"/>
  <c r="AC134" i="28"/>
  <c r="AB134" i="28"/>
  <c r="W134" i="28"/>
  <c r="V134" i="28"/>
  <c r="Q134" i="28"/>
  <c r="P134" i="28"/>
  <c r="K134" i="28"/>
  <c r="J134" i="28"/>
  <c r="E134" i="28"/>
  <c r="D134" i="28"/>
  <c r="C134" i="28"/>
  <c r="B134" i="28"/>
  <c r="A134" i="28"/>
  <c r="AC133" i="28"/>
  <c r="AB133" i="28"/>
  <c r="W133" i="28"/>
  <c r="V133" i="28"/>
  <c r="Q133" i="28"/>
  <c r="P133" i="28"/>
  <c r="K133" i="28"/>
  <c r="J133" i="28"/>
  <c r="E133" i="28"/>
  <c r="D133" i="28"/>
  <c r="C133" i="28"/>
  <c r="B133" i="28"/>
  <c r="A133" i="28"/>
  <c r="AC132" i="28"/>
  <c r="AB132" i="28"/>
  <c r="W132" i="28"/>
  <c r="V132" i="28"/>
  <c r="Q132" i="28"/>
  <c r="P132" i="28"/>
  <c r="K132" i="28"/>
  <c r="J132" i="28"/>
  <c r="E132" i="28"/>
  <c r="D132" i="28"/>
  <c r="C132" i="28"/>
  <c r="B132" i="28"/>
  <c r="A132" i="28"/>
  <c r="AC131" i="28"/>
  <c r="AB131" i="28"/>
  <c r="W131" i="28"/>
  <c r="V131" i="28"/>
  <c r="Q131" i="28"/>
  <c r="P131" i="28"/>
  <c r="K131" i="28"/>
  <c r="J131" i="28"/>
  <c r="E131" i="28"/>
  <c r="D131" i="28"/>
  <c r="C131" i="28"/>
  <c r="B131" i="28"/>
  <c r="A131" i="28"/>
  <c r="AC130" i="28"/>
  <c r="AB130" i="28"/>
  <c r="W130" i="28"/>
  <c r="V130" i="28"/>
  <c r="Q130" i="28"/>
  <c r="P130" i="28"/>
  <c r="K130" i="28"/>
  <c r="J130" i="28"/>
  <c r="E130" i="28"/>
  <c r="D130" i="28"/>
  <c r="C130" i="28"/>
  <c r="B130" i="28"/>
  <c r="A130" i="28"/>
  <c r="AC129" i="28"/>
  <c r="AB129" i="28"/>
  <c r="W129" i="28"/>
  <c r="V129" i="28"/>
  <c r="Q129" i="28"/>
  <c r="P129" i="28"/>
  <c r="K129" i="28"/>
  <c r="J129" i="28"/>
  <c r="E129" i="28"/>
  <c r="D129" i="28"/>
  <c r="C129" i="28"/>
  <c r="B129" i="28"/>
  <c r="A129" i="28"/>
  <c r="AC128" i="28"/>
  <c r="AB128" i="28"/>
  <c r="W128" i="28"/>
  <c r="V128" i="28"/>
  <c r="Q128" i="28"/>
  <c r="P128" i="28"/>
  <c r="K128" i="28"/>
  <c r="J128" i="28"/>
  <c r="E128" i="28"/>
  <c r="D128" i="28"/>
  <c r="C128" i="28"/>
  <c r="B128" i="28"/>
  <c r="A128" i="28"/>
  <c r="AC127" i="28"/>
  <c r="AB127" i="28"/>
  <c r="W127" i="28"/>
  <c r="V127" i="28"/>
  <c r="Q127" i="28"/>
  <c r="P127" i="28"/>
  <c r="K127" i="28"/>
  <c r="J127" i="28"/>
  <c r="E127" i="28"/>
  <c r="D127" i="28"/>
  <c r="C127" i="28"/>
  <c r="B127" i="28"/>
  <c r="A127" i="28"/>
  <c r="AC126" i="28"/>
  <c r="AB126" i="28"/>
  <c r="W126" i="28"/>
  <c r="V126" i="28"/>
  <c r="Q126" i="28"/>
  <c r="P126" i="28"/>
  <c r="K126" i="28"/>
  <c r="J126" i="28"/>
  <c r="E126" i="28"/>
  <c r="D126" i="28"/>
  <c r="C126" i="28"/>
  <c r="B126" i="28"/>
  <c r="A126" i="28"/>
  <c r="AC125" i="28"/>
  <c r="AB125" i="28"/>
  <c r="W125" i="28"/>
  <c r="V125" i="28"/>
  <c r="Q125" i="28"/>
  <c r="P125" i="28"/>
  <c r="K125" i="28"/>
  <c r="J125" i="28"/>
  <c r="E125" i="28"/>
  <c r="D125" i="28"/>
  <c r="C125" i="28"/>
  <c r="B125" i="28"/>
  <c r="A125" i="28"/>
  <c r="AC124" i="28"/>
  <c r="AB124" i="28"/>
  <c r="W124" i="28"/>
  <c r="V124" i="28"/>
  <c r="Q124" i="28"/>
  <c r="P124" i="28"/>
  <c r="K124" i="28"/>
  <c r="J124" i="28"/>
  <c r="E124" i="28"/>
  <c r="D124" i="28"/>
  <c r="C124" i="28"/>
  <c r="B124" i="28"/>
  <c r="A124" i="28"/>
  <c r="AC123" i="28"/>
  <c r="AB123" i="28"/>
  <c r="W123" i="28"/>
  <c r="V123" i="28"/>
  <c r="Q123" i="28"/>
  <c r="P123" i="28"/>
  <c r="K123" i="28"/>
  <c r="J123" i="28"/>
  <c r="E123" i="28"/>
  <c r="D123" i="28"/>
  <c r="C123" i="28"/>
  <c r="B123" i="28"/>
  <c r="A123" i="28"/>
  <c r="AC122" i="28"/>
  <c r="AB122" i="28"/>
  <c r="W122" i="28"/>
  <c r="V122" i="28"/>
  <c r="Q122" i="28"/>
  <c r="P122" i="28"/>
  <c r="K122" i="28"/>
  <c r="J122" i="28"/>
  <c r="E122" i="28"/>
  <c r="D122" i="28"/>
  <c r="C122" i="28"/>
  <c r="B122" i="28"/>
  <c r="A122" i="28"/>
  <c r="AC121" i="28"/>
  <c r="AB121" i="28"/>
  <c r="W121" i="28"/>
  <c r="V121" i="28"/>
  <c r="Q121" i="28"/>
  <c r="P121" i="28"/>
  <c r="K121" i="28"/>
  <c r="J121" i="28"/>
  <c r="E121" i="28"/>
  <c r="D121" i="28"/>
  <c r="C121" i="28"/>
  <c r="B121" i="28"/>
  <c r="A121" i="28"/>
  <c r="AC120" i="28"/>
  <c r="AB120" i="28"/>
  <c r="W120" i="28"/>
  <c r="V120" i="28"/>
  <c r="Q120" i="28"/>
  <c r="P120" i="28"/>
  <c r="K120" i="28"/>
  <c r="J120" i="28"/>
  <c r="E120" i="28"/>
  <c r="D120" i="28"/>
  <c r="C120" i="28"/>
  <c r="B120" i="28"/>
  <c r="A120" i="28"/>
  <c r="AC119" i="28"/>
  <c r="AB119" i="28"/>
  <c r="W119" i="28"/>
  <c r="V119" i="28"/>
  <c r="Q119" i="28"/>
  <c r="P119" i="28"/>
  <c r="K119" i="28"/>
  <c r="J119" i="28"/>
  <c r="E119" i="28"/>
  <c r="D119" i="28"/>
  <c r="C119" i="28"/>
  <c r="B119" i="28"/>
  <c r="A119" i="28"/>
  <c r="AC118" i="28"/>
  <c r="AB118" i="28"/>
  <c r="W118" i="28"/>
  <c r="V118" i="28"/>
  <c r="Q118" i="28"/>
  <c r="P118" i="28"/>
  <c r="K118" i="28"/>
  <c r="J118" i="28"/>
  <c r="E118" i="28"/>
  <c r="D118" i="28"/>
  <c r="C118" i="28"/>
  <c r="B118" i="28"/>
  <c r="A118" i="28"/>
  <c r="AC117" i="28"/>
  <c r="AB117" i="28"/>
  <c r="W117" i="28"/>
  <c r="V117" i="28"/>
  <c r="Q117" i="28"/>
  <c r="P117" i="28"/>
  <c r="K117" i="28"/>
  <c r="J117" i="28"/>
  <c r="E117" i="28"/>
  <c r="D117" i="28"/>
  <c r="C117" i="28"/>
  <c r="B117" i="28"/>
  <c r="A117" i="28"/>
  <c r="AC116" i="28"/>
  <c r="AB116" i="28"/>
  <c r="W116" i="28"/>
  <c r="V116" i="28"/>
  <c r="Q116" i="28"/>
  <c r="P116" i="28"/>
  <c r="K116" i="28"/>
  <c r="J116" i="28"/>
  <c r="E116" i="28"/>
  <c r="D116" i="28"/>
  <c r="C116" i="28"/>
  <c r="B116" i="28"/>
  <c r="A116" i="28"/>
  <c r="AC115" i="28"/>
  <c r="AB115" i="28"/>
  <c r="W115" i="28"/>
  <c r="V115" i="28"/>
  <c r="Q115" i="28"/>
  <c r="P115" i="28"/>
  <c r="K115" i="28"/>
  <c r="J115" i="28"/>
  <c r="E115" i="28"/>
  <c r="D115" i="28"/>
  <c r="C115" i="28"/>
  <c r="B115" i="28"/>
  <c r="A115" i="28"/>
  <c r="AC114" i="28"/>
  <c r="AB114" i="28"/>
  <c r="W114" i="28"/>
  <c r="V114" i="28"/>
  <c r="Q114" i="28"/>
  <c r="P114" i="28"/>
  <c r="K114" i="28"/>
  <c r="J114" i="28"/>
  <c r="E114" i="28"/>
  <c r="D114" i="28"/>
  <c r="C114" i="28"/>
  <c r="B114" i="28"/>
  <c r="A114" i="28"/>
  <c r="AC113" i="28"/>
  <c r="AB113" i="28"/>
  <c r="W113" i="28"/>
  <c r="V113" i="28"/>
  <c r="Q113" i="28"/>
  <c r="P113" i="28"/>
  <c r="K113" i="28"/>
  <c r="J113" i="28"/>
  <c r="E113" i="28"/>
  <c r="D113" i="28"/>
  <c r="C113" i="28"/>
  <c r="B113" i="28"/>
  <c r="A113" i="28"/>
  <c r="AC112" i="28"/>
  <c r="AB112" i="28"/>
  <c r="W112" i="28"/>
  <c r="V112" i="28"/>
  <c r="Q112" i="28"/>
  <c r="P112" i="28"/>
  <c r="K112" i="28"/>
  <c r="J112" i="28"/>
  <c r="E112" i="28"/>
  <c r="D112" i="28"/>
  <c r="C112" i="28"/>
  <c r="B112" i="28"/>
  <c r="A112" i="28"/>
  <c r="AC111" i="28"/>
  <c r="AB111" i="28"/>
  <c r="W111" i="28"/>
  <c r="V111" i="28"/>
  <c r="Q111" i="28"/>
  <c r="P111" i="28"/>
  <c r="K111" i="28"/>
  <c r="J111" i="28"/>
  <c r="E111" i="28"/>
  <c r="D111" i="28"/>
  <c r="C111" i="28"/>
  <c r="B111" i="28"/>
  <c r="A111" i="28"/>
  <c r="AC110" i="28"/>
  <c r="AB110" i="28"/>
  <c r="W110" i="28"/>
  <c r="V110" i="28"/>
  <c r="Q110" i="28"/>
  <c r="P110" i="28"/>
  <c r="K110" i="28"/>
  <c r="J110" i="28"/>
  <c r="E110" i="28"/>
  <c r="D110" i="28"/>
  <c r="C110" i="28"/>
  <c r="B110" i="28"/>
  <c r="A110" i="28"/>
  <c r="AC109" i="28"/>
  <c r="AB109" i="28"/>
  <c r="W109" i="28"/>
  <c r="V109" i="28"/>
  <c r="Q109" i="28"/>
  <c r="P109" i="28"/>
  <c r="K109" i="28"/>
  <c r="J109" i="28"/>
  <c r="E109" i="28"/>
  <c r="D109" i="28"/>
  <c r="C109" i="28"/>
  <c r="B109" i="28"/>
  <c r="A109" i="28"/>
  <c r="AC108" i="28"/>
  <c r="AB108" i="28"/>
  <c r="W108" i="28"/>
  <c r="V108" i="28"/>
  <c r="Q108" i="28"/>
  <c r="P108" i="28"/>
  <c r="K108" i="28"/>
  <c r="J108" i="28"/>
  <c r="E108" i="28"/>
  <c r="D108" i="28"/>
  <c r="C108" i="28"/>
  <c r="B108" i="28"/>
  <c r="A108" i="28"/>
  <c r="AC107" i="28"/>
  <c r="AB107" i="28"/>
  <c r="W107" i="28"/>
  <c r="V107" i="28"/>
  <c r="Q107" i="28"/>
  <c r="P107" i="28"/>
  <c r="K107" i="28"/>
  <c r="J107" i="28"/>
  <c r="E107" i="28"/>
  <c r="D107" i="28"/>
  <c r="C107" i="28"/>
  <c r="B107" i="28"/>
  <c r="A107" i="28"/>
  <c r="AC106" i="28"/>
  <c r="AB106" i="28"/>
  <c r="W106" i="28"/>
  <c r="V106" i="28"/>
  <c r="Q106" i="28"/>
  <c r="P106" i="28"/>
  <c r="K106" i="28"/>
  <c r="J106" i="28"/>
  <c r="E106" i="28"/>
  <c r="D106" i="28"/>
  <c r="C106" i="28"/>
  <c r="B106" i="28"/>
  <c r="A106" i="28"/>
  <c r="AC105" i="28"/>
  <c r="AB105" i="28"/>
  <c r="W105" i="28"/>
  <c r="V105" i="28"/>
  <c r="Q105" i="28"/>
  <c r="P105" i="28"/>
  <c r="K105" i="28"/>
  <c r="J105" i="28"/>
  <c r="E105" i="28"/>
  <c r="D105" i="28"/>
  <c r="C105" i="28"/>
  <c r="B105" i="28"/>
  <c r="A105" i="28"/>
  <c r="AC104" i="28"/>
  <c r="AB104" i="28"/>
  <c r="W104" i="28"/>
  <c r="V104" i="28"/>
  <c r="Q104" i="28"/>
  <c r="P104" i="28"/>
  <c r="K104" i="28"/>
  <c r="J104" i="28"/>
  <c r="E104" i="28"/>
  <c r="D104" i="28"/>
  <c r="C104" i="28"/>
  <c r="B104" i="28"/>
  <c r="A104" i="28"/>
  <c r="AC103" i="28"/>
  <c r="AB103" i="28"/>
  <c r="W103" i="28"/>
  <c r="V103" i="28"/>
  <c r="Q103" i="28"/>
  <c r="P103" i="28"/>
  <c r="K103" i="28"/>
  <c r="J103" i="28"/>
  <c r="E103" i="28"/>
  <c r="D103" i="28"/>
  <c r="C103" i="28"/>
  <c r="B103" i="28"/>
  <c r="A103" i="28"/>
  <c r="AC102" i="28"/>
  <c r="AB102" i="28"/>
  <c r="W102" i="28"/>
  <c r="V102" i="28"/>
  <c r="Q102" i="28"/>
  <c r="P102" i="28"/>
  <c r="K102" i="28"/>
  <c r="J102" i="28"/>
  <c r="E102" i="28"/>
  <c r="D102" i="28"/>
  <c r="C102" i="28"/>
  <c r="B102" i="28"/>
  <c r="A102" i="28"/>
  <c r="AC101" i="28"/>
  <c r="AB101" i="28"/>
  <c r="W101" i="28"/>
  <c r="V101" i="28"/>
  <c r="Q101" i="28"/>
  <c r="P101" i="28"/>
  <c r="K101" i="28"/>
  <c r="J101" i="28"/>
  <c r="E101" i="28"/>
  <c r="D101" i="28"/>
  <c r="C101" i="28"/>
  <c r="B101" i="28"/>
  <c r="A101" i="28"/>
  <c r="AC100" i="28"/>
  <c r="AB100" i="28"/>
  <c r="W100" i="28"/>
  <c r="V100" i="28"/>
  <c r="Q100" i="28"/>
  <c r="P100" i="28"/>
  <c r="K100" i="28"/>
  <c r="J100" i="28"/>
  <c r="E100" i="28"/>
  <c r="D100" i="28"/>
  <c r="C100" i="28"/>
  <c r="B100" i="28"/>
  <c r="A100" i="28"/>
  <c r="AC99" i="28"/>
  <c r="AB99" i="28"/>
  <c r="W99" i="28"/>
  <c r="V99" i="28"/>
  <c r="Q99" i="28"/>
  <c r="P99" i="28"/>
  <c r="K99" i="28"/>
  <c r="J99" i="28"/>
  <c r="E99" i="28"/>
  <c r="D99" i="28"/>
  <c r="C99" i="28"/>
  <c r="B99" i="28"/>
  <c r="A99" i="28"/>
  <c r="AC98" i="28"/>
  <c r="AB98" i="28"/>
  <c r="W98" i="28"/>
  <c r="V98" i="28"/>
  <c r="Q98" i="28"/>
  <c r="P98" i="28"/>
  <c r="K98" i="28"/>
  <c r="J98" i="28"/>
  <c r="E98" i="28"/>
  <c r="D98" i="28"/>
  <c r="C98" i="28"/>
  <c r="B98" i="28"/>
  <c r="A98" i="28"/>
  <c r="AC97" i="28"/>
  <c r="AB97" i="28"/>
  <c r="W97" i="28"/>
  <c r="V97" i="28"/>
  <c r="Q97" i="28"/>
  <c r="P97" i="28"/>
  <c r="K97" i="28"/>
  <c r="J97" i="28"/>
  <c r="E97" i="28"/>
  <c r="D97" i="28"/>
  <c r="C97" i="28"/>
  <c r="B97" i="28"/>
  <c r="A97" i="28"/>
  <c r="AC96" i="28"/>
  <c r="AB96" i="28"/>
  <c r="W96" i="28"/>
  <c r="V96" i="28"/>
  <c r="Q96" i="28"/>
  <c r="P96" i="28"/>
  <c r="K96" i="28"/>
  <c r="J96" i="28"/>
  <c r="E96" i="28"/>
  <c r="D96" i="28"/>
  <c r="C96" i="28"/>
  <c r="B96" i="28"/>
  <c r="A96" i="28"/>
  <c r="AC95" i="28"/>
  <c r="AB95" i="28"/>
  <c r="W95" i="28"/>
  <c r="V95" i="28"/>
  <c r="Q95" i="28"/>
  <c r="P95" i="28"/>
  <c r="K95" i="28"/>
  <c r="J95" i="28"/>
  <c r="E95" i="28"/>
  <c r="D95" i="28"/>
  <c r="C95" i="28"/>
  <c r="B95" i="28"/>
  <c r="A95" i="28"/>
  <c r="AC94" i="28"/>
  <c r="AB94" i="28"/>
  <c r="W94" i="28"/>
  <c r="V94" i="28"/>
  <c r="Q94" i="28"/>
  <c r="P94" i="28"/>
  <c r="K94" i="28"/>
  <c r="J94" i="28"/>
  <c r="E94" i="28"/>
  <c r="D94" i="28"/>
  <c r="C94" i="28"/>
  <c r="B94" i="28"/>
  <c r="A94" i="28"/>
  <c r="AC93" i="28"/>
  <c r="AB93" i="28"/>
  <c r="W93" i="28"/>
  <c r="V93" i="28"/>
  <c r="Q93" i="28"/>
  <c r="P93" i="28"/>
  <c r="K93" i="28"/>
  <c r="J93" i="28"/>
  <c r="E93" i="28"/>
  <c r="D93" i="28"/>
  <c r="C93" i="28"/>
  <c r="B93" i="28"/>
  <c r="A93" i="28"/>
  <c r="AC92" i="28"/>
  <c r="AB92" i="28"/>
  <c r="W92" i="28"/>
  <c r="V92" i="28"/>
  <c r="Q92" i="28"/>
  <c r="P92" i="28"/>
  <c r="K92" i="28"/>
  <c r="J92" i="28"/>
  <c r="E92" i="28"/>
  <c r="D92" i="28"/>
  <c r="C92" i="28"/>
  <c r="B92" i="28"/>
  <c r="A92" i="28"/>
  <c r="AC91" i="28"/>
  <c r="AB91" i="28"/>
  <c r="W91" i="28"/>
  <c r="V91" i="28"/>
  <c r="Q91" i="28"/>
  <c r="P91" i="28"/>
  <c r="K91" i="28"/>
  <c r="J91" i="28"/>
  <c r="E91" i="28"/>
  <c r="D91" i="28"/>
  <c r="C91" i="28"/>
  <c r="B91" i="28"/>
  <c r="A91" i="28"/>
  <c r="AC90" i="28"/>
  <c r="AB90" i="28"/>
  <c r="W90" i="28"/>
  <c r="V90" i="28"/>
  <c r="Q90" i="28"/>
  <c r="P90" i="28"/>
  <c r="K90" i="28"/>
  <c r="J90" i="28"/>
  <c r="E90" i="28"/>
  <c r="D90" i="28"/>
  <c r="C90" i="28"/>
  <c r="B90" i="28"/>
  <c r="A90" i="28"/>
  <c r="AC89" i="28"/>
  <c r="AB89" i="28"/>
  <c r="W89" i="28"/>
  <c r="V89" i="28"/>
  <c r="Q89" i="28"/>
  <c r="P89" i="28"/>
  <c r="K89" i="28"/>
  <c r="J89" i="28"/>
  <c r="E89" i="28"/>
  <c r="D89" i="28"/>
  <c r="C89" i="28"/>
  <c r="B89" i="28"/>
  <c r="A89" i="28"/>
  <c r="AC88" i="28"/>
  <c r="AB88" i="28"/>
  <c r="W88" i="28"/>
  <c r="V88" i="28"/>
  <c r="Q88" i="28"/>
  <c r="P88" i="28"/>
  <c r="K88" i="28"/>
  <c r="J88" i="28"/>
  <c r="E88" i="28"/>
  <c r="D88" i="28"/>
  <c r="C88" i="28"/>
  <c r="B88" i="28"/>
  <c r="A88" i="28"/>
  <c r="AC87" i="28"/>
  <c r="AB87" i="28"/>
  <c r="W87" i="28"/>
  <c r="V87" i="28"/>
  <c r="Q87" i="28"/>
  <c r="P87" i="28"/>
  <c r="K87" i="28"/>
  <c r="J87" i="28"/>
  <c r="E87" i="28"/>
  <c r="D87" i="28"/>
  <c r="C87" i="28"/>
  <c r="B87" i="28"/>
  <c r="A87" i="28"/>
  <c r="AC86" i="28"/>
  <c r="AB86" i="28"/>
  <c r="W86" i="28"/>
  <c r="V86" i="28"/>
  <c r="Q86" i="28"/>
  <c r="P86" i="28"/>
  <c r="K86" i="28"/>
  <c r="J86" i="28"/>
  <c r="E86" i="28"/>
  <c r="D86" i="28"/>
  <c r="C86" i="28"/>
  <c r="B86" i="28"/>
  <c r="A86" i="28"/>
  <c r="AC85" i="28"/>
  <c r="AB85" i="28"/>
  <c r="W85" i="28"/>
  <c r="V85" i="28"/>
  <c r="Q85" i="28"/>
  <c r="P85" i="28"/>
  <c r="K85" i="28"/>
  <c r="J85" i="28"/>
  <c r="E85" i="28"/>
  <c r="D85" i="28"/>
  <c r="C85" i="28"/>
  <c r="B85" i="28"/>
  <c r="A85" i="28"/>
  <c r="AC84" i="28"/>
  <c r="AB84" i="28"/>
  <c r="W84" i="28"/>
  <c r="V84" i="28"/>
  <c r="Q84" i="28"/>
  <c r="P84" i="28"/>
  <c r="K84" i="28"/>
  <c r="J84" i="28"/>
  <c r="E84" i="28"/>
  <c r="D84" i="28"/>
  <c r="C84" i="28"/>
  <c r="B84" i="28"/>
  <c r="A84" i="28"/>
  <c r="AC83" i="28"/>
  <c r="AB83" i="28"/>
  <c r="W83" i="28"/>
  <c r="V83" i="28"/>
  <c r="Q83" i="28"/>
  <c r="P83" i="28"/>
  <c r="K83" i="28"/>
  <c r="J83" i="28"/>
  <c r="E83" i="28"/>
  <c r="D83" i="28"/>
  <c r="C83" i="28"/>
  <c r="B83" i="28"/>
  <c r="A83" i="28"/>
  <c r="AC82" i="28"/>
  <c r="AB82" i="28"/>
  <c r="W82" i="28"/>
  <c r="V82" i="28"/>
  <c r="Q82" i="28"/>
  <c r="P82" i="28"/>
  <c r="K82" i="28"/>
  <c r="J82" i="28"/>
  <c r="E82" i="28"/>
  <c r="D82" i="28"/>
  <c r="C82" i="28"/>
  <c r="B82" i="28"/>
  <c r="A82" i="28"/>
  <c r="AC81" i="28"/>
  <c r="AB81" i="28"/>
  <c r="W81" i="28"/>
  <c r="V81" i="28"/>
  <c r="Q81" i="28"/>
  <c r="P81" i="28"/>
  <c r="K81" i="28"/>
  <c r="J81" i="28"/>
  <c r="E81" i="28"/>
  <c r="D81" i="28"/>
  <c r="C81" i="28"/>
  <c r="B81" i="28"/>
  <c r="A81" i="28"/>
  <c r="AC80" i="28"/>
  <c r="AB80" i="28"/>
  <c r="W80" i="28"/>
  <c r="V80" i="28"/>
  <c r="Q80" i="28"/>
  <c r="P80" i="28"/>
  <c r="K80" i="28"/>
  <c r="J80" i="28"/>
  <c r="E80" i="28"/>
  <c r="D80" i="28"/>
  <c r="C80" i="28"/>
  <c r="B80" i="28"/>
  <c r="A80" i="28"/>
  <c r="AC79" i="28"/>
  <c r="AB79" i="28"/>
  <c r="W79" i="28"/>
  <c r="V79" i="28"/>
  <c r="Q79" i="28"/>
  <c r="P79" i="28"/>
  <c r="K79" i="28"/>
  <c r="J79" i="28"/>
  <c r="E79" i="28"/>
  <c r="D79" i="28"/>
  <c r="C79" i="28"/>
  <c r="B79" i="28"/>
  <c r="A79" i="28"/>
  <c r="AC78" i="28"/>
  <c r="AB78" i="28"/>
  <c r="W78" i="28"/>
  <c r="V78" i="28"/>
  <c r="Q78" i="28"/>
  <c r="P78" i="28"/>
  <c r="K78" i="28"/>
  <c r="J78" i="28"/>
  <c r="E78" i="28"/>
  <c r="D78" i="28"/>
  <c r="C78" i="28"/>
  <c r="B78" i="28"/>
  <c r="A78" i="28"/>
  <c r="AC77" i="28"/>
  <c r="AB77" i="28"/>
  <c r="W77" i="28"/>
  <c r="V77" i="28"/>
  <c r="Q77" i="28"/>
  <c r="P77" i="28"/>
  <c r="K77" i="28"/>
  <c r="J77" i="28"/>
  <c r="E77" i="28"/>
  <c r="D77" i="28"/>
  <c r="C77" i="28"/>
  <c r="B77" i="28"/>
  <c r="A77" i="28"/>
  <c r="AC76" i="28"/>
  <c r="AB76" i="28"/>
  <c r="W76" i="28"/>
  <c r="V76" i="28"/>
  <c r="Q76" i="28"/>
  <c r="P76" i="28"/>
  <c r="K76" i="28"/>
  <c r="J76" i="28"/>
  <c r="E76" i="28"/>
  <c r="D76" i="28"/>
  <c r="C76" i="28"/>
  <c r="B76" i="28"/>
  <c r="A76" i="28"/>
  <c r="AC75" i="28"/>
  <c r="AB75" i="28"/>
  <c r="W75" i="28"/>
  <c r="V75" i="28"/>
  <c r="Q75" i="28"/>
  <c r="P75" i="28"/>
  <c r="K75" i="28"/>
  <c r="J75" i="28"/>
  <c r="E75" i="28"/>
  <c r="D75" i="28"/>
  <c r="C75" i="28"/>
  <c r="B75" i="28"/>
  <c r="A75" i="28"/>
  <c r="AC74" i="28"/>
  <c r="AB74" i="28"/>
  <c r="W74" i="28"/>
  <c r="V74" i="28"/>
  <c r="Q74" i="28"/>
  <c r="P74" i="28"/>
  <c r="K74" i="28"/>
  <c r="J74" i="28"/>
  <c r="E74" i="28"/>
  <c r="D74" i="28"/>
  <c r="C74" i="28"/>
  <c r="B74" i="28"/>
  <c r="A74" i="28"/>
  <c r="AC73" i="28"/>
  <c r="AB73" i="28"/>
  <c r="W73" i="28"/>
  <c r="V73" i="28"/>
  <c r="Q73" i="28"/>
  <c r="P73" i="28"/>
  <c r="K73" i="28"/>
  <c r="J73" i="28"/>
  <c r="E73" i="28"/>
  <c r="D73" i="28"/>
  <c r="C73" i="28"/>
  <c r="B73" i="28"/>
  <c r="A73" i="28"/>
  <c r="AC72" i="28"/>
  <c r="AB72" i="28"/>
  <c r="W72" i="28"/>
  <c r="V72" i="28"/>
  <c r="Q72" i="28"/>
  <c r="P72" i="28"/>
  <c r="K72" i="28"/>
  <c r="J72" i="28"/>
  <c r="E72" i="28"/>
  <c r="D72" i="28"/>
  <c r="C72" i="28"/>
  <c r="B72" i="28"/>
  <c r="A72" i="28"/>
  <c r="AC71" i="28"/>
  <c r="AB71" i="28"/>
  <c r="W71" i="28"/>
  <c r="V71" i="28"/>
  <c r="Q71" i="28"/>
  <c r="P71" i="28"/>
  <c r="K71" i="28"/>
  <c r="J71" i="28"/>
  <c r="E71" i="28"/>
  <c r="D71" i="28"/>
  <c r="C71" i="28"/>
  <c r="B71" i="28"/>
  <c r="A71" i="28"/>
  <c r="AC70" i="28"/>
  <c r="AB70" i="28"/>
  <c r="W70" i="28"/>
  <c r="V70" i="28"/>
  <c r="Q70" i="28"/>
  <c r="P70" i="28"/>
  <c r="K70" i="28"/>
  <c r="J70" i="28"/>
  <c r="E70" i="28"/>
  <c r="D70" i="28"/>
  <c r="C70" i="28"/>
  <c r="B70" i="28"/>
  <c r="A70" i="28"/>
  <c r="AC69" i="28"/>
  <c r="AB69" i="28"/>
  <c r="W69" i="28"/>
  <c r="V69" i="28"/>
  <c r="Q69" i="28"/>
  <c r="P69" i="28"/>
  <c r="K69" i="28"/>
  <c r="J69" i="28"/>
  <c r="E69" i="28"/>
  <c r="D69" i="28"/>
  <c r="C69" i="28"/>
  <c r="B69" i="28"/>
  <c r="A69" i="28"/>
  <c r="AC68" i="28"/>
  <c r="AB68" i="28"/>
  <c r="W68" i="28"/>
  <c r="V68" i="28"/>
  <c r="Q68" i="28"/>
  <c r="P68" i="28"/>
  <c r="K68" i="28"/>
  <c r="J68" i="28"/>
  <c r="E68" i="28"/>
  <c r="D68" i="28"/>
  <c r="C68" i="28"/>
  <c r="B68" i="28"/>
  <c r="A68" i="28"/>
  <c r="AC67" i="28"/>
  <c r="AB67" i="28"/>
  <c r="W67" i="28"/>
  <c r="V67" i="28"/>
  <c r="Q67" i="28"/>
  <c r="P67" i="28"/>
  <c r="K67" i="28"/>
  <c r="J67" i="28"/>
  <c r="E67" i="28"/>
  <c r="D67" i="28"/>
  <c r="C67" i="28"/>
  <c r="B67" i="28"/>
  <c r="A67" i="28"/>
  <c r="AC66" i="28"/>
  <c r="AB66" i="28"/>
  <c r="W66" i="28"/>
  <c r="V66" i="28"/>
  <c r="Q66" i="28"/>
  <c r="P66" i="28"/>
  <c r="K66" i="28"/>
  <c r="J66" i="28"/>
  <c r="E66" i="28"/>
  <c r="D66" i="28"/>
  <c r="C66" i="28"/>
  <c r="B66" i="28"/>
  <c r="A66" i="28"/>
  <c r="AC65" i="28"/>
  <c r="AB65" i="28"/>
  <c r="W65" i="28"/>
  <c r="V65" i="28"/>
  <c r="Q65" i="28"/>
  <c r="P65" i="28"/>
  <c r="K65" i="28"/>
  <c r="J65" i="28"/>
  <c r="E65" i="28"/>
  <c r="D65" i="28"/>
  <c r="C65" i="28"/>
  <c r="B65" i="28"/>
  <c r="A65" i="28"/>
  <c r="AC64" i="28"/>
  <c r="AB64" i="28"/>
  <c r="W64" i="28"/>
  <c r="V64" i="28"/>
  <c r="Q64" i="28"/>
  <c r="P64" i="28"/>
  <c r="K64" i="28"/>
  <c r="J64" i="28"/>
  <c r="E64" i="28"/>
  <c r="D64" i="28"/>
  <c r="C64" i="28"/>
  <c r="B64" i="28"/>
  <c r="A64" i="28"/>
  <c r="AC63" i="28"/>
  <c r="AB63" i="28"/>
  <c r="W63" i="28"/>
  <c r="V63" i="28"/>
  <c r="Q63" i="28"/>
  <c r="P63" i="28"/>
  <c r="K63" i="28"/>
  <c r="J63" i="28"/>
  <c r="E63" i="28"/>
  <c r="D63" i="28"/>
  <c r="C63" i="28"/>
  <c r="B63" i="28"/>
  <c r="A63" i="28"/>
  <c r="AC62" i="28"/>
  <c r="AB62" i="28"/>
  <c r="W62" i="28"/>
  <c r="V62" i="28"/>
  <c r="Q62" i="28"/>
  <c r="P62" i="28"/>
  <c r="K62" i="28"/>
  <c r="J62" i="28"/>
  <c r="E62" i="28"/>
  <c r="D62" i="28"/>
  <c r="C62" i="28"/>
  <c r="B62" i="28"/>
  <c r="A62" i="28"/>
  <c r="AC61" i="28"/>
  <c r="AB61" i="28"/>
  <c r="W61" i="28"/>
  <c r="V61" i="28"/>
  <c r="Q61" i="28"/>
  <c r="P61" i="28"/>
  <c r="K61" i="28"/>
  <c r="J61" i="28"/>
  <c r="E61" i="28"/>
  <c r="D61" i="28"/>
  <c r="C61" i="28"/>
  <c r="B61" i="28"/>
  <c r="A61" i="28"/>
  <c r="AC60" i="28"/>
  <c r="AB60" i="28"/>
  <c r="W60" i="28"/>
  <c r="V60" i="28"/>
  <c r="Q60" i="28"/>
  <c r="P60" i="28"/>
  <c r="K60" i="28"/>
  <c r="J60" i="28"/>
  <c r="E60" i="28"/>
  <c r="D60" i="28"/>
  <c r="C60" i="28"/>
  <c r="B60" i="28"/>
  <c r="A60" i="28"/>
  <c r="AC59" i="28"/>
  <c r="AB59" i="28"/>
  <c r="W59" i="28"/>
  <c r="V59" i="28"/>
  <c r="Q59" i="28"/>
  <c r="P59" i="28"/>
  <c r="K59" i="28"/>
  <c r="J59" i="28"/>
  <c r="E59" i="28"/>
  <c r="D59" i="28"/>
  <c r="C59" i="28"/>
  <c r="B59" i="28"/>
  <c r="A59" i="28"/>
  <c r="AC58" i="28"/>
  <c r="AB58" i="28"/>
  <c r="W58" i="28"/>
  <c r="V58" i="28"/>
  <c r="Q58" i="28"/>
  <c r="P58" i="28"/>
  <c r="K58" i="28"/>
  <c r="J58" i="28"/>
  <c r="E58" i="28"/>
  <c r="D58" i="28"/>
  <c r="C58" i="28"/>
  <c r="B58" i="28"/>
  <c r="A58" i="28"/>
  <c r="AC57" i="28"/>
  <c r="AB57" i="28"/>
  <c r="W57" i="28"/>
  <c r="V57" i="28"/>
  <c r="Q57" i="28"/>
  <c r="P57" i="28"/>
  <c r="K57" i="28"/>
  <c r="J57" i="28"/>
  <c r="E57" i="28"/>
  <c r="D57" i="28"/>
  <c r="C57" i="28"/>
  <c r="B57" i="28"/>
  <c r="A57" i="28"/>
  <c r="AC56" i="28"/>
  <c r="AB56" i="28"/>
  <c r="W56" i="28"/>
  <c r="V56" i="28"/>
  <c r="Q56" i="28"/>
  <c r="P56" i="28"/>
  <c r="K56" i="28"/>
  <c r="J56" i="28"/>
  <c r="E56" i="28"/>
  <c r="D56" i="28"/>
  <c r="C56" i="28"/>
  <c r="B56" i="28"/>
  <c r="A56" i="28"/>
  <c r="AC55" i="28"/>
  <c r="AB55" i="28"/>
  <c r="W55" i="28"/>
  <c r="V55" i="28"/>
  <c r="Q55" i="28"/>
  <c r="P55" i="28"/>
  <c r="K55" i="28"/>
  <c r="J55" i="28"/>
  <c r="E55" i="28"/>
  <c r="D55" i="28"/>
  <c r="C55" i="28"/>
  <c r="B55" i="28"/>
  <c r="A55" i="28"/>
  <c r="AC54" i="28"/>
  <c r="AB54" i="28"/>
  <c r="W54" i="28"/>
  <c r="V54" i="28"/>
  <c r="Q54" i="28"/>
  <c r="P54" i="28"/>
  <c r="K54" i="28"/>
  <c r="J54" i="28"/>
  <c r="E54" i="28"/>
  <c r="D54" i="28"/>
  <c r="C54" i="28"/>
  <c r="B54" i="28"/>
  <c r="A54" i="28"/>
  <c r="AC53" i="28"/>
  <c r="AB53" i="28"/>
  <c r="W53" i="28"/>
  <c r="V53" i="28"/>
  <c r="Q53" i="28"/>
  <c r="P53" i="28"/>
  <c r="K53" i="28"/>
  <c r="J53" i="28"/>
  <c r="E53" i="28"/>
  <c r="D53" i="28"/>
  <c r="C53" i="28"/>
  <c r="B53" i="28"/>
  <c r="A53" i="28"/>
  <c r="AC52" i="28"/>
  <c r="AB52" i="28"/>
  <c r="W52" i="28"/>
  <c r="V52" i="28"/>
  <c r="Q52" i="28"/>
  <c r="P52" i="28"/>
  <c r="K52" i="28"/>
  <c r="J52" i="28"/>
  <c r="E52" i="28"/>
  <c r="D52" i="28"/>
  <c r="C52" i="28"/>
  <c r="B52" i="28"/>
  <c r="A52" i="28"/>
  <c r="AC51" i="28"/>
  <c r="AB51" i="28"/>
  <c r="W51" i="28"/>
  <c r="V51" i="28"/>
  <c r="Q51" i="28"/>
  <c r="P51" i="28"/>
  <c r="K51" i="28"/>
  <c r="J51" i="28"/>
  <c r="E51" i="28"/>
  <c r="D51" i="28"/>
  <c r="C51" i="28"/>
  <c r="B51" i="28"/>
  <c r="A51" i="28"/>
  <c r="AC50" i="28"/>
  <c r="AB50" i="28"/>
  <c r="W50" i="28"/>
  <c r="V50" i="28"/>
  <c r="Q50" i="28"/>
  <c r="P50" i="28"/>
  <c r="K50" i="28"/>
  <c r="J50" i="28"/>
  <c r="E50" i="28"/>
  <c r="D50" i="28"/>
  <c r="C50" i="28"/>
  <c r="B50" i="28"/>
  <c r="A50" i="28"/>
  <c r="AC49" i="28"/>
  <c r="AB49" i="28"/>
  <c r="W49" i="28"/>
  <c r="V49" i="28"/>
  <c r="Q49" i="28"/>
  <c r="P49" i="28"/>
  <c r="K49" i="28"/>
  <c r="J49" i="28"/>
  <c r="E49" i="28"/>
  <c r="D49" i="28"/>
  <c r="C49" i="28"/>
  <c r="B49" i="28"/>
  <c r="A49" i="28"/>
  <c r="AC48" i="28"/>
  <c r="AB48" i="28"/>
  <c r="W48" i="28"/>
  <c r="V48" i="28"/>
  <c r="Q48" i="28"/>
  <c r="P48" i="28"/>
  <c r="K48" i="28"/>
  <c r="J48" i="28"/>
  <c r="E48" i="28"/>
  <c r="D48" i="28"/>
  <c r="C48" i="28"/>
  <c r="B48" i="28"/>
  <c r="A48" i="28"/>
  <c r="AC47" i="28"/>
  <c r="AB47" i="28"/>
  <c r="W47" i="28"/>
  <c r="V47" i="28"/>
  <c r="Q47" i="28"/>
  <c r="P47" i="28"/>
  <c r="K47" i="28"/>
  <c r="J47" i="28"/>
  <c r="E47" i="28"/>
  <c r="D47" i="28"/>
  <c r="C47" i="28"/>
  <c r="B47" i="28"/>
  <c r="A47" i="28"/>
  <c r="AC46" i="28"/>
  <c r="AB46" i="28"/>
  <c r="W46" i="28"/>
  <c r="V46" i="28"/>
  <c r="Q46" i="28"/>
  <c r="P46" i="28"/>
  <c r="K46" i="28"/>
  <c r="J46" i="28"/>
  <c r="E46" i="28"/>
  <c r="D46" i="28"/>
  <c r="C46" i="28"/>
  <c r="B46" i="28"/>
  <c r="A46" i="28"/>
  <c r="AC45" i="28"/>
  <c r="AB45" i="28"/>
  <c r="W45" i="28"/>
  <c r="V45" i="28"/>
  <c r="Q45" i="28"/>
  <c r="P45" i="28"/>
  <c r="K45" i="28"/>
  <c r="J45" i="28"/>
  <c r="E45" i="28"/>
  <c r="D45" i="28"/>
  <c r="C45" i="28"/>
  <c r="B45" i="28"/>
  <c r="A45" i="28"/>
  <c r="AC44" i="28"/>
  <c r="AB44" i="28"/>
  <c r="W44" i="28"/>
  <c r="V44" i="28"/>
  <c r="Q44" i="28"/>
  <c r="P44" i="28"/>
  <c r="K44" i="28"/>
  <c r="J44" i="28"/>
  <c r="E44" i="28"/>
  <c r="D44" i="28"/>
  <c r="C44" i="28"/>
  <c r="B44" i="28"/>
  <c r="A44" i="28"/>
  <c r="AC43" i="28"/>
  <c r="AB43" i="28"/>
  <c r="W43" i="28"/>
  <c r="V43" i="28"/>
  <c r="Q43" i="28"/>
  <c r="P43" i="28"/>
  <c r="K43" i="28"/>
  <c r="J43" i="28"/>
  <c r="E43" i="28"/>
  <c r="D43" i="28"/>
  <c r="C43" i="28"/>
  <c r="B43" i="28"/>
  <c r="A43" i="28"/>
  <c r="AC42" i="28"/>
  <c r="AB42" i="28"/>
  <c r="W42" i="28"/>
  <c r="V42" i="28"/>
  <c r="Q42" i="28"/>
  <c r="P42" i="28"/>
  <c r="K42" i="28"/>
  <c r="J42" i="28"/>
  <c r="E42" i="28"/>
  <c r="D42" i="28"/>
  <c r="C42" i="28"/>
  <c r="B42" i="28"/>
  <c r="A42" i="28"/>
  <c r="AC41" i="28"/>
  <c r="AB41" i="28"/>
  <c r="W41" i="28"/>
  <c r="V41" i="28"/>
  <c r="Q41" i="28"/>
  <c r="P41" i="28"/>
  <c r="K41" i="28"/>
  <c r="J41" i="28"/>
  <c r="E41" i="28"/>
  <c r="D41" i="28"/>
  <c r="C41" i="28"/>
  <c r="B41" i="28"/>
  <c r="A41" i="28"/>
  <c r="AC40" i="28"/>
  <c r="AB40" i="28"/>
  <c r="W40" i="28"/>
  <c r="V40" i="28"/>
  <c r="Q40" i="28"/>
  <c r="P40" i="28"/>
  <c r="K40" i="28"/>
  <c r="J40" i="28"/>
  <c r="E40" i="28"/>
  <c r="D40" i="28"/>
  <c r="C40" i="28"/>
  <c r="B40" i="28"/>
  <c r="A40" i="28"/>
  <c r="AC39" i="28"/>
  <c r="AB39" i="28"/>
  <c r="W39" i="28"/>
  <c r="V39" i="28"/>
  <c r="Q39" i="28"/>
  <c r="P39" i="28"/>
  <c r="K39" i="28"/>
  <c r="J39" i="28"/>
  <c r="E39" i="28"/>
  <c r="D39" i="28"/>
  <c r="C39" i="28"/>
  <c r="B39" i="28"/>
  <c r="A39" i="28"/>
  <c r="AC38" i="28"/>
  <c r="AB38" i="28"/>
  <c r="W38" i="28"/>
  <c r="V38" i="28"/>
  <c r="Q38" i="28"/>
  <c r="P38" i="28"/>
  <c r="K38" i="28"/>
  <c r="J38" i="28"/>
  <c r="E38" i="28"/>
  <c r="D38" i="28"/>
  <c r="C38" i="28"/>
  <c r="B38" i="28"/>
  <c r="A38" i="28"/>
  <c r="AC37" i="28"/>
  <c r="AB37" i="28"/>
  <c r="W37" i="28"/>
  <c r="V37" i="28"/>
  <c r="Q37" i="28"/>
  <c r="P37" i="28"/>
  <c r="K37" i="28"/>
  <c r="J37" i="28"/>
  <c r="E37" i="28"/>
  <c r="D37" i="28"/>
  <c r="C37" i="28"/>
  <c r="B37" i="28"/>
  <c r="A37" i="28"/>
  <c r="AC36" i="28"/>
  <c r="AB36" i="28"/>
  <c r="W36" i="28"/>
  <c r="V36" i="28"/>
  <c r="Q36" i="28"/>
  <c r="P36" i="28"/>
  <c r="K36" i="28"/>
  <c r="J36" i="28"/>
  <c r="E36" i="28"/>
  <c r="D36" i="28"/>
  <c r="C36" i="28"/>
  <c r="B36" i="28"/>
  <c r="A36" i="28"/>
  <c r="AC35" i="28"/>
  <c r="AB35" i="28"/>
  <c r="W35" i="28"/>
  <c r="V35" i="28"/>
  <c r="Q35" i="28"/>
  <c r="P35" i="28"/>
  <c r="K35" i="28"/>
  <c r="J35" i="28"/>
  <c r="E35" i="28"/>
  <c r="D35" i="28"/>
  <c r="C35" i="28"/>
  <c r="B35" i="28"/>
  <c r="A35" i="28"/>
  <c r="AC34" i="28"/>
  <c r="AB34" i="28"/>
  <c r="W34" i="28"/>
  <c r="V34" i="28"/>
  <c r="Q34" i="28"/>
  <c r="P34" i="28"/>
  <c r="K34" i="28"/>
  <c r="J34" i="28"/>
  <c r="E34" i="28"/>
  <c r="D34" i="28"/>
  <c r="C34" i="28"/>
  <c r="B34" i="28"/>
  <c r="A34" i="28"/>
  <c r="AC33" i="28"/>
  <c r="AB33" i="28"/>
  <c r="W33" i="28"/>
  <c r="V33" i="28"/>
  <c r="Q33" i="28"/>
  <c r="P33" i="28"/>
  <c r="K33" i="28"/>
  <c r="J33" i="28"/>
  <c r="E33" i="28"/>
  <c r="D33" i="28"/>
  <c r="C33" i="28"/>
  <c r="B33" i="28"/>
  <c r="A33" i="28"/>
  <c r="AC32" i="28"/>
  <c r="AB32" i="28"/>
  <c r="W32" i="28"/>
  <c r="V32" i="28"/>
  <c r="Q32" i="28"/>
  <c r="P32" i="28"/>
  <c r="K32" i="28"/>
  <c r="J32" i="28"/>
  <c r="E32" i="28"/>
  <c r="D32" i="28"/>
  <c r="C32" i="28"/>
  <c r="B32" i="28"/>
  <c r="A32" i="28"/>
  <c r="AC31" i="28"/>
  <c r="AB31" i="28"/>
  <c r="W31" i="28"/>
  <c r="V31" i="28"/>
  <c r="Q31" i="28"/>
  <c r="P31" i="28"/>
  <c r="K31" i="28"/>
  <c r="J31" i="28"/>
  <c r="E31" i="28"/>
  <c r="D31" i="28"/>
  <c r="C31" i="28"/>
  <c r="B31" i="28"/>
  <c r="A31" i="28"/>
  <c r="AC30" i="28"/>
  <c r="AB30" i="28"/>
  <c r="W30" i="28"/>
  <c r="V30" i="28"/>
  <c r="Q30" i="28"/>
  <c r="P30" i="28"/>
  <c r="K30" i="28"/>
  <c r="J30" i="28"/>
  <c r="E30" i="28"/>
  <c r="D30" i="28"/>
  <c r="C30" i="28"/>
  <c r="B30" i="28"/>
  <c r="A30" i="28"/>
  <c r="AC29" i="28"/>
  <c r="AB29" i="28"/>
  <c r="W29" i="28"/>
  <c r="V29" i="28"/>
  <c r="Q29" i="28"/>
  <c r="P29" i="28"/>
  <c r="K29" i="28"/>
  <c r="J29" i="28"/>
  <c r="E29" i="28"/>
  <c r="D29" i="28"/>
  <c r="C29" i="28"/>
  <c r="B29" i="28"/>
  <c r="A29" i="28"/>
  <c r="AC28" i="28"/>
  <c r="AB28" i="28"/>
  <c r="W28" i="28"/>
  <c r="V28" i="28"/>
  <c r="Q28" i="28"/>
  <c r="P28" i="28"/>
  <c r="K28" i="28"/>
  <c r="J28" i="28"/>
  <c r="E28" i="28"/>
  <c r="D28" i="28"/>
  <c r="C28" i="28"/>
  <c r="B28" i="28"/>
  <c r="A28" i="28"/>
  <c r="AC27" i="28"/>
  <c r="AB27" i="28"/>
  <c r="W27" i="28"/>
  <c r="V27" i="28"/>
  <c r="Q27" i="28"/>
  <c r="P27" i="28"/>
  <c r="K27" i="28"/>
  <c r="J27" i="28"/>
  <c r="E27" i="28"/>
  <c r="D27" i="28"/>
  <c r="C27" i="28"/>
  <c r="B27" i="28"/>
  <c r="A27" i="28"/>
  <c r="AC26" i="28"/>
  <c r="AB26" i="28"/>
  <c r="W26" i="28"/>
  <c r="V26" i="28"/>
  <c r="Q26" i="28"/>
  <c r="P26" i="28"/>
  <c r="K26" i="28"/>
  <c r="J26" i="28"/>
  <c r="E26" i="28"/>
  <c r="D26" i="28"/>
  <c r="C26" i="28"/>
  <c r="B26" i="28"/>
  <c r="A26" i="28"/>
  <c r="AC25" i="28"/>
  <c r="AB25" i="28"/>
  <c r="W25" i="28"/>
  <c r="V25" i="28"/>
  <c r="Q25" i="28"/>
  <c r="P25" i="28"/>
  <c r="K25" i="28"/>
  <c r="J25" i="28"/>
  <c r="E25" i="28"/>
  <c r="D25" i="28"/>
  <c r="C25" i="28"/>
  <c r="B25" i="28"/>
  <c r="A25" i="28"/>
  <c r="AC24" i="28"/>
  <c r="AB24" i="28"/>
  <c r="W24" i="28"/>
  <c r="V24" i="28"/>
  <c r="Q24" i="28"/>
  <c r="P24" i="28"/>
  <c r="K24" i="28"/>
  <c r="J24" i="28"/>
  <c r="E24" i="28"/>
  <c r="D24" i="28"/>
  <c r="C24" i="28"/>
  <c r="B24" i="28"/>
  <c r="A24" i="28"/>
  <c r="AC23" i="28"/>
  <c r="AB23" i="28"/>
  <c r="W23" i="28"/>
  <c r="V23" i="28"/>
  <c r="Q23" i="28"/>
  <c r="P23" i="28"/>
  <c r="K23" i="28"/>
  <c r="J23" i="28"/>
  <c r="E23" i="28"/>
  <c r="D23" i="28"/>
  <c r="C23" i="28"/>
  <c r="B23" i="28"/>
  <c r="A23" i="28"/>
  <c r="AC22" i="28"/>
  <c r="AB22" i="28"/>
  <c r="W22" i="28"/>
  <c r="V22" i="28"/>
  <c r="Q22" i="28"/>
  <c r="P22" i="28"/>
  <c r="K22" i="28"/>
  <c r="J22" i="28"/>
  <c r="E22" i="28"/>
  <c r="D22" i="28"/>
  <c r="C22" i="28"/>
  <c r="B22" i="28"/>
  <c r="A22" i="28"/>
  <c r="AC21" i="28"/>
  <c r="AB21" i="28"/>
  <c r="W21" i="28"/>
  <c r="V21" i="28"/>
  <c r="Q21" i="28"/>
  <c r="P21" i="28"/>
  <c r="K21" i="28"/>
  <c r="J21" i="28"/>
  <c r="E21" i="28"/>
  <c r="D21" i="28"/>
  <c r="C21" i="28"/>
  <c r="B21" i="28"/>
  <c r="A21" i="28"/>
  <c r="AC20" i="28"/>
  <c r="AB20" i="28"/>
  <c r="W20" i="28"/>
  <c r="V20" i="28"/>
  <c r="Q20" i="28"/>
  <c r="P20" i="28"/>
  <c r="K20" i="28"/>
  <c r="J20" i="28"/>
  <c r="E20" i="28"/>
  <c r="D20" i="28"/>
  <c r="C20" i="28"/>
  <c r="B20" i="28"/>
  <c r="A20" i="28"/>
  <c r="AC19" i="28"/>
  <c r="AB19" i="28"/>
  <c r="W19" i="28"/>
  <c r="V19" i="28"/>
  <c r="Q19" i="28"/>
  <c r="P19" i="28"/>
  <c r="K19" i="28"/>
  <c r="J19" i="28"/>
  <c r="E19" i="28"/>
  <c r="D19" i="28"/>
  <c r="C19" i="28"/>
  <c r="B19" i="28"/>
  <c r="A19" i="28"/>
  <c r="AC18" i="28"/>
  <c r="AB18" i="28"/>
  <c r="W18" i="28"/>
  <c r="V18" i="28"/>
  <c r="Q18" i="28"/>
  <c r="P18" i="28"/>
  <c r="K18" i="28"/>
  <c r="J18" i="28"/>
  <c r="E18" i="28"/>
  <c r="D18" i="28"/>
  <c r="C18" i="28"/>
  <c r="B18" i="28"/>
  <c r="A18" i="28"/>
  <c r="AC17" i="28"/>
  <c r="AB17" i="28"/>
  <c r="W17" i="28"/>
  <c r="V17" i="28"/>
  <c r="Q17" i="28"/>
  <c r="P17" i="28"/>
  <c r="K17" i="28"/>
  <c r="J17" i="28"/>
  <c r="E17" i="28"/>
  <c r="D17" i="28"/>
  <c r="C17" i="28"/>
  <c r="B17" i="28"/>
  <c r="A17" i="28"/>
  <c r="AC16" i="28"/>
  <c r="AB16" i="28"/>
  <c r="W16" i="28"/>
  <c r="V16" i="28"/>
  <c r="Q16" i="28"/>
  <c r="P16" i="28"/>
  <c r="K16" i="28"/>
  <c r="J16" i="28"/>
  <c r="E16" i="28"/>
  <c r="D16" i="28"/>
  <c r="C16" i="28"/>
  <c r="B16" i="28"/>
  <c r="A16" i="28"/>
  <c r="AC15" i="28"/>
  <c r="AB15" i="28"/>
  <c r="W15" i="28"/>
  <c r="V15" i="28"/>
  <c r="Q15" i="28"/>
  <c r="P15" i="28"/>
  <c r="K15" i="28"/>
  <c r="J15" i="28"/>
  <c r="E15" i="28"/>
  <c r="D15" i="28"/>
  <c r="C15" i="28"/>
  <c r="B15" i="28"/>
  <c r="A15" i="28"/>
  <c r="AC14" i="28"/>
  <c r="AB14" i="28"/>
  <c r="W14" i="28"/>
  <c r="V14" i="28"/>
  <c r="Q14" i="28"/>
  <c r="P14" i="28"/>
  <c r="K14" i="28"/>
  <c r="J14" i="28"/>
  <c r="E14" i="28"/>
  <c r="D14" i="28"/>
  <c r="C14" i="28"/>
  <c r="B14" i="28"/>
  <c r="A14" i="28"/>
  <c r="AC13" i="28"/>
  <c r="AB13" i="28"/>
  <c r="W13" i="28"/>
  <c r="V13" i="28"/>
  <c r="Q13" i="28"/>
  <c r="P13" i="28"/>
  <c r="K13" i="28"/>
  <c r="J13" i="28"/>
  <c r="E13" i="28"/>
  <c r="D13" i="28"/>
  <c r="C13" i="28"/>
  <c r="B13" i="28"/>
  <c r="A13" i="28"/>
  <c r="AC12" i="28"/>
  <c r="AB12" i="28"/>
  <c r="W12" i="28"/>
  <c r="V12" i="28"/>
  <c r="Q12" i="28"/>
  <c r="P12" i="28"/>
  <c r="K12" i="28"/>
  <c r="J12" i="28"/>
  <c r="E12" i="28"/>
  <c r="D12" i="28"/>
  <c r="C12" i="28"/>
  <c r="B12" i="28"/>
  <c r="A12" i="28"/>
  <c r="AC11" i="28"/>
  <c r="AB11" i="28"/>
  <c r="W11" i="28"/>
  <c r="V11" i="28"/>
  <c r="Q11" i="28"/>
  <c r="P11" i="28"/>
  <c r="K11" i="28"/>
  <c r="J11" i="28"/>
  <c r="E11" i="28"/>
  <c r="D11" i="28"/>
  <c r="C11" i="28"/>
  <c r="B11" i="28"/>
  <c r="A11" i="28"/>
  <c r="AC10" i="28"/>
  <c r="AB10" i="28"/>
  <c r="W10" i="28"/>
  <c r="V10" i="28"/>
  <c r="Q10" i="28"/>
  <c r="P10" i="28"/>
  <c r="K10" i="28"/>
  <c r="J10" i="28"/>
  <c r="E10" i="28"/>
  <c r="D10" i="28"/>
  <c r="C10" i="28"/>
  <c r="B10" i="28"/>
  <c r="A10" i="28"/>
  <c r="AC9" i="28"/>
  <c r="AB9" i="28"/>
  <c r="W9" i="28"/>
  <c r="V9" i="28"/>
  <c r="Q9" i="28"/>
  <c r="P9" i="28"/>
  <c r="K9" i="28"/>
  <c r="J9" i="28"/>
  <c r="E9" i="28"/>
  <c r="D9" i="28"/>
  <c r="C9" i="28"/>
  <c r="B9" i="28"/>
  <c r="A9" i="28"/>
  <c r="AC8" i="28"/>
  <c r="AB8" i="28"/>
  <c r="W8" i="28"/>
  <c r="V8" i="28"/>
  <c r="Q8" i="28"/>
  <c r="P8" i="28"/>
  <c r="K8" i="28"/>
  <c r="J8" i="28"/>
  <c r="E8" i="28"/>
  <c r="D8" i="28"/>
  <c r="C8" i="28"/>
  <c r="B8" i="28"/>
  <c r="A8" i="28"/>
  <c r="AC7" i="28"/>
  <c r="AB7" i="28"/>
  <c r="W7" i="28"/>
  <c r="V7" i="28"/>
  <c r="Q7" i="28"/>
  <c r="P7" i="28"/>
  <c r="K7" i="28"/>
  <c r="J7" i="28"/>
  <c r="E7" i="28"/>
  <c r="D7" i="28"/>
  <c r="C7" i="28"/>
  <c r="B7" i="28"/>
  <c r="A7" i="28"/>
  <c r="AC6" i="28"/>
  <c r="AB6" i="28"/>
  <c r="W6" i="28"/>
  <c r="V6" i="28"/>
  <c r="Q6" i="28"/>
  <c r="P6" i="28"/>
  <c r="K6" i="28"/>
  <c r="J6" i="28"/>
  <c r="E6" i="28"/>
  <c r="D6" i="28"/>
  <c r="C6" i="28"/>
  <c r="B6" i="28"/>
  <c r="A6" i="28"/>
  <c r="AC5" i="28"/>
  <c r="AB5" i="28"/>
  <c r="W5" i="28"/>
  <c r="V5" i="28"/>
  <c r="Q5" i="28"/>
  <c r="P5" i="28"/>
  <c r="K5" i="28"/>
  <c r="J5" i="28"/>
  <c r="E5" i="28"/>
  <c r="D5" i="28"/>
  <c r="C5" i="28"/>
  <c r="B5" i="28"/>
  <c r="A5" i="28"/>
  <c r="AC4" i="28"/>
  <c r="AC187" i="28" s="1"/>
  <c r="AB4" i="28"/>
  <c r="W4" i="28"/>
  <c r="V4" i="28"/>
  <c r="Q4" i="28"/>
  <c r="Q187" i="28" s="1"/>
  <c r="P4" i="28"/>
  <c r="K4" i="28"/>
  <c r="J4" i="28"/>
  <c r="E4" i="28"/>
  <c r="D4" i="28"/>
  <c r="C4" i="28"/>
  <c r="B4" i="28"/>
  <c r="A4" i="28"/>
  <c r="AA3" i="28"/>
  <c r="Z3" i="28"/>
  <c r="Y3" i="28"/>
  <c r="X3" i="28"/>
  <c r="V3" i="28"/>
  <c r="U3" i="28"/>
  <c r="T3" i="28"/>
  <c r="S3" i="28"/>
  <c r="R3" i="28"/>
  <c r="O3" i="28"/>
  <c r="N3" i="28"/>
  <c r="M3" i="28"/>
  <c r="L3" i="28"/>
  <c r="K3" i="28"/>
  <c r="I3" i="28"/>
  <c r="H3" i="28"/>
  <c r="G3" i="28"/>
  <c r="F3" i="28"/>
  <c r="E3" i="28"/>
  <c r="D3" i="28"/>
  <c r="C3" i="28"/>
  <c r="B3" i="28"/>
  <c r="A3" i="28"/>
  <c r="E2" i="28"/>
  <c r="D2" i="28"/>
  <c r="C2" i="28"/>
  <c r="B2" i="28"/>
  <c r="A2" i="28"/>
  <c r="E1" i="28"/>
  <c r="D1" i="28"/>
  <c r="C1" i="28"/>
  <c r="B1" i="28"/>
  <c r="A1" i="28"/>
  <c r="W186" i="27"/>
  <c r="T186" i="27"/>
  <c r="Q186" i="27"/>
  <c r="P186" i="27"/>
  <c r="O186" i="27"/>
  <c r="L186" i="27"/>
  <c r="K186" i="27"/>
  <c r="I186" i="27"/>
  <c r="F186" i="27"/>
  <c r="E186" i="27"/>
  <c r="U186" i="27" s="1"/>
  <c r="D186" i="27"/>
  <c r="C186" i="27"/>
  <c r="B186" i="27"/>
  <c r="A186" i="27"/>
  <c r="W185" i="27"/>
  <c r="T185" i="27"/>
  <c r="P185" i="27"/>
  <c r="O185" i="27"/>
  <c r="L185" i="27"/>
  <c r="K185" i="27"/>
  <c r="I185" i="27"/>
  <c r="F185" i="27"/>
  <c r="E185" i="27"/>
  <c r="U185" i="27" s="1"/>
  <c r="D185" i="27"/>
  <c r="C185" i="27"/>
  <c r="B185" i="27"/>
  <c r="A185" i="27"/>
  <c r="W184" i="27"/>
  <c r="T184" i="27"/>
  <c r="Q184" i="27"/>
  <c r="P184" i="27"/>
  <c r="O184" i="27"/>
  <c r="L184" i="27"/>
  <c r="I184" i="27"/>
  <c r="F184" i="27"/>
  <c r="E184" i="27"/>
  <c r="U184" i="27" s="1"/>
  <c r="D184" i="27"/>
  <c r="C184" i="27"/>
  <c r="B184" i="27"/>
  <c r="A184" i="27"/>
  <c r="W183" i="27"/>
  <c r="T183" i="27"/>
  <c r="Q183" i="27"/>
  <c r="P183" i="27"/>
  <c r="O183" i="27"/>
  <c r="L183" i="27"/>
  <c r="K183" i="27"/>
  <c r="I183" i="27"/>
  <c r="F183" i="27"/>
  <c r="E183" i="27"/>
  <c r="U183" i="27" s="1"/>
  <c r="D183" i="27"/>
  <c r="C183" i="27"/>
  <c r="B183" i="27"/>
  <c r="A183" i="27"/>
  <c r="W182" i="27"/>
  <c r="T182" i="27"/>
  <c r="Q182" i="27"/>
  <c r="P182" i="27"/>
  <c r="O182" i="27"/>
  <c r="L182" i="27"/>
  <c r="K182" i="27"/>
  <c r="I182" i="27"/>
  <c r="F182" i="27"/>
  <c r="E182" i="27"/>
  <c r="U182" i="27" s="1"/>
  <c r="D182" i="27"/>
  <c r="C182" i="27"/>
  <c r="B182" i="27"/>
  <c r="A182" i="27"/>
  <c r="W181" i="27"/>
  <c r="T181" i="27"/>
  <c r="Q181" i="27"/>
  <c r="P181" i="27"/>
  <c r="O181" i="27"/>
  <c r="L181" i="27"/>
  <c r="K181" i="27"/>
  <c r="I181" i="27"/>
  <c r="F181" i="27"/>
  <c r="E181" i="27"/>
  <c r="U181" i="27" s="1"/>
  <c r="D181" i="27"/>
  <c r="C181" i="27"/>
  <c r="B181" i="27"/>
  <c r="A181" i="27"/>
  <c r="W180" i="27"/>
  <c r="T180" i="27"/>
  <c r="Q180" i="27"/>
  <c r="P180" i="27"/>
  <c r="O180" i="27"/>
  <c r="L180" i="27"/>
  <c r="I180" i="27"/>
  <c r="F180" i="27"/>
  <c r="E180" i="27"/>
  <c r="U180" i="27" s="1"/>
  <c r="D180" i="27"/>
  <c r="C180" i="27"/>
  <c r="B180" i="27"/>
  <c r="A180" i="27"/>
  <c r="T179" i="27"/>
  <c r="Q179" i="27"/>
  <c r="P179" i="27"/>
  <c r="O179" i="27"/>
  <c r="L179" i="27"/>
  <c r="K179" i="27"/>
  <c r="I179" i="27"/>
  <c r="F179" i="27"/>
  <c r="E179" i="27"/>
  <c r="U179" i="27" s="1"/>
  <c r="D179" i="27"/>
  <c r="C179" i="27"/>
  <c r="B179" i="27"/>
  <c r="A179" i="27"/>
  <c r="W178" i="27"/>
  <c r="T178" i="27"/>
  <c r="Q178" i="27"/>
  <c r="P178" i="27"/>
  <c r="O178" i="27"/>
  <c r="L178" i="27"/>
  <c r="K178" i="27"/>
  <c r="I178" i="27"/>
  <c r="F178" i="27"/>
  <c r="E178" i="27"/>
  <c r="U178" i="27" s="1"/>
  <c r="D178" i="27"/>
  <c r="C178" i="27"/>
  <c r="B178" i="27"/>
  <c r="A178" i="27"/>
  <c r="W177" i="27"/>
  <c r="T177" i="27"/>
  <c r="Q177" i="27"/>
  <c r="P177" i="27"/>
  <c r="O177" i="27"/>
  <c r="L177" i="27"/>
  <c r="K177" i="27"/>
  <c r="I177" i="27"/>
  <c r="F177" i="27"/>
  <c r="E177" i="27"/>
  <c r="U177" i="27" s="1"/>
  <c r="D177" i="27"/>
  <c r="C177" i="27"/>
  <c r="B177" i="27"/>
  <c r="A177" i="27"/>
  <c r="W176" i="27"/>
  <c r="T176" i="27"/>
  <c r="Q176" i="27"/>
  <c r="P176" i="27"/>
  <c r="O176" i="27"/>
  <c r="L176" i="27"/>
  <c r="K176" i="27"/>
  <c r="I176" i="27"/>
  <c r="F176" i="27"/>
  <c r="E176" i="27"/>
  <c r="U176" i="27" s="1"/>
  <c r="D176" i="27"/>
  <c r="C176" i="27"/>
  <c r="B176" i="27"/>
  <c r="A176" i="27"/>
  <c r="W175" i="27"/>
  <c r="T175" i="27"/>
  <c r="Q175" i="27"/>
  <c r="P175" i="27"/>
  <c r="O175" i="27"/>
  <c r="L175" i="27"/>
  <c r="K175" i="27"/>
  <c r="I175" i="27"/>
  <c r="F175" i="27"/>
  <c r="E175" i="27"/>
  <c r="U175" i="27" s="1"/>
  <c r="D175" i="27"/>
  <c r="C175" i="27"/>
  <c r="B175" i="27"/>
  <c r="A175" i="27"/>
  <c r="W174" i="27"/>
  <c r="T174" i="27"/>
  <c r="Q174" i="27"/>
  <c r="P174" i="27"/>
  <c r="O174" i="27"/>
  <c r="L174" i="27"/>
  <c r="K174" i="27"/>
  <c r="I174" i="27"/>
  <c r="F174" i="27"/>
  <c r="E174" i="27"/>
  <c r="U174" i="27" s="1"/>
  <c r="D174" i="27"/>
  <c r="C174" i="27"/>
  <c r="B174" i="27"/>
  <c r="A174" i="27"/>
  <c r="W173" i="27"/>
  <c r="T173" i="27"/>
  <c r="Q173" i="27"/>
  <c r="P173" i="27"/>
  <c r="O173" i="27"/>
  <c r="L173" i="27"/>
  <c r="K173" i="27"/>
  <c r="I173" i="27"/>
  <c r="F173" i="27"/>
  <c r="E173" i="27"/>
  <c r="U173" i="27" s="1"/>
  <c r="D173" i="27"/>
  <c r="C173" i="27"/>
  <c r="B173" i="27"/>
  <c r="A173" i="27"/>
  <c r="W172" i="27"/>
  <c r="T172" i="27"/>
  <c r="Q172" i="27"/>
  <c r="P172" i="27"/>
  <c r="O172" i="27"/>
  <c r="L172" i="27"/>
  <c r="K172" i="27"/>
  <c r="I172" i="27"/>
  <c r="F172" i="27"/>
  <c r="E172" i="27"/>
  <c r="U172" i="27" s="1"/>
  <c r="D172" i="27"/>
  <c r="C172" i="27"/>
  <c r="B172" i="27"/>
  <c r="A172" i="27"/>
  <c r="W171" i="27"/>
  <c r="T171" i="27"/>
  <c r="Q171" i="27"/>
  <c r="P171" i="27"/>
  <c r="O171" i="27"/>
  <c r="L171" i="27"/>
  <c r="K171" i="27"/>
  <c r="I171" i="27"/>
  <c r="F171" i="27"/>
  <c r="E171" i="27"/>
  <c r="U171" i="27" s="1"/>
  <c r="D171" i="27"/>
  <c r="C171" i="27"/>
  <c r="B171" i="27"/>
  <c r="A171" i="27"/>
  <c r="W170" i="27"/>
  <c r="T170" i="27"/>
  <c r="Q170" i="27"/>
  <c r="P170" i="27"/>
  <c r="O170" i="27"/>
  <c r="L170" i="27"/>
  <c r="K170" i="27"/>
  <c r="I170" i="27"/>
  <c r="F170" i="27"/>
  <c r="E170" i="27"/>
  <c r="U170" i="27" s="1"/>
  <c r="D170" i="27"/>
  <c r="C170" i="27"/>
  <c r="B170" i="27"/>
  <c r="A170" i="27"/>
  <c r="W169" i="27"/>
  <c r="T169" i="27"/>
  <c r="Q169" i="27"/>
  <c r="P169" i="27"/>
  <c r="O169" i="27"/>
  <c r="L169" i="27"/>
  <c r="I169" i="27"/>
  <c r="F169" i="27"/>
  <c r="E169" i="27"/>
  <c r="U169" i="27" s="1"/>
  <c r="D169" i="27"/>
  <c r="C169" i="27"/>
  <c r="B169" i="27"/>
  <c r="A169" i="27"/>
  <c r="W168" i="27"/>
  <c r="T168" i="27"/>
  <c r="Q168" i="27"/>
  <c r="P168" i="27"/>
  <c r="O168" i="27"/>
  <c r="L168" i="27"/>
  <c r="K168" i="27"/>
  <c r="I168" i="27"/>
  <c r="F168" i="27"/>
  <c r="E168" i="27"/>
  <c r="U168" i="27" s="1"/>
  <c r="D168" i="27"/>
  <c r="C168" i="27"/>
  <c r="B168" i="27"/>
  <c r="A168" i="27"/>
  <c r="W167" i="27"/>
  <c r="T167" i="27"/>
  <c r="Q167" i="27"/>
  <c r="P167" i="27"/>
  <c r="O167" i="27"/>
  <c r="L167" i="27"/>
  <c r="K167" i="27"/>
  <c r="I167" i="27"/>
  <c r="F167" i="27"/>
  <c r="E167" i="27"/>
  <c r="U167" i="27" s="1"/>
  <c r="D167" i="27"/>
  <c r="C167" i="27"/>
  <c r="B167" i="27"/>
  <c r="A167" i="27"/>
  <c r="W166" i="27"/>
  <c r="T166" i="27"/>
  <c r="Q166" i="27"/>
  <c r="P166" i="27"/>
  <c r="O166" i="27"/>
  <c r="L166" i="27"/>
  <c r="I166" i="27"/>
  <c r="F166" i="27"/>
  <c r="E166" i="27"/>
  <c r="U166" i="27" s="1"/>
  <c r="D166" i="27"/>
  <c r="C166" i="27"/>
  <c r="B166" i="27"/>
  <c r="A166" i="27"/>
  <c r="W165" i="27"/>
  <c r="T165" i="27"/>
  <c r="Q165" i="27"/>
  <c r="P165" i="27"/>
  <c r="O165" i="27"/>
  <c r="L165" i="27"/>
  <c r="K165" i="27"/>
  <c r="I165" i="27"/>
  <c r="F165" i="27"/>
  <c r="E165" i="27"/>
  <c r="U165" i="27" s="1"/>
  <c r="D165" i="27"/>
  <c r="C165" i="27"/>
  <c r="B165" i="27"/>
  <c r="A165" i="27"/>
  <c r="W164" i="27"/>
  <c r="T164" i="27"/>
  <c r="Q164" i="27"/>
  <c r="P164" i="27"/>
  <c r="O164" i="27"/>
  <c r="L164" i="27"/>
  <c r="K164" i="27"/>
  <c r="I164" i="27"/>
  <c r="F164" i="27"/>
  <c r="E164" i="27"/>
  <c r="U164" i="27" s="1"/>
  <c r="D164" i="27"/>
  <c r="C164" i="27"/>
  <c r="B164" i="27"/>
  <c r="A164" i="27"/>
  <c r="T163" i="27"/>
  <c r="Q163" i="27"/>
  <c r="P163" i="27"/>
  <c r="O163" i="27"/>
  <c r="L163" i="27"/>
  <c r="K163" i="27"/>
  <c r="I163" i="27"/>
  <c r="F163" i="27"/>
  <c r="E163" i="27"/>
  <c r="U163" i="27" s="1"/>
  <c r="D163" i="27"/>
  <c r="C163" i="27"/>
  <c r="B163" i="27"/>
  <c r="A163" i="27"/>
  <c r="W162" i="27"/>
  <c r="T162" i="27"/>
  <c r="Q162" i="27"/>
  <c r="P162" i="27"/>
  <c r="O162" i="27"/>
  <c r="L162" i="27"/>
  <c r="I162" i="27"/>
  <c r="F162" i="27"/>
  <c r="E162" i="27"/>
  <c r="U162" i="27" s="1"/>
  <c r="D162" i="27"/>
  <c r="C162" i="27"/>
  <c r="B162" i="27"/>
  <c r="A162" i="27"/>
  <c r="W161" i="27"/>
  <c r="T161" i="27"/>
  <c r="Q161" i="27"/>
  <c r="P161" i="27"/>
  <c r="O161" i="27"/>
  <c r="L161" i="27"/>
  <c r="K161" i="27"/>
  <c r="I161" i="27"/>
  <c r="F161" i="27"/>
  <c r="E161" i="27"/>
  <c r="U161" i="27" s="1"/>
  <c r="D161" i="27"/>
  <c r="C161" i="27"/>
  <c r="B161" i="27"/>
  <c r="A161" i="27"/>
  <c r="T160" i="27"/>
  <c r="Q160" i="27"/>
  <c r="P160" i="27"/>
  <c r="O160" i="27"/>
  <c r="L160" i="27"/>
  <c r="K160" i="27"/>
  <c r="I160" i="27"/>
  <c r="F160" i="27"/>
  <c r="E160" i="27"/>
  <c r="U160" i="27" s="1"/>
  <c r="D160" i="27"/>
  <c r="C160" i="27"/>
  <c r="B160" i="27"/>
  <c r="A160" i="27"/>
  <c r="W159" i="27"/>
  <c r="T159" i="27"/>
  <c r="Q159" i="27"/>
  <c r="P159" i="27"/>
  <c r="O159" i="27"/>
  <c r="L159" i="27"/>
  <c r="I159" i="27"/>
  <c r="F159" i="27"/>
  <c r="E159" i="27"/>
  <c r="U159" i="27" s="1"/>
  <c r="D159" i="27"/>
  <c r="C159" i="27"/>
  <c r="B159" i="27"/>
  <c r="A159" i="27"/>
  <c r="W158" i="27"/>
  <c r="T158" i="27"/>
  <c r="Q158" i="27"/>
  <c r="P158" i="27"/>
  <c r="O158" i="27"/>
  <c r="L158" i="27"/>
  <c r="K158" i="27"/>
  <c r="I158" i="27"/>
  <c r="F158" i="27"/>
  <c r="E158" i="27"/>
  <c r="U158" i="27" s="1"/>
  <c r="D158" i="27"/>
  <c r="C158" i="27"/>
  <c r="B158" i="27"/>
  <c r="A158" i="27"/>
  <c r="W157" i="27"/>
  <c r="T157" i="27"/>
  <c r="Q157" i="27"/>
  <c r="P157" i="27"/>
  <c r="O157" i="27"/>
  <c r="L157" i="27"/>
  <c r="K157" i="27"/>
  <c r="I157" i="27"/>
  <c r="F157" i="27"/>
  <c r="E157" i="27"/>
  <c r="U157" i="27" s="1"/>
  <c r="D157" i="27"/>
  <c r="C157" i="27"/>
  <c r="B157" i="27"/>
  <c r="A157" i="27"/>
  <c r="W156" i="27"/>
  <c r="T156" i="27"/>
  <c r="Q156" i="27"/>
  <c r="P156" i="27"/>
  <c r="O156" i="27"/>
  <c r="L156" i="27"/>
  <c r="K156" i="27"/>
  <c r="I156" i="27"/>
  <c r="F156" i="27"/>
  <c r="E156" i="27"/>
  <c r="U156" i="27" s="1"/>
  <c r="D156" i="27"/>
  <c r="C156" i="27"/>
  <c r="B156" i="27"/>
  <c r="A156" i="27"/>
  <c r="W155" i="27"/>
  <c r="T155" i="27"/>
  <c r="Q155" i="27"/>
  <c r="P155" i="27"/>
  <c r="O155" i="27"/>
  <c r="L155" i="27"/>
  <c r="K155" i="27"/>
  <c r="I155" i="27"/>
  <c r="F155" i="27"/>
  <c r="E155" i="27"/>
  <c r="U155" i="27" s="1"/>
  <c r="D155" i="27"/>
  <c r="C155" i="27"/>
  <c r="B155" i="27"/>
  <c r="A155" i="27"/>
  <c r="W154" i="27"/>
  <c r="T154" i="27"/>
  <c r="Q154" i="27"/>
  <c r="P154" i="27"/>
  <c r="O154" i="27"/>
  <c r="L154" i="27"/>
  <c r="K154" i="27"/>
  <c r="I154" i="27"/>
  <c r="F154" i="27"/>
  <c r="E154" i="27"/>
  <c r="U154" i="27" s="1"/>
  <c r="D154" i="27"/>
  <c r="C154" i="27"/>
  <c r="B154" i="27"/>
  <c r="A154" i="27"/>
  <c r="W153" i="27"/>
  <c r="T153" i="27"/>
  <c r="Q153" i="27"/>
  <c r="P153" i="27"/>
  <c r="O153" i="27"/>
  <c r="L153" i="27"/>
  <c r="K153" i="27"/>
  <c r="I153" i="27"/>
  <c r="F153" i="27"/>
  <c r="E153" i="27"/>
  <c r="U153" i="27" s="1"/>
  <c r="D153" i="27"/>
  <c r="C153" i="27"/>
  <c r="B153" i="27"/>
  <c r="A153" i="27"/>
  <c r="W152" i="27"/>
  <c r="T152" i="27"/>
  <c r="Q152" i="27"/>
  <c r="P152" i="27"/>
  <c r="O152" i="27"/>
  <c r="L152" i="27"/>
  <c r="K152" i="27"/>
  <c r="I152" i="27"/>
  <c r="F152" i="27"/>
  <c r="E152" i="27"/>
  <c r="U152" i="27" s="1"/>
  <c r="D152" i="27"/>
  <c r="C152" i="27"/>
  <c r="B152" i="27"/>
  <c r="A152" i="27"/>
  <c r="W151" i="27"/>
  <c r="T151" i="27"/>
  <c r="Q151" i="27"/>
  <c r="P151" i="27"/>
  <c r="O151" i="27"/>
  <c r="L151" i="27"/>
  <c r="K151" i="27"/>
  <c r="I151" i="27"/>
  <c r="F151" i="27"/>
  <c r="E151" i="27"/>
  <c r="U151" i="27" s="1"/>
  <c r="D151" i="27"/>
  <c r="C151" i="27"/>
  <c r="B151" i="27"/>
  <c r="A151" i="27"/>
  <c r="W150" i="27"/>
  <c r="T150" i="27"/>
  <c r="Q150" i="27"/>
  <c r="P150" i="27"/>
  <c r="O150" i="27"/>
  <c r="L150" i="27"/>
  <c r="K150" i="27"/>
  <c r="I150" i="27"/>
  <c r="F150" i="27"/>
  <c r="E150" i="27"/>
  <c r="U150" i="27" s="1"/>
  <c r="D150" i="27"/>
  <c r="C150" i="27"/>
  <c r="B150" i="27"/>
  <c r="A150" i="27"/>
  <c r="W149" i="27"/>
  <c r="T149" i="27"/>
  <c r="P149" i="27"/>
  <c r="O149" i="27"/>
  <c r="L149" i="27"/>
  <c r="K149" i="27"/>
  <c r="I149" i="27"/>
  <c r="F149" i="27"/>
  <c r="E149" i="27"/>
  <c r="U149" i="27" s="1"/>
  <c r="D149" i="27"/>
  <c r="C149" i="27"/>
  <c r="B149" i="27"/>
  <c r="A149" i="27"/>
  <c r="W148" i="27"/>
  <c r="T148" i="27"/>
  <c r="Q148" i="27"/>
  <c r="P148" i="27"/>
  <c r="O148" i="27"/>
  <c r="L148" i="27"/>
  <c r="I148" i="27"/>
  <c r="F148" i="27"/>
  <c r="E148" i="27"/>
  <c r="U148" i="27" s="1"/>
  <c r="D148" i="27"/>
  <c r="C148" i="27"/>
  <c r="B148" i="27"/>
  <c r="A148" i="27"/>
  <c r="W147" i="27"/>
  <c r="T147" i="27"/>
  <c r="Q147" i="27"/>
  <c r="P147" i="27"/>
  <c r="O147" i="27"/>
  <c r="L147" i="27"/>
  <c r="K147" i="27"/>
  <c r="I147" i="27"/>
  <c r="F147" i="27"/>
  <c r="E147" i="27"/>
  <c r="U147" i="27" s="1"/>
  <c r="D147" i="27"/>
  <c r="C147" i="27"/>
  <c r="B147" i="27"/>
  <c r="A147" i="27"/>
  <c r="W146" i="27"/>
  <c r="T146" i="27"/>
  <c r="Q146" i="27"/>
  <c r="P146" i="27"/>
  <c r="O146" i="27"/>
  <c r="L146" i="27"/>
  <c r="K146" i="27"/>
  <c r="I146" i="27"/>
  <c r="F146" i="27"/>
  <c r="E146" i="27"/>
  <c r="U146" i="27" s="1"/>
  <c r="D146" i="27"/>
  <c r="C146" i="27"/>
  <c r="B146" i="27"/>
  <c r="A146" i="27"/>
  <c r="T145" i="27"/>
  <c r="Q145" i="27"/>
  <c r="P145" i="27"/>
  <c r="O145" i="27"/>
  <c r="L145" i="27"/>
  <c r="K145" i="27"/>
  <c r="I145" i="27"/>
  <c r="F145" i="27"/>
  <c r="E145" i="27"/>
  <c r="U145" i="27" s="1"/>
  <c r="D145" i="27"/>
  <c r="C145" i="27"/>
  <c r="B145" i="27"/>
  <c r="A145" i="27"/>
  <c r="W144" i="27"/>
  <c r="T144" i="27"/>
  <c r="Q144" i="27"/>
  <c r="P144" i="27"/>
  <c r="O144" i="27"/>
  <c r="L144" i="27"/>
  <c r="I144" i="27"/>
  <c r="F144" i="27"/>
  <c r="E144" i="27"/>
  <c r="U144" i="27" s="1"/>
  <c r="D144" i="27"/>
  <c r="C144" i="27"/>
  <c r="B144" i="27"/>
  <c r="A144" i="27"/>
  <c r="W143" i="27"/>
  <c r="T143" i="27"/>
  <c r="Q143" i="27"/>
  <c r="P143" i="27"/>
  <c r="O143" i="27"/>
  <c r="L143" i="27"/>
  <c r="K143" i="27"/>
  <c r="I143" i="27"/>
  <c r="F143" i="27"/>
  <c r="E143" i="27"/>
  <c r="U143" i="27" s="1"/>
  <c r="D143" i="27"/>
  <c r="C143" i="27"/>
  <c r="B143" i="27"/>
  <c r="A143" i="27"/>
  <c r="W142" i="27"/>
  <c r="T142" i="27"/>
  <c r="Q142" i="27"/>
  <c r="P142" i="27"/>
  <c r="O142" i="27"/>
  <c r="L142" i="27"/>
  <c r="K142" i="27"/>
  <c r="I142" i="27"/>
  <c r="F142" i="27"/>
  <c r="E142" i="27"/>
  <c r="U142" i="27" s="1"/>
  <c r="D142" i="27"/>
  <c r="C142" i="27"/>
  <c r="B142" i="27"/>
  <c r="A142" i="27"/>
  <c r="W141" i="27"/>
  <c r="T141" i="27"/>
  <c r="Q141" i="27"/>
  <c r="P141" i="27"/>
  <c r="O141" i="27"/>
  <c r="L141" i="27"/>
  <c r="K141" i="27"/>
  <c r="I141" i="27"/>
  <c r="F141" i="27"/>
  <c r="E141" i="27"/>
  <c r="U141" i="27" s="1"/>
  <c r="D141" i="27"/>
  <c r="C141" i="27"/>
  <c r="B141" i="27"/>
  <c r="A141" i="27"/>
  <c r="W140" i="27"/>
  <c r="T140" i="27"/>
  <c r="Q140" i="27"/>
  <c r="P140" i="27"/>
  <c r="O140" i="27"/>
  <c r="L140" i="27"/>
  <c r="K140" i="27"/>
  <c r="I140" i="27"/>
  <c r="F140" i="27"/>
  <c r="E140" i="27"/>
  <c r="U140" i="27" s="1"/>
  <c r="D140" i="27"/>
  <c r="C140" i="27"/>
  <c r="B140" i="27"/>
  <c r="A140" i="27"/>
  <c r="R139" i="27"/>
  <c r="Q139" i="27"/>
  <c r="O139" i="27"/>
  <c r="N139" i="27"/>
  <c r="M139" i="27"/>
  <c r="J139" i="27"/>
  <c r="F139" i="27"/>
  <c r="E139" i="27"/>
  <c r="D139" i="27"/>
  <c r="P139" i="27" s="1"/>
  <c r="C139" i="27"/>
  <c r="B139" i="27"/>
  <c r="A139" i="27"/>
  <c r="S138" i="27"/>
  <c r="O138" i="27"/>
  <c r="N138" i="27"/>
  <c r="M138" i="27"/>
  <c r="K138" i="27"/>
  <c r="I138" i="27"/>
  <c r="F138" i="27"/>
  <c r="E138" i="27"/>
  <c r="D138" i="27"/>
  <c r="P138" i="27" s="1"/>
  <c r="C138" i="27"/>
  <c r="J138" i="27" s="1"/>
  <c r="B138" i="27"/>
  <c r="A138" i="27"/>
  <c r="W137" i="27"/>
  <c r="R137" i="27"/>
  <c r="Q137" i="27"/>
  <c r="O137" i="27"/>
  <c r="N137" i="27"/>
  <c r="M137" i="27"/>
  <c r="F137" i="27"/>
  <c r="E137" i="27"/>
  <c r="S137" i="27" s="1"/>
  <c r="D137" i="27"/>
  <c r="P137" i="27" s="1"/>
  <c r="C137" i="27"/>
  <c r="B137" i="27"/>
  <c r="A137" i="27"/>
  <c r="V136" i="27"/>
  <c r="S136" i="27"/>
  <c r="O136" i="27"/>
  <c r="N136" i="27"/>
  <c r="M136" i="27"/>
  <c r="K136" i="27"/>
  <c r="J136" i="27"/>
  <c r="I136" i="27"/>
  <c r="F136" i="27"/>
  <c r="E136" i="27"/>
  <c r="W136" i="27" s="1"/>
  <c r="D136" i="27"/>
  <c r="P136" i="27" s="1"/>
  <c r="C136" i="27"/>
  <c r="B136" i="27"/>
  <c r="A136" i="27"/>
  <c r="R135" i="27"/>
  <c r="Q135" i="27"/>
  <c r="O135" i="27"/>
  <c r="N135" i="27"/>
  <c r="M135" i="27"/>
  <c r="J135" i="27"/>
  <c r="F135" i="27"/>
  <c r="E135" i="27"/>
  <c r="D135" i="27"/>
  <c r="P135" i="27" s="1"/>
  <c r="C135" i="27"/>
  <c r="K135" i="27" s="1"/>
  <c r="B135" i="27"/>
  <c r="A135" i="27"/>
  <c r="W134" i="27"/>
  <c r="V134" i="27"/>
  <c r="S134" i="27"/>
  <c r="R134" i="27"/>
  <c r="Q134" i="27"/>
  <c r="O134" i="27"/>
  <c r="N134" i="27"/>
  <c r="M134" i="27"/>
  <c r="K134" i="27"/>
  <c r="I134" i="27"/>
  <c r="F134" i="27"/>
  <c r="E134" i="27"/>
  <c r="D134" i="27"/>
  <c r="P134" i="27" s="1"/>
  <c r="C134" i="27"/>
  <c r="J134" i="27" s="1"/>
  <c r="B134" i="27"/>
  <c r="A134" i="27"/>
  <c r="W133" i="27"/>
  <c r="R133" i="27"/>
  <c r="Q133" i="27"/>
  <c r="O133" i="27"/>
  <c r="N133" i="27"/>
  <c r="M133" i="27"/>
  <c r="F133" i="27"/>
  <c r="E133" i="27"/>
  <c r="S133" i="27" s="1"/>
  <c r="D133" i="27"/>
  <c r="P133" i="27" s="1"/>
  <c r="C133" i="27"/>
  <c r="B133" i="27"/>
  <c r="A133" i="27"/>
  <c r="V132" i="27"/>
  <c r="S132" i="27"/>
  <c r="R132" i="27"/>
  <c r="Q132" i="27"/>
  <c r="O132" i="27"/>
  <c r="N132" i="27"/>
  <c r="M132" i="27"/>
  <c r="K132" i="27"/>
  <c r="J132" i="27"/>
  <c r="I132" i="27"/>
  <c r="F132" i="27"/>
  <c r="E132" i="27"/>
  <c r="W132" i="27" s="1"/>
  <c r="D132" i="27"/>
  <c r="P132" i="27" s="1"/>
  <c r="C132" i="27"/>
  <c r="B132" i="27"/>
  <c r="A132" i="27"/>
  <c r="R131" i="27"/>
  <c r="Q131" i="27"/>
  <c r="O131" i="27"/>
  <c r="N131" i="27"/>
  <c r="M131" i="27"/>
  <c r="J131" i="27"/>
  <c r="F131" i="27"/>
  <c r="E131" i="27"/>
  <c r="D131" i="27"/>
  <c r="P131" i="27" s="1"/>
  <c r="C131" i="27"/>
  <c r="K131" i="27" s="1"/>
  <c r="B131" i="27"/>
  <c r="A131" i="27"/>
  <c r="W130" i="27"/>
  <c r="V130" i="27"/>
  <c r="S130" i="27"/>
  <c r="R130" i="27"/>
  <c r="Q130" i="27"/>
  <c r="O130" i="27"/>
  <c r="N130" i="27"/>
  <c r="M130" i="27"/>
  <c r="K130" i="27"/>
  <c r="I130" i="27"/>
  <c r="F130" i="27"/>
  <c r="E130" i="27"/>
  <c r="D130" i="27"/>
  <c r="P130" i="27" s="1"/>
  <c r="C130" i="27"/>
  <c r="J130" i="27" s="1"/>
  <c r="B130" i="27"/>
  <c r="A130" i="27"/>
  <c r="W129" i="27"/>
  <c r="R129" i="27"/>
  <c r="Q129" i="27"/>
  <c r="O129" i="27"/>
  <c r="N129" i="27"/>
  <c r="M129" i="27"/>
  <c r="F129" i="27"/>
  <c r="E129" i="27"/>
  <c r="S129" i="27" s="1"/>
  <c r="D129" i="27"/>
  <c r="P129" i="27" s="1"/>
  <c r="C129" i="27"/>
  <c r="B129" i="27"/>
  <c r="A129" i="27"/>
  <c r="V128" i="27"/>
  <c r="S128" i="27"/>
  <c r="R128" i="27"/>
  <c r="Q128" i="27"/>
  <c r="O128" i="27"/>
  <c r="N128" i="27"/>
  <c r="M128" i="27"/>
  <c r="K128" i="27"/>
  <c r="J128" i="27"/>
  <c r="I128" i="27"/>
  <c r="F128" i="27"/>
  <c r="E128" i="27"/>
  <c r="W128" i="27" s="1"/>
  <c r="D128" i="27"/>
  <c r="P128" i="27" s="1"/>
  <c r="C128" i="27"/>
  <c r="B128" i="27"/>
  <c r="A128" i="27"/>
  <c r="R127" i="27"/>
  <c r="Q127" i="27"/>
  <c r="O127" i="27"/>
  <c r="N127" i="27"/>
  <c r="M127" i="27"/>
  <c r="J127" i="27"/>
  <c r="F127" i="27"/>
  <c r="E127" i="27"/>
  <c r="D127" i="27"/>
  <c r="P127" i="27" s="1"/>
  <c r="C127" i="27"/>
  <c r="K127" i="27" s="1"/>
  <c r="B127" i="27"/>
  <c r="A127" i="27"/>
  <c r="W126" i="27"/>
  <c r="V126" i="27"/>
  <c r="S126" i="27"/>
  <c r="R126" i="27"/>
  <c r="Q126" i="27"/>
  <c r="O126" i="27"/>
  <c r="N126" i="27"/>
  <c r="M126" i="27"/>
  <c r="K126" i="27"/>
  <c r="I126" i="27"/>
  <c r="F126" i="27"/>
  <c r="E126" i="27"/>
  <c r="D126" i="27"/>
  <c r="P126" i="27" s="1"/>
  <c r="C126" i="27"/>
  <c r="J126" i="27" s="1"/>
  <c r="B126" i="27"/>
  <c r="A126" i="27"/>
  <c r="W125" i="27"/>
  <c r="R125" i="27"/>
  <c r="Q125" i="27"/>
  <c r="O125" i="27"/>
  <c r="N125" i="27"/>
  <c r="M125" i="27"/>
  <c r="F125" i="27"/>
  <c r="E125" i="27"/>
  <c r="S125" i="27" s="1"/>
  <c r="D125" i="27"/>
  <c r="P125" i="27" s="1"/>
  <c r="C125" i="27"/>
  <c r="B125" i="27"/>
  <c r="A125" i="27"/>
  <c r="V124" i="27"/>
  <c r="S124" i="27"/>
  <c r="R124" i="27"/>
  <c r="Q124" i="27"/>
  <c r="O124" i="27"/>
  <c r="N124" i="27"/>
  <c r="M124" i="27"/>
  <c r="K124" i="27"/>
  <c r="J124" i="27"/>
  <c r="I124" i="27"/>
  <c r="F124" i="27"/>
  <c r="E124" i="27"/>
  <c r="W124" i="27" s="1"/>
  <c r="D124" i="27"/>
  <c r="P124" i="27" s="1"/>
  <c r="C124" i="27"/>
  <c r="B124" i="27"/>
  <c r="A124" i="27"/>
  <c r="R123" i="27"/>
  <c r="Q123" i="27"/>
  <c r="O123" i="27"/>
  <c r="N123" i="27"/>
  <c r="M123" i="27"/>
  <c r="J123" i="27"/>
  <c r="F123" i="27"/>
  <c r="E123" i="27"/>
  <c r="D123" i="27"/>
  <c r="P123" i="27" s="1"/>
  <c r="C123" i="27"/>
  <c r="K123" i="27" s="1"/>
  <c r="B123" i="27"/>
  <c r="A123" i="27"/>
  <c r="W122" i="27"/>
  <c r="V122" i="27"/>
  <c r="S122" i="27"/>
  <c r="R122" i="27"/>
  <c r="Q122" i="27"/>
  <c r="O122" i="27"/>
  <c r="N122" i="27"/>
  <c r="M122" i="27"/>
  <c r="K122" i="27"/>
  <c r="I122" i="27"/>
  <c r="F122" i="27"/>
  <c r="E122" i="27"/>
  <c r="D122" i="27"/>
  <c r="P122" i="27" s="1"/>
  <c r="C122" i="27"/>
  <c r="J122" i="27" s="1"/>
  <c r="B122" i="27"/>
  <c r="A122" i="27"/>
  <c r="W121" i="27"/>
  <c r="R121" i="27"/>
  <c r="Q121" i="27"/>
  <c r="O121" i="27"/>
  <c r="N121" i="27"/>
  <c r="M121" i="27"/>
  <c r="F121" i="27"/>
  <c r="E121" i="27"/>
  <c r="S121" i="27" s="1"/>
  <c r="D121" i="27"/>
  <c r="P121" i="27" s="1"/>
  <c r="C121" i="27"/>
  <c r="B121" i="27"/>
  <c r="A121" i="27"/>
  <c r="V120" i="27"/>
  <c r="S120" i="27"/>
  <c r="R120" i="27"/>
  <c r="Q120" i="27"/>
  <c r="O120" i="27"/>
  <c r="N120" i="27"/>
  <c r="M120" i="27"/>
  <c r="K120" i="27"/>
  <c r="J120" i="27"/>
  <c r="I120" i="27"/>
  <c r="F120" i="27"/>
  <c r="E120" i="27"/>
  <c r="W120" i="27" s="1"/>
  <c r="D120" i="27"/>
  <c r="P120" i="27" s="1"/>
  <c r="C120" i="27"/>
  <c r="B120" i="27"/>
  <c r="A120" i="27"/>
  <c r="R119" i="27"/>
  <c r="Q119" i="27"/>
  <c r="O119" i="27"/>
  <c r="N119" i="27"/>
  <c r="M119" i="27"/>
  <c r="J119" i="27"/>
  <c r="F119" i="27"/>
  <c r="E119" i="27"/>
  <c r="D119" i="27"/>
  <c r="P119" i="27" s="1"/>
  <c r="C119" i="27"/>
  <c r="K119" i="27" s="1"/>
  <c r="B119" i="27"/>
  <c r="A119" i="27"/>
  <c r="W118" i="27"/>
  <c r="V118" i="27"/>
  <c r="S118" i="27"/>
  <c r="R118" i="27"/>
  <c r="Q118" i="27"/>
  <c r="O118" i="27"/>
  <c r="N118" i="27"/>
  <c r="M118" i="27"/>
  <c r="K118" i="27"/>
  <c r="I118" i="27"/>
  <c r="F118" i="27"/>
  <c r="E118" i="27"/>
  <c r="D118" i="27"/>
  <c r="P118" i="27" s="1"/>
  <c r="C118" i="27"/>
  <c r="J118" i="27" s="1"/>
  <c r="B118" i="27"/>
  <c r="A118" i="27"/>
  <c r="W117" i="27"/>
  <c r="R117" i="27"/>
  <c r="O117" i="27"/>
  <c r="N117" i="27"/>
  <c r="M117" i="27"/>
  <c r="F117" i="27"/>
  <c r="E117" i="27"/>
  <c r="S117" i="27" s="1"/>
  <c r="D117" i="27"/>
  <c r="P117" i="27" s="1"/>
  <c r="C117" i="27"/>
  <c r="B117" i="27"/>
  <c r="A117" i="27"/>
  <c r="V116" i="27"/>
  <c r="S116" i="27"/>
  <c r="R116" i="27"/>
  <c r="Q116" i="27"/>
  <c r="O116" i="27"/>
  <c r="N116" i="27"/>
  <c r="M116" i="27"/>
  <c r="J116" i="27"/>
  <c r="I116" i="27"/>
  <c r="F116" i="27"/>
  <c r="E116" i="27"/>
  <c r="W116" i="27" s="1"/>
  <c r="D116" i="27"/>
  <c r="P116" i="27" s="1"/>
  <c r="C116" i="27"/>
  <c r="B116" i="27"/>
  <c r="A116" i="27"/>
  <c r="U115" i="27"/>
  <c r="O115" i="27"/>
  <c r="N115" i="27"/>
  <c r="M115" i="27"/>
  <c r="J115" i="27"/>
  <c r="F115" i="27"/>
  <c r="E115" i="27"/>
  <c r="D115" i="27"/>
  <c r="P115" i="27" s="1"/>
  <c r="C115" i="27"/>
  <c r="K115" i="27" s="1"/>
  <c r="B115" i="27"/>
  <c r="A115" i="27"/>
  <c r="S114" i="27"/>
  <c r="O114" i="27"/>
  <c r="N114" i="27"/>
  <c r="M114" i="27"/>
  <c r="K114" i="27"/>
  <c r="I114" i="27"/>
  <c r="F114" i="27"/>
  <c r="E114" i="27"/>
  <c r="D114" i="27"/>
  <c r="P114" i="27" s="1"/>
  <c r="C114" i="27"/>
  <c r="J114" i="27" s="1"/>
  <c r="B114" i="27"/>
  <c r="A114" i="27"/>
  <c r="W113" i="27"/>
  <c r="R113" i="27"/>
  <c r="O113" i="27"/>
  <c r="N113" i="27"/>
  <c r="M113" i="27"/>
  <c r="F113" i="27"/>
  <c r="E113" i="27"/>
  <c r="S113" i="27" s="1"/>
  <c r="D113" i="27"/>
  <c r="P113" i="27" s="1"/>
  <c r="C113" i="27"/>
  <c r="B113" i="27"/>
  <c r="A113" i="27"/>
  <c r="V112" i="27"/>
  <c r="S112" i="27"/>
  <c r="O112" i="27"/>
  <c r="N112" i="27"/>
  <c r="M112" i="27"/>
  <c r="K112" i="27"/>
  <c r="J112" i="27"/>
  <c r="I112" i="27"/>
  <c r="F112" i="27"/>
  <c r="E112" i="27"/>
  <c r="W112" i="27" s="1"/>
  <c r="D112" i="27"/>
  <c r="P112" i="27" s="1"/>
  <c r="C112" i="27"/>
  <c r="B112" i="27"/>
  <c r="A112" i="27"/>
  <c r="R111" i="27"/>
  <c r="Q111" i="27"/>
  <c r="O111" i="27"/>
  <c r="N111" i="27"/>
  <c r="M111" i="27"/>
  <c r="J111" i="27"/>
  <c r="F111" i="27"/>
  <c r="E111" i="27"/>
  <c r="D111" i="27"/>
  <c r="P111" i="27" s="1"/>
  <c r="C111" i="27"/>
  <c r="B111" i="27"/>
  <c r="A111" i="27"/>
  <c r="W110" i="27"/>
  <c r="V110" i="27"/>
  <c r="S110" i="27"/>
  <c r="R110" i="27"/>
  <c r="Q110" i="27"/>
  <c r="O110" i="27"/>
  <c r="N110" i="27"/>
  <c r="M110" i="27"/>
  <c r="K110" i="27"/>
  <c r="I110" i="27"/>
  <c r="F110" i="27"/>
  <c r="E110" i="27"/>
  <c r="D110" i="27"/>
  <c r="P110" i="27" s="1"/>
  <c r="C110" i="27"/>
  <c r="J110" i="27" s="1"/>
  <c r="B110" i="27"/>
  <c r="A110" i="27"/>
  <c r="W109" i="27"/>
  <c r="R109" i="27"/>
  <c r="Q109" i="27"/>
  <c r="O109" i="27"/>
  <c r="N109" i="27"/>
  <c r="M109" i="27"/>
  <c r="F109" i="27"/>
  <c r="E109" i="27"/>
  <c r="S109" i="27" s="1"/>
  <c r="D109" i="27"/>
  <c r="P109" i="27" s="1"/>
  <c r="C109" i="27"/>
  <c r="B109" i="27"/>
  <c r="A109" i="27"/>
  <c r="V108" i="27"/>
  <c r="S108" i="27"/>
  <c r="R108" i="27"/>
  <c r="Q108" i="27"/>
  <c r="O108" i="27"/>
  <c r="N108" i="27"/>
  <c r="M108" i="27"/>
  <c r="K108" i="27"/>
  <c r="J108" i="27"/>
  <c r="I108" i="27"/>
  <c r="F108" i="27"/>
  <c r="E108" i="27"/>
  <c r="W108" i="27" s="1"/>
  <c r="D108" i="27"/>
  <c r="P108" i="27" s="1"/>
  <c r="C108" i="27"/>
  <c r="B108" i="27"/>
  <c r="A108" i="27"/>
  <c r="R107" i="27"/>
  <c r="Q107" i="27"/>
  <c r="O107" i="27"/>
  <c r="N107" i="27"/>
  <c r="M107" i="27"/>
  <c r="J107" i="27"/>
  <c r="F107" i="27"/>
  <c r="E107" i="27"/>
  <c r="D107" i="27"/>
  <c r="P107" i="27" s="1"/>
  <c r="C107" i="27"/>
  <c r="B107" i="27"/>
  <c r="A107" i="27"/>
  <c r="W106" i="27"/>
  <c r="V106" i="27"/>
  <c r="S106" i="27"/>
  <c r="R106" i="27"/>
  <c r="Q106" i="27"/>
  <c r="O106" i="27"/>
  <c r="N106" i="27"/>
  <c r="M106" i="27"/>
  <c r="I106" i="27"/>
  <c r="F106" i="27"/>
  <c r="E106" i="27"/>
  <c r="D106" i="27"/>
  <c r="P106" i="27" s="1"/>
  <c r="C106" i="27"/>
  <c r="J106" i="27" s="1"/>
  <c r="B106" i="27"/>
  <c r="A106" i="27"/>
  <c r="W105" i="27"/>
  <c r="R105" i="27"/>
  <c r="Q105" i="27"/>
  <c r="O105" i="27"/>
  <c r="N105" i="27"/>
  <c r="M105" i="27"/>
  <c r="F105" i="27"/>
  <c r="E105" i="27"/>
  <c r="S105" i="27" s="1"/>
  <c r="D105" i="27"/>
  <c r="P105" i="27" s="1"/>
  <c r="C105" i="27"/>
  <c r="B105" i="27"/>
  <c r="A105" i="27"/>
  <c r="V104" i="27"/>
  <c r="S104" i="27"/>
  <c r="R104" i="27"/>
  <c r="Q104" i="27"/>
  <c r="O104" i="27"/>
  <c r="N104" i="27"/>
  <c r="M104" i="27"/>
  <c r="J104" i="27"/>
  <c r="I104" i="27"/>
  <c r="F104" i="27"/>
  <c r="E104" i="27"/>
  <c r="W104" i="27" s="1"/>
  <c r="D104" i="27"/>
  <c r="P104" i="27" s="1"/>
  <c r="C104" i="27"/>
  <c r="B104" i="27"/>
  <c r="A104" i="27"/>
  <c r="R103" i="27"/>
  <c r="Q103" i="27"/>
  <c r="O103" i="27"/>
  <c r="N103" i="27"/>
  <c r="M103" i="27"/>
  <c r="J103" i="27"/>
  <c r="F103" i="27"/>
  <c r="E103" i="27"/>
  <c r="D103" i="27"/>
  <c r="P103" i="27" s="1"/>
  <c r="C103" i="27"/>
  <c r="K103" i="27" s="1"/>
  <c r="B103" i="27"/>
  <c r="A103" i="27"/>
  <c r="W102" i="27"/>
  <c r="V102" i="27"/>
  <c r="S102" i="27"/>
  <c r="R102" i="27"/>
  <c r="Q102" i="27"/>
  <c r="O102" i="27"/>
  <c r="N102" i="27"/>
  <c r="M102" i="27"/>
  <c r="K102" i="27"/>
  <c r="I102" i="27"/>
  <c r="F102" i="27"/>
  <c r="E102" i="27"/>
  <c r="D102" i="27"/>
  <c r="P102" i="27" s="1"/>
  <c r="C102" i="27"/>
  <c r="J102" i="27" s="1"/>
  <c r="B102" i="27"/>
  <c r="A102" i="27"/>
  <c r="W101" i="27"/>
  <c r="R101" i="27"/>
  <c r="Q101" i="27"/>
  <c r="O101" i="27"/>
  <c r="N101" i="27"/>
  <c r="M101" i="27"/>
  <c r="F101" i="27"/>
  <c r="E101" i="27"/>
  <c r="S101" i="27" s="1"/>
  <c r="D101" i="27"/>
  <c r="P101" i="27" s="1"/>
  <c r="C101" i="27"/>
  <c r="B101" i="27"/>
  <c r="A101" i="27"/>
  <c r="V100" i="27"/>
  <c r="S100" i="27"/>
  <c r="R100" i="27"/>
  <c r="Q100" i="27"/>
  <c r="O100" i="27"/>
  <c r="N100" i="27"/>
  <c r="M100" i="27"/>
  <c r="J100" i="27"/>
  <c r="I100" i="27"/>
  <c r="F100" i="27"/>
  <c r="E100" i="27"/>
  <c r="W100" i="27" s="1"/>
  <c r="D100" i="27"/>
  <c r="P100" i="27" s="1"/>
  <c r="C100" i="27"/>
  <c r="B100" i="27"/>
  <c r="A100" i="27"/>
  <c r="R99" i="27"/>
  <c r="Q99" i="27"/>
  <c r="O99" i="27"/>
  <c r="N99" i="27"/>
  <c r="M99" i="27"/>
  <c r="J99" i="27"/>
  <c r="F99" i="27"/>
  <c r="E99" i="27"/>
  <c r="D99" i="27"/>
  <c r="P99" i="27" s="1"/>
  <c r="C99" i="27"/>
  <c r="B99" i="27"/>
  <c r="A99" i="27"/>
  <c r="S98" i="27"/>
  <c r="R98" i="27"/>
  <c r="Q98" i="27"/>
  <c r="O98" i="27"/>
  <c r="N98" i="27"/>
  <c r="M98" i="27"/>
  <c r="K98" i="27"/>
  <c r="I98" i="27"/>
  <c r="F98" i="27"/>
  <c r="E98" i="27"/>
  <c r="D98" i="27"/>
  <c r="P98" i="27" s="1"/>
  <c r="C98" i="27"/>
  <c r="J98" i="27" s="1"/>
  <c r="B98" i="27"/>
  <c r="A98" i="27"/>
  <c r="W97" i="27"/>
  <c r="R97" i="27"/>
  <c r="Q97" i="27"/>
  <c r="O97" i="27"/>
  <c r="N97" i="27"/>
  <c r="M97" i="27"/>
  <c r="F97" i="27"/>
  <c r="E97" i="27"/>
  <c r="S97" i="27" s="1"/>
  <c r="D97" i="27"/>
  <c r="P97" i="27" s="1"/>
  <c r="C97" i="27"/>
  <c r="B97" i="27"/>
  <c r="A97" i="27"/>
  <c r="V96" i="27"/>
  <c r="O96" i="27"/>
  <c r="N96" i="27"/>
  <c r="M96" i="27"/>
  <c r="K96" i="27"/>
  <c r="J96" i="27"/>
  <c r="I96" i="27"/>
  <c r="F96" i="27"/>
  <c r="E96" i="27"/>
  <c r="D96" i="27"/>
  <c r="P96" i="27" s="1"/>
  <c r="C96" i="27"/>
  <c r="B96" i="27"/>
  <c r="S96" i="27" s="1"/>
  <c r="A96" i="27"/>
  <c r="R95" i="27"/>
  <c r="Q95" i="27"/>
  <c r="O95" i="27"/>
  <c r="N95" i="27"/>
  <c r="M95" i="27"/>
  <c r="J95" i="27"/>
  <c r="F95" i="27"/>
  <c r="E95" i="27"/>
  <c r="D95" i="27"/>
  <c r="P95" i="27" s="1"/>
  <c r="C95" i="27"/>
  <c r="K95" i="27" s="1"/>
  <c r="B95" i="27"/>
  <c r="A95" i="27"/>
  <c r="W94" i="27"/>
  <c r="V94" i="27"/>
  <c r="S94" i="27"/>
  <c r="R94" i="27"/>
  <c r="Q94" i="27"/>
  <c r="O94" i="27"/>
  <c r="N94" i="27"/>
  <c r="M94" i="27"/>
  <c r="I94" i="27"/>
  <c r="F94" i="27"/>
  <c r="E94" i="27"/>
  <c r="D94" i="27"/>
  <c r="P94" i="27" s="1"/>
  <c r="C94" i="27"/>
  <c r="J94" i="27" s="1"/>
  <c r="B94" i="27"/>
  <c r="A94" i="27"/>
  <c r="W93" i="27"/>
  <c r="R93" i="27"/>
  <c r="Q93" i="27"/>
  <c r="O93" i="27"/>
  <c r="N93" i="27"/>
  <c r="M93" i="27"/>
  <c r="F93" i="27"/>
  <c r="E93" i="27"/>
  <c r="S93" i="27" s="1"/>
  <c r="D93" i="27"/>
  <c r="P93" i="27" s="1"/>
  <c r="C93" i="27"/>
  <c r="B93" i="27"/>
  <c r="A93" i="27"/>
  <c r="V92" i="27"/>
  <c r="S92" i="27"/>
  <c r="R92" i="27"/>
  <c r="Q92" i="27"/>
  <c r="O92" i="27"/>
  <c r="N92" i="27"/>
  <c r="M92" i="27"/>
  <c r="K92" i="27"/>
  <c r="J92" i="27"/>
  <c r="I92" i="27"/>
  <c r="F92" i="27"/>
  <c r="E92" i="27"/>
  <c r="W92" i="27" s="1"/>
  <c r="D92" i="27"/>
  <c r="P92" i="27" s="1"/>
  <c r="C92" i="27"/>
  <c r="B92" i="27"/>
  <c r="A92" i="27"/>
  <c r="R91" i="27"/>
  <c r="Q91" i="27"/>
  <c r="O91" i="27"/>
  <c r="N91" i="27"/>
  <c r="M91" i="27"/>
  <c r="J91" i="27"/>
  <c r="F91" i="27"/>
  <c r="E91" i="27"/>
  <c r="D91" i="27"/>
  <c r="P91" i="27" s="1"/>
  <c r="C91" i="27"/>
  <c r="K91" i="27" s="1"/>
  <c r="B91" i="27"/>
  <c r="A91" i="27"/>
  <c r="W90" i="27"/>
  <c r="V90" i="27"/>
  <c r="S90" i="27"/>
  <c r="R90" i="27"/>
  <c r="Q90" i="27"/>
  <c r="O90" i="27"/>
  <c r="N90" i="27"/>
  <c r="M90" i="27"/>
  <c r="K90" i="27"/>
  <c r="I90" i="27"/>
  <c r="F90" i="27"/>
  <c r="E90" i="27"/>
  <c r="D90" i="27"/>
  <c r="P90" i="27" s="1"/>
  <c r="C90" i="27"/>
  <c r="J90" i="27" s="1"/>
  <c r="B90" i="27"/>
  <c r="A90" i="27"/>
  <c r="R89" i="27"/>
  <c r="Q89" i="27"/>
  <c r="O89" i="27"/>
  <c r="N89" i="27"/>
  <c r="M89" i="27"/>
  <c r="F89" i="27"/>
  <c r="E89" i="27"/>
  <c r="S89" i="27" s="1"/>
  <c r="D89" i="27"/>
  <c r="P89" i="27" s="1"/>
  <c r="C89" i="27"/>
  <c r="B89" i="27"/>
  <c r="A89" i="27"/>
  <c r="V88" i="27"/>
  <c r="S88" i="27"/>
  <c r="R88" i="27"/>
  <c r="Q88" i="27"/>
  <c r="O88" i="27"/>
  <c r="N88" i="27"/>
  <c r="M88" i="27"/>
  <c r="K88" i="27"/>
  <c r="J88" i="27"/>
  <c r="I88" i="27"/>
  <c r="F88" i="27"/>
  <c r="E88" i="27"/>
  <c r="W88" i="27" s="1"/>
  <c r="D88" i="27"/>
  <c r="P88" i="27" s="1"/>
  <c r="C88" i="27"/>
  <c r="B88" i="27"/>
  <c r="A88" i="27"/>
  <c r="R87" i="27"/>
  <c r="Q87" i="27"/>
  <c r="O87" i="27"/>
  <c r="N87" i="27"/>
  <c r="M87" i="27"/>
  <c r="J87" i="27"/>
  <c r="F87" i="27"/>
  <c r="E87" i="27"/>
  <c r="D87" i="27"/>
  <c r="P87" i="27" s="1"/>
  <c r="C87" i="27"/>
  <c r="K87" i="27" s="1"/>
  <c r="B87" i="27"/>
  <c r="A87" i="27"/>
  <c r="W86" i="27"/>
  <c r="V86" i="27"/>
  <c r="S86" i="27"/>
  <c r="R86" i="27"/>
  <c r="Q86" i="27"/>
  <c r="O86" i="27"/>
  <c r="N86" i="27"/>
  <c r="M86" i="27"/>
  <c r="I86" i="27"/>
  <c r="F86" i="27"/>
  <c r="E86" i="27"/>
  <c r="D86" i="27"/>
  <c r="P86" i="27" s="1"/>
  <c r="C86" i="27"/>
  <c r="J86" i="27" s="1"/>
  <c r="B86" i="27"/>
  <c r="A86" i="27"/>
  <c r="W85" i="27"/>
  <c r="O85" i="27"/>
  <c r="N85" i="27"/>
  <c r="M85" i="27"/>
  <c r="F85" i="27"/>
  <c r="E85" i="27"/>
  <c r="S85" i="27" s="1"/>
  <c r="D85" i="27"/>
  <c r="P85" i="27" s="1"/>
  <c r="C85" i="27"/>
  <c r="B85" i="27"/>
  <c r="A85" i="27"/>
  <c r="V84" i="27"/>
  <c r="S84" i="27"/>
  <c r="R84" i="27"/>
  <c r="Q84" i="27"/>
  <c r="O84" i="27"/>
  <c r="N84" i="27"/>
  <c r="M84" i="27"/>
  <c r="K84" i="27"/>
  <c r="J84" i="27"/>
  <c r="I84" i="27"/>
  <c r="F84" i="27"/>
  <c r="E84" i="27"/>
  <c r="W84" i="27" s="1"/>
  <c r="D84" i="27"/>
  <c r="P84" i="27" s="1"/>
  <c r="C84" i="27"/>
  <c r="B84" i="27"/>
  <c r="A84" i="27"/>
  <c r="R83" i="27"/>
  <c r="Q83" i="27"/>
  <c r="O83" i="27"/>
  <c r="N83" i="27"/>
  <c r="M83" i="27"/>
  <c r="J83" i="27"/>
  <c r="F83" i="27"/>
  <c r="E83" i="27"/>
  <c r="D83" i="27"/>
  <c r="P83" i="27" s="1"/>
  <c r="C83" i="27"/>
  <c r="K83" i="27" s="1"/>
  <c r="B83" i="27"/>
  <c r="A83" i="27"/>
  <c r="W82" i="27"/>
  <c r="V82" i="27"/>
  <c r="S82" i="27"/>
  <c r="R82" i="27"/>
  <c r="Q82" i="27"/>
  <c r="O82" i="27"/>
  <c r="N82" i="27"/>
  <c r="M82" i="27"/>
  <c r="K82" i="27"/>
  <c r="I82" i="27"/>
  <c r="F82" i="27"/>
  <c r="E82" i="27"/>
  <c r="D82" i="27"/>
  <c r="P82" i="27" s="1"/>
  <c r="C82" i="27"/>
  <c r="J82" i="27" s="1"/>
  <c r="B82" i="27"/>
  <c r="A82" i="27"/>
  <c r="W81" i="27"/>
  <c r="R81" i="27"/>
  <c r="Q81" i="27"/>
  <c r="O81" i="27"/>
  <c r="N81" i="27"/>
  <c r="M81" i="27"/>
  <c r="F81" i="27"/>
  <c r="E81" i="27"/>
  <c r="S81" i="27" s="1"/>
  <c r="D81" i="27"/>
  <c r="P81" i="27" s="1"/>
  <c r="C81" i="27"/>
  <c r="B81" i="27"/>
  <c r="A81" i="27"/>
  <c r="V80" i="27"/>
  <c r="S80" i="27"/>
  <c r="R80" i="27"/>
  <c r="Q80" i="27"/>
  <c r="O80" i="27"/>
  <c r="N80" i="27"/>
  <c r="M80" i="27"/>
  <c r="J80" i="27"/>
  <c r="I80" i="27"/>
  <c r="F80" i="27"/>
  <c r="E80" i="27"/>
  <c r="W80" i="27" s="1"/>
  <c r="D80" i="27"/>
  <c r="P80" i="27" s="1"/>
  <c r="C80" i="27"/>
  <c r="B80" i="27"/>
  <c r="A80" i="27"/>
  <c r="R79" i="27"/>
  <c r="Q79" i="27"/>
  <c r="O79" i="27"/>
  <c r="N79" i="27"/>
  <c r="M79" i="27"/>
  <c r="J79" i="27"/>
  <c r="F79" i="27"/>
  <c r="E79" i="27"/>
  <c r="D79" i="27"/>
  <c r="P79" i="27" s="1"/>
  <c r="C79" i="27"/>
  <c r="B79" i="27"/>
  <c r="A79" i="27"/>
  <c r="W78" i="27"/>
  <c r="V78" i="27"/>
  <c r="S78" i="27"/>
  <c r="R78" i="27"/>
  <c r="Q78" i="27"/>
  <c r="O78" i="27"/>
  <c r="N78" i="27"/>
  <c r="M78" i="27"/>
  <c r="I78" i="27"/>
  <c r="F78" i="27"/>
  <c r="E78" i="27"/>
  <c r="D78" i="27"/>
  <c r="P78" i="27" s="1"/>
  <c r="C78" i="27"/>
  <c r="J78" i="27" s="1"/>
  <c r="B78" i="27"/>
  <c r="A78" i="27"/>
  <c r="W77" i="27"/>
  <c r="R77" i="27"/>
  <c r="Q77" i="27"/>
  <c r="O77" i="27"/>
  <c r="N77" i="27"/>
  <c r="M77" i="27"/>
  <c r="F77" i="27"/>
  <c r="E77" i="27"/>
  <c r="S77" i="27" s="1"/>
  <c r="D77" i="27"/>
  <c r="P77" i="27" s="1"/>
  <c r="C77" i="27"/>
  <c r="B77" i="27"/>
  <c r="A77" i="27"/>
  <c r="V76" i="27"/>
  <c r="S76" i="27"/>
  <c r="R76" i="27"/>
  <c r="Q76" i="27"/>
  <c r="O76" i="27"/>
  <c r="N76" i="27"/>
  <c r="M76" i="27"/>
  <c r="K76" i="27"/>
  <c r="J76" i="27"/>
  <c r="I76" i="27"/>
  <c r="F76" i="27"/>
  <c r="E76" i="27"/>
  <c r="W76" i="27" s="1"/>
  <c r="D76" i="27"/>
  <c r="P76" i="27" s="1"/>
  <c r="C76" i="27"/>
  <c r="B76" i="27"/>
  <c r="A76" i="27"/>
  <c r="U75" i="27"/>
  <c r="O75" i="27"/>
  <c r="N75" i="27"/>
  <c r="M75" i="27"/>
  <c r="J75" i="27"/>
  <c r="F75" i="27"/>
  <c r="E75" i="27"/>
  <c r="D75" i="27"/>
  <c r="P75" i="27" s="1"/>
  <c r="C75" i="27"/>
  <c r="K75" i="27" s="1"/>
  <c r="B75" i="27"/>
  <c r="A75" i="27"/>
  <c r="W74" i="27"/>
  <c r="V74" i="27"/>
  <c r="S74" i="27"/>
  <c r="R74" i="27"/>
  <c r="Q74" i="27"/>
  <c r="O74" i="27"/>
  <c r="N74" i="27"/>
  <c r="M74" i="27"/>
  <c r="I74" i="27"/>
  <c r="F74" i="27"/>
  <c r="E74" i="27"/>
  <c r="D74" i="27"/>
  <c r="P74" i="27" s="1"/>
  <c r="C74" i="27"/>
  <c r="J74" i="27" s="1"/>
  <c r="B74" i="27"/>
  <c r="A74" i="27"/>
  <c r="R73" i="27"/>
  <c r="Q73" i="27"/>
  <c r="O73" i="27"/>
  <c r="N73" i="27"/>
  <c r="M73" i="27"/>
  <c r="F73" i="27"/>
  <c r="E73" i="27"/>
  <c r="D73" i="27"/>
  <c r="P73" i="27" s="1"/>
  <c r="C73" i="27"/>
  <c r="J73" i="27" s="1"/>
  <c r="B73" i="27"/>
  <c r="A73" i="27"/>
  <c r="V72" i="27"/>
  <c r="S72" i="27"/>
  <c r="R72" i="27"/>
  <c r="Q72" i="27"/>
  <c r="O72" i="27"/>
  <c r="N72" i="27"/>
  <c r="M72" i="27"/>
  <c r="J72" i="27"/>
  <c r="I72" i="27"/>
  <c r="F72" i="27"/>
  <c r="E72" i="27"/>
  <c r="W72" i="27" s="1"/>
  <c r="D72" i="27"/>
  <c r="P72" i="27" s="1"/>
  <c r="C72" i="27"/>
  <c r="B72" i="27"/>
  <c r="A72" i="27"/>
  <c r="W71" i="27"/>
  <c r="U71" i="27"/>
  <c r="R71" i="27"/>
  <c r="Q71" i="27"/>
  <c r="O71" i="27"/>
  <c r="N71" i="27"/>
  <c r="M71" i="27"/>
  <c r="J71" i="27"/>
  <c r="F71" i="27"/>
  <c r="E71" i="27"/>
  <c r="D71" i="27"/>
  <c r="P71" i="27" s="1"/>
  <c r="C71" i="27"/>
  <c r="B71" i="27"/>
  <c r="A71" i="27"/>
  <c r="W70" i="27"/>
  <c r="V70" i="27"/>
  <c r="S70" i="27"/>
  <c r="R70" i="27"/>
  <c r="Q70" i="27"/>
  <c r="O70" i="27"/>
  <c r="N70" i="27"/>
  <c r="M70" i="27"/>
  <c r="K70" i="27"/>
  <c r="I70" i="27"/>
  <c r="F70" i="27"/>
  <c r="E70" i="27"/>
  <c r="D70" i="27"/>
  <c r="P70" i="27" s="1"/>
  <c r="C70" i="27"/>
  <c r="J70" i="27" s="1"/>
  <c r="B70" i="27"/>
  <c r="A70" i="27"/>
  <c r="W69" i="27"/>
  <c r="O69" i="27"/>
  <c r="N69" i="27"/>
  <c r="M69" i="27"/>
  <c r="J69" i="27"/>
  <c r="F69" i="27"/>
  <c r="E69" i="27"/>
  <c r="D69" i="27"/>
  <c r="P69" i="27" s="1"/>
  <c r="C69" i="27"/>
  <c r="B69" i="27"/>
  <c r="A69" i="27"/>
  <c r="V68" i="27"/>
  <c r="S68" i="27"/>
  <c r="R68" i="27"/>
  <c r="Q68" i="27"/>
  <c r="O68" i="27"/>
  <c r="N68" i="27"/>
  <c r="M68" i="27"/>
  <c r="K68" i="27"/>
  <c r="J68" i="27"/>
  <c r="I68" i="27"/>
  <c r="F68" i="27"/>
  <c r="E68" i="27"/>
  <c r="W68" i="27" s="1"/>
  <c r="D68" i="27"/>
  <c r="P68" i="27" s="1"/>
  <c r="C68" i="27"/>
  <c r="B68" i="27"/>
  <c r="A68" i="27"/>
  <c r="R67" i="27"/>
  <c r="Q67" i="27"/>
  <c r="O67" i="27"/>
  <c r="N67" i="27"/>
  <c r="M67" i="27"/>
  <c r="F67" i="27"/>
  <c r="E67" i="27"/>
  <c r="D67" i="27"/>
  <c r="P67" i="27" s="1"/>
  <c r="C67" i="27"/>
  <c r="J67" i="27" s="1"/>
  <c r="B67" i="27"/>
  <c r="A67" i="27"/>
  <c r="W66" i="27"/>
  <c r="V66" i="27"/>
  <c r="S66" i="27"/>
  <c r="R66" i="27"/>
  <c r="Q66" i="27"/>
  <c r="O66" i="27"/>
  <c r="N66" i="27"/>
  <c r="M66" i="27"/>
  <c r="K66" i="27"/>
  <c r="I66" i="27"/>
  <c r="F66" i="27"/>
  <c r="E66" i="27"/>
  <c r="D66" i="27"/>
  <c r="P66" i="27" s="1"/>
  <c r="C66" i="27"/>
  <c r="J66" i="27" s="1"/>
  <c r="B66" i="27"/>
  <c r="A66" i="27"/>
  <c r="W65" i="27"/>
  <c r="U65" i="27"/>
  <c r="R65" i="27"/>
  <c r="Q65" i="27"/>
  <c r="O65" i="27"/>
  <c r="N65" i="27"/>
  <c r="M65" i="27"/>
  <c r="J65" i="27"/>
  <c r="F65" i="27"/>
  <c r="E65" i="27"/>
  <c r="D65" i="27"/>
  <c r="P65" i="27" s="1"/>
  <c r="C65" i="27"/>
  <c r="B65" i="27"/>
  <c r="A65" i="27"/>
  <c r="V64" i="27"/>
  <c r="S64" i="27"/>
  <c r="R64" i="27"/>
  <c r="Q64" i="27"/>
  <c r="O64" i="27"/>
  <c r="N64" i="27"/>
  <c r="M64" i="27"/>
  <c r="K64" i="27"/>
  <c r="J64" i="27"/>
  <c r="I64" i="27"/>
  <c r="F64" i="27"/>
  <c r="E64" i="27"/>
  <c r="W64" i="27" s="1"/>
  <c r="D64" i="27"/>
  <c r="P64" i="27" s="1"/>
  <c r="C64" i="27"/>
  <c r="B64" i="27"/>
  <c r="A64" i="27"/>
  <c r="W63" i="27"/>
  <c r="R63" i="27"/>
  <c r="Q63" i="27"/>
  <c r="O63" i="27"/>
  <c r="N63" i="27"/>
  <c r="M63" i="27"/>
  <c r="F63" i="27"/>
  <c r="E63" i="27"/>
  <c r="U63" i="27" s="1"/>
  <c r="D63" i="27"/>
  <c r="P63" i="27" s="1"/>
  <c r="C63" i="27"/>
  <c r="B63" i="27"/>
  <c r="A63" i="27"/>
  <c r="W62" i="27"/>
  <c r="V62" i="27"/>
  <c r="S62" i="27"/>
  <c r="R62" i="27"/>
  <c r="Q62" i="27"/>
  <c r="O62" i="27"/>
  <c r="N62" i="27"/>
  <c r="M62" i="27"/>
  <c r="K62" i="27"/>
  <c r="I62" i="27"/>
  <c r="F62" i="27"/>
  <c r="E62" i="27"/>
  <c r="D62" i="27"/>
  <c r="P62" i="27" s="1"/>
  <c r="C62" i="27"/>
  <c r="J62" i="27" s="1"/>
  <c r="B62" i="27"/>
  <c r="A62" i="27"/>
  <c r="U61" i="27"/>
  <c r="R61" i="27"/>
  <c r="Q61" i="27"/>
  <c r="O61" i="27"/>
  <c r="N61" i="27"/>
  <c r="M61" i="27"/>
  <c r="J61" i="27"/>
  <c r="F61" i="27"/>
  <c r="E61" i="27"/>
  <c r="D61" i="27"/>
  <c r="P61" i="27" s="1"/>
  <c r="C61" i="27"/>
  <c r="B61" i="27"/>
  <c r="A61" i="27"/>
  <c r="V60" i="27"/>
  <c r="S60" i="27"/>
  <c r="R60" i="27"/>
  <c r="Q60" i="27"/>
  <c r="O60" i="27"/>
  <c r="N60" i="27"/>
  <c r="M60" i="27"/>
  <c r="K60" i="27"/>
  <c r="J60" i="27"/>
  <c r="I60" i="27"/>
  <c r="F60" i="27"/>
  <c r="E60" i="27"/>
  <c r="W60" i="27" s="1"/>
  <c r="D60" i="27"/>
  <c r="P60" i="27" s="1"/>
  <c r="C60" i="27"/>
  <c r="B60" i="27"/>
  <c r="A60" i="27"/>
  <c r="R59" i="27"/>
  <c r="Q59" i="27"/>
  <c r="O59" i="27"/>
  <c r="N59" i="27"/>
  <c r="M59" i="27"/>
  <c r="F59" i="27"/>
  <c r="E59" i="27"/>
  <c r="D59" i="27"/>
  <c r="P59" i="27" s="1"/>
  <c r="C59" i="27"/>
  <c r="J59" i="27" s="1"/>
  <c r="B59" i="27"/>
  <c r="A59" i="27"/>
  <c r="W58" i="27"/>
  <c r="V58" i="27"/>
  <c r="S58" i="27"/>
  <c r="R58" i="27"/>
  <c r="Q58" i="27"/>
  <c r="O58" i="27"/>
  <c r="N58" i="27"/>
  <c r="M58" i="27"/>
  <c r="I58" i="27"/>
  <c r="F58" i="27"/>
  <c r="E58" i="27"/>
  <c r="D58" i="27"/>
  <c r="P58" i="27" s="1"/>
  <c r="C58" i="27"/>
  <c r="J58" i="27" s="1"/>
  <c r="B58" i="27"/>
  <c r="A58" i="27"/>
  <c r="W57" i="27"/>
  <c r="U57" i="27"/>
  <c r="R57" i="27"/>
  <c r="Q57" i="27"/>
  <c r="O57" i="27"/>
  <c r="N57" i="27"/>
  <c r="M57" i="27"/>
  <c r="J57" i="27"/>
  <c r="F57" i="27"/>
  <c r="E57" i="27"/>
  <c r="D57" i="27"/>
  <c r="P57" i="27" s="1"/>
  <c r="C57" i="27"/>
  <c r="B57" i="27"/>
  <c r="A57" i="27"/>
  <c r="V56" i="27"/>
  <c r="Q56" i="27"/>
  <c r="O56" i="27"/>
  <c r="M56" i="27"/>
  <c r="K56" i="27"/>
  <c r="I56" i="27"/>
  <c r="F56" i="27"/>
  <c r="E56" i="27"/>
  <c r="D56" i="27"/>
  <c r="P56" i="27" s="1"/>
  <c r="C56" i="27"/>
  <c r="B56" i="27"/>
  <c r="A56" i="27"/>
  <c r="Q55" i="27"/>
  <c r="O55" i="27"/>
  <c r="M55" i="27"/>
  <c r="F55" i="27"/>
  <c r="E55" i="27"/>
  <c r="D55" i="27"/>
  <c r="P55" i="27" s="1"/>
  <c r="C55" i="27"/>
  <c r="I55" i="27" s="1"/>
  <c r="B55" i="27"/>
  <c r="A55" i="27"/>
  <c r="W54" i="27"/>
  <c r="U54" i="27"/>
  <c r="Q54" i="27"/>
  <c r="O54" i="27"/>
  <c r="M54" i="27"/>
  <c r="I54" i="27"/>
  <c r="F54" i="27"/>
  <c r="E54" i="27"/>
  <c r="D54" i="27"/>
  <c r="P54" i="27" s="1"/>
  <c r="C54" i="27"/>
  <c r="B54" i="27"/>
  <c r="A54" i="27"/>
  <c r="W53" i="27"/>
  <c r="Q53" i="27"/>
  <c r="O53" i="27"/>
  <c r="M53" i="27"/>
  <c r="F53" i="27"/>
  <c r="E53" i="27"/>
  <c r="U53" i="27" s="1"/>
  <c r="D53" i="27"/>
  <c r="P53" i="27" s="1"/>
  <c r="C53" i="27"/>
  <c r="B53" i="27"/>
  <c r="A53" i="27"/>
  <c r="U52" i="27"/>
  <c r="Q52" i="27"/>
  <c r="O52" i="27"/>
  <c r="M52" i="27"/>
  <c r="K52" i="27"/>
  <c r="I52" i="27"/>
  <c r="F52" i="27"/>
  <c r="E52" i="27"/>
  <c r="D52" i="27"/>
  <c r="P52" i="27" s="1"/>
  <c r="C52" i="27"/>
  <c r="B52" i="27"/>
  <c r="A52" i="27"/>
  <c r="S51" i="27"/>
  <c r="Q51" i="27"/>
  <c r="O51" i="27"/>
  <c r="M51" i="27"/>
  <c r="K51" i="27"/>
  <c r="F51" i="27"/>
  <c r="E51" i="27"/>
  <c r="D51" i="27"/>
  <c r="P51" i="27" s="1"/>
  <c r="C51" i="27"/>
  <c r="I51" i="27" s="1"/>
  <c r="B51" i="27"/>
  <c r="A51" i="27"/>
  <c r="W50" i="27"/>
  <c r="U50" i="27"/>
  <c r="Q50" i="27"/>
  <c r="O50" i="27"/>
  <c r="M50" i="27"/>
  <c r="I50" i="27"/>
  <c r="F50" i="27"/>
  <c r="E50" i="27"/>
  <c r="D50" i="27"/>
  <c r="P50" i="27" s="1"/>
  <c r="C50" i="27"/>
  <c r="B50" i="27"/>
  <c r="A50" i="27"/>
  <c r="W49" i="27"/>
  <c r="Q49" i="27"/>
  <c r="O49" i="27"/>
  <c r="M49" i="27"/>
  <c r="F49" i="27"/>
  <c r="E49" i="27"/>
  <c r="U49" i="27" s="1"/>
  <c r="D49" i="27"/>
  <c r="P49" i="27" s="1"/>
  <c r="C49" i="27"/>
  <c r="B49" i="27"/>
  <c r="A49" i="27"/>
  <c r="U48" i="27"/>
  <c r="Q48" i="27"/>
  <c r="O48" i="27"/>
  <c r="M48" i="27"/>
  <c r="K48" i="27"/>
  <c r="I48" i="27"/>
  <c r="F48" i="27"/>
  <c r="E48" i="27"/>
  <c r="D48" i="27"/>
  <c r="P48" i="27" s="1"/>
  <c r="C48" i="27"/>
  <c r="B48" i="27"/>
  <c r="A48" i="27"/>
  <c r="O47" i="27"/>
  <c r="M47" i="27"/>
  <c r="K47" i="27"/>
  <c r="F47" i="27"/>
  <c r="E47" i="27"/>
  <c r="D47" i="27"/>
  <c r="P47" i="27" s="1"/>
  <c r="C47" i="27"/>
  <c r="I47" i="27" s="1"/>
  <c r="B47" i="27"/>
  <c r="A47" i="27"/>
  <c r="W46" i="27"/>
  <c r="U46" i="27"/>
  <c r="O46" i="27"/>
  <c r="M46" i="27"/>
  <c r="I46" i="27"/>
  <c r="F46" i="27"/>
  <c r="E46" i="27"/>
  <c r="D46" i="27"/>
  <c r="P46" i="27" s="1"/>
  <c r="C46" i="27"/>
  <c r="B46" i="27"/>
  <c r="A46" i="27"/>
  <c r="W45" i="27"/>
  <c r="O45" i="27"/>
  <c r="M45" i="27"/>
  <c r="F45" i="27"/>
  <c r="E45" i="27"/>
  <c r="U45" i="27" s="1"/>
  <c r="D45" i="27"/>
  <c r="P45" i="27" s="1"/>
  <c r="C45" i="27"/>
  <c r="B45" i="27"/>
  <c r="A45" i="27"/>
  <c r="U44" i="27"/>
  <c r="Q44" i="27"/>
  <c r="O44" i="27"/>
  <c r="M44" i="27"/>
  <c r="K44" i="27"/>
  <c r="I44" i="27"/>
  <c r="F44" i="27"/>
  <c r="E44" i="27"/>
  <c r="D44" i="27"/>
  <c r="P44" i="27" s="1"/>
  <c r="C44" i="27"/>
  <c r="B44" i="27"/>
  <c r="A44" i="27"/>
  <c r="Q43" i="27"/>
  <c r="O43" i="27"/>
  <c r="M43" i="27"/>
  <c r="K43" i="27"/>
  <c r="F43" i="27"/>
  <c r="E43" i="27"/>
  <c r="D43" i="27"/>
  <c r="P43" i="27" s="1"/>
  <c r="C43" i="27"/>
  <c r="I43" i="27" s="1"/>
  <c r="B43" i="27"/>
  <c r="A43" i="27"/>
  <c r="W42" i="27"/>
  <c r="U42" i="27"/>
  <c r="Q42" i="27"/>
  <c r="O42" i="27"/>
  <c r="M42" i="27"/>
  <c r="I42" i="27"/>
  <c r="F42" i="27"/>
  <c r="E42" i="27"/>
  <c r="D42" i="27"/>
  <c r="P42" i="27" s="1"/>
  <c r="C42" i="27"/>
  <c r="B42" i="27"/>
  <c r="A42" i="27"/>
  <c r="W41" i="27"/>
  <c r="Q41" i="27"/>
  <c r="O41" i="27"/>
  <c r="M41" i="27"/>
  <c r="F41" i="27"/>
  <c r="E41" i="27"/>
  <c r="U41" i="27" s="1"/>
  <c r="D41" i="27"/>
  <c r="P41" i="27" s="1"/>
  <c r="C41" i="27"/>
  <c r="B41" i="27"/>
  <c r="A41" i="27"/>
  <c r="U40" i="27"/>
  <c r="Q40" i="27"/>
  <c r="O40" i="27"/>
  <c r="M40" i="27"/>
  <c r="K40" i="27"/>
  <c r="I40" i="27"/>
  <c r="F40" i="27"/>
  <c r="E40" i="27"/>
  <c r="D40" i="27"/>
  <c r="P40" i="27" s="1"/>
  <c r="C40" i="27"/>
  <c r="B40" i="27"/>
  <c r="A40" i="27"/>
  <c r="S39" i="27"/>
  <c r="Q39" i="27"/>
  <c r="O39" i="27"/>
  <c r="M39" i="27"/>
  <c r="F39" i="27"/>
  <c r="E39" i="27"/>
  <c r="D39" i="27"/>
  <c r="P39" i="27" s="1"/>
  <c r="C39" i="27"/>
  <c r="I39" i="27" s="1"/>
  <c r="B39" i="27"/>
  <c r="A39" i="27"/>
  <c r="W38" i="27"/>
  <c r="U38" i="27"/>
  <c r="Q38" i="27"/>
  <c r="O38" i="27"/>
  <c r="M38" i="27"/>
  <c r="I38" i="27"/>
  <c r="F38" i="27"/>
  <c r="E38" i="27"/>
  <c r="D38" i="27"/>
  <c r="P38" i="27" s="1"/>
  <c r="C38" i="27"/>
  <c r="B38" i="27"/>
  <c r="A38" i="27"/>
  <c r="W37" i="27"/>
  <c r="Q37" i="27"/>
  <c r="O37" i="27"/>
  <c r="M37" i="27"/>
  <c r="F37" i="27"/>
  <c r="E37" i="27"/>
  <c r="U37" i="27" s="1"/>
  <c r="D37" i="27"/>
  <c r="P37" i="27" s="1"/>
  <c r="C37" i="27"/>
  <c r="B37" i="27"/>
  <c r="A37" i="27"/>
  <c r="U36" i="27"/>
  <c r="Q36" i="27"/>
  <c r="O36" i="27"/>
  <c r="M36" i="27"/>
  <c r="K36" i="27"/>
  <c r="I36" i="27"/>
  <c r="F36" i="27"/>
  <c r="E36" i="27"/>
  <c r="D36" i="27"/>
  <c r="P36" i="27" s="1"/>
  <c r="C36" i="27"/>
  <c r="B36" i="27"/>
  <c r="A36" i="27"/>
  <c r="Q35" i="27"/>
  <c r="O35" i="27"/>
  <c r="M35" i="27"/>
  <c r="K35" i="27"/>
  <c r="F35" i="27"/>
  <c r="E35" i="27"/>
  <c r="D35" i="27"/>
  <c r="P35" i="27" s="1"/>
  <c r="C35" i="27"/>
  <c r="I35" i="27" s="1"/>
  <c r="B35" i="27"/>
  <c r="A35" i="27"/>
  <c r="U34" i="27"/>
  <c r="O34" i="27"/>
  <c r="M34" i="27"/>
  <c r="I34" i="27"/>
  <c r="F34" i="27"/>
  <c r="E34" i="27"/>
  <c r="D34" i="27"/>
  <c r="P34" i="27" s="1"/>
  <c r="C34" i="27"/>
  <c r="B34" i="27"/>
  <c r="A34" i="27"/>
  <c r="W33" i="27"/>
  <c r="Q33" i="27"/>
  <c r="O33" i="27"/>
  <c r="M33" i="27"/>
  <c r="F33" i="27"/>
  <c r="E33" i="27"/>
  <c r="U33" i="27" s="1"/>
  <c r="D33" i="27"/>
  <c r="P33" i="27" s="1"/>
  <c r="C33" i="27"/>
  <c r="B33" i="27"/>
  <c r="A33" i="27"/>
  <c r="U32" i="27"/>
  <c r="Q32" i="27"/>
  <c r="O32" i="27"/>
  <c r="M32" i="27"/>
  <c r="K32" i="27"/>
  <c r="I32" i="27"/>
  <c r="F32" i="27"/>
  <c r="E32" i="27"/>
  <c r="D32" i="27"/>
  <c r="P32" i="27" s="1"/>
  <c r="C32" i="27"/>
  <c r="B32" i="27"/>
  <c r="A32" i="27"/>
  <c r="Q31" i="27"/>
  <c r="O31" i="27"/>
  <c r="M31" i="27"/>
  <c r="K31" i="27"/>
  <c r="F31" i="27"/>
  <c r="E31" i="27"/>
  <c r="S31" i="27" s="1"/>
  <c r="D31" i="27"/>
  <c r="P31" i="27" s="1"/>
  <c r="C31" i="27"/>
  <c r="I31" i="27" s="1"/>
  <c r="B31" i="27"/>
  <c r="A31" i="27"/>
  <c r="W30" i="27"/>
  <c r="U30" i="27"/>
  <c r="Q30" i="27"/>
  <c r="O30" i="27"/>
  <c r="M30" i="27"/>
  <c r="I30" i="27"/>
  <c r="F30" i="27"/>
  <c r="E30" i="27"/>
  <c r="D30" i="27"/>
  <c r="P30" i="27" s="1"/>
  <c r="C30" i="27"/>
  <c r="B30" i="27"/>
  <c r="A30" i="27"/>
  <c r="W29" i="27"/>
  <c r="Q29" i="27"/>
  <c r="O29" i="27"/>
  <c r="M29" i="27"/>
  <c r="F29" i="27"/>
  <c r="E29" i="27"/>
  <c r="U29" i="27" s="1"/>
  <c r="D29" i="27"/>
  <c r="P29" i="27" s="1"/>
  <c r="C29" i="27"/>
  <c r="B29" i="27"/>
  <c r="A29" i="27"/>
  <c r="U28" i="27"/>
  <c r="Q28" i="27"/>
  <c r="O28" i="27"/>
  <c r="M28" i="27"/>
  <c r="I28" i="27"/>
  <c r="F28" i="27"/>
  <c r="E28" i="27"/>
  <c r="D28" i="27"/>
  <c r="P28" i="27" s="1"/>
  <c r="C28" i="27"/>
  <c r="B28" i="27"/>
  <c r="A28" i="27"/>
  <c r="S27" i="27"/>
  <c r="Q27" i="27"/>
  <c r="O27" i="27"/>
  <c r="M27" i="27"/>
  <c r="F27" i="27"/>
  <c r="E27" i="27"/>
  <c r="D27" i="27"/>
  <c r="P27" i="27" s="1"/>
  <c r="C27" i="27"/>
  <c r="I27" i="27" s="1"/>
  <c r="B27" i="27"/>
  <c r="A27" i="27"/>
  <c r="U26" i="27"/>
  <c r="Q26" i="27"/>
  <c r="O26" i="27"/>
  <c r="M26" i="27"/>
  <c r="I26" i="27"/>
  <c r="F26" i="27"/>
  <c r="E26" i="27"/>
  <c r="D26" i="27"/>
  <c r="P26" i="27" s="1"/>
  <c r="C26" i="27"/>
  <c r="B26" i="27"/>
  <c r="A26" i="27"/>
  <c r="W25" i="27"/>
  <c r="O25" i="27"/>
  <c r="M25" i="27"/>
  <c r="F25" i="27"/>
  <c r="E25" i="27"/>
  <c r="U25" i="27" s="1"/>
  <c r="D25" i="27"/>
  <c r="P25" i="27" s="1"/>
  <c r="C25" i="27"/>
  <c r="B25" i="27"/>
  <c r="A25" i="27"/>
  <c r="U24" i="27"/>
  <c r="Q24" i="27"/>
  <c r="O24" i="27"/>
  <c r="M24" i="27"/>
  <c r="I24" i="27"/>
  <c r="F24" i="27"/>
  <c r="E24" i="27"/>
  <c r="D24" i="27"/>
  <c r="P24" i="27" s="1"/>
  <c r="C24" i="27"/>
  <c r="B24" i="27"/>
  <c r="A24" i="27"/>
  <c r="S23" i="27"/>
  <c r="Q23" i="27"/>
  <c r="O23" i="27"/>
  <c r="M23" i="27"/>
  <c r="K23" i="27"/>
  <c r="I23" i="27"/>
  <c r="F23" i="27"/>
  <c r="E23" i="27"/>
  <c r="D23" i="27"/>
  <c r="P23" i="27" s="1"/>
  <c r="C23" i="27"/>
  <c r="B23" i="27"/>
  <c r="A23" i="27"/>
  <c r="W22" i="27"/>
  <c r="U22" i="27"/>
  <c r="Q22" i="27"/>
  <c r="O22" i="27"/>
  <c r="M22" i="27"/>
  <c r="I22" i="27"/>
  <c r="F22" i="27"/>
  <c r="E22" i="27"/>
  <c r="D22" i="27"/>
  <c r="P22" i="27" s="1"/>
  <c r="C22" i="27"/>
  <c r="B22" i="27"/>
  <c r="A22" i="27"/>
  <c r="W21" i="27"/>
  <c r="U21" i="27"/>
  <c r="Q21" i="27"/>
  <c r="O21" i="27"/>
  <c r="M21" i="27"/>
  <c r="F21" i="27"/>
  <c r="E21" i="27"/>
  <c r="D21" i="27"/>
  <c r="P21" i="27" s="1"/>
  <c r="C21" i="27"/>
  <c r="B21" i="27"/>
  <c r="A21" i="27"/>
  <c r="U20" i="27"/>
  <c r="Q20" i="27"/>
  <c r="O20" i="27"/>
  <c r="M20" i="27"/>
  <c r="K20" i="27"/>
  <c r="I20" i="27"/>
  <c r="F20" i="27"/>
  <c r="E20" i="27"/>
  <c r="D20" i="27"/>
  <c r="P20" i="27" s="1"/>
  <c r="C20" i="27"/>
  <c r="B20" i="27"/>
  <c r="A20" i="27"/>
  <c r="S19" i="27"/>
  <c r="Q19" i="27"/>
  <c r="O19" i="27"/>
  <c r="M19" i="27"/>
  <c r="K19" i="27"/>
  <c r="I19" i="27"/>
  <c r="F19" i="27"/>
  <c r="E19" i="27"/>
  <c r="D19" i="27"/>
  <c r="P19" i="27" s="1"/>
  <c r="C19" i="27"/>
  <c r="B19" i="27"/>
  <c r="A19" i="27"/>
  <c r="W18" i="27"/>
  <c r="U18" i="27"/>
  <c r="Q18" i="27"/>
  <c r="O18" i="27"/>
  <c r="M18" i="27"/>
  <c r="F18" i="27"/>
  <c r="E18" i="27"/>
  <c r="D18" i="27"/>
  <c r="P18" i="27" s="1"/>
  <c r="C18" i="27"/>
  <c r="B18" i="27"/>
  <c r="A18" i="27"/>
  <c r="S17" i="27"/>
  <c r="Q17" i="27"/>
  <c r="O17" i="27"/>
  <c r="M17" i="27"/>
  <c r="F17" i="27"/>
  <c r="E17" i="27"/>
  <c r="D17" i="27"/>
  <c r="P17" i="27" s="1"/>
  <c r="C17" i="27"/>
  <c r="B17" i="27"/>
  <c r="A17" i="27"/>
  <c r="Q16" i="27"/>
  <c r="O16" i="27"/>
  <c r="M16" i="27"/>
  <c r="K16" i="27"/>
  <c r="I16" i="27"/>
  <c r="F16" i="27"/>
  <c r="E16" i="27"/>
  <c r="U16" i="27" s="1"/>
  <c r="D16" i="27"/>
  <c r="P16" i="27" s="1"/>
  <c r="C16" i="27"/>
  <c r="B16" i="27"/>
  <c r="A16" i="27"/>
  <c r="W15" i="27"/>
  <c r="O15" i="27"/>
  <c r="M15" i="27"/>
  <c r="F15" i="27"/>
  <c r="E15" i="27"/>
  <c r="D15" i="27"/>
  <c r="P15" i="27" s="1"/>
  <c r="C15" i="27"/>
  <c r="B15" i="27"/>
  <c r="A15" i="27"/>
  <c r="W14" i="27"/>
  <c r="U14" i="27"/>
  <c r="Q14" i="27"/>
  <c r="O14" i="27"/>
  <c r="M14" i="27"/>
  <c r="I14" i="27"/>
  <c r="F14" i="27"/>
  <c r="E14" i="27"/>
  <c r="D14" i="27"/>
  <c r="P14" i="27" s="1"/>
  <c r="C14" i="27"/>
  <c r="B14" i="27"/>
  <c r="A14" i="27"/>
  <c r="W13" i="27"/>
  <c r="Q13" i="27"/>
  <c r="O13" i="27"/>
  <c r="M13" i="27"/>
  <c r="F13" i="27"/>
  <c r="E13" i="27"/>
  <c r="S13" i="27" s="1"/>
  <c r="D13" i="27"/>
  <c r="P13" i="27" s="1"/>
  <c r="C13" i="27"/>
  <c r="B13" i="27"/>
  <c r="A13" i="27"/>
  <c r="S12" i="27"/>
  <c r="Q12" i="27"/>
  <c r="O12" i="27"/>
  <c r="M12" i="27"/>
  <c r="I12" i="27"/>
  <c r="F12" i="27"/>
  <c r="E12" i="27"/>
  <c r="D12" i="27"/>
  <c r="P12" i="27" s="1"/>
  <c r="C12" i="27"/>
  <c r="B12" i="27"/>
  <c r="A12" i="27"/>
  <c r="Q11" i="27"/>
  <c r="O11" i="27"/>
  <c r="M11" i="27"/>
  <c r="K11" i="27"/>
  <c r="I11" i="27"/>
  <c r="F11" i="27"/>
  <c r="E11" i="27"/>
  <c r="D11" i="27"/>
  <c r="P11" i="27" s="1"/>
  <c r="C11" i="27"/>
  <c r="B11" i="27"/>
  <c r="A11" i="27"/>
  <c r="W10" i="27"/>
  <c r="U10" i="27"/>
  <c r="Q10" i="27"/>
  <c r="O10" i="27"/>
  <c r="M10" i="27"/>
  <c r="F10" i="27"/>
  <c r="E10" i="27"/>
  <c r="D10" i="27"/>
  <c r="P10" i="27" s="1"/>
  <c r="C10" i="27"/>
  <c r="B10" i="27"/>
  <c r="A10" i="27"/>
  <c r="S9" i="27"/>
  <c r="Q9" i="27"/>
  <c r="O9" i="27"/>
  <c r="M9" i="27"/>
  <c r="K9" i="27"/>
  <c r="F9" i="27"/>
  <c r="E9" i="27"/>
  <c r="D9" i="27"/>
  <c r="P9" i="27" s="1"/>
  <c r="C9" i="27"/>
  <c r="B9" i="27"/>
  <c r="A9" i="27"/>
  <c r="U8" i="27"/>
  <c r="Q8" i="27"/>
  <c r="O8" i="27"/>
  <c r="M8" i="27"/>
  <c r="I8" i="27"/>
  <c r="F8" i="27"/>
  <c r="E8" i="27"/>
  <c r="D8" i="27"/>
  <c r="P8" i="27" s="1"/>
  <c r="C8" i="27"/>
  <c r="B8" i="27"/>
  <c r="A8" i="27"/>
  <c r="W7" i="27"/>
  <c r="Q7" i="27"/>
  <c r="O7" i="27"/>
  <c r="M7" i="27"/>
  <c r="F7" i="27"/>
  <c r="E7" i="27"/>
  <c r="D7" i="27"/>
  <c r="P7" i="27" s="1"/>
  <c r="C7" i="27"/>
  <c r="B7" i="27"/>
  <c r="A7" i="27"/>
  <c r="W6" i="27"/>
  <c r="U6" i="27"/>
  <c r="O6" i="27"/>
  <c r="M6" i="27"/>
  <c r="I6" i="27"/>
  <c r="F6" i="27"/>
  <c r="E6" i="27"/>
  <c r="D6" i="27"/>
  <c r="P6" i="27" s="1"/>
  <c r="C6" i="27"/>
  <c r="B6" i="27"/>
  <c r="A6" i="27"/>
  <c r="W5" i="27"/>
  <c r="Q5" i="27"/>
  <c r="O5" i="27"/>
  <c r="M5" i="27"/>
  <c r="F5" i="27"/>
  <c r="E5" i="27"/>
  <c r="S5" i="27" s="1"/>
  <c r="D5" i="27"/>
  <c r="P5" i="27" s="1"/>
  <c r="C5" i="27"/>
  <c r="B5" i="27"/>
  <c r="A5" i="27"/>
  <c r="S4" i="27"/>
  <c r="Q4" i="27"/>
  <c r="O4" i="27"/>
  <c r="M4" i="27"/>
  <c r="K4" i="27"/>
  <c r="I4" i="27"/>
  <c r="F4" i="27"/>
  <c r="E4" i="27"/>
  <c r="D4" i="27"/>
  <c r="P4" i="27" s="1"/>
  <c r="C4" i="27"/>
  <c r="B4" i="27"/>
  <c r="A4" i="27"/>
  <c r="D3" i="27"/>
  <c r="L190" i="26"/>
  <c r="D189" i="26"/>
  <c r="C189" i="26"/>
  <c r="B189" i="26"/>
  <c r="A189" i="26"/>
  <c r="F188" i="26"/>
  <c r="B188" i="26"/>
  <c r="A188" i="26"/>
  <c r="D187" i="26"/>
  <c r="C187" i="26"/>
  <c r="B187" i="26"/>
  <c r="A187" i="26"/>
  <c r="Y186" i="26"/>
  <c r="S186" i="26"/>
  <c r="P186" i="26"/>
  <c r="O186" i="26"/>
  <c r="L186" i="26"/>
  <c r="K186" i="26"/>
  <c r="F186" i="26"/>
  <c r="E186" i="26"/>
  <c r="D186" i="26"/>
  <c r="C186" i="26"/>
  <c r="B186" i="26"/>
  <c r="A186" i="26"/>
  <c r="Y185" i="26"/>
  <c r="S185" i="26"/>
  <c r="Q185" i="26"/>
  <c r="P185" i="26"/>
  <c r="O185" i="26"/>
  <c r="Q185" i="27" s="1"/>
  <c r="L185" i="26"/>
  <c r="K185" i="26"/>
  <c r="F185" i="26"/>
  <c r="E185" i="26"/>
  <c r="D185" i="26"/>
  <c r="C185" i="26"/>
  <c r="B185" i="26"/>
  <c r="A185" i="26"/>
  <c r="Y184" i="26"/>
  <c r="P184" i="26"/>
  <c r="O184" i="26"/>
  <c r="K184" i="27" s="1"/>
  <c r="L184" i="26"/>
  <c r="K184" i="26"/>
  <c r="F184" i="26"/>
  <c r="E184" i="26"/>
  <c r="S184" i="26" s="1"/>
  <c r="D184" i="26"/>
  <c r="C184" i="26"/>
  <c r="B184" i="26"/>
  <c r="A184" i="26"/>
  <c r="Y183" i="26"/>
  <c r="S183" i="26"/>
  <c r="Q183" i="26"/>
  <c r="U183" i="26" s="1"/>
  <c r="P183" i="26"/>
  <c r="O183" i="26"/>
  <c r="L183" i="26"/>
  <c r="K183" i="26"/>
  <c r="F183" i="26"/>
  <c r="E183" i="26"/>
  <c r="D183" i="26"/>
  <c r="C183" i="26"/>
  <c r="B183" i="26"/>
  <c r="A183" i="26"/>
  <c r="Y182" i="26"/>
  <c r="S182" i="26"/>
  <c r="P182" i="26"/>
  <c r="O182" i="26"/>
  <c r="L182" i="26"/>
  <c r="K182" i="26"/>
  <c r="F182" i="26"/>
  <c r="E182" i="26"/>
  <c r="D182" i="26"/>
  <c r="C182" i="26"/>
  <c r="B182" i="26"/>
  <c r="A182" i="26"/>
  <c r="Y181" i="26"/>
  <c r="S181" i="26"/>
  <c r="Q181" i="26"/>
  <c r="P181" i="26"/>
  <c r="O181" i="26"/>
  <c r="L181" i="26"/>
  <c r="K181" i="26"/>
  <c r="F181" i="26"/>
  <c r="E181" i="26"/>
  <c r="D181" i="26"/>
  <c r="C181" i="26"/>
  <c r="B181" i="26"/>
  <c r="A181" i="26"/>
  <c r="Y180" i="26"/>
  <c r="P180" i="26"/>
  <c r="O180" i="26"/>
  <c r="K180" i="27" s="1"/>
  <c r="L180" i="26"/>
  <c r="K180" i="26"/>
  <c r="F180" i="26"/>
  <c r="E180" i="26"/>
  <c r="S180" i="26" s="1"/>
  <c r="D180" i="26"/>
  <c r="C180" i="26"/>
  <c r="B180" i="26"/>
  <c r="A180" i="26"/>
  <c r="Y179" i="26"/>
  <c r="S179" i="26"/>
  <c r="Q179" i="26"/>
  <c r="U179" i="26" s="1"/>
  <c r="P179" i="26"/>
  <c r="O179" i="26"/>
  <c r="W179" i="27" s="1"/>
  <c r="L179" i="26"/>
  <c r="K179" i="26"/>
  <c r="F179" i="26"/>
  <c r="E179" i="26"/>
  <c r="D179" i="26"/>
  <c r="C179" i="26"/>
  <c r="B179" i="26"/>
  <c r="A179" i="26"/>
  <c r="Y178" i="26"/>
  <c r="S178" i="26"/>
  <c r="P178" i="26"/>
  <c r="O178" i="26"/>
  <c r="L178" i="26"/>
  <c r="K178" i="26"/>
  <c r="F178" i="26"/>
  <c r="E178" i="26"/>
  <c r="D178" i="26"/>
  <c r="C178" i="26"/>
  <c r="B178" i="26"/>
  <c r="A178" i="26"/>
  <c r="Y177" i="26"/>
  <c r="S177" i="26"/>
  <c r="Q177" i="26"/>
  <c r="P177" i="26"/>
  <c r="O177" i="26"/>
  <c r="L177" i="26"/>
  <c r="K177" i="26"/>
  <c r="F177" i="26"/>
  <c r="E177" i="26"/>
  <c r="D177" i="26"/>
  <c r="C177" i="26"/>
  <c r="B177" i="26"/>
  <c r="A177" i="26"/>
  <c r="Y176" i="26"/>
  <c r="P176" i="26"/>
  <c r="O176" i="26"/>
  <c r="L176" i="26"/>
  <c r="K176" i="26"/>
  <c r="F176" i="26"/>
  <c r="E176" i="26"/>
  <c r="S176" i="26" s="1"/>
  <c r="D176" i="26"/>
  <c r="C176" i="26"/>
  <c r="B176" i="26"/>
  <c r="A176" i="26"/>
  <c r="Y175" i="26"/>
  <c r="S175" i="26"/>
  <c r="Q175" i="26"/>
  <c r="U175" i="26" s="1"/>
  <c r="P175" i="26"/>
  <c r="O175" i="26"/>
  <c r="L175" i="26"/>
  <c r="K175" i="26"/>
  <c r="F175" i="26"/>
  <c r="E175" i="26"/>
  <c r="D175" i="26"/>
  <c r="C175" i="26"/>
  <c r="B175" i="26"/>
  <c r="A175" i="26"/>
  <c r="Y174" i="26"/>
  <c r="S174" i="26"/>
  <c r="P174" i="26"/>
  <c r="O174" i="26"/>
  <c r="L174" i="26"/>
  <c r="K174" i="26"/>
  <c r="F174" i="26"/>
  <c r="E174" i="26"/>
  <c r="D174" i="26"/>
  <c r="C174" i="26"/>
  <c r="B174" i="26"/>
  <c r="A174" i="26"/>
  <c r="Y173" i="26"/>
  <c r="S173" i="26"/>
  <c r="Q173" i="26"/>
  <c r="P173" i="26"/>
  <c r="O173" i="26"/>
  <c r="L173" i="26"/>
  <c r="K173" i="26"/>
  <c r="F173" i="26"/>
  <c r="E173" i="26"/>
  <c r="D173" i="26"/>
  <c r="C173" i="26"/>
  <c r="B173" i="26"/>
  <c r="A173" i="26"/>
  <c r="Y172" i="26"/>
  <c r="P172" i="26"/>
  <c r="O172" i="26"/>
  <c r="L172" i="26"/>
  <c r="K172" i="26"/>
  <c r="F172" i="26"/>
  <c r="E172" i="26"/>
  <c r="S172" i="26" s="1"/>
  <c r="D172" i="26"/>
  <c r="C172" i="26"/>
  <c r="B172" i="26"/>
  <c r="A172" i="26"/>
  <c r="Y171" i="26"/>
  <c r="S171" i="26"/>
  <c r="Q171" i="26"/>
  <c r="U171" i="26" s="1"/>
  <c r="P171" i="26"/>
  <c r="O171" i="26"/>
  <c r="L171" i="26"/>
  <c r="K171" i="26"/>
  <c r="F171" i="26"/>
  <c r="E171" i="26"/>
  <c r="D171" i="26"/>
  <c r="C171" i="26"/>
  <c r="B171" i="26"/>
  <c r="A171" i="26"/>
  <c r="Y170" i="26"/>
  <c r="S170" i="26"/>
  <c r="P170" i="26"/>
  <c r="O170" i="26"/>
  <c r="L170" i="26"/>
  <c r="K170" i="26"/>
  <c r="F170" i="26"/>
  <c r="E170" i="26"/>
  <c r="D170" i="26"/>
  <c r="C170" i="26"/>
  <c r="B170" i="26"/>
  <c r="A170" i="26"/>
  <c r="Y169" i="26"/>
  <c r="S169" i="26"/>
  <c r="Q169" i="26"/>
  <c r="P169" i="26"/>
  <c r="O169" i="26"/>
  <c r="K169" i="27" s="1"/>
  <c r="L169" i="26"/>
  <c r="K169" i="26"/>
  <c r="F169" i="26"/>
  <c r="E169" i="26"/>
  <c r="D169" i="26"/>
  <c r="C169" i="26"/>
  <c r="B169" i="26"/>
  <c r="A169" i="26"/>
  <c r="Y168" i="26"/>
  <c r="P168" i="26"/>
  <c r="O168" i="26"/>
  <c r="L168" i="26"/>
  <c r="K168" i="26"/>
  <c r="F168" i="26"/>
  <c r="E168" i="26"/>
  <c r="S168" i="26" s="1"/>
  <c r="D168" i="26"/>
  <c r="C168" i="26"/>
  <c r="B168" i="26"/>
  <c r="A168" i="26"/>
  <c r="Y167" i="26"/>
  <c r="S167" i="26"/>
  <c r="Q167" i="26"/>
  <c r="U167" i="26" s="1"/>
  <c r="P167" i="26"/>
  <c r="O167" i="26"/>
  <c r="L167" i="26"/>
  <c r="K167" i="26"/>
  <c r="F167" i="26"/>
  <c r="E167" i="26"/>
  <c r="D167" i="26"/>
  <c r="C167" i="26"/>
  <c r="B167" i="26"/>
  <c r="A167" i="26"/>
  <c r="Y166" i="26"/>
  <c r="S166" i="26"/>
  <c r="P166" i="26"/>
  <c r="O166" i="26"/>
  <c r="K166" i="27" s="1"/>
  <c r="L166" i="26"/>
  <c r="K166" i="26"/>
  <c r="F166" i="26"/>
  <c r="E166" i="26"/>
  <c r="D166" i="26"/>
  <c r="C166" i="26"/>
  <c r="B166" i="26"/>
  <c r="A166" i="26"/>
  <c r="Y165" i="26"/>
  <c r="S165" i="26"/>
  <c r="Q165" i="26"/>
  <c r="P165" i="26"/>
  <c r="O165" i="26"/>
  <c r="L165" i="26"/>
  <c r="K165" i="26"/>
  <c r="F165" i="26"/>
  <c r="E165" i="26"/>
  <c r="D165" i="26"/>
  <c r="C165" i="26"/>
  <c r="B165" i="26"/>
  <c r="A165" i="26"/>
  <c r="Y164" i="26"/>
  <c r="P164" i="26"/>
  <c r="O164" i="26"/>
  <c r="L164" i="26"/>
  <c r="K164" i="26"/>
  <c r="F164" i="26"/>
  <c r="E164" i="26"/>
  <c r="S164" i="26" s="1"/>
  <c r="D164" i="26"/>
  <c r="C164" i="26"/>
  <c r="B164" i="26"/>
  <c r="A164" i="26"/>
  <c r="Y163" i="26"/>
  <c r="S163" i="26"/>
  <c r="Q163" i="26"/>
  <c r="U163" i="26" s="1"/>
  <c r="P163" i="26"/>
  <c r="O163" i="26"/>
  <c r="W163" i="27" s="1"/>
  <c r="L163" i="26"/>
  <c r="K163" i="26"/>
  <c r="F163" i="26"/>
  <c r="E163" i="26"/>
  <c r="D163" i="26"/>
  <c r="C163" i="26"/>
  <c r="B163" i="26"/>
  <c r="A163" i="26"/>
  <c r="Y162" i="26"/>
  <c r="S162" i="26"/>
  <c r="P162" i="26"/>
  <c r="O162" i="26"/>
  <c r="K162" i="27" s="1"/>
  <c r="L162" i="26"/>
  <c r="K162" i="26"/>
  <c r="F162" i="26"/>
  <c r="E162" i="26"/>
  <c r="D162" i="26"/>
  <c r="C162" i="26"/>
  <c r="B162" i="26"/>
  <c r="A162" i="26"/>
  <c r="Y161" i="26"/>
  <c r="S161" i="26"/>
  <c r="Q161" i="26"/>
  <c r="P161" i="26"/>
  <c r="O161" i="26"/>
  <c r="L161" i="26"/>
  <c r="K161" i="26"/>
  <c r="F161" i="26"/>
  <c r="E161" i="26"/>
  <c r="D161" i="26"/>
  <c r="C161" i="26"/>
  <c r="B161" i="26"/>
  <c r="A161" i="26"/>
  <c r="Y160" i="26"/>
  <c r="P160" i="26"/>
  <c r="O160" i="26"/>
  <c r="W160" i="27" s="1"/>
  <c r="L160" i="26"/>
  <c r="K160" i="26"/>
  <c r="F160" i="26"/>
  <c r="E160" i="26"/>
  <c r="S160" i="26" s="1"/>
  <c r="D160" i="26"/>
  <c r="C160" i="26"/>
  <c r="B160" i="26"/>
  <c r="A160" i="26"/>
  <c r="Y159" i="26"/>
  <c r="S159" i="26"/>
  <c r="Q159" i="26"/>
  <c r="U159" i="26" s="1"/>
  <c r="P159" i="26"/>
  <c r="O159" i="26"/>
  <c r="K159" i="27" s="1"/>
  <c r="L159" i="26"/>
  <c r="K159" i="26"/>
  <c r="F159" i="26"/>
  <c r="E159" i="26"/>
  <c r="D159" i="26"/>
  <c r="C159" i="26"/>
  <c r="B159" i="26"/>
  <c r="A159" i="26"/>
  <c r="Y158" i="26"/>
  <c r="S158" i="26"/>
  <c r="P158" i="26"/>
  <c r="O158" i="26"/>
  <c r="L158" i="26"/>
  <c r="K158" i="26"/>
  <c r="F158" i="26"/>
  <c r="E158" i="26"/>
  <c r="D158" i="26"/>
  <c r="C158" i="26"/>
  <c r="B158" i="26"/>
  <c r="A158" i="26"/>
  <c r="Y157" i="26"/>
  <c r="S157" i="26"/>
  <c r="Q157" i="26"/>
  <c r="P157" i="26"/>
  <c r="O157" i="26"/>
  <c r="L157" i="26"/>
  <c r="K157" i="26"/>
  <c r="F157" i="26"/>
  <c r="E157" i="26"/>
  <c r="D157" i="26"/>
  <c r="C157" i="26"/>
  <c r="B157" i="26"/>
  <c r="A157" i="26"/>
  <c r="Y156" i="26"/>
  <c r="P156" i="26"/>
  <c r="O156" i="26"/>
  <c r="L156" i="26"/>
  <c r="K156" i="26"/>
  <c r="F156" i="26"/>
  <c r="E156" i="26"/>
  <c r="S156" i="26" s="1"/>
  <c r="D156" i="26"/>
  <c r="C156" i="26"/>
  <c r="B156" i="26"/>
  <c r="A156" i="26"/>
  <c r="Y155" i="26"/>
  <c r="S155" i="26"/>
  <c r="Q155" i="26"/>
  <c r="U155" i="26" s="1"/>
  <c r="P155" i="26"/>
  <c r="O155" i="26"/>
  <c r="L155" i="26"/>
  <c r="K155" i="26"/>
  <c r="F155" i="26"/>
  <c r="E155" i="26"/>
  <c r="D155" i="26"/>
  <c r="C155" i="26"/>
  <c r="B155" i="26"/>
  <c r="A155" i="26"/>
  <c r="Y154" i="26"/>
  <c r="S154" i="26"/>
  <c r="P154" i="26"/>
  <c r="O154" i="26"/>
  <c r="L154" i="26"/>
  <c r="K154" i="26"/>
  <c r="F154" i="26"/>
  <c r="E154" i="26"/>
  <c r="D154" i="26"/>
  <c r="C154" i="26"/>
  <c r="B154" i="26"/>
  <c r="A154" i="26"/>
  <c r="Y153" i="26"/>
  <c r="S153" i="26"/>
  <c r="Q153" i="26"/>
  <c r="P153" i="26"/>
  <c r="O153" i="26"/>
  <c r="L153" i="26"/>
  <c r="K153" i="26"/>
  <c r="F153" i="26"/>
  <c r="E153" i="26"/>
  <c r="D153" i="26"/>
  <c r="C153" i="26"/>
  <c r="B153" i="26"/>
  <c r="A153" i="26"/>
  <c r="Y152" i="26"/>
  <c r="P152" i="26"/>
  <c r="O152" i="26"/>
  <c r="L152" i="26"/>
  <c r="K152" i="26"/>
  <c r="F152" i="26"/>
  <c r="E152" i="26"/>
  <c r="S152" i="26" s="1"/>
  <c r="D152" i="26"/>
  <c r="C152" i="26"/>
  <c r="B152" i="26"/>
  <c r="A152" i="26"/>
  <c r="Y151" i="26"/>
  <c r="S151" i="26"/>
  <c r="Q151" i="26"/>
  <c r="U151" i="26" s="1"/>
  <c r="P151" i="26"/>
  <c r="O151" i="26"/>
  <c r="L151" i="26"/>
  <c r="K151" i="26"/>
  <c r="F151" i="26"/>
  <c r="E151" i="26"/>
  <c r="D151" i="26"/>
  <c r="C151" i="26"/>
  <c r="B151" i="26"/>
  <c r="A151" i="26"/>
  <c r="Y150" i="26"/>
  <c r="S150" i="26"/>
  <c r="P150" i="26"/>
  <c r="O150" i="26"/>
  <c r="L150" i="26"/>
  <c r="K150" i="26"/>
  <c r="F150" i="26"/>
  <c r="E150" i="26"/>
  <c r="D150" i="26"/>
  <c r="C150" i="26"/>
  <c r="B150" i="26"/>
  <c r="A150" i="26"/>
  <c r="Y149" i="26"/>
  <c r="S149" i="26"/>
  <c r="Q149" i="26"/>
  <c r="P149" i="26"/>
  <c r="O149" i="26"/>
  <c r="Q149" i="27" s="1"/>
  <c r="L149" i="26"/>
  <c r="K149" i="26"/>
  <c r="F149" i="26"/>
  <c r="E149" i="26"/>
  <c r="D149" i="26"/>
  <c r="C149" i="26"/>
  <c r="B149" i="26"/>
  <c r="A149" i="26"/>
  <c r="Y148" i="26"/>
  <c r="P148" i="26"/>
  <c r="O148" i="26"/>
  <c r="K148" i="27" s="1"/>
  <c r="L148" i="26"/>
  <c r="K148" i="26"/>
  <c r="F148" i="26"/>
  <c r="E148" i="26"/>
  <c r="S148" i="26" s="1"/>
  <c r="D148" i="26"/>
  <c r="C148" i="26"/>
  <c r="B148" i="26"/>
  <c r="A148" i="26"/>
  <c r="Y147" i="26"/>
  <c r="S147" i="26"/>
  <c r="Q147" i="26"/>
  <c r="U147" i="26" s="1"/>
  <c r="P147" i="26"/>
  <c r="O147" i="26"/>
  <c r="L147" i="26"/>
  <c r="K147" i="26"/>
  <c r="F147" i="26"/>
  <c r="E147" i="26"/>
  <c r="D147" i="26"/>
  <c r="C147" i="26"/>
  <c r="B147" i="26"/>
  <c r="A147" i="26"/>
  <c r="Y146" i="26"/>
  <c r="S146" i="26"/>
  <c r="P146" i="26"/>
  <c r="O146" i="26"/>
  <c r="L146" i="26"/>
  <c r="K146" i="26"/>
  <c r="F146" i="26"/>
  <c r="E146" i="26"/>
  <c r="D146" i="26"/>
  <c r="C146" i="26"/>
  <c r="B146" i="26"/>
  <c r="A146" i="26"/>
  <c r="Y145" i="26"/>
  <c r="S145" i="26"/>
  <c r="Q145" i="26"/>
  <c r="P145" i="26"/>
  <c r="O145" i="26"/>
  <c r="W145" i="27" s="1"/>
  <c r="L145" i="26"/>
  <c r="K145" i="26"/>
  <c r="F145" i="26"/>
  <c r="E145" i="26"/>
  <c r="D145" i="26"/>
  <c r="C145" i="26"/>
  <c r="B145" i="26"/>
  <c r="A145" i="26"/>
  <c r="Y144" i="26"/>
  <c r="P144" i="26"/>
  <c r="O144" i="26"/>
  <c r="K144" i="27" s="1"/>
  <c r="L144" i="26"/>
  <c r="K144" i="26"/>
  <c r="F144" i="26"/>
  <c r="E144" i="26"/>
  <c r="S144" i="26" s="1"/>
  <c r="D144" i="26"/>
  <c r="C144" i="26"/>
  <c r="B144" i="26"/>
  <c r="A144" i="26"/>
  <c r="Y143" i="26"/>
  <c r="S143" i="26"/>
  <c r="Q143" i="26"/>
  <c r="U143" i="26" s="1"/>
  <c r="P143" i="26"/>
  <c r="O143" i="26"/>
  <c r="L143" i="26"/>
  <c r="K143" i="26"/>
  <c r="F143" i="26"/>
  <c r="E143" i="26"/>
  <c r="D143" i="26"/>
  <c r="C143" i="26"/>
  <c r="B143" i="26"/>
  <c r="A143" i="26"/>
  <c r="Y142" i="26"/>
  <c r="S142" i="26"/>
  <c r="P142" i="26"/>
  <c r="O142" i="26"/>
  <c r="L142" i="26"/>
  <c r="K142" i="26"/>
  <c r="F142" i="26"/>
  <c r="E142" i="26"/>
  <c r="D142" i="26"/>
  <c r="C142" i="26"/>
  <c r="B142" i="26"/>
  <c r="A142" i="26"/>
  <c r="Y141" i="26"/>
  <c r="S141" i="26"/>
  <c r="Q141" i="26"/>
  <c r="P141" i="26"/>
  <c r="O141" i="26"/>
  <c r="L141" i="26"/>
  <c r="K141" i="26"/>
  <c r="F141" i="26"/>
  <c r="E141" i="26"/>
  <c r="D141" i="26"/>
  <c r="C141" i="26"/>
  <c r="B141" i="26"/>
  <c r="A141" i="26"/>
  <c r="Y140" i="26"/>
  <c r="P140" i="26"/>
  <c r="O140" i="26"/>
  <c r="L140" i="26"/>
  <c r="K140" i="26"/>
  <c r="F140" i="26"/>
  <c r="E140" i="26"/>
  <c r="S140" i="26" s="1"/>
  <c r="D140" i="26"/>
  <c r="C140" i="26"/>
  <c r="B140" i="26"/>
  <c r="A140" i="26"/>
  <c r="Y139" i="26"/>
  <c r="S139" i="26"/>
  <c r="Q139" i="26"/>
  <c r="U139" i="26" s="1"/>
  <c r="P139" i="26"/>
  <c r="O139" i="26"/>
  <c r="L139" i="26"/>
  <c r="K139" i="26"/>
  <c r="F139" i="26"/>
  <c r="E139" i="26"/>
  <c r="D139" i="26"/>
  <c r="C139" i="26"/>
  <c r="B139" i="26"/>
  <c r="A139" i="26"/>
  <c r="Z138" i="26"/>
  <c r="Y138" i="26"/>
  <c r="V138" i="26"/>
  <c r="U138" i="26"/>
  <c r="P138" i="26"/>
  <c r="R138" i="27" s="1"/>
  <c r="O138" i="26"/>
  <c r="Q138" i="27" s="1"/>
  <c r="L138" i="26"/>
  <c r="K138" i="26"/>
  <c r="F138" i="26"/>
  <c r="E138" i="26"/>
  <c r="D138" i="26"/>
  <c r="C138" i="26"/>
  <c r="B138" i="26"/>
  <c r="A138" i="26"/>
  <c r="Y137" i="26"/>
  <c r="S137" i="26"/>
  <c r="Q137" i="26"/>
  <c r="U137" i="26" s="1"/>
  <c r="P137" i="26"/>
  <c r="O137" i="26"/>
  <c r="L137" i="26"/>
  <c r="K137" i="26"/>
  <c r="F137" i="26"/>
  <c r="E137" i="26"/>
  <c r="D137" i="26"/>
  <c r="C137" i="26"/>
  <c r="B137" i="26"/>
  <c r="A137" i="26"/>
  <c r="Y136" i="26"/>
  <c r="S136" i="26"/>
  <c r="P136" i="26"/>
  <c r="R136" i="27" s="1"/>
  <c r="O136" i="26"/>
  <c r="Q136" i="27" s="1"/>
  <c r="L136" i="26"/>
  <c r="K136" i="26"/>
  <c r="F136" i="26"/>
  <c r="E136" i="26"/>
  <c r="D136" i="26"/>
  <c r="C136" i="26"/>
  <c r="B136" i="26"/>
  <c r="A136" i="26"/>
  <c r="Y135" i="26"/>
  <c r="S135" i="26"/>
  <c r="Q135" i="26"/>
  <c r="P135" i="26"/>
  <c r="O135" i="26"/>
  <c r="L135" i="26"/>
  <c r="K135" i="26"/>
  <c r="F135" i="26"/>
  <c r="E135" i="26"/>
  <c r="D135" i="26"/>
  <c r="C135" i="26"/>
  <c r="B135" i="26"/>
  <c r="A135" i="26"/>
  <c r="Y134" i="26"/>
  <c r="P134" i="26"/>
  <c r="O134" i="26"/>
  <c r="L134" i="26"/>
  <c r="K134" i="26"/>
  <c r="F134" i="26"/>
  <c r="E134" i="26"/>
  <c r="D134" i="26"/>
  <c r="C134" i="26"/>
  <c r="B134" i="26"/>
  <c r="A134" i="26"/>
  <c r="Y133" i="26"/>
  <c r="S133" i="26"/>
  <c r="Q133" i="26"/>
  <c r="U133" i="26" s="1"/>
  <c r="P133" i="26"/>
  <c r="O133" i="26"/>
  <c r="L133" i="26"/>
  <c r="K133" i="26"/>
  <c r="F133" i="26"/>
  <c r="E133" i="26"/>
  <c r="D133" i="26"/>
  <c r="C133" i="26"/>
  <c r="B133" i="26"/>
  <c r="A133" i="26"/>
  <c r="Y132" i="26"/>
  <c r="S132" i="26"/>
  <c r="P132" i="26"/>
  <c r="O132" i="26"/>
  <c r="L132" i="26"/>
  <c r="K132" i="26"/>
  <c r="F132" i="26"/>
  <c r="E132" i="26"/>
  <c r="D132" i="26"/>
  <c r="C132" i="26"/>
  <c r="B132" i="26"/>
  <c r="A132" i="26"/>
  <c r="Y131" i="26"/>
  <c r="S131" i="26"/>
  <c r="Q131" i="26"/>
  <c r="P131" i="26"/>
  <c r="O131" i="26"/>
  <c r="L131" i="26"/>
  <c r="K131" i="26"/>
  <c r="F131" i="26"/>
  <c r="E131" i="26"/>
  <c r="D131" i="26"/>
  <c r="C131" i="26"/>
  <c r="B131" i="26"/>
  <c r="A131" i="26"/>
  <c r="Y130" i="26"/>
  <c r="P130" i="26"/>
  <c r="O130" i="26"/>
  <c r="L130" i="26"/>
  <c r="K130" i="26"/>
  <c r="F130" i="26"/>
  <c r="E130" i="26"/>
  <c r="D130" i="26"/>
  <c r="C130" i="26"/>
  <c r="B130" i="26"/>
  <c r="A130" i="26"/>
  <c r="Y129" i="26"/>
  <c r="S129" i="26"/>
  <c r="Q129" i="26"/>
  <c r="U129" i="26" s="1"/>
  <c r="P129" i="26"/>
  <c r="O129" i="26"/>
  <c r="L129" i="26"/>
  <c r="K129" i="26"/>
  <c r="F129" i="26"/>
  <c r="E129" i="26"/>
  <c r="D129" i="26"/>
  <c r="C129" i="26"/>
  <c r="B129" i="26"/>
  <c r="A129" i="26"/>
  <c r="Y128" i="26"/>
  <c r="S128" i="26"/>
  <c r="P128" i="26"/>
  <c r="O128" i="26"/>
  <c r="L128" i="26"/>
  <c r="K128" i="26"/>
  <c r="F128" i="26"/>
  <c r="E128" i="26"/>
  <c r="D128" i="26"/>
  <c r="C128" i="26"/>
  <c r="B128" i="26"/>
  <c r="A128" i="26"/>
  <c r="Y127" i="26"/>
  <c r="S127" i="26"/>
  <c r="Q127" i="26"/>
  <c r="P127" i="26"/>
  <c r="O127" i="26"/>
  <c r="L127" i="26"/>
  <c r="K127" i="26"/>
  <c r="F127" i="26"/>
  <c r="E127" i="26"/>
  <c r="D127" i="26"/>
  <c r="C127" i="26"/>
  <c r="B127" i="26"/>
  <c r="A127" i="26"/>
  <c r="Y126" i="26"/>
  <c r="P126" i="26"/>
  <c r="O126" i="26"/>
  <c r="L126" i="26"/>
  <c r="K126" i="26"/>
  <c r="F126" i="26"/>
  <c r="E126" i="26"/>
  <c r="D126" i="26"/>
  <c r="C126" i="26"/>
  <c r="B126" i="26"/>
  <c r="A126" i="26"/>
  <c r="Y125" i="26"/>
  <c r="S125" i="26"/>
  <c r="Q125" i="26"/>
  <c r="U125" i="26" s="1"/>
  <c r="P125" i="26"/>
  <c r="O125" i="26"/>
  <c r="L125" i="26"/>
  <c r="K125" i="26"/>
  <c r="F125" i="26"/>
  <c r="E125" i="26"/>
  <c r="D125" i="26"/>
  <c r="C125" i="26"/>
  <c r="B125" i="26"/>
  <c r="A125" i="26"/>
  <c r="Y124" i="26"/>
  <c r="S124" i="26"/>
  <c r="P124" i="26"/>
  <c r="O124" i="26"/>
  <c r="L124" i="26"/>
  <c r="K124" i="26"/>
  <c r="F124" i="26"/>
  <c r="E124" i="26"/>
  <c r="D124" i="26"/>
  <c r="C124" i="26"/>
  <c r="B124" i="26"/>
  <c r="A124" i="26"/>
  <c r="Y123" i="26"/>
  <c r="S123" i="26"/>
  <c r="Q123" i="26"/>
  <c r="P123" i="26"/>
  <c r="O123" i="26"/>
  <c r="L123" i="26"/>
  <c r="K123" i="26"/>
  <c r="F123" i="26"/>
  <c r="E123" i="26"/>
  <c r="D123" i="26"/>
  <c r="C123" i="26"/>
  <c r="B123" i="26"/>
  <c r="A123" i="26"/>
  <c r="Y122" i="26"/>
  <c r="P122" i="26"/>
  <c r="O122" i="26"/>
  <c r="L122" i="26"/>
  <c r="K122" i="26"/>
  <c r="F122" i="26"/>
  <c r="E122" i="26"/>
  <c r="D122" i="26"/>
  <c r="C122" i="26"/>
  <c r="B122" i="26"/>
  <c r="A122" i="26"/>
  <c r="Y121" i="26"/>
  <c r="S121" i="26"/>
  <c r="Q121" i="26"/>
  <c r="U121" i="26" s="1"/>
  <c r="P121" i="26"/>
  <c r="O121" i="26"/>
  <c r="L121" i="26"/>
  <c r="K121" i="26"/>
  <c r="F121" i="26"/>
  <c r="E121" i="26"/>
  <c r="D121" i="26"/>
  <c r="C121" i="26"/>
  <c r="B121" i="26"/>
  <c r="A121" i="26"/>
  <c r="Y120" i="26"/>
  <c r="S120" i="26"/>
  <c r="P120" i="26"/>
  <c r="O120" i="26"/>
  <c r="L120" i="26"/>
  <c r="K120" i="26"/>
  <c r="F120" i="26"/>
  <c r="E120" i="26"/>
  <c r="D120" i="26"/>
  <c r="C120" i="26"/>
  <c r="B120" i="26"/>
  <c r="A120" i="26"/>
  <c r="Y119" i="26"/>
  <c r="S119" i="26"/>
  <c r="Q119" i="26"/>
  <c r="P119" i="26"/>
  <c r="O119" i="26"/>
  <c r="L119" i="26"/>
  <c r="K119" i="26"/>
  <c r="F119" i="26"/>
  <c r="E119" i="26"/>
  <c r="D119" i="26"/>
  <c r="C119" i="26"/>
  <c r="B119" i="26"/>
  <c r="A119" i="26"/>
  <c r="Y118" i="26"/>
  <c r="P118" i="26"/>
  <c r="O118" i="26"/>
  <c r="L118" i="26"/>
  <c r="K118" i="26"/>
  <c r="F118" i="26"/>
  <c r="E118" i="26"/>
  <c r="D118" i="26"/>
  <c r="C118" i="26"/>
  <c r="B118" i="26"/>
  <c r="A118" i="26"/>
  <c r="Y117" i="26"/>
  <c r="S117" i="26"/>
  <c r="Q117" i="26"/>
  <c r="U117" i="26" s="1"/>
  <c r="P117" i="26"/>
  <c r="O117" i="26"/>
  <c r="Q117" i="27" s="1"/>
  <c r="L117" i="26"/>
  <c r="K117" i="26"/>
  <c r="F117" i="26"/>
  <c r="E117" i="26"/>
  <c r="D117" i="26"/>
  <c r="C117" i="26"/>
  <c r="B117" i="26"/>
  <c r="A117" i="26"/>
  <c r="Y116" i="26"/>
  <c r="S116" i="26"/>
  <c r="P116" i="26"/>
  <c r="O116" i="26"/>
  <c r="K116" i="27" s="1"/>
  <c r="L116" i="26"/>
  <c r="K116" i="26"/>
  <c r="F116" i="26"/>
  <c r="E116" i="26"/>
  <c r="D116" i="26"/>
  <c r="C116" i="26"/>
  <c r="B116" i="26"/>
  <c r="A116" i="26"/>
  <c r="Z115" i="26"/>
  <c r="Y115" i="26"/>
  <c r="V115" i="26"/>
  <c r="U115" i="26"/>
  <c r="P115" i="26"/>
  <c r="R115" i="27" s="1"/>
  <c r="O115" i="26"/>
  <c r="Q115" i="27" s="1"/>
  <c r="L115" i="26"/>
  <c r="K115" i="26"/>
  <c r="F115" i="26"/>
  <c r="E115" i="26"/>
  <c r="D115" i="26"/>
  <c r="C115" i="26"/>
  <c r="B115" i="26"/>
  <c r="A115" i="26"/>
  <c r="Z114" i="26"/>
  <c r="Y114" i="26"/>
  <c r="V114" i="26"/>
  <c r="U114" i="26"/>
  <c r="P114" i="26"/>
  <c r="R114" i="27" s="1"/>
  <c r="O114" i="26"/>
  <c r="Q114" i="27" s="1"/>
  <c r="L114" i="26"/>
  <c r="K114" i="26"/>
  <c r="F114" i="26"/>
  <c r="E114" i="26"/>
  <c r="D114" i="26"/>
  <c r="C114" i="26"/>
  <c r="B114" i="26"/>
  <c r="A114" i="26"/>
  <c r="Y113" i="26"/>
  <c r="S113" i="26"/>
  <c r="Q113" i="26"/>
  <c r="P113" i="26"/>
  <c r="O113" i="26"/>
  <c r="Q113" i="27" s="1"/>
  <c r="L113" i="26"/>
  <c r="K113" i="26"/>
  <c r="F113" i="26"/>
  <c r="E113" i="26"/>
  <c r="D113" i="26"/>
  <c r="C113" i="26"/>
  <c r="B113" i="26"/>
  <c r="A113" i="26"/>
  <c r="Y112" i="26"/>
  <c r="P112" i="26"/>
  <c r="R112" i="27" s="1"/>
  <c r="O112" i="26"/>
  <c r="Q112" i="27" s="1"/>
  <c r="L112" i="26"/>
  <c r="K112" i="26"/>
  <c r="F112" i="26"/>
  <c r="E112" i="26"/>
  <c r="D112" i="26"/>
  <c r="C112" i="26"/>
  <c r="B112" i="26"/>
  <c r="A112" i="26"/>
  <c r="Y111" i="26"/>
  <c r="S111" i="26"/>
  <c r="Q111" i="26"/>
  <c r="U111" i="26" s="1"/>
  <c r="P111" i="26"/>
  <c r="O111" i="26"/>
  <c r="L111" i="26"/>
  <c r="K111" i="26"/>
  <c r="F111" i="26"/>
  <c r="E111" i="26"/>
  <c r="D111" i="26"/>
  <c r="C111" i="26"/>
  <c r="B111" i="26"/>
  <c r="A111" i="26"/>
  <c r="Y110" i="26"/>
  <c r="S110" i="26"/>
  <c r="P110" i="26"/>
  <c r="O110" i="26"/>
  <c r="L110" i="26"/>
  <c r="K110" i="26"/>
  <c r="F110" i="26"/>
  <c r="E110" i="26"/>
  <c r="D110" i="26"/>
  <c r="C110" i="26"/>
  <c r="B110" i="26"/>
  <c r="A110" i="26"/>
  <c r="Y109" i="26"/>
  <c r="S109" i="26"/>
  <c r="Q109" i="26"/>
  <c r="P109" i="26"/>
  <c r="O109" i="26"/>
  <c r="L109" i="26"/>
  <c r="K109" i="26"/>
  <c r="F109" i="26"/>
  <c r="E109" i="26"/>
  <c r="D109" i="26"/>
  <c r="C109" i="26"/>
  <c r="B109" i="26"/>
  <c r="A109" i="26"/>
  <c r="Y108" i="26"/>
  <c r="P108" i="26"/>
  <c r="O108" i="26"/>
  <c r="L108" i="26"/>
  <c r="K108" i="26"/>
  <c r="F108" i="26"/>
  <c r="E108" i="26"/>
  <c r="D108" i="26"/>
  <c r="C108" i="26"/>
  <c r="B108" i="26"/>
  <c r="A108" i="26"/>
  <c r="Y107" i="26"/>
  <c r="S107" i="26"/>
  <c r="Q107" i="26"/>
  <c r="U107" i="26" s="1"/>
  <c r="P107" i="26"/>
  <c r="O107" i="26"/>
  <c r="L107" i="26"/>
  <c r="K107" i="26"/>
  <c r="F107" i="26"/>
  <c r="E107" i="26"/>
  <c r="D107" i="26"/>
  <c r="C107" i="26"/>
  <c r="B107" i="26"/>
  <c r="A107" i="26"/>
  <c r="Y106" i="26"/>
  <c r="S106" i="26"/>
  <c r="P106" i="26"/>
  <c r="O106" i="26"/>
  <c r="K106" i="27" s="1"/>
  <c r="L106" i="26"/>
  <c r="K106" i="26"/>
  <c r="F106" i="26"/>
  <c r="E106" i="26"/>
  <c r="D106" i="26"/>
  <c r="C106" i="26"/>
  <c r="B106" i="26"/>
  <c r="A106" i="26"/>
  <c r="Y105" i="26"/>
  <c r="S105" i="26"/>
  <c r="P105" i="26"/>
  <c r="O105" i="26"/>
  <c r="L105" i="26"/>
  <c r="K105" i="26"/>
  <c r="F105" i="26"/>
  <c r="E105" i="26"/>
  <c r="D105" i="26"/>
  <c r="C105" i="26"/>
  <c r="B105" i="26"/>
  <c r="A105" i="26"/>
  <c r="Y104" i="26"/>
  <c r="T104" i="26"/>
  <c r="P104" i="26"/>
  <c r="O104" i="26"/>
  <c r="K104" i="27" s="1"/>
  <c r="L104" i="26"/>
  <c r="K104" i="26"/>
  <c r="F104" i="26"/>
  <c r="E104" i="26"/>
  <c r="D104" i="26"/>
  <c r="C104" i="26"/>
  <c r="B104" i="26"/>
  <c r="A104" i="26"/>
  <c r="Y103" i="26"/>
  <c r="S103" i="26"/>
  <c r="P103" i="26"/>
  <c r="O103" i="26"/>
  <c r="L103" i="26"/>
  <c r="K103" i="26"/>
  <c r="F103" i="26"/>
  <c r="E103" i="26"/>
  <c r="D103" i="26"/>
  <c r="C103" i="26"/>
  <c r="B103" i="26"/>
  <c r="A103" i="26"/>
  <c r="Y102" i="26"/>
  <c r="T102" i="26"/>
  <c r="R102" i="26"/>
  <c r="V102" i="26" s="1"/>
  <c r="Q102" i="26"/>
  <c r="P102" i="26"/>
  <c r="O102" i="26"/>
  <c r="L102" i="26"/>
  <c r="K102" i="26"/>
  <c r="F102" i="26"/>
  <c r="E102" i="26"/>
  <c r="S102" i="26" s="1"/>
  <c r="D102" i="26"/>
  <c r="C102" i="26"/>
  <c r="B102" i="26"/>
  <c r="A102" i="26"/>
  <c r="Y101" i="26"/>
  <c r="S101" i="26"/>
  <c r="P101" i="26"/>
  <c r="O101" i="26"/>
  <c r="L101" i="26"/>
  <c r="K101" i="26"/>
  <c r="F101" i="26"/>
  <c r="E101" i="26"/>
  <c r="D101" i="26"/>
  <c r="C101" i="26"/>
  <c r="B101" i="26"/>
  <c r="A101" i="26"/>
  <c r="Y100" i="26"/>
  <c r="U100" i="26"/>
  <c r="T100" i="26"/>
  <c r="R100" i="26"/>
  <c r="V100" i="26" s="1"/>
  <c r="Q100" i="26"/>
  <c r="Z100" i="26" s="1"/>
  <c r="P100" i="26"/>
  <c r="O100" i="26"/>
  <c r="K100" i="27" s="1"/>
  <c r="L100" i="26"/>
  <c r="K100" i="26"/>
  <c r="F100" i="26"/>
  <c r="E100" i="26"/>
  <c r="S100" i="26" s="1"/>
  <c r="D100" i="26"/>
  <c r="C100" i="26"/>
  <c r="B100" i="26"/>
  <c r="A100" i="26"/>
  <c r="Y99" i="26"/>
  <c r="P99" i="26"/>
  <c r="O99" i="26"/>
  <c r="L99" i="26"/>
  <c r="K99" i="26"/>
  <c r="F99" i="26"/>
  <c r="E99" i="26"/>
  <c r="S99" i="26" s="1"/>
  <c r="D99" i="26"/>
  <c r="C99" i="26"/>
  <c r="B99" i="26"/>
  <c r="A99" i="26"/>
  <c r="Y98" i="26"/>
  <c r="T98" i="26"/>
  <c r="Q98" i="26"/>
  <c r="U98" i="26" s="1"/>
  <c r="P98" i="26"/>
  <c r="O98" i="26"/>
  <c r="L98" i="26"/>
  <c r="K98" i="26"/>
  <c r="F98" i="26"/>
  <c r="E98" i="26"/>
  <c r="S98" i="26" s="1"/>
  <c r="D98" i="26"/>
  <c r="R98" i="26" s="1"/>
  <c r="C98" i="26"/>
  <c r="B98" i="26"/>
  <c r="A98" i="26"/>
  <c r="Y97" i="26"/>
  <c r="S97" i="26"/>
  <c r="P97" i="26"/>
  <c r="O97" i="26"/>
  <c r="L97" i="26"/>
  <c r="K97" i="26"/>
  <c r="F97" i="26"/>
  <c r="E97" i="26"/>
  <c r="D97" i="26"/>
  <c r="C97" i="26"/>
  <c r="B97" i="26"/>
  <c r="A97" i="26"/>
  <c r="Z96" i="26"/>
  <c r="Y96" i="26"/>
  <c r="V96" i="26"/>
  <c r="U96" i="26"/>
  <c r="P96" i="26"/>
  <c r="R96" i="27" s="1"/>
  <c r="O96" i="26"/>
  <c r="Q96" i="27" s="1"/>
  <c r="L96" i="26"/>
  <c r="K96" i="26"/>
  <c r="F96" i="26"/>
  <c r="E96" i="26"/>
  <c r="D96" i="26"/>
  <c r="C96" i="26"/>
  <c r="B96" i="26"/>
  <c r="A96" i="26"/>
  <c r="Y95" i="26"/>
  <c r="P95" i="26"/>
  <c r="O95" i="26"/>
  <c r="L95" i="26"/>
  <c r="K95" i="26"/>
  <c r="F95" i="26"/>
  <c r="E95" i="26"/>
  <c r="S95" i="26" s="1"/>
  <c r="D95" i="26"/>
  <c r="C95" i="26"/>
  <c r="B95" i="26"/>
  <c r="A95" i="26"/>
  <c r="Y94" i="26"/>
  <c r="T94" i="26"/>
  <c r="R94" i="26"/>
  <c r="V94" i="26" s="1"/>
  <c r="Q94" i="26"/>
  <c r="Z94" i="26" s="1"/>
  <c r="P94" i="26"/>
  <c r="O94" i="26"/>
  <c r="K94" i="27" s="1"/>
  <c r="L94" i="26"/>
  <c r="K94" i="26"/>
  <c r="F94" i="26"/>
  <c r="E94" i="26"/>
  <c r="S94" i="26" s="1"/>
  <c r="U94" i="26" s="1"/>
  <c r="D94" i="26"/>
  <c r="C94" i="26"/>
  <c r="B94" i="26"/>
  <c r="A94" i="26"/>
  <c r="Y93" i="26"/>
  <c r="P93" i="26"/>
  <c r="O93" i="26"/>
  <c r="L93" i="26"/>
  <c r="K93" i="26"/>
  <c r="F93" i="26"/>
  <c r="E93" i="26"/>
  <c r="D93" i="26"/>
  <c r="C93" i="26"/>
  <c r="B93" i="26"/>
  <c r="A93" i="26"/>
  <c r="Y92" i="26"/>
  <c r="T92" i="26"/>
  <c r="Q92" i="26"/>
  <c r="U92" i="26" s="1"/>
  <c r="P92" i="26"/>
  <c r="O92" i="26"/>
  <c r="L92" i="26"/>
  <c r="K92" i="26"/>
  <c r="F92" i="26"/>
  <c r="E92" i="26"/>
  <c r="S92" i="26" s="1"/>
  <c r="D92" i="26"/>
  <c r="C92" i="26"/>
  <c r="B92" i="26"/>
  <c r="A92" i="26"/>
  <c r="Y91" i="26"/>
  <c r="S91" i="26"/>
  <c r="P91" i="26"/>
  <c r="O91" i="26"/>
  <c r="L91" i="26"/>
  <c r="K91" i="26"/>
  <c r="F91" i="26"/>
  <c r="E91" i="26"/>
  <c r="D91" i="26"/>
  <c r="C91" i="26"/>
  <c r="B91" i="26"/>
  <c r="A91" i="26"/>
  <c r="Y90" i="26"/>
  <c r="T90" i="26"/>
  <c r="Q90" i="26"/>
  <c r="P90" i="26"/>
  <c r="O90" i="26"/>
  <c r="L90" i="26"/>
  <c r="K90" i="26"/>
  <c r="F90" i="26"/>
  <c r="E90" i="26"/>
  <c r="S90" i="26" s="1"/>
  <c r="U90" i="26" s="1"/>
  <c r="D90" i="26"/>
  <c r="C90" i="26"/>
  <c r="B90" i="26"/>
  <c r="A90" i="26"/>
  <c r="Y89" i="26"/>
  <c r="P89" i="26"/>
  <c r="O89" i="26"/>
  <c r="W89" i="27" s="1"/>
  <c r="L89" i="26"/>
  <c r="K89" i="26"/>
  <c r="F89" i="26"/>
  <c r="E89" i="26"/>
  <c r="D89" i="26"/>
  <c r="C89" i="26"/>
  <c r="B89" i="26"/>
  <c r="A89" i="26"/>
  <c r="Y88" i="26"/>
  <c r="T88" i="26"/>
  <c r="Q88" i="26"/>
  <c r="U88" i="26" s="1"/>
  <c r="P88" i="26"/>
  <c r="O88" i="26"/>
  <c r="L88" i="26"/>
  <c r="K88" i="26"/>
  <c r="F88" i="26"/>
  <c r="E88" i="26"/>
  <c r="S88" i="26" s="1"/>
  <c r="D88" i="26"/>
  <c r="C88" i="26"/>
  <c r="B88" i="26"/>
  <c r="A88" i="26"/>
  <c r="Y87" i="26"/>
  <c r="S87" i="26"/>
  <c r="P87" i="26"/>
  <c r="O87" i="26"/>
  <c r="L87" i="26"/>
  <c r="K87" i="26"/>
  <c r="F87" i="26"/>
  <c r="E87" i="26"/>
  <c r="D87" i="26"/>
  <c r="C87" i="26"/>
  <c r="B87" i="26"/>
  <c r="A87" i="26"/>
  <c r="Y86" i="26"/>
  <c r="T86" i="26"/>
  <c r="Q86" i="26"/>
  <c r="P86" i="26"/>
  <c r="O86" i="26"/>
  <c r="K86" i="27" s="1"/>
  <c r="L86" i="26"/>
  <c r="K86" i="26"/>
  <c r="F86" i="26"/>
  <c r="E86" i="26"/>
  <c r="S86" i="26" s="1"/>
  <c r="U86" i="26" s="1"/>
  <c r="D86" i="26"/>
  <c r="C86" i="26"/>
  <c r="B86" i="26"/>
  <c r="A86" i="26"/>
  <c r="Y85" i="26"/>
  <c r="P85" i="26"/>
  <c r="R85" i="27" s="1"/>
  <c r="O85" i="26"/>
  <c r="Q85" i="27" s="1"/>
  <c r="L85" i="26"/>
  <c r="K85" i="26"/>
  <c r="F85" i="26"/>
  <c r="E85" i="26"/>
  <c r="D85" i="26"/>
  <c r="C85" i="26"/>
  <c r="B85" i="26"/>
  <c r="A85" i="26"/>
  <c r="Y84" i="26"/>
  <c r="T84" i="26"/>
  <c r="Q84" i="26"/>
  <c r="U84" i="26" s="1"/>
  <c r="P84" i="26"/>
  <c r="O84" i="26"/>
  <c r="L84" i="26"/>
  <c r="K84" i="26"/>
  <c r="F84" i="26"/>
  <c r="E84" i="26"/>
  <c r="S84" i="26" s="1"/>
  <c r="D84" i="26"/>
  <c r="C84" i="26"/>
  <c r="B84" i="26"/>
  <c r="A84" i="26"/>
  <c r="Y83" i="26"/>
  <c r="S83" i="26"/>
  <c r="P83" i="26"/>
  <c r="O83" i="26"/>
  <c r="L83" i="26"/>
  <c r="K83" i="26"/>
  <c r="F83" i="26"/>
  <c r="E83" i="26"/>
  <c r="D83" i="26"/>
  <c r="C83" i="26"/>
  <c r="B83" i="26"/>
  <c r="A83" i="26"/>
  <c r="Y82" i="26"/>
  <c r="T82" i="26"/>
  <c r="Q82" i="26"/>
  <c r="P82" i="26"/>
  <c r="O82" i="26"/>
  <c r="L82" i="26"/>
  <c r="K82" i="26"/>
  <c r="F82" i="26"/>
  <c r="E82" i="26"/>
  <c r="S82" i="26" s="1"/>
  <c r="U82" i="26" s="1"/>
  <c r="D82" i="26"/>
  <c r="C82" i="26"/>
  <c r="B82" i="26"/>
  <c r="A82" i="26"/>
  <c r="Y81" i="26"/>
  <c r="P81" i="26"/>
  <c r="O81" i="26"/>
  <c r="L81" i="26"/>
  <c r="K81" i="26"/>
  <c r="F81" i="26"/>
  <c r="E81" i="26"/>
  <c r="D81" i="26"/>
  <c r="C81" i="26"/>
  <c r="B81" i="26"/>
  <c r="A81" i="26"/>
  <c r="Y80" i="26"/>
  <c r="T80" i="26"/>
  <c r="Q80" i="26"/>
  <c r="U80" i="26" s="1"/>
  <c r="P80" i="26"/>
  <c r="O80" i="26"/>
  <c r="K80" i="27" s="1"/>
  <c r="L80" i="26"/>
  <c r="K80" i="26"/>
  <c r="F80" i="26"/>
  <c r="E80" i="26"/>
  <c r="S80" i="26" s="1"/>
  <c r="D80" i="26"/>
  <c r="C80" i="26"/>
  <c r="B80" i="26"/>
  <c r="A80" i="26"/>
  <c r="Y79" i="26"/>
  <c r="S79" i="26"/>
  <c r="P79" i="26"/>
  <c r="O79" i="26"/>
  <c r="L79" i="26"/>
  <c r="K79" i="26"/>
  <c r="F79" i="26"/>
  <c r="E79" i="26"/>
  <c r="D79" i="26"/>
  <c r="C79" i="26"/>
  <c r="B79" i="26"/>
  <c r="A79" i="26"/>
  <c r="Y78" i="26"/>
  <c r="T78" i="26"/>
  <c r="Q78" i="26"/>
  <c r="P78" i="26"/>
  <c r="O78" i="26"/>
  <c r="K78" i="27" s="1"/>
  <c r="L78" i="26"/>
  <c r="K78" i="26"/>
  <c r="F78" i="26"/>
  <c r="E78" i="26"/>
  <c r="S78" i="26" s="1"/>
  <c r="U78" i="26" s="1"/>
  <c r="D78" i="26"/>
  <c r="C78" i="26"/>
  <c r="B78" i="26"/>
  <c r="A78" i="26"/>
  <c r="Y77" i="26"/>
  <c r="P77" i="26"/>
  <c r="O77" i="26"/>
  <c r="L77" i="26"/>
  <c r="K77" i="26"/>
  <c r="F77" i="26"/>
  <c r="E77" i="26"/>
  <c r="D77" i="26"/>
  <c r="C77" i="26"/>
  <c r="B77" i="26"/>
  <c r="A77" i="26"/>
  <c r="Y76" i="26"/>
  <c r="T76" i="26"/>
  <c r="Q76" i="26"/>
  <c r="U76" i="26" s="1"/>
  <c r="P76" i="26"/>
  <c r="O76" i="26"/>
  <c r="L76" i="26"/>
  <c r="K76" i="26"/>
  <c r="F76" i="26"/>
  <c r="E76" i="26"/>
  <c r="S76" i="26" s="1"/>
  <c r="D76" i="26"/>
  <c r="C76" i="26"/>
  <c r="B76" i="26"/>
  <c r="A76" i="26"/>
  <c r="Y75" i="26"/>
  <c r="S75" i="26"/>
  <c r="P75" i="26"/>
  <c r="R75" i="27" s="1"/>
  <c r="O75" i="26"/>
  <c r="Q75" i="27" s="1"/>
  <c r="L75" i="26"/>
  <c r="K75" i="26"/>
  <c r="F75" i="26"/>
  <c r="E75" i="26"/>
  <c r="D75" i="26"/>
  <c r="C75" i="26"/>
  <c r="B75" i="26"/>
  <c r="A75" i="26"/>
  <c r="Y74" i="26"/>
  <c r="T74" i="26"/>
  <c r="Q74" i="26"/>
  <c r="P74" i="26"/>
  <c r="O74" i="26"/>
  <c r="K74" i="27" s="1"/>
  <c r="L74" i="26"/>
  <c r="K74" i="26"/>
  <c r="F74" i="26"/>
  <c r="E74" i="26"/>
  <c r="S74" i="26" s="1"/>
  <c r="U74" i="26" s="1"/>
  <c r="D74" i="26"/>
  <c r="C74" i="26"/>
  <c r="B74" i="26"/>
  <c r="A74" i="26"/>
  <c r="Y73" i="26"/>
  <c r="P73" i="26"/>
  <c r="O73" i="26"/>
  <c r="L73" i="26"/>
  <c r="K73" i="26"/>
  <c r="F73" i="26"/>
  <c r="E73" i="26"/>
  <c r="D73" i="26"/>
  <c r="C73" i="26"/>
  <c r="B73" i="26"/>
  <c r="A73" i="26"/>
  <c r="Y72" i="26"/>
  <c r="T72" i="26"/>
  <c r="Q72" i="26"/>
  <c r="U72" i="26" s="1"/>
  <c r="P72" i="26"/>
  <c r="O72" i="26"/>
  <c r="K72" i="27" s="1"/>
  <c r="L72" i="26"/>
  <c r="K72" i="26"/>
  <c r="F72" i="26"/>
  <c r="E72" i="26"/>
  <c r="S72" i="26" s="1"/>
  <c r="D72" i="26"/>
  <c r="C72" i="26"/>
  <c r="B72" i="26"/>
  <c r="A72" i="26"/>
  <c r="Y71" i="26"/>
  <c r="S71" i="26"/>
  <c r="P71" i="26"/>
  <c r="O71" i="26"/>
  <c r="L71" i="26"/>
  <c r="K71" i="26"/>
  <c r="F71" i="26"/>
  <c r="E71" i="26"/>
  <c r="D71" i="26"/>
  <c r="C71" i="26"/>
  <c r="B71" i="26"/>
  <c r="A71" i="26"/>
  <c r="Y70" i="26"/>
  <c r="T70" i="26"/>
  <c r="Q70" i="26"/>
  <c r="P70" i="26"/>
  <c r="O70" i="26"/>
  <c r="L70" i="26"/>
  <c r="K70" i="26"/>
  <c r="F70" i="26"/>
  <c r="E70" i="26"/>
  <c r="S70" i="26" s="1"/>
  <c r="U70" i="26" s="1"/>
  <c r="D70" i="26"/>
  <c r="C70" i="26"/>
  <c r="B70" i="26"/>
  <c r="A70" i="26"/>
  <c r="Y69" i="26"/>
  <c r="P69" i="26"/>
  <c r="R69" i="27" s="1"/>
  <c r="O69" i="26"/>
  <c r="Q69" i="27" s="1"/>
  <c r="L69" i="26"/>
  <c r="K69" i="26"/>
  <c r="F69" i="26"/>
  <c r="E69" i="26"/>
  <c r="D69" i="26"/>
  <c r="C69" i="26"/>
  <c r="B69" i="26"/>
  <c r="A69" i="26"/>
  <c r="Y68" i="26"/>
  <c r="T68" i="26"/>
  <c r="Q68" i="26"/>
  <c r="U68" i="26" s="1"/>
  <c r="P68" i="26"/>
  <c r="O68" i="26"/>
  <c r="L68" i="26"/>
  <c r="K68" i="26"/>
  <c r="F68" i="26"/>
  <c r="E68" i="26"/>
  <c r="S68" i="26" s="1"/>
  <c r="D68" i="26"/>
  <c r="C68" i="26"/>
  <c r="B68" i="26"/>
  <c r="A68" i="26"/>
  <c r="Y67" i="26"/>
  <c r="S67" i="26"/>
  <c r="P67" i="26"/>
  <c r="O67" i="26"/>
  <c r="L67" i="26"/>
  <c r="K67" i="26"/>
  <c r="F67" i="26"/>
  <c r="E67" i="26"/>
  <c r="D67" i="26"/>
  <c r="C67" i="26"/>
  <c r="B67" i="26"/>
  <c r="A67" i="26"/>
  <c r="Y66" i="26"/>
  <c r="T66" i="26"/>
  <c r="Q66" i="26"/>
  <c r="P66" i="26"/>
  <c r="O66" i="26"/>
  <c r="L66" i="26"/>
  <c r="K66" i="26"/>
  <c r="F66" i="26"/>
  <c r="E66" i="26"/>
  <c r="S66" i="26" s="1"/>
  <c r="U66" i="26" s="1"/>
  <c r="D66" i="26"/>
  <c r="C66" i="26"/>
  <c r="B66" i="26"/>
  <c r="A66" i="26"/>
  <c r="Y65" i="26"/>
  <c r="P65" i="26"/>
  <c r="O65" i="26"/>
  <c r="L65" i="26"/>
  <c r="K65" i="26"/>
  <c r="F65" i="26"/>
  <c r="E65" i="26"/>
  <c r="D65" i="26"/>
  <c r="C65" i="26"/>
  <c r="B65" i="26"/>
  <c r="A65" i="26"/>
  <c r="Y64" i="26"/>
  <c r="T64" i="26"/>
  <c r="Q64" i="26"/>
  <c r="U64" i="26" s="1"/>
  <c r="P64" i="26"/>
  <c r="O64" i="26"/>
  <c r="L64" i="26"/>
  <c r="K64" i="26"/>
  <c r="F64" i="26"/>
  <c r="E64" i="26"/>
  <c r="S64" i="26" s="1"/>
  <c r="D64" i="26"/>
  <c r="C64" i="26"/>
  <c r="B64" i="26"/>
  <c r="A64" i="26"/>
  <c r="Y63" i="26"/>
  <c r="S63" i="26"/>
  <c r="P63" i="26"/>
  <c r="O63" i="26"/>
  <c r="L63" i="26"/>
  <c r="K63" i="26"/>
  <c r="F63" i="26"/>
  <c r="E63" i="26"/>
  <c r="D63" i="26"/>
  <c r="C63" i="26"/>
  <c r="B63" i="26"/>
  <c r="A63" i="26"/>
  <c r="Y62" i="26"/>
  <c r="T62" i="26"/>
  <c r="Q62" i="26"/>
  <c r="P62" i="26"/>
  <c r="O62" i="26"/>
  <c r="L62" i="26"/>
  <c r="K62" i="26"/>
  <c r="F62" i="26"/>
  <c r="E62" i="26"/>
  <c r="S62" i="26" s="1"/>
  <c r="U62" i="26" s="1"/>
  <c r="D62" i="26"/>
  <c r="C62" i="26"/>
  <c r="B62" i="26"/>
  <c r="A62" i="26"/>
  <c r="Y61" i="26"/>
  <c r="P61" i="26"/>
  <c r="O61" i="26"/>
  <c r="L61" i="26"/>
  <c r="K61" i="26"/>
  <c r="F61" i="26"/>
  <c r="E61" i="26"/>
  <c r="D61" i="26"/>
  <c r="C61" i="26"/>
  <c r="B61" i="26"/>
  <c r="A61" i="26"/>
  <c r="Y60" i="26"/>
  <c r="T60" i="26"/>
  <c r="Q60" i="26"/>
  <c r="U60" i="26" s="1"/>
  <c r="P60" i="26"/>
  <c r="O60" i="26"/>
  <c r="L60" i="26"/>
  <c r="K60" i="26"/>
  <c r="F60" i="26"/>
  <c r="E60" i="26"/>
  <c r="S60" i="26" s="1"/>
  <c r="D60" i="26"/>
  <c r="C60" i="26"/>
  <c r="B60" i="26"/>
  <c r="A60" i="26"/>
  <c r="Y59" i="26"/>
  <c r="S59" i="26"/>
  <c r="P59" i="26"/>
  <c r="O59" i="26"/>
  <c r="L59" i="26"/>
  <c r="K59" i="26"/>
  <c r="F59" i="26"/>
  <c r="E59" i="26"/>
  <c r="D59" i="26"/>
  <c r="C59" i="26"/>
  <c r="B59" i="26"/>
  <c r="A59" i="26"/>
  <c r="Y58" i="26"/>
  <c r="T58" i="26"/>
  <c r="Q58" i="26"/>
  <c r="P58" i="26"/>
  <c r="O58" i="26"/>
  <c r="K58" i="27" s="1"/>
  <c r="L58" i="26"/>
  <c r="K58" i="26"/>
  <c r="F58" i="26"/>
  <c r="E58" i="26"/>
  <c r="S58" i="26" s="1"/>
  <c r="U58" i="26" s="1"/>
  <c r="D58" i="26"/>
  <c r="C58" i="26"/>
  <c r="B58" i="26"/>
  <c r="A58" i="26"/>
  <c r="Y57" i="26"/>
  <c r="P57" i="26"/>
  <c r="O57" i="26"/>
  <c r="L57" i="26"/>
  <c r="K57" i="26"/>
  <c r="F57" i="26"/>
  <c r="E57" i="26"/>
  <c r="D57" i="26"/>
  <c r="C57" i="26"/>
  <c r="B57" i="26"/>
  <c r="A57" i="26"/>
  <c r="Y56" i="26"/>
  <c r="T56" i="26"/>
  <c r="Q56" i="26"/>
  <c r="U56" i="26" s="1"/>
  <c r="P56" i="26"/>
  <c r="O56" i="26"/>
  <c r="L56" i="26"/>
  <c r="K56" i="26"/>
  <c r="F56" i="26"/>
  <c r="E56" i="26"/>
  <c r="S56" i="26" s="1"/>
  <c r="D56" i="26"/>
  <c r="C56" i="26"/>
  <c r="B56" i="26"/>
  <c r="A56" i="26"/>
  <c r="Y55" i="26"/>
  <c r="S55" i="26"/>
  <c r="P55" i="26"/>
  <c r="O55" i="26"/>
  <c r="K55" i="27" s="1"/>
  <c r="L55" i="26"/>
  <c r="K55" i="26"/>
  <c r="F55" i="26"/>
  <c r="E55" i="26"/>
  <c r="D55" i="26"/>
  <c r="C55" i="26"/>
  <c r="B55" i="26"/>
  <c r="A55" i="26"/>
  <c r="Y54" i="26"/>
  <c r="T54" i="26"/>
  <c r="Q54" i="26"/>
  <c r="P54" i="26"/>
  <c r="O54" i="26"/>
  <c r="L54" i="26"/>
  <c r="K54" i="26"/>
  <c r="F54" i="26"/>
  <c r="E54" i="26"/>
  <c r="S54" i="26" s="1"/>
  <c r="U54" i="26" s="1"/>
  <c r="D54" i="26"/>
  <c r="C54" i="26"/>
  <c r="B54" i="26"/>
  <c r="A54" i="26"/>
  <c r="Y53" i="26"/>
  <c r="P53" i="26"/>
  <c r="O53" i="26"/>
  <c r="L53" i="26"/>
  <c r="K53" i="26"/>
  <c r="F53" i="26"/>
  <c r="E53" i="26"/>
  <c r="D53" i="26"/>
  <c r="C53" i="26"/>
  <c r="B53" i="26"/>
  <c r="A53" i="26"/>
  <c r="Y52" i="26"/>
  <c r="T52" i="26"/>
  <c r="Q52" i="26"/>
  <c r="U52" i="26" s="1"/>
  <c r="P52" i="26"/>
  <c r="O52" i="26"/>
  <c r="L52" i="26"/>
  <c r="K52" i="26"/>
  <c r="F52" i="26"/>
  <c r="E52" i="26"/>
  <c r="S52" i="26" s="1"/>
  <c r="D52" i="26"/>
  <c r="C52" i="26"/>
  <c r="B52" i="26"/>
  <c r="A52" i="26"/>
  <c r="Y51" i="26"/>
  <c r="S51" i="26"/>
  <c r="P51" i="26"/>
  <c r="O51" i="26"/>
  <c r="L51" i="26"/>
  <c r="K51" i="26"/>
  <c r="F51" i="26"/>
  <c r="E51" i="26"/>
  <c r="D51" i="26"/>
  <c r="C51" i="26"/>
  <c r="B51" i="26"/>
  <c r="A51" i="26"/>
  <c r="Y50" i="26"/>
  <c r="T50" i="26"/>
  <c r="Q50" i="26"/>
  <c r="P50" i="26"/>
  <c r="O50" i="26"/>
  <c r="L50" i="26"/>
  <c r="K50" i="26"/>
  <c r="F50" i="26"/>
  <c r="E50" i="26"/>
  <c r="S50" i="26" s="1"/>
  <c r="U50" i="26" s="1"/>
  <c r="D50" i="26"/>
  <c r="C50" i="26"/>
  <c r="B50" i="26"/>
  <c r="A50" i="26"/>
  <c r="Y49" i="26"/>
  <c r="P49" i="26"/>
  <c r="O49" i="26"/>
  <c r="L49" i="26"/>
  <c r="K49" i="26"/>
  <c r="F49" i="26"/>
  <c r="E49" i="26"/>
  <c r="D49" i="26"/>
  <c r="C49" i="26"/>
  <c r="B49" i="26"/>
  <c r="A49" i="26"/>
  <c r="Y48" i="26"/>
  <c r="T48" i="26"/>
  <c r="Q48" i="26"/>
  <c r="U48" i="26" s="1"/>
  <c r="P48" i="26"/>
  <c r="O48" i="26"/>
  <c r="L48" i="26"/>
  <c r="K48" i="26"/>
  <c r="F48" i="26"/>
  <c r="E48" i="26"/>
  <c r="S48" i="26" s="1"/>
  <c r="D48" i="26"/>
  <c r="C48" i="26"/>
  <c r="B48" i="26"/>
  <c r="A48" i="26"/>
  <c r="Y47" i="26"/>
  <c r="S47" i="26"/>
  <c r="P47" i="26"/>
  <c r="O47" i="26"/>
  <c r="Q47" i="27" s="1"/>
  <c r="L47" i="26"/>
  <c r="K47" i="26"/>
  <c r="F47" i="26"/>
  <c r="E47" i="26"/>
  <c r="D47" i="26"/>
  <c r="C47" i="26"/>
  <c r="B47" i="26"/>
  <c r="A47" i="26"/>
  <c r="Y46" i="26"/>
  <c r="T46" i="26"/>
  <c r="Q46" i="26"/>
  <c r="P46" i="26"/>
  <c r="O46" i="26"/>
  <c r="Q46" i="27" s="1"/>
  <c r="L46" i="26"/>
  <c r="K46" i="26"/>
  <c r="F46" i="26"/>
  <c r="E46" i="26"/>
  <c r="S46" i="26" s="1"/>
  <c r="U46" i="26" s="1"/>
  <c r="D46" i="26"/>
  <c r="C46" i="26"/>
  <c r="B46" i="26"/>
  <c r="A46" i="26"/>
  <c r="Y45" i="26"/>
  <c r="P45" i="26"/>
  <c r="O45" i="26"/>
  <c r="Q45" i="27" s="1"/>
  <c r="L45" i="26"/>
  <c r="K45" i="26"/>
  <c r="F45" i="26"/>
  <c r="E45" i="26"/>
  <c r="D45" i="26"/>
  <c r="C45" i="26"/>
  <c r="B45" i="26"/>
  <c r="A45" i="26"/>
  <c r="Y44" i="26"/>
  <c r="T44" i="26"/>
  <c r="Q44" i="26"/>
  <c r="U44" i="26" s="1"/>
  <c r="P44" i="26"/>
  <c r="O44" i="26"/>
  <c r="L44" i="26"/>
  <c r="K44" i="26"/>
  <c r="F44" i="26"/>
  <c r="E44" i="26"/>
  <c r="S44" i="26" s="1"/>
  <c r="D44" i="26"/>
  <c r="C44" i="26"/>
  <c r="B44" i="26"/>
  <c r="A44" i="26"/>
  <c r="Y43" i="26"/>
  <c r="S43" i="26"/>
  <c r="P43" i="26"/>
  <c r="O43" i="26"/>
  <c r="L43" i="26"/>
  <c r="K43" i="26"/>
  <c r="F43" i="26"/>
  <c r="E43" i="26"/>
  <c r="D43" i="26"/>
  <c r="C43" i="26"/>
  <c r="B43" i="26"/>
  <c r="A43" i="26"/>
  <c r="Y42" i="26"/>
  <c r="T42" i="26"/>
  <c r="Q42" i="26"/>
  <c r="P42" i="26"/>
  <c r="O42" i="26"/>
  <c r="L42" i="26"/>
  <c r="K42" i="26"/>
  <c r="F42" i="26"/>
  <c r="E42" i="26"/>
  <c r="S42" i="26" s="1"/>
  <c r="U42" i="26" s="1"/>
  <c r="D42" i="26"/>
  <c r="C42" i="26"/>
  <c r="B42" i="26"/>
  <c r="A42" i="26"/>
  <c r="Y41" i="26"/>
  <c r="P41" i="26"/>
  <c r="O41" i="26"/>
  <c r="L41" i="26"/>
  <c r="K41" i="26"/>
  <c r="F41" i="26"/>
  <c r="E41" i="26"/>
  <c r="D41" i="26"/>
  <c r="C41" i="26"/>
  <c r="B41" i="26"/>
  <c r="A41" i="26"/>
  <c r="Y40" i="26"/>
  <c r="T40" i="26"/>
  <c r="Q40" i="26"/>
  <c r="U40" i="26" s="1"/>
  <c r="P40" i="26"/>
  <c r="O40" i="26"/>
  <c r="L40" i="26"/>
  <c r="K40" i="26"/>
  <c r="F40" i="26"/>
  <c r="E40" i="26"/>
  <c r="S40" i="26" s="1"/>
  <c r="D40" i="26"/>
  <c r="C40" i="26"/>
  <c r="B40" i="26"/>
  <c r="A40" i="26"/>
  <c r="Y39" i="26"/>
  <c r="S39" i="26"/>
  <c r="P39" i="26"/>
  <c r="O39" i="26"/>
  <c r="K39" i="27" s="1"/>
  <c r="L39" i="26"/>
  <c r="K39" i="26"/>
  <c r="F39" i="26"/>
  <c r="E39" i="26"/>
  <c r="D39" i="26"/>
  <c r="C39" i="26"/>
  <c r="B39" i="26"/>
  <c r="A39" i="26"/>
  <c r="Y38" i="26"/>
  <c r="T38" i="26"/>
  <c r="Q38" i="26"/>
  <c r="P38" i="26"/>
  <c r="O38" i="26"/>
  <c r="L38" i="26"/>
  <c r="K38" i="26"/>
  <c r="F38" i="26"/>
  <c r="E38" i="26"/>
  <c r="S38" i="26" s="1"/>
  <c r="U38" i="26" s="1"/>
  <c r="D38" i="26"/>
  <c r="C38" i="26"/>
  <c r="B38" i="26"/>
  <c r="A38" i="26"/>
  <c r="Y37" i="26"/>
  <c r="P37" i="26"/>
  <c r="O37" i="26"/>
  <c r="L37" i="26"/>
  <c r="K37" i="26"/>
  <c r="F37" i="26"/>
  <c r="E37" i="26"/>
  <c r="D37" i="26"/>
  <c r="C37" i="26"/>
  <c r="B37" i="26"/>
  <c r="A37" i="26"/>
  <c r="Y36" i="26"/>
  <c r="T36" i="26"/>
  <c r="Q36" i="26"/>
  <c r="U36" i="26" s="1"/>
  <c r="P36" i="26"/>
  <c r="O36" i="26"/>
  <c r="L36" i="26"/>
  <c r="K36" i="26"/>
  <c r="F36" i="26"/>
  <c r="E36" i="26"/>
  <c r="S36" i="26" s="1"/>
  <c r="D36" i="26"/>
  <c r="C36" i="26"/>
  <c r="B36" i="26"/>
  <c r="A36" i="26"/>
  <c r="Y35" i="26"/>
  <c r="S35" i="26"/>
  <c r="P35" i="26"/>
  <c r="O35" i="26"/>
  <c r="L35" i="26"/>
  <c r="K35" i="26"/>
  <c r="F35" i="26"/>
  <c r="E35" i="26"/>
  <c r="D35" i="26"/>
  <c r="C35" i="26"/>
  <c r="B35" i="26"/>
  <c r="A35" i="26"/>
  <c r="Z34" i="26"/>
  <c r="Y34" i="26"/>
  <c r="V34" i="26"/>
  <c r="U34" i="26"/>
  <c r="W34" i="27" s="1"/>
  <c r="P34" i="26"/>
  <c r="O34" i="26"/>
  <c r="Q34" i="27" s="1"/>
  <c r="L34" i="26"/>
  <c r="K34" i="26"/>
  <c r="F34" i="26"/>
  <c r="E34" i="26"/>
  <c r="D34" i="26"/>
  <c r="C34" i="26"/>
  <c r="B34" i="26"/>
  <c r="A34" i="26"/>
  <c r="Y33" i="26"/>
  <c r="P33" i="26"/>
  <c r="O33" i="26"/>
  <c r="L33" i="26"/>
  <c r="K33" i="26"/>
  <c r="F33" i="26"/>
  <c r="E33" i="26"/>
  <c r="D33" i="26"/>
  <c r="C33" i="26"/>
  <c r="B33" i="26"/>
  <c r="A33" i="26"/>
  <c r="Y32" i="26"/>
  <c r="T32" i="26"/>
  <c r="Q32" i="26"/>
  <c r="U32" i="26" s="1"/>
  <c r="P32" i="26"/>
  <c r="O32" i="26"/>
  <c r="L32" i="26"/>
  <c r="K32" i="26"/>
  <c r="F32" i="26"/>
  <c r="E32" i="26"/>
  <c r="S32" i="26" s="1"/>
  <c r="D32" i="26"/>
  <c r="C32" i="26"/>
  <c r="B32" i="26"/>
  <c r="A32" i="26"/>
  <c r="Y31" i="26"/>
  <c r="S31" i="26"/>
  <c r="P31" i="26"/>
  <c r="O31" i="26"/>
  <c r="L31" i="26"/>
  <c r="K31" i="26"/>
  <c r="F31" i="26"/>
  <c r="E31" i="26"/>
  <c r="D31" i="26"/>
  <c r="C31" i="26"/>
  <c r="B31" i="26"/>
  <c r="A31" i="26"/>
  <c r="Y30" i="26"/>
  <c r="T30" i="26"/>
  <c r="Q30" i="26"/>
  <c r="P30" i="26"/>
  <c r="O30" i="26"/>
  <c r="L30" i="26"/>
  <c r="K30" i="26"/>
  <c r="F30" i="26"/>
  <c r="E30" i="26"/>
  <c r="S30" i="26" s="1"/>
  <c r="U30" i="26" s="1"/>
  <c r="D30" i="26"/>
  <c r="C30" i="26"/>
  <c r="B30" i="26"/>
  <c r="A30" i="26"/>
  <c r="Y29" i="26"/>
  <c r="P29" i="26"/>
  <c r="O29" i="26"/>
  <c r="L29" i="26"/>
  <c r="K29" i="26"/>
  <c r="F29" i="26"/>
  <c r="E29" i="26"/>
  <c r="D29" i="26"/>
  <c r="C29" i="26"/>
  <c r="B29" i="26"/>
  <c r="A29" i="26"/>
  <c r="Y28" i="26"/>
  <c r="T28" i="26"/>
  <c r="Q28" i="26"/>
  <c r="U28" i="26" s="1"/>
  <c r="P28" i="26"/>
  <c r="O28" i="26"/>
  <c r="K28" i="27" s="1"/>
  <c r="L28" i="26"/>
  <c r="K28" i="26"/>
  <c r="F28" i="26"/>
  <c r="E28" i="26"/>
  <c r="S28" i="26" s="1"/>
  <c r="D28" i="26"/>
  <c r="C28" i="26"/>
  <c r="B28" i="26"/>
  <c r="A28" i="26"/>
  <c r="Y27" i="26"/>
  <c r="S27" i="26"/>
  <c r="P27" i="26"/>
  <c r="O27" i="26"/>
  <c r="K27" i="27" s="1"/>
  <c r="L27" i="26"/>
  <c r="K27" i="26"/>
  <c r="F27" i="26"/>
  <c r="E27" i="26"/>
  <c r="D27" i="26"/>
  <c r="C27" i="26"/>
  <c r="B27" i="26"/>
  <c r="A27" i="26"/>
  <c r="Y26" i="26"/>
  <c r="T26" i="26"/>
  <c r="Q26" i="26"/>
  <c r="P26" i="26"/>
  <c r="O26" i="26"/>
  <c r="W26" i="27" s="1"/>
  <c r="L26" i="26"/>
  <c r="K26" i="26"/>
  <c r="F26" i="26"/>
  <c r="E26" i="26"/>
  <c r="S26" i="26" s="1"/>
  <c r="U26" i="26" s="1"/>
  <c r="D26" i="26"/>
  <c r="C26" i="26"/>
  <c r="B26" i="26"/>
  <c r="A26" i="26"/>
  <c r="Y25" i="26"/>
  <c r="P25" i="26"/>
  <c r="O25" i="26"/>
  <c r="Q25" i="27" s="1"/>
  <c r="L25" i="26"/>
  <c r="K25" i="26"/>
  <c r="F25" i="26"/>
  <c r="E25" i="26"/>
  <c r="D25" i="26"/>
  <c r="C25" i="26"/>
  <c r="B25" i="26"/>
  <c r="A25" i="26"/>
  <c r="Y24" i="26"/>
  <c r="T24" i="26"/>
  <c r="Q24" i="26"/>
  <c r="U24" i="26" s="1"/>
  <c r="P24" i="26"/>
  <c r="O24" i="26"/>
  <c r="K24" i="27" s="1"/>
  <c r="L24" i="26"/>
  <c r="K24" i="26"/>
  <c r="F24" i="26"/>
  <c r="E24" i="26"/>
  <c r="S24" i="26" s="1"/>
  <c r="D24" i="26"/>
  <c r="C24" i="26"/>
  <c r="B24" i="26"/>
  <c r="A24" i="26"/>
  <c r="Y23" i="26"/>
  <c r="S23" i="26"/>
  <c r="P23" i="26"/>
  <c r="O23" i="26"/>
  <c r="L23" i="26"/>
  <c r="K23" i="26"/>
  <c r="F23" i="26"/>
  <c r="E23" i="26"/>
  <c r="D23" i="26"/>
  <c r="C23" i="26"/>
  <c r="B23" i="26"/>
  <c r="A23" i="26"/>
  <c r="Y22" i="26"/>
  <c r="Q22" i="26"/>
  <c r="P22" i="26"/>
  <c r="O22" i="26"/>
  <c r="L22" i="26"/>
  <c r="K22" i="26"/>
  <c r="F22" i="26"/>
  <c r="E22" i="26"/>
  <c r="T22" i="26" s="1"/>
  <c r="D22" i="26"/>
  <c r="C22" i="26"/>
  <c r="B22" i="26"/>
  <c r="A22" i="26"/>
  <c r="Y21" i="26"/>
  <c r="S21" i="26"/>
  <c r="P21" i="26"/>
  <c r="O21" i="26"/>
  <c r="L21" i="26"/>
  <c r="K21" i="26"/>
  <c r="F21" i="26"/>
  <c r="E21" i="26"/>
  <c r="D21" i="26"/>
  <c r="C21" i="26"/>
  <c r="B21" i="26"/>
  <c r="A21" i="26"/>
  <c r="Y20" i="26"/>
  <c r="Q20" i="26"/>
  <c r="P20" i="26"/>
  <c r="O20" i="26"/>
  <c r="L20" i="26"/>
  <c r="K20" i="26"/>
  <c r="F20" i="26"/>
  <c r="E20" i="26"/>
  <c r="T20" i="26" s="1"/>
  <c r="D20" i="26"/>
  <c r="C20" i="26"/>
  <c r="B20" i="26"/>
  <c r="A20" i="26"/>
  <c r="Y19" i="26"/>
  <c r="P19" i="26"/>
  <c r="O19" i="26"/>
  <c r="L19" i="26"/>
  <c r="K19" i="26"/>
  <c r="F19" i="26"/>
  <c r="E19" i="26"/>
  <c r="D19" i="26"/>
  <c r="C19" i="26"/>
  <c r="B19" i="26"/>
  <c r="A19" i="26"/>
  <c r="Y18" i="26"/>
  <c r="Q18" i="26"/>
  <c r="P18" i="26"/>
  <c r="O18" i="26"/>
  <c r="L18" i="26"/>
  <c r="K18" i="26"/>
  <c r="F18" i="26"/>
  <c r="E18" i="26"/>
  <c r="T18" i="26" s="1"/>
  <c r="D18" i="26"/>
  <c r="C18" i="26"/>
  <c r="B18" i="26"/>
  <c r="A18" i="26"/>
  <c r="Y17" i="26"/>
  <c r="P17" i="26"/>
  <c r="O17" i="26"/>
  <c r="K17" i="27" s="1"/>
  <c r="L17" i="26"/>
  <c r="K17" i="26"/>
  <c r="F17" i="26"/>
  <c r="E17" i="26"/>
  <c r="S17" i="26" s="1"/>
  <c r="D17" i="26"/>
  <c r="C17" i="26"/>
  <c r="B17" i="26"/>
  <c r="A17" i="26"/>
  <c r="Y16" i="26"/>
  <c r="Q16" i="26"/>
  <c r="P16" i="26"/>
  <c r="O16" i="26"/>
  <c r="L16" i="26"/>
  <c r="K16" i="26"/>
  <c r="F16" i="26"/>
  <c r="E16" i="26"/>
  <c r="T16" i="26" s="1"/>
  <c r="D16" i="26"/>
  <c r="C16" i="26"/>
  <c r="B16" i="26"/>
  <c r="A16" i="26"/>
  <c r="Y15" i="26"/>
  <c r="S15" i="26"/>
  <c r="P15" i="26"/>
  <c r="O15" i="26"/>
  <c r="Q15" i="27" s="1"/>
  <c r="L15" i="26"/>
  <c r="K15" i="26"/>
  <c r="F15" i="26"/>
  <c r="E15" i="26"/>
  <c r="D15" i="26"/>
  <c r="C15" i="26"/>
  <c r="B15" i="26"/>
  <c r="A15" i="26"/>
  <c r="Y14" i="26"/>
  <c r="Q14" i="26"/>
  <c r="P14" i="26"/>
  <c r="O14" i="26"/>
  <c r="L14" i="26"/>
  <c r="K14" i="26"/>
  <c r="F14" i="26"/>
  <c r="E14" i="26"/>
  <c r="T14" i="26" s="1"/>
  <c r="D14" i="26"/>
  <c r="C14" i="26"/>
  <c r="B14" i="26"/>
  <c r="A14" i="26"/>
  <c r="Y13" i="26"/>
  <c r="S13" i="26"/>
  <c r="P13" i="26"/>
  <c r="O13" i="26"/>
  <c r="L13" i="26"/>
  <c r="K13" i="26"/>
  <c r="F13" i="26"/>
  <c r="E13" i="26"/>
  <c r="D13" i="26"/>
  <c r="C13" i="26"/>
  <c r="B13" i="26"/>
  <c r="A13" i="26"/>
  <c r="Y12" i="26"/>
  <c r="Q12" i="26"/>
  <c r="P12" i="26"/>
  <c r="O12" i="26"/>
  <c r="K12" i="27" s="1"/>
  <c r="L12" i="26"/>
  <c r="K12" i="26"/>
  <c r="F12" i="26"/>
  <c r="E12" i="26"/>
  <c r="T12" i="26" s="1"/>
  <c r="D12" i="26"/>
  <c r="C12" i="26"/>
  <c r="B12" i="26"/>
  <c r="A12" i="26"/>
  <c r="Y11" i="26"/>
  <c r="P11" i="26"/>
  <c r="O11" i="26"/>
  <c r="L11" i="26"/>
  <c r="K11" i="26"/>
  <c r="F11" i="26"/>
  <c r="E11" i="26"/>
  <c r="D11" i="26"/>
  <c r="C11" i="26"/>
  <c r="B11" i="26"/>
  <c r="A11" i="26"/>
  <c r="Y10" i="26"/>
  <c r="Q10" i="26"/>
  <c r="P10" i="26"/>
  <c r="O10" i="26"/>
  <c r="L10" i="26"/>
  <c r="K10" i="26"/>
  <c r="F10" i="26"/>
  <c r="E10" i="26"/>
  <c r="T10" i="26" s="1"/>
  <c r="D10" i="26"/>
  <c r="C10" i="26"/>
  <c r="B10" i="26"/>
  <c r="A10" i="26"/>
  <c r="Y9" i="26"/>
  <c r="P9" i="26"/>
  <c r="O9" i="26"/>
  <c r="L9" i="26"/>
  <c r="K9" i="26"/>
  <c r="F9" i="26"/>
  <c r="E9" i="26"/>
  <c r="S9" i="26" s="1"/>
  <c r="D9" i="26"/>
  <c r="C9" i="26"/>
  <c r="B9" i="26"/>
  <c r="A9" i="26"/>
  <c r="Y8" i="26"/>
  <c r="Q8" i="26"/>
  <c r="P8" i="26"/>
  <c r="O8" i="26"/>
  <c r="K8" i="27" s="1"/>
  <c r="L8" i="26"/>
  <c r="K8" i="26"/>
  <c r="F8" i="26"/>
  <c r="E8" i="26"/>
  <c r="T8" i="26" s="1"/>
  <c r="D8" i="26"/>
  <c r="C8" i="26"/>
  <c r="B8" i="26"/>
  <c r="A8" i="26"/>
  <c r="Y7" i="26"/>
  <c r="S7" i="26"/>
  <c r="P7" i="26"/>
  <c r="O7" i="26"/>
  <c r="L7" i="26"/>
  <c r="K7" i="26"/>
  <c r="F7" i="26"/>
  <c r="E7" i="26"/>
  <c r="D7" i="26"/>
  <c r="C7" i="26"/>
  <c r="B7" i="26"/>
  <c r="A7" i="26"/>
  <c r="Y6" i="26"/>
  <c r="Q6" i="26"/>
  <c r="P6" i="26"/>
  <c r="O6" i="26"/>
  <c r="Q6" i="27" s="1"/>
  <c r="L6" i="26"/>
  <c r="K6" i="26"/>
  <c r="F6" i="26"/>
  <c r="E6" i="26"/>
  <c r="T6" i="26" s="1"/>
  <c r="D6" i="26"/>
  <c r="C6" i="26"/>
  <c r="B6" i="26"/>
  <c r="A6" i="26"/>
  <c r="Y5" i="26"/>
  <c r="Y3" i="26" s="1"/>
  <c r="S5" i="26"/>
  <c r="P5" i="26"/>
  <c r="O5" i="26"/>
  <c r="L5" i="26"/>
  <c r="K5" i="26"/>
  <c r="F5" i="26"/>
  <c r="E5" i="26"/>
  <c r="D5" i="26"/>
  <c r="C5" i="26"/>
  <c r="B5" i="26"/>
  <c r="A5" i="26"/>
  <c r="Y4" i="26"/>
  <c r="Q4" i="26"/>
  <c r="P4" i="26"/>
  <c r="P3" i="26" s="1"/>
  <c r="O4" i="26"/>
  <c r="L4" i="26"/>
  <c r="K4" i="26"/>
  <c r="F4" i="26"/>
  <c r="E4" i="26"/>
  <c r="R4" i="26" s="1"/>
  <c r="D4" i="26"/>
  <c r="C4" i="26"/>
  <c r="B4" i="26"/>
  <c r="A4" i="26"/>
  <c r="X3" i="26"/>
  <c r="W3" i="26"/>
  <c r="N3" i="26"/>
  <c r="M3" i="26"/>
  <c r="J3" i="26"/>
  <c r="I3" i="26"/>
  <c r="H3" i="26"/>
  <c r="G3" i="26"/>
  <c r="F3" i="26"/>
  <c r="E3" i="26"/>
  <c r="D3" i="26"/>
  <c r="C3" i="26"/>
  <c r="B3" i="26"/>
  <c r="F2" i="26"/>
  <c r="E2" i="26"/>
  <c r="D2" i="26"/>
  <c r="C2" i="26"/>
  <c r="B2" i="26"/>
  <c r="U188" i="25"/>
  <c r="Q188" i="25"/>
  <c r="V186" i="25"/>
  <c r="U186" i="25"/>
  <c r="T186" i="25"/>
  <c r="S186" i="25"/>
  <c r="R186" i="25"/>
  <c r="Q186" i="25"/>
  <c r="P186" i="25"/>
  <c r="O186" i="25"/>
  <c r="N186" i="25"/>
  <c r="M186" i="25"/>
  <c r="L186" i="25"/>
  <c r="K186" i="25"/>
  <c r="J186" i="25"/>
  <c r="I186" i="25"/>
  <c r="V185" i="25"/>
  <c r="U185" i="25"/>
  <c r="T185" i="25"/>
  <c r="S185" i="25"/>
  <c r="R185" i="25"/>
  <c r="Q185" i="25"/>
  <c r="P185" i="25"/>
  <c r="O185" i="25"/>
  <c r="N185" i="25"/>
  <c r="M185" i="25"/>
  <c r="L185" i="25"/>
  <c r="K185" i="25"/>
  <c r="J185" i="25"/>
  <c r="I185" i="25"/>
  <c r="V184" i="25"/>
  <c r="U184" i="25"/>
  <c r="T184" i="25"/>
  <c r="S184" i="25"/>
  <c r="R184" i="25"/>
  <c r="Q184" i="25"/>
  <c r="P184" i="25"/>
  <c r="O184" i="25"/>
  <c r="N184" i="25"/>
  <c r="M184" i="25"/>
  <c r="L184" i="25"/>
  <c r="K184" i="25"/>
  <c r="J184" i="25"/>
  <c r="I184" i="25"/>
  <c r="V183" i="25"/>
  <c r="U183" i="25"/>
  <c r="T183" i="25"/>
  <c r="S183" i="25"/>
  <c r="R183" i="25"/>
  <c r="Q183" i="25"/>
  <c r="P183" i="25"/>
  <c r="O183" i="25"/>
  <c r="N183" i="25"/>
  <c r="M183" i="25"/>
  <c r="L183" i="25"/>
  <c r="K183" i="25"/>
  <c r="J183" i="25"/>
  <c r="I183" i="25"/>
  <c r="V182" i="25"/>
  <c r="U182" i="25"/>
  <c r="T182" i="25"/>
  <c r="S182" i="25"/>
  <c r="R182" i="25"/>
  <c r="Q182" i="25"/>
  <c r="P182" i="25"/>
  <c r="O182" i="25"/>
  <c r="N182" i="25"/>
  <c r="M182" i="25"/>
  <c r="L182" i="25"/>
  <c r="K182" i="25"/>
  <c r="J182" i="25"/>
  <c r="I182" i="25"/>
  <c r="V181" i="25"/>
  <c r="U181" i="25"/>
  <c r="T181" i="25"/>
  <c r="S181" i="25"/>
  <c r="R181" i="25"/>
  <c r="Q181" i="25"/>
  <c r="P181" i="25"/>
  <c r="O181" i="25"/>
  <c r="N181" i="25"/>
  <c r="M181" i="25"/>
  <c r="L181" i="25"/>
  <c r="K181" i="25"/>
  <c r="J181" i="25"/>
  <c r="I181" i="25"/>
  <c r="V180" i="25"/>
  <c r="U180" i="25"/>
  <c r="T180" i="25"/>
  <c r="S180" i="25"/>
  <c r="R180" i="25"/>
  <c r="Q180" i="25"/>
  <c r="P180" i="25"/>
  <c r="O180" i="25"/>
  <c r="N180" i="25"/>
  <c r="M180" i="25"/>
  <c r="L180" i="25"/>
  <c r="K180" i="25"/>
  <c r="J180" i="25"/>
  <c r="I180" i="25"/>
  <c r="V179" i="25"/>
  <c r="U179" i="25"/>
  <c r="T179" i="25"/>
  <c r="S179" i="25"/>
  <c r="R179" i="25"/>
  <c r="Q179" i="25"/>
  <c r="P179" i="25"/>
  <c r="O179" i="25"/>
  <c r="N179" i="25"/>
  <c r="M179" i="25"/>
  <c r="L179" i="25"/>
  <c r="K179" i="25"/>
  <c r="J179" i="25"/>
  <c r="I179" i="25"/>
  <c r="V178" i="25"/>
  <c r="U178" i="25"/>
  <c r="T178" i="25"/>
  <c r="S178" i="25"/>
  <c r="R178" i="25"/>
  <c r="Q178" i="25"/>
  <c r="P178" i="25"/>
  <c r="O178" i="25"/>
  <c r="N178" i="25"/>
  <c r="M178" i="25"/>
  <c r="L178" i="25"/>
  <c r="K178" i="25"/>
  <c r="J178" i="25"/>
  <c r="I178" i="25"/>
  <c r="V177" i="25"/>
  <c r="U177" i="25"/>
  <c r="T177" i="25"/>
  <c r="S177" i="25"/>
  <c r="R177" i="25"/>
  <c r="Q177" i="25"/>
  <c r="P177" i="25"/>
  <c r="O177" i="25"/>
  <c r="N177" i="25"/>
  <c r="M177" i="25"/>
  <c r="L177" i="25"/>
  <c r="K177" i="25"/>
  <c r="J177" i="25"/>
  <c r="I177" i="25"/>
  <c r="V176" i="25"/>
  <c r="U176" i="25"/>
  <c r="T176" i="25"/>
  <c r="S176" i="25"/>
  <c r="R176" i="25"/>
  <c r="Q176" i="25"/>
  <c r="P176" i="25"/>
  <c r="O176" i="25"/>
  <c r="N176" i="25"/>
  <c r="M176" i="25"/>
  <c r="L176" i="25"/>
  <c r="K176" i="25"/>
  <c r="J176" i="25"/>
  <c r="I176" i="25"/>
  <c r="V175" i="25"/>
  <c r="U175" i="25"/>
  <c r="T175" i="25"/>
  <c r="S175" i="25"/>
  <c r="R175" i="25"/>
  <c r="Q175" i="25"/>
  <c r="P175" i="25"/>
  <c r="O175" i="25"/>
  <c r="N175" i="25"/>
  <c r="M175" i="25"/>
  <c r="L175" i="25"/>
  <c r="K175" i="25"/>
  <c r="J175" i="25"/>
  <c r="I175" i="25"/>
  <c r="V174" i="25"/>
  <c r="U174" i="25"/>
  <c r="T174" i="25"/>
  <c r="S174" i="25"/>
  <c r="R174" i="25"/>
  <c r="Q174" i="25"/>
  <c r="P174" i="25"/>
  <c r="O174" i="25"/>
  <c r="N174" i="25"/>
  <c r="M174" i="25"/>
  <c r="L174" i="25"/>
  <c r="K174" i="25"/>
  <c r="J174" i="25"/>
  <c r="I174" i="25"/>
  <c r="V173" i="25"/>
  <c r="U173" i="25"/>
  <c r="T173" i="25"/>
  <c r="S173" i="25"/>
  <c r="R173" i="25"/>
  <c r="Q173" i="25"/>
  <c r="P173" i="25"/>
  <c r="O173" i="25"/>
  <c r="N173" i="25"/>
  <c r="M173" i="25"/>
  <c r="L173" i="25"/>
  <c r="K173" i="25"/>
  <c r="J173" i="25"/>
  <c r="I173" i="25"/>
  <c r="V172" i="25"/>
  <c r="U172" i="25"/>
  <c r="T172" i="25"/>
  <c r="S172" i="25"/>
  <c r="R172" i="25"/>
  <c r="Q172" i="25"/>
  <c r="P172" i="25"/>
  <c r="O172" i="25"/>
  <c r="N172" i="25"/>
  <c r="M172" i="25"/>
  <c r="L172" i="25"/>
  <c r="K172" i="25"/>
  <c r="J172" i="25"/>
  <c r="I172" i="25"/>
  <c r="V171" i="25"/>
  <c r="U171" i="25"/>
  <c r="T171" i="25"/>
  <c r="S171" i="25"/>
  <c r="R171" i="25"/>
  <c r="Q171" i="25"/>
  <c r="P171" i="25"/>
  <c r="O171" i="25"/>
  <c r="N171" i="25"/>
  <c r="M171" i="25"/>
  <c r="L171" i="25"/>
  <c r="K171" i="25"/>
  <c r="J171" i="25"/>
  <c r="I171" i="25"/>
  <c r="V170" i="25"/>
  <c r="U170" i="25"/>
  <c r="T170" i="25"/>
  <c r="S170" i="25"/>
  <c r="R170" i="25"/>
  <c r="Q170" i="25"/>
  <c r="P170" i="25"/>
  <c r="O170" i="25"/>
  <c r="N170" i="25"/>
  <c r="M170" i="25"/>
  <c r="L170" i="25"/>
  <c r="K170" i="25"/>
  <c r="J170" i="25"/>
  <c r="I170" i="25"/>
  <c r="V169" i="25"/>
  <c r="U169" i="25"/>
  <c r="T169" i="25"/>
  <c r="S169" i="25"/>
  <c r="R169" i="25"/>
  <c r="Q169" i="25"/>
  <c r="P169" i="25"/>
  <c r="O169" i="25"/>
  <c r="N169" i="25"/>
  <c r="M169" i="25"/>
  <c r="L169" i="25"/>
  <c r="K169" i="25"/>
  <c r="J169" i="25"/>
  <c r="I169" i="25"/>
  <c r="V168" i="25"/>
  <c r="U168" i="25"/>
  <c r="T168" i="25"/>
  <c r="S168" i="25"/>
  <c r="R168" i="25"/>
  <c r="Q168" i="25"/>
  <c r="P168" i="25"/>
  <c r="O168" i="25"/>
  <c r="N168" i="25"/>
  <c r="M168" i="25"/>
  <c r="L168" i="25"/>
  <c r="K168" i="25"/>
  <c r="J168" i="25"/>
  <c r="I168" i="25"/>
  <c r="V167" i="25"/>
  <c r="U167" i="25"/>
  <c r="T167" i="25"/>
  <c r="S167" i="25"/>
  <c r="R167" i="25"/>
  <c r="Q167" i="25"/>
  <c r="P167" i="25"/>
  <c r="O167" i="25"/>
  <c r="N167" i="25"/>
  <c r="M167" i="25"/>
  <c r="L167" i="25"/>
  <c r="K167" i="25"/>
  <c r="J167" i="25"/>
  <c r="I167" i="25"/>
  <c r="V166" i="25"/>
  <c r="U166" i="25"/>
  <c r="T166" i="25"/>
  <c r="S166" i="25"/>
  <c r="R166" i="25"/>
  <c r="Q166" i="25"/>
  <c r="P166" i="25"/>
  <c r="O166" i="25"/>
  <c r="N166" i="25"/>
  <c r="M166" i="25"/>
  <c r="L166" i="25"/>
  <c r="K166" i="25"/>
  <c r="J166" i="25"/>
  <c r="I166" i="25"/>
  <c r="V165" i="25"/>
  <c r="U165" i="25"/>
  <c r="T165" i="25"/>
  <c r="S165" i="25"/>
  <c r="R165" i="25"/>
  <c r="Q165" i="25"/>
  <c r="P165" i="25"/>
  <c r="O165" i="25"/>
  <c r="N165" i="25"/>
  <c r="M165" i="25"/>
  <c r="L165" i="25"/>
  <c r="K165" i="25"/>
  <c r="J165" i="25"/>
  <c r="I165" i="25"/>
  <c r="V164" i="25"/>
  <c r="U164" i="25"/>
  <c r="T164" i="25"/>
  <c r="S164" i="25"/>
  <c r="R164" i="25"/>
  <c r="Q164" i="25"/>
  <c r="P164" i="25"/>
  <c r="O164" i="25"/>
  <c r="N164" i="25"/>
  <c r="M164" i="25"/>
  <c r="L164" i="25"/>
  <c r="K164" i="25"/>
  <c r="J164" i="25"/>
  <c r="I164" i="25"/>
  <c r="V163" i="25"/>
  <c r="U163" i="25"/>
  <c r="T163" i="25"/>
  <c r="S163" i="25"/>
  <c r="R163" i="25"/>
  <c r="Q163" i="25"/>
  <c r="P163" i="25"/>
  <c r="O163" i="25"/>
  <c r="N163" i="25"/>
  <c r="M163" i="25"/>
  <c r="L163" i="25"/>
  <c r="K163" i="25"/>
  <c r="J163" i="25"/>
  <c r="I163" i="25"/>
  <c r="V162" i="25"/>
  <c r="U162" i="25"/>
  <c r="T162" i="25"/>
  <c r="S162" i="25"/>
  <c r="R162" i="25"/>
  <c r="Q162" i="25"/>
  <c r="P162" i="25"/>
  <c r="O162" i="25"/>
  <c r="N162" i="25"/>
  <c r="M162" i="25"/>
  <c r="L162" i="25"/>
  <c r="K162" i="25"/>
  <c r="J162" i="25"/>
  <c r="I162" i="25"/>
  <c r="V161" i="25"/>
  <c r="U161" i="25"/>
  <c r="T161" i="25"/>
  <c r="S161" i="25"/>
  <c r="R161" i="25"/>
  <c r="Q161" i="25"/>
  <c r="P161" i="25"/>
  <c r="O161" i="25"/>
  <c r="N161" i="25"/>
  <c r="M161" i="25"/>
  <c r="L161" i="25"/>
  <c r="K161" i="25"/>
  <c r="J161" i="25"/>
  <c r="I161" i="25"/>
  <c r="V160" i="25"/>
  <c r="U160" i="25"/>
  <c r="T160" i="25"/>
  <c r="S160" i="25"/>
  <c r="R160" i="25"/>
  <c r="Q160" i="25"/>
  <c r="P160" i="25"/>
  <c r="O160" i="25"/>
  <c r="N160" i="25"/>
  <c r="M160" i="25"/>
  <c r="L160" i="25"/>
  <c r="K160" i="25"/>
  <c r="J160" i="25"/>
  <c r="I160" i="25"/>
  <c r="V159" i="25"/>
  <c r="U159" i="25"/>
  <c r="T159" i="25"/>
  <c r="S159" i="25"/>
  <c r="R159" i="25"/>
  <c r="Q159" i="25"/>
  <c r="P159" i="25"/>
  <c r="O159" i="25"/>
  <c r="N159" i="25"/>
  <c r="M159" i="25"/>
  <c r="L159" i="25"/>
  <c r="K159" i="25"/>
  <c r="J159" i="25"/>
  <c r="I159" i="25"/>
  <c r="V158" i="25"/>
  <c r="U158" i="25"/>
  <c r="T158" i="25"/>
  <c r="S158" i="25"/>
  <c r="R158" i="25"/>
  <c r="Q158" i="25"/>
  <c r="P158" i="25"/>
  <c r="O158" i="25"/>
  <c r="N158" i="25"/>
  <c r="M158" i="25"/>
  <c r="L158" i="25"/>
  <c r="K158" i="25"/>
  <c r="J158" i="25"/>
  <c r="I158" i="25"/>
  <c r="V157" i="25"/>
  <c r="U157" i="25"/>
  <c r="T157" i="25"/>
  <c r="S157" i="25"/>
  <c r="R157" i="25"/>
  <c r="Q157" i="25"/>
  <c r="P157" i="25"/>
  <c r="O157" i="25"/>
  <c r="N157" i="25"/>
  <c r="M157" i="25"/>
  <c r="L157" i="25"/>
  <c r="K157" i="25"/>
  <c r="J157" i="25"/>
  <c r="I157" i="25"/>
  <c r="V156" i="25"/>
  <c r="U156" i="25"/>
  <c r="T156" i="25"/>
  <c r="S156" i="25"/>
  <c r="R156" i="25"/>
  <c r="Q156" i="25"/>
  <c r="P156" i="25"/>
  <c r="O156" i="25"/>
  <c r="N156" i="25"/>
  <c r="M156" i="25"/>
  <c r="L156" i="25"/>
  <c r="K156" i="25"/>
  <c r="J156" i="25"/>
  <c r="I156" i="25"/>
  <c r="V155" i="25"/>
  <c r="U155" i="25"/>
  <c r="T155" i="25"/>
  <c r="S155" i="25"/>
  <c r="R155" i="25"/>
  <c r="Q155" i="25"/>
  <c r="P155" i="25"/>
  <c r="O155" i="25"/>
  <c r="N155" i="25"/>
  <c r="M155" i="25"/>
  <c r="L155" i="25"/>
  <c r="K155" i="25"/>
  <c r="J155" i="25"/>
  <c r="I155" i="25"/>
  <c r="V154" i="25"/>
  <c r="U154" i="25"/>
  <c r="T154" i="25"/>
  <c r="S154" i="25"/>
  <c r="R154" i="25"/>
  <c r="Q154" i="25"/>
  <c r="P154" i="25"/>
  <c r="O154" i="25"/>
  <c r="N154" i="25"/>
  <c r="M154" i="25"/>
  <c r="L154" i="25"/>
  <c r="K154" i="25"/>
  <c r="J154" i="25"/>
  <c r="I154" i="25"/>
  <c r="V153" i="25"/>
  <c r="U153" i="25"/>
  <c r="T153" i="25"/>
  <c r="S153" i="25"/>
  <c r="R153" i="25"/>
  <c r="Q153" i="25"/>
  <c r="P153" i="25"/>
  <c r="O153" i="25"/>
  <c r="N153" i="25"/>
  <c r="M153" i="25"/>
  <c r="L153" i="25"/>
  <c r="K153" i="25"/>
  <c r="J153" i="25"/>
  <c r="I153" i="25"/>
  <c r="V152" i="25"/>
  <c r="U152" i="25"/>
  <c r="T152" i="25"/>
  <c r="S152" i="25"/>
  <c r="R152" i="25"/>
  <c r="Q152" i="25"/>
  <c r="P152" i="25"/>
  <c r="O152" i="25"/>
  <c r="N152" i="25"/>
  <c r="M152" i="25"/>
  <c r="L152" i="25"/>
  <c r="K152" i="25"/>
  <c r="J152" i="25"/>
  <c r="I152" i="25"/>
  <c r="V151" i="25"/>
  <c r="U151" i="25"/>
  <c r="T151" i="25"/>
  <c r="S151" i="25"/>
  <c r="R151" i="25"/>
  <c r="Q151" i="25"/>
  <c r="P151" i="25"/>
  <c r="O151" i="25"/>
  <c r="N151" i="25"/>
  <c r="M151" i="25"/>
  <c r="L151" i="25"/>
  <c r="K151" i="25"/>
  <c r="J151" i="25"/>
  <c r="I151" i="25"/>
  <c r="V150" i="25"/>
  <c r="U150" i="25"/>
  <c r="T150" i="25"/>
  <c r="S150" i="25"/>
  <c r="R150" i="25"/>
  <c r="Q150" i="25"/>
  <c r="P150" i="25"/>
  <c r="O150" i="25"/>
  <c r="N150" i="25"/>
  <c r="M150" i="25"/>
  <c r="L150" i="25"/>
  <c r="K150" i="25"/>
  <c r="J150" i="25"/>
  <c r="I150" i="25"/>
  <c r="V149" i="25"/>
  <c r="U149" i="25"/>
  <c r="T149" i="25"/>
  <c r="S149" i="25"/>
  <c r="R149" i="25"/>
  <c r="Q149" i="25"/>
  <c r="P149" i="25"/>
  <c r="O149" i="25"/>
  <c r="N149" i="25"/>
  <c r="M149" i="25"/>
  <c r="L149" i="25"/>
  <c r="K149" i="25"/>
  <c r="J149" i="25"/>
  <c r="I149" i="25"/>
  <c r="V148" i="25"/>
  <c r="U148" i="25"/>
  <c r="T148" i="25"/>
  <c r="S148" i="25"/>
  <c r="R148" i="25"/>
  <c r="Q148" i="25"/>
  <c r="P148" i="25"/>
  <c r="O148" i="25"/>
  <c r="N148" i="25"/>
  <c r="M148" i="25"/>
  <c r="L148" i="25"/>
  <c r="K148" i="25"/>
  <c r="J148" i="25"/>
  <c r="I148" i="25"/>
  <c r="V147" i="25"/>
  <c r="U147" i="25"/>
  <c r="T147" i="25"/>
  <c r="S147" i="25"/>
  <c r="R147" i="25"/>
  <c r="Q147" i="25"/>
  <c r="P147" i="25"/>
  <c r="O147" i="25"/>
  <c r="N147" i="25"/>
  <c r="M147" i="25"/>
  <c r="L147" i="25"/>
  <c r="K147" i="25"/>
  <c r="J147" i="25"/>
  <c r="I147" i="25"/>
  <c r="V146" i="25"/>
  <c r="U146" i="25"/>
  <c r="T146" i="25"/>
  <c r="S146" i="25"/>
  <c r="R146" i="25"/>
  <c r="Q146" i="25"/>
  <c r="P146" i="25"/>
  <c r="O146" i="25"/>
  <c r="N146" i="25"/>
  <c r="M146" i="25"/>
  <c r="L146" i="25"/>
  <c r="K146" i="25"/>
  <c r="J146" i="25"/>
  <c r="I146" i="25"/>
  <c r="V145" i="25"/>
  <c r="U145" i="25"/>
  <c r="T145" i="25"/>
  <c r="S145" i="25"/>
  <c r="R145" i="25"/>
  <c r="Q145" i="25"/>
  <c r="P145" i="25"/>
  <c r="O145" i="25"/>
  <c r="N145" i="25"/>
  <c r="M145" i="25"/>
  <c r="L145" i="25"/>
  <c r="K145" i="25"/>
  <c r="J145" i="25"/>
  <c r="I145" i="25"/>
  <c r="V144" i="25"/>
  <c r="U144" i="25"/>
  <c r="T144" i="25"/>
  <c r="S144" i="25"/>
  <c r="R144" i="25"/>
  <c r="Q144" i="25"/>
  <c r="P144" i="25"/>
  <c r="O144" i="25"/>
  <c r="N144" i="25"/>
  <c r="M144" i="25"/>
  <c r="L144" i="25"/>
  <c r="K144" i="25"/>
  <c r="J144" i="25"/>
  <c r="I144" i="25"/>
  <c r="V143" i="25"/>
  <c r="U143" i="25"/>
  <c r="T143" i="25"/>
  <c r="S143" i="25"/>
  <c r="R143" i="25"/>
  <c r="Q143" i="25"/>
  <c r="P143" i="25"/>
  <c r="O143" i="25"/>
  <c r="N143" i="25"/>
  <c r="M143" i="25"/>
  <c r="L143" i="25"/>
  <c r="K143" i="25"/>
  <c r="J143" i="25"/>
  <c r="I143" i="25"/>
  <c r="V142" i="25"/>
  <c r="U142" i="25"/>
  <c r="T142" i="25"/>
  <c r="S142" i="25"/>
  <c r="R142" i="25"/>
  <c r="Q142" i="25"/>
  <c r="P142" i="25"/>
  <c r="O142" i="25"/>
  <c r="N142" i="25"/>
  <c r="M142" i="25"/>
  <c r="L142" i="25"/>
  <c r="K142" i="25"/>
  <c r="J142" i="25"/>
  <c r="I142" i="25"/>
  <c r="V141" i="25"/>
  <c r="U141" i="25"/>
  <c r="T141" i="25"/>
  <c r="S141" i="25"/>
  <c r="R141" i="25"/>
  <c r="Q141" i="25"/>
  <c r="P141" i="25"/>
  <c r="O141" i="25"/>
  <c r="N141" i="25"/>
  <c r="M141" i="25"/>
  <c r="L141" i="25"/>
  <c r="K141" i="25"/>
  <c r="J141" i="25"/>
  <c r="I141" i="25"/>
  <c r="V140" i="25"/>
  <c r="U140" i="25"/>
  <c r="T140" i="25"/>
  <c r="S140" i="25"/>
  <c r="R140" i="25"/>
  <c r="Q140" i="25"/>
  <c r="P140" i="25"/>
  <c r="O140" i="25"/>
  <c r="N140" i="25"/>
  <c r="M140" i="25"/>
  <c r="L140" i="25"/>
  <c r="K140" i="25"/>
  <c r="J140" i="25"/>
  <c r="I140" i="25"/>
  <c r="V139" i="25"/>
  <c r="U139" i="25"/>
  <c r="T139" i="25"/>
  <c r="S139" i="25"/>
  <c r="R139" i="25"/>
  <c r="Q139" i="25"/>
  <c r="P139" i="25"/>
  <c r="O139" i="25"/>
  <c r="N139" i="25"/>
  <c r="M139" i="25"/>
  <c r="L139" i="25"/>
  <c r="K139" i="25"/>
  <c r="J139" i="25"/>
  <c r="I139" i="25"/>
  <c r="V138" i="25"/>
  <c r="U138" i="25"/>
  <c r="T138" i="25"/>
  <c r="S138" i="25"/>
  <c r="R138" i="25"/>
  <c r="Q138" i="25"/>
  <c r="P138" i="25"/>
  <c r="O138" i="25"/>
  <c r="N138" i="25"/>
  <c r="M138" i="25"/>
  <c r="L138" i="25"/>
  <c r="K138" i="25"/>
  <c r="J138" i="25"/>
  <c r="I138" i="25"/>
  <c r="V137" i="25"/>
  <c r="U137" i="25"/>
  <c r="T137" i="25"/>
  <c r="S137" i="25"/>
  <c r="R137" i="25"/>
  <c r="Q137" i="25"/>
  <c r="P137" i="25"/>
  <c r="O137" i="25"/>
  <c r="N137" i="25"/>
  <c r="M137" i="25"/>
  <c r="L137" i="25"/>
  <c r="K137" i="25"/>
  <c r="J137" i="25"/>
  <c r="I137" i="25"/>
  <c r="V136" i="25"/>
  <c r="U136" i="25"/>
  <c r="T136" i="25"/>
  <c r="S136" i="25"/>
  <c r="R136" i="25"/>
  <c r="Q136" i="25"/>
  <c r="P136" i="25"/>
  <c r="O136" i="25"/>
  <c r="N136" i="25"/>
  <c r="M136" i="25"/>
  <c r="L136" i="25"/>
  <c r="K136" i="25"/>
  <c r="J136" i="25"/>
  <c r="I136" i="25"/>
  <c r="V135" i="25"/>
  <c r="U135" i="25"/>
  <c r="T135" i="25"/>
  <c r="S135" i="25"/>
  <c r="R135" i="25"/>
  <c r="Q135" i="25"/>
  <c r="P135" i="25"/>
  <c r="O135" i="25"/>
  <c r="N135" i="25"/>
  <c r="M135" i="25"/>
  <c r="L135" i="25"/>
  <c r="K135" i="25"/>
  <c r="J135" i="25"/>
  <c r="I135" i="25"/>
  <c r="V134" i="25"/>
  <c r="U134" i="25"/>
  <c r="T134" i="25"/>
  <c r="S134" i="25"/>
  <c r="R134" i="25"/>
  <c r="Q134" i="25"/>
  <c r="P134" i="25"/>
  <c r="O134" i="25"/>
  <c r="N134" i="25"/>
  <c r="M134" i="25"/>
  <c r="L134" i="25"/>
  <c r="K134" i="25"/>
  <c r="J134" i="25"/>
  <c r="I134" i="25"/>
  <c r="V133" i="25"/>
  <c r="U133" i="25"/>
  <c r="T133" i="25"/>
  <c r="S133" i="25"/>
  <c r="R133" i="25"/>
  <c r="Q133" i="25"/>
  <c r="P133" i="25"/>
  <c r="O133" i="25"/>
  <c r="N133" i="25"/>
  <c r="M133" i="25"/>
  <c r="L133" i="25"/>
  <c r="K133" i="25"/>
  <c r="J133" i="25"/>
  <c r="I133" i="25"/>
  <c r="V132" i="25"/>
  <c r="U132" i="25"/>
  <c r="T132" i="25"/>
  <c r="S132" i="25"/>
  <c r="R132" i="25"/>
  <c r="Q132" i="25"/>
  <c r="P132" i="25"/>
  <c r="O132" i="25"/>
  <c r="N132" i="25"/>
  <c r="M132" i="25"/>
  <c r="L132" i="25"/>
  <c r="K132" i="25"/>
  <c r="J132" i="25"/>
  <c r="I132" i="25"/>
  <c r="V131" i="25"/>
  <c r="U131" i="25"/>
  <c r="T131" i="25"/>
  <c r="S131" i="25"/>
  <c r="R131" i="25"/>
  <c r="Q131" i="25"/>
  <c r="P131" i="25"/>
  <c r="O131" i="25"/>
  <c r="N131" i="25"/>
  <c r="M131" i="25"/>
  <c r="L131" i="25"/>
  <c r="K131" i="25"/>
  <c r="J131" i="25"/>
  <c r="I131" i="25"/>
  <c r="V130" i="25"/>
  <c r="U130" i="25"/>
  <c r="T130" i="25"/>
  <c r="S130" i="25"/>
  <c r="R130" i="25"/>
  <c r="Q130" i="25"/>
  <c r="P130" i="25"/>
  <c r="O130" i="25"/>
  <c r="N130" i="25"/>
  <c r="M130" i="25"/>
  <c r="L130" i="25"/>
  <c r="K130" i="25"/>
  <c r="J130" i="25"/>
  <c r="I130" i="25"/>
  <c r="V129" i="25"/>
  <c r="U129" i="25"/>
  <c r="T129" i="25"/>
  <c r="S129" i="25"/>
  <c r="R129" i="25"/>
  <c r="Q129" i="25"/>
  <c r="P129" i="25"/>
  <c r="O129" i="25"/>
  <c r="N129" i="25"/>
  <c r="M129" i="25"/>
  <c r="L129" i="25"/>
  <c r="K129" i="25"/>
  <c r="J129" i="25"/>
  <c r="I129" i="25"/>
  <c r="V128" i="25"/>
  <c r="U128" i="25"/>
  <c r="T128" i="25"/>
  <c r="S128" i="25"/>
  <c r="R128" i="25"/>
  <c r="Q128" i="25"/>
  <c r="P128" i="25"/>
  <c r="O128" i="25"/>
  <c r="N128" i="25"/>
  <c r="M128" i="25"/>
  <c r="L128" i="25"/>
  <c r="K128" i="25"/>
  <c r="J128" i="25"/>
  <c r="I128" i="25"/>
  <c r="V127" i="25"/>
  <c r="U127" i="25"/>
  <c r="T127" i="25"/>
  <c r="S127" i="25"/>
  <c r="R127" i="25"/>
  <c r="Q127" i="25"/>
  <c r="P127" i="25"/>
  <c r="O127" i="25"/>
  <c r="N127" i="25"/>
  <c r="M127" i="25"/>
  <c r="L127" i="25"/>
  <c r="K127" i="25"/>
  <c r="J127" i="25"/>
  <c r="I127" i="25"/>
  <c r="V126" i="25"/>
  <c r="U126" i="25"/>
  <c r="T126" i="25"/>
  <c r="S126" i="25"/>
  <c r="R126" i="25"/>
  <c r="Q126" i="25"/>
  <c r="P126" i="25"/>
  <c r="O126" i="25"/>
  <c r="N126" i="25"/>
  <c r="M126" i="25"/>
  <c r="L126" i="25"/>
  <c r="K126" i="25"/>
  <c r="J126" i="25"/>
  <c r="I126" i="25"/>
  <c r="V125" i="25"/>
  <c r="U125" i="25"/>
  <c r="T125" i="25"/>
  <c r="S125" i="25"/>
  <c r="R125" i="25"/>
  <c r="Q125" i="25"/>
  <c r="P125" i="25"/>
  <c r="O125" i="25"/>
  <c r="N125" i="25"/>
  <c r="M125" i="25"/>
  <c r="L125" i="25"/>
  <c r="K125" i="25"/>
  <c r="J125" i="25"/>
  <c r="I125" i="25"/>
  <c r="V124" i="25"/>
  <c r="U124" i="25"/>
  <c r="T124" i="25"/>
  <c r="S124" i="25"/>
  <c r="R124" i="25"/>
  <c r="Q124" i="25"/>
  <c r="P124" i="25"/>
  <c r="O124" i="25"/>
  <c r="N124" i="25"/>
  <c r="M124" i="25"/>
  <c r="L124" i="25"/>
  <c r="K124" i="25"/>
  <c r="J124" i="25"/>
  <c r="I124" i="25"/>
  <c r="V123" i="25"/>
  <c r="U123" i="25"/>
  <c r="T123" i="25"/>
  <c r="S123" i="25"/>
  <c r="R123" i="25"/>
  <c r="Q123" i="25"/>
  <c r="P123" i="25"/>
  <c r="O123" i="25"/>
  <c r="N123" i="25"/>
  <c r="M123" i="25"/>
  <c r="L123" i="25"/>
  <c r="K123" i="25"/>
  <c r="J123" i="25"/>
  <c r="I123" i="25"/>
  <c r="V122" i="25"/>
  <c r="U122" i="25"/>
  <c r="T122" i="25"/>
  <c r="S122" i="25"/>
  <c r="R122" i="25"/>
  <c r="Q122" i="25"/>
  <c r="P122" i="25"/>
  <c r="O122" i="25"/>
  <c r="N122" i="25"/>
  <c r="M122" i="25"/>
  <c r="L122" i="25"/>
  <c r="K122" i="25"/>
  <c r="J122" i="25"/>
  <c r="I122" i="25"/>
  <c r="V121" i="25"/>
  <c r="U121" i="25"/>
  <c r="T121" i="25"/>
  <c r="S121" i="25"/>
  <c r="R121" i="25"/>
  <c r="Q121" i="25"/>
  <c r="P121" i="25"/>
  <c r="O121" i="25"/>
  <c r="N121" i="25"/>
  <c r="M121" i="25"/>
  <c r="L121" i="25"/>
  <c r="K121" i="25"/>
  <c r="J121" i="25"/>
  <c r="I121" i="25"/>
  <c r="V120" i="25"/>
  <c r="U120" i="25"/>
  <c r="T120" i="25"/>
  <c r="S120" i="25"/>
  <c r="R120" i="25"/>
  <c r="Q120" i="25"/>
  <c r="P120" i="25"/>
  <c r="O120" i="25"/>
  <c r="N120" i="25"/>
  <c r="M120" i="25"/>
  <c r="L120" i="25"/>
  <c r="K120" i="25"/>
  <c r="J120" i="25"/>
  <c r="I120" i="25"/>
  <c r="V119" i="25"/>
  <c r="U119" i="25"/>
  <c r="T119" i="25"/>
  <c r="S119" i="25"/>
  <c r="R119" i="25"/>
  <c r="Q119" i="25"/>
  <c r="P119" i="25"/>
  <c r="O119" i="25"/>
  <c r="N119" i="25"/>
  <c r="M119" i="25"/>
  <c r="L119" i="25"/>
  <c r="K119" i="25"/>
  <c r="J119" i="25"/>
  <c r="I119" i="25"/>
  <c r="V118" i="25"/>
  <c r="U118" i="25"/>
  <c r="T118" i="25"/>
  <c r="S118" i="25"/>
  <c r="R118" i="25"/>
  <c r="Q118" i="25"/>
  <c r="P118" i="25"/>
  <c r="O118" i="25"/>
  <c r="N118" i="25"/>
  <c r="M118" i="25"/>
  <c r="L118" i="25"/>
  <c r="K118" i="25"/>
  <c r="J118" i="25"/>
  <c r="I118" i="25"/>
  <c r="V117" i="25"/>
  <c r="U117" i="25"/>
  <c r="T117" i="25"/>
  <c r="S117" i="25"/>
  <c r="R117" i="25"/>
  <c r="Q117" i="25"/>
  <c r="P117" i="25"/>
  <c r="O117" i="25"/>
  <c r="N117" i="25"/>
  <c r="M117" i="25"/>
  <c r="L117" i="25"/>
  <c r="K117" i="25"/>
  <c r="J117" i="25"/>
  <c r="I117" i="25"/>
  <c r="V116" i="25"/>
  <c r="U116" i="25"/>
  <c r="T116" i="25"/>
  <c r="S116" i="25"/>
  <c r="R116" i="25"/>
  <c r="Q116" i="25"/>
  <c r="P116" i="25"/>
  <c r="O116" i="25"/>
  <c r="N116" i="25"/>
  <c r="M116" i="25"/>
  <c r="L116" i="25"/>
  <c r="K116" i="25"/>
  <c r="J116" i="25"/>
  <c r="I116" i="25"/>
  <c r="V115" i="25"/>
  <c r="U115" i="25"/>
  <c r="T115" i="25"/>
  <c r="S115" i="25"/>
  <c r="R115" i="25"/>
  <c r="Q115" i="25"/>
  <c r="P115" i="25"/>
  <c r="O115" i="25"/>
  <c r="N115" i="25"/>
  <c r="M115" i="25"/>
  <c r="L115" i="25"/>
  <c r="K115" i="25"/>
  <c r="J115" i="25"/>
  <c r="I115" i="25"/>
  <c r="V114" i="25"/>
  <c r="U114" i="25"/>
  <c r="T114" i="25"/>
  <c r="S114" i="25"/>
  <c r="R114" i="25"/>
  <c r="Q114" i="25"/>
  <c r="P114" i="25"/>
  <c r="O114" i="25"/>
  <c r="N114" i="25"/>
  <c r="M114" i="25"/>
  <c r="L114" i="25"/>
  <c r="K114" i="25"/>
  <c r="J114" i="25"/>
  <c r="I114" i="25"/>
  <c r="V113" i="25"/>
  <c r="U113" i="25"/>
  <c r="T113" i="25"/>
  <c r="S113" i="25"/>
  <c r="R113" i="25"/>
  <c r="Q113" i="25"/>
  <c r="P113" i="25"/>
  <c r="O113" i="25"/>
  <c r="N113" i="25"/>
  <c r="M113" i="25"/>
  <c r="L113" i="25"/>
  <c r="K113" i="25"/>
  <c r="J113" i="25"/>
  <c r="I113" i="25"/>
  <c r="V112" i="25"/>
  <c r="U112" i="25"/>
  <c r="T112" i="25"/>
  <c r="S112" i="25"/>
  <c r="R112" i="25"/>
  <c r="Q112" i="25"/>
  <c r="P112" i="25"/>
  <c r="O112" i="25"/>
  <c r="N112" i="25"/>
  <c r="M112" i="25"/>
  <c r="L112" i="25"/>
  <c r="K112" i="25"/>
  <c r="J112" i="25"/>
  <c r="I112" i="25"/>
  <c r="V111" i="25"/>
  <c r="U111" i="25"/>
  <c r="T111" i="25"/>
  <c r="S111" i="25"/>
  <c r="R111" i="25"/>
  <c r="Q111" i="25"/>
  <c r="P111" i="25"/>
  <c r="O111" i="25"/>
  <c r="N111" i="25"/>
  <c r="M111" i="25"/>
  <c r="L111" i="25"/>
  <c r="K111" i="25"/>
  <c r="J111" i="25"/>
  <c r="I111" i="25"/>
  <c r="V110" i="25"/>
  <c r="U110" i="25"/>
  <c r="T110" i="25"/>
  <c r="S110" i="25"/>
  <c r="R110" i="25"/>
  <c r="Q110" i="25"/>
  <c r="P110" i="25"/>
  <c r="O110" i="25"/>
  <c r="N110" i="25"/>
  <c r="M110" i="25"/>
  <c r="L110" i="25"/>
  <c r="K110" i="25"/>
  <c r="J110" i="25"/>
  <c r="I110" i="25"/>
  <c r="V109" i="25"/>
  <c r="U109" i="25"/>
  <c r="T109" i="25"/>
  <c r="S109" i="25"/>
  <c r="R109" i="25"/>
  <c r="Q109" i="25"/>
  <c r="P109" i="25"/>
  <c r="O109" i="25"/>
  <c r="N109" i="25"/>
  <c r="M109" i="25"/>
  <c r="L109" i="25"/>
  <c r="K109" i="25"/>
  <c r="J109" i="25"/>
  <c r="I109" i="25"/>
  <c r="V108" i="25"/>
  <c r="U108" i="25"/>
  <c r="T108" i="25"/>
  <c r="S108" i="25"/>
  <c r="R108" i="25"/>
  <c r="Q108" i="25"/>
  <c r="P108" i="25"/>
  <c r="O108" i="25"/>
  <c r="N108" i="25"/>
  <c r="M108" i="25"/>
  <c r="L108" i="25"/>
  <c r="K108" i="25"/>
  <c r="J108" i="25"/>
  <c r="I108" i="25"/>
  <c r="V107" i="25"/>
  <c r="U107" i="25"/>
  <c r="T107" i="25"/>
  <c r="S107" i="25"/>
  <c r="R107" i="25"/>
  <c r="Q107" i="25"/>
  <c r="P107" i="25"/>
  <c r="O107" i="25"/>
  <c r="N107" i="25"/>
  <c r="M107" i="25"/>
  <c r="L107" i="25"/>
  <c r="K107" i="25"/>
  <c r="J107" i="25"/>
  <c r="I107" i="25"/>
  <c r="V106" i="25"/>
  <c r="U106" i="25"/>
  <c r="T106" i="25"/>
  <c r="S106" i="25"/>
  <c r="R106" i="25"/>
  <c r="Q106" i="25"/>
  <c r="P106" i="25"/>
  <c r="O106" i="25"/>
  <c r="N106" i="25"/>
  <c r="M106" i="25"/>
  <c r="L106" i="25"/>
  <c r="K106" i="25"/>
  <c r="J106" i="25"/>
  <c r="I106" i="25"/>
  <c r="V105" i="25"/>
  <c r="U105" i="25"/>
  <c r="T105" i="25"/>
  <c r="S105" i="25"/>
  <c r="R105" i="25"/>
  <c r="Q105" i="25"/>
  <c r="P105" i="25"/>
  <c r="O105" i="25"/>
  <c r="N105" i="25"/>
  <c r="M105" i="25"/>
  <c r="L105" i="25"/>
  <c r="K105" i="25"/>
  <c r="J105" i="25"/>
  <c r="I105" i="25"/>
  <c r="V104" i="25"/>
  <c r="U104" i="25"/>
  <c r="T104" i="25"/>
  <c r="S104" i="25"/>
  <c r="R104" i="25"/>
  <c r="Q104" i="25"/>
  <c r="P104" i="25"/>
  <c r="O104" i="25"/>
  <c r="N104" i="25"/>
  <c r="M104" i="25"/>
  <c r="L104" i="25"/>
  <c r="K104" i="25"/>
  <c r="J104" i="25"/>
  <c r="I104" i="25"/>
  <c r="V103" i="25"/>
  <c r="U103" i="25"/>
  <c r="T103" i="25"/>
  <c r="S103" i="25"/>
  <c r="R103" i="25"/>
  <c r="Q103" i="25"/>
  <c r="P103" i="25"/>
  <c r="O103" i="25"/>
  <c r="N103" i="25"/>
  <c r="M103" i="25"/>
  <c r="L103" i="25"/>
  <c r="K103" i="25"/>
  <c r="J103" i="25"/>
  <c r="I103" i="25"/>
  <c r="V102" i="25"/>
  <c r="U102" i="25"/>
  <c r="T102" i="25"/>
  <c r="S102" i="25"/>
  <c r="R102" i="25"/>
  <c r="Q102" i="25"/>
  <c r="P102" i="25"/>
  <c r="O102" i="25"/>
  <c r="N102" i="25"/>
  <c r="M102" i="25"/>
  <c r="L102" i="25"/>
  <c r="K102" i="25"/>
  <c r="J102" i="25"/>
  <c r="I102" i="25"/>
  <c r="V101" i="25"/>
  <c r="U101" i="25"/>
  <c r="T101" i="25"/>
  <c r="S101" i="25"/>
  <c r="R101" i="25"/>
  <c r="Q101" i="25"/>
  <c r="P101" i="25"/>
  <c r="O101" i="25"/>
  <c r="N101" i="25"/>
  <c r="M101" i="25"/>
  <c r="L101" i="25"/>
  <c r="K101" i="25"/>
  <c r="J101" i="25"/>
  <c r="I101" i="25"/>
  <c r="V100" i="25"/>
  <c r="U100" i="25"/>
  <c r="T100" i="25"/>
  <c r="S100" i="25"/>
  <c r="R100" i="25"/>
  <c r="Q100" i="25"/>
  <c r="P100" i="25"/>
  <c r="O100" i="25"/>
  <c r="N100" i="25"/>
  <c r="M100" i="25"/>
  <c r="L100" i="25"/>
  <c r="K100" i="25"/>
  <c r="J100" i="25"/>
  <c r="I100" i="25"/>
  <c r="V99" i="25"/>
  <c r="U99" i="25"/>
  <c r="T99" i="25"/>
  <c r="S99" i="25"/>
  <c r="R99" i="25"/>
  <c r="Q99" i="25"/>
  <c r="P99" i="25"/>
  <c r="O99" i="25"/>
  <c r="N99" i="25"/>
  <c r="M99" i="25"/>
  <c r="L99" i="25"/>
  <c r="K99" i="25"/>
  <c r="J99" i="25"/>
  <c r="I99" i="25"/>
  <c r="V98" i="25"/>
  <c r="U98" i="25"/>
  <c r="T98" i="25"/>
  <c r="S98" i="25"/>
  <c r="R98" i="25"/>
  <c r="Q98" i="25"/>
  <c r="P98" i="25"/>
  <c r="O98" i="25"/>
  <c r="N98" i="25"/>
  <c r="M98" i="25"/>
  <c r="L98" i="25"/>
  <c r="K98" i="25"/>
  <c r="J98" i="25"/>
  <c r="I98" i="25"/>
  <c r="V97" i="25"/>
  <c r="U97" i="25"/>
  <c r="T97" i="25"/>
  <c r="S97" i="25"/>
  <c r="R97" i="25"/>
  <c r="Q97" i="25"/>
  <c r="P97" i="25"/>
  <c r="O97" i="25"/>
  <c r="N97" i="25"/>
  <c r="M97" i="25"/>
  <c r="L97" i="25"/>
  <c r="K97" i="25"/>
  <c r="J97" i="25"/>
  <c r="I97" i="25"/>
  <c r="V96" i="25"/>
  <c r="U96" i="25"/>
  <c r="T96" i="25"/>
  <c r="S96" i="25"/>
  <c r="R96" i="25"/>
  <c r="Q96" i="25"/>
  <c r="P96" i="25"/>
  <c r="O96" i="25"/>
  <c r="N96" i="25"/>
  <c r="M96" i="25"/>
  <c r="L96" i="25"/>
  <c r="K96" i="25"/>
  <c r="J96" i="25"/>
  <c r="I96" i="25"/>
  <c r="V95" i="25"/>
  <c r="U95" i="25"/>
  <c r="T95" i="25"/>
  <c r="S95" i="25"/>
  <c r="R95" i="25"/>
  <c r="Q95" i="25"/>
  <c r="P95" i="25"/>
  <c r="O95" i="25"/>
  <c r="N95" i="25"/>
  <c r="M95" i="25"/>
  <c r="L95" i="25"/>
  <c r="K95" i="25"/>
  <c r="J95" i="25"/>
  <c r="I95" i="25"/>
  <c r="V94" i="25"/>
  <c r="U94" i="25"/>
  <c r="T94" i="25"/>
  <c r="S94" i="25"/>
  <c r="R94" i="25"/>
  <c r="Q94" i="25"/>
  <c r="P94" i="25"/>
  <c r="O94" i="25"/>
  <c r="N94" i="25"/>
  <c r="M94" i="25"/>
  <c r="L94" i="25"/>
  <c r="K94" i="25"/>
  <c r="J94" i="25"/>
  <c r="I94" i="25"/>
  <c r="V93" i="25"/>
  <c r="U93" i="25"/>
  <c r="T93" i="25"/>
  <c r="S93" i="25"/>
  <c r="R93" i="25"/>
  <c r="Q93" i="25"/>
  <c r="P93" i="25"/>
  <c r="O93" i="25"/>
  <c r="N93" i="25"/>
  <c r="M93" i="25"/>
  <c r="L93" i="25"/>
  <c r="K93" i="25"/>
  <c r="J93" i="25"/>
  <c r="I93" i="25"/>
  <c r="V92" i="25"/>
  <c r="U92" i="25"/>
  <c r="T92" i="25"/>
  <c r="S92" i="25"/>
  <c r="R92" i="25"/>
  <c r="Q92" i="25"/>
  <c r="P92" i="25"/>
  <c r="O92" i="25"/>
  <c r="N92" i="25"/>
  <c r="M92" i="25"/>
  <c r="L92" i="25"/>
  <c r="K92" i="25"/>
  <c r="J92" i="25"/>
  <c r="I92" i="25"/>
  <c r="V91" i="25"/>
  <c r="U91" i="25"/>
  <c r="T91" i="25"/>
  <c r="S91" i="25"/>
  <c r="R91" i="25"/>
  <c r="Q91" i="25"/>
  <c r="P91" i="25"/>
  <c r="O91" i="25"/>
  <c r="N91" i="25"/>
  <c r="M91" i="25"/>
  <c r="L91" i="25"/>
  <c r="K91" i="25"/>
  <c r="J91" i="25"/>
  <c r="I91" i="25"/>
  <c r="V90" i="25"/>
  <c r="U90" i="25"/>
  <c r="T90" i="25"/>
  <c r="S90" i="25"/>
  <c r="R90" i="25"/>
  <c r="Q90" i="25"/>
  <c r="P90" i="25"/>
  <c r="O90" i="25"/>
  <c r="N90" i="25"/>
  <c r="M90" i="25"/>
  <c r="L90" i="25"/>
  <c r="K90" i="25"/>
  <c r="J90" i="25"/>
  <c r="I90" i="25"/>
  <c r="V89" i="25"/>
  <c r="U89" i="25"/>
  <c r="T89" i="25"/>
  <c r="S89" i="25"/>
  <c r="R89" i="25"/>
  <c r="Q89" i="25"/>
  <c r="P89" i="25"/>
  <c r="O89" i="25"/>
  <c r="N89" i="25"/>
  <c r="M89" i="25"/>
  <c r="L89" i="25"/>
  <c r="K89" i="25"/>
  <c r="J89" i="25"/>
  <c r="I89" i="25"/>
  <c r="V88" i="25"/>
  <c r="U88" i="25"/>
  <c r="T88" i="25"/>
  <c r="S88" i="25"/>
  <c r="R88" i="25"/>
  <c r="Q88" i="25"/>
  <c r="P88" i="25"/>
  <c r="O88" i="25"/>
  <c r="N88" i="25"/>
  <c r="M88" i="25"/>
  <c r="L88" i="25"/>
  <c r="K88" i="25"/>
  <c r="J88" i="25"/>
  <c r="I88" i="25"/>
  <c r="V87" i="25"/>
  <c r="U87" i="25"/>
  <c r="T87" i="25"/>
  <c r="S87" i="25"/>
  <c r="R87" i="25"/>
  <c r="Q87" i="25"/>
  <c r="P87" i="25"/>
  <c r="O87" i="25"/>
  <c r="N87" i="25"/>
  <c r="M87" i="25"/>
  <c r="L87" i="25"/>
  <c r="K87" i="25"/>
  <c r="J87" i="25"/>
  <c r="I87" i="25"/>
  <c r="V86" i="25"/>
  <c r="U86" i="25"/>
  <c r="T86" i="25"/>
  <c r="S86" i="25"/>
  <c r="R86" i="25"/>
  <c r="Q86" i="25"/>
  <c r="P86" i="25"/>
  <c r="O86" i="25"/>
  <c r="N86" i="25"/>
  <c r="M86" i="25"/>
  <c r="L86" i="25"/>
  <c r="K86" i="25"/>
  <c r="J86" i="25"/>
  <c r="I86" i="25"/>
  <c r="V85" i="25"/>
  <c r="U85" i="25"/>
  <c r="T85" i="25"/>
  <c r="S85" i="25"/>
  <c r="R85" i="25"/>
  <c r="Q85" i="25"/>
  <c r="P85" i="25"/>
  <c r="O85" i="25"/>
  <c r="N85" i="25"/>
  <c r="M85" i="25"/>
  <c r="L85" i="25"/>
  <c r="K85" i="25"/>
  <c r="J85" i="25"/>
  <c r="I85" i="25"/>
  <c r="V84" i="25"/>
  <c r="U84" i="25"/>
  <c r="T84" i="25"/>
  <c r="S84" i="25"/>
  <c r="R84" i="25"/>
  <c r="Q84" i="25"/>
  <c r="P84" i="25"/>
  <c r="O84" i="25"/>
  <c r="N84" i="25"/>
  <c r="M84" i="25"/>
  <c r="L84" i="25"/>
  <c r="K84" i="25"/>
  <c r="J84" i="25"/>
  <c r="I84" i="25"/>
  <c r="V83" i="25"/>
  <c r="U83" i="25"/>
  <c r="T83" i="25"/>
  <c r="S83" i="25"/>
  <c r="R83" i="25"/>
  <c r="Q83" i="25"/>
  <c r="P83" i="25"/>
  <c r="O83" i="25"/>
  <c r="N83" i="25"/>
  <c r="M83" i="25"/>
  <c r="L83" i="25"/>
  <c r="K83" i="25"/>
  <c r="J83" i="25"/>
  <c r="I83" i="25"/>
  <c r="V82" i="25"/>
  <c r="U82" i="25"/>
  <c r="T82" i="25"/>
  <c r="S82" i="25"/>
  <c r="R82" i="25"/>
  <c r="Q82" i="25"/>
  <c r="P82" i="25"/>
  <c r="O82" i="25"/>
  <c r="N82" i="25"/>
  <c r="M82" i="25"/>
  <c r="L82" i="25"/>
  <c r="K82" i="25"/>
  <c r="J82" i="25"/>
  <c r="I82" i="25"/>
  <c r="V81" i="25"/>
  <c r="U81" i="25"/>
  <c r="T81" i="25"/>
  <c r="S81" i="25"/>
  <c r="R81" i="25"/>
  <c r="Q81" i="25"/>
  <c r="P81" i="25"/>
  <c r="O81" i="25"/>
  <c r="N81" i="25"/>
  <c r="M81" i="25"/>
  <c r="L81" i="25"/>
  <c r="K81" i="25"/>
  <c r="J81" i="25"/>
  <c r="I81" i="25"/>
  <c r="V80" i="25"/>
  <c r="U80" i="25"/>
  <c r="T80" i="25"/>
  <c r="S80" i="25"/>
  <c r="R80" i="25"/>
  <c r="Q80" i="25"/>
  <c r="P80" i="25"/>
  <c r="O80" i="25"/>
  <c r="N80" i="25"/>
  <c r="M80" i="25"/>
  <c r="L80" i="25"/>
  <c r="K80" i="25"/>
  <c r="J80" i="25"/>
  <c r="I80" i="25"/>
  <c r="V79" i="25"/>
  <c r="U79" i="25"/>
  <c r="T79" i="25"/>
  <c r="S79" i="25"/>
  <c r="R79" i="25"/>
  <c r="Q79" i="25"/>
  <c r="P79" i="25"/>
  <c r="O79" i="25"/>
  <c r="N79" i="25"/>
  <c r="M79" i="25"/>
  <c r="L79" i="25"/>
  <c r="K79" i="25"/>
  <c r="J79" i="25"/>
  <c r="I79" i="25"/>
  <c r="V78" i="25"/>
  <c r="U78" i="25"/>
  <c r="T78" i="25"/>
  <c r="S78" i="25"/>
  <c r="R78" i="25"/>
  <c r="Q78" i="25"/>
  <c r="P78" i="25"/>
  <c r="O78" i="25"/>
  <c r="N78" i="25"/>
  <c r="M78" i="25"/>
  <c r="L78" i="25"/>
  <c r="K78" i="25"/>
  <c r="J78" i="25"/>
  <c r="I78" i="25"/>
  <c r="V77" i="25"/>
  <c r="U77" i="25"/>
  <c r="T77" i="25"/>
  <c r="S77" i="25"/>
  <c r="R77" i="25"/>
  <c r="Q77" i="25"/>
  <c r="P77" i="25"/>
  <c r="O77" i="25"/>
  <c r="N77" i="25"/>
  <c r="M77" i="25"/>
  <c r="L77" i="25"/>
  <c r="K77" i="25"/>
  <c r="J77" i="25"/>
  <c r="I77" i="25"/>
  <c r="V76" i="25"/>
  <c r="U76" i="25"/>
  <c r="T76" i="25"/>
  <c r="S76" i="25"/>
  <c r="R76" i="25"/>
  <c r="Q76" i="25"/>
  <c r="P76" i="25"/>
  <c r="O76" i="25"/>
  <c r="N76" i="25"/>
  <c r="M76" i="25"/>
  <c r="L76" i="25"/>
  <c r="K76" i="25"/>
  <c r="J76" i="25"/>
  <c r="I76" i="25"/>
  <c r="V75" i="25"/>
  <c r="U75" i="25"/>
  <c r="T75" i="25"/>
  <c r="S75" i="25"/>
  <c r="R75" i="25"/>
  <c r="Q75" i="25"/>
  <c r="P75" i="25"/>
  <c r="O75" i="25"/>
  <c r="N75" i="25"/>
  <c r="M75" i="25"/>
  <c r="L75" i="25"/>
  <c r="K75" i="25"/>
  <c r="J75" i="25"/>
  <c r="I75" i="25"/>
  <c r="V74" i="25"/>
  <c r="U74" i="25"/>
  <c r="T74" i="25"/>
  <c r="S74" i="25"/>
  <c r="R74" i="25"/>
  <c r="Q74" i="25"/>
  <c r="P74" i="25"/>
  <c r="O74" i="25"/>
  <c r="N74" i="25"/>
  <c r="M74" i="25"/>
  <c r="L74" i="25"/>
  <c r="K74" i="25"/>
  <c r="J74" i="25"/>
  <c r="I74" i="25"/>
  <c r="V73" i="25"/>
  <c r="U73" i="25"/>
  <c r="T73" i="25"/>
  <c r="S73" i="25"/>
  <c r="R73" i="25"/>
  <c r="Q73" i="25"/>
  <c r="P73" i="25"/>
  <c r="O73" i="25"/>
  <c r="N73" i="25"/>
  <c r="M73" i="25"/>
  <c r="L73" i="25"/>
  <c r="K73" i="25"/>
  <c r="J73" i="25"/>
  <c r="I73" i="25"/>
  <c r="V72" i="25"/>
  <c r="U72" i="25"/>
  <c r="T72" i="25"/>
  <c r="S72" i="25"/>
  <c r="R72" i="25"/>
  <c r="Q72" i="25"/>
  <c r="P72" i="25"/>
  <c r="O72" i="25"/>
  <c r="N72" i="25"/>
  <c r="M72" i="25"/>
  <c r="L72" i="25"/>
  <c r="K72" i="25"/>
  <c r="J72" i="25"/>
  <c r="I72" i="25"/>
  <c r="V71" i="25"/>
  <c r="U71" i="25"/>
  <c r="T71" i="25"/>
  <c r="S71" i="25"/>
  <c r="R71" i="25"/>
  <c r="Q71" i="25"/>
  <c r="P71" i="25"/>
  <c r="O71" i="25"/>
  <c r="N71" i="25"/>
  <c r="M71" i="25"/>
  <c r="L71" i="25"/>
  <c r="K71" i="25"/>
  <c r="J71" i="25"/>
  <c r="I71" i="25"/>
  <c r="V70" i="25"/>
  <c r="U70" i="25"/>
  <c r="T70" i="25"/>
  <c r="S70" i="25"/>
  <c r="R70" i="25"/>
  <c r="Q70" i="25"/>
  <c r="P70" i="25"/>
  <c r="O70" i="25"/>
  <c r="N70" i="25"/>
  <c r="M70" i="25"/>
  <c r="L70" i="25"/>
  <c r="K70" i="25"/>
  <c r="J70" i="25"/>
  <c r="I70" i="25"/>
  <c r="V69" i="25"/>
  <c r="U69" i="25"/>
  <c r="T69" i="25"/>
  <c r="S69" i="25"/>
  <c r="R69" i="25"/>
  <c r="Q69" i="25"/>
  <c r="P69" i="25"/>
  <c r="O69" i="25"/>
  <c r="N69" i="25"/>
  <c r="M69" i="25"/>
  <c r="L69" i="25"/>
  <c r="K69" i="25"/>
  <c r="J69" i="25"/>
  <c r="I69" i="25"/>
  <c r="V68" i="25"/>
  <c r="U68" i="25"/>
  <c r="T68" i="25"/>
  <c r="S68" i="25"/>
  <c r="R68" i="25"/>
  <c r="Q68" i="25"/>
  <c r="P68" i="25"/>
  <c r="O68" i="25"/>
  <c r="N68" i="25"/>
  <c r="M68" i="25"/>
  <c r="L68" i="25"/>
  <c r="K68" i="25"/>
  <c r="J68" i="25"/>
  <c r="I68" i="25"/>
  <c r="V67" i="25"/>
  <c r="U67" i="25"/>
  <c r="T67" i="25"/>
  <c r="S67" i="25"/>
  <c r="R67" i="25"/>
  <c r="Q67" i="25"/>
  <c r="P67" i="25"/>
  <c r="O67" i="25"/>
  <c r="N67" i="25"/>
  <c r="M67" i="25"/>
  <c r="L67" i="25"/>
  <c r="K67" i="25"/>
  <c r="J67" i="25"/>
  <c r="I67" i="25"/>
  <c r="V66" i="25"/>
  <c r="U66" i="25"/>
  <c r="T66" i="25"/>
  <c r="S66" i="25"/>
  <c r="R66" i="25"/>
  <c r="Q66" i="25"/>
  <c r="P66" i="25"/>
  <c r="O66" i="25"/>
  <c r="N66" i="25"/>
  <c r="M66" i="25"/>
  <c r="L66" i="25"/>
  <c r="K66" i="25"/>
  <c r="J66" i="25"/>
  <c r="I66" i="25"/>
  <c r="V65" i="25"/>
  <c r="U65" i="25"/>
  <c r="T65" i="25"/>
  <c r="S65" i="25"/>
  <c r="R65" i="25"/>
  <c r="Q65" i="25"/>
  <c r="P65" i="25"/>
  <c r="O65" i="25"/>
  <c r="N65" i="25"/>
  <c r="M65" i="25"/>
  <c r="L65" i="25"/>
  <c r="K65" i="25"/>
  <c r="J65" i="25"/>
  <c r="I65" i="25"/>
  <c r="V64" i="25"/>
  <c r="U64" i="25"/>
  <c r="T64" i="25"/>
  <c r="S64" i="25"/>
  <c r="R64" i="25"/>
  <c r="Q64" i="25"/>
  <c r="P64" i="25"/>
  <c r="O64" i="25"/>
  <c r="N64" i="25"/>
  <c r="M64" i="25"/>
  <c r="L64" i="25"/>
  <c r="K64" i="25"/>
  <c r="J64" i="25"/>
  <c r="I64" i="25"/>
  <c r="V63" i="25"/>
  <c r="U63" i="25"/>
  <c r="T63" i="25"/>
  <c r="S63" i="25"/>
  <c r="R63" i="25"/>
  <c r="Q63" i="25"/>
  <c r="P63" i="25"/>
  <c r="O63" i="25"/>
  <c r="N63" i="25"/>
  <c r="M63" i="25"/>
  <c r="L63" i="25"/>
  <c r="K63" i="25"/>
  <c r="J63" i="25"/>
  <c r="I63" i="25"/>
  <c r="V62" i="25"/>
  <c r="U62" i="25"/>
  <c r="T62" i="25"/>
  <c r="S62" i="25"/>
  <c r="R62" i="25"/>
  <c r="Q62" i="25"/>
  <c r="P62" i="25"/>
  <c r="O62" i="25"/>
  <c r="N62" i="25"/>
  <c r="M62" i="25"/>
  <c r="L62" i="25"/>
  <c r="K62" i="25"/>
  <c r="J62" i="25"/>
  <c r="I62" i="25"/>
  <c r="V61" i="25"/>
  <c r="U61" i="25"/>
  <c r="T61" i="25"/>
  <c r="S61" i="25"/>
  <c r="R61" i="25"/>
  <c r="Q61" i="25"/>
  <c r="P61" i="25"/>
  <c r="O61" i="25"/>
  <c r="N61" i="25"/>
  <c r="M61" i="25"/>
  <c r="L61" i="25"/>
  <c r="K61" i="25"/>
  <c r="J61" i="25"/>
  <c r="I61" i="25"/>
  <c r="V60" i="25"/>
  <c r="U60" i="25"/>
  <c r="T60" i="25"/>
  <c r="S60" i="25"/>
  <c r="R60" i="25"/>
  <c r="Q60" i="25"/>
  <c r="P60" i="25"/>
  <c r="O60" i="25"/>
  <c r="N60" i="25"/>
  <c r="M60" i="25"/>
  <c r="L60" i="25"/>
  <c r="K60" i="25"/>
  <c r="J60" i="25"/>
  <c r="I60" i="25"/>
  <c r="V59" i="25"/>
  <c r="U59" i="25"/>
  <c r="T59" i="25"/>
  <c r="S59" i="25"/>
  <c r="R59" i="25"/>
  <c r="Q59" i="25"/>
  <c r="P59" i="25"/>
  <c r="O59" i="25"/>
  <c r="N59" i="25"/>
  <c r="M59" i="25"/>
  <c r="L59" i="25"/>
  <c r="K59" i="25"/>
  <c r="J59" i="25"/>
  <c r="I59" i="25"/>
  <c r="V58" i="25"/>
  <c r="U58" i="25"/>
  <c r="T58" i="25"/>
  <c r="S58" i="25"/>
  <c r="R58" i="25"/>
  <c r="Q58" i="25"/>
  <c r="P58" i="25"/>
  <c r="O58" i="25"/>
  <c r="N58" i="25"/>
  <c r="M58" i="25"/>
  <c r="L58" i="25"/>
  <c r="K58" i="25"/>
  <c r="J58" i="25"/>
  <c r="I58" i="25"/>
  <c r="V57" i="25"/>
  <c r="U57" i="25"/>
  <c r="T57" i="25"/>
  <c r="S57" i="25"/>
  <c r="R57" i="25"/>
  <c r="Q57" i="25"/>
  <c r="P57" i="25"/>
  <c r="O57" i="25"/>
  <c r="N57" i="25"/>
  <c r="M57" i="25"/>
  <c r="L57" i="25"/>
  <c r="K57" i="25"/>
  <c r="J57" i="25"/>
  <c r="I57" i="25"/>
  <c r="V56" i="25"/>
  <c r="U56" i="25"/>
  <c r="T56" i="25"/>
  <c r="S56" i="25"/>
  <c r="R56" i="25"/>
  <c r="Q56" i="25"/>
  <c r="P56" i="25"/>
  <c r="O56" i="25"/>
  <c r="N56" i="25"/>
  <c r="M56" i="25"/>
  <c r="L56" i="25"/>
  <c r="K56" i="25"/>
  <c r="J56" i="25"/>
  <c r="I56" i="25"/>
  <c r="V55" i="25"/>
  <c r="U55" i="25"/>
  <c r="T55" i="25"/>
  <c r="S55" i="25"/>
  <c r="R55" i="25"/>
  <c r="Q55" i="25"/>
  <c r="P55" i="25"/>
  <c r="O55" i="25"/>
  <c r="N55" i="25"/>
  <c r="M55" i="25"/>
  <c r="L55" i="25"/>
  <c r="K55" i="25"/>
  <c r="J55" i="25"/>
  <c r="I55" i="25"/>
  <c r="V54" i="25"/>
  <c r="U54" i="25"/>
  <c r="T54" i="25"/>
  <c r="S54" i="25"/>
  <c r="R54" i="25"/>
  <c r="Q54" i="25"/>
  <c r="P54" i="25"/>
  <c r="O54" i="25"/>
  <c r="N54" i="25"/>
  <c r="M54" i="25"/>
  <c r="L54" i="25"/>
  <c r="K54" i="25"/>
  <c r="J54" i="25"/>
  <c r="I54" i="25"/>
  <c r="V53" i="25"/>
  <c r="U53" i="25"/>
  <c r="T53" i="25"/>
  <c r="S53" i="25"/>
  <c r="R53" i="25"/>
  <c r="Q53" i="25"/>
  <c r="P53" i="25"/>
  <c r="O53" i="25"/>
  <c r="N53" i="25"/>
  <c r="M53" i="25"/>
  <c r="L53" i="25"/>
  <c r="K53" i="25"/>
  <c r="J53" i="25"/>
  <c r="I53" i="25"/>
  <c r="V52" i="25"/>
  <c r="U52" i="25"/>
  <c r="T52" i="25"/>
  <c r="S52" i="25"/>
  <c r="R52" i="25"/>
  <c r="Q52" i="25"/>
  <c r="P52" i="25"/>
  <c r="O52" i="25"/>
  <c r="N52" i="25"/>
  <c r="M52" i="25"/>
  <c r="L52" i="25"/>
  <c r="K52" i="25"/>
  <c r="J52" i="25"/>
  <c r="I52" i="25"/>
  <c r="V51" i="25"/>
  <c r="U51" i="25"/>
  <c r="T51" i="25"/>
  <c r="S51" i="25"/>
  <c r="R51" i="25"/>
  <c r="Q51" i="25"/>
  <c r="P51" i="25"/>
  <c r="O51" i="25"/>
  <c r="N51" i="25"/>
  <c r="M51" i="25"/>
  <c r="L51" i="25"/>
  <c r="K51" i="25"/>
  <c r="J51" i="25"/>
  <c r="I51" i="25"/>
  <c r="V50" i="25"/>
  <c r="U50" i="25"/>
  <c r="T50" i="25"/>
  <c r="S50" i="25"/>
  <c r="R50" i="25"/>
  <c r="Q50" i="25"/>
  <c r="P50" i="25"/>
  <c r="O50" i="25"/>
  <c r="N50" i="25"/>
  <c r="M50" i="25"/>
  <c r="L50" i="25"/>
  <c r="K50" i="25"/>
  <c r="J50" i="25"/>
  <c r="I50" i="25"/>
  <c r="V49" i="25"/>
  <c r="U49" i="25"/>
  <c r="T49" i="25"/>
  <c r="S49" i="25"/>
  <c r="R49" i="25"/>
  <c r="Q49" i="25"/>
  <c r="P49" i="25"/>
  <c r="O49" i="25"/>
  <c r="N49" i="25"/>
  <c r="M49" i="25"/>
  <c r="L49" i="25"/>
  <c r="K49" i="25"/>
  <c r="J49" i="25"/>
  <c r="I49" i="25"/>
  <c r="V48" i="25"/>
  <c r="U48" i="25"/>
  <c r="T48" i="25"/>
  <c r="S48" i="25"/>
  <c r="R48" i="25"/>
  <c r="Q48" i="25"/>
  <c r="P48" i="25"/>
  <c r="O48" i="25"/>
  <c r="N48" i="25"/>
  <c r="M48" i="25"/>
  <c r="L48" i="25"/>
  <c r="K48" i="25"/>
  <c r="J48" i="25"/>
  <c r="I48" i="25"/>
  <c r="V47" i="25"/>
  <c r="U47" i="25"/>
  <c r="T47" i="25"/>
  <c r="S47" i="25"/>
  <c r="R47" i="25"/>
  <c r="Q47" i="25"/>
  <c r="P47" i="25"/>
  <c r="O47" i="25"/>
  <c r="N47" i="25"/>
  <c r="M47" i="25"/>
  <c r="L47" i="25"/>
  <c r="K47" i="25"/>
  <c r="J47" i="25"/>
  <c r="I47" i="25"/>
  <c r="V46" i="25"/>
  <c r="U46" i="25"/>
  <c r="T46" i="25"/>
  <c r="S46" i="25"/>
  <c r="R46" i="25"/>
  <c r="Q46" i="25"/>
  <c r="P46" i="25"/>
  <c r="O46" i="25"/>
  <c r="N46" i="25"/>
  <c r="M46" i="25"/>
  <c r="L46" i="25"/>
  <c r="K46" i="25"/>
  <c r="J46" i="25"/>
  <c r="I46" i="25"/>
  <c r="V45" i="25"/>
  <c r="U45" i="25"/>
  <c r="T45" i="25"/>
  <c r="S45" i="25"/>
  <c r="R45" i="25"/>
  <c r="Q45" i="25"/>
  <c r="P45" i="25"/>
  <c r="O45" i="25"/>
  <c r="N45" i="25"/>
  <c r="M45" i="25"/>
  <c r="L45" i="25"/>
  <c r="K45" i="25"/>
  <c r="J45" i="25"/>
  <c r="I45" i="25"/>
  <c r="V44" i="25"/>
  <c r="U44" i="25"/>
  <c r="T44" i="25"/>
  <c r="S44" i="25"/>
  <c r="R44" i="25"/>
  <c r="Q44" i="25"/>
  <c r="P44" i="25"/>
  <c r="O44" i="25"/>
  <c r="N44" i="25"/>
  <c r="M44" i="25"/>
  <c r="L44" i="25"/>
  <c r="K44" i="25"/>
  <c r="J44" i="25"/>
  <c r="I44" i="25"/>
  <c r="V43" i="25"/>
  <c r="U43" i="25"/>
  <c r="T43" i="25"/>
  <c r="S43" i="25"/>
  <c r="R43" i="25"/>
  <c r="Q43" i="25"/>
  <c r="P43" i="25"/>
  <c r="O43" i="25"/>
  <c r="N43" i="25"/>
  <c r="M43" i="25"/>
  <c r="L43" i="25"/>
  <c r="K43" i="25"/>
  <c r="J43" i="25"/>
  <c r="I43" i="25"/>
  <c r="V42" i="25"/>
  <c r="U42" i="25"/>
  <c r="T42" i="25"/>
  <c r="S42" i="25"/>
  <c r="R42" i="25"/>
  <c r="Q42" i="25"/>
  <c r="P42" i="25"/>
  <c r="O42" i="25"/>
  <c r="N42" i="25"/>
  <c r="M42" i="25"/>
  <c r="L42" i="25"/>
  <c r="K42" i="25"/>
  <c r="J42" i="25"/>
  <c r="I42" i="25"/>
  <c r="V41" i="25"/>
  <c r="U41" i="25"/>
  <c r="T41" i="25"/>
  <c r="S41" i="25"/>
  <c r="R41" i="25"/>
  <c r="Q41" i="25"/>
  <c r="P41" i="25"/>
  <c r="O41" i="25"/>
  <c r="N41" i="25"/>
  <c r="M41" i="25"/>
  <c r="L41" i="25"/>
  <c r="K41" i="25"/>
  <c r="J41" i="25"/>
  <c r="I41" i="25"/>
  <c r="V40" i="25"/>
  <c r="U40" i="25"/>
  <c r="T40" i="25"/>
  <c r="S40" i="25"/>
  <c r="R40" i="25"/>
  <c r="Q40" i="25"/>
  <c r="P40" i="25"/>
  <c r="O40" i="25"/>
  <c r="N40" i="25"/>
  <c r="M40" i="25"/>
  <c r="L40" i="25"/>
  <c r="K40" i="25"/>
  <c r="J40" i="25"/>
  <c r="I40" i="25"/>
  <c r="V39" i="25"/>
  <c r="U39" i="25"/>
  <c r="T39" i="25"/>
  <c r="S39" i="25"/>
  <c r="R39" i="25"/>
  <c r="Q39" i="25"/>
  <c r="P39" i="25"/>
  <c r="O39" i="25"/>
  <c r="N39" i="25"/>
  <c r="M39" i="25"/>
  <c r="L39" i="25"/>
  <c r="K39" i="25"/>
  <c r="J39" i="25"/>
  <c r="I39" i="25"/>
  <c r="V38" i="25"/>
  <c r="U38" i="25"/>
  <c r="T38" i="25"/>
  <c r="S38" i="25"/>
  <c r="R38" i="25"/>
  <c r="Q38" i="25"/>
  <c r="P38" i="25"/>
  <c r="O38" i="25"/>
  <c r="N38" i="25"/>
  <c r="M38" i="25"/>
  <c r="L38" i="25"/>
  <c r="K38" i="25"/>
  <c r="J38" i="25"/>
  <c r="I38" i="25"/>
  <c r="V37" i="25"/>
  <c r="U37" i="25"/>
  <c r="T37" i="25"/>
  <c r="S37" i="25"/>
  <c r="R37" i="25"/>
  <c r="Q37" i="25"/>
  <c r="P37" i="25"/>
  <c r="O37" i="25"/>
  <c r="N37" i="25"/>
  <c r="M37" i="25"/>
  <c r="L37" i="25"/>
  <c r="K37" i="25"/>
  <c r="J37" i="25"/>
  <c r="I37" i="25"/>
  <c r="V36" i="25"/>
  <c r="U36" i="25"/>
  <c r="T36" i="25"/>
  <c r="S36" i="25"/>
  <c r="R36" i="25"/>
  <c r="Q36" i="25"/>
  <c r="P36" i="25"/>
  <c r="O36" i="25"/>
  <c r="N36" i="25"/>
  <c r="M36" i="25"/>
  <c r="L36" i="25"/>
  <c r="K36" i="25"/>
  <c r="J36" i="25"/>
  <c r="I36" i="25"/>
  <c r="V35" i="25"/>
  <c r="U35" i="25"/>
  <c r="T35" i="25"/>
  <c r="S35" i="25"/>
  <c r="R35" i="25"/>
  <c r="Q35" i="25"/>
  <c r="P35" i="25"/>
  <c r="O35" i="25"/>
  <c r="N35" i="25"/>
  <c r="M35" i="25"/>
  <c r="L35" i="25"/>
  <c r="K35" i="25"/>
  <c r="J35" i="25"/>
  <c r="I35" i="25"/>
  <c r="V34" i="25"/>
  <c r="U34" i="25"/>
  <c r="T34" i="25"/>
  <c r="S34" i="25"/>
  <c r="R34" i="25"/>
  <c r="Q34" i="25"/>
  <c r="P34" i="25"/>
  <c r="O34" i="25"/>
  <c r="N34" i="25"/>
  <c r="M34" i="25"/>
  <c r="L34" i="25"/>
  <c r="K34" i="25"/>
  <c r="J34" i="25"/>
  <c r="I34" i="25"/>
  <c r="V33" i="25"/>
  <c r="U33" i="25"/>
  <c r="T33" i="25"/>
  <c r="S33" i="25"/>
  <c r="R33" i="25"/>
  <c r="Q33" i="25"/>
  <c r="P33" i="25"/>
  <c r="O33" i="25"/>
  <c r="N33" i="25"/>
  <c r="M33" i="25"/>
  <c r="L33" i="25"/>
  <c r="K33" i="25"/>
  <c r="J33" i="25"/>
  <c r="I33" i="25"/>
  <c r="V32" i="25"/>
  <c r="U32" i="25"/>
  <c r="T32" i="25"/>
  <c r="S32" i="25"/>
  <c r="R32" i="25"/>
  <c r="Q32" i="25"/>
  <c r="P32" i="25"/>
  <c r="O32" i="25"/>
  <c r="N32" i="25"/>
  <c r="M32" i="25"/>
  <c r="L32" i="25"/>
  <c r="K32" i="25"/>
  <c r="J32" i="25"/>
  <c r="I32" i="25"/>
  <c r="V31" i="25"/>
  <c r="U31" i="25"/>
  <c r="T31" i="25"/>
  <c r="S31" i="25"/>
  <c r="R31" i="25"/>
  <c r="Q31" i="25"/>
  <c r="P31" i="25"/>
  <c r="O31" i="25"/>
  <c r="N31" i="25"/>
  <c r="M31" i="25"/>
  <c r="L31" i="25"/>
  <c r="K31" i="25"/>
  <c r="J31" i="25"/>
  <c r="I31" i="25"/>
  <c r="V30" i="25"/>
  <c r="U30" i="25"/>
  <c r="T30" i="25"/>
  <c r="S30" i="25"/>
  <c r="R30" i="25"/>
  <c r="Q30" i="25"/>
  <c r="P30" i="25"/>
  <c r="O30" i="25"/>
  <c r="N30" i="25"/>
  <c r="M30" i="25"/>
  <c r="L30" i="25"/>
  <c r="K30" i="25"/>
  <c r="J30" i="25"/>
  <c r="I30" i="25"/>
  <c r="V29" i="25"/>
  <c r="U29" i="25"/>
  <c r="T29" i="25"/>
  <c r="S29" i="25"/>
  <c r="R29" i="25"/>
  <c r="Q29" i="25"/>
  <c r="P29" i="25"/>
  <c r="O29" i="25"/>
  <c r="N29" i="25"/>
  <c r="M29" i="25"/>
  <c r="L29" i="25"/>
  <c r="K29" i="25"/>
  <c r="J29" i="25"/>
  <c r="I29" i="25"/>
  <c r="V28" i="25"/>
  <c r="U28" i="25"/>
  <c r="T28" i="25"/>
  <c r="S28" i="25"/>
  <c r="R28" i="25"/>
  <c r="Q28" i="25"/>
  <c r="P28" i="25"/>
  <c r="O28" i="25"/>
  <c r="N28" i="25"/>
  <c r="M28" i="25"/>
  <c r="L28" i="25"/>
  <c r="K28" i="25"/>
  <c r="J28" i="25"/>
  <c r="I28" i="25"/>
  <c r="V27" i="25"/>
  <c r="U27" i="25"/>
  <c r="T27" i="25"/>
  <c r="S27" i="25"/>
  <c r="R27" i="25"/>
  <c r="Q27" i="25"/>
  <c r="P27" i="25"/>
  <c r="O27" i="25"/>
  <c r="N27" i="25"/>
  <c r="M27" i="25"/>
  <c r="L27" i="25"/>
  <c r="K27" i="25"/>
  <c r="J27" i="25"/>
  <c r="I27" i="25"/>
  <c r="V26" i="25"/>
  <c r="U26" i="25"/>
  <c r="T26" i="25"/>
  <c r="S26" i="25"/>
  <c r="R26" i="25"/>
  <c r="Q26" i="25"/>
  <c r="P26" i="25"/>
  <c r="O26" i="25"/>
  <c r="N26" i="25"/>
  <c r="M26" i="25"/>
  <c r="L26" i="25"/>
  <c r="K26" i="25"/>
  <c r="J26" i="25"/>
  <c r="I26" i="25"/>
  <c r="V25" i="25"/>
  <c r="U25" i="25"/>
  <c r="T25" i="25"/>
  <c r="S25" i="25"/>
  <c r="R25" i="25"/>
  <c r="Q25" i="25"/>
  <c r="P25" i="25"/>
  <c r="O25" i="25"/>
  <c r="N25" i="25"/>
  <c r="M25" i="25"/>
  <c r="L25" i="25"/>
  <c r="K25" i="25"/>
  <c r="J25" i="25"/>
  <c r="I25" i="25"/>
  <c r="V24" i="25"/>
  <c r="U24" i="25"/>
  <c r="T24" i="25"/>
  <c r="S24" i="25"/>
  <c r="R24" i="25"/>
  <c r="Q24" i="25"/>
  <c r="P24" i="25"/>
  <c r="O24" i="25"/>
  <c r="N24" i="25"/>
  <c r="M24" i="25"/>
  <c r="L24" i="25"/>
  <c r="K24" i="25"/>
  <c r="J24" i="25"/>
  <c r="I24" i="25"/>
  <c r="V23" i="25"/>
  <c r="U23" i="25"/>
  <c r="T23" i="25"/>
  <c r="S23" i="25"/>
  <c r="R23" i="25"/>
  <c r="Q23" i="25"/>
  <c r="P23" i="25"/>
  <c r="O23" i="25"/>
  <c r="N23" i="25"/>
  <c r="M23" i="25"/>
  <c r="L23" i="25"/>
  <c r="K23" i="25"/>
  <c r="J23" i="25"/>
  <c r="I23" i="25"/>
  <c r="V22" i="25"/>
  <c r="U22" i="25"/>
  <c r="T22" i="25"/>
  <c r="S22" i="25"/>
  <c r="R22" i="25"/>
  <c r="Q22" i="25"/>
  <c r="P22" i="25"/>
  <c r="O22" i="25"/>
  <c r="N22" i="25"/>
  <c r="M22" i="25"/>
  <c r="L22" i="25"/>
  <c r="K22" i="25"/>
  <c r="J22" i="25"/>
  <c r="I22" i="25"/>
  <c r="V21" i="25"/>
  <c r="U21" i="25"/>
  <c r="T21" i="25"/>
  <c r="S21" i="25"/>
  <c r="R21" i="25"/>
  <c r="Q21" i="25"/>
  <c r="P21" i="25"/>
  <c r="O21" i="25"/>
  <c r="N21" i="25"/>
  <c r="M21" i="25"/>
  <c r="L21" i="25"/>
  <c r="K21" i="25"/>
  <c r="J21" i="25"/>
  <c r="I21" i="25"/>
  <c r="V20" i="25"/>
  <c r="U20" i="25"/>
  <c r="T20" i="25"/>
  <c r="S20" i="25"/>
  <c r="R20" i="25"/>
  <c r="Q20" i="25"/>
  <c r="P20" i="25"/>
  <c r="O20" i="25"/>
  <c r="N20" i="25"/>
  <c r="M20" i="25"/>
  <c r="L20" i="25"/>
  <c r="K20" i="25"/>
  <c r="J20" i="25"/>
  <c r="I20" i="25"/>
  <c r="V19" i="25"/>
  <c r="U19" i="25"/>
  <c r="T19" i="25"/>
  <c r="S19" i="25"/>
  <c r="R19" i="25"/>
  <c r="Q19" i="25"/>
  <c r="P19" i="25"/>
  <c r="O19" i="25"/>
  <c r="N19" i="25"/>
  <c r="M19" i="25"/>
  <c r="L19" i="25"/>
  <c r="K19" i="25"/>
  <c r="J19" i="25"/>
  <c r="I19" i="25"/>
  <c r="V18" i="25"/>
  <c r="U18" i="25"/>
  <c r="T18" i="25"/>
  <c r="S18" i="25"/>
  <c r="R18" i="25"/>
  <c r="Q18" i="25"/>
  <c r="P18" i="25"/>
  <c r="O18" i="25"/>
  <c r="N18" i="25"/>
  <c r="M18" i="25"/>
  <c r="L18" i="25"/>
  <c r="K18" i="25"/>
  <c r="J18" i="25"/>
  <c r="I18" i="25"/>
  <c r="V17" i="25"/>
  <c r="U17" i="25"/>
  <c r="T17" i="25"/>
  <c r="S17" i="25"/>
  <c r="R17" i="25"/>
  <c r="Q17" i="25"/>
  <c r="P17" i="25"/>
  <c r="O17" i="25"/>
  <c r="N17" i="25"/>
  <c r="M17" i="25"/>
  <c r="L17" i="25"/>
  <c r="K17" i="25"/>
  <c r="J17" i="25"/>
  <c r="I17" i="25"/>
  <c r="V16" i="25"/>
  <c r="U16" i="25"/>
  <c r="T16" i="25"/>
  <c r="S16" i="25"/>
  <c r="R16" i="25"/>
  <c r="Q16" i="25"/>
  <c r="P16" i="25"/>
  <c r="O16" i="25"/>
  <c r="N16" i="25"/>
  <c r="M16" i="25"/>
  <c r="L16" i="25"/>
  <c r="K16" i="25"/>
  <c r="J16" i="25"/>
  <c r="I16" i="25"/>
  <c r="V15" i="25"/>
  <c r="U15" i="25"/>
  <c r="T15" i="25"/>
  <c r="S15" i="25"/>
  <c r="R15" i="25"/>
  <c r="Q15" i="25"/>
  <c r="P15" i="25"/>
  <c r="O15" i="25"/>
  <c r="N15" i="25"/>
  <c r="M15" i="25"/>
  <c r="L15" i="25"/>
  <c r="K15" i="25"/>
  <c r="J15" i="25"/>
  <c r="I15" i="25"/>
  <c r="V14" i="25"/>
  <c r="U14" i="25"/>
  <c r="T14" i="25"/>
  <c r="S14" i="25"/>
  <c r="R14" i="25"/>
  <c r="Q14" i="25"/>
  <c r="P14" i="25"/>
  <c r="O14" i="25"/>
  <c r="N14" i="25"/>
  <c r="M14" i="25"/>
  <c r="L14" i="25"/>
  <c r="K14" i="25"/>
  <c r="J14" i="25"/>
  <c r="I14" i="25"/>
  <c r="V13" i="25"/>
  <c r="U13" i="25"/>
  <c r="T13" i="25"/>
  <c r="S13" i="25"/>
  <c r="R13" i="25"/>
  <c r="Q13" i="25"/>
  <c r="P13" i="25"/>
  <c r="O13" i="25"/>
  <c r="N13" i="25"/>
  <c r="M13" i="25"/>
  <c r="L13" i="25"/>
  <c r="K13" i="25"/>
  <c r="J13" i="25"/>
  <c r="I13" i="25"/>
  <c r="V12" i="25"/>
  <c r="U12" i="25"/>
  <c r="T12" i="25"/>
  <c r="S12" i="25"/>
  <c r="R12" i="25"/>
  <c r="Q12" i="25"/>
  <c r="P12" i="25"/>
  <c r="O12" i="25"/>
  <c r="N12" i="25"/>
  <c r="M12" i="25"/>
  <c r="L12" i="25"/>
  <c r="K12" i="25"/>
  <c r="J12" i="25"/>
  <c r="I12" i="25"/>
  <c r="V11" i="25"/>
  <c r="U11" i="25"/>
  <c r="T11" i="25"/>
  <c r="S11" i="25"/>
  <c r="R11" i="25"/>
  <c r="Q11" i="25"/>
  <c r="P11" i="25"/>
  <c r="O11" i="25"/>
  <c r="N11" i="25"/>
  <c r="M11" i="25"/>
  <c r="L11" i="25"/>
  <c r="K11" i="25"/>
  <c r="J11" i="25"/>
  <c r="I11" i="25"/>
  <c r="V10" i="25"/>
  <c r="U10" i="25"/>
  <c r="T10" i="25"/>
  <c r="S10" i="25"/>
  <c r="R10" i="25"/>
  <c r="Q10" i="25"/>
  <c r="P10" i="25"/>
  <c r="O10" i="25"/>
  <c r="N10" i="25"/>
  <c r="M10" i="25"/>
  <c r="L10" i="25"/>
  <c r="K10" i="25"/>
  <c r="J10" i="25"/>
  <c r="I10" i="25"/>
  <c r="V9" i="25"/>
  <c r="U9" i="25"/>
  <c r="T9" i="25"/>
  <c r="S9" i="25"/>
  <c r="R9" i="25"/>
  <c r="Q9" i="25"/>
  <c r="P9" i="25"/>
  <c r="O9" i="25"/>
  <c r="N9" i="25"/>
  <c r="M9" i="25"/>
  <c r="L9" i="25"/>
  <c r="K9" i="25"/>
  <c r="J9" i="25"/>
  <c r="I9" i="25"/>
  <c r="V8" i="25"/>
  <c r="U8" i="25"/>
  <c r="T8" i="25"/>
  <c r="S8" i="25"/>
  <c r="R8" i="25"/>
  <c r="Q8" i="25"/>
  <c r="P8" i="25"/>
  <c r="O8" i="25"/>
  <c r="N8" i="25"/>
  <c r="M8" i="25"/>
  <c r="L8" i="25"/>
  <c r="K8" i="25"/>
  <c r="J8" i="25"/>
  <c r="I8" i="25"/>
  <c r="V7" i="25"/>
  <c r="U7" i="25"/>
  <c r="T7" i="25"/>
  <c r="S7" i="25"/>
  <c r="R7" i="25"/>
  <c r="Q7" i="25"/>
  <c r="P7" i="25"/>
  <c r="O7" i="25"/>
  <c r="N7" i="25"/>
  <c r="M7" i="25"/>
  <c r="L7" i="25"/>
  <c r="K7" i="25"/>
  <c r="J7" i="25"/>
  <c r="I7" i="25"/>
  <c r="V6" i="25"/>
  <c r="U6" i="25"/>
  <c r="T6" i="25"/>
  <c r="S6" i="25"/>
  <c r="R6" i="25"/>
  <c r="Q6" i="25"/>
  <c r="P6" i="25"/>
  <c r="O6" i="25"/>
  <c r="N6" i="25"/>
  <c r="M6" i="25"/>
  <c r="L6" i="25"/>
  <c r="K6" i="25"/>
  <c r="J6" i="25"/>
  <c r="I6" i="25"/>
  <c r="V5" i="25"/>
  <c r="U5" i="25"/>
  <c r="T5" i="25"/>
  <c r="S5" i="25"/>
  <c r="R5" i="25"/>
  <c r="R3" i="25" s="1"/>
  <c r="Q5" i="25"/>
  <c r="P5" i="25"/>
  <c r="O5" i="25"/>
  <c r="N5" i="25"/>
  <c r="M5" i="25"/>
  <c r="L5" i="25"/>
  <c r="K5" i="25"/>
  <c r="J5" i="25"/>
  <c r="I5" i="25"/>
  <c r="V4" i="25"/>
  <c r="U4" i="25"/>
  <c r="U3" i="25" s="1"/>
  <c r="T4" i="25"/>
  <c r="S4" i="25"/>
  <c r="S188" i="25" s="1"/>
  <c r="R4" i="25"/>
  <c r="Q4" i="25"/>
  <c r="Q3" i="25" s="1"/>
  <c r="P4" i="25"/>
  <c r="O4" i="25"/>
  <c r="N4" i="25"/>
  <c r="M4" i="25"/>
  <c r="L4" i="25"/>
  <c r="K4" i="25"/>
  <c r="J4" i="25"/>
  <c r="I4" i="25"/>
  <c r="V3" i="25"/>
  <c r="S3" i="25"/>
  <c r="O2" i="25"/>
  <c r="N2" i="25"/>
  <c r="M2" i="25"/>
  <c r="L2" i="25"/>
  <c r="K2" i="25"/>
  <c r="J2" i="25"/>
  <c r="I2" i="25"/>
  <c r="W188" i="24"/>
  <c r="K188" i="24"/>
  <c r="AA187" i="24"/>
  <c r="Z187" i="24"/>
  <c r="Y187" i="24"/>
  <c r="X187" i="24"/>
  <c r="U187" i="24"/>
  <c r="T187" i="24"/>
  <c r="S187" i="24"/>
  <c r="R187" i="24"/>
  <c r="O187" i="24"/>
  <c r="N187" i="24"/>
  <c r="M187" i="24"/>
  <c r="L187" i="24"/>
  <c r="I187" i="24"/>
  <c r="H187" i="24"/>
  <c r="G187" i="24"/>
  <c r="F187" i="24"/>
  <c r="AC186" i="24"/>
  <c r="AB186" i="24"/>
  <c r="W186" i="24"/>
  <c r="V186" i="24"/>
  <c r="Q186" i="24"/>
  <c r="P186" i="24"/>
  <c r="K186" i="24"/>
  <c r="J186" i="24"/>
  <c r="E186" i="24"/>
  <c r="D186" i="24"/>
  <c r="C186" i="24"/>
  <c r="B186" i="24"/>
  <c r="A186" i="24"/>
  <c r="AC185" i="24"/>
  <c r="AB185" i="24"/>
  <c r="W185" i="24"/>
  <c r="V185" i="24"/>
  <c r="Q185" i="24"/>
  <c r="P185" i="24"/>
  <c r="K185" i="24"/>
  <c r="J185" i="24"/>
  <c r="E185" i="24"/>
  <c r="D185" i="24"/>
  <c r="C185" i="24"/>
  <c r="B185" i="24"/>
  <c r="A185" i="24"/>
  <c r="AC184" i="24"/>
  <c r="AB184" i="24"/>
  <c r="W184" i="24"/>
  <c r="V184" i="24"/>
  <c r="Q184" i="24"/>
  <c r="P184" i="24"/>
  <c r="K184" i="24"/>
  <c r="J184" i="24"/>
  <c r="E184" i="24"/>
  <c r="D184" i="24"/>
  <c r="C184" i="24"/>
  <c r="B184" i="24"/>
  <c r="A184" i="24"/>
  <c r="AC183" i="24"/>
  <c r="AB183" i="24"/>
  <c r="W183" i="24"/>
  <c r="V183" i="24"/>
  <c r="Q183" i="24"/>
  <c r="P183" i="24"/>
  <c r="K183" i="24"/>
  <c r="J183" i="24"/>
  <c r="E183" i="24"/>
  <c r="D183" i="24"/>
  <c r="C183" i="24"/>
  <c r="B183" i="24"/>
  <c r="A183" i="24"/>
  <c r="AC182" i="24"/>
  <c r="AB182" i="24"/>
  <c r="W182" i="24"/>
  <c r="V182" i="24"/>
  <c r="Q182" i="24"/>
  <c r="P182" i="24"/>
  <c r="K182" i="24"/>
  <c r="J182" i="24"/>
  <c r="E182" i="24"/>
  <c r="D182" i="24"/>
  <c r="C182" i="24"/>
  <c r="B182" i="24"/>
  <c r="A182" i="24"/>
  <c r="AC181" i="24"/>
  <c r="AB181" i="24"/>
  <c r="W181" i="24"/>
  <c r="V181" i="24"/>
  <c r="Q181" i="24"/>
  <c r="P181" i="24"/>
  <c r="K181" i="24"/>
  <c r="J181" i="24"/>
  <c r="E181" i="24"/>
  <c r="D181" i="24"/>
  <c r="C181" i="24"/>
  <c r="B181" i="24"/>
  <c r="A181" i="24"/>
  <c r="AC180" i="24"/>
  <c r="AB180" i="24"/>
  <c r="W180" i="24"/>
  <c r="V180" i="24"/>
  <c r="Q180" i="24"/>
  <c r="P180" i="24"/>
  <c r="K180" i="24"/>
  <c r="J180" i="24"/>
  <c r="E180" i="24"/>
  <c r="D180" i="24"/>
  <c r="C180" i="24"/>
  <c r="B180" i="24"/>
  <c r="A180" i="24"/>
  <c r="AC179" i="24"/>
  <c r="AB179" i="24"/>
  <c r="W179" i="24"/>
  <c r="V179" i="24"/>
  <c r="Q179" i="24"/>
  <c r="P179" i="24"/>
  <c r="K179" i="24"/>
  <c r="J179" i="24"/>
  <c r="E179" i="24"/>
  <c r="D179" i="24"/>
  <c r="C179" i="24"/>
  <c r="B179" i="24"/>
  <c r="A179" i="24"/>
  <c r="AC178" i="24"/>
  <c r="AB178" i="24"/>
  <c r="W178" i="24"/>
  <c r="V178" i="24"/>
  <c r="Q178" i="24"/>
  <c r="P178" i="24"/>
  <c r="K178" i="24"/>
  <c r="J178" i="24"/>
  <c r="E178" i="24"/>
  <c r="D178" i="24"/>
  <c r="C178" i="24"/>
  <c r="B178" i="24"/>
  <c r="A178" i="24"/>
  <c r="AC177" i="24"/>
  <c r="AB177" i="24"/>
  <c r="W177" i="24"/>
  <c r="V177" i="24"/>
  <c r="Q177" i="24"/>
  <c r="P177" i="24"/>
  <c r="K177" i="24"/>
  <c r="J177" i="24"/>
  <c r="E177" i="24"/>
  <c r="D177" i="24"/>
  <c r="C177" i="24"/>
  <c r="B177" i="24"/>
  <c r="A177" i="24"/>
  <c r="AC176" i="24"/>
  <c r="AB176" i="24"/>
  <c r="W176" i="24"/>
  <c r="V176" i="24"/>
  <c r="Q176" i="24"/>
  <c r="P176" i="24"/>
  <c r="K176" i="24"/>
  <c r="J176" i="24"/>
  <c r="E176" i="24"/>
  <c r="D176" i="24"/>
  <c r="C176" i="24"/>
  <c r="B176" i="24"/>
  <c r="A176" i="24"/>
  <c r="AC175" i="24"/>
  <c r="AB175" i="24"/>
  <c r="W175" i="24"/>
  <c r="V175" i="24"/>
  <c r="Q175" i="24"/>
  <c r="P175" i="24"/>
  <c r="K175" i="24"/>
  <c r="J175" i="24"/>
  <c r="E175" i="24"/>
  <c r="D175" i="24"/>
  <c r="C175" i="24"/>
  <c r="B175" i="24"/>
  <c r="A175" i="24"/>
  <c r="AC174" i="24"/>
  <c r="AB174" i="24"/>
  <c r="W174" i="24"/>
  <c r="V174" i="24"/>
  <c r="Q174" i="24"/>
  <c r="P174" i="24"/>
  <c r="K174" i="24"/>
  <c r="J174" i="24"/>
  <c r="E174" i="24"/>
  <c r="D174" i="24"/>
  <c r="C174" i="24"/>
  <c r="B174" i="24"/>
  <c r="A174" i="24"/>
  <c r="AC173" i="24"/>
  <c r="AB173" i="24"/>
  <c r="W173" i="24"/>
  <c r="V173" i="24"/>
  <c r="Q173" i="24"/>
  <c r="P173" i="24"/>
  <c r="K173" i="24"/>
  <c r="J173" i="24"/>
  <c r="E173" i="24"/>
  <c r="D173" i="24"/>
  <c r="C173" i="24"/>
  <c r="B173" i="24"/>
  <c r="A173" i="24"/>
  <c r="AC172" i="24"/>
  <c r="AB172" i="24"/>
  <c r="W172" i="24"/>
  <c r="V172" i="24"/>
  <c r="Q172" i="24"/>
  <c r="P172" i="24"/>
  <c r="K172" i="24"/>
  <c r="J172" i="24"/>
  <c r="E172" i="24"/>
  <c r="D172" i="24"/>
  <c r="C172" i="24"/>
  <c r="B172" i="24"/>
  <c r="A172" i="24"/>
  <c r="AC171" i="24"/>
  <c r="AB171" i="24"/>
  <c r="W171" i="24"/>
  <c r="V171" i="24"/>
  <c r="Q171" i="24"/>
  <c r="P171" i="24"/>
  <c r="K171" i="24"/>
  <c r="J171" i="24"/>
  <c r="E171" i="24"/>
  <c r="D171" i="24"/>
  <c r="C171" i="24"/>
  <c r="B171" i="24"/>
  <c r="A171" i="24"/>
  <c r="AC170" i="24"/>
  <c r="AB170" i="24"/>
  <c r="W170" i="24"/>
  <c r="V170" i="24"/>
  <c r="Q170" i="24"/>
  <c r="P170" i="24"/>
  <c r="K170" i="24"/>
  <c r="J170" i="24"/>
  <c r="E170" i="24"/>
  <c r="D170" i="24"/>
  <c r="C170" i="24"/>
  <c r="B170" i="24"/>
  <c r="A170" i="24"/>
  <c r="AC169" i="24"/>
  <c r="AB169" i="24"/>
  <c r="W169" i="24"/>
  <c r="V169" i="24"/>
  <c r="Q169" i="24"/>
  <c r="P169" i="24"/>
  <c r="K169" i="24"/>
  <c r="J169" i="24"/>
  <c r="E169" i="24"/>
  <c r="D169" i="24"/>
  <c r="C169" i="24"/>
  <c r="B169" i="24"/>
  <c r="A169" i="24"/>
  <c r="AC168" i="24"/>
  <c r="AB168" i="24"/>
  <c r="W168" i="24"/>
  <c r="V168" i="24"/>
  <c r="Q168" i="24"/>
  <c r="P168" i="24"/>
  <c r="K168" i="24"/>
  <c r="J168" i="24"/>
  <c r="E168" i="24"/>
  <c r="D168" i="24"/>
  <c r="C168" i="24"/>
  <c r="B168" i="24"/>
  <c r="A168" i="24"/>
  <c r="AC167" i="24"/>
  <c r="AB167" i="24"/>
  <c r="W167" i="24"/>
  <c r="V167" i="24"/>
  <c r="Q167" i="24"/>
  <c r="P167" i="24"/>
  <c r="K167" i="24"/>
  <c r="J167" i="24"/>
  <c r="E167" i="24"/>
  <c r="D167" i="24"/>
  <c r="C167" i="24"/>
  <c r="B167" i="24"/>
  <c r="A167" i="24"/>
  <c r="AC166" i="24"/>
  <c r="AB166" i="24"/>
  <c r="W166" i="24"/>
  <c r="V166" i="24"/>
  <c r="Q166" i="24"/>
  <c r="P166" i="24"/>
  <c r="K166" i="24"/>
  <c r="J166" i="24"/>
  <c r="E166" i="24"/>
  <c r="D166" i="24"/>
  <c r="C166" i="24"/>
  <c r="B166" i="24"/>
  <c r="A166" i="24"/>
  <c r="AC165" i="24"/>
  <c r="AB165" i="24"/>
  <c r="W165" i="24"/>
  <c r="V165" i="24"/>
  <c r="Q165" i="24"/>
  <c r="P165" i="24"/>
  <c r="K165" i="24"/>
  <c r="J165" i="24"/>
  <c r="E165" i="24"/>
  <c r="D165" i="24"/>
  <c r="C165" i="24"/>
  <c r="B165" i="24"/>
  <c r="A165" i="24"/>
  <c r="AC164" i="24"/>
  <c r="AB164" i="24"/>
  <c r="W164" i="24"/>
  <c r="V164" i="24"/>
  <c r="Q164" i="24"/>
  <c r="P164" i="24"/>
  <c r="K164" i="24"/>
  <c r="J164" i="24"/>
  <c r="E164" i="24"/>
  <c r="D164" i="24"/>
  <c r="C164" i="24"/>
  <c r="B164" i="24"/>
  <c r="A164" i="24"/>
  <c r="AC163" i="24"/>
  <c r="AB163" i="24"/>
  <c r="W163" i="24"/>
  <c r="V163" i="24"/>
  <c r="Q163" i="24"/>
  <c r="P163" i="24"/>
  <c r="K163" i="24"/>
  <c r="J163" i="24"/>
  <c r="E163" i="24"/>
  <c r="D163" i="24"/>
  <c r="C163" i="24"/>
  <c r="B163" i="24"/>
  <c r="A163" i="24"/>
  <c r="AC162" i="24"/>
  <c r="AB162" i="24"/>
  <c r="W162" i="24"/>
  <c r="V162" i="24"/>
  <c r="Q162" i="24"/>
  <c r="P162" i="24"/>
  <c r="K162" i="24"/>
  <c r="J162" i="24"/>
  <c r="E162" i="24"/>
  <c r="D162" i="24"/>
  <c r="C162" i="24"/>
  <c r="B162" i="24"/>
  <c r="A162" i="24"/>
  <c r="AC161" i="24"/>
  <c r="AB161" i="24"/>
  <c r="W161" i="24"/>
  <c r="V161" i="24"/>
  <c r="Q161" i="24"/>
  <c r="P161" i="24"/>
  <c r="K161" i="24"/>
  <c r="J161" i="24"/>
  <c r="E161" i="24"/>
  <c r="D161" i="24"/>
  <c r="C161" i="24"/>
  <c r="B161" i="24"/>
  <c r="A161" i="24"/>
  <c r="AC160" i="24"/>
  <c r="AB160" i="24"/>
  <c r="W160" i="24"/>
  <c r="V160" i="24"/>
  <c r="Q160" i="24"/>
  <c r="P160" i="24"/>
  <c r="K160" i="24"/>
  <c r="J160" i="24"/>
  <c r="E160" i="24"/>
  <c r="D160" i="24"/>
  <c r="C160" i="24"/>
  <c r="B160" i="24"/>
  <c r="A160" i="24"/>
  <c r="AC159" i="24"/>
  <c r="AB159" i="24"/>
  <c r="W159" i="24"/>
  <c r="V159" i="24"/>
  <c r="Q159" i="24"/>
  <c r="P159" i="24"/>
  <c r="K159" i="24"/>
  <c r="J159" i="24"/>
  <c r="E159" i="24"/>
  <c r="D159" i="24"/>
  <c r="C159" i="24"/>
  <c r="B159" i="24"/>
  <c r="A159" i="24"/>
  <c r="AC158" i="24"/>
  <c r="AB158" i="24"/>
  <c r="W158" i="24"/>
  <c r="V158" i="24"/>
  <c r="Q158" i="24"/>
  <c r="P158" i="24"/>
  <c r="K158" i="24"/>
  <c r="J158" i="24"/>
  <c r="E158" i="24"/>
  <c r="D158" i="24"/>
  <c r="C158" i="24"/>
  <c r="B158" i="24"/>
  <c r="A158" i="24"/>
  <c r="AC157" i="24"/>
  <c r="AB157" i="24"/>
  <c r="W157" i="24"/>
  <c r="V157" i="24"/>
  <c r="Q157" i="24"/>
  <c r="P157" i="24"/>
  <c r="K157" i="24"/>
  <c r="J157" i="24"/>
  <c r="E157" i="24"/>
  <c r="D157" i="24"/>
  <c r="C157" i="24"/>
  <c r="B157" i="24"/>
  <c r="A157" i="24"/>
  <c r="AC156" i="24"/>
  <c r="AB156" i="24"/>
  <c r="W156" i="24"/>
  <c r="V156" i="24"/>
  <c r="Q156" i="24"/>
  <c r="P156" i="24"/>
  <c r="K156" i="24"/>
  <c r="J156" i="24"/>
  <c r="E156" i="24"/>
  <c r="D156" i="24"/>
  <c r="C156" i="24"/>
  <c r="B156" i="24"/>
  <c r="A156" i="24"/>
  <c r="AC155" i="24"/>
  <c r="AB155" i="24"/>
  <c r="W155" i="24"/>
  <c r="V155" i="24"/>
  <c r="Q155" i="24"/>
  <c r="P155" i="24"/>
  <c r="K155" i="24"/>
  <c r="J155" i="24"/>
  <c r="E155" i="24"/>
  <c r="D155" i="24"/>
  <c r="C155" i="24"/>
  <c r="B155" i="24"/>
  <c r="A155" i="24"/>
  <c r="AC154" i="24"/>
  <c r="AB154" i="24"/>
  <c r="W154" i="24"/>
  <c r="V154" i="24"/>
  <c r="Q154" i="24"/>
  <c r="P154" i="24"/>
  <c r="K154" i="24"/>
  <c r="J154" i="24"/>
  <c r="E154" i="24"/>
  <c r="D154" i="24"/>
  <c r="C154" i="24"/>
  <c r="B154" i="24"/>
  <c r="A154" i="24"/>
  <c r="AC153" i="24"/>
  <c r="AB153" i="24"/>
  <c r="W153" i="24"/>
  <c r="V153" i="24"/>
  <c r="Q153" i="24"/>
  <c r="P153" i="24"/>
  <c r="K153" i="24"/>
  <c r="J153" i="24"/>
  <c r="E153" i="24"/>
  <c r="D153" i="24"/>
  <c r="C153" i="24"/>
  <c r="B153" i="24"/>
  <c r="A153" i="24"/>
  <c r="AC152" i="24"/>
  <c r="AB152" i="24"/>
  <c r="W152" i="24"/>
  <c r="V152" i="24"/>
  <c r="Q152" i="24"/>
  <c r="P152" i="24"/>
  <c r="K152" i="24"/>
  <c r="J152" i="24"/>
  <c r="E152" i="24"/>
  <c r="D152" i="24"/>
  <c r="C152" i="24"/>
  <c r="B152" i="24"/>
  <c r="A152" i="24"/>
  <c r="AC151" i="24"/>
  <c r="AB151" i="24"/>
  <c r="W151" i="24"/>
  <c r="V151" i="24"/>
  <c r="Q151" i="24"/>
  <c r="P151" i="24"/>
  <c r="K151" i="24"/>
  <c r="J151" i="24"/>
  <c r="E151" i="24"/>
  <c r="D151" i="24"/>
  <c r="C151" i="24"/>
  <c r="B151" i="24"/>
  <c r="A151" i="24"/>
  <c r="AC150" i="24"/>
  <c r="AB150" i="24"/>
  <c r="W150" i="24"/>
  <c r="V150" i="24"/>
  <c r="Q150" i="24"/>
  <c r="P150" i="24"/>
  <c r="K150" i="24"/>
  <c r="J150" i="24"/>
  <c r="E150" i="24"/>
  <c r="D150" i="24"/>
  <c r="C150" i="24"/>
  <c r="B150" i="24"/>
  <c r="A150" i="24"/>
  <c r="AC149" i="24"/>
  <c r="AB149" i="24"/>
  <c r="W149" i="24"/>
  <c r="V149" i="24"/>
  <c r="Q149" i="24"/>
  <c r="P149" i="24"/>
  <c r="K149" i="24"/>
  <c r="J149" i="24"/>
  <c r="E149" i="24"/>
  <c r="D149" i="24"/>
  <c r="C149" i="24"/>
  <c r="B149" i="24"/>
  <c r="A149" i="24"/>
  <c r="AC148" i="24"/>
  <c r="AB148" i="24"/>
  <c r="W148" i="24"/>
  <c r="V148" i="24"/>
  <c r="Q148" i="24"/>
  <c r="P148" i="24"/>
  <c r="K148" i="24"/>
  <c r="J148" i="24"/>
  <c r="E148" i="24"/>
  <c r="D148" i="24"/>
  <c r="C148" i="24"/>
  <c r="B148" i="24"/>
  <c r="A148" i="24"/>
  <c r="AC147" i="24"/>
  <c r="AB147" i="24"/>
  <c r="W147" i="24"/>
  <c r="V147" i="24"/>
  <c r="Q147" i="24"/>
  <c r="P147" i="24"/>
  <c r="K147" i="24"/>
  <c r="J147" i="24"/>
  <c r="E147" i="24"/>
  <c r="D147" i="24"/>
  <c r="C147" i="24"/>
  <c r="B147" i="24"/>
  <c r="A147" i="24"/>
  <c r="AC146" i="24"/>
  <c r="AB146" i="24"/>
  <c r="W146" i="24"/>
  <c r="V146" i="24"/>
  <c r="Q146" i="24"/>
  <c r="P146" i="24"/>
  <c r="K146" i="24"/>
  <c r="J146" i="24"/>
  <c r="E146" i="24"/>
  <c r="D146" i="24"/>
  <c r="C146" i="24"/>
  <c r="B146" i="24"/>
  <c r="A146" i="24"/>
  <c r="AC145" i="24"/>
  <c r="AB145" i="24"/>
  <c r="W145" i="24"/>
  <c r="V145" i="24"/>
  <c r="Q145" i="24"/>
  <c r="P145" i="24"/>
  <c r="K145" i="24"/>
  <c r="J145" i="24"/>
  <c r="E145" i="24"/>
  <c r="D145" i="24"/>
  <c r="C145" i="24"/>
  <c r="B145" i="24"/>
  <c r="A145" i="24"/>
  <c r="AC144" i="24"/>
  <c r="AB144" i="24"/>
  <c r="W144" i="24"/>
  <c r="V144" i="24"/>
  <c r="Q144" i="24"/>
  <c r="P144" i="24"/>
  <c r="K144" i="24"/>
  <c r="J144" i="24"/>
  <c r="E144" i="24"/>
  <c r="D144" i="24"/>
  <c r="C144" i="24"/>
  <c r="B144" i="24"/>
  <c r="A144" i="24"/>
  <c r="AC143" i="24"/>
  <c r="AB143" i="24"/>
  <c r="W143" i="24"/>
  <c r="V143" i="24"/>
  <c r="Q143" i="24"/>
  <c r="P143" i="24"/>
  <c r="K143" i="24"/>
  <c r="J143" i="24"/>
  <c r="E143" i="24"/>
  <c r="D143" i="24"/>
  <c r="C143" i="24"/>
  <c r="B143" i="24"/>
  <c r="A143" i="24"/>
  <c r="AC142" i="24"/>
  <c r="AB142" i="24"/>
  <c r="W142" i="24"/>
  <c r="V142" i="24"/>
  <c r="Q142" i="24"/>
  <c r="P142" i="24"/>
  <c r="K142" i="24"/>
  <c r="J142" i="24"/>
  <c r="E142" i="24"/>
  <c r="D142" i="24"/>
  <c r="C142" i="24"/>
  <c r="B142" i="24"/>
  <c r="A142" i="24"/>
  <c r="AC141" i="24"/>
  <c r="AB141" i="24"/>
  <c r="W141" i="24"/>
  <c r="V141" i="24"/>
  <c r="Q141" i="24"/>
  <c r="P141" i="24"/>
  <c r="K141" i="24"/>
  <c r="J141" i="24"/>
  <c r="E141" i="24"/>
  <c r="D141" i="24"/>
  <c r="C141" i="24"/>
  <c r="B141" i="24"/>
  <c r="A141" i="24"/>
  <c r="AC140" i="24"/>
  <c r="AB140" i="24"/>
  <c r="W140" i="24"/>
  <c r="V140" i="24"/>
  <c r="Q140" i="24"/>
  <c r="P140" i="24"/>
  <c r="K140" i="24"/>
  <c r="J140" i="24"/>
  <c r="E140" i="24"/>
  <c r="D140" i="24"/>
  <c r="C140" i="24"/>
  <c r="B140" i="24"/>
  <c r="A140" i="24"/>
  <c r="AC139" i="24"/>
  <c r="AB139" i="24"/>
  <c r="W139" i="24"/>
  <c r="V139" i="24"/>
  <c r="Q139" i="24"/>
  <c r="P139" i="24"/>
  <c r="K139" i="24"/>
  <c r="J139" i="24"/>
  <c r="E139" i="24"/>
  <c r="D139" i="24"/>
  <c r="C139" i="24"/>
  <c r="B139" i="24"/>
  <c r="A139" i="24"/>
  <c r="AC138" i="24"/>
  <c r="AB138" i="24"/>
  <c r="W138" i="24"/>
  <c r="V138" i="24"/>
  <c r="Q138" i="24"/>
  <c r="P138" i="24"/>
  <c r="K138" i="24"/>
  <c r="J138" i="24"/>
  <c r="E138" i="24"/>
  <c r="D138" i="24"/>
  <c r="C138" i="24"/>
  <c r="B138" i="24"/>
  <c r="A138" i="24"/>
  <c r="AC137" i="24"/>
  <c r="AB137" i="24"/>
  <c r="W137" i="24"/>
  <c r="V137" i="24"/>
  <c r="Q137" i="24"/>
  <c r="P137" i="24"/>
  <c r="K137" i="24"/>
  <c r="J137" i="24"/>
  <c r="E137" i="24"/>
  <c r="D137" i="24"/>
  <c r="C137" i="24"/>
  <c r="B137" i="24"/>
  <c r="A137" i="24"/>
  <c r="AC136" i="24"/>
  <c r="AB136" i="24"/>
  <c r="W136" i="24"/>
  <c r="V136" i="24"/>
  <c r="Q136" i="24"/>
  <c r="P136" i="24"/>
  <c r="K136" i="24"/>
  <c r="J136" i="24"/>
  <c r="E136" i="24"/>
  <c r="D136" i="24"/>
  <c r="C136" i="24"/>
  <c r="B136" i="24"/>
  <c r="A136" i="24"/>
  <c r="AC135" i="24"/>
  <c r="AB135" i="24"/>
  <c r="W135" i="24"/>
  <c r="V135" i="24"/>
  <c r="Q135" i="24"/>
  <c r="P135" i="24"/>
  <c r="K135" i="24"/>
  <c r="J135" i="24"/>
  <c r="E135" i="24"/>
  <c r="D135" i="24"/>
  <c r="C135" i="24"/>
  <c r="B135" i="24"/>
  <c r="A135" i="24"/>
  <c r="AC134" i="24"/>
  <c r="AB134" i="24"/>
  <c r="W134" i="24"/>
  <c r="V134" i="24"/>
  <c r="Q134" i="24"/>
  <c r="P134" i="24"/>
  <c r="K134" i="24"/>
  <c r="J134" i="24"/>
  <c r="E134" i="24"/>
  <c r="D134" i="24"/>
  <c r="C134" i="24"/>
  <c r="B134" i="24"/>
  <c r="A134" i="24"/>
  <c r="AC133" i="24"/>
  <c r="AB133" i="24"/>
  <c r="W133" i="24"/>
  <c r="V133" i="24"/>
  <c r="Q133" i="24"/>
  <c r="P133" i="24"/>
  <c r="K133" i="24"/>
  <c r="J133" i="24"/>
  <c r="E133" i="24"/>
  <c r="D133" i="24"/>
  <c r="C133" i="24"/>
  <c r="B133" i="24"/>
  <c r="A133" i="24"/>
  <c r="AC132" i="24"/>
  <c r="AB132" i="24"/>
  <c r="W132" i="24"/>
  <c r="V132" i="24"/>
  <c r="Q132" i="24"/>
  <c r="P132" i="24"/>
  <c r="K132" i="24"/>
  <c r="J132" i="24"/>
  <c r="E132" i="24"/>
  <c r="D132" i="24"/>
  <c r="C132" i="24"/>
  <c r="B132" i="24"/>
  <c r="A132" i="24"/>
  <c r="AC131" i="24"/>
  <c r="AB131" i="24"/>
  <c r="W131" i="24"/>
  <c r="V131" i="24"/>
  <c r="Q131" i="24"/>
  <c r="P131" i="24"/>
  <c r="K131" i="24"/>
  <c r="J131" i="24"/>
  <c r="E131" i="24"/>
  <c r="D131" i="24"/>
  <c r="C131" i="24"/>
  <c r="B131" i="24"/>
  <c r="A131" i="24"/>
  <c r="AC130" i="24"/>
  <c r="AB130" i="24"/>
  <c r="W130" i="24"/>
  <c r="V130" i="24"/>
  <c r="Q130" i="24"/>
  <c r="P130" i="24"/>
  <c r="K130" i="24"/>
  <c r="J130" i="24"/>
  <c r="E130" i="24"/>
  <c r="D130" i="24"/>
  <c r="C130" i="24"/>
  <c r="B130" i="24"/>
  <c r="A130" i="24"/>
  <c r="AC129" i="24"/>
  <c r="AB129" i="24"/>
  <c r="W129" i="24"/>
  <c r="V129" i="24"/>
  <c r="Q129" i="24"/>
  <c r="P129" i="24"/>
  <c r="K129" i="24"/>
  <c r="J129" i="24"/>
  <c r="E129" i="24"/>
  <c r="D129" i="24"/>
  <c r="C129" i="24"/>
  <c r="B129" i="24"/>
  <c r="A129" i="24"/>
  <c r="AC128" i="24"/>
  <c r="AB128" i="24"/>
  <c r="W128" i="24"/>
  <c r="V128" i="24"/>
  <c r="Q128" i="24"/>
  <c r="P128" i="24"/>
  <c r="K128" i="24"/>
  <c r="J128" i="24"/>
  <c r="E128" i="24"/>
  <c r="D128" i="24"/>
  <c r="C128" i="24"/>
  <c r="B128" i="24"/>
  <c r="A128" i="24"/>
  <c r="AC127" i="24"/>
  <c r="AB127" i="24"/>
  <c r="W127" i="24"/>
  <c r="V127" i="24"/>
  <c r="Q127" i="24"/>
  <c r="P127" i="24"/>
  <c r="K127" i="24"/>
  <c r="J127" i="24"/>
  <c r="E127" i="24"/>
  <c r="D127" i="24"/>
  <c r="C127" i="24"/>
  <c r="B127" i="24"/>
  <c r="A127" i="24"/>
  <c r="AC126" i="24"/>
  <c r="AB126" i="24"/>
  <c r="W126" i="24"/>
  <c r="V126" i="24"/>
  <c r="Q126" i="24"/>
  <c r="P126" i="24"/>
  <c r="K126" i="24"/>
  <c r="J126" i="24"/>
  <c r="E126" i="24"/>
  <c r="D126" i="24"/>
  <c r="C126" i="24"/>
  <c r="B126" i="24"/>
  <c r="A126" i="24"/>
  <c r="AC125" i="24"/>
  <c r="AB125" i="24"/>
  <c r="W125" i="24"/>
  <c r="V125" i="24"/>
  <c r="Q125" i="24"/>
  <c r="P125" i="24"/>
  <c r="K125" i="24"/>
  <c r="J125" i="24"/>
  <c r="E125" i="24"/>
  <c r="D125" i="24"/>
  <c r="C125" i="24"/>
  <c r="B125" i="24"/>
  <c r="A125" i="24"/>
  <c r="AC124" i="24"/>
  <c r="AB124" i="24"/>
  <c r="W124" i="24"/>
  <c r="V124" i="24"/>
  <c r="Q124" i="24"/>
  <c r="P124" i="24"/>
  <c r="K124" i="24"/>
  <c r="J124" i="24"/>
  <c r="E124" i="24"/>
  <c r="D124" i="24"/>
  <c r="C124" i="24"/>
  <c r="B124" i="24"/>
  <c r="A124" i="24"/>
  <c r="AC123" i="24"/>
  <c r="AB123" i="24"/>
  <c r="W123" i="24"/>
  <c r="V123" i="24"/>
  <c r="Q123" i="24"/>
  <c r="P123" i="24"/>
  <c r="K123" i="24"/>
  <c r="J123" i="24"/>
  <c r="E123" i="24"/>
  <c r="D123" i="24"/>
  <c r="C123" i="24"/>
  <c r="B123" i="24"/>
  <c r="A123" i="24"/>
  <c r="AC122" i="24"/>
  <c r="AB122" i="24"/>
  <c r="W122" i="24"/>
  <c r="V122" i="24"/>
  <c r="Q122" i="24"/>
  <c r="P122" i="24"/>
  <c r="K122" i="24"/>
  <c r="J122" i="24"/>
  <c r="E122" i="24"/>
  <c r="D122" i="24"/>
  <c r="C122" i="24"/>
  <c r="B122" i="24"/>
  <c r="A122" i="24"/>
  <c r="AC121" i="24"/>
  <c r="AB121" i="24"/>
  <c r="W121" i="24"/>
  <c r="V121" i="24"/>
  <c r="Q121" i="24"/>
  <c r="P121" i="24"/>
  <c r="K121" i="24"/>
  <c r="J121" i="24"/>
  <c r="E121" i="24"/>
  <c r="D121" i="24"/>
  <c r="C121" i="24"/>
  <c r="B121" i="24"/>
  <c r="A121" i="24"/>
  <c r="AC120" i="24"/>
  <c r="AB120" i="24"/>
  <c r="W120" i="24"/>
  <c r="V120" i="24"/>
  <c r="Q120" i="24"/>
  <c r="P120" i="24"/>
  <c r="K120" i="24"/>
  <c r="J120" i="24"/>
  <c r="E120" i="24"/>
  <c r="D120" i="24"/>
  <c r="C120" i="24"/>
  <c r="B120" i="24"/>
  <c r="A120" i="24"/>
  <c r="AC119" i="24"/>
  <c r="AB119" i="24"/>
  <c r="W119" i="24"/>
  <c r="V119" i="24"/>
  <c r="Q119" i="24"/>
  <c r="P119" i="24"/>
  <c r="K119" i="24"/>
  <c r="J119" i="24"/>
  <c r="E119" i="24"/>
  <c r="D119" i="24"/>
  <c r="C119" i="24"/>
  <c r="B119" i="24"/>
  <c r="A119" i="24"/>
  <c r="AC118" i="24"/>
  <c r="AB118" i="24"/>
  <c r="W118" i="24"/>
  <c r="V118" i="24"/>
  <c r="Q118" i="24"/>
  <c r="P118" i="24"/>
  <c r="K118" i="24"/>
  <c r="J118" i="24"/>
  <c r="E118" i="24"/>
  <c r="D118" i="24"/>
  <c r="C118" i="24"/>
  <c r="B118" i="24"/>
  <c r="A118" i="24"/>
  <c r="AC117" i="24"/>
  <c r="AB117" i="24"/>
  <c r="W117" i="24"/>
  <c r="V117" i="24"/>
  <c r="Q117" i="24"/>
  <c r="P117" i="24"/>
  <c r="K117" i="24"/>
  <c r="J117" i="24"/>
  <c r="E117" i="24"/>
  <c r="D117" i="24"/>
  <c r="C117" i="24"/>
  <c r="B117" i="24"/>
  <c r="A117" i="24"/>
  <c r="AC116" i="24"/>
  <c r="AB116" i="24"/>
  <c r="W116" i="24"/>
  <c r="V116" i="24"/>
  <c r="Q116" i="24"/>
  <c r="P116" i="24"/>
  <c r="K116" i="24"/>
  <c r="J116" i="24"/>
  <c r="E116" i="24"/>
  <c r="D116" i="24"/>
  <c r="C116" i="24"/>
  <c r="B116" i="24"/>
  <c r="A116" i="24"/>
  <c r="AC115" i="24"/>
  <c r="AB115" i="24"/>
  <c r="W115" i="24"/>
  <c r="V115" i="24"/>
  <c r="Q115" i="24"/>
  <c r="P115" i="24"/>
  <c r="K115" i="24"/>
  <c r="J115" i="24"/>
  <c r="E115" i="24"/>
  <c r="D115" i="24"/>
  <c r="C115" i="24"/>
  <c r="B115" i="24"/>
  <c r="A115" i="24"/>
  <c r="AC114" i="24"/>
  <c r="AB114" i="24"/>
  <c r="W114" i="24"/>
  <c r="V114" i="24"/>
  <c r="Q114" i="24"/>
  <c r="P114" i="24"/>
  <c r="K114" i="24"/>
  <c r="J114" i="24"/>
  <c r="E114" i="24"/>
  <c r="D114" i="24"/>
  <c r="C114" i="24"/>
  <c r="B114" i="24"/>
  <c r="A114" i="24"/>
  <c r="AC113" i="24"/>
  <c r="AB113" i="24"/>
  <c r="W113" i="24"/>
  <c r="V113" i="24"/>
  <c r="Q113" i="24"/>
  <c r="P113" i="24"/>
  <c r="K113" i="24"/>
  <c r="J113" i="24"/>
  <c r="E113" i="24"/>
  <c r="D113" i="24"/>
  <c r="C113" i="24"/>
  <c r="B113" i="24"/>
  <c r="A113" i="24"/>
  <c r="AC112" i="24"/>
  <c r="AB112" i="24"/>
  <c r="W112" i="24"/>
  <c r="V112" i="24"/>
  <c r="Q112" i="24"/>
  <c r="P112" i="24"/>
  <c r="K112" i="24"/>
  <c r="J112" i="24"/>
  <c r="E112" i="24"/>
  <c r="D112" i="24"/>
  <c r="C112" i="24"/>
  <c r="B112" i="24"/>
  <c r="A112" i="24"/>
  <c r="AC111" i="24"/>
  <c r="AB111" i="24"/>
  <c r="W111" i="24"/>
  <c r="V111" i="24"/>
  <c r="Q111" i="24"/>
  <c r="P111" i="24"/>
  <c r="K111" i="24"/>
  <c r="J111" i="24"/>
  <c r="E111" i="24"/>
  <c r="D111" i="24"/>
  <c r="C111" i="24"/>
  <c r="B111" i="24"/>
  <c r="A111" i="24"/>
  <c r="AC110" i="24"/>
  <c r="AB110" i="24"/>
  <c r="W110" i="24"/>
  <c r="V110" i="24"/>
  <c r="Q110" i="24"/>
  <c r="P110" i="24"/>
  <c r="K110" i="24"/>
  <c r="J110" i="24"/>
  <c r="E110" i="24"/>
  <c r="D110" i="24"/>
  <c r="C110" i="24"/>
  <c r="B110" i="24"/>
  <c r="A110" i="24"/>
  <c r="AC109" i="24"/>
  <c r="AB109" i="24"/>
  <c r="W109" i="24"/>
  <c r="V109" i="24"/>
  <c r="Q109" i="24"/>
  <c r="P109" i="24"/>
  <c r="K109" i="24"/>
  <c r="J109" i="24"/>
  <c r="E109" i="24"/>
  <c r="D109" i="24"/>
  <c r="C109" i="24"/>
  <c r="B109" i="24"/>
  <c r="A109" i="24"/>
  <c r="AC108" i="24"/>
  <c r="AB108" i="24"/>
  <c r="W108" i="24"/>
  <c r="V108" i="24"/>
  <c r="Q108" i="24"/>
  <c r="P108" i="24"/>
  <c r="K108" i="24"/>
  <c r="J108" i="24"/>
  <c r="E108" i="24"/>
  <c r="D108" i="24"/>
  <c r="C108" i="24"/>
  <c r="B108" i="24"/>
  <c r="A108" i="24"/>
  <c r="AC107" i="24"/>
  <c r="AB107" i="24"/>
  <c r="W107" i="24"/>
  <c r="V107" i="24"/>
  <c r="Q107" i="24"/>
  <c r="P107" i="24"/>
  <c r="K107" i="24"/>
  <c r="J107" i="24"/>
  <c r="E107" i="24"/>
  <c r="D107" i="24"/>
  <c r="C107" i="24"/>
  <c r="B107" i="24"/>
  <c r="A107" i="24"/>
  <c r="AC106" i="24"/>
  <c r="AB106" i="24"/>
  <c r="W106" i="24"/>
  <c r="V106" i="24"/>
  <c r="Q106" i="24"/>
  <c r="P106" i="24"/>
  <c r="K106" i="24"/>
  <c r="J106" i="24"/>
  <c r="E106" i="24"/>
  <c r="D106" i="24"/>
  <c r="C106" i="24"/>
  <c r="B106" i="24"/>
  <c r="A106" i="24"/>
  <c r="AC105" i="24"/>
  <c r="AB105" i="24"/>
  <c r="W105" i="24"/>
  <c r="V105" i="24"/>
  <c r="Q105" i="24"/>
  <c r="P105" i="24"/>
  <c r="K105" i="24"/>
  <c r="J105" i="24"/>
  <c r="E105" i="24"/>
  <c r="D105" i="24"/>
  <c r="C105" i="24"/>
  <c r="B105" i="24"/>
  <c r="A105" i="24"/>
  <c r="AC104" i="24"/>
  <c r="AB104" i="24"/>
  <c r="W104" i="24"/>
  <c r="V104" i="24"/>
  <c r="Q104" i="24"/>
  <c r="P104" i="24"/>
  <c r="K104" i="24"/>
  <c r="J104" i="24"/>
  <c r="E104" i="24"/>
  <c r="D104" i="24"/>
  <c r="C104" i="24"/>
  <c r="B104" i="24"/>
  <c r="A104" i="24"/>
  <c r="AC103" i="24"/>
  <c r="AB103" i="24"/>
  <c r="W103" i="24"/>
  <c r="V103" i="24"/>
  <c r="Q103" i="24"/>
  <c r="P103" i="24"/>
  <c r="K103" i="24"/>
  <c r="J103" i="24"/>
  <c r="E103" i="24"/>
  <c r="D103" i="24"/>
  <c r="C103" i="24"/>
  <c r="B103" i="24"/>
  <c r="A103" i="24"/>
  <c r="AC102" i="24"/>
  <c r="AB102" i="24"/>
  <c r="W102" i="24"/>
  <c r="V102" i="24"/>
  <c r="Q102" i="24"/>
  <c r="P102" i="24"/>
  <c r="K102" i="24"/>
  <c r="J102" i="24"/>
  <c r="E102" i="24"/>
  <c r="D102" i="24"/>
  <c r="C102" i="24"/>
  <c r="B102" i="24"/>
  <c r="A102" i="24"/>
  <c r="AC101" i="24"/>
  <c r="AB101" i="24"/>
  <c r="W101" i="24"/>
  <c r="V101" i="24"/>
  <c r="Q101" i="24"/>
  <c r="P101" i="24"/>
  <c r="K101" i="24"/>
  <c r="J101" i="24"/>
  <c r="E101" i="24"/>
  <c r="D101" i="24"/>
  <c r="C101" i="24"/>
  <c r="B101" i="24"/>
  <c r="A101" i="24"/>
  <c r="AC100" i="24"/>
  <c r="AB100" i="24"/>
  <c r="W100" i="24"/>
  <c r="V100" i="24"/>
  <c r="Q100" i="24"/>
  <c r="P100" i="24"/>
  <c r="K100" i="24"/>
  <c r="J100" i="24"/>
  <c r="E100" i="24"/>
  <c r="D100" i="24"/>
  <c r="C100" i="24"/>
  <c r="B100" i="24"/>
  <c r="A100" i="24"/>
  <c r="AC99" i="24"/>
  <c r="AB99" i="24"/>
  <c r="W99" i="24"/>
  <c r="V99" i="24"/>
  <c r="Q99" i="24"/>
  <c r="P99" i="24"/>
  <c r="K99" i="24"/>
  <c r="J99" i="24"/>
  <c r="E99" i="24"/>
  <c r="D99" i="24"/>
  <c r="C99" i="24"/>
  <c r="B99" i="24"/>
  <c r="A99" i="24"/>
  <c r="AC98" i="24"/>
  <c r="AB98" i="24"/>
  <c r="W98" i="24"/>
  <c r="V98" i="24"/>
  <c r="Q98" i="24"/>
  <c r="P98" i="24"/>
  <c r="K98" i="24"/>
  <c r="J98" i="24"/>
  <c r="E98" i="24"/>
  <c r="D98" i="24"/>
  <c r="C98" i="24"/>
  <c r="B98" i="24"/>
  <c r="A98" i="24"/>
  <c r="AC97" i="24"/>
  <c r="AB97" i="24"/>
  <c r="W97" i="24"/>
  <c r="V97" i="24"/>
  <c r="Q97" i="24"/>
  <c r="P97" i="24"/>
  <c r="K97" i="24"/>
  <c r="J97" i="24"/>
  <c r="E97" i="24"/>
  <c r="D97" i="24"/>
  <c r="C97" i="24"/>
  <c r="B97" i="24"/>
  <c r="A97" i="24"/>
  <c r="AC96" i="24"/>
  <c r="AB96" i="24"/>
  <c r="W96" i="24"/>
  <c r="V96" i="24"/>
  <c r="Q96" i="24"/>
  <c r="P96" i="24"/>
  <c r="K96" i="24"/>
  <c r="J96" i="24"/>
  <c r="E96" i="24"/>
  <c r="D96" i="24"/>
  <c r="C96" i="24"/>
  <c r="B96" i="24"/>
  <c r="A96" i="24"/>
  <c r="AC95" i="24"/>
  <c r="AB95" i="24"/>
  <c r="W95" i="24"/>
  <c r="V95" i="24"/>
  <c r="Q95" i="24"/>
  <c r="P95" i="24"/>
  <c r="K95" i="24"/>
  <c r="J95" i="24"/>
  <c r="E95" i="24"/>
  <c r="D95" i="24"/>
  <c r="C95" i="24"/>
  <c r="B95" i="24"/>
  <c r="A95" i="24"/>
  <c r="AC94" i="24"/>
  <c r="AB94" i="24"/>
  <c r="W94" i="24"/>
  <c r="V94" i="24"/>
  <c r="Q94" i="24"/>
  <c r="P94" i="24"/>
  <c r="K94" i="24"/>
  <c r="J94" i="24"/>
  <c r="E94" i="24"/>
  <c r="D94" i="24"/>
  <c r="C94" i="24"/>
  <c r="B94" i="24"/>
  <c r="A94" i="24"/>
  <c r="AC93" i="24"/>
  <c r="AB93" i="24"/>
  <c r="W93" i="24"/>
  <c r="V93" i="24"/>
  <c r="Q93" i="24"/>
  <c r="P93" i="24"/>
  <c r="K93" i="24"/>
  <c r="J93" i="24"/>
  <c r="E93" i="24"/>
  <c r="D93" i="24"/>
  <c r="C93" i="24"/>
  <c r="B93" i="24"/>
  <c r="A93" i="24"/>
  <c r="AC92" i="24"/>
  <c r="AB92" i="24"/>
  <c r="W92" i="24"/>
  <c r="V92" i="24"/>
  <c r="Q92" i="24"/>
  <c r="P92" i="24"/>
  <c r="K92" i="24"/>
  <c r="J92" i="24"/>
  <c r="E92" i="24"/>
  <c r="D92" i="24"/>
  <c r="C92" i="24"/>
  <c r="B92" i="24"/>
  <c r="A92" i="24"/>
  <c r="AC91" i="24"/>
  <c r="AB91" i="24"/>
  <c r="W91" i="24"/>
  <c r="V91" i="24"/>
  <c r="Q91" i="24"/>
  <c r="P91" i="24"/>
  <c r="K91" i="24"/>
  <c r="J91" i="24"/>
  <c r="E91" i="24"/>
  <c r="D91" i="24"/>
  <c r="C91" i="24"/>
  <c r="B91" i="24"/>
  <c r="A91" i="24"/>
  <c r="AC90" i="24"/>
  <c r="AB90" i="24"/>
  <c r="W90" i="24"/>
  <c r="V90" i="24"/>
  <c r="Q90" i="24"/>
  <c r="P90" i="24"/>
  <c r="K90" i="24"/>
  <c r="J90" i="24"/>
  <c r="E90" i="24"/>
  <c r="D90" i="24"/>
  <c r="C90" i="24"/>
  <c r="B90" i="24"/>
  <c r="A90" i="24"/>
  <c r="AC89" i="24"/>
  <c r="AB89" i="24"/>
  <c r="W89" i="24"/>
  <c r="V89" i="24"/>
  <c r="Q89" i="24"/>
  <c r="P89" i="24"/>
  <c r="K89" i="24"/>
  <c r="J89" i="24"/>
  <c r="E89" i="24"/>
  <c r="D89" i="24"/>
  <c r="C89" i="24"/>
  <c r="B89" i="24"/>
  <c r="A89" i="24"/>
  <c r="AC88" i="24"/>
  <c r="AB88" i="24"/>
  <c r="W88" i="24"/>
  <c r="V88" i="24"/>
  <c r="Q88" i="24"/>
  <c r="P88" i="24"/>
  <c r="K88" i="24"/>
  <c r="J88" i="24"/>
  <c r="E88" i="24"/>
  <c r="D88" i="24"/>
  <c r="C88" i="24"/>
  <c r="B88" i="24"/>
  <c r="A88" i="24"/>
  <c r="AC87" i="24"/>
  <c r="AB87" i="24"/>
  <c r="W87" i="24"/>
  <c r="V87" i="24"/>
  <c r="Q87" i="24"/>
  <c r="P87" i="24"/>
  <c r="K87" i="24"/>
  <c r="J87" i="24"/>
  <c r="E87" i="24"/>
  <c r="D87" i="24"/>
  <c r="C87" i="24"/>
  <c r="B87" i="24"/>
  <c r="A87" i="24"/>
  <c r="AC86" i="24"/>
  <c r="AB86" i="24"/>
  <c r="W86" i="24"/>
  <c r="V86" i="24"/>
  <c r="Q86" i="24"/>
  <c r="P86" i="24"/>
  <c r="K86" i="24"/>
  <c r="J86" i="24"/>
  <c r="E86" i="24"/>
  <c r="D86" i="24"/>
  <c r="C86" i="24"/>
  <c r="B86" i="24"/>
  <c r="A86" i="24"/>
  <c r="AC85" i="24"/>
  <c r="AB85" i="24"/>
  <c r="W85" i="24"/>
  <c r="V85" i="24"/>
  <c r="Q85" i="24"/>
  <c r="P85" i="24"/>
  <c r="K85" i="24"/>
  <c r="J85" i="24"/>
  <c r="E85" i="24"/>
  <c r="D85" i="24"/>
  <c r="C85" i="24"/>
  <c r="B85" i="24"/>
  <c r="A85" i="24"/>
  <c r="AC84" i="24"/>
  <c r="AB84" i="24"/>
  <c r="W84" i="24"/>
  <c r="V84" i="24"/>
  <c r="Q84" i="24"/>
  <c r="P84" i="24"/>
  <c r="K84" i="24"/>
  <c r="J84" i="24"/>
  <c r="E84" i="24"/>
  <c r="D84" i="24"/>
  <c r="C84" i="24"/>
  <c r="B84" i="24"/>
  <c r="A84" i="24"/>
  <c r="AC83" i="24"/>
  <c r="AB83" i="24"/>
  <c r="W83" i="24"/>
  <c r="V83" i="24"/>
  <c r="Q83" i="24"/>
  <c r="P83" i="24"/>
  <c r="K83" i="24"/>
  <c r="J83" i="24"/>
  <c r="E83" i="24"/>
  <c r="D83" i="24"/>
  <c r="C83" i="24"/>
  <c r="B83" i="24"/>
  <c r="A83" i="24"/>
  <c r="AC82" i="24"/>
  <c r="AB82" i="24"/>
  <c r="W82" i="24"/>
  <c r="V82" i="24"/>
  <c r="Q82" i="24"/>
  <c r="P82" i="24"/>
  <c r="K82" i="24"/>
  <c r="J82" i="24"/>
  <c r="E82" i="24"/>
  <c r="D82" i="24"/>
  <c r="C82" i="24"/>
  <c r="B82" i="24"/>
  <c r="A82" i="24"/>
  <c r="AC81" i="24"/>
  <c r="AB81" i="24"/>
  <c r="W81" i="24"/>
  <c r="V81" i="24"/>
  <c r="Q81" i="24"/>
  <c r="P81" i="24"/>
  <c r="K81" i="24"/>
  <c r="J81" i="24"/>
  <c r="E81" i="24"/>
  <c r="D81" i="24"/>
  <c r="C81" i="24"/>
  <c r="B81" i="24"/>
  <c r="A81" i="24"/>
  <c r="AC80" i="24"/>
  <c r="AB80" i="24"/>
  <c r="W80" i="24"/>
  <c r="V80" i="24"/>
  <c r="Q80" i="24"/>
  <c r="P80" i="24"/>
  <c r="K80" i="24"/>
  <c r="J80" i="24"/>
  <c r="E80" i="24"/>
  <c r="D80" i="24"/>
  <c r="C80" i="24"/>
  <c r="B80" i="24"/>
  <c r="A80" i="24"/>
  <c r="AC79" i="24"/>
  <c r="AB79" i="24"/>
  <c r="W79" i="24"/>
  <c r="V79" i="24"/>
  <c r="Q79" i="24"/>
  <c r="P79" i="24"/>
  <c r="K79" i="24"/>
  <c r="J79" i="24"/>
  <c r="E79" i="24"/>
  <c r="D79" i="24"/>
  <c r="C79" i="24"/>
  <c r="B79" i="24"/>
  <c r="A79" i="24"/>
  <c r="AC78" i="24"/>
  <c r="AB78" i="24"/>
  <c r="W78" i="24"/>
  <c r="V78" i="24"/>
  <c r="Q78" i="24"/>
  <c r="P78" i="24"/>
  <c r="K78" i="24"/>
  <c r="J78" i="24"/>
  <c r="E78" i="24"/>
  <c r="D78" i="24"/>
  <c r="C78" i="24"/>
  <c r="B78" i="24"/>
  <c r="A78" i="24"/>
  <c r="AC77" i="24"/>
  <c r="AB77" i="24"/>
  <c r="W77" i="24"/>
  <c r="V77" i="24"/>
  <c r="Q77" i="24"/>
  <c r="P77" i="24"/>
  <c r="K77" i="24"/>
  <c r="J77" i="24"/>
  <c r="E77" i="24"/>
  <c r="D77" i="24"/>
  <c r="C77" i="24"/>
  <c r="B77" i="24"/>
  <c r="A77" i="24"/>
  <c r="AC76" i="24"/>
  <c r="AB76" i="24"/>
  <c r="W76" i="24"/>
  <c r="V76" i="24"/>
  <c r="Q76" i="24"/>
  <c r="P76" i="24"/>
  <c r="K76" i="24"/>
  <c r="J76" i="24"/>
  <c r="E76" i="24"/>
  <c r="D76" i="24"/>
  <c r="C76" i="24"/>
  <c r="B76" i="24"/>
  <c r="A76" i="24"/>
  <c r="AC75" i="24"/>
  <c r="AB75" i="24"/>
  <c r="W75" i="24"/>
  <c r="V75" i="24"/>
  <c r="Q75" i="24"/>
  <c r="P75" i="24"/>
  <c r="K75" i="24"/>
  <c r="J75" i="24"/>
  <c r="E75" i="24"/>
  <c r="D75" i="24"/>
  <c r="C75" i="24"/>
  <c r="B75" i="24"/>
  <c r="A75" i="24"/>
  <c r="AC74" i="24"/>
  <c r="AB74" i="24"/>
  <c r="W74" i="24"/>
  <c r="V74" i="24"/>
  <c r="Q74" i="24"/>
  <c r="P74" i="24"/>
  <c r="K74" i="24"/>
  <c r="J74" i="24"/>
  <c r="E74" i="24"/>
  <c r="D74" i="24"/>
  <c r="C74" i="24"/>
  <c r="B74" i="24"/>
  <c r="A74" i="24"/>
  <c r="AC73" i="24"/>
  <c r="AB73" i="24"/>
  <c r="W73" i="24"/>
  <c r="V73" i="24"/>
  <c r="Q73" i="24"/>
  <c r="P73" i="24"/>
  <c r="K73" i="24"/>
  <c r="J73" i="24"/>
  <c r="E73" i="24"/>
  <c r="D73" i="24"/>
  <c r="C73" i="24"/>
  <c r="B73" i="24"/>
  <c r="A73" i="24"/>
  <c r="AC72" i="24"/>
  <c r="AB72" i="24"/>
  <c r="W72" i="24"/>
  <c r="V72" i="24"/>
  <c r="Q72" i="24"/>
  <c r="P72" i="24"/>
  <c r="K72" i="24"/>
  <c r="J72" i="24"/>
  <c r="E72" i="24"/>
  <c r="D72" i="24"/>
  <c r="C72" i="24"/>
  <c r="B72" i="24"/>
  <c r="A72" i="24"/>
  <c r="AC71" i="24"/>
  <c r="AB71" i="24"/>
  <c r="W71" i="24"/>
  <c r="V71" i="24"/>
  <c r="Q71" i="24"/>
  <c r="P71" i="24"/>
  <c r="K71" i="24"/>
  <c r="J71" i="24"/>
  <c r="E71" i="24"/>
  <c r="D71" i="24"/>
  <c r="C71" i="24"/>
  <c r="B71" i="24"/>
  <c r="A71" i="24"/>
  <c r="AC70" i="24"/>
  <c r="AB70" i="24"/>
  <c r="W70" i="24"/>
  <c r="V70" i="24"/>
  <c r="Q70" i="24"/>
  <c r="P70" i="24"/>
  <c r="K70" i="24"/>
  <c r="J70" i="24"/>
  <c r="E70" i="24"/>
  <c r="D70" i="24"/>
  <c r="C70" i="24"/>
  <c r="B70" i="24"/>
  <c r="A70" i="24"/>
  <c r="AC69" i="24"/>
  <c r="AB69" i="24"/>
  <c r="W69" i="24"/>
  <c r="V69" i="24"/>
  <c r="Q69" i="24"/>
  <c r="P69" i="24"/>
  <c r="K69" i="24"/>
  <c r="J69" i="24"/>
  <c r="E69" i="24"/>
  <c r="D69" i="24"/>
  <c r="C69" i="24"/>
  <c r="B69" i="24"/>
  <c r="A69" i="24"/>
  <c r="AC68" i="24"/>
  <c r="AB68" i="24"/>
  <c r="W68" i="24"/>
  <c r="V68" i="24"/>
  <c r="Q68" i="24"/>
  <c r="P68" i="24"/>
  <c r="K68" i="24"/>
  <c r="J68" i="24"/>
  <c r="E68" i="24"/>
  <c r="D68" i="24"/>
  <c r="C68" i="24"/>
  <c r="B68" i="24"/>
  <c r="A68" i="24"/>
  <c r="AC67" i="24"/>
  <c r="AB67" i="24"/>
  <c r="W67" i="24"/>
  <c r="V67" i="24"/>
  <c r="Q67" i="24"/>
  <c r="P67" i="24"/>
  <c r="K67" i="24"/>
  <c r="J67" i="24"/>
  <c r="E67" i="24"/>
  <c r="D67" i="24"/>
  <c r="C67" i="24"/>
  <c r="B67" i="24"/>
  <c r="A67" i="24"/>
  <c r="AC66" i="24"/>
  <c r="AB66" i="24"/>
  <c r="W66" i="24"/>
  <c r="V66" i="24"/>
  <c r="Q66" i="24"/>
  <c r="P66" i="24"/>
  <c r="K66" i="24"/>
  <c r="J66" i="24"/>
  <c r="E66" i="24"/>
  <c r="D66" i="24"/>
  <c r="C66" i="24"/>
  <c r="B66" i="24"/>
  <c r="A66" i="24"/>
  <c r="AC65" i="24"/>
  <c r="AB65" i="24"/>
  <c r="W65" i="24"/>
  <c r="V65" i="24"/>
  <c r="Q65" i="24"/>
  <c r="P65" i="24"/>
  <c r="K65" i="24"/>
  <c r="J65" i="24"/>
  <c r="E65" i="24"/>
  <c r="D65" i="24"/>
  <c r="C65" i="24"/>
  <c r="B65" i="24"/>
  <c r="A65" i="24"/>
  <c r="AC64" i="24"/>
  <c r="AB64" i="24"/>
  <c r="W64" i="24"/>
  <c r="V64" i="24"/>
  <c r="Q64" i="24"/>
  <c r="P64" i="24"/>
  <c r="K64" i="24"/>
  <c r="J64" i="24"/>
  <c r="E64" i="24"/>
  <c r="D64" i="24"/>
  <c r="C64" i="24"/>
  <c r="B64" i="24"/>
  <c r="A64" i="24"/>
  <c r="AC63" i="24"/>
  <c r="AB63" i="24"/>
  <c r="W63" i="24"/>
  <c r="V63" i="24"/>
  <c r="Q63" i="24"/>
  <c r="P63" i="24"/>
  <c r="K63" i="24"/>
  <c r="J63" i="24"/>
  <c r="E63" i="24"/>
  <c r="D63" i="24"/>
  <c r="C63" i="24"/>
  <c r="B63" i="24"/>
  <c r="A63" i="24"/>
  <c r="AC62" i="24"/>
  <c r="AB62" i="24"/>
  <c r="W62" i="24"/>
  <c r="V62" i="24"/>
  <c r="Q62" i="24"/>
  <c r="P62" i="24"/>
  <c r="K62" i="24"/>
  <c r="J62" i="24"/>
  <c r="E62" i="24"/>
  <c r="D62" i="24"/>
  <c r="C62" i="24"/>
  <c r="B62" i="24"/>
  <c r="A62" i="24"/>
  <c r="AC61" i="24"/>
  <c r="AB61" i="24"/>
  <c r="W61" i="24"/>
  <c r="V61" i="24"/>
  <c r="Q61" i="24"/>
  <c r="P61" i="24"/>
  <c r="K61" i="24"/>
  <c r="J61" i="24"/>
  <c r="E61" i="24"/>
  <c r="D61" i="24"/>
  <c r="C61" i="24"/>
  <c r="B61" i="24"/>
  <c r="A61" i="24"/>
  <c r="AC60" i="24"/>
  <c r="AB60" i="24"/>
  <c r="W60" i="24"/>
  <c r="V60" i="24"/>
  <c r="Q60" i="24"/>
  <c r="P60" i="24"/>
  <c r="K60" i="24"/>
  <c r="J60" i="24"/>
  <c r="E60" i="24"/>
  <c r="D60" i="24"/>
  <c r="C60" i="24"/>
  <c r="B60" i="24"/>
  <c r="A60" i="24"/>
  <c r="AC59" i="24"/>
  <c r="AB59" i="24"/>
  <c r="W59" i="24"/>
  <c r="V59" i="24"/>
  <c r="Q59" i="24"/>
  <c r="P59" i="24"/>
  <c r="K59" i="24"/>
  <c r="J59" i="24"/>
  <c r="E59" i="24"/>
  <c r="D59" i="24"/>
  <c r="C59" i="24"/>
  <c r="B59" i="24"/>
  <c r="A59" i="24"/>
  <c r="AC58" i="24"/>
  <c r="AB58" i="24"/>
  <c r="W58" i="24"/>
  <c r="V58" i="24"/>
  <c r="Q58" i="24"/>
  <c r="P58" i="24"/>
  <c r="K58" i="24"/>
  <c r="J58" i="24"/>
  <c r="E58" i="24"/>
  <c r="D58" i="24"/>
  <c r="C58" i="24"/>
  <c r="B58" i="24"/>
  <c r="A58" i="24"/>
  <c r="AC57" i="24"/>
  <c r="AB57" i="24"/>
  <c r="W57" i="24"/>
  <c r="V57" i="24"/>
  <c r="Q57" i="24"/>
  <c r="P57" i="24"/>
  <c r="K57" i="24"/>
  <c r="J57" i="24"/>
  <c r="E57" i="24"/>
  <c r="D57" i="24"/>
  <c r="C57" i="24"/>
  <c r="B57" i="24"/>
  <c r="A57" i="24"/>
  <c r="AC56" i="24"/>
  <c r="AB56" i="24"/>
  <c r="W56" i="24"/>
  <c r="V56" i="24"/>
  <c r="Q56" i="24"/>
  <c r="P56" i="24"/>
  <c r="K56" i="24"/>
  <c r="J56" i="24"/>
  <c r="E56" i="24"/>
  <c r="D56" i="24"/>
  <c r="C56" i="24"/>
  <c r="B56" i="24"/>
  <c r="A56" i="24"/>
  <c r="AC55" i="24"/>
  <c r="AB55" i="24"/>
  <c r="W55" i="24"/>
  <c r="V55" i="24"/>
  <c r="Q55" i="24"/>
  <c r="P55" i="24"/>
  <c r="K55" i="24"/>
  <c r="J55" i="24"/>
  <c r="E55" i="24"/>
  <c r="D55" i="24"/>
  <c r="C55" i="24"/>
  <c r="B55" i="24"/>
  <c r="A55" i="24"/>
  <c r="AC54" i="24"/>
  <c r="AB54" i="24"/>
  <c r="W54" i="24"/>
  <c r="V54" i="24"/>
  <c r="Q54" i="24"/>
  <c r="P54" i="24"/>
  <c r="K54" i="24"/>
  <c r="J54" i="24"/>
  <c r="E54" i="24"/>
  <c r="D54" i="24"/>
  <c r="C54" i="24"/>
  <c r="B54" i="24"/>
  <c r="A54" i="24"/>
  <c r="AC53" i="24"/>
  <c r="AB53" i="24"/>
  <c r="W53" i="24"/>
  <c r="V53" i="24"/>
  <c r="Q53" i="24"/>
  <c r="P53" i="24"/>
  <c r="K53" i="24"/>
  <c r="J53" i="24"/>
  <c r="E53" i="24"/>
  <c r="D53" i="24"/>
  <c r="C53" i="24"/>
  <c r="B53" i="24"/>
  <c r="A53" i="24"/>
  <c r="AC52" i="24"/>
  <c r="AB52" i="24"/>
  <c r="W52" i="24"/>
  <c r="V52" i="24"/>
  <c r="Q52" i="24"/>
  <c r="P52" i="24"/>
  <c r="K52" i="24"/>
  <c r="J52" i="24"/>
  <c r="E52" i="24"/>
  <c r="D52" i="24"/>
  <c r="C52" i="24"/>
  <c r="B52" i="24"/>
  <c r="A52" i="24"/>
  <c r="AC51" i="24"/>
  <c r="AB51" i="24"/>
  <c r="W51" i="24"/>
  <c r="V51" i="24"/>
  <c r="Q51" i="24"/>
  <c r="P51" i="24"/>
  <c r="K51" i="24"/>
  <c r="J51" i="24"/>
  <c r="E51" i="24"/>
  <c r="D51" i="24"/>
  <c r="C51" i="24"/>
  <c r="B51" i="24"/>
  <c r="A51" i="24"/>
  <c r="AC50" i="24"/>
  <c r="AB50" i="24"/>
  <c r="W50" i="24"/>
  <c r="V50" i="24"/>
  <c r="Q50" i="24"/>
  <c r="P50" i="24"/>
  <c r="K50" i="24"/>
  <c r="J50" i="24"/>
  <c r="E50" i="24"/>
  <c r="D50" i="24"/>
  <c r="C50" i="24"/>
  <c r="B50" i="24"/>
  <c r="A50" i="24"/>
  <c r="AC49" i="24"/>
  <c r="AB49" i="24"/>
  <c r="W49" i="24"/>
  <c r="V49" i="24"/>
  <c r="Q49" i="24"/>
  <c r="P49" i="24"/>
  <c r="K49" i="24"/>
  <c r="J49" i="24"/>
  <c r="E49" i="24"/>
  <c r="D49" i="24"/>
  <c r="C49" i="24"/>
  <c r="B49" i="24"/>
  <c r="A49" i="24"/>
  <c r="AC48" i="24"/>
  <c r="AB48" i="24"/>
  <c r="W48" i="24"/>
  <c r="V48" i="24"/>
  <c r="Q48" i="24"/>
  <c r="P48" i="24"/>
  <c r="K48" i="24"/>
  <c r="J48" i="24"/>
  <c r="E48" i="24"/>
  <c r="D48" i="24"/>
  <c r="C48" i="24"/>
  <c r="B48" i="24"/>
  <c r="A48" i="24"/>
  <c r="AC47" i="24"/>
  <c r="AB47" i="24"/>
  <c r="W47" i="24"/>
  <c r="V47" i="24"/>
  <c r="Q47" i="24"/>
  <c r="P47" i="24"/>
  <c r="K47" i="24"/>
  <c r="J47" i="24"/>
  <c r="E47" i="24"/>
  <c r="D47" i="24"/>
  <c r="C47" i="24"/>
  <c r="B47" i="24"/>
  <c r="A47" i="24"/>
  <c r="AC46" i="24"/>
  <c r="AB46" i="24"/>
  <c r="W46" i="24"/>
  <c r="V46" i="24"/>
  <c r="Q46" i="24"/>
  <c r="P46" i="24"/>
  <c r="K46" i="24"/>
  <c r="J46" i="24"/>
  <c r="E46" i="24"/>
  <c r="D46" i="24"/>
  <c r="C46" i="24"/>
  <c r="B46" i="24"/>
  <c r="A46" i="24"/>
  <c r="AC45" i="24"/>
  <c r="AB45" i="24"/>
  <c r="W45" i="24"/>
  <c r="V45" i="24"/>
  <c r="Q45" i="24"/>
  <c r="P45" i="24"/>
  <c r="K45" i="24"/>
  <c r="J45" i="24"/>
  <c r="E45" i="24"/>
  <c r="D45" i="24"/>
  <c r="C45" i="24"/>
  <c r="B45" i="24"/>
  <c r="A45" i="24"/>
  <c r="AC44" i="24"/>
  <c r="AB44" i="24"/>
  <c r="W44" i="24"/>
  <c r="V44" i="24"/>
  <c r="Q44" i="24"/>
  <c r="P44" i="24"/>
  <c r="K44" i="24"/>
  <c r="J44" i="24"/>
  <c r="E44" i="24"/>
  <c r="D44" i="24"/>
  <c r="C44" i="24"/>
  <c r="B44" i="24"/>
  <c r="A44" i="24"/>
  <c r="AC43" i="24"/>
  <c r="AB43" i="24"/>
  <c r="W43" i="24"/>
  <c r="V43" i="24"/>
  <c r="Q43" i="24"/>
  <c r="P43" i="24"/>
  <c r="K43" i="24"/>
  <c r="J43" i="24"/>
  <c r="E43" i="24"/>
  <c r="D43" i="24"/>
  <c r="C43" i="24"/>
  <c r="B43" i="24"/>
  <c r="A43" i="24"/>
  <c r="AC42" i="24"/>
  <c r="AB42" i="24"/>
  <c r="W42" i="24"/>
  <c r="V42" i="24"/>
  <c r="Q42" i="24"/>
  <c r="P42" i="24"/>
  <c r="K42" i="24"/>
  <c r="J42" i="24"/>
  <c r="E42" i="24"/>
  <c r="D42" i="24"/>
  <c r="C42" i="24"/>
  <c r="B42" i="24"/>
  <c r="A42" i="24"/>
  <c r="AC41" i="24"/>
  <c r="AB41" i="24"/>
  <c r="W41" i="24"/>
  <c r="V41" i="24"/>
  <c r="Q41" i="24"/>
  <c r="P41" i="24"/>
  <c r="K41" i="24"/>
  <c r="J41" i="24"/>
  <c r="E41" i="24"/>
  <c r="D41" i="24"/>
  <c r="C41" i="24"/>
  <c r="B41" i="24"/>
  <c r="A41" i="24"/>
  <c r="AC40" i="24"/>
  <c r="AB40" i="24"/>
  <c r="W40" i="24"/>
  <c r="V40" i="24"/>
  <c r="Q40" i="24"/>
  <c r="P40" i="24"/>
  <c r="K40" i="24"/>
  <c r="J40" i="24"/>
  <c r="E40" i="24"/>
  <c r="D40" i="24"/>
  <c r="C40" i="24"/>
  <c r="B40" i="24"/>
  <c r="A40" i="24"/>
  <c r="AC39" i="24"/>
  <c r="AB39" i="24"/>
  <c r="W39" i="24"/>
  <c r="V39" i="24"/>
  <c r="Q39" i="24"/>
  <c r="P39" i="24"/>
  <c r="K39" i="24"/>
  <c r="J39" i="24"/>
  <c r="E39" i="24"/>
  <c r="D39" i="24"/>
  <c r="C39" i="24"/>
  <c r="B39" i="24"/>
  <c r="A39" i="24"/>
  <c r="AC38" i="24"/>
  <c r="AB38" i="24"/>
  <c r="W38" i="24"/>
  <c r="V38" i="24"/>
  <c r="Q38" i="24"/>
  <c r="P38" i="24"/>
  <c r="K38" i="24"/>
  <c r="J38" i="24"/>
  <c r="E38" i="24"/>
  <c r="D38" i="24"/>
  <c r="C38" i="24"/>
  <c r="B38" i="24"/>
  <c r="A38" i="24"/>
  <c r="AC37" i="24"/>
  <c r="AB37" i="24"/>
  <c r="W37" i="24"/>
  <c r="V37" i="24"/>
  <c r="Q37" i="24"/>
  <c r="P37" i="24"/>
  <c r="K37" i="24"/>
  <c r="J37" i="24"/>
  <c r="E37" i="24"/>
  <c r="D37" i="24"/>
  <c r="C37" i="24"/>
  <c r="B37" i="24"/>
  <c r="A37" i="24"/>
  <c r="AC36" i="24"/>
  <c r="AB36" i="24"/>
  <c r="W36" i="24"/>
  <c r="V36" i="24"/>
  <c r="Q36" i="24"/>
  <c r="P36" i="24"/>
  <c r="K36" i="24"/>
  <c r="J36" i="24"/>
  <c r="E36" i="24"/>
  <c r="D36" i="24"/>
  <c r="C36" i="24"/>
  <c r="B36" i="24"/>
  <c r="A36" i="24"/>
  <c r="AC35" i="24"/>
  <c r="AB35" i="24"/>
  <c r="W35" i="24"/>
  <c r="V35" i="24"/>
  <c r="Q35" i="24"/>
  <c r="P35" i="24"/>
  <c r="K35" i="24"/>
  <c r="J35" i="24"/>
  <c r="E35" i="24"/>
  <c r="D35" i="24"/>
  <c r="C35" i="24"/>
  <c r="B35" i="24"/>
  <c r="A35" i="24"/>
  <c r="AC34" i="24"/>
  <c r="AB34" i="24"/>
  <c r="W34" i="24"/>
  <c r="V34" i="24"/>
  <c r="Q34" i="24"/>
  <c r="P34" i="24"/>
  <c r="K34" i="24"/>
  <c r="J34" i="24"/>
  <c r="E34" i="24"/>
  <c r="D34" i="24"/>
  <c r="C34" i="24"/>
  <c r="B34" i="24"/>
  <c r="A34" i="24"/>
  <c r="AC33" i="24"/>
  <c r="AB33" i="24"/>
  <c r="W33" i="24"/>
  <c r="V33" i="24"/>
  <c r="Q33" i="24"/>
  <c r="P33" i="24"/>
  <c r="K33" i="24"/>
  <c r="J33" i="24"/>
  <c r="E33" i="24"/>
  <c r="D33" i="24"/>
  <c r="C33" i="24"/>
  <c r="B33" i="24"/>
  <c r="A33" i="24"/>
  <c r="AC32" i="24"/>
  <c r="AB32" i="24"/>
  <c r="W32" i="24"/>
  <c r="V32" i="24"/>
  <c r="Q32" i="24"/>
  <c r="P32" i="24"/>
  <c r="K32" i="24"/>
  <c r="J32" i="24"/>
  <c r="E32" i="24"/>
  <c r="D32" i="24"/>
  <c r="C32" i="24"/>
  <c r="B32" i="24"/>
  <c r="A32" i="24"/>
  <c r="AC31" i="24"/>
  <c r="AB31" i="24"/>
  <c r="W31" i="24"/>
  <c r="V31" i="24"/>
  <c r="Q31" i="24"/>
  <c r="P31" i="24"/>
  <c r="K31" i="24"/>
  <c r="J31" i="24"/>
  <c r="E31" i="24"/>
  <c r="D31" i="24"/>
  <c r="C31" i="24"/>
  <c r="B31" i="24"/>
  <c r="A31" i="24"/>
  <c r="AC30" i="24"/>
  <c r="AB30" i="24"/>
  <c r="W30" i="24"/>
  <c r="V30" i="24"/>
  <c r="Q30" i="24"/>
  <c r="P30" i="24"/>
  <c r="K30" i="24"/>
  <c r="J30" i="24"/>
  <c r="E30" i="24"/>
  <c r="D30" i="24"/>
  <c r="C30" i="24"/>
  <c r="B30" i="24"/>
  <c r="A30" i="24"/>
  <c r="AC29" i="24"/>
  <c r="AB29" i="24"/>
  <c r="W29" i="24"/>
  <c r="V29" i="24"/>
  <c r="Q29" i="24"/>
  <c r="P29" i="24"/>
  <c r="K29" i="24"/>
  <c r="J29" i="24"/>
  <c r="E29" i="24"/>
  <c r="D29" i="24"/>
  <c r="C29" i="24"/>
  <c r="B29" i="24"/>
  <c r="A29" i="24"/>
  <c r="AC28" i="24"/>
  <c r="AB28" i="24"/>
  <c r="W28" i="24"/>
  <c r="V28" i="24"/>
  <c r="Q28" i="24"/>
  <c r="P28" i="24"/>
  <c r="K28" i="24"/>
  <c r="J28" i="24"/>
  <c r="E28" i="24"/>
  <c r="D28" i="24"/>
  <c r="C28" i="24"/>
  <c r="B28" i="24"/>
  <c r="A28" i="24"/>
  <c r="AC27" i="24"/>
  <c r="AB27" i="24"/>
  <c r="W27" i="24"/>
  <c r="V27" i="24"/>
  <c r="Q27" i="24"/>
  <c r="P27" i="24"/>
  <c r="K27" i="24"/>
  <c r="J27" i="24"/>
  <c r="E27" i="24"/>
  <c r="D27" i="24"/>
  <c r="C27" i="24"/>
  <c r="B27" i="24"/>
  <c r="A27" i="24"/>
  <c r="AC26" i="24"/>
  <c r="AB26" i="24"/>
  <c r="W26" i="24"/>
  <c r="V26" i="24"/>
  <c r="Q26" i="24"/>
  <c r="P26" i="24"/>
  <c r="K26" i="24"/>
  <c r="J26" i="24"/>
  <c r="E26" i="24"/>
  <c r="D26" i="24"/>
  <c r="C26" i="24"/>
  <c r="B26" i="24"/>
  <c r="A26" i="24"/>
  <c r="AC25" i="24"/>
  <c r="AB25" i="24"/>
  <c r="W25" i="24"/>
  <c r="V25" i="24"/>
  <c r="Q25" i="24"/>
  <c r="P25" i="24"/>
  <c r="K25" i="24"/>
  <c r="J25" i="24"/>
  <c r="E25" i="24"/>
  <c r="D25" i="24"/>
  <c r="C25" i="24"/>
  <c r="B25" i="24"/>
  <c r="A25" i="24"/>
  <c r="AC24" i="24"/>
  <c r="AB24" i="24"/>
  <c r="W24" i="24"/>
  <c r="V24" i="24"/>
  <c r="Q24" i="24"/>
  <c r="P24" i="24"/>
  <c r="K24" i="24"/>
  <c r="J24" i="24"/>
  <c r="E24" i="24"/>
  <c r="D24" i="24"/>
  <c r="C24" i="24"/>
  <c r="B24" i="24"/>
  <c r="A24" i="24"/>
  <c r="AC23" i="24"/>
  <c r="AB23" i="24"/>
  <c r="W23" i="24"/>
  <c r="V23" i="24"/>
  <c r="Q23" i="24"/>
  <c r="P23" i="24"/>
  <c r="K23" i="24"/>
  <c r="J23" i="24"/>
  <c r="E23" i="24"/>
  <c r="D23" i="24"/>
  <c r="C23" i="24"/>
  <c r="B23" i="24"/>
  <c r="A23" i="24"/>
  <c r="AC22" i="24"/>
  <c r="AB22" i="24"/>
  <c r="W22" i="24"/>
  <c r="V22" i="24"/>
  <c r="Q22" i="24"/>
  <c r="P22" i="24"/>
  <c r="K22" i="24"/>
  <c r="J22" i="24"/>
  <c r="E22" i="24"/>
  <c r="D22" i="24"/>
  <c r="C22" i="24"/>
  <c r="B22" i="24"/>
  <c r="A22" i="24"/>
  <c r="AC21" i="24"/>
  <c r="AB21" i="24"/>
  <c r="W21" i="24"/>
  <c r="V21" i="24"/>
  <c r="Q21" i="24"/>
  <c r="P21" i="24"/>
  <c r="K21" i="24"/>
  <c r="J21" i="24"/>
  <c r="E21" i="24"/>
  <c r="D21" i="24"/>
  <c r="C21" i="24"/>
  <c r="B21" i="24"/>
  <c r="A21" i="24"/>
  <c r="AC20" i="24"/>
  <c r="AB20" i="24"/>
  <c r="W20" i="24"/>
  <c r="V20" i="24"/>
  <c r="Q20" i="24"/>
  <c r="P20" i="24"/>
  <c r="K20" i="24"/>
  <c r="J20" i="24"/>
  <c r="E20" i="24"/>
  <c r="D20" i="24"/>
  <c r="C20" i="24"/>
  <c r="B20" i="24"/>
  <c r="A20" i="24"/>
  <c r="AC19" i="24"/>
  <c r="AB19" i="24"/>
  <c r="W19" i="24"/>
  <c r="V19" i="24"/>
  <c r="Q19" i="24"/>
  <c r="P19" i="24"/>
  <c r="K19" i="24"/>
  <c r="J19" i="24"/>
  <c r="E19" i="24"/>
  <c r="D19" i="24"/>
  <c r="C19" i="24"/>
  <c r="B19" i="24"/>
  <c r="A19" i="24"/>
  <c r="AC18" i="24"/>
  <c r="AB18" i="24"/>
  <c r="W18" i="24"/>
  <c r="V18" i="24"/>
  <c r="Q18" i="24"/>
  <c r="P18" i="24"/>
  <c r="K18" i="24"/>
  <c r="J18" i="24"/>
  <c r="E18" i="24"/>
  <c r="D18" i="24"/>
  <c r="C18" i="24"/>
  <c r="B18" i="24"/>
  <c r="A18" i="24"/>
  <c r="AC17" i="24"/>
  <c r="AB17" i="24"/>
  <c r="W17" i="24"/>
  <c r="V17" i="24"/>
  <c r="Q17" i="24"/>
  <c r="P17" i="24"/>
  <c r="K17" i="24"/>
  <c r="J17" i="24"/>
  <c r="E17" i="24"/>
  <c r="D17" i="24"/>
  <c r="C17" i="24"/>
  <c r="B17" i="24"/>
  <c r="A17" i="24"/>
  <c r="AC16" i="24"/>
  <c r="AB16" i="24"/>
  <c r="W16" i="24"/>
  <c r="V16" i="24"/>
  <c r="Q16" i="24"/>
  <c r="P16" i="24"/>
  <c r="K16" i="24"/>
  <c r="J16" i="24"/>
  <c r="E16" i="24"/>
  <c r="D16" i="24"/>
  <c r="C16" i="24"/>
  <c r="B16" i="24"/>
  <c r="A16" i="24"/>
  <c r="AC15" i="24"/>
  <c r="AB15" i="24"/>
  <c r="W15" i="24"/>
  <c r="V15" i="24"/>
  <c r="Q15" i="24"/>
  <c r="P15" i="24"/>
  <c r="K15" i="24"/>
  <c r="J15" i="24"/>
  <c r="E15" i="24"/>
  <c r="D15" i="24"/>
  <c r="C15" i="24"/>
  <c r="B15" i="24"/>
  <c r="A15" i="24"/>
  <c r="AC14" i="24"/>
  <c r="AB14" i="24"/>
  <c r="W14" i="24"/>
  <c r="V14" i="24"/>
  <c r="Q14" i="24"/>
  <c r="P14" i="24"/>
  <c r="K14" i="24"/>
  <c r="J14" i="24"/>
  <c r="E14" i="24"/>
  <c r="D14" i="24"/>
  <c r="C14" i="24"/>
  <c r="B14" i="24"/>
  <c r="A14" i="24"/>
  <c r="AC13" i="24"/>
  <c r="AB13" i="24"/>
  <c r="W13" i="24"/>
  <c r="V13" i="24"/>
  <c r="Q13" i="24"/>
  <c r="P13" i="24"/>
  <c r="K13" i="24"/>
  <c r="J13" i="24"/>
  <c r="E13" i="24"/>
  <c r="D13" i="24"/>
  <c r="C13" i="24"/>
  <c r="B13" i="24"/>
  <c r="A13" i="24"/>
  <c r="AC12" i="24"/>
  <c r="AB12" i="24"/>
  <c r="W12" i="24"/>
  <c r="V12" i="24"/>
  <c r="Q12" i="24"/>
  <c r="P12" i="24"/>
  <c r="K12" i="24"/>
  <c r="J12" i="24"/>
  <c r="E12" i="24"/>
  <c r="D12" i="24"/>
  <c r="C12" i="24"/>
  <c r="B12" i="24"/>
  <c r="A12" i="24"/>
  <c r="AC11" i="24"/>
  <c r="AB11" i="24"/>
  <c r="W11" i="24"/>
  <c r="V11" i="24"/>
  <c r="Q11" i="24"/>
  <c r="P11" i="24"/>
  <c r="K11" i="24"/>
  <c r="J11" i="24"/>
  <c r="E11" i="24"/>
  <c r="D11" i="24"/>
  <c r="C11" i="24"/>
  <c r="B11" i="24"/>
  <c r="A11" i="24"/>
  <c r="AC10" i="24"/>
  <c r="AB10" i="24"/>
  <c r="W10" i="24"/>
  <c r="V10" i="24"/>
  <c r="Q10" i="24"/>
  <c r="P10" i="24"/>
  <c r="K10" i="24"/>
  <c r="J10" i="24"/>
  <c r="E10" i="24"/>
  <c r="D10" i="24"/>
  <c r="C10" i="24"/>
  <c r="B10" i="24"/>
  <c r="A10" i="24"/>
  <c r="AC9" i="24"/>
  <c r="AB9" i="24"/>
  <c r="W9" i="24"/>
  <c r="V9" i="24"/>
  <c r="Q9" i="24"/>
  <c r="P9" i="24"/>
  <c r="K9" i="24"/>
  <c r="J9" i="24"/>
  <c r="E9" i="24"/>
  <c r="D9" i="24"/>
  <c r="C9" i="24"/>
  <c r="B9" i="24"/>
  <c r="A9" i="24"/>
  <c r="AC8" i="24"/>
  <c r="AB8" i="24"/>
  <c r="W8" i="24"/>
  <c r="V8" i="24"/>
  <c r="Q8" i="24"/>
  <c r="P8" i="24"/>
  <c r="K8" i="24"/>
  <c r="J8" i="24"/>
  <c r="E8" i="24"/>
  <c r="D8" i="24"/>
  <c r="C8" i="24"/>
  <c r="B8" i="24"/>
  <c r="A8" i="24"/>
  <c r="AC7" i="24"/>
  <c r="AB7" i="24"/>
  <c r="W7" i="24"/>
  <c r="V7" i="24"/>
  <c r="V3" i="24" s="1"/>
  <c r="Q7" i="24"/>
  <c r="P7" i="24"/>
  <c r="K7" i="24"/>
  <c r="J7" i="24"/>
  <c r="E7" i="24"/>
  <c r="D7" i="24"/>
  <c r="C7" i="24"/>
  <c r="B7" i="24"/>
  <c r="A7" i="24"/>
  <c r="AC6" i="24"/>
  <c r="AB6" i="24"/>
  <c r="W6" i="24"/>
  <c r="W189" i="24" s="1"/>
  <c r="V6" i="24"/>
  <c r="Q6" i="24"/>
  <c r="P6" i="24"/>
  <c r="K6" i="24"/>
  <c r="K189" i="24" s="1"/>
  <c r="J6" i="24"/>
  <c r="E6" i="24"/>
  <c r="D6" i="24"/>
  <c r="C6" i="24"/>
  <c r="B6" i="24"/>
  <c r="A6" i="24"/>
  <c r="AC5" i="24"/>
  <c r="AB5" i="24"/>
  <c r="AB3" i="24" s="1"/>
  <c r="W5" i="24"/>
  <c r="V5" i="24"/>
  <c r="Q5" i="24"/>
  <c r="P5" i="24"/>
  <c r="P3" i="24" s="1"/>
  <c r="K5" i="24"/>
  <c r="J5" i="24"/>
  <c r="E5" i="24"/>
  <c r="D5" i="24"/>
  <c r="C5" i="24"/>
  <c r="B5" i="24"/>
  <c r="A5" i="24"/>
  <c r="AC4" i="24"/>
  <c r="AB4" i="24"/>
  <c r="W4" i="24"/>
  <c r="W3" i="24" s="1"/>
  <c r="V4" i="24"/>
  <c r="V189" i="24" s="1"/>
  <c r="Q4" i="24"/>
  <c r="P4" i="24"/>
  <c r="K4" i="24"/>
  <c r="K3" i="24" s="1"/>
  <c r="J4" i="24"/>
  <c r="J189" i="24" s="1"/>
  <c r="E4" i="24"/>
  <c r="D4" i="24"/>
  <c r="C4" i="24"/>
  <c r="B4" i="24"/>
  <c r="A4" i="24"/>
  <c r="AA3" i="24"/>
  <c r="Z3" i="24"/>
  <c r="Y3" i="24"/>
  <c r="X3" i="24"/>
  <c r="U3" i="24"/>
  <c r="T3" i="24"/>
  <c r="S3" i="24"/>
  <c r="R3" i="24"/>
  <c r="O3" i="24"/>
  <c r="N3" i="24"/>
  <c r="M3" i="24"/>
  <c r="L3" i="24"/>
  <c r="J3" i="24"/>
  <c r="I3" i="24"/>
  <c r="H3" i="24"/>
  <c r="G3" i="24"/>
  <c r="F3" i="24"/>
  <c r="E3" i="24"/>
  <c r="D3" i="24"/>
  <c r="C3" i="24"/>
  <c r="B3" i="24"/>
  <c r="A3" i="24"/>
  <c r="E2" i="24"/>
  <c r="D2" i="24"/>
  <c r="C2" i="24"/>
  <c r="B2" i="24"/>
  <c r="A2" i="24"/>
  <c r="W186" i="23"/>
  <c r="S186" i="23"/>
  <c r="R186" i="23"/>
  <c r="Q186" i="23"/>
  <c r="O186" i="23"/>
  <c r="N186" i="23"/>
  <c r="M186" i="23"/>
  <c r="K186" i="23"/>
  <c r="F186" i="23"/>
  <c r="E186" i="23"/>
  <c r="V186" i="23" s="1"/>
  <c r="D186" i="23"/>
  <c r="P186" i="23" s="1"/>
  <c r="C186" i="23"/>
  <c r="B186" i="23"/>
  <c r="A186" i="23"/>
  <c r="W185" i="23"/>
  <c r="S185" i="23"/>
  <c r="O185" i="23"/>
  <c r="N185" i="23"/>
  <c r="M185" i="23"/>
  <c r="F185" i="23"/>
  <c r="E185" i="23"/>
  <c r="V185" i="23" s="1"/>
  <c r="D185" i="23"/>
  <c r="P185" i="23" s="1"/>
  <c r="C185" i="23"/>
  <c r="B185" i="23"/>
  <c r="A185" i="23"/>
  <c r="W184" i="23"/>
  <c r="S184" i="23"/>
  <c r="R184" i="23"/>
  <c r="Q184" i="23"/>
  <c r="O184" i="23"/>
  <c r="N184" i="23"/>
  <c r="M184" i="23"/>
  <c r="K184" i="23"/>
  <c r="F184" i="23"/>
  <c r="E184" i="23"/>
  <c r="V184" i="23" s="1"/>
  <c r="D184" i="23"/>
  <c r="P184" i="23" s="1"/>
  <c r="C184" i="23"/>
  <c r="B184" i="23"/>
  <c r="A184" i="23"/>
  <c r="W183" i="23"/>
  <c r="S183" i="23"/>
  <c r="R183" i="23"/>
  <c r="Q183" i="23"/>
  <c r="O183" i="23"/>
  <c r="N183" i="23"/>
  <c r="M183" i="23"/>
  <c r="K183" i="23"/>
  <c r="F183" i="23"/>
  <c r="E183" i="23"/>
  <c r="V183" i="23" s="1"/>
  <c r="D183" i="23"/>
  <c r="P183" i="23" s="1"/>
  <c r="C183" i="23"/>
  <c r="B183" i="23"/>
  <c r="A183" i="23"/>
  <c r="W182" i="23"/>
  <c r="S182" i="23"/>
  <c r="R182" i="23"/>
  <c r="Q182" i="23"/>
  <c r="O182" i="23"/>
  <c r="N182" i="23"/>
  <c r="M182" i="23"/>
  <c r="F182" i="23"/>
  <c r="E182" i="23"/>
  <c r="V182" i="23" s="1"/>
  <c r="D182" i="23"/>
  <c r="P182" i="23" s="1"/>
  <c r="C182" i="23"/>
  <c r="B182" i="23"/>
  <c r="A182" i="23"/>
  <c r="W181" i="23"/>
  <c r="S181" i="23"/>
  <c r="O181" i="23"/>
  <c r="N181" i="23"/>
  <c r="M181" i="23"/>
  <c r="K181" i="23"/>
  <c r="F181" i="23"/>
  <c r="E181" i="23"/>
  <c r="V181" i="23" s="1"/>
  <c r="D181" i="23"/>
  <c r="P181" i="23" s="1"/>
  <c r="C181" i="23"/>
  <c r="B181" i="23"/>
  <c r="A181" i="23"/>
  <c r="W180" i="23"/>
  <c r="S180" i="23"/>
  <c r="O180" i="23"/>
  <c r="N180" i="23"/>
  <c r="M180" i="23"/>
  <c r="K180" i="23"/>
  <c r="F180" i="23"/>
  <c r="E180" i="23"/>
  <c r="V180" i="23" s="1"/>
  <c r="D180" i="23"/>
  <c r="P180" i="23" s="1"/>
  <c r="C180" i="23"/>
  <c r="B180" i="23"/>
  <c r="A180" i="23"/>
  <c r="W179" i="23"/>
  <c r="S179" i="23"/>
  <c r="R179" i="23"/>
  <c r="Q179" i="23"/>
  <c r="O179" i="23"/>
  <c r="N179" i="23"/>
  <c r="M179" i="23"/>
  <c r="K179" i="23"/>
  <c r="F179" i="23"/>
  <c r="E179" i="23"/>
  <c r="V179" i="23" s="1"/>
  <c r="D179" i="23"/>
  <c r="P179" i="23" s="1"/>
  <c r="C179" i="23"/>
  <c r="B179" i="23"/>
  <c r="A179" i="23"/>
  <c r="W178" i="23"/>
  <c r="S178" i="23"/>
  <c r="R178" i="23"/>
  <c r="Q178" i="23"/>
  <c r="O178" i="23"/>
  <c r="N178" i="23"/>
  <c r="M178" i="23"/>
  <c r="F178" i="23"/>
  <c r="E178" i="23"/>
  <c r="V178" i="23" s="1"/>
  <c r="D178" i="23"/>
  <c r="P178" i="23" s="1"/>
  <c r="C178" i="23"/>
  <c r="B178" i="23"/>
  <c r="A178" i="23"/>
  <c r="W177" i="23"/>
  <c r="S177" i="23"/>
  <c r="R177" i="23"/>
  <c r="Q177" i="23"/>
  <c r="O177" i="23"/>
  <c r="N177" i="23"/>
  <c r="M177" i="23"/>
  <c r="F177" i="23"/>
  <c r="E177" i="23"/>
  <c r="V177" i="23" s="1"/>
  <c r="D177" i="23"/>
  <c r="P177" i="23" s="1"/>
  <c r="C177" i="23"/>
  <c r="B177" i="23"/>
  <c r="A177" i="23"/>
  <c r="W176" i="23"/>
  <c r="S176" i="23"/>
  <c r="R176" i="23"/>
  <c r="Q176" i="23"/>
  <c r="O176" i="23"/>
  <c r="N176" i="23"/>
  <c r="M176" i="23"/>
  <c r="K176" i="23"/>
  <c r="F176" i="23"/>
  <c r="E176" i="23"/>
  <c r="V176" i="23" s="1"/>
  <c r="D176" i="23"/>
  <c r="P176" i="23" s="1"/>
  <c r="C176" i="23"/>
  <c r="B176" i="23"/>
  <c r="A176" i="23"/>
  <c r="W175" i="23"/>
  <c r="S175" i="23"/>
  <c r="R175" i="23"/>
  <c r="Q175" i="23"/>
  <c r="O175" i="23"/>
  <c r="N175" i="23"/>
  <c r="M175" i="23"/>
  <c r="K175" i="23"/>
  <c r="F175" i="23"/>
  <c r="E175" i="23"/>
  <c r="V175" i="23" s="1"/>
  <c r="D175" i="23"/>
  <c r="P175" i="23" s="1"/>
  <c r="C175" i="23"/>
  <c r="B175" i="23"/>
  <c r="A175" i="23"/>
  <c r="W174" i="23"/>
  <c r="S174" i="23"/>
  <c r="R174" i="23"/>
  <c r="Q174" i="23"/>
  <c r="O174" i="23"/>
  <c r="N174" i="23"/>
  <c r="M174" i="23"/>
  <c r="F174" i="23"/>
  <c r="E174" i="23"/>
  <c r="V174" i="23" s="1"/>
  <c r="D174" i="23"/>
  <c r="P174" i="23" s="1"/>
  <c r="C174" i="23"/>
  <c r="B174" i="23"/>
  <c r="A174" i="23"/>
  <c r="W173" i="23"/>
  <c r="S173" i="23"/>
  <c r="R173" i="23"/>
  <c r="Q173" i="23"/>
  <c r="O173" i="23"/>
  <c r="N173" i="23"/>
  <c r="M173" i="23"/>
  <c r="F173" i="23"/>
  <c r="E173" i="23"/>
  <c r="V173" i="23" s="1"/>
  <c r="D173" i="23"/>
  <c r="P173" i="23" s="1"/>
  <c r="C173" i="23"/>
  <c r="B173" i="23"/>
  <c r="A173" i="23"/>
  <c r="W172" i="23"/>
  <c r="S172" i="23"/>
  <c r="R172" i="23"/>
  <c r="Q172" i="23"/>
  <c r="O172" i="23"/>
  <c r="N172" i="23"/>
  <c r="M172" i="23"/>
  <c r="K172" i="23"/>
  <c r="F172" i="23"/>
  <c r="E172" i="23"/>
  <c r="V172" i="23" s="1"/>
  <c r="D172" i="23"/>
  <c r="P172" i="23" s="1"/>
  <c r="C172" i="23"/>
  <c r="B172" i="23"/>
  <c r="A172" i="23"/>
  <c r="W171" i="23"/>
  <c r="S171" i="23"/>
  <c r="R171" i="23"/>
  <c r="Q171" i="23"/>
  <c r="O171" i="23"/>
  <c r="N171" i="23"/>
  <c r="M171" i="23"/>
  <c r="K171" i="23"/>
  <c r="F171" i="23"/>
  <c r="E171" i="23"/>
  <c r="V171" i="23" s="1"/>
  <c r="D171" i="23"/>
  <c r="P171" i="23" s="1"/>
  <c r="C171" i="23"/>
  <c r="B171" i="23"/>
  <c r="A171" i="23"/>
  <c r="W170" i="23"/>
  <c r="S170" i="23"/>
  <c r="R170" i="23"/>
  <c r="Q170" i="23"/>
  <c r="O170" i="23"/>
  <c r="N170" i="23"/>
  <c r="M170" i="23"/>
  <c r="F170" i="23"/>
  <c r="E170" i="23"/>
  <c r="V170" i="23" s="1"/>
  <c r="D170" i="23"/>
  <c r="P170" i="23" s="1"/>
  <c r="C170" i="23"/>
  <c r="B170" i="23"/>
  <c r="A170" i="23"/>
  <c r="W169" i="23"/>
  <c r="S169" i="23"/>
  <c r="R169" i="23"/>
  <c r="Q169" i="23"/>
  <c r="O169" i="23"/>
  <c r="N169" i="23"/>
  <c r="M169" i="23"/>
  <c r="F169" i="23"/>
  <c r="E169" i="23"/>
  <c r="V169" i="23" s="1"/>
  <c r="D169" i="23"/>
  <c r="P169" i="23" s="1"/>
  <c r="C169" i="23"/>
  <c r="B169" i="23"/>
  <c r="A169" i="23"/>
  <c r="W168" i="23"/>
  <c r="S168" i="23"/>
  <c r="R168" i="23"/>
  <c r="Q168" i="23"/>
  <c r="O168" i="23"/>
  <c r="N168" i="23"/>
  <c r="M168" i="23"/>
  <c r="K168" i="23"/>
  <c r="F168" i="23"/>
  <c r="E168" i="23"/>
  <c r="V168" i="23" s="1"/>
  <c r="D168" i="23"/>
  <c r="P168" i="23" s="1"/>
  <c r="C168" i="23"/>
  <c r="B168" i="23"/>
  <c r="A168" i="23"/>
  <c r="W167" i="23"/>
  <c r="S167" i="23"/>
  <c r="R167" i="23"/>
  <c r="Q167" i="23"/>
  <c r="O167" i="23"/>
  <c r="N167" i="23"/>
  <c r="M167" i="23"/>
  <c r="K167" i="23"/>
  <c r="F167" i="23"/>
  <c r="E167" i="23"/>
  <c r="V167" i="23" s="1"/>
  <c r="D167" i="23"/>
  <c r="P167" i="23" s="1"/>
  <c r="C167" i="23"/>
  <c r="B167" i="23"/>
  <c r="A167" i="23"/>
  <c r="W166" i="23"/>
  <c r="S166" i="23"/>
  <c r="R166" i="23"/>
  <c r="Q166" i="23"/>
  <c r="O166" i="23"/>
  <c r="N166" i="23"/>
  <c r="M166" i="23"/>
  <c r="F166" i="23"/>
  <c r="E166" i="23"/>
  <c r="V166" i="23" s="1"/>
  <c r="D166" i="23"/>
  <c r="P166" i="23" s="1"/>
  <c r="C166" i="23"/>
  <c r="B166" i="23"/>
  <c r="A166" i="23"/>
  <c r="W165" i="23"/>
  <c r="S165" i="23"/>
  <c r="O165" i="23"/>
  <c r="N165" i="23"/>
  <c r="M165" i="23"/>
  <c r="K165" i="23"/>
  <c r="F165" i="23"/>
  <c r="E165" i="23"/>
  <c r="V165" i="23" s="1"/>
  <c r="D165" i="23"/>
  <c r="P165" i="23" s="1"/>
  <c r="C165" i="23"/>
  <c r="B165" i="23"/>
  <c r="A165" i="23"/>
  <c r="W164" i="23"/>
  <c r="S164" i="23"/>
  <c r="R164" i="23"/>
  <c r="Q164" i="23"/>
  <c r="O164" i="23"/>
  <c r="N164" i="23"/>
  <c r="M164" i="23"/>
  <c r="F164" i="23"/>
  <c r="E164" i="23"/>
  <c r="V164" i="23" s="1"/>
  <c r="D164" i="23"/>
  <c r="P164" i="23" s="1"/>
  <c r="C164" i="23"/>
  <c r="B164" i="23"/>
  <c r="A164" i="23"/>
  <c r="W163" i="23"/>
  <c r="S163" i="23"/>
  <c r="O163" i="23"/>
  <c r="N163" i="23"/>
  <c r="M163" i="23"/>
  <c r="K163" i="23"/>
  <c r="F163" i="23"/>
  <c r="E163" i="23"/>
  <c r="V163" i="23" s="1"/>
  <c r="D163" i="23"/>
  <c r="P163" i="23" s="1"/>
  <c r="C163" i="23"/>
  <c r="B163" i="23"/>
  <c r="A163" i="23"/>
  <c r="W162" i="23"/>
  <c r="S162" i="23"/>
  <c r="R162" i="23"/>
  <c r="Q162" i="23"/>
  <c r="O162" i="23"/>
  <c r="N162" i="23"/>
  <c r="M162" i="23"/>
  <c r="F162" i="23"/>
  <c r="E162" i="23"/>
  <c r="V162" i="23" s="1"/>
  <c r="D162" i="23"/>
  <c r="P162" i="23" s="1"/>
  <c r="C162" i="23"/>
  <c r="B162" i="23"/>
  <c r="A162" i="23"/>
  <c r="W161" i="23"/>
  <c r="S161" i="23"/>
  <c r="R161" i="23"/>
  <c r="Q161" i="23"/>
  <c r="O161" i="23"/>
  <c r="N161" i="23"/>
  <c r="M161" i="23"/>
  <c r="F161" i="23"/>
  <c r="E161" i="23"/>
  <c r="V161" i="23" s="1"/>
  <c r="D161" i="23"/>
  <c r="P161" i="23" s="1"/>
  <c r="C161" i="23"/>
  <c r="B161" i="23"/>
  <c r="A161" i="23"/>
  <c r="W160" i="23"/>
  <c r="S160" i="23"/>
  <c r="R160" i="23"/>
  <c r="Q160" i="23"/>
  <c r="O160" i="23"/>
  <c r="N160" i="23"/>
  <c r="M160" i="23"/>
  <c r="F160" i="23"/>
  <c r="E160" i="23"/>
  <c r="V160" i="23" s="1"/>
  <c r="D160" i="23"/>
  <c r="P160" i="23" s="1"/>
  <c r="C160" i="23"/>
  <c r="B160" i="23"/>
  <c r="A160" i="23"/>
  <c r="W159" i="23"/>
  <c r="S159" i="23"/>
  <c r="O159" i="23"/>
  <c r="N159" i="23"/>
  <c r="M159" i="23"/>
  <c r="F159" i="23"/>
  <c r="E159" i="23"/>
  <c r="V159" i="23" s="1"/>
  <c r="D159" i="23"/>
  <c r="P159" i="23" s="1"/>
  <c r="C159" i="23"/>
  <c r="B159" i="23"/>
  <c r="A159" i="23"/>
  <c r="W158" i="23"/>
  <c r="S158" i="23"/>
  <c r="R158" i="23"/>
  <c r="Q158" i="23"/>
  <c r="O158" i="23"/>
  <c r="N158" i="23"/>
  <c r="M158" i="23"/>
  <c r="F158" i="23"/>
  <c r="E158" i="23"/>
  <c r="V158" i="23" s="1"/>
  <c r="D158" i="23"/>
  <c r="P158" i="23" s="1"/>
  <c r="C158" i="23"/>
  <c r="B158" i="23"/>
  <c r="A158" i="23"/>
  <c r="W157" i="23"/>
  <c r="S157" i="23"/>
  <c r="R157" i="23"/>
  <c r="Q157" i="23"/>
  <c r="O157" i="23"/>
  <c r="N157" i="23"/>
  <c r="M157" i="23"/>
  <c r="K157" i="23"/>
  <c r="F157" i="23"/>
  <c r="E157" i="23"/>
  <c r="V157" i="23" s="1"/>
  <c r="D157" i="23"/>
  <c r="P157" i="23" s="1"/>
  <c r="C157" i="23"/>
  <c r="B157" i="23"/>
  <c r="A157" i="23"/>
  <c r="W156" i="23"/>
  <c r="S156" i="23"/>
  <c r="R156" i="23"/>
  <c r="Q156" i="23"/>
  <c r="O156" i="23"/>
  <c r="N156" i="23"/>
  <c r="M156" i="23"/>
  <c r="F156" i="23"/>
  <c r="E156" i="23"/>
  <c r="V156" i="23" s="1"/>
  <c r="D156" i="23"/>
  <c r="P156" i="23" s="1"/>
  <c r="C156" i="23"/>
  <c r="B156" i="23"/>
  <c r="A156" i="23"/>
  <c r="W155" i="23"/>
  <c r="S155" i="23"/>
  <c r="O155" i="23"/>
  <c r="N155" i="23"/>
  <c r="M155" i="23"/>
  <c r="K155" i="23"/>
  <c r="F155" i="23"/>
  <c r="E155" i="23"/>
  <c r="V155" i="23" s="1"/>
  <c r="D155" i="23"/>
  <c r="P155" i="23" s="1"/>
  <c r="C155" i="23"/>
  <c r="B155" i="23"/>
  <c r="A155" i="23"/>
  <c r="W154" i="23"/>
  <c r="S154" i="23"/>
  <c r="R154" i="23"/>
  <c r="Q154" i="23"/>
  <c r="O154" i="23"/>
  <c r="N154" i="23"/>
  <c r="M154" i="23"/>
  <c r="F154" i="23"/>
  <c r="E154" i="23"/>
  <c r="V154" i="23" s="1"/>
  <c r="D154" i="23"/>
  <c r="P154" i="23" s="1"/>
  <c r="C154" i="23"/>
  <c r="B154" i="23"/>
  <c r="A154" i="23"/>
  <c r="W153" i="23"/>
  <c r="S153" i="23"/>
  <c r="R153" i="23"/>
  <c r="Q153" i="23"/>
  <c r="O153" i="23"/>
  <c r="N153" i="23"/>
  <c r="M153" i="23"/>
  <c r="F153" i="23"/>
  <c r="E153" i="23"/>
  <c r="V153" i="23" s="1"/>
  <c r="D153" i="23"/>
  <c r="P153" i="23" s="1"/>
  <c r="C153" i="23"/>
  <c r="B153" i="23"/>
  <c r="A153" i="23"/>
  <c r="W152" i="23"/>
  <c r="S152" i="23"/>
  <c r="R152" i="23"/>
  <c r="Q152" i="23"/>
  <c r="O152" i="23"/>
  <c r="N152" i="23"/>
  <c r="M152" i="23"/>
  <c r="K152" i="23"/>
  <c r="F152" i="23"/>
  <c r="E152" i="23"/>
  <c r="V152" i="23" s="1"/>
  <c r="D152" i="23"/>
  <c r="P152" i="23" s="1"/>
  <c r="C152" i="23"/>
  <c r="B152" i="23"/>
  <c r="A152" i="23"/>
  <c r="W151" i="23"/>
  <c r="S151" i="23"/>
  <c r="R151" i="23"/>
  <c r="Q151" i="23"/>
  <c r="O151" i="23"/>
  <c r="N151" i="23"/>
  <c r="M151" i="23"/>
  <c r="K151" i="23"/>
  <c r="F151" i="23"/>
  <c r="E151" i="23"/>
  <c r="V151" i="23" s="1"/>
  <c r="D151" i="23"/>
  <c r="P151" i="23" s="1"/>
  <c r="C151" i="23"/>
  <c r="B151" i="23"/>
  <c r="A151" i="23"/>
  <c r="W150" i="23"/>
  <c r="S150" i="23"/>
  <c r="R150" i="23"/>
  <c r="Q150" i="23"/>
  <c r="O150" i="23"/>
  <c r="N150" i="23"/>
  <c r="M150" i="23"/>
  <c r="F150" i="23"/>
  <c r="E150" i="23"/>
  <c r="V150" i="23" s="1"/>
  <c r="D150" i="23"/>
  <c r="P150" i="23" s="1"/>
  <c r="C150" i="23"/>
  <c r="B150" i="23"/>
  <c r="A150" i="23"/>
  <c r="W149" i="23"/>
  <c r="S149" i="23"/>
  <c r="R149" i="23"/>
  <c r="Q149" i="23"/>
  <c r="O149" i="23"/>
  <c r="N149" i="23"/>
  <c r="M149" i="23"/>
  <c r="F149" i="23"/>
  <c r="E149" i="23"/>
  <c r="V149" i="23" s="1"/>
  <c r="D149" i="23"/>
  <c r="P149" i="23" s="1"/>
  <c r="C149" i="23"/>
  <c r="B149" i="23"/>
  <c r="A149" i="23"/>
  <c r="W148" i="23"/>
  <c r="S148" i="23"/>
  <c r="R148" i="23"/>
  <c r="Q148" i="23"/>
  <c r="O148" i="23"/>
  <c r="N148" i="23"/>
  <c r="M148" i="23"/>
  <c r="K148" i="23"/>
  <c r="F148" i="23"/>
  <c r="E148" i="23"/>
  <c r="V148" i="23" s="1"/>
  <c r="D148" i="23"/>
  <c r="P148" i="23" s="1"/>
  <c r="C148" i="23"/>
  <c r="B148" i="23"/>
  <c r="A148" i="23"/>
  <c r="W147" i="23"/>
  <c r="S147" i="23"/>
  <c r="R147" i="23"/>
  <c r="Q147" i="23"/>
  <c r="O147" i="23"/>
  <c r="N147" i="23"/>
  <c r="M147" i="23"/>
  <c r="K147" i="23"/>
  <c r="F147" i="23"/>
  <c r="E147" i="23"/>
  <c r="V147" i="23" s="1"/>
  <c r="D147" i="23"/>
  <c r="P147" i="23" s="1"/>
  <c r="C147" i="23"/>
  <c r="B147" i="23"/>
  <c r="A147" i="23"/>
  <c r="W146" i="23"/>
  <c r="S146" i="23"/>
  <c r="R146" i="23"/>
  <c r="Q146" i="23"/>
  <c r="O146" i="23"/>
  <c r="N146" i="23"/>
  <c r="M146" i="23"/>
  <c r="F146" i="23"/>
  <c r="E146" i="23"/>
  <c r="V146" i="23" s="1"/>
  <c r="D146" i="23"/>
  <c r="P146" i="23" s="1"/>
  <c r="C146" i="23"/>
  <c r="B146" i="23"/>
  <c r="A146" i="23"/>
  <c r="W145" i="23"/>
  <c r="S145" i="23"/>
  <c r="R145" i="23"/>
  <c r="Q145" i="23"/>
  <c r="O145" i="23"/>
  <c r="N145" i="23"/>
  <c r="M145" i="23"/>
  <c r="F145" i="23"/>
  <c r="E145" i="23"/>
  <c r="V145" i="23" s="1"/>
  <c r="D145" i="23"/>
  <c r="P145" i="23" s="1"/>
  <c r="C145" i="23"/>
  <c r="B145" i="23"/>
  <c r="A145" i="23"/>
  <c r="W144" i="23"/>
  <c r="S144" i="23"/>
  <c r="R144" i="23"/>
  <c r="Q144" i="23"/>
  <c r="O144" i="23"/>
  <c r="N144" i="23"/>
  <c r="M144" i="23"/>
  <c r="K144" i="23"/>
  <c r="F144" i="23"/>
  <c r="E144" i="23"/>
  <c r="V144" i="23" s="1"/>
  <c r="D144" i="23"/>
  <c r="P144" i="23" s="1"/>
  <c r="C144" i="23"/>
  <c r="B144" i="23"/>
  <c r="A144" i="23"/>
  <c r="W143" i="23"/>
  <c r="S143" i="23"/>
  <c r="R143" i="23"/>
  <c r="Q143" i="23"/>
  <c r="O143" i="23"/>
  <c r="N143" i="23"/>
  <c r="M143" i="23"/>
  <c r="K143" i="23"/>
  <c r="F143" i="23"/>
  <c r="E143" i="23"/>
  <c r="V143" i="23" s="1"/>
  <c r="D143" i="23"/>
  <c r="P143" i="23" s="1"/>
  <c r="C143" i="23"/>
  <c r="B143" i="23"/>
  <c r="A143" i="23"/>
  <c r="W142" i="23"/>
  <c r="S142" i="23"/>
  <c r="R142" i="23"/>
  <c r="Q142" i="23"/>
  <c r="O142" i="23"/>
  <c r="N142" i="23"/>
  <c r="M142" i="23"/>
  <c r="F142" i="23"/>
  <c r="E142" i="23"/>
  <c r="V142" i="23" s="1"/>
  <c r="D142" i="23"/>
  <c r="P142" i="23" s="1"/>
  <c r="C142" i="23"/>
  <c r="B142" i="23"/>
  <c r="A142" i="23"/>
  <c r="W141" i="23"/>
  <c r="S141" i="23"/>
  <c r="R141" i="23"/>
  <c r="Q141" i="23"/>
  <c r="O141" i="23"/>
  <c r="N141" i="23"/>
  <c r="M141" i="23"/>
  <c r="F141" i="23"/>
  <c r="E141" i="23"/>
  <c r="V141" i="23" s="1"/>
  <c r="D141" i="23"/>
  <c r="P141" i="23" s="1"/>
  <c r="C141" i="23"/>
  <c r="B141" i="23"/>
  <c r="A141" i="23"/>
  <c r="W140" i="23"/>
  <c r="S140" i="23"/>
  <c r="O140" i="23"/>
  <c r="N140" i="23"/>
  <c r="M140" i="23"/>
  <c r="F140" i="23"/>
  <c r="E140" i="23"/>
  <c r="V140" i="23" s="1"/>
  <c r="D140" i="23"/>
  <c r="P140" i="23" s="1"/>
  <c r="C140" i="23"/>
  <c r="B140" i="23"/>
  <c r="A140" i="23"/>
  <c r="W139" i="23"/>
  <c r="S139" i="23"/>
  <c r="R139" i="23"/>
  <c r="Q139" i="23"/>
  <c r="O139" i="23"/>
  <c r="N139" i="23"/>
  <c r="M139" i="23"/>
  <c r="F139" i="23"/>
  <c r="E139" i="23"/>
  <c r="V139" i="23" s="1"/>
  <c r="D139" i="23"/>
  <c r="P139" i="23" s="1"/>
  <c r="C139" i="23"/>
  <c r="B139" i="23"/>
  <c r="A139" i="23"/>
  <c r="W138" i="23"/>
  <c r="S138" i="23"/>
  <c r="R138" i="23"/>
  <c r="Q138" i="23"/>
  <c r="O138" i="23"/>
  <c r="N138" i="23"/>
  <c r="M138" i="23"/>
  <c r="K138" i="23"/>
  <c r="F138" i="23"/>
  <c r="E138" i="23"/>
  <c r="V138" i="23" s="1"/>
  <c r="D138" i="23"/>
  <c r="P138" i="23" s="1"/>
  <c r="C138" i="23"/>
  <c r="B138" i="23"/>
  <c r="A138" i="23"/>
  <c r="W137" i="23"/>
  <c r="S137" i="23"/>
  <c r="O137" i="23"/>
  <c r="N137" i="23"/>
  <c r="M137" i="23"/>
  <c r="F137" i="23"/>
  <c r="E137" i="23"/>
  <c r="V137" i="23" s="1"/>
  <c r="D137" i="23"/>
  <c r="P137" i="23" s="1"/>
  <c r="C137" i="23"/>
  <c r="B137" i="23"/>
  <c r="A137" i="23"/>
  <c r="W136" i="23"/>
  <c r="S136" i="23"/>
  <c r="O136" i="23"/>
  <c r="N136" i="23"/>
  <c r="M136" i="23"/>
  <c r="F136" i="23"/>
  <c r="E136" i="23"/>
  <c r="V136" i="23" s="1"/>
  <c r="D136" i="23"/>
  <c r="P136" i="23" s="1"/>
  <c r="C136" i="23"/>
  <c r="B136" i="23"/>
  <c r="A136" i="23"/>
  <c r="W135" i="23"/>
  <c r="S135" i="23"/>
  <c r="R135" i="23"/>
  <c r="Q135" i="23"/>
  <c r="O135" i="23"/>
  <c r="N135" i="23"/>
  <c r="M135" i="23"/>
  <c r="F135" i="23"/>
  <c r="E135" i="23"/>
  <c r="V135" i="23" s="1"/>
  <c r="D135" i="23"/>
  <c r="P135" i="23" s="1"/>
  <c r="C135" i="23"/>
  <c r="B135" i="23"/>
  <c r="A135" i="23"/>
  <c r="W134" i="23"/>
  <c r="S134" i="23"/>
  <c r="R134" i="23"/>
  <c r="Q134" i="23"/>
  <c r="O134" i="23"/>
  <c r="N134" i="23"/>
  <c r="M134" i="23"/>
  <c r="F134" i="23"/>
  <c r="E134" i="23"/>
  <c r="V134" i="23" s="1"/>
  <c r="D134" i="23"/>
  <c r="P134" i="23" s="1"/>
  <c r="C134" i="23"/>
  <c r="B134" i="23"/>
  <c r="A134" i="23"/>
  <c r="W133" i="23"/>
  <c r="S133" i="23"/>
  <c r="O133" i="23"/>
  <c r="N133" i="23"/>
  <c r="M133" i="23"/>
  <c r="F133" i="23"/>
  <c r="E133" i="23"/>
  <c r="V133" i="23" s="1"/>
  <c r="D133" i="23"/>
  <c r="P133" i="23" s="1"/>
  <c r="C133" i="23"/>
  <c r="B133" i="23"/>
  <c r="A133" i="23"/>
  <c r="W132" i="23"/>
  <c r="S132" i="23"/>
  <c r="R132" i="23"/>
  <c r="Q132" i="23"/>
  <c r="O132" i="23"/>
  <c r="N132" i="23"/>
  <c r="M132" i="23"/>
  <c r="F132" i="23"/>
  <c r="E132" i="23"/>
  <c r="V132" i="23" s="1"/>
  <c r="D132" i="23"/>
  <c r="P132" i="23" s="1"/>
  <c r="C132" i="23"/>
  <c r="B132" i="23"/>
  <c r="A132" i="23"/>
  <c r="W131" i="23"/>
  <c r="S131" i="23"/>
  <c r="R131" i="23"/>
  <c r="Q131" i="23"/>
  <c r="O131" i="23"/>
  <c r="N131" i="23"/>
  <c r="M131" i="23"/>
  <c r="K131" i="23"/>
  <c r="F131" i="23"/>
  <c r="E131" i="23"/>
  <c r="V131" i="23" s="1"/>
  <c r="D131" i="23"/>
  <c r="P131" i="23" s="1"/>
  <c r="C131" i="23"/>
  <c r="B131" i="23"/>
  <c r="A131" i="23"/>
  <c r="W130" i="23"/>
  <c r="S130" i="23"/>
  <c r="R130" i="23"/>
  <c r="Q130" i="23"/>
  <c r="O130" i="23"/>
  <c r="N130" i="23"/>
  <c r="M130" i="23"/>
  <c r="F130" i="23"/>
  <c r="E130" i="23"/>
  <c r="V130" i="23" s="1"/>
  <c r="D130" i="23"/>
  <c r="P130" i="23" s="1"/>
  <c r="C130" i="23"/>
  <c r="B130" i="23"/>
  <c r="A130" i="23"/>
  <c r="W129" i="23"/>
  <c r="S129" i="23"/>
  <c r="O129" i="23"/>
  <c r="N129" i="23"/>
  <c r="M129" i="23"/>
  <c r="K129" i="23"/>
  <c r="F129" i="23"/>
  <c r="E129" i="23"/>
  <c r="V129" i="23" s="1"/>
  <c r="D129" i="23"/>
  <c r="P129" i="23" s="1"/>
  <c r="C129" i="23"/>
  <c r="B129" i="23"/>
  <c r="A129" i="23"/>
  <c r="W128" i="23"/>
  <c r="S128" i="23"/>
  <c r="R128" i="23"/>
  <c r="Q128" i="23"/>
  <c r="O128" i="23"/>
  <c r="N128" i="23"/>
  <c r="M128" i="23"/>
  <c r="F128" i="23"/>
  <c r="E128" i="23"/>
  <c r="V128" i="23" s="1"/>
  <c r="D128" i="23"/>
  <c r="P128" i="23" s="1"/>
  <c r="C128" i="23"/>
  <c r="B128" i="23"/>
  <c r="A128" i="23"/>
  <c r="W127" i="23"/>
  <c r="S127" i="23"/>
  <c r="R127" i="23"/>
  <c r="Q127" i="23"/>
  <c r="O127" i="23"/>
  <c r="N127" i="23"/>
  <c r="M127" i="23"/>
  <c r="F127" i="23"/>
  <c r="E127" i="23"/>
  <c r="V127" i="23" s="1"/>
  <c r="D127" i="23"/>
  <c r="P127" i="23" s="1"/>
  <c r="C127" i="23"/>
  <c r="B127" i="23"/>
  <c r="A127" i="23"/>
  <c r="W126" i="23"/>
  <c r="S126" i="23"/>
  <c r="O126" i="23"/>
  <c r="N126" i="23"/>
  <c r="M126" i="23"/>
  <c r="F126" i="23"/>
  <c r="E126" i="23"/>
  <c r="V126" i="23" s="1"/>
  <c r="D126" i="23"/>
  <c r="P126" i="23" s="1"/>
  <c r="C126" i="23"/>
  <c r="B126" i="23"/>
  <c r="A126" i="23"/>
  <c r="W125" i="23"/>
  <c r="S125" i="23"/>
  <c r="R125" i="23"/>
  <c r="Q125" i="23"/>
  <c r="O125" i="23"/>
  <c r="N125" i="23"/>
  <c r="M125" i="23"/>
  <c r="F125" i="23"/>
  <c r="E125" i="23"/>
  <c r="V125" i="23" s="1"/>
  <c r="D125" i="23"/>
  <c r="P125" i="23" s="1"/>
  <c r="C125" i="23"/>
  <c r="B125" i="23"/>
  <c r="A125" i="23"/>
  <c r="W124" i="23"/>
  <c r="S124" i="23"/>
  <c r="R124" i="23"/>
  <c r="Q124" i="23"/>
  <c r="O124" i="23"/>
  <c r="N124" i="23"/>
  <c r="M124" i="23"/>
  <c r="K124" i="23"/>
  <c r="F124" i="23"/>
  <c r="E124" i="23"/>
  <c r="V124" i="23" s="1"/>
  <c r="D124" i="23"/>
  <c r="P124" i="23" s="1"/>
  <c r="C124" i="23"/>
  <c r="B124" i="23"/>
  <c r="A124" i="23"/>
  <c r="W123" i="23"/>
  <c r="S123" i="23"/>
  <c r="R123" i="23"/>
  <c r="Q123" i="23"/>
  <c r="O123" i="23"/>
  <c r="N123" i="23"/>
  <c r="M123" i="23"/>
  <c r="K123" i="23"/>
  <c r="F123" i="23"/>
  <c r="E123" i="23"/>
  <c r="V123" i="23" s="1"/>
  <c r="D123" i="23"/>
  <c r="P123" i="23" s="1"/>
  <c r="C123" i="23"/>
  <c r="B123" i="23"/>
  <c r="A123" i="23"/>
  <c r="W122" i="23"/>
  <c r="S122" i="23"/>
  <c r="R122" i="23"/>
  <c r="Q122" i="23"/>
  <c r="O122" i="23"/>
  <c r="N122" i="23"/>
  <c r="M122" i="23"/>
  <c r="F122" i="23"/>
  <c r="E122" i="23"/>
  <c r="V122" i="23" s="1"/>
  <c r="D122" i="23"/>
  <c r="P122" i="23" s="1"/>
  <c r="C122" i="23"/>
  <c r="B122" i="23"/>
  <c r="A122" i="23"/>
  <c r="W121" i="23"/>
  <c r="S121" i="23"/>
  <c r="R121" i="23"/>
  <c r="Q121" i="23"/>
  <c r="O121" i="23"/>
  <c r="N121" i="23"/>
  <c r="M121" i="23"/>
  <c r="F121" i="23"/>
  <c r="E121" i="23"/>
  <c r="V121" i="23" s="1"/>
  <c r="D121" i="23"/>
  <c r="P121" i="23" s="1"/>
  <c r="C121" i="23"/>
  <c r="B121" i="23"/>
  <c r="A121" i="23"/>
  <c r="W120" i="23"/>
  <c r="S120" i="23"/>
  <c r="R120" i="23"/>
  <c r="Q120" i="23"/>
  <c r="O120" i="23"/>
  <c r="N120" i="23"/>
  <c r="M120" i="23"/>
  <c r="F120" i="23"/>
  <c r="E120" i="23"/>
  <c r="V120" i="23" s="1"/>
  <c r="D120" i="23"/>
  <c r="P120" i="23" s="1"/>
  <c r="C120" i="23"/>
  <c r="B120" i="23"/>
  <c r="A120" i="23"/>
  <c r="S119" i="23"/>
  <c r="R119" i="23"/>
  <c r="Q119" i="23"/>
  <c r="O119" i="23"/>
  <c r="N119" i="23"/>
  <c r="M119" i="23"/>
  <c r="K119" i="23"/>
  <c r="F119" i="23"/>
  <c r="E119" i="23"/>
  <c r="V119" i="23" s="1"/>
  <c r="D119" i="23"/>
  <c r="P119" i="23" s="1"/>
  <c r="C119" i="23"/>
  <c r="B119" i="23"/>
  <c r="A119" i="23"/>
  <c r="W118" i="23"/>
  <c r="S118" i="23"/>
  <c r="R118" i="23"/>
  <c r="Q118" i="23"/>
  <c r="O118" i="23"/>
  <c r="N118" i="23"/>
  <c r="M118" i="23"/>
  <c r="F118" i="23"/>
  <c r="E118" i="23"/>
  <c r="V118" i="23" s="1"/>
  <c r="D118" i="23"/>
  <c r="P118" i="23" s="1"/>
  <c r="C118" i="23"/>
  <c r="B118" i="23"/>
  <c r="A118" i="23"/>
  <c r="S117" i="23"/>
  <c r="R117" i="23"/>
  <c r="Q117" i="23"/>
  <c r="O117" i="23"/>
  <c r="N117" i="23"/>
  <c r="M117" i="23"/>
  <c r="F117" i="23"/>
  <c r="E117" i="23"/>
  <c r="V117" i="23" s="1"/>
  <c r="D117" i="23"/>
  <c r="P117" i="23" s="1"/>
  <c r="C117" i="23"/>
  <c r="B117" i="23"/>
  <c r="A117" i="23"/>
  <c r="S116" i="23"/>
  <c r="R116" i="23"/>
  <c r="Q116" i="23"/>
  <c r="O116" i="23"/>
  <c r="N116" i="23"/>
  <c r="M116" i="23"/>
  <c r="K116" i="23"/>
  <c r="F116" i="23"/>
  <c r="E116" i="23"/>
  <c r="V116" i="23" s="1"/>
  <c r="D116" i="23"/>
  <c r="P116" i="23" s="1"/>
  <c r="C116" i="23"/>
  <c r="B116" i="23"/>
  <c r="A116" i="23"/>
  <c r="W115" i="23"/>
  <c r="S115" i="23"/>
  <c r="R115" i="23"/>
  <c r="Q115" i="23"/>
  <c r="O115" i="23"/>
  <c r="N115" i="23"/>
  <c r="M115" i="23"/>
  <c r="K115" i="23"/>
  <c r="F115" i="23"/>
  <c r="E115" i="23"/>
  <c r="V115" i="23" s="1"/>
  <c r="D115" i="23"/>
  <c r="P115" i="23" s="1"/>
  <c r="C115" i="23"/>
  <c r="B115" i="23"/>
  <c r="A115" i="23"/>
  <c r="W114" i="23"/>
  <c r="S114" i="23"/>
  <c r="O114" i="23"/>
  <c r="N114" i="23"/>
  <c r="M114" i="23"/>
  <c r="F114" i="23"/>
  <c r="E114" i="23"/>
  <c r="V114" i="23" s="1"/>
  <c r="D114" i="23"/>
  <c r="P114" i="23" s="1"/>
  <c r="C114" i="23"/>
  <c r="B114" i="23"/>
  <c r="A114" i="23"/>
  <c r="W113" i="23"/>
  <c r="S113" i="23"/>
  <c r="R113" i="23"/>
  <c r="Q113" i="23"/>
  <c r="O113" i="23"/>
  <c r="N113" i="23"/>
  <c r="M113" i="23"/>
  <c r="K113" i="23"/>
  <c r="F113" i="23"/>
  <c r="E113" i="23"/>
  <c r="V113" i="23" s="1"/>
  <c r="D113" i="23"/>
  <c r="P113" i="23" s="1"/>
  <c r="C113" i="23"/>
  <c r="B113" i="23"/>
  <c r="A113" i="23"/>
  <c r="W112" i="23"/>
  <c r="S112" i="23"/>
  <c r="O112" i="23"/>
  <c r="N112" i="23"/>
  <c r="M112" i="23"/>
  <c r="K112" i="23"/>
  <c r="F112" i="23"/>
  <c r="E112" i="23"/>
  <c r="V112" i="23" s="1"/>
  <c r="D112" i="23"/>
  <c r="P112" i="23" s="1"/>
  <c r="C112" i="23"/>
  <c r="B112" i="23"/>
  <c r="A112" i="23"/>
  <c r="S111" i="23"/>
  <c r="R111" i="23"/>
  <c r="Q111" i="23"/>
  <c r="O111" i="23"/>
  <c r="N111" i="23"/>
  <c r="M111" i="23"/>
  <c r="K111" i="23"/>
  <c r="F111" i="23"/>
  <c r="E111" i="23"/>
  <c r="V111" i="23" s="1"/>
  <c r="D111" i="23"/>
  <c r="P111" i="23" s="1"/>
  <c r="C111" i="23"/>
  <c r="B111" i="23"/>
  <c r="A111" i="23"/>
  <c r="W110" i="23"/>
  <c r="S110" i="23"/>
  <c r="R110" i="23"/>
  <c r="Q110" i="23"/>
  <c r="O110" i="23"/>
  <c r="N110" i="23"/>
  <c r="M110" i="23"/>
  <c r="F110" i="23"/>
  <c r="E110" i="23"/>
  <c r="V110" i="23" s="1"/>
  <c r="D110" i="23"/>
  <c r="P110" i="23" s="1"/>
  <c r="C110" i="23"/>
  <c r="B110" i="23"/>
  <c r="A110" i="23"/>
  <c r="W109" i="23"/>
  <c r="S109" i="23"/>
  <c r="R109" i="23"/>
  <c r="Q109" i="23"/>
  <c r="O109" i="23"/>
  <c r="N109" i="23"/>
  <c r="M109" i="23"/>
  <c r="F109" i="23"/>
  <c r="E109" i="23"/>
  <c r="V109" i="23" s="1"/>
  <c r="D109" i="23"/>
  <c r="P109" i="23" s="1"/>
  <c r="C109" i="23"/>
  <c r="B109" i="23"/>
  <c r="A109" i="23"/>
  <c r="W108" i="23"/>
  <c r="S108" i="23"/>
  <c r="R108" i="23"/>
  <c r="Q108" i="23"/>
  <c r="O108" i="23"/>
  <c r="N108" i="23"/>
  <c r="M108" i="23"/>
  <c r="F108" i="23"/>
  <c r="E108" i="23"/>
  <c r="V108" i="23" s="1"/>
  <c r="D108" i="23"/>
  <c r="P108" i="23" s="1"/>
  <c r="C108" i="23"/>
  <c r="B108" i="23"/>
  <c r="A108" i="23"/>
  <c r="W107" i="23"/>
  <c r="S107" i="23"/>
  <c r="R107" i="23"/>
  <c r="Q107" i="23"/>
  <c r="O107" i="23"/>
  <c r="N107" i="23"/>
  <c r="M107" i="23"/>
  <c r="K107" i="23"/>
  <c r="F107" i="23"/>
  <c r="E107" i="23"/>
  <c r="V107" i="23" s="1"/>
  <c r="D107" i="23"/>
  <c r="P107" i="23" s="1"/>
  <c r="C107" i="23"/>
  <c r="B107" i="23"/>
  <c r="A107" i="23"/>
  <c r="W106" i="23"/>
  <c r="S106" i="23"/>
  <c r="R106" i="23"/>
  <c r="Q106" i="23"/>
  <c r="O106" i="23"/>
  <c r="N106" i="23"/>
  <c r="M106" i="23"/>
  <c r="F106" i="23"/>
  <c r="E106" i="23"/>
  <c r="V106" i="23" s="1"/>
  <c r="D106" i="23"/>
  <c r="P106" i="23" s="1"/>
  <c r="C106" i="23"/>
  <c r="B106" i="23"/>
  <c r="A106" i="23"/>
  <c r="W105" i="23"/>
  <c r="S105" i="23"/>
  <c r="O105" i="23"/>
  <c r="N105" i="23"/>
  <c r="M105" i="23"/>
  <c r="K105" i="23"/>
  <c r="F105" i="23"/>
  <c r="E105" i="23"/>
  <c r="V105" i="23" s="1"/>
  <c r="D105" i="23"/>
  <c r="P105" i="23" s="1"/>
  <c r="C105" i="23"/>
  <c r="B105" i="23"/>
  <c r="A105" i="23"/>
  <c r="W104" i="23"/>
  <c r="S104" i="23"/>
  <c r="R104" i="23"/>
  <c r="Q104" i="23"/>
  <c r="O104" i="23"/>
  <c r="N104" i="23"/>
  <c r="M104" i="23"/>
  <c r="F104" i="23"/>
  <c r="E104" i="23"/>
  <c r="V104" i="23" s="1"/>
  <c r="D104" i="23"/>
  <c r="P104" i="23" s="1"/>
  <c r="C104" i="23"/>
  <c r="B104" i="23"/>
  <c r="A104" i="23"/>
  <c r="W103" i="23"/>
  <c r="S103" i="23"/>
  <c r="R103" i="23"/>
  <c r="Q103" i="23"/>
  <c r="O103" i="23"/>
  <c r="N103" i="23"/>
  <c r="M103" i="23"/>
  <c r="F103" i="23"/>
  <c r="E103" i="23"/>
  <c r="V103" i="23" s="1"/>
  <c r="D103" i="23"/>
  <c r="P103" i="23" s="1"/>
  <c r="C103" i="23"/>
  <c r="B103" i="23"/>
  <c r="A103" i="23"/>
  <c r="W102" i="23"/>
  <c r="S102" i="23"/>
  <c r="R102" i="23"/>
  <c r="Q102" i="23"/>
  <c r="O102" i="23"/>
  <c r="N102" i="23"/>
  <c r="M102" i="23"/>
  <c r="K102" i="23"/>
  <c r="F102" i="23"/>
  <c r="E102" i="23"/>
  <c r="V102" i="23" s="1"/>
  <c r="D102" i="23"/>
  <c r="P102" i="23" s="1"/>
  <c r="C102" i="23"/>
  <c r="B102" i="23"/>
  <c r="A102" i="23"/>
  <c r="W101" i="23"/>
  <c r="S101" i="23"/>
  <c r="R101" i="23"/>
  <c r="Q101" i="23"/>
  <c r="O101" i="23"/>
  <c r="N101" i="23"/>
  <c r="M101" i="23"/>
  <c r="K101" i="23"/>
  <c r="F101" i="23"/>
  <c r="E101" i="23"/>
  <c r="V101" i="23" s="1"/>
  <c r="D101" i="23"/>
  <c r="P101" i="23" s="1"/>
  <c r="C101" i="23"/>
  <c r="B101" i="23"/>
  <c r="A101" i="23"/>
  <c r="W100" i="23"/>
  <c r="S100" i="23"/>
  <c r="R100" i="23"/>
  <c r="Q100" i="23"/>
  <c r="O100" i="23"/>
  <c r="N100" i="23"/>
  <c r="M100" i="23"/>
  <c r="F100" i="23"/>
  <c r="E100" i="23"/>
  <c r="V100" i="23" s="1"/>
  <c r="D100" i="23"/>
  <c r="P100" i="23" s="1"/>
  <c r="C100" i="23"/>
  <c r="B100" i="23"/>
  <c r="A100" i="23"/>
  <c r="W99" i="23"/>
  <c r="S99" i="23"/>
  <c r="R99" i="23"/>
  <c r="Q99" i="23"/>
  <c r="O99" i="23"/>
  <c r="N99" i="23"/>
  <c r="M99" i="23"/>
  <c r="F99" i="23"/>
  <c r="E99" i="23"/>
  <c r="V99" i="23" s="1"/>
  <c r="D99" i="23"/>
  <c r="P99" i="23" s="1"/>
  <c r="C99" i="23"/>
  <c r="B99" i="23"/>
  <c r="A99" i="23"/>
  <c r="W98" i="23"/>
  <c r="S98" i="23"/>
  <c r="O98" i="23"/>
  <c r="N98" i="23"/>
  <c r="M98" i="23"/>
  <c r="F98" i="23"/>
  <c r="E98" i="23"/>
  <c r="V98" i="23" s="1"/>
  <c r="D98" i="23"/>
  <c r="P98" i="23" s="1"/>
  <c r="C98" i="23"/>
  <c r="B98" i="23"/>
  <c r="A98" i="23"/>
  <c r="W97" i="23"/>
  <c r="S97" i="23"/>
  <c r="R97" i="23"/>
  <c r="Q97" i="23"/>
  <c r="O97" i="23"/>
  <c r="N97" i="23"/>
  <c r="M97" i="23"/>
  <c r="F97" i="23"/>
  <c r="E97" i="23"/>
  <c r="V97" i="23" s="1"/>
  <c r="D97" i="23"/>
  <c r="P97" i="23" s="1"/>
  <c r="C97" i="23"/>
  <c r="B97" i="23"/>
  <c r="A97" i="23"/>
  <c r="W96" i="23"/>
  <c r="S96" i="23"/>
  <c r="R96" i="23"/>
  <c r="Q96" i="23"/>
  <c r="O96" i="23"/>
  <c r="N96" i="23"/>
  <c r="M96" i="23"/>
  <c r="K96" i="23"/>
  <c r="F96" i="23"/>
  <c r="E96" i="23"/>
  <c r="V96" i="23" s="1"/>
  <c r="D96" i="23"/>
  <c r="P96" i="23" s="1"/>
  <c r="C96" i="23"/>
  <c r="B96" i="23"/>
  <c r="A96" i="23"/>
  <c r="W95" i="23"/>
  <c r="S95" i="23"/>
  <c r="R95" i="23"/>
  <c r="Q95" i="23"/>
  <c r="O95" i="23"/>
  <c r="N95" i="23"/>
  <c r="M95" i="23"/>
  <c r="K95" i="23"/>
  <c r="F95" i="23"/>
  <c r="E95" i="23"/>
  <c r="V95" i="23" s="1"/>
  <c r="D95" i="23"/>
  <c r="P95" i="23" s="1"/>
  <c r="C95" i="23"/>
  <c r="B95" i="23"/>
  <c r="A95" i="23"/>
  <c r="W94" i="23"/>
  <c r="S94" i="23"/>
  <c r="R94" i="23"/>
  <c r="Q94" i="23"/>
  <c r="O94" i="23"/>
  <c r="N94" i="23"/>
  <c r="M94" i="23"/>
  <c r="F94" i="23"/>
  <c r="E94" i="23"/>
  <c r="V94" i="23" s="1"/>
  <c r="D94" i="23"/>
  <c r="P94" i="23" s="1"/>
  <c r="C94" i="23"/>
  <c r="B94" i="23"/>
  <c r="A94" i="23"/>
  <c r="W93" i="23"/>
  <c r="S93" i="23"/>
  <c r="R93" i="23"/>
  <c r="Q93" i="23"/>
  <c r="O93" i="23"/>
  <c r="N93" i="23"/>
  <c r="M93" i="23"/>
  <c r="F93" i="23"/>
  <c r="E93" i="23"/>
  <c r="V93" i="23" s="1"/>
  <c r="D93" i="23"/>
  <c r="P93" i="23" s="1"/>
  <c r="C93" i="23"/>
  <c r="B93" i="23"/>
  <c r="A93" i="23"/>
  <c r="W92" i="23"/>
  <c r="S92" i="23"/>
  <c r="R92" i="23"/>
  <c r="Q92" i="23"/>
  <c r="O92" i="23"/>
  <c r="N92" i="23"/>
  <c r="M92" i="23"/>
  <c r="K92" i="23"/>
  <c r="F92" i="23"/>
  <c r="E92" i="23"/>
  <c r="V92" i="23" s="1"/>
  <c r="D92" i="23"/>
  <c r="P92" i="23" s="1"/>
  <c r="C92" i="23"/>
  <c r="B92" i="23"/>
  <c r="A92" i="23"/>
  <c r="W91" i="23"/>
  <c r="S91" i="23"/>
  <c r="O91" i="23"/>
  <c r="N91" i="23"/>
  <c r="M91" i="23"/>
  <c r="F91" i="23"/>
  <c r="E91" i="23"/>
  <c r="V91" i="23" s="1"/>
  <c r="D91" i="23"/>
  <c r="P91" i="23" s="1"/>
  <c r="C91" i="23"/>
  <c r="B91" i="23"/>
  <c r="A91" i="23"/>
  <c r="W90" i="23"/>
  <c r="S90" i="23"/>
  <c r="R90" i="23"/>
  <c r="Q90" i="23"/>
  <c r="O90" i="23"/>
  <c r="N90" i="23"/>
  <c r="M90" i="23"/>
  <c r="K90" i="23"/>
  <c r="F90" i="23"/>
  <c r="E90" i="23"/>
  <c r="V90" i="23" s="1"/>
  <c r="D90" i="23"/>
  <c r="P90" i="23" s="1"/>
  <c r="C90" i="23"/>
  <c r="B90" i="23"/>
  <c r="A90" i="23"/>
  <c r="W89" i="23"/>
  <c r="S89" i="23"/>
  <c r="O89" i="23"/>
  <c r="N89" i="23"/>
  <c r="M89" i="23"/>
  <c r="F89" i="23"/>
  <c r="E89" i="23"/>
  <c r="V89" i="23" s="1"/>
  <c r="D89" i="23"/>
  <c r="P89" i="23" s="1"/>
  <c r="C89" i="23"/>
  <c r="B89" i="23"/>
  <c r="A89" i="23"/>
  <c r="S88" i="23"/>
  <c r="O88" i="23"/>
  <c r="N88" i="23"/>
  <c r="M88" i="23"/>
  <c r="F88" i="23"/>
  <c r="E88" i="23"/>
  <c r="V88" i="23" s="1"/>
  <c r="D88" i="23"/>
  <c r="P88" i="23" s="1"/>
  <c r="C88" i="23"/>
  <c r="B88" i="23"/>
  <c r="A88" i="23"/>
  <c r="W87" i="23"/>
  <c r="S87" i="23"/>
  <c r="O87" i="23"/>
  <c r="N87" i="23"/>
  <c r="M87" i="23"/>
  <c r="K87" i="23"/>
  <c r="F87" i="23"/>
  <c r="E87" i="23"/>
  <c r="V87" i="23" s="1"/>
  <c r="D87" i="23"/>
  <c r="P87" i="23" s="1"/>
  <c r="C87" i="23"/>
  <c r="B87" i="23"/>
  <c r="A87" i="23"/>
  <c r="W86" i="23"/>
  <c r="S86" i="23"/>
  <c r="R86" i="23"/>
  <c r="Q86" i="23"/>
  <c r="O86" i="23"/>
  <c r="N86" i="23"/>
  <c r="M86" i="23"/>
  <c r="F86" i="23"/>
  <c r="E86" i="23"/>
  <c r="V86" i="23" s="1"/>
  <c r="D86" i="23"/>
  <c r="P86" i="23" s="1"/>
  <c r="C86" i="23"/>
  <c r="B86" i="23"/>
  <c r="A86" i="23"/>
  <c r="W85" i="23"/>
  <c r="S85" i="23"/>
  <c r="R85" i="23"/>
  <c r="Q85" i="23"/>
  <c r="O85" i="23"/>
  <c r="N85" i="23"/>
  <c r="M85" i="23"/>
  <c r="F85" i="23"/>
  <c r="E85" i="23"/>
  <c r="V85" i="23" s="1"/>
  <c r="D85" i="23"/>
  <c r="P85" i="23" s="1"/>
  <c r="C85" i="23"/>
  <c r="B85" i="23"/>
  <c r="A85" i="23"/>
  <c r="W84" i="23"/>
  <c r="S84" i="23"/>
  <c r="R84" i="23"/>
  <c r="Q84" i="23"/>
  <c r="O84" i="23"/>
  <c r="N84" i="23"/>
  <c r="M84" i="23"/>
  <c r="K84" i="23"/>
  <c r="F84" i="23"/>
  <c r="E84" i="23"/>
  <c r="V84" i="23" s="1"/>
  <c r="D84" i="23"/>
  <c r="P84" i="23" s="1"/>
  <c r="C84" i="23"/>
  <c r="B84" i="23"/>
  <c r="A84" i="23"/>
  <c r="W83" i="23"/>
  <c r="S83" i="23"/>
  <c r="R83" i="23"/>
  <c r="Q83" i="23"/>
  <c r="O83" i="23"/>
  <c r="N83" i="23"/>
  <c r="M83" i="23"/>
  <c r="K83" i="23"/>
  <c r="F83" i="23"/>
  <c r="E83" i="23"/>
  <c r="V83" i="23" s="1"/>
  <c r="D83" i="23"/>
  <c r="P83" i="23" s="1"/>
  <c r="C83" i="23"/>
  <c r="B83" i="23"/>
  <c r="A83" i="23"/>
  <c r="W82" i="23"/>
  <c r="S82" i="23"/>
  <c r="R82" i="23"/>
  <c r="Q82" i="23"/>
  <c r="O82" i="23"/>
  <c r="N82" i="23"/>
  <c r="M82" i="23"/>
  <c r="F82" i="23"/>
  <c r="E82" i="23"/>
  <c r="V82" i="23" s="1"/>
  <c r="D82" i="23"/>
  <c r="P82" i="23" s="1"/>
  <c r="C82" i="23"/>
  <c r="B82" i="23"/>
  <c r="A82" i="23"/>
  <c r="W81" i="23"/>
  <c r="S81" i="23"/>
  <c r="R81" i="23"/>
  <c r="Q81" i="23"/>
  <c r="O81" i="23"/>
  <c r="N81" i="23"/>
  <c r="M81" i="23"/>
  <c r="F81" i="23"/>
  <c r="E81" i="23"/>
  <c r="V81" i="23" s="1"/>
  <c r="D81" i="23"/>
  <c r="P81" i="23" s="1"/>
  <c r="C81" i="23"/>
  <c r="B81" i="23"/>
  <c r="A81" i="23"/>
  <c r="W80" i="23"/>
  <c r="S80" i="23"/>
  <c r="R80" i="23"/>
  <c r="Q80" i="23"/>
  <c r="O80" i="23"/>
  <c r="N80" i="23"/>
  <c r="M80" i="23"/>
  <c r="K80" i="23"/>
  <c r="F80" i="23"/>
  <c r="E80" i="23"/>
  <c r="V80" i="23" s="1"/>
  <c r="D80" i="23"/>
  <c r="P80" i="23" s="1"/>
  <c r="C80" i="23"/>
  <c r="B80" i="23"/>
  <c r="A80" i="23"/>
  <c r="W79" i="23"/>
  <c r="S79" i="23"/>
  <c r="R79" i="23"/>
  <c r="Q79" i="23"/>
  <c r="O79" i="23"/>
  <c r="N79" i="23"/>
  <c r="M79" i="23"/>
  <c r="K79" i="23"/>
  <c r="F79" i="23"/>
  <c r="E79" i="23"/>
  <c r="V79" i="23" s="1"/>
  <c r="D79" i="23"/>
  <c r="P79" i="23" s="1"/>
  <c r="C79" i="23"/>
  <c r="B79" i="23"/>
  <c r="A79" i="23"/>
  <c r="W78" i="23"/>
  <c r="S78" i="23"/>
  <c r="R78" i="23"/>
  <c r="Q78" i="23"/>
  <c r="O78" i="23"/>
  <c r="N78" i="23"/>
  <c r="M78" i="23"/>
  <c r="F78" i="23"/>
  <c r="E78" i="23"/>
  <c r="V78" i="23" s="1"/>
  <c r="D78" i="23"/>
  <c r="P78" i="23" s="1"/>
  <c r="C78" i="23"/>
  <c r="B78" i="23"/>
  <c r="A78" i="23"/>
  <c r="W77" i="23"/>
  <c r="S77" i="23"/>
  <c r="R77" i="23"/>
  <c r="Q77" i="23"/>
  <c r="O77" i="23"/>
  <c r="N77" i="23"/>
  <c r="M77" i="23"/>
  <c r="F77" i="23"/>
  <c r="E77" i="23"/>
  <c r="V77" i="23" s="1"/>
  <c r="D77" i="23"/>
  <c r="P77" i="23" s="1"/>
  <c r="C77" i="23"/>
  <c r="B77" i="23"/>
  <c r="A77" i="23"/>
  <c r="W76" i="23"/>
  <c r="S76" i="23"/>
  <c r="R76" i="23"/>
  <c r="Q76" i="23"/>
  <c r="O76" i="23"/>
  <c r="N76" i="23"/>
  <c r="M76" i="23"/>
  <c r="K76" i="23"/>
  <c r="F76" i="23"/>
  <c r="E76" i="23"/>
  <c r="V76" i="23" s="1"/>
  <c r="D76" i="23"/>
  <c r="P76" i="23" s="1"/>
  <c r="C76" i="23"/>
  <c r="B76" i="23"/>
  <c r="A76" i="23"/>
  <c r="W75" i="23"/>
  <c r="S75" i="23"/>
  <c r="R75" i="23"/>
  <c r="Q75" i="23"/>
  <c r="O75" i="23"/>
  <c r="N75" i="23"/>
  <c r="M75" i="23"/>
  <c r="K75" i="23"/>
  <c r="F75" i="23"/>
  <c r="E75" i="23"/>
  <c r="V75" i="23" s="1"/>
  <c r="D75" i="23"/>
  <c r="P75" i="23" s="1"/>
  <c r="C75" i="23"/>
  <c r="B75" i="23"/>
  <c r="A75" i="23"/>
  <c r="S74" i="23"/>
  <c r="O74" i="23"/>
  <c r="N74" i="23"/>
  <c r="M74" i="23"/>
  <c r="K74" i="23"/>
  <c r="F74" i="23"/>
  <c r="E74" i="23"/>
  <c r="V74" i="23" s="1"/>
  <c r="D74" i="23"/>
  <c r="P74" i="23" s="1"/>
  <c r="C74" i="23"/>
  <c r="B74" i="23"/>
  <c r="A74" i="23"/>
  <c r="W73" i="23"/>
  <c r="S73" i="23"/>
  <c r="O73" i="23"/>
  <c r="N73" i="23"/>
  <c r="M73" i="23"/>
  <c r="F73" i="23"/>
  <c r="E73" i="23"/>
  <c r="V73" i="23" s="1"/>
  <c r="D73" i="23"/>
  <c r="P73" i="23" s="1"/>
  <c r="C73" i="23"/>
  <c r="B73" i="23"/>
  <c r="A73" i="23"/>
  <c r="W72" i="23"/>
  <c r="S72" i="23"/>
  <c r="R72" i="23"/>
  <c r="Q72" i="23"/>
  <c r="O72" i="23"/>
  <c r="N72" i="23"/>
  <c r="M72" i="23"/>
  <c r="K72" i="23"/>
  <c r="F72" i="23"/>
  <c r="E72" i="23"/>
  <c r="V72" i="23" s="1"/>
  <c r="D72" i="23"/>
  <c r="P72" i="23" s="1"/>
  <c r="C72" i="23"/>
  <c r="B72" i="23"/>
  <c r="A72" i="23"/>
  <c r="W71" i="23"/>
  <c r="S71" i="23"/>
  <c r="O71" i="23"/>
  <c r="N71" i="23"/>
  <c r="M71" i="23"/>
  <c r="F71" i="23"/>
  <c r="E71" i="23"/>
  <c r="V71" i="23" s="1"/>
  <c r="D71" i="23"/>
  <c r="P71" i="23" s="1"/>
  <c r="C71" i="23"/>
  <c r="B71" i="23"/>
  <c r="A71" i="23"/>
  <c r="S70" i="23"/>
  <c r="O70" i="23"/>
  <c r="N70" i="23"/>
  <c r="M70" i="23"/>
  <c r="F70" i="23"/>
  <c r="E70" i="23"/>
  <c r="V70" i="23" s="1"/>
  <c r="D70" i="23"/>
  <c r="P70" i="23" s="1"/>
  <c r="C70" i="23"/>
  <c r="B70" i="23"/>
  <c r="A70" i="23"/>
  <c r="W69" i="23"/>
  <c r="S69" i="23"/>
  <c r="R69" i="23"/>
  <c r="Q69" i="23"/>
  <c r="O69" i="23"/>
  <c r="N69" i="23"/>
  <c r="M69" i="23"/>
  <c r="F69" i="23"/>
  <c r="E69" i="23"/>
  <c r="V69" i="23" s="1"/>
  <c r="D69" i="23"/>
  <c r="P69" i="23" s="1"/>
  <c r="C69" i="23"/>
  <c r="B69" i="23"/>
  <c r="A69" i="23"/>
  <c r="S68" i="23"/>
  <c r="O68" i="23"/>
  <c r="N68" i="23"/>
  <c r="M68" i="23"/>
  <c r="F68" i="23"/>
  <c r="E68" i="23"/>
  <c r="V68" i="23" s="1"/>
  <c r="D68" i="23"/>
  <c r="P68" i="23" s="1"/>
  <c r="C68" i="23"/>
  <c r="B68" i="23"/>
  <c r="A68" i="23"/>
  <c r="W67" i="23"/>
  <c r="S67" i="23"/>
  <c r="R67" i="23"/>
  <c r="Q67" i="23"/>
  <c r="O67" i="23"/>
  <c r="N67" i="23"/>
  <c r="M67" i="23"/>
  <c r="F67" i="23"/>
  <c r="E67" i="23"/>
  <c r="V67" i="23" s="1"/>
  <c r="D67" i="23"/>
  <c r="P67" i="23" s="1"/>
  <c r="C67" i="23"/>
  <c r="B67" i="23"/>
  <c r="A67" i="23"/>
  <c r="S66" i="23"/>
  <c r="R66" i="23"/>
  <c r="Q66" i="23"/>
  <c r="O66" i="23"/>
  <c r="N66" i="23"/>
  <c r="M66" i="23"/>
  <c r="K66" i="23"/>
  <c r="F66" i="23"/>
  <c r="E66" i="23"/>
  <c r="V66" i="23" s="1"/>
  <c r="D66" i="23"/>
  <c r="P66" i="23" s="1"/>
  <c r="C66" i="23"/>
  <c r="B66" i="23"/>
  <c r="A66" i="23"/>
  <c r="W65" i="23"/>
  <c r="S65" i="23"/>
  <c r="R65" i="23"/>
  <c r="Q65" i="23"/>
  <c r="O65" i="23"/>
  <c r="N65" i="23"/>
  <c r="M65" i="23"/>
  <c r="F65" i="23"/>
  <c r="E65" i="23"/>
  <c r="V65" i="23" s="1"/>
  <c r="D65" i="23"/>
  <c r="P65" i="23" s="1"/>
  <c r="C65" i="23"/>
  <c r="B65" i="23"/>
  <c r="A65" i="23"/>
  <c r="W64" i="23"/>
  <c r="S64" i="23"/>
  <c r="R64" i="23"/>
  <c r="Q64" i="23"/>
  <c r="O64" i="23"/>
  <c r="N64" i="23"/>
  <c r="M64" i="23"/>
  <c r="F64" i="23"/>
  <c r="E64" i="23"/>
  <c r="V64" i="23" s="1"/>
  <c r="D64" i="23"/>
  <c r="P64" i="23" s="1"/>
  <c r="C64" i="23"/>
  <c r="B64" i="23"/>
  <c r="A64" i="23"/>
  <c r="W63" i="23"/>
  <c r="S63" i="23"/>
  <c r="R63" i="23"/>
  <c r="Q63" i="23"/>
  <c r="O63" i="23"/>
  <c r="N63" i="23"/>
  <c r="M63" i="23"/>
  <c r="F63" i="23"/>
  <c r="E63" i="23"/>
  <c r="V63" i="23" s="1"/>
  <c r="D63" i="23"/>
  <c r="P63" i="23" s="1"/>
  <c r="C63" i="23"/>
  <c r="B63" i="23"/>
  <c r="A63" i="23"/>
  <c r="W62" i="23"/>
  <c r="S62" i="23"/>
  <c r="R62" i="23"/>
  <c r="Q62" i="23"/>
  <c r="O62" i="23"/>
  <c r="N62" i="23"/>
  <c r="M62" i="23"/>
  <c r="K62" i="23"/>
  <c r="F62" i="23"/>
  <c r="E62" i="23"/>
  <c r="V62" i="23" s="1"/>
  <c r="D62" i="23"/>
  <c r="P62" i="23" s="1"/>
  <c r="C62" i="23"/>
  <c r="B62" i="23"/>
  <c r="A62" i="23"/>
  <c r="W61" i="23"/>
  <c r="S61" i="23"/>
  <c r="R61" i="23"/>
  <c r="Q61" i="23"/>
  <c r="O61" i="23"/>
  <c r="N61" i="23"/>
  <c r="M61" i="23"/>
  <c r="K61" i="23"/>
  <c r="F61" i="23"/>
  <c r="E61" i="23"/>
  <c r="V61" i="23" s="1"/>
  <c r="D61" i="23"/>
  <c r="P61" i="23" s="1"/>
  <c r="C61" i="23"/>
  <c r="B61" i="23"/>
  <c r="A61" i="23"/>
  <c r="W60" i="23"/>
  <c r="S60" i="23"/>
  <c r="R60" i="23"/>
  <c r="Q60" i="23"/>
  <c r="O60" i="23"/>
  <c r="N60" i="23"/>
  <c r="M60" i="23"/>
  <c r="F60" i="23"/>
  <c r="E60" i="23"/>
  <c r="V60" i="23" s="1"/>
  <c r="D60" i="23"/>
  <c r="P60" i="23" s="1"/>
  <c r="C60" i="23"/>
  <c r="B60" i="23"/>
  <c r="A60" i="23"/>
  <c r="W59" i="23"/>
  <c r="S59" i="23"/>
  <c r="R59" i="23"/>
  <c r="Q59" i="23"/>
  <c r="O59" i="23"/>
  <c r="N59" i="23"/>
  <c r="M59" i="23"/>
  <c r="F59" i="23"/>
  <c r="E59" i="23"/>
  <c r="V59" i="23" s="1"/>
  <c r="D59" i="23"/>
  <c r="P59" i="23" s="1"/>
  <c r="C59" i="23"/>
  <c r="B59" i="23"/>
  <c r="A59" i="23"/>
  <c r="U58" i="23"/>
  <c r="S58" i="23"/>
  <c r="R58" i="23"/>
  <c r="Q58" i="23"/>
  <c r="O58" i="23"/>
  <c r="N58" i="23"/>
  <c r="M58" i="23"/>
  <c r="F58" i="23"/>
  <c r="E58" i="23"/>
  <c r="D58" i="23"/>
  <c r="P58" i="23" s="1"/>
  <c r="C58" i="23"/>
  <c r="B58" i="23"/>
  <c r="A58" i="23"/>
  <c r="U57" i="23"/>
  <c r="R57" i="23"/>
  <c r="Q57" i="23"/>
  <c r="O57" i="23"/>
  <c r="N57" i="23"/>
  <c r="M57" i="23"/>
  <c r="K57" i="23"/>
  <c r="I57" i="23"/>
  <c r="F57" i="23"/>
  <c r="E57" i="23"/>
  <c r="D57" i="23"/>
  <c r="P57" i="23" s="1"/>
  <c r="C57" i="23"/>
  <c r="B57" i="23"/>
  <c r="A57" i="23"/>
  <c r="W56" i="23"/>
  <c r="R56" i="23"/>
  <c r="Q56" i="23"/>
  <c r="O56" i="23"/>
  <c r="N56" i="23"/>
  <c r="M56" i="23"/>
  <c r="K56" i="23"/>
  <c r="I56" i="23"/>
  <c r="F56" i="23"/>
  <c r="E56" i="23"/>
  <c r="D56" i="23"/>
  <c r="P56" i="23" s="1"/>
  <c r="C56" i="23"/>
  <c r="B56" i="23"/>
  <c r="A56" i="23"/>
  <c r="S55" i="23"/>
  <c r="R55" i="23"/>
  <c r="Q55" i="23"/>
  <c r="O55" i="23"/>
  <c r="N55" i="23"/>
  <c r="M55" i="23"/>
  <c r="F55" i="23"/>
  <c r="E55" i="23"/>
  <c r="U55" i="23" s="1"/>
  <c r="D55" i="23"/>
  <c r="P55" i="23" s="1"/>
  <c r="C55" i="23"/>
  <c r="B55" i="23"/>
  <c r="A55" i="23"/>
  <c r="U54" i="23"/>
  <c r="S54" i="23"/>
  <c r="R54" i="23"/>
  <c r="Q54" i="23"/>
  <c r="O54" i="23"/>
  <c r="N54" i="23"/>
  <c r="M54" i="23"/>
  <c r="F54" i="23"/>
  <c r="E54" i="23"/>
  <c r="D54" i="23"/>
  <c r="P54" i="23" s="1"/>
  <c r="C54" i="23"/>
  <c r="B54" i="23"/>
  <c r="A54" i="23"/>
  <c r="U53" i="23"/>
  <c r="R53" i="23"/>
  <c r="Q53" i="23"/>
  <c r="O53" i="23"/>
  <c r="N53" i="23"/>
  <c r="M53" i="23"/>
  <c r="K53" i="23"/>
  <c r="I53" i="23"/>
  <c r="F53" i="23"/>
  <c r="E53" i="23"/>
  <c r="D53" i="23"/>
  <c r="P53" i="23" s="1"/>
  <c r="C53" i="23"/>
  <c r="B53" i="23"/>
  <c r="A53" i="23"/>
  <c r="W52" i="23"/>
  <c r="R52" i="23"/>
  <c r="Q52" i="23"/>
  <c r="O52" i="23"/>
  <c r="N52" i="23"/>
  <c r="M52" i="23"/>
  <c r="K52" i="23"/>
  <c r="I52" i="23"/>
  <c r="F52" i="23"/>
  <c r="E52" i="23"/>
  <c r="D52" i="23"/>
  <c r="P52" i="23" s="1"/>
  <c r="C52" i="23"/>
  <c r="B52" i="23"/>
  <c r="A52" i="23"/>
  <c r="S51" i="23"/>
  <c r="R51" i="23"/>
  <c r="Q51" i="23"/>
  <c r="O51" i="23"/>
  <c r="N51" i="23"/>
  <c r="M51" i="23"/>
  <c r="F51" i="23"/>
  <c r="E51" i="23"/>
  <c r="U51" i="23" s="1"/>
  <c r="D51" i="23"/>
  <c r="P51" i="23" s="1"/>
  <c r="C51" i="23"/>
  <c r="B51" i="23"/>
  <c r="A51" i="23"/>
  <c r="U50" i="23"/>
  <c r="S50" i="23"/>
  <c r="R50" i="23"/>
  <c r="Q50" i="23"/>
  <c r="O50" i="23"/>
  <c r="N50" i="23"/>
  <c r="M50" i="23"/>
  <c r="F50" i="23"/>
  <c r="E50" i="23"/>
  <c r="D50" i="23"/>
  <c r="P50" i="23" s="1"/>
  <c r="C50" i="23"/>
  <c r="B50" i="23"/>
  <c r="A50" i="23"/>
  <c r="U49" i="23"/>
  <c r="R49" i="23"/>
  <c r="Q49" i="23"/>
  <c r="O49" i="23"/>
  <c r="N49" i="23"/>
  <c r="M49" i="23"/>
  <c r="K49" i="23"/>
  <c r="I49" i="23"/>
  <c r="F49" i="23"/>
  <c r="E49" i="23"/>
  <c r="D49" i="23"/>
  <c r="P49" i="23" s="1"/>
  <c r="C49" i="23"/>
  <c r="B49" i="23"/>
  <c r="A49" i="23"/>
  <c r="W48" i="23"/>
  <c r="R48" i="23"/>
  <c r="Q48" i="23"/>
  <c r="O48" i="23"/>
  <c r="N48" i="23"/>
  <c r="M48" i="23"/>
  <c r="K48" i="23"/>
  <c r="I48" i="23"/>
  <c r="F48" i="23"/>
  <c r="E48" i="23"/>
  <c r="D48" i="23"/>
  <c r="P48" i="23" s="1"/>
  <c r="C48" i="23"/>
  <c r="B48" i="23"/>
  <c r="A48" i="23"/>
  <c r="S47" i="23"/>
  <c r="R47" i="23"/>
  <c r="Q47" i="23"/>
  <c r="O47" i="23"/>
  <c r="N47" i="23"/>
  <c r="M47" i="23"/>
  <c r="F47" i="23"/>
  <c r="E47" i="23"/>
  <c r="U47" i="23" s="1"/>
  <c r="D47" i="23"/>
  <c r="P47" i="23" s="1"/>
  <c r="C47" i="23"/>
  <c r="B47" i="23"/>
  <c r="A47" i="23"/>
  <c r="U46" i="23"/>
  <c r="S46" i="23"/>
  <c r="R46" i="23"/>
  <c r="Q46" i="23"/>
  <c r="O46" i="23"/>
  <c r="N46" i="23"/>
  <c r="M46" i="23"/>
  <c r="F46" i="23"/>
  <c r="E46" i="23"/>
  <c r="D46" i="23"/>
  <c r="P46" i="23" s="1"/>
  <c r="C46" i="23"/>
  <c r="B46" i="23"/>
  <c r="A46" i="23"/>
  <c r="U45" i="23"/>
  <c r="R45" i="23"/>
  <c r="Q45" i="23"/>
  <c r="O45" i="23"/>
  <c r="N45" i="23"/>
  <c r="M45" i="23"/>
  <c r="K45" i="23"/>
  <c r="I45" i="23"/>
  <c r="F45" i="23"/>
  <c r="E45" i="23"/>
  <c r="D45" i="23"/>
  <c r="P45" i="23" s="1"/>
  <c r="C45" i="23"/>
  <c r="B45" i="23"/>
  <c r="A45" i="23"/>
  <c r="W44" i="23"/>
  <c r="R44" i="23"/>
  <c r="Q44" i="23"/>
  <c r="O44" i="23"/>
  <c r="N44" i="23"/>
  <c r="M44" i="23"/>
  <c r="K44" i="23"/>
  <c r="I44" i="23"/>
  <c r="F44" i="23"/>
  <c r="E44" i="23"/>
  <c r="D44" i="23"/>
  <c r="P44" i="23" s="1"/>
  <c r="C44" i="23"/>
  <c r="B44" i="23"/>
  <c r="A44" i="23"/>
  <c r="S43" i="23"/>
  <c r="R43" i="23"/>
  <c r="Q43" i="23"/>
  <c r="O43" i="23"/>
  <c r="N43" i="23"/>
  <c r="M43" i="23"/>
  <c r="F43" i="23"/>
  <c r="E43" i="23"/>
  <c r="U43" i="23" s="1"/>
  <c r="D43" i="23"/>
  <c r="P43" i="23" s="1"/>
  <c r="C43" i="23"/>
  <c r="B43" i="23"/>
  <c r="A43" i="23"/>
  <c r="U42" i="23"/>
  <c r="S42" i="23"/>
  <c r="R42" i="23"/>
  <c r="Q42" i="23"/>
  <c r="O42" i="23"/>
  <c r="N42" i="23"/>
  <c r="M42" i="23"/>
  <c r="F42" i="23"/>
  <c r="E42" i="23"/>
  <c r="D42" i="23"/>
  <c r="P42" i="23" s="1"/>
  <c r="C42" i="23"/>
  <c r="B42" i="23"/>
  <c r="A42" i="23"/>
  <c r="U41" i="23"/>
  <c r="R41" i="23"/>
  <c r="Q41" i="23"/>
  <c r="O41" i="23"/>
  <c r="N41" i="23"/>
  <c r="M41" i="23"/>
  <c r="K41" i="23"/>
  <c r="I41" i="23"/>
  <c r="F41" i="23"/>
  <c r="E41" i="23"/>
  <c r="D41" i="23"/>
  <c r="P41" i="23" s="1"/>
  <c r="C41" i="23"/>
  <c r="B41" i="23"/>
  <c r="A41" i="23"/>
  <c r="W40" i="23"/>
  <c r="R40" i="23"/>
  <c r="Q40" i="23"/>
  <c r="O40" i="23"/>
  <c r="N40" i="23"/>
  <c r="M40" i="23"/>
  <c r="K40" i="23"/>
  <c r="I40" i="23"/>
  <c r="F40" i="23"/>
  <c r="E40" i="23"/>
  <c r="D40" i="23"/>
  <c r="P40" i="23" s="1"/>
  <c r="C40" i="23"/>
  <c r="B40" i="23"/>
  <c r="A40" i="23"/>
  <c r="S39" i="23"/>
  <c r="R39" i="23"/>
  <c r="Q39" i="23"/>
  <c r="O39" i="23"/>
  <c r="N39" i="23"/>
  <c r="M39" i="23"/>
  <c r="F39" i="23"/>
  <c r="E39" i="23"/>
  <c r="U39" i="23" s="1"/>
  <c r="D39" i="23"/>
  <c r="P39" i="23" s="1"/>
  <c r="C39" i="23"/>
  <c r="B39" i="23"/>
  <c r="A39" i="23"/>
  <c r="U38" i="23"/>
  <c r="S38" i="23"/>
  <c r="R38" i="23"/>
  <c r="Q38" i="23"/>
  <c r="O38" i="23"/>
  <c r="N38" i="23"/>
  <c r="M38" i="23"/>
  <c r="F38" i="23"/>
  <c r="E38" i="23"/>
  <c r="D38" i="23"/>
  <c r="P38" i="23" s="1"/>
  <c r="C38" i="23"/>
  <c r="B38" i="23"/>
  <c r="A38" i="23"/>
  <c r="U37" i="23"/>
  <c r="R37" i="23"/>
  <c r="Q37" i="23"/>
  <c r="O37" i="23"/>
  <c r="N37" i="23"/>
  <c r="M37" i="23"/>
  <c r="I37" i="23"/>
  <c r="F37" i="23"/>
  <c r="E37" i="23"/>
  <c r="D37" i="23"/>
  <c r="P37" i="23" s="1"/>
  <c r="C37" i="23"/>
  <c r="B37" i="23"/>
  <c r="A37" i="23"/>
  <c r="W36" i="23"/>
  <c r="R36" i="23"/>
  <c r="Q36" i="23"/>
  <c r="O36" i="23"/>
  <c r="N36" i="23"/>
  <c r="M36" i="23"/>
  <c r="K36" i="23"/>
  <c r="I36" i="23"/>
  <c r="F36" i="23"/>
  <c r="E36" i="23"/>
  <c r="D36" i="23"/>
  <c r="P36" i="23" s="1"/>
  <c r="C36" i="23"/>
  <c r="B36" i="23"/>
  <c r="A36" i="23"/>
  <c r="Q35" i="23"/>
  <c r="O35" i="23"/>
  <c r="N35" i="23"/>
  <c r="M35" i="23"/>
  <c r="K35" i="23"/>
  <c r="I35" i="23"/>
  <c r="F35" i="23"/>
  <c r="E35" i="23"/>
  <c r="D35" i="23"/>
  <c r="P35" i="23" s="1"/>
  <c r="C35" i="23"/>
  <c r="B35" i="23"/>
  <c r="A35" i="23"/>
  <c r="Q34" i="23"/>
  <c r="O34" i="23"/>
  <c r="N34" i="23"/>
  <c r="M34" i="23"/>
  <c r="K34" i="23"/>
  <c r="I34" i="23"/>
  <c r="F34" i="23"/>
  <c r="E34" i="23"/>
  <c r="D34" i="23"/>
  <c r="P34" i="23" s="1"/>
  <c r="C34" i="23"/>
  <c r="B34" i="23"/>
  <c r="A34" i="23"/>
  <c r="S33" i="23"/>
  <c r="R33" i="23"/>
  <c r="Q33" i="23"/>
  <c r="O33" i="23"/>
  <c r="N33" i="23"/>
  <c r="M33" i="23"/>
  <c r="F33" i="23"/>
  <c r="E33" i="23"/>
  <c r="U33" i="23" s="1"/>
  <c r="D33" i="23"/>
  <c r="P33" i="23" s="1"/>
  <c r="C33" i="23"/>
  <c r="B33" i="23"/>
  <c r="A33" i="23"/>
  <c r="U32" i="23"/>
  <c r="S32" i="23"/>
  <c r="O32" i="23"/>
  <c r="N32" i="23"/>
  <c r="M32" i="23"/>
  <c r="F32" i="23"/>
  <c r="E32" i="23"/>
  <c r="W32" i="23" s="1"/>
  <c r="D32" i="23"/>
  <c r="P32" i="23" s="1"/>
  <c r="C32" i="23"/>
  <c r="B32" i="23"/>
  <c r="A32" i="23"/>
  <c r="U31" i="23"/>
  <c r="S31" i="23"/>
  <c r="R31" i="23"/>
  <c r="Q31" i="23"/>
  <c r="O31" i="23"/>
  <c r="N31" i="23"/>
  <c r="M31" i="23"/>
  <c r="F31" i="23"/>
  <c r="E31" i="23"/>
  <c r="D31" i="23"/>
  <c r="P31" i="23" s="1"/>
  <c r="C31" i="23"/>
  <c r="B31" i="23"/>
  <c r="A31" i="23"/>
  <c r="U30" i="23"/>
  <c r="R30" i="23"/>
  <c r="Q30" i="23"/>
  <c r="O30" i="23"/>
  <c r="N30" i="23"/>
  <c r="M30" i="23"/>
  <c r="K30" i="23"/>
  <c r="I30" i="23"/>
  <c r="F30" i="23"/>
  <c r="E30" i="23"/>
  <c r="D30" i="23"/>
  <c r="P30" i="23" s="1"/>
  <c r="C30" i="23"/>
  <c r="B30" i="23"/>
  <c r="A30" i="23"/>
  <c r="W29" i="23"/>
  <c r="R29" i="23"/>
  <c r="Q29" i="23"/>
  <c r="O29" i="23"/>
  <c r="N29" i="23"/>
  <c r="M29" i="23"/>
  <c r="K29" i="23"/>
  <c r="I29" i="23"/>
  <c r="F29" i="23"/>
  <c r="E29" i="23"/>
  <c r="D29" i="23"/>
  <c r="P29" i="23" s="1"/>
  <c r="C29" i="23"/>
  <c r="B29" i="23"/>
  <c r="A29" i="23"/>
  <c r="S28" i="23"/>
  <c r="R28" i="23"/>
  <c r="Q28" i="23"/>
  <c r="O28" i="23"/>
  <c r="N28" i="23"/>
  <c r="M28" i="23"/>
  <c r="F28" i="23"/>
  <c r="E28" i="23"/>
  <c r="U28" i="23" s="1"/>
  <c r="D28" i="23"/>
  <c r="P28" i="23" s="1"/>
  <c r="C28" i="23"/>
  <c r="B28" i="23"/>
  <c r="A28" i="23"/>
  <c r="U27" i="23"/>
  <c r="S27" i="23"/>
  <c r="R27" i="23"/>
  <c r="Q27" i="23"/>
  <c r="O27" i="23"/>
  <c r="N27" i="23"/>
  <c r="M27" i="23"/>
  <c r="F27" i="23"/>
  <c r="E27" i="23"/>
  <c r="D27" i="23"/>
  <c r="P27" i="23" s="1"/>
  <c r="C27" i="23"/>
  <c r="B27" i="23"/>
  <c r="A27" i="23"/>
  <c r="U26" i="23"/>
  <c r="R26" i="23"/>
  <c r="Q26" i="23"/>
  <c r="O26" i="23"/>
  <c r="N26" i="23"/>
  <c r="M26" i="23"/>
  <c r="K26" i="23"/>
  <c r="I26" i="23"/>
  <c r="F26" i="23"/>
  <c r="E26" i="23"/>
  <c r="D26" i="23"/>
  <c r="P26" i="23" s="1"/>
  <c r="C26" i="23"/>
  <c r="B26" i="23"/>
  <c r="A26" i="23"/>
  <c r="W25" i="23"/>
  <c r="R25" i="23"/>
  <c r="Q25" i="23"/>
  <c r="O25" i="23"/>
  <c r="N25" i="23"/>
  <c r="M25" i="23"/>
  <c r="K25" i="23"/>
  <c r="I25" i="23"/>
  <c r="F25" i="23"/>
  <c r="E25" i="23"/>
  <c r="D25" i="23"/>
  <c r="P25" i="23" s="1"/>
  <c r="C25" i="23"/>
  <c r="B25" i="23"/>
  <c r="A25" i="23"/>
  <c r="S24" i="23"/>
  <c r="R24" i="23"/>
  <c r="Q24" i="23"/>
  <c r="O24" i="23"/>
  <c r="N24" i="23"/>
  <c r="M24" i="23"/>
  <c r="F24" i="23"/>
  <c r="E24" i="23"/>
  <c r="U24" i="23" s="1"/>
  <c r="D24" i="23"/>
  <c r="P24" i="23" s="1"/>
  <c r="C24" i="23"/>
  <c r="B24" i="23"/>
  <c r="A24" i="23"/>
  <c r="U23" i="23"/>
  <c r="S23" i="23"/>
  <c r="R23" i="23"/>
  <c r="Q23" i="23"/>
  <c r="O23" i="23"/>
  <c r="N23" i="23"/>
  <c r="M23" i="23"/>
  <c r="F23" i="23"/>
  <c r="E23" i="23"/>
  <c r="D23" i="23"/>
  <c r="P23" i="23" s="1"/>
  <c r="C23" i="23"/>
  <c r="B23" i="23"/>
  <c r="A23" i="23"/>
  <c r="U22" i="23"/>
  <c r="R22" i="23"/>
  <c r="Q22" i="23"/>
  <c r="O22" i="23"/>
  <c r="N22" i="23"/>
  <c r="M22" i="23"/>
  <c r="K22" i="23"/>
  <c r="I22" i="23"/>
  <c r="F22" i="23"/>
  <c r="E22" i="23"/>
  <c r="D22" i="23"/>
  <c r="P22" i="23" s="1"/>
  <c r="C22" i="23"/>
  <c r="B22" i="23"/>
  <c r="A22" i="23"/>
  <c r="R21" i="23"/>
  <c r="Q21" i="23"/>
  <c r="O21" i="23"/>
  <c r="N21" i="23"/>
  <c r="M21" i="23"/>
  <c r="K21" i="23"/>
  <c r="I21" i="23"/>
  <c r="F21" i="23"/>
  <c r="E21" i="23"/>
  <c r="D21" i="23"/>
  <c r="P21" i="23" s="1"/>
  <c r="C21" i="23"/>
  <c r="B21" i="23"/>
  <c r="A21" i="23"/>
  <c r="S20" i="23"/>
  <c r="R20" i="23"/>
  <c r="Q20" i="23"/>
  <c r="O20" i="23"/>
  <c r="N20" i="23"/>
  <c r="M20" i="23"/>
  <c r="F20" i="23"/>
  <c r="E20" i="23"/>
  <c r="U20" i="23" s="1"/>
  <c r="D20" i="23"/>
  <c r="P20" i="23" s="1"/>
  <c r="C20" i="23"/>
  <c r="B20" i="23"/>
  <c r="A20" i="23"/>
  <c r="U19" i="23"/>
  <c r="S19" i="23"/>
  <c r="R19" i="23"/>
  <c r="Q19" i="23"/>
  <c r="O19" i="23"/>
  <c r="N19" i="23"/>
  <c r="M19" i="23"/>
  <c r="F19" i="23"/>
  <c r="E19" i="23"/>
  <c r="D19" i="23"/>
  <c r="P19" i="23" s="1"/>
  <c r="C19" i="23"/>
  <c r="B19" i="23"/>
  <c r="A19" i="23"/>
  <c r="U18" i="23"/>
  <c r="R18" i="23"/>
  <c r="Q18" i="23"/>
  <c r="O18" i="23"/>
  <c r="N18" i="23"/>
  <c r="M18" i="23"/>
  <c r="K18" i="23"/>
  <c r="I18" i="23"/>
  <c r="F18" i="23"/>
  <c r="E18" i="23"/>
  <c r="D18" i="23"/>
  <c r="P18" i="23" s="1"/>
  <c r="C18" i="23"/>
  <c r="B18" i="23"/>
  <c r="A18" i="23"/>
  <c r="W17" i="23"/>
  <c r="R17" i="23"/>
  <c r="Q17" i="23"/>
  <c r="O17" i="23"/>
  <c r="N17" i="23"/>
  <c r="M17" i="23"/>
  <c r="K17" i="23"/>
  <c r="I17" i="23"/>
  <c r="F17" i="23"/>
  <c r="E17" i="23"/>
  <c r="D17" i="23"/>
  <c r="P17" i="23" s="1"/>
  <c r="C17" i="23"/>
  <c r="B17" i="23"/>
  <c r="A17" i="23"/>
  <c r="S16" i="23"/>
  <c r="R16" i="23"/>
  <c r="Q16" i="23"/>
  <c r="O16" i="23"/>
  <c r="N16" i="23"/>
  <c r="M16" i="23"/>
  <c r="F16" i="23"/>
  <c r="E16" i="23"/>
  <c r="U16" i="23" s="1"/>
  <c r="D16" i="23"/>
  <c r="P16" i="23" s="1"/>
  <c r="C16" i="23"/>
  <c r="B16" i="23"/>
  <c r="A16" i="23"/>
  <c r="U15" i="23"/>
  <c r="S15" i="23"/>
  <c r="R15" i="23"/>
  <c r="Q15" i="23"/>
  <c r="O15" i="23"/>
  <c r="N15" i="23"/>
  <c r="M15" i="23"/>
  <c r="F15" i="23"/>
  <c r="E15" i="23"/>
  <c r="D15" i="23"/>
  <c r="P15" i="23" s="1"/>
  <c r="C15" i="23"/>
  <c r="B15" i="23"/>
  <c r="A15" i="23"/>
  <c r="U14" i="23"/>
  <c r="R14" i="23"/>
  <c r="Q14" i="23"/>
  <c r="O14" i="23"/>
  <c r="N14" i="23"/>
  <c r="M14" i="23"/>
  <c r="K14" i="23"/>
  <c r="I14" i="23"/>
  <c r="F14" i="23"/>
  <c r="E14" i="23"/>
  <c r="D14" i="23"/>
  <c r="P14" i="23" s="1"/>
  <c r="C14" i="23"/>
  <c r="B14" i="23"/>
  <c r="A14" i="23"/>
  <c r="W13" i="23"/>
  <c r="O13" i="23"/>
  <c r="N13" i="23"/>
  <c r="M13" i="23"/>
  <c r="K13" i="23"/>
  <c r="I13" i="23"/>
  <c r="F13" i="23"/>
  <c r="E13" i="23"/>
  <c r="D13" i="23"/>
  <c r="P13" i="23" s="1"/>
  <c r="C13" i="23"/>
  <c r="B13" i="23"/>
  <c r="A13" i="23"/>
  <c r="W12" i="23"/>
  <c r="Q12" i="23"/>
  <c r="O12" i="23"/>
  <c r="N12" i="23"/>
  <c r="M12" i="23"/>
  <c r="K12" i="23"/>
  <c r="I12" i="23"/>
  <c r="F12" i="23"/>
  <c r="E12" i="23"/>
  <c r="D12" i="23"/>
  <c r="P12" i="23" s="1"/>
  <c r="C12" i="23"/>
  <c r="B12" i="23"/>
  <c r="A12" i="23"/>
  <c r="R11" i="23"/>
  <c r="Q11" i="23"/>
  <c r="O11" i="23"/>
  <c r="N11" i="23"/>
  <c r="M11" i="23"/>
  <c r="K11" i="23"/>
  <c r="I11" i="23"/>
  <c r="F11" i="23"/>
  <c r="E11" i="23"/>
  <c r="D11" i="23"/>
  <c r="P11" i="23" s="1"/>
  <c r="C11" i="23"/>
  <c r="B11" i="23"/>
  <c r="A11" i="23"/>
  <c r="S10" i="23"/>
  <c r="R10" i="23"/>
  <c r="Q10" i="23"/>
  <c r="O10" i="23"/>
  <c r="N10" i="23"/>
  <c r="M10" i="23"/>
  <c r="F10" i="23"/>
  <c r="E10" i="23"/>
  <c r="U10" i="23" s="1"/>
  <c r="D10" i="23"/>
  <c r="P10" i="23" s="1"/>
  <c r="C10" i="23"/>
  <c r="B10" i="23"/>
  <c r="A10" i="23"/>
  <c r="U9" i="23"/>
  <c r="S9" i="23"/>
  <c r="R9" i="23"/>
  <c r="Q9" i="23"/>
  <c r="O9" i="23"/>
  <c r="N9" i="23"/>
  <c r="M9" i="23"/>
  <c r="F9" i="23"/>
  <c r="E9" i="23"/>
  <c r="D9" i="23"/>
  <c r="P9" i="23" s="1"/>
  <c r="C9" i="23"/>
  <c r="B9" i="23"/>
  <c r="A9" i="23"/>
  <c r="U8" i="23"/>
  <c r="R8" i="23"/>
  <c r="Q8" i="23"/>
  <c r="O8" i="23"/>
  <c r="N8" i="23"/>
  <c r="M8" i="23"/>
  <c r="K8" i="23"/>
  <c r="I8" i="23"/>
  <c r="F8" i="23"/>
  <c r="E8" i="23"/>
  <c r="D8" i="23"/>
  <c r="P8" i="23" s="1"/>
  <c r="C8" i="23"/>
  <c r="B8" i="23"/>
  <c r="A8" i="23"/>
  <c r="W7" i="23"/>
  <c r="R7" i="23"/>
  <c r="Q7" i="23"/>
  <c r="O7" i="23"/>
  <c r="N7" i="23"/>
  <c r="M7" i="23"/>
  <c r="K7" i="23"/>
  <c r="I7" i="23"/>
  <c r="F7" i="23"/>
  <c r="E7" i="23"/>
  <c r="D7" i="23"/>
  <c r="P7" i="23" s="1"/>
  <c r="C7" i="23"/>
  <c r="B7" i="23"/>
  <c r="A7" i="23"/>
  <c r="S6" i="23"/>
  <c r="R6" i="23"/>
  <c r="Q6" i="23"/>
  <c r="O6" i="23"/>
  <c r="N6" i="23"/>
  <c r="M6" i="23"/>
  <c r="F6" i="23"/>
  <c r="E6" i="23"/>
  <c r="U6" i="23" s="1"/>
  <c r="D6" i="23"/>
  <c r="P6" i="23" s="1"/>
  <c r="C6" i="23"/>
  <c r="B6" i="23"/>
  <c r="A6" i="23"/>
  <c r="U5" i="23"/>
  <c r="S5" i="23"/>
  <c r="R5" i="23"/>
  <c r="Q5" i="23"/>
  <c r="O5" i="23"/>
  <c r="N5" i="23"/>
  <c r="M5" i="23"/>
  <c r="F5" i="23"/>
  <c r="E5" i="23"/>
  <c r="D5" i="23"/>
  <c r="P5" i="23" s="1"/>
  <c r="C5" i="23"/>
  <c r="B5" i="23"/>
  <c r="A5" i="23"/>
  <c r="U4" i="23"/>
  <c r="R4" i="23"/>
  <c r="Q4" i="23"/>
  <c r="O4" i="23"/>
  <c r="O3" i="23" s="1"/>
  <c r="N4" i="23"/>
  <c r="M4" i="23"/>
  <c r="K4" i="23"/>
  <c r="I4" i="23"/>
  <c r="F4" i="23"/>
  <c r="E4" i="23"/>
  <c r="D4" i="23"/>
  <c r="P4" i="23" s="1"/>
  <c r="C4" i="23"/>
  <c r="B4" i="23"/>
  <c r="A4" i="23"/>
  <c r="N3" i="23"/>
  <c r="F3" i="23"/>
  <c r="D3" i="23"/>
  <c r="B3" i="23"/>
  <c r="N188" i="22"/>
  <c r="M188" i="22"/>
  <c r="M3" i="22" s="1"/>
  <c r="F188" i="22"/>
  <c r="I187" i="22"/>
  <c r="H187" i="22"/>
  <c r="H3" i="22" s="1"/>
  <c r="K3" i="22" s="1"/>
  <c r="G187" i="22"/>
  <c r="F187" i="22"/>
  <c r="Y186" i="22"/>
  <c r="S186" i="22"/>
  <c r="P186" i="22"/>
  <c r="O186" i="22"/>
  <c r="L186" i="22"/>
  <c r="K186" i="22"/>
  <c r="F186" i="22"/>
  <c r="E186" i="22"/>
  <c r="D186" i="22"/>
  <c r="C186" i="22"/>
  <c r="B186" i="22"/>
  <c r="A186" i="22"/>
  <c r="Y185" i="22"/>
  <c r="Q185" i="22"/>
  <c r="U185" i="22" s="1"/>
  <c r="P185" i="22"/>
  <c r="R185" i="23" s="1"/>
  <c r="O185" i="22"/>
  <c r="Q185" i="23" s="1"/>
  <c r="L185" i="22"/>
  <c r="K185" i="22"/>
  <c r="F185" i="22"/>
  <c r="E185" i="22"/>
  <c r="S185" i="22" s="1"/>
  <c r="D185" i="22"/>
  <c r="C185" i="22"/>
  <c r="B185" i="22"/>
  <c r="A185" i="22"/>
  <c r="Y184" i="22"/>
  <c r="S184" i="22"/>
  <c r="P184" i="22"/>
  <c r="O184" i="22"/>
  <c r="L184" i="22"/>
  <c r="K184" i="22"/>
  <c r="F184" i="22"/>
  <c r="E184" i="22"/>
  <c r="D184" i="22"/>
  <c r="C184" i="22"/>
  <c r="B184" i="22"/>
  <c r="A184" i="22"/>
  <c r="Y183" i="22"/>
  <c r="Q183" i="22"/>
  <c r="U183" i="22" s="1"/>
  <c r="P183" i="22"/>
  <c r="O183" i="22"/>
  <c r="L183" i="22"/>
  <c r="K183" i="22"/>
  <c r="F183" i="22"/>
  <c r="E183" i="22"/>
  <c r="S183" i="22" s="1"/>
  <c r="D183" i="22"/>
  <c r="C183" i="22"/>
  <c r="B183" i="22"/>
  <c r="A183" i="22"/>
  <c r="Y182" i="22"/>
  <c r="S182" i="22"/>
  <c r="P182" i="22"/>
  <c r="O182" i="22"/>
  <c r="L182" i="22"/>
  <c r="K182" i="22"/>
  <c r="F182" i="22"/>
  <c r="E182" i="22"/>
  <c r="D182" i="22"/>
  <c r="C182" i="22"/>
  <c r="B182" i="22"/>
  <c r="A182" i="22"/>
  <c r="Y181" i="22"/>
  <c r="Q181" i="22"/>
  <c r="U181" i="22" s="1"/>
  <c r="P181" i="22"/>
  <c r="R181" i="23" s="1"/>
  <c r="O181" i="22"/>
  <c r="Q181" i="23" s="1"/>
  <c r="L181" i="22"/>
  <c r="K181" i="22"/>
  <c r="F181" i="22"/>
  <c r="E181" i="22"/>
  <c r="S181" i="22" s="1"/>
  <c r="D181" i="22"/>
  <c r="C181" i="22"/>
  <c r="B181" i="22"/>
  <c r="A181" i="22"/>
  <c r="Y180" i="22"/>
  <c r="S180" i="22"/>
  <c r="P180" i="22"/>
  <c r="R180" i="23" s="1"/>
  <c r="O180" i="22"/>
  <c r="Q180" i="23" s="1"/>
  <c r="L180" i="22"/>
  <c r="K180" i="22"/>
  <c r="F180" i="22"/>
  <c r="E180" i="22"/>
  <c r="D180" i="22"/>
  <c r="C180" i="22"/>
  <c r="B180" i="22"/>
  <c r="A180" i="22"/>
  <c r="Y179" i="22"/>
  <c r="Q179" i="22"/>
  <c r="U179" i="22" s="1"/>
  <c r="P179" i="22"/>
  <c r="O179" i="22"/>
  <c r="L179" i="22"/>
  <c r="K179" i="22"/>
  <c r="F179" i="22"/>
  <c r="E179" i="22"/>
  <c r="S179" i="22" s="1"/>
  <c r="D179" i="22"/>
  <c r="C179" i="22"/>
  <c r="B179" i="22"/>
  <c r="A179" i="22"/>
  <c r="Y178" i="22"/>
  <c r="S178" i="22"/>
  <c r="P178" i="22"/>
  <c r="O178" i="22"/>
  <c r="L178" i="22"/>
  <c r="K178" i="22"/>
  <c r="F178" i="22"/>
  <c r="E178" i="22"/>
  <c r="D178" i="22"/>
  <c r="C178" i="22"/>
  <c r="B178" i="22"/>
  <c r="A178" i="22"/>
  <c r="Y177" i="22"/>
  <c r="Q177" i="22"/>
  <c r="U177" i="22" s="1"/>
  <c r="P177" i="22"/>
  <c r="O177" i="22"/>
  <c r="L177" i="22"/>
  <c r="K177" i="22"/>
  <c r="F177" i="22"/>
  <c r="E177" i="22"/>
  <c r="S177" i="22" s="1"/>
  <c r="D177" i="22"/>
  <c r="C177" i="22"/>
  <c r="B177" i="22"/>
  <c r="A177" i="22"/>
  <c r="Y176" i="22"/>
  <c r="S176" i="22"/>
  <c r="P176" i="22"/>
  <c r="O176" i="22"/>
  <c r="L176" i="22"/>
  <c r="K176" i="22"/>
  <c r="F176" i="22"/>
  <c r="E176" i="22"/>
  <c r="D176" i="22"/>
  <c r="C176" i="22"/>
  <c r="B176" i="22"/>
  <c r="A176" i="22"/>
  <c r="Y175" i="22"/>
  <c r="Q175" i="22"/>
  <c r="U175" i="22" s="1"/>
  <c r="P175" i="22"/>
  <c r="O175" i="22"/>
  <c r="L175" i="22"/>
  <c r="K175" i="22"/>
  <c r="F175" i="22"/>
  <c r="E175" i="22"/>
  <c r="S175" i="22" s="1"/>
  <c r="D175" i="22"/>
  <c r="C175" i="22"/>
  <c r="B175" i="22"/>
  <c r="A175" i="22"/>
  <c r="Y174" i="22"/>
  <c r="S174" i="22"/>
  <c r="P174" i="22"/>
  <c r="O174" i="22"/>
  <c r="L174" i="22"/>
  <c r="K174" i="22"/>
  <c r="F174" i="22"/>
  <c r="E174" i="22"/>
  <c r="D174" i="22"/>
  <c r="C174" i="22"/>
  <c r="B174" i="22"/>
  <c r="A174" i="22"/>
  <c r="Y173" i="22"/>
  <c r="Q173" i="22"/>
  <c r="U173" i="22" s="1"/>
  <c r="P173" i="22"/>
  <c r="O173" i="22"/>
  <c r="L173" i="22"/>
  <c r="K173" i="22"/>
  <c r="F173" i="22"/>
  <c r="E173" i="22"/>
  <c r="S173" i="22" s="1"/>
  <c r="D173" i="22"/>
  <c r="C173" i="22"/>
  <c r="B173" i="22"/>
  <c r="A173" i="22"/>
  <c r="Y172" i="22"/>
  <c r="S172" i="22"/>
  <c r="P172" i="22"/>
  <c r="O172" i="22"/>
  <c r="L172" i="22"/>
  <c r="K172" i="22"/>
  <c r="F172" i="22"/>
  <c r="E172" i="22"/>
  <c r="D172" i="22"/>
  <c r="C172" i="22"/>
  <c r="B172" i="22"/>
  <c r="A172" i="22"/>
  <c r="Y171" i="22"/>
  <c r="Q171" i="22"/>
  <c r="U171" i="22" s="1"/>
  <c r="P171" i="22"/>
  <c r="O171" i="22"/>
  <c r="L171" i="22"/>
  <c r="K171" i="22"/>
  <c r="F171" i="22"/>
  <c r="E171" i="22"/>
  <c r="S171" i="22" s="1"/>
  <c r="D171" i="22"/>
  <c r="C171" i="22"/>
  <c r="B171" i="22"/>
  <c r="A171" i="22"/>
  <c r="Y170" i="22"/>
  <c r="S170" i="22"/>
  <c r="P170" i="22"/>
  <c r="O170" i="22"/>
  <c r="L170" i="22"/>
  <c r="K170" i="22"/>
  <c r="F170" i="22"/>
  <c r="E170" i="22"/>
  <c r="D170" i="22"/>
  <c r="C170" i="22"/>
  <c r="B170" i="22"/>
  <c r="A170" i="22"/>
  <c r="Y169" i="22"/>
  <c r="Q169" i="22"/>
  <c r="U169" i="22" s="1"/>
  <c r="P169" i="22"/>
  <c r="O169" i="22"/>
  <c r="L169" i="22"/>
  <c r="K169" i="22"/>
  <c r="F169" i="22"/>
  <c r="E169" i="22"/>
  <c r="S169" i="22" s="1"/>
  <c r="D169" i="22"/>
  <c r="C169" i="22"/>
  <c r="B169" i="22"/>
  <c r="A169" i="22"/>
  <c r="Y168" i="22"/>
  <c r="S168" i="22"/>
  <c r="P168" i="22"/>
  <c r="O168" i="22"/>
  <c r="L168" i="22"/>
  <c r="K168" i="22"/>
  <c r="F168" i="22"/>
  <c r="E168" i="22"/>
  <c r="D168" i="22"/>
  <c r="C168" i="22"/>
  <c r="B168" i="22"/>
  <c r="A168" i="22"/>
  <c r="Y167" i="22"/>
  <c r="Q167" i="22"/>
  <c r="U167" i="22" s="1"/>
  <c r="P167" i="22"/>
  <c r="O167" i="22"/>
  <c r="L167" i="22"/>
  <c r="K167" i="22"/>
  <c r="F167" i="22"/>
  <c r="E167" i="22"/>
  <c r="S167" i="22" s="1"/>
  <c r="D167" i="22"/>
  <c r="C167" i="22"/>
  <c r="B167" i="22"/>
  <c r="A167" i="22"/>
  <c r="Y166" i="22"/>
  <c r="S166" i="22"/>
  <c r="P166" i="22"/>
  <c r="O166" i="22"/>
  <c r="L166" i="22"/>
  <c r="K166" i="22"/>
  <c r="F166" i="22"/>
  <c r="E166" i="22"/>
  <c r="D166" i="22"/>
  <c r="C166" i="22"/>
  <c r="B166" i="22"/>
  <c r="A166" i="22"/>
  <c r="Y165" i="22"/>
  <c r="Q165" i="22"/>
  <c r="U165" i="22" s="1"/>
  <c r="P165" i="22"/>
  <c r="R165" i="23" s="1"/>
  <c r="O165" i="22"/>
  <c r="Q165" i="23" s="1"/>
  <c r="L165" i="22"/>
  <c r="K165" i="22"/>
  <c r="F165" i="22"/>
  <c r="E165" i="22"/>
  <c r="S165" i="22" s="1"/>
  <c r="D165" i="22"/>
  <c r="C165" i="22"/>
  <c r="B165" i="22"/>
  <c r="A165" i="22"/>
  <c r="Y164" i="22"/>
  <c r="S164" i="22"/>
  <c r="P164" i="22"/>
  <c r="O164" i="22"/>
  <c r="L164" i="22"/>
  <c r="K164" i="22"/>
  <c r="F164" i="22"/>
  <c r="E164" i="22"/>
  <c r="D164" i="22"/>
  <c r="C164" i="22"/>
  <c r="B164" i="22"/>
  <c r="A164" i="22"/>
  <c r="Y163" i="22"/>
  <c r="Q163" i="22"/>
  <c r="U163" i="22" s="1"/>
  <c r="P163" i="22"/>
  <c r="R163" i="23" s="1"/>
  <c r="O163" i="22"/>
  <c r="Q163" i="23" s="1"/>
  <c r="L163" i="22"/>
  <c r="K163" i="22"/>
  <c r="F163" i="22"/>
  <c r="E163" i="22"/>
  <c r="S163" i="22" s="1"/>
  <c r="D163" i="22"/>
  <c r="C163" i="22"/>
  <c r="B163" i="22"/>
  <c r="A163" i="22"/>
  <c r="Y162" i="22"/>
  <c r="S162" i="22"/>
  <c r="P162" i="22"/>
  <c r="O162" i="22"/>
  <c r="L162" i="22"/>
  <c r="K162" i="22"/>
  <c r="F162" i="22"/>
  <c r="E162" i="22"/>
  <c r="D162" i="22"/>
  <c r="C162" i="22"/>
  <c r="B162" i="22"/>
  <c r="A162" i="22"/>
  <c r="Y161" i="22"/>
  <c r="Q161" i="22"/>
  <c r="U161" i="22" s="1"/>
  <c r="P161" i="22"/>
  <c r="O161" i="22"/>
  <c r="L161" i="22"/>
  <c r="K161" i="22"/>
  <c r="F161" i="22"/>
  <c r="E161" i="22"/>
  <c r="S161" i="22" s="1"/>
  <c r="D161" i="22"/>
  <c r="C161" i="22"/>
  <c r="B161" i="22"/>
  <c r="A161" i="22"/>
  <c r="Y160" i="22"/>
  <c r="S160" i="22"/>
  <c r="P160" i="22"/>
  <c r="O160" i="22"/>
  <c r="K160" i="23" s="1"/>
  <c r="L160" i="22"/>
  <c r="K160" i="22"/>
  <c r="F160" i="22"/>
  <c r="E160" i="22"/>
  <c r="D160" i="22"/>
  <c r="C160" i="22"/>
  <c r="B160" i="22"/>
  <c r="A160" i="22"/>
  <c r="Y159" i="22"/>
  <c r="Q159" i="22"/>
  <c r="U159" i="22" s="1"/>
  <c r="P159" i="22"/>
  <c r="R159" i="23" s="1"/>
  <c r="O159" i="22"/>
  <c r="Q159" i="23" s="1"/>
  <c r="L159" i="22"/>
  <c r="K159" i="22"/>
  <c r="F159" i="22"/>
  <c r="E159" i="22"/>
  <c r="S159" i="22" s="1"/>
  <c r="D159" i="22"/>
  <c r="C159" i="22"/>
  <c r="B159" i="22"/>
  <c r="A159" i="22"/>
  <c r="Y158" i="22"/>
  <c r="S158" i="22"/>
  <c r="P158" i="22"/>
  <c r="O158" i="22"/>
  <c r="K158" i="23" s="1"/>
  <c r="L158" i="22"/>
  <c r="K158" i="22"/>
  <c r="F158" i="22"/>
  <c r="E158" i="22"/>
  <c r="D158" i="22"/>
  <c r="C158" i="22"/>
  <c r="B158" i="22"/>
  <c r="A158" i="22"/>
  <c r="Y157" i="22"/>
  <c r="Q157" i="22"/>
  <c r="U157" i="22" s="1"/>
  <c r="P157" i="22"/>
  <c r="O157" i="22"/>
  <c r="L157" i="22"/>
  <c r="K157" i="22"/>
  <c r="F157" i="22"/>
  <c r="E157" i="22"/>
  <c r="S157" i="22" s="1"/>
  <c r="D157" i="22"/>
  <c r="C157" i="22"/>
  <c r="B157" i="22"/>
  <c r="A157" i="22"/>
  <c r="Y156" i="22"/>
  <c r="S156" i="22"/>
  <c r="P156" i="22"/>
  <c r="O156" i="22"/>
  <c r="L156" i="22"/>
  <c r="K156" i="22"/>
  <c r="F156" i="22"/>
  <c r="E156" i="22"/>
  <c r="D156" i="22"/>
  <c r="C156" i="22"/>
  <c r="B156" i="22"/>
  <c r="A156" i="22"/>
  <c r="Y155" i="22"/>
  <c r="Q155" i="22"/>
  <c r="U155" i="22" s="1"/>
  <c r="P155" i="22"/>
  <c r="R155" i="23" s="1"/>
  <c r="O155" i="22"/>
  <c r="Q155" i="23" s="1"/>
  <c r="L155" i="22"/>
  <c r="K155" i="22"/>
  <c r="F155" i="22"/>
  <c r="E155" i="22"/>
  <c r="S155" i="22" s="1"/>
  <c r="D155" i="22"/>
  <c r="C155" i="22"/>
  <c r="B155" i="22"/>
  <c r="A155" i="22"/>
  <c r="Y154" i="22"/>
  <c r="S154" i="22"/>
  <c r="P154" i="22"/>
  <c r="O154" i="22"/>
  <c r="L154" i="22"/>
  <c r="K154" i="22"/>
  <c r="F154" i="22"/>
  <c r="E154" i="22"/>
  <c r="D154" i="22"/>
  <c r="C154" i="22"/>
  <c r="B154" i="22"/>
  <c r="A154" i="22"/>
  <c r="Y153" i="22"/>
  <c r="Q153" i="22"/>
  <c r="U153" i="22" s="1"/>
  <c r="P153" i="22"/>
  <c r="O153" i="22"/>
  <c r="L153" i="22"/>
  <c r="K153" i="22"/>
  <c r="F153" i="22"/>
  <c r="E153" i="22"/>
  <c r="S153" i="22" s="1"/>
  <c r="D153" i="22"/>
  <c r="C153" i="22"/>
  <c r="B153" i="22"/>
  <c r="A153" i="22"/>
  <c r="Y152" i="22"/>
  <c r="S152" i="22"/>
  <c r="P152" i="22"/>
  <c r="O152" i="22"/>
  <c r="L152" i="22"/>
  <c r="K152" i="22"/>
  <c r="F152" i="22"/>
  <c r="E152" i="22"/>
  <c r="D152" i="22"/>
  <c r="C152" i="22"/>
  <c r="B152" i="22"/>
  <c r="A152" i="22"/>
  <c r="Y151" i="22"/>
  <c r="Q151" i="22"/>
  <c r="U151" i="22" s="1"/>
  <c r="P151" i="22"/>
  <c r="O151" i="22"/>
  <c r="L151" i="22"/>
  <c r="K151" i="22"/>
  <c r="F151" i="22"/>
  <c r="E151" i="22"/>
  <c r="S151" i="22" s="1"/>
  <c r="D151" i="22"/>
  <c r="C151" i="22"/>
  <c r="B151" i="22"/>
  <c r="A151" i="22"/>
  <c r="Y150" i="22"/>
  <c r="S150" i="22"/>
  <c r="P150" i="22"/>
  <c r="O150" i="22"/>
  <c r="L150" i="22"/>
  <c r="K150" i="22"/>
  <c r="F150" i="22"/>
  <c r="E150" i="22"/>
  <c r="D150" i="22"/>
  <c r="C150" i="22"/>
  <c r="B150" i="22"/>
  <c r="A150" i="22"/>
  <c r="Y149" i="22"/>
  <c r="Q149" i="22"/>
  <c r="U149" i="22" s="1"/>
  <c r="P149" i="22"/>
  <c r="O149" i="22"/>
  <c r="L149" i="22"/>
  <c r="K149" i="22"/>
  <c r="F149" i="22"/>
  <c r="E149" i="22"/>
  <c r="S149" i="22" s="1"/>
  <c r="D149" i="22"/>
  <c r="C149" i="22"/>
  <c r="B149" i="22"/>
  <c r="A149" i="22"/>
  <c r="Y148" i="22"/>
  <c r="S148" i="22"/>
  <c r="P148" i="22"/>
  <c r="O148" i="22"/>
  <c r="L148" i="22"/>
  <c r="K148" i="22"/>
  <c r="F148" i="22"/>
  <c r="E148" i="22"/>
  <c r="D148" i="22"/>
  <c r="C148" i="22"/>
  <c r="B148" i="22"/>
  <c r="A148" i="22"/>
  <c r="Y147" i="22"/>
  <c r="Q147" i="22"/>
  <c r="U147" i="22" s="1"/>
  <c r="P147" i="22"/>
  <c r="O147" i="22"/>
  <c r="L147" i="22"/>
  <c r="K147" i="22"/>
  <c r="F147" i="22"/>
  <c r="E147" i="22"/>
  <c r="S147" i="22" s="1"/>
  <c r="D147" i="22"/>
  <c r="C147" i="22"/>
  <c r="B147" i="22"/>
  <c r="A147" i="22"/>
  <c r="Y146" i="22"/>
  <c r="S146" i="22"/>
  <c r="P146" i="22"/>
  <c r="O146" i="22"/>
  <c r="L146" i="22"/>
  <c r="K146" i="22"/>
  <c r="F146" i="22"/>
  <c r="E146" i="22"/>
  <c r="D146" i="22"/>
  <c r="C146" i="22"/>
  <c r="B146" i="22"/>
  <c r="A146" i="22"/>
  <c r="Y145" i="22"/>
  <c r="Q145" i="22"/>
  <c r="U145" i="22" s="1"/>
  <c r="P145" i="22"/>
  <c r="O145" i="22"/>
  <c r="L145" i="22"/>
  <c r="K145" i="22"/>
  <c r="F145" i="22"/>
  <c r="E145" i="22"/>
  <c r="S145" i="22" s="1"/>
  <c r="D145" i="22"/>
  <c r="C145" i="22"/>
  <c r="B145" i="22"/>
  <c r="A145" i="22"/>
  <c r="Y144" i="22"/>
  <c r="S144" i="22"/>
  <c r="P144" i="22"/>
  <c r="O144" i="22"/>
  <c r="L144" i="22"/>
  <c r="K144" i="22"/>
  <c r="F144" i="22"/>
  <c r="E144" i="22"/>
  <c r="D144" i="22"/>
  <c r="C144" i="22"/>
  <c r="B144" i="22"/>
  <c r="A144" i="22"/>
  <c r="Y143" i="22"/>
  <c r="Q143" i="22"/>
  <c r="U143" i="22" s="1"/>
  <c r="P143" i="22"/>
  <c r="O143" i="22"/>
  <c r="L143" i="22"/>
  <c r="K143" i="22"/>
  <c r="F143" i="22"/>
  <c r="E143" i="22"/>
  <c r="S143" i="22" s="1"/>
  <c r="D143" i="22"/>
  <c r="C143" i="22"/>
  <c r="B143" i="22"/>
  <c r="A143" i="22"/>
  <c r="Y142" i="22"/>
  <c r="S142" i="22"/>
  <c r="P142" i="22"/>
  <c r="O142" i="22"/>
  <c r="L142" i="22"/>
  <c r="K142" i="22"/>
  <c r="F142" i="22"/>
  <c r="E142" i="22"/>
  <c r="D142" i="22"/>
  <c r="C142" i="22"/>
  <c r="B142" i="22"/>
  <c r="A142" i="22"/>
  <c r="Y141" i="22"/>
  <c r="Q141" i="22"/>
  <c r="U141" i="22" s="1"/>
  <c r="P141" i="22"/>
  <c r="O141" i="22"/>
  <c r="L141" i="22"/>
  <c r="K141" i="22"/>
  <c r="F141" i="22"/>
  <c r="E141" i="22"/>
  <c r="S141" i="22" s="1"/>
  <c r="D141" i="22"/>
  <c r="C141" i="22"/>
  <c r="B141" i="22"/>
  <c r="A141" i="22"/>
  <c r="Y140" i="22"/>
  <c r="S140" i="22"/>
  <c r="P140" i="22"/>
  <c r="R140" i="23" s="1"/>
  <c r="O140" i="22"/>
  <c r="Q140" i="23" s="1"/>
  <c r="L140" i="22"/>
  <c r="K140" i="22"/>
  <c r="F140" i="22"/>
  <c r="E140" i="22"/>
  <c r="D140" i="22"/>
  <c r="C140" i="22"/>
  <c r="B140" i="22"/>
  <c r="A140" i="22"/>
  <c r="Y139" i="22"/>
  <c r="Q139" i="22"/>
  <c r="U139" i="22" s="1"/>
  <c r="P139" i="22"/>
  <c r="O139" i="22"/>
  <c r="L139" i="22"/>
  <c r="K139" i="22"/>
  <c r="F139" i="22"/>
  <c r="E139" i="22"/>
  <c r="S139" i="22" s="1"/>
  <c r="D139" i="22"/>
  <c r="C139" i="22"/>
  <c r="B139" i="22"/>
  <c r="A139" i="22"/>
  <c r="Y138" i="22"/>
  <c r="S138" i="22"/>
  <c r="P138" i="22"/>
  <c r="O138" i="22"/>
  <c r="L138" i="22"/>
  <c r="K138" i="22"/>
  <c r="F138" i="22"/>
  <c r="E138" i="22"/>
  <c r="D138" i="22"/>
  <c r="C138" i="22"/>
  <c r="B138" i="22"/>
  <c r="A138" i="22"/>
  <c r="Y137" i="22"/>
  <c r="Q137" i="22"/>
  <c r="U137" i="22" s="1"/>
  <c r="P137" i="22"/>
  <c r="R137" i="23" s="1"/>
  <c r="O137" i="22"/>
  <c r="Q137" i="23" s="1"/>
  <c r="L137" i="22"/>
  <c r="K137" i="22"/>
  <c r="F137" i="22"/>
  <c r="E137" i="22"/>
  <c r="S137" i="22" s="1"/>
  <c r="D137" i="22"/>
  <c r="C137" i="22"/>
  <c r="B137" i="22"/>
  <c r="A137" i="22"/>
  <c r="Y136" i="22"/>
  <c r="S136" i="22"/>
  <c r="P136" i="22"/>
  <c r="R136" i="23" s="1"/>
  <c r="O136" i="22"/>
  <c r="Q136" i="23" s="1"/>
  <c r="L136" i="22"/>
  <c r="K136" i="22"/>
  <c r="F136" i="22"/>
  <c r="E136" i="22"/>
  <c r="D136" i="22"/>
  <c r="C136" i="22"/>
  <c r="B136" i="22"/>
  <c r="A136" i="22"/>
  <c r="Y135" i="22"/>
  <c r="Q135" i="22"/>
  <c r="U135" i="22" s="1"/>
  <c r="P135" i="22"/>
  <c r="O135" i="22"/>
  <c r="L135" i="22"/>
  <c r="K135" i="22"/>
  <c r="F135" i="22"/>
  <c r="E135" i="22"/>
  <c r="S135" i="22" s="1"/>
  <c r="D135" i="22"/>
  <c r="C135" i="22"/>
  <c r="B135" i="22"/>
  <c r="A135" i="22"/>
  <c r="Y134" i="22"/>
  <c r="S134" i="22"/>
  <c r="P134" i="22"/>
  <c r="O134" i="22"/>
  <c r="K134" i="23" s="1"/>
  <c r="L134" i="22"/>
  <c r="K134" i="22"/>
  <c r="F134" i="22"/>
  <c r="E134" i="22"/>
  <c r="D134" i="22"/>
  <c r="C134" i="22"/>
  <c r="B134" i="22"/>
  <c r="A134" i="22"/>
  <c r="Y133" i="22"/>
  <c r="Q133" i="22"/>
  <c r="U133" i="22" s="1"/>
  <c r="P133" i="22"/>
  <c r="R133" i="23" s="1"/>
  <c r="O133" i="22"/>
  <c r="Q133" i="23" s="1"/>
  <c r="L133" i="22"/>
  <c r="K133" i="22"/>
  <c r="F133" i="22"/>
  <c r="E133" i="22"/>
  <c r="S133" i="22" s="1"/>
  <c r="D133" i="22"/>
  <c r="C133" i="22"/>
  <c r="B133" i="22"/>
  <c r="A133" i="22"/>
  <c r="Y132" i="22"/>
  <c r="S132" i="22"/>
  <c r="P132" i="22"/>
  <c r="O132" i="22"/>
  <c r="K132" i="23" s="1"/>
  <c r="L132" i="22"/>
  <c r="K132" i="22"/>
  <c r="F132" i="22"/>
  <c r="E132" i="22"/>
  <c r="D132" i="22"/>
  <c r="C132" i="22"/>
  <c r="B132" i="22"/>
  <c r="A132" i="22"/>
  <c r="Y131" i="22"/>
  <c r="Q131" i="22"/>
  <c r="U131" i="22" s="1"/>
  <c r="P131" i="22"/>
  <c r="O131" i="22"/>
  <c r="L131" i="22"/>
  <c r="K131" i="22"/>
  <c r="F131" i="22"/>
  <c r="E131" i="22"/>
  <c r="S131" i="22" s="1"/>
  <c r="D131" i="22"/>
  <c r="C131" i="22"/>
  <c r="B131" i="22"/>
  <c r="A131" i="22"/>
  <c r="Y130" i="22"/>
  <c r="S130" i="22"/>
  <c r="P130" i="22"/>
  <c r="O130" i="22"/>
  <c r="L130" i="22"/>
  <c r="K130" i="22"/>
  <c r="F130" i="22"/>
  <c r="E130" i="22"/>
  <c r="D130" i="22"/>
  <c r="C130" i="22"/>
  <c r="B130" i="22"/>
  <c r="A130" i="22"/>
  <c r="Y129" i="22"/>
  <c r="Q129" i="22"/>
  <c r="U129" i="22" s="1"/>
  <c r="P129" i="22"/>
  <c r="R129" i="23" s="1"/>
  <c r="O129" i="22"/>
  <c r="Q129" i="23" s="1"/>
  <c r="L129" i="22"/>
  <c r="K129" i="22"/>
  <c r="F129" i="22"/>
  <c r="E129" i="22"/>
  <c r="S129" i="22" s="1"/>
  <c r="D129" i="22"/>
  <c r="C129" i="22"/>
  <c r="B129" i="22"/>
  <c r="A129" i="22"/>
  <c r="Y128" i="22"/>
  <c r="S128" i="22"/>
  <c r="P128" i="22"/>
  <c r="O128" i="22"/>
  <c r="L128" i="22"/>
  <c r="K128" i="22"/>
  <c r="F128" i="22"/>
  <c r="E128" i="22"/>
  <c r="D128" i="22"/>
  <c r="C128" i="22"/>
  <c r="B128" i="22"/>
  <c r="A128" i="22"/>
  <c r="Y127" i="22"/>
  <c r="Q127" i="22"/>
  <c r="U127" i="22" s="1"/>
  <c r="P127" i="22"/>
  <c r="O127" i="22"/>
  <c r="L127" i="22"/>
  <c r="K127" i="22"/>
  <c r="F127" i="22"/>
  <c r="E127" i="22"/>
  <c r="S127" i="22" s="1"/>
  <c r="D127" i="22"/>
  <c r="C127" i="22"/>
  <c r="B127" i="22"/>
  <c r="A127" i="22"/>
  <c r="Y126" i="22"/>
  <c r="S126" i="22"/>
  <c r="P126" i="22"/>
  <c r="R126" i="23" s="1"/>
  <c r="O126" i="22"/>
  <c r="Q126" i="23" s="1"/>
  <c r="L126" i="22"/>
  <c r="K126" i="22"/>
  <c r="F126" i="22"/>
  <c r="E126" i="22"/>
  <c r="D126" i="22"/>
  <c r="C126" i="22"/>
  <c r="B126" i="22"/>
  <c r="A126" i="22"/>
  <c r="Y125" i="22"/>
  <c r="Q125" i="22"/>
  <c r="U125" i="22" s="1"/>
  <c r="P125" i="22"/>
  <c r="O125" i="22"/>
  <c r="L125" i="22"/>
  <c r="K125" i="22"/>
  <c r="F125" i="22"/>
  <c r="E125" i="22"/>
  <c r="S125" i="22" s="1"/>
  <c r="D125" i="22"/>
  <c r="C125" i="22"/>
  <c r="B125" i="22"/>
  <c r="A125" i="22"/>
  <c r="Y124" i="22"/>
  <c r="S124" i="22"/>
  <c r="P124" i="22"/>
  <c r="O124" i="22"/>
  <c r="L124" i="22"/>
  <c r="K124" i="22"/>
  <c r="F124" i="22"/>
  <c r="E124" i="22"/>
  <c r="D124" i="22"/>
  <c r="C124" i="22"/>
  <c r="B124" i="22"/>
  <c r="A124" i="22"/>
  <c r="Y123" i="22"/>
  <c r="Q123" i="22"/>
  <c r="U123" i="22" s="1"/>
  <c r="P123" i="22"/>
  <c r="O123" i="22"/>
  <c r="L123" i="22"/>
  <c r="K123" i="22"/>
  <c r="F123" i="22"/>
  <c r="E123" i="22"/>
  <c r="S123" i="22" s="1"/>
  <c r="D123" i="22"/>
  <c r="C123" i="22"/>
  <c r="B123" i="22"/>
  <c r="A123" i="22"/>
  <c r="Y122" i="22"/>
  <c r="S122" i="22"/>
  <c r="P122" i="22"/>
  <c r="O122" i="22"/>
  <c r="L122" i="22"/>
  <c r="K122" i="22"/>
  <c r="F122" i="22"/>
  <c r="E122" i="22"/>
  <c r="D122" i="22"/>
  <c r="C122" i="22"/>
  <c r="B122" i="22"/>
  <c r="A122" i="22"/>
  <c r="Y121" i="22"/>
  <c r="Q121" i="22"/>
  <c r="U121" i="22" s="1"/>
  <c r="P121" i="22"/>
  <c r="O121" i="22"/>
  <c r="L121" i="22"/>
  <c r="K121" i="22"/>
  <c r="F121" i="22"/>
  <c r="E121" i="22"/>
  <c r="S121" i="22" s="1"/>
  <c r="D121" i="22"/>
  <c r="C121" i="22"/>
  <c r="B121" i="22"/>
  <c r="A121" i="22"/>
  <c r="Y120" i="22"/>
  <c r="S120" i="22"/>
  <c r="P120" i="22"/>
  <c r="O120" i="22"/>
  <c r="K120" i="23" s="1"/>
  <c r="L120" i="22"/>
  <c r="K120" i="22"/>
  <c r="F120" i="22"/>
  <c r="E120" i="22"/>
  <c r="D120" i="22"/>
  <c r="C120" i="22"/>
  <c r="B120" i="22"/>
  <c r="A120" i="22"/>
  <c r="Y119" i="22"/>
  <c r="S119" i="22"/>
  <c r="P119" i="22"/>
  <c r="O119" i="22"/>
  <c r="W119" i="23" s="1"/>
  <c r="L119" i="22"/>
  <c r="K119" i="22"/>
  <c r="F119" i="22"/>
  <c r="E119" i="22"/>
  <c r="R119" i="22" s="1"/>
  <c r="D119" i="22"/>
  <c r="C119" i="22"/>
  <c r="B119" i="22"/>
  <c r="A119" i="22"/>
  <c r="Y118" i="22"/>
  <c r="R118" i="22"/>
  <c r="P118" i="22"/>
  <c r="O118" i="22"/>
  <c r="L118" i="22"/>
  <c r="K118" i="22"/>
  <c r="F118" i="22"/>
  <c r="E118" i="22"/>
  <c r="T118" i="22" s="1"/>
  <c r="D118" i="22"/>
  <c r="C118" i="22"/>
  <c r="B118" i="22"/>
  <c r="A118" i="22"/>
  <c r="Y117" i="22"/>
  <c r="S117" i="22"/>
  <c r="P117" i="22"/>
  <c r="O117" i="22"/>
  <c r="W117" i="23" s="1"/>
  <c r="L117" i="22"/>
  <c r="K117" i="22"/>
  <c r="F117" i="22"/>
  <c r="E117" i="22"/>
  <c r="R117" i="22" s="1"/>
  <c r="D117" i="22"/>
  <c r="C117" i="22"/>
  <c r="B117" i="22"/>
  <c r="A117" i="22"/>
  <c r="Y116" i="22"/>
  <c r="P116" i="22"/>
  <c r="O116" i="22"/>
  <c r="W116" i="23" s="1"/>
  <c r="L116" i="22"/>
  <c r="K116" i="22"/>
  <c r="F116" i="22"/>
  <c r="E116" i="22"/>
  <c r="D116" i="22"/>
  <c r="R116" i="22" s="1"/>
  <c r="C116" i="22"/>
  <c r="B116" i="22"/>
  <c r="A116" i="22"/>
  <c r="Y115" i="22"/>
  <c r="S115" i="22"/>
  <c r="P115" i="22"/>
  <c r="O115" i="22"/>
  <c r="L115" i="22"/>
  <c r="K115" i="22"/>
  <c r="F115" i="22"/>
  <c r="E115" i="22"/>
  <c r="R115" i="22" s="1"/>
  <c r="D115" i="22"/>
  <c r="C115" i="22"/>
  <c r="B115" i="22"/>
  <c r="A115" i="22"/>
  <c r="Y114" i="22"/>
  <c r="R114" i="22"/>
  <c r="P114" i="22"/>
  <c r="R114" i="23" s="1"/>
  <c r="O114" i="22"/>
  <c r="Q114" i="23" s="1"/>
  <c r="L114" i="22"/>
  <c r="K114" i="22"/>
  <c r="F114" i="22"/>
  <c r="E114" i="22"/>
  <c r="T114" i="22" s="1"/>
  <c r="D114" i="22"/>
  <c r="C114" i="22"/>
  <c r="B114" i="22"/>
  <c r="A114" i="22"/>
  <c r="Y113" i="22"/>
  <c r="S113" i="22"/>
  <c r="P113" i="22"/>
  <c r="O113" i="22"/>
  <c r="L113" i="22"/>
  <c r="K113" i="22"/>
  <c r="F113" i="22"/>
  <c r="E113" i="22"/>
  <c r="R113" i="22" s="1"/>
  <c r="D113" i="22"/>
  <c r="C113" i="22"/>
  <c r="B113" i="22"/>
  <c r="A113" i="22"/>
  <c r="Z112" i="22"/>
  <c r="Y112" i="22"/>
  <c r="V112" i="22"/>
  <c r="U112" i="22"/>
  <c r="P112" i="22"/>
  <c r="R112" i="23" s="1"/>
  <c r="O112" i="22"/>
  <c r="Q112" i="23" s="1"/>
  <c r="L112" i="22"/>
  <c r="K112" i="22"/>
  <c r="F112" i="22"/>
  <c r="E112" i="22"/>
  <c r="D112" i="22"/>
  <c r="C112" i="22"/>
  <c r="B112" i="22"/>
  <c r="A112" i="22"/>
  <c r="Y111" i="22"/>
  <c r="Q111" i="22"/>
  <c r="P111" i="22"/>
  <c r="O111" i="22"/>
  <c r="W111" i="23" s="1"/>
  <c r="L111" i="22"/>
  <c r="K111" i="22"/>
  <c r="F111" i="22"/>
  <c r="E111" i="22"/>
  <c r="R111" i="22" s="1"/>
  <c r="Z111" i="22" s="1"/>
  <c r="D111" i="22"/>
  <c r="C111" i="22"/>
  <c r="B111" i="22"/>
  <c r="A111" i="22"/>
  <c r="Y110" i="22"/>
  <c r="Q110" i="22"/>
  <c r="P110" i="22"/>
  <c r="O110" i="22"/>
  <c r="L110" i="22"/>
  <c r="K110" i="22"/>
  <c r="F110" i="22"/>
  <c r="E110" i="22"/>
  <c r="T110" i="22" s="1"/>
  <c r="D110" i="22"/>
  <c r="C110" i="22"/>
  <c r="B110" i="22"/>
  <c r="A110" i="22"/>
  <c r="Y109" i="22"/>
  <c r="Q109" i="22"/>
  <c r="P109" i="22"/>
  <c r="O109" i="22"/>
  <c r="L109" i="22"/>
  <c r="K109" i="22"/>
  <c r="F109" i="22"/>
  <c r="E109" i="22"/>
  <c r="R109" i="22" s="1"/>
  <c r="Z109" i="22" s="1"/>
  <c r="D109" i="22"/>
  <c r="C109" i="22"/>
  <c r="B109" i="22"/>
  <c r="A109" i="22"/>
  <c r="Y108" i="22"/>
  <c r="Q108" i="22"/>
  <c r="P108" i="22"/>
  <c r="O108" i="22"/>
  <c r="K108" i="23" s="1"/>
  <c r="L108" i="22"/>
  <c r="K108" i="22"/>
  <c r="F108" i="22"/>
  <c r="E108" i="22"/>
  <c r="T108" i="22" s="1"/>
  <c r="D108" i="22"/>
  <c r="C108" i="22"/>
  <c r="B108" i="22"/>
  <c r="A108" i="22"/>
  <c r="Y107" i="22"/>
  <c r="Q107" i="22"/>
  <c r="P107" i="22"/>
  <c r="O107" i="22"/>
  <c r="L107" i="22"/>
  <c r="K107" i="22"/>
  <c r="F107" i="22"/>
  <c r="E107" i="22"/>
  <c r="R107" i="22" s="1"/>
  <c r="Z107" i="22" s="1"/>
  <c r="D107" i="22"/>
  <c r="C107" i="22"/>
  <c r="B107" i="22"/>
  <c r="A107" i="22"/>
  <c r="Y106" i="22"/>
  <c r="Q106" i="22"/>
  <c r="P106" i="22"/>
  <c r="O106" i="22"/>
  <c r="L106" i="22"/>
  <c r="K106" i="22"/>
  <c r="F106" i="22"/>
  <c r="E106" i="22"/>
  <c r="T106" i="22" s="1"/>
  <c r="D106" i="22"/>
  <c r="C106" i="22"/>
  <c r="B106" i="22"/>
  <c r="A106" i="22"/>
  <c r="Z105" i="22"/>
  <c r="Y105" i="22"/>
  <c r="V105" i="22"/>
  <c r="U105" i="22"/>
  <c r="P105" i="22"/>
  <c r="R105" i="23" s="1"/>
  <c r="O105" i="22"/>
  <c r="Q105" i="23" s="1"/>
  <c r="L105" i="22"/>
  <c r="K105" i="22"/>
  <c r="F105" i="22"/>
  <c r="E105" i="22"/>
  <c r="D105" i="22"/>
  <c r="C105" i="22"/>
  <c r="B105" i="22"/>
  <c r="A105" i="22"/>
  <c r="Y104" i="22"/>
  <c r="R104" i="22"/>
  <c r="P104" i="22"/>
  <c r="O104" i="22"/>
  <c r="L104" i="22"/>
  <c r="K104" i="22"/>
  <c r="F104" i="22"/>
  <c r="E104" i="22"/>
  <c r="T104" i="22" s="1"/>
  <c r="D104" i="22"/>
  <c r="C104" i="22"/>
  <c r="B104" i="22"/>
  <c r="A104" i="22"/>
  <c r="Y103" i="22"/>
  <c r="S103" i="22"/>
  <c r="P103" i="22"/>
  <c r="O103" i="22"/>
  <c r="L103" i="22"/>
  <c r="K103" i="22"/>
  <c r="F103" i="22"/>
  <c r="E103" i="22"/>
  <c r="R103" i="22" s="1"/>
  <c r="D103" i="22"/>
  <c r="C103" i="22"/>
  <c r="B103" i="22"/>
  <c r="A103" i="22"/>
  <c r="Y102" i="22"/>
  <c r="R102" i="22"/>
  <c r="P102" i="22"/>
  <c r="O102" i="22"/>
  <c r="L102" i="22"/>
  <c r="K102" i="22"/>
  <c r="F102" i="22"/>
  <c r="E102" i="22"/>
  <c r="T102" i="22" s="1"/>
  <c r="D102" i="22"/>
  <c r="C102" i="22"/>
  <c r="B102" i="22"/>
  <c r="A102" i="22"/>
  <c r="Y101" i="22"/>
  <c r="S101" i="22"/>
  <c r="P101" i="22"/>
  <c r="O101" i="22"/>
  <c r="L101" i="22"/>
  <c r="K101" i="22"/>
  <c r="F101" i="22"/>
  <c r="E101" i="22"/>
  <c r="R101" i="22" s="1"/>
  <c r="D101" i="22"/>
  <c r="C101" i="22"/>
  <c r="B101" i="22"/>
  <c r="A101" i="22"/>
  <c r="Y100" i="22"/>
  <c r="R100" i="22"/>
  <c r="P100" i="22"/>
  <c r="O100" i="22"/>
  <c r="L100" i="22"/>
  <c r="K100" i="22"/>
  <c r="F100" i="22"/>
  <c r="E100" i="22"/>
  <c r="T100" i="22" s="1"/>
  <c r="D100" i="22"/>
  <c r="C100" i="22"/>
  <c r="B100" i="22"/>
  <c r="A100" i="22"/>
  <c r="Y99" i="22"/>
  <c r="S99" i="22"/>
  <c r="P99" i="22"/>
  <c r="O99" i="22"/>
  <c r="L99" i="22"/>
  <c r="K99" i="22"/>
  <c r="F99" i="22"/>
  <c r="E99" i="22"/>
  <c r="R99" i="22" s="1"/>
  <c r="D99" i="22"/>
  <c r="C99" i="22"/>
  <c r="B99" i="22"/>
  <c r="A99" i="22"/>
  <c r="Y98" i="22"/>
  <c r="R98" i="22"/>
  <c r="P98" i="22"/>
  <c r="R98" i="23" s="1"/>
  <c r="O98" i="22"/>
  <c r="Q98" i="23" s="1"/>
  <c r="L98" i="22"/>
  <c r="K98" i="22"/>
  <c r="F98" i="22"/>
  <c r="E98" i="22"/>
  <c r="T98" i="22" s="1"/>
  <c r="D98" i="22"/>
  <c r="C98" i="22"/>
  <c r="B98" i="22"/>
  <c r="A98" i="22"/>
  <c r="Y97" i="22"/>
  <c r="S97" i="22"/>
  <c r="P97" i="22"/>
  <c r="O97" i="22"/>
  <c r="L97" i="22"/>
  <c r="K97" i="22"/>
  <c r="F97" i="22"/>
  <c r="E97" i="22"/>
  <c r="R97" i="22" s="1"/>
  <c r="D97" i="22"/>
  <c r="C97" i="22"/>
  <c r="B97" i="22"/>
  <c r="A97" i="22"/>
  <c r="Y96" i="22"/>
  <c r="R96" i="22"/>
  <c r="P96" i="22"/>
  <c r="O96" i="22"/>
  <c r="L96" i="22"/>
  <c r="K96" i="22"/>
  <c r="F96" i="22"/>
  <c r="E96" i="22"/>
  <c r="T96" i="22" s="1"/>
  <c r="D96" i="22"/>
  <c r="C96" i="22"/>
  <c r="B96" i="22"/>
  <c r="A96" i="22"/>
  <c r="Y95" i="22"/>
  <c r="S95" i="22"/>
  <c r="P95" i="22"/>
  <c r="O95" i="22"/>
  <c r="L95" i="22"/>
  <c r="K95" i="22"/>
  <c r="F95" i="22"/>
  <c r="E95" i="22"/>
  <c r="R95" i="22" s="1"/>
  <c r="D95" i="22"/>
  <c r="C95" i="22"/>
  <c r="B95" i="22"/>
  <c r="A95" i="22"/>
  <c r="Y94" i="22"/>
  <c r="R94" i="22"/>
  <c r="P94" i="22"/>
  <c r="O94" i="22"/>
  <c r="L94" i="22"/>
  <c r="K94" i="22"/>
  <c r="F94" i="22"/>
  <c r="E94" i="22"/>
  <c r="T94" i="22" s="1"/>
  <c r="D94" i="22"/>
  <c r="C94" i="22"/>
  <c r="B94" i="22"/>
  <c r="A94" i="22"/>
  <c r="Y93" i="22"/>
  <c r="S93" i="22"/>
  <c r="P93" i="22"/>
  <c r="O93" i="22"/>
  <c r="L93" i="22"/>
  <c r="K93" i="22"/>
  <c r="F93" i="22"/>
  <c r="E93" i="22"/>
  <c r="D93" i="22"/>
  <c r="C93" i="22"/>
  <c r="B93" i="22"/>
  <c r="A93" i="22"/>
  <c r="Y92" i="22"/>
  <c r="U92" i="22"/>
  <c r="T92" i="22"/>
  <c r="R92" i="22"/>
  <c r="Z92" i="22" s="1"/>
  <c r="Q92" i="22"/>
  <c r="P92" i="22"/>
  <c r="O92" i="22"/>
  <c r="L92" i="22"/>
  <c r="K92" i="22"/>
  <c r="F92" i="22"/>
  <c r="E92" i="22"/>
  <c r="S92" i="22" s="1"/>
  <c r="D92" i="22"/>
  <c r="C92" i="22"/>
  <c r="B92" i="22"/>
  <c r="A92" i="22"/>
  <c r="Y91" i="22"/>
  <c r="P91" i="22"/>
  <c r="R91" i="23" s="1"/>
  <c r="O91" i="22"/>
  <c r="Q91" i="23" s="1"/>
  <c r="L91" i="22"/>
  <c r="K91" i="22"/>
  <c r="F91" i="22"/>
  <c r="E91" i="22"/>
  <c r="S91" i="22" s="1"/>
  <c r="D91" i="22"/>
  <c r="C91" i="22"/>
  <c r="B91" i="22"/>
  <c r="A91" i="22"/>
  <c r="Y90" i="22"/>
  <c r="T90" i="22"/>
  <c r="R90" i="22"/>
  <c r="Z90" i="22" s="1"/>
  <c r="Q90" i="22"/>
  <c r="P90" i="22"/>
  <c r="O90" i="22"/>
  <c r="L90" i="22"/>
  <c r="K90" i="22"/>
  <c r="F90" i="22"/>
  <c r="E90" i="22"/>
  <c r="S90" i="22" s="1"/>
  <c r="D90" i="22"/>
  <c r="C90" i="22"/>
  <c r="B90" i="22"/>
  <c r="A90" i="22"/>
  <c r="Z89" i="22"/>
  <c r="Y89" i="22"/>
  <c r="V89" i="22"/>
  <c r="U89" i="22"/>
  <c r="P89" i="22"/>
  <c r="R89" i="23" s="1"/>
  <c r="O89" i="22"/>
  <c r="Q89" i="23" s="1"/>
  <c r="L89" i="22"/>
  <c r="K89" i="22"/>
  <c r="F89" i="22"/>
  <c r="E89" i="22"/>
  <c r="D89" i="22"/>
  <c r="C89" i="22"/>
  <c r="B89" i="22"/>
  <c r="A89" i="22"/>
  <c r="Z88" i="22"/>
  <c r="Y88" i="22"/>
  <c r="V88" i="22"/>
  <c r="U88" i="22"/>
  <c r="W88" i="23" s="1"/>
  <c r="P88" i="22"/>
  <c r="R88" i="23" s="1"/>
  <c r="O88" i="22"/>
  <c r="Q88" i="23" s="1"/>
  <c r="L88" i="22"/>
  <c r="K88" i="22"/>
  <c r="F88" i="22"/>
  <c r="E88" i="22"/>
  <c r="D88" i="22"/>
  <c r="C88" i="22"/>
  <c r="B88" i="22"/>
  <c r="A88" i="22"/>
  <c r="Y87" i="22"/>
  <c r="P87" i="22"/>
  <c r="R87" i="23" s="1"/>
  <c r="O87" i="22"/>
  <c r="Q87" i="23" s="1"/>
  <c r="L87" i="22"/>
  <c r="K87" i="22"/>
  <c r="F87" i="22"/>
  <c r="E87" i="22"/>
  <c r="D87" i="22"/>
  <c r="C87" i="22"/>
  <c r="B87" i="22"/>
  <c r="A87" i="22"/>
  <c r="Y86" i="22"/>
  <c r="T86" i="22"/>
  <c r="R86" i="22"/>
  <c r="Z86" i="22" s="1"/>
  <c r="Q86" i="22"/>
  <c r="U86" i="22" s="1"/>
  <c r="P86" i="22"/>
  <c r="O86" i="22"/>
  <c r="L86" i="22"/>
  <c r="K86" i="22"/>
  <c r="F86" i="22"/>
  <c r="E86" i="22"/>
  <c r="S86" i="22" s="1"/>
  <c r="D86" i="22"/>
  <c r="C86" i="22"/>
  <c r="B86" i="22"/>
  <c r="A86" i="22"/>
  <c r="Y85" i="22"/>
  <c r="S85" i="22"/>
  <c r="P85" i="22"/>
  <c r="O85" i="22"/>
  <c r="L85" i="22"/>
  <c r="K85" i="22"/>
  <c r="F85" i="22"/>
  <c r="E85" i="22"/>
  <c r="D85" i="22"/>
  <c r="C85" i="22"/>
  <c r="B85" i="22"/>
  <c r="A85" i="22"/>
  <c r="Y84" i="22"/>
  <c r="T84" i="22"/>
  <c r="R84" i="22"/>
  <c r="Q84" i="22"/>
  <c r="U84" i="22" s="1"/>
  <c r="P84" i="22"/>
  <c r="O84" i="22"/>
  <c r="L84" i="22"/>
  <c r="K84" i="22"/>
  <c r="F84" i="22"/>
  <c r="E84" i="22"/>
  <c r="S84" i="22" s="1"/>
  <c r="D84" i="22"/>
  <c r="C84" i="22"/>
  <c r="B84" i="22"/>
  <c r="A84" i="22"/>
  <c r="Y83" i="22"/>
  <c r="S83" i="22"/>
  <c r="P83" i="22"/>
  <c r="O83" i="22"/>
  <c r="L83" i="22"/>
  <c r="K83" i="22"/>
  <c r="F83" i="22"/>
  <c r="E83" i="22"/>
  <c r="D83" i="22"/>
  <c r="C83" i="22"/>
  <c r="B83" i="22"/>
  <c r="A83" i="22"/>
  <c r="Y82" i="22"/>
  <c r="U82" i="22"/>
  <c r="T82" i="22"/>
  <c r="R82" i="22"/>
  <c r="Z82" i="22" s="1"/>
  <c r="Q82" i="22"/>
  <c r="P82" i="22"/>
  <c r="O82" i="22"/>
  <c r="L82" i="22"/>
  <c r="K82" i="22"/>
  <c r="F82" i="22"/>
  <c r="E82" i="22"/>
  <c r="S82" i="22" s="1"/>
  <c r="D82" i="22"/>
  <c r="C82" i="22"/>
  <c r="B82" i="22"/>
  <c r="A82" i="22"/>
  <c r="Y81" i="22"/>
  <c r="P81" i="22"/>
  <c r="O81" i="22"/>
  <c r="L81" i="22"/>
  <c r="K81" i="22"/>
  <c r="F81" i="22"/>
  <c r="E81" i="22"/>
  <c r="S81" i="22" s="1"/>
  <c r="D81" i="22"/>
  <c r="C81" i="22"/>
  <c r="B81" i="22"/>
  <c r="A81" i="22"/>
  <c r="Y80" i="22"/>
  <c r="T80" i="22"/>
  <c r="R80" i="22"/>
  <c r="Z80" i="22" s="1"/>
  <c r="Q80" i="22"/>
  <c r="U80" i="22" s="1"/>
  <c r="P80" i="22"/>
  <c r="O80" i="22"/>
  <c r="L80" i="22"/>
  <c r="K80" i="22"/>
  <c r="F80" i="22"/>
  <c r="E80" i="22"/>
  <c r="S80" i="22" s="1"/>
  <c r="D80" i="22"/>
  <c r="C80" i="22"/>
  <c r="B80" i="22"/>
  <c r="A80" i="22"/>
  <c r="Y79" i="22"/>
  <c r="P79" i="22"/>
  <c r="O79" i="22"/>
  <c r="L79" i="22"/>
  <c r="K79" i="22"/>
  <c r="F79" i="22"/>
  <c r="E79" i="22"/>
  <c r="D79" i="22"/>
  <c r="C79" i="22"/>
  <c r="B79" i="22"/>
  <c r="A79" i="22"/>
  <c r="Y78" i="22"/>
  <c r="T78" i="22"/>
  <c r="R78" i="22"/>
  <c r="Z78" i="22" s="1"/>
  <c r="Q78" i="22"/>
  <c r="U78" i="22" s="1"/>
  <c r="P78" i="22"/>
  <c r="O78" i="22"/>
  <c r="L78" i="22"/>
  <c r="K78" i="22"/>
  <c r="F78" i="22"/>
  <c r="E78" i="22"/>
  <c r="S78" i="22" s="1"/>
  <c r="D78" i="22"/>
  <c r="C78" i="22"/>
  <c r="B78" i="22"/>
  <c r="A78" i="22"/>
  <c r="Y77" i="22"/>
  <c r="S77" i="22"/>
  <c r="P77" i="22"/>
  <c r="O77" i="22"/>
  <c r="L77" i="22"/>
  <c r="K77" i="22"/>
  <c r="F77" i="22"/>
  <c r="E77" i="22"/>
  <c r="D77" i="22"/>
  <c r="C77" i="22"/>
  <c r="B77" i="22"/>
  <c r="A77" i="22"/>
  <c r="Y76" i="22"/>
  <c r="T76" i="22"/>
  <c r="R76" i="22"/>
  <c r="Q76" i="22"/>
  <c r="U76" i="22" s="1"/>
  <c r="P76" i="22"/>
  <c r="O76" i="22"/>
  <c r="L76" i="22"/>
  <c r="K76" i="22"/>
  <c r="F76" i="22"/>
  <c r="E76" i="22"/>
  <c r="S76" i="22" s="1"/>
  <c r="D76" i="22"/>
  <c r="C76" i="22"/>
  <c r="B76" i="22"/>
  <c r="A76" i="22"/>
  <c r="Y75" i="22"/>
  <c r="S75" i="22"/>
  <c r="P75" i="22"/>
  <c r="O75" i="22"/>
  <c r="L75" i="22"/>
  <c r="K75" i="22"/>
  <c r="F75" i="22"/>
  <c r="E75" i="22"/>
  <c r="D75" i="22"/>
  <c r="C75" i="22"/>
  <c r="B75" i="22"/>
  <c r="A75" i="22"/>
  <c r="Z74" i="22"/>
  <c r="Y74" i="22"/>
  <c r="V74" i="22"/>
  <c r="U74" i="22"/>
  <c r="W74" i="23" s="1"/>
  <c r="P74" i="22"/>
  <c r="R74" i="23" s="1"/>
  <c r="O74" i="22"/>
  <c r="Q74" i="23" s="1"/>
  <c r="L74" i="22"/>
  <c r="K74" i="22"/>
  <c r="F74" i="22"/>
  <c r="E74" i="22"/>
  <c r="D74" i="22"/>
  <c r="C74" i="22"/>
  <c r="B74" i="22"/>
  <c r="A74" i="22"/>
  <c r="Y73" i="22"/>
  <c r="P73" i="22"/>
  <c r="R73" i="23" s="1"/>
  <c r="O73" i="22"/>
  <c r="Q73" i="23" s="1"/>
  <c r="L73" i="22"/>
  <c r="K73" i="22"/>
  <c r="F73" i="22"/>
  <c r="E73" i="22"/>
  <c r="D73" i="22"/>
  <c r="C73" i="22"/>
  <c r="B73" i="22"/>
  <c r="A73" i="22"/>
  <c r="Y72" i="22"/>
  <c r="T72" i="22"/>
  <c r="R72" i="22"/>
  <c r="Z72" i="22" s="1"/>
  <c r="Q72" i="22"/>
  <c r="U72" i="22" s="1"/>
  <c r="P72" i="22"/>
  <c r="O72" i="22"/>
  <c r="L72" i="22"/>
  <c r="K72" i="22"/>
  <c r="F72" i="22"/>
  <c r="E72" i="22"/>
  <c r="S72" i="22" s="1"/>
  <c r="D72" i="22"/>
  <c r="C72" i="22"/>
  <c r="B72" i="22"/>
  <c r="A72" i="22"/>
  <c r="Y71" i="22"/>
  <c r="S71" i="22"/>
  <c r="P71" i="22"/>
  <c r="R71" i="23" s="1"/>
  <c r="O71" i="22"/>
  <c r="Q71" i="23" s="1"/>
  <c r="L71" i="22"/>
  <c r="K71" i="22"/>
  <c r="F71" i="22"/>
  <c r="E71" i="22"/>
  <c r="D71" i="22"/>
  <c r="C71" i="22"/>
  <c r="B71" i="22"/>
  <c r="A71" i="22"/>
  <c r="Z70" i="22"/>
  <c r="Y70" i="22"/>
  <c r="V70" i="22"/>
  <c r="U70" i="22"/>
  <c r="W70" i="23" s="1"/>
  <c r="P70" i="22"/>
  <c r="R70" i="23" s="1"/>
  <c r="O70" i="22"/>
  <c r="Q70" i="23" s="1"/>
  <c r="L70" i="22"/>
  <c r="K70" i="22"/>
  <c r="F70" i="22"/>
  <c r="E70" i="22"/>
  <c r="D70" i="22"/>
  <c r="C70" i="22"/>
  <c r="B70" i="22"/>
  <c r="A70" i="22"/>
  <c r="Y69" i="22"/>
  <c r="P69" i="22"/>
  <c r="O69" i="22"/>
  <c r="L69" i="22"/>
  <c r="K69" i="22"/>
  <c r="F69" i="22"/>
  <c r="E69" i="22"/>
  <c r="S69" i="22" s="1"/>
  <c r="D69" i="22"/>
  <c r="C69" i="22"/>
  <c r="B69" i="22"/>
  <c r="A69" i="22"/>
  <c r="Z68" i="22"/>
  <c r="Y68" i="22"/>
  <c r="V68" i="22"/>
  <c r="U68" i="22"/>
  <c r="W68" i="23" s="1"/>
  <c r="P68" i="22"/>
  <c r="R68" i="23" s="1"/>
  <c r="O68" i="22"/>
  <c r="Q68" i="23" s="1"/>
  <c r="L68" i="22"/>
  <c r="K68" i="22"/>
  <c r="F68" i="22"/>
  <c r="E68" i="22"/>
  <c r="D68" i="22"/>
  <c r="C68" i="22"/>
  <c r="B68" i="22"/>
  <c r="A68" i="22"/>
  <c r="Y67" i="22"/>
  <c r="S67" i="22"/>
  <c r="P67" i="22"/>
  <c r="O67" i="22"/>
  <c r="L67" i="22"/>
  <c r="K67" i="22"/>
  <c r="F67" i="22"/>
  <c r="E67" i="22"/>
  <c r="D67" i="22"/>
  <c r="C67" i="22"/>
  <c r="B67" i="22"/>
  <c r="A67" i="22"/>
  <c r="Y66" i="22"/>
  <c r="Q66" i="22"/>
  <c r="P66" i="22"/>
  <c r="O66" i="22"/>
  <c r="W66" i="23" s="1"/>
  <c r="L66" i="22"/>
  <c r="K66" i="22"/>
  <c r="F66" i="22"/>
  <c r="E66" i="22"/>
  <c r="S66" i="22" s="1"/>
  <c r="U66" i="22" s="1"/>
  <c r="D66" i="22"/>
  <c r="T66" i="22" s="1"/>
  <c r="C66" i="22"/>
  <c r="B66" i="22"/>
  <c r="A66" i="22"/>
  <c r="Y65" i="22"/>
  <c r="P65" i="22"/>
  <c r="O65" i="22"/>
  <c r="L65" i="22"/>
  <c r="K65" i="22"/>
  <c r="F65" i="22"/>
  <c r="E65" i="22"/>
  <c r="D65" i="22"/>
  <c r="C65" i="22"/>
  <c r="B65" i="22"/>
  <c r="A65" i="22"/>
  <c r="Y64" i="22"/>
  <c r="T64" i="22"/>
  <c r="S64" i="22"/>
  <c r="R64" i="22"/>
  <c r="Z64" i="22" s="1"/>
  <c r="Q64" i="22"/>
  <c r="U64" i="22" s="1"/>
  <c r="P64" i="22"/>
  <c r="O64" i="22"/>
  <c r="L64" i="22"/>
  <c r="K64" i="22"/>
  <c r="F64" i="22"/>
  <c r="D64" i="22"/>
  <c r="C64" i="22"/>
  <c r="B64" i="22"/>
  <c r="A64" i="22"/>
  <c r="Y63" i="22"/>
  <c r="R63" i="22"/>
  <c r="P63" i="22"/>
  <c r="O63" i="22"/>
  <c r="L63" i="22"/>
  <c r="K63" i="22"/>
  <c r="F63" i="22"/>
  <c r="E63" i="22"/>
  <c r="Q63" i="22" s="1"/>
  <c r="D63" i="22"/>
  <c r="C63" i="22"/>
  <c r="B63" i="22"/>
  <c r="A63" i="22"/>
  <c r="Y62" i="22"/>
  <c r="T62" i="22"/>
  <c r="Q62" i="22"/>
  <c r="U62" i="22" s="1"/>
  <c r="P62" i="22"/>
  <c r="O62" i="22"/>
  <c r="L62" i="22"/>
  <c r="K62" i="22"/>
  <c r="F62" i="22"/>
  <c r="E62" i="22"/>
  <c r="S62" i="22" s="1"/>
  <c r="D62" i="22"/>
  <c r="C62" i="22"/>
  <c r="B62" i="22"/>
  <c r="A62" i="22"/>
  <c r="Y61" i="22"/>
  <c r="R61" i="22"/>
  <c r="Z61" i="22" s="1"/>
  <c r="P61" i="22"/>
  <c r="O61" i="22"/>
  <c r="L61" i="22"/>
  <c r="K61" i="22"/>
  <c r="F61" i="22"/>
  <c r="E61" i="22"/>
  <c r="Q61" i="22" s="1"/>
  <c r="D61" i="22"/>
  <c r="C61" i="22"/>
  <c r="B61" i="22"/>
  <c r="A61" i="22"/>
  <c r="Y60" i="22"/>
  <c r="T60" i="22"/>
  <c r="Q60" i="22"/>
  <c r="P60" i="22"/>
  <c r="O60" i="22"/>
  <c r="L60" i="22"/>
  <c r="K60" i="22"/>
  <c r="F60" i="22"/>
  <c r="E60" i="22"/>
  <c r="S60" i="22" s="1"/>
  <c r="D60" i="22"/>
  <c r="C60" i="22"/>
  <c r="B60" i="22"/>
  <c r="A60" i="22"/>
  <c r="Y59" i="22"/>
  <c r="R59" i="22"/>
  <c r="P59" i="22"/>
  <c r="O59" i="22"/>
  <c r="L59" i="22"/>
  <c r="K59" i="22"/>
  <c r="F59" i="22"/>
  <c r="E59" i="22"/>
  <c r="Q59" i="22" s="1"/>
  <c r="D59" i="22"/>
  <c r="C59" i="22"/>
  <c r="B59" i="22"/>
  <c r="A59" i="22"/>
  <c r="Y58" i="22"/>
  <c r="T58" i="22"/>
  <c r="Q58" i="22"/>
  <c r="P58" i="22"/>
  <c r="O58" i="22"/>
  <c r="L58" i="22"/>
  <c r="K58" i="22"/>
  <c r="F58" i="22"/>
  <c r="E58" i="22"/>
  <c r="S58" i="22" s="1"/>
  <c r="D58" i="22"/>
  <c r="C58" i="22"/>
  <c r="B58" i="22"/>
  <c r="A58" i="22"/>
  <c r="Y57" i="22"/>
  <c r="R57" i="22"/>
  <c r="P57" i="22"/>
  <c r="O57" i="22"/>
  <c r="L57" i="22"/>
  <c r="K57" i="22"/>
  <c r="F57" i="22"/>
  <c r="E57" i="22"/>
  <c r="Q57" i="22" s="1"/>
  <c r="D57" i="22"/>
  <c r="C57" i="22"/>
  <c r="B57" i="22"/>
  <c r="A57" i="22"/>
  <c r="Y56" i="22"/>
  <c r="T56" i="22"/>
  <c r="Q56" i="22"/>
  <c r="U56" i="22" s="1"/>
  <c r="P56" i="22"/>
  <c r="O56" i="22"/>
  <c r="L56" i="22"/>
  <c r="K56" i="22"/>
  <c r="F56" i="22"/>
  <c r="E56" i="22"/>
  <c r="S56" i="22" s="1"/>
  <c r="D56" i="22"/>
  <c r="C56" i="22"/>
  <c r="B56" i="22"/>
  <c r="A56" i="22"/>
  <c r="Y55" i="22"/>
  <c r="R55" i="22"/>
  <c r="P55" i="22"/>
  <c r="O55" i="22"/>
  <c r="L55" i="22"/>
  <c r="K55" i="22"/>
  <c r="F55" i="22"/>
  <c r="E55" i="22"/>
  <c r="Q55" i="22" s="1"/>
  <c r="D55" i="22"/>
  <c r="C55" i="22"/>
  <c r="B55" i="22"/>
  <c r="A55" i="22"/>
  <c r="Y54" i="22"/>
  <c r="T54" i="22"/>
  <c r="Q54" i="22"/>
  <c r="U54" i="22" s="1"/>
  <c r="P54" i="22"/>
  <c r="O54" i="22"/>
  <c r="L54" i="22"/>
  <c r="K54" i="22"/>
  <c r="F54" i="22"/>
  <c r="E54" i="22"/>
  <c r="S54" i="22" s="1"/>
  <c r="D54" i="22"/>
  <c r="C54" i="22"/>
  <c r="B54" i="22"/>
  <c r="A54" i="22"/>
  <c r="Y53" i="22"/>
  <c r="R53" i="22"/>
  <c r="Z53" i="22" s="1"/>
  <c r="P53" i="22"/>
  <c r="O53" i="22"/>
  <c r="L53" i="22"/>
  <c r="K53" i="22"/>
  <c r="F53" i="22"/>
  <c r="E53" i="22"/>
  <c r="Q53" i="22" s="1"/>
  <c r="D53" i="22"/>
  <c r="C53" i="22"/>
  <c r="B53" i="22"/>
  <c r="A53" i="22"/>
  <c r="Y52" i="22"/>
  <c r="T52" i="22"/>
  <c r="Q52" i="22"/>
  <c r="P52" i="22"/>
  <c r="O52" i="22"/>
  <c r="L52" i="22"/>
  <c r="K52" i="22"/>
  <c r="F52" i="22"/>
  <c r="E52" i="22"/>
  <c r="S52" i="22" s="1"/>
  <c r="D52" i="22"/>
  <c r="C52" i="22"/>
  <c r="B52" i="22"/>
  <c r="A52" i="22"/>
  <c r="Y51" i="22"/>
  <c r="R51" i="22"/>
  <c r="P51" i="22"/>
  <c r="O51" i="22"/>
  <c r="L51" i="22"/>
  <c r="K51" i="22"/>
  <c r="F51" i="22"/>
  <c r="E51" i="22"/>
  <c r="Q51" i="22" s="1"/>
  <c r="D51" i="22"/>
  <c r="C51" i="22"/>
  <c r="B51" i="22"/>
  <c r="A51" i="22"/>
  <c r="Y50" i="22"/>
  <c r="T50" i="22"/>
  <c r="Q50" i="22"/>
  <c r="P50" i="22"/>
  <c r="O50" i="22"/>
  <c r="L50" i="22"/>
  <c r="K50" i="22"/>
  <c r="F50" i="22"/>
  <c r="E50" i="22"/>
  <c r="S50" i="22" s="1"/>
  <c r="D50" i="22"/>
  <c r="C50" i="22"/>
  <c r="B50" i="22"/>
  <c r="A50" i="22"/>
  <c r="Y49" i="22"/>
  <c r="R49" i="22"/>
  <c r="P49" i="22"/>
  <c r="O49" i="22"/>
  <c r="L49" i="22"/>
  <c r="K49" i="22"/>
  <c r="F49" i="22"/>
  <c r="E49" i="22"/>
  <c r="Q49" i="22" s="1"/>
  <c r="D49" i="22"/>
  <c r="C49" i="22"/>
  <c r="B49" i="22"/>
  <c r="A49" i="22"/>
  <c r="Y48" i="22"/>
  <c r="T48" i="22"/>
  <c r="Q48" i="22"/>
  <c r="U48" i="22" s="1"/>
  <c r="P48" i="22"/>
  <c r="O48" i="22"/>
  <c r="L48" i="22"/>
  <c r="K48" i="22"/>
  <c r="F48" i="22"/>
  <c r="E48" i="22"/>
  <c r="S48" i="22" s="1"/>
  <c r="D48" i="22"/>
  <c r="C48" i="22"/>
  <c r="B48" i="22"/>
  <c r="A48" i="22"/>
  <c r="Y47" i="22"/>
  <c r="R47" i="22"/>
  <c r="P47" i="22"/>
  <c r="O47" i="22"/>
  <c r="L47" i="22"/>
  <c r="K47" i="22"/>
  <c r="F47" i="22"/>
  <c r="E47" i="22"/>
  <c r="Q47" i="22" s="1"/>
  <c r="D47" i="22"/>
  <c r="C47" i="22"/>
  <c r="B47" i="22"/>
  <c r="A47" i="22"/>
  <c r="Y46" i="22"/>
  <c r="T46" i="22"/>
  <c r="Q46" i="22"/>
  <c r="U46" i="22" s="1"/>
  <c r="P46" i="22"/>
  <c r="O46" i="22"/>
  <c r="L46" i="22"/>
  <c r="K46" i="22"/>
  <c r="F46" i="22"/>
  <c r="E46" i="22"/>
  <c r="S46" i="22" s="1"/>
  <c r="D46" i="22"/>
  <c r="C46" i="22"/>
  <c r="B46" i="22"/>
  <c r="A46" i="22"/>
  <c r="Y45" i="22"/>
  <c r="R45" i="22"/>
  <c r="Z45" i="22" s="1"/>
  <c r="P45" i="22"/>
  <c r="O45" i="22"/>
  <c r="L45" i="22"/>
  <c r="K45" i="22"/>
  <c r="F45" i="22"/>
  <c r="E45" i="22"/>
  <c r="Q45" i="22" s="1"/>
  <c r="D45" i="22"/>
  <c r="C45" i="22"/>
  <c r="B45" i="22"/>
  <c r="A45" i="22"/>
  <c r="Y44" i="22"/>
  <c r="T44" i="22"/>
  <c r="Q44" i="22"/>
  <c r="P44" i="22"/>
  <c r="O44" i="22"/>
  <c r="L44" i="22"/>
  <c r="K44" i="22"/>
  <c r="F44" i="22"/>
  <c r="E44" i="22"/>
  <c r="S44" i="22" s="1"/>
  <c r="D44" i="22"/>
  <c r="C44" i="22"/>
  <c r="B44" i="22"/>
  <c r="A44" i="22"/>
  <c r="Y43" i="22"/>
  <c r="R43" i="22"/>
  <c r="P43" i="22"/>
  <c r="O43" i="22"/>
  <c r="L43" i="22"/>
  <c r="K43" i="22"/>
  <c r="F43" i="22"/>
  <c r="E43" i="22"/>
  <c r="Q43" i="22" s="1"/>
  <c r="D43" i="22"/>
  <c r="C43" i="22"/>
  <c r="B43" i="22"/>
  <c r="A43" i="22"/>
  <c r="Y42" i="22"/>
  <c r="T42" i="22"/>
  <c r="Q42" i="22"/>
  <c r="P42" i="22"/>
  <c r="O42" i="22"/>
  <c r="L42" i="22"/>
  <c r="K42" i="22"/>
  <c r="F42" i="22"/>
  <c r="E42" i="22"/>
  <c r="S42" i="22" s="1"/>
  <c r="D42" i="22"/>
  <c r="C42" i="22"/>
  <c r="B42" i="22"/>
  <c r="A42" i="22"/>
  <c r="Y41" i="22"/>
  <c r="R41" i="22"/>
  <c r="P41" i="22"/>
  <c r="O41" i="22"/>
  <c r="L41" i="22"/>
  <c r="K41" i="22"/>
  <c r="F41" i="22"/>
  <c r="E41" i="22"/>
  <c r="Q41" i="22" s="1"/>
  <c r="D41" i="22"/>
  <c r="C41" i="22"/>
  <c r="B41" i="22"/>
  <c r="A41" i="22"/>
  <c r="Y40" i="22"/>
  <c r="T40" i="22"/>
  <c r="Q40" i="22"/>
  <c r="U40" i="22" s="1"/>
  <c r="P40" i="22"/>
  <c r="O40" i="22"/>
  <c r="L40" i="22"/>
  <c r="K40" i="22"/>
  <c r="F40" i="22"/>
  <c r="E40" i="22"/>
  <c r="S40" i="22" s="1"/>
  <c r="D40" i="22"/>
  <c r="C40" i="22"/>
  <c r="B40" i="22"/>
  <c r="A40" i="22"/>
  <c r="Y39" i="22"/>
  <c r="R39" i="22"/>
  <c r="P39" i="22"/>
  <c r="O39" i="22"/>
  <c r="L39" i="22"/>
  <c r="K39" i="22"/>
  <c r="F39" i="22"/>
  <c r="E39" i="22"/>
  <c r="Q39" i="22" s="1"/>
  <c r="D39" i="22"/>
  <c r="C39" i="22"/>
  <c r="B39" i="22"/>
  <c r="A39" i="22"/>
  <c r="Y38" i="22"/>
  <c r="T38" i="22"/>
  <c r="Q38" i="22"/>
  <c r="U38" i="22" s="1"/>
  <c r="P38" i="22"/>
  <c r="O38" i="22"/>
  <c r="L38" i="22"/>
  <c r="K38" i="22"/>
  <c r="F38" i="22"/>
  <c r="E38" i="22"/>
  <c r="S38" i="22" s="1"/>
  <c r="D38" i="22"/>
  <c r="C38" i="22"/>
  <c r="B38" i="22"/>
  <c r="A38" i="22"/>
  <c r="Y37" i="22"/>
  <c r="R37" i="22"/>
  <c r="Z37" i="22" s="1"/>
  <c r="P37" i="22"/>
  <c r="O37" i="22"/>
  <c r="K37" i="23" s="1"/>
  <c r="L37" i="22"/>
  <c r="K37" i="22"/>
  <c r="F37" i="22"/>
  <c r="E37" i="22"/>
  <c r="Q37" i="22" s="1"/>
  <c r="D37" i="22"/>
  <c r="C37" i="22"/>
  <c r="B37" i="22"/>
  <c r="A37" i="22"/>
  <c r="Y36" i="22"/>
  <c r="T36" i="22"/>
  <c r="Q36" i="22"/>
  <c r="P36" i="22"/>
  <c r="O36" i="22"/>
  <c r="L36" i="22"/>
  <c r="K36" i="22"/>
  <c r="F36" i="22"/>
  <c r="E36" i="22"/>
  <c r="S36" i="22" s="1"/>
  <c r="D36" i="22"/>
  <c r="C36" i="22"/>
  <c r="B36" i="22"/>
  <c r="A36" i="22"/>
  <c r="Y35" i="22"/>
  <c r="R35" i="22"/>
  <c r="P35" i="22"/>
  <c r="R35" i="23" s="1"/>
  <c r="O35" i="22"/>
  <c r="L35" i="22"/>
  <c r="K35" i="22"/>
  <c r="F35" i="22"/>
  <c r="E35" i="22"/>
  <c r="Q35" i="22" s="1"/>
  <c r="D35" i="22"/>
  <c r="C35" i="22"/>
  <c r="B35" i="22"/>
  <c r="A35" i="22"/>
  <c r="Y34" i="22"/>
  <c r="T34" i="22"/>
  <c r="Q34" i="22"/>
  <c r="P34" i="22"/>
  <c r="R34" i="23" s="1"/>
  <c r="O34" i="22"/>
  <c r="L34" i="22"/>
  <c r="K34" i="22"/>
  <c r="F34" i="22"/>
  <c r="E34" i="22"/>
  <c r="S34" i="22" s="1"/>
  <c r="D34" i="22"/>
  <c r="C34" i="22"/>
  <c r="B34" i="22"/>
  <c r="A34" i="22"/>
  <c r="Y33" i="22"/>
  <c r="R33" i="22"/>
  <c r="P33" i="22"/>
  <c r="O33" i="22"/>
  <c r="L33" i="22"/>
  <c r="K33" i="22"/>
  <c r="F33" i="22"/>
  <c r="E33" i="22"/>
  <c r="Q33" i="22" s="1"/>
  <c r="D33" i="22"/>
  <c r="C33" i="22"/>
  <c r="B33" i="22"/>
  <c r="A33" i="22"/>
  <c r="Z32" i="22"/>
  <c r="Y32" i="22"/>
  <c r="V32" i="22"/>
  <c r="U32" i="22"/>
  <c r="P32" i="22"/>
  <c r="R32" i="23" s="1"/>
  <c r="O32" i="22"/>
  <c r="Q32" i="23" s="1"/>
  <c r="L32" i="22"/>
  <c r="K32" i="22"/>
  <c r="F32" i="22"/>
  <c r="E32" i="22"/>
  <c r="D32" i="22"/>
  <c r="C32" i="22"/>
  <c r="B32" i="22"/>
  <c r="A32" i="22"/>
  <c r="Y31" i="22"/>
  <c r="R31" i="22"/>
  <c r="P31" i="22"/>
  <c r="O31" i="22"/>
  <c r="L31" i="22"/>
  <c r="K31" i="22"/>
  <c r="F31" i="22"/>
  <c r="E31" i="22"/>
  <c r="Q31" i="22" s="1"/>
  <c r="D31" i="22"/>
  <c r="C31" i="22"/>
  <c r="B31" i="22"/>
  <c r="A31" i="22"/>
  <c r="Y30" i="22"/>
  <c r="T30" i="22"/>
  <c r="Q30" i="22"/>
  <c r="U30" i="22" s="1"/>
  <c r="P30" i="22"/>
  <c r="O30" i="22"/>
  <c r="L30" i="22"/>
  <c r="K30" i="22"/>
  <c r="F30" i="22"/>
  <c r="E30" i="22"/>
  <c r="S30" i="22" s="1"/>
  <c r="D30" i="22"/>
  <c r="C30" i="22"/>
  <c r="B30" i="22"/>
  <c r="A30" i="22"/>
  <c r="Y29" i="22"/>
  <c r="R29" i="22"/>
  <c r="Z29" i="22" s="1"/>
  <c r="P29" i="22"/>
  <c r="O29" i="22"/>
  <c r="L29" i="22"/>
  <c r="K29" i="22"/>
  <c r="F29" i="22"/>
  <c r="E29" i="22"/>
  <c r="Q29" i="22" s="1"/>
  <c r="D29" i="22"/>
  <c r="C29" i="22"/>
  <c r="B29" i="22"/>
  <c r="A29" i="22"/>
  <c r="Y28" i="22"/>
  <c r="T28" i="22"/>
  <c r="Q28" i="22"/>
  <c r="P28" i="22"/>
  <c r="O28" i="22"/>
  <c r="L28" i="22"/>
  <c r="K28" i="22"/>
  <c r="F28" i="22"/>
  <c r="E28" i="22"/>
  <c r="S28" i="22" s="1"/>
  <c r="D28" i="22"/>
  <c r="C28" i="22"/>
  <c r="B28" i="22"/>
  <c r="A28" i="22"/>
  <c r="Y27" i="22"/>
  <c r="R27" i="22"/>
  <c r="P27" i="22"/>
  <c r="O27" i="22"/>
  <c r="L27" i="22"/>
  <c r="K27" i="22"/>
  <c r="F27" i="22"/>
  <c r="E27" i="22"/>
  <c r="Q27" i="22" s="1"/>
  <c r="D27" i="22"/>
  <c r="C27" i="22"/>
  <c r="B27" i="22"/>
  <c r="A27" i="22"/>
  <c r="Y26" i="22"/>
  <c r="T26" i="22"/>
  <c r="Q26" i="22"/>
  <c r="P26" i="22"/>
  <c r="O26" i="22"/>
  <c r="L26" i="22"/>
  <c r="K26" i="22"/>
  <c r="F26" i="22"/>
  <c r="E26" i="22"/>
  <c r="S26" i="22" s="1"/>
  <c r="D26" i="22"/>
  <c r="C26" i="22"/>
  <c r="B26" i="22"/>
  <c r="A26" i="22"/>
  <c r="Y25" i="22"/>
  <c r="R25" i="22"/>
  <c r="P25" i="22"/>
  <c r="O25" i="22"/>
  <c r="L25" i="22"/>
  <c r="K25" i="22"/>
  <c r="F25" i="22"/>
  <c r="E25" i="22"/>
  <c r="Q25" i="22" s="1"/>
  <c r="D25" i="22"/>
  <c r="C25" i="22"/>
  <c r="B25" i="22"/>
  <c r="A25" i="22"/>
  <c r="Y24" i="22"/>
  <c r="T24" i="22"/>
  <c r="Q24" i="22"/>
  <c r="U24" i="22" s="1"/>
  <c r="P24" i="22"/>
  <c r="O24" i="22"/>
  <c r="L24" i="22"/>
  <c r="K24" i="22"/>
  <c r="F24" i="22"/>
  <c r="E24" i="22"/>
  <c r="S24" i="22" s="1"/>
  <c r="D24" i="22"/>
  <c r="C24" i="22"/>
  <c r="B24" i="22"/>
  <c r="A24" i="22"/>
  <c r="Y23" i="22"/>
  <c r="R23" i="22"/>
  <c r="P23" i="22"/>
  <c r="O23" i="22"/>
  <c r="L23" i="22"/>
  <c r="K23" i="22"/>
  <c r="F23" i="22"/>
  <c r="E23" i="22"/>
  <c r="Q23" i="22" s="1"/>
  <c r="D23" i="22"/>
  <c r="C23" i="22"/>
  <c r="B23" i="22"/>
  <c r="A23" i="22"/>
  <c r="Y22" i="22"/>
  <c r="T22" i="22"/>
  <c r="Q22" i="22"/>
  <c r="U22" i="22" s="1"/>
  <c r="P22" i="22"/>
  <c r="O22" i="22"/>
  <c r="L22" i="22"/>
  <c r="K22" i="22"/>
  <c r="F22" i="22"/>
  <c r="E22" i="22"/>
  <c r="S22" i="22" s="1"/>
  <c r="D22" i="22"/>
  <c r="C22" i="22"/>
  <c r="B22" i="22"/>
  <c r="A22" i="22"/>
  <c r="Y21" i="22"/>
  <c r="R21" i="22"/>
  <c r="Z21" i="22" s="1"/>
  <c r="P21" i="22"/>
  <c r="O21" i="22"/>
  <c r="L21" i="22"/>
  <c r="K21" i="22"/>
  <c r="F21" i="22"/>
  <c r="E21" i="22"/>
  <c r="Q21" i="22" s="1"/>
  <c r="D21" i="22"/>
  <c r="C21" i="22"/>
  <c r="B21" i="22"/>
  <c r="A21" i="22"/>
  <c r="Y20" i="22"/>
  <c r="T20" i="22"/>
  <c r="Q20" i="22"/>
  <c r="P20" i="22"/>
  <c r="O20" i="22"/>
  <c r="L20" i="22"/>
  <c r="K20" i="22"/>
  <c r="F20" i="22"/>
  <c r="E20" i="22"/>
  <c r="S20" i="22" s="1"/>
  <c r="D20" i="22"/>
  <c r="C20" i="22"/>
  <c r="B20" i="22"/>
  <c r="A20" i="22"/>
  <c r="Y19" i="22"/>
  <c r="R19" i="22"/>
  <c r="P19" i="22"/>
  <c r="O19" i="22"/>
  <c r="L19" i="22"/>
  <c r="K19" i="22"/>
  <c r="F19" i="22"/>
  <c r="E19" i="22"/>
  <c r="Q19" i="22" s="1"/>
  <c r="D19" i="22"/>
  <c r="C19" i="22"/>
  <c r="B19" i="22"/>
  <c r="A19" i="22"/>
  <c r="Y18" i="22"/>
  <c r="T18" i="22"/>
  <c r="Q18" i="22"/>
  <c r="P18" i="22"/>
  <c r="O18" i="22"/>
  <c r="L18" i="22"/>
  <c r="K18" i="22"/>
  <c r="F18" i="22"/>
  <c r="E18" i="22"/>
  <c r="S18" i="22" s="1"/>
  <c r="D18" i="22"/>
  <c r="C18" i="22"/>
  <c r="B18" i="22"/>
  <c r="A18" i="22"/>
  <c r="Y17" i="22"/>
  <c r="R17" i="22"/>
  <c r="P17" i="22"/>
  <c r="O17" i="22"/>
  <c r="L17" i="22"/>
  <c r="K17" i="22"/>
  <c r="F17" i="22"/>
  <c r="E17" i="22"/>
  <c r="Q17" i="22" s="1"/>
  <c r="D17" i="22"/>
  <c r="C17" i="22"/>
  <c r="B17" i="22"/>
  <c r="A17" i="22"/>
  <c r="Y16" i="22"/>
  <c r="T16" i="22"/>
  <c r="Q16" i="22"/>
  <c r="U16" i="22" s="1"/>
  <c r="P16" i="22"/>
  <c r="O16" i="22"/>
  <c r="L16" i="22"/>
  <c r="K16" i="22"/>
  <c r="F16" i="22"/>
  <c r="E16" i="22"/>
  <c r="S16" i="22" s="1"/>
  <c r="D16" i="22"/>
  <c r="C16" i="22"/>
  <c r="B16" i="22"/>
  <c r="A16" i="22"/>
  <c r="Y15" i="22"/>
  <c r="R15" i="22"/>
  <c r="P15" i="22"/>
  <c r="O15" i="22"/>
  <c r="L15" i="22"/>
  <c r="K15" i="22"/>
  <c r="F15" i="22"/>
  <c r="E15" i="22"/>
  <c r="Q15" i="22" s="1"/>
  <c r="D15" i="22"/>
  <c r="C15" i="22"/>
  <c r="B15" i="22"/>
  <c r="A15" i="22"/>
  <c r="Y14" i="22"/>
  <c r="T14" i="22"/>
  <c r="Q14" i="22"/>
  <c r="U14" i="22" s="1"/>
  <c r="P14" i="22"/>
  <c r="O14" i="22"/>
  <c r="L14" i="22"/>
  <c r="K14" i="22"/>
  <c r="F14" i="22"/>
  <c r="E14" i="22"/>
  <c r="S14" i="22" s="1"/>
  <c r="D14" i="22"/>
  <c r="C14" i="22"/>
  <c r="B14" i="22"/>
  <c r="A14" i="22"/>
  <c r="Y13" i="22"/>
  <c r="R13" i="22"/>
  <c r="Z13" i="22" s="1"/>
  <c r="P13" i="22"/>
  <c r="R13" i="23" s="1"/>
  <c r="O13" i="22"/>
  <c r="Q13" i="23" s="1"/>
  <c r="L13" i="22"/>
  <c r="K13" i="22"/>
  <c r="F13" i="22"/>
  <c r="E13" i="22"/>
  <c r="Q13" i="22" s="1"/>
  <c r="D13" i="22"/>
  <c r="C13" i="22"/>
  <c r="B13" i="22"/>
  <c r="A13" i="22"/>
  <c r="Y12" i="22"/>
  <c r="T12" i="22"/>
  <c r="Q12" i="22"/>
  <c r="P12" i="22"/>
  <c r="R12" i="23" s="1"/>
  <c r="R3" i="23" s="1"/>
  <c r="O12" i="22"/>
  <c r="L12" i="22"/>
  <c r="K12" i="22"/>
  <c r="F12" i="22"/>
  <c r="E12" i="22"/>
  <c r="S12" i="22" s="1"/>
  <c r="D12" i="22"/>
  <c r="C12" i="22"/>
  <c r="B12" i="22"/>
  <c r="A12" i="22"/>
  <c r="Y11" i="22"/>
  <c r="R11" i="22"/>
  <c r="P11" i="22"/>
  <c r="O11" i="22"/>
  <c r="L11" i="22"/>
  <c r="K11" i="22"/>
  <c r="F11" i="22"/>
  <c r="E11" i="22"/>
  <c r="Q11" i="22" s="1"/>
  <c r="D11" i="22"/>
  <c r="C11" i="22"/>
  <c r="B11" i="22"/>
  <c r="A11" i="22"/>
  <c r="Y10" i="22"/>
  <c r="T10" i="22"/>
  <c r="Q10" i="22"/>
  <c r="P10" i="22"/>
  <c r="O10" i="22"/>
  <c r="L10" i="22"/>
  <c r="K10" i="22"/>
  <c r="F10" i="22"/>
  <c r="E10" i="22"/>
  <c r="S10" i="22" s="1"/>
  <c r="D10" i="22"/>
  <c r="C10" i="22"/>
  <c r="B10" i="22"/>
  <c r="A10" i="22"/>
  <c r="Y9" i="22"/>
  <c r="R9" i="22"/>
  <c r="P9" i="22"/>
  <c r="O9" i="22"/>
  <c r="L9" i="22"/>
  <c r="K9" i="22"/>
  <c r="F9" i="22"/>
  <c r="E9" i="22"/>
  <c r="Q9" i="22" s="1"/>
  <c r="D9" i="22"/>
  <c r="C9" i="22"/>
  <c r="B9" i="22"/>
  <c r="A9" i="22"/>
  <c r="Y8" i="22"/>
  <c r="T8" i="22"/>
  <c r="Q8" i="22"/>
  <c r="U8" i="22" s="1"/>
  <c r="P8" i="22"/>
  <c r="O8" i="22"/>
  <c r="L8" i="22"/>
  <c r="K8" i="22"/>
  <c r="F8" i="22"/>
  <c r="E8" i="22"/>
  <c r="S8" i="22" s="1"/>
  <c r="D8" i="22"/>
  <c r="C8" i="22"/>
  <c r="B8" i="22"/>
  <c r="A8" i="22"/>
  <c r="Y7" i="22"/>
  <c r="R7" i="22"/>
  <c r="P7" i="22"/>
  <c r="O7" i="22"/>
  <c r="L7" i="22"/>
  <c r="K7" i="22"/>
  <c r="F7" i="22"/>
  <c r="E7" i="22"/>
  <c r="Q7" i="22" s="1"/>
  <c r="D7" i="22"/>
  <c r="C7" i="22"/>
  <c r="B7" i="22"/>
  <c r="A7" i="22"/>
  <c r="Y6" i="22"/>
  <c r="T6" i="22"/>
  <c r="Q6" i="22"/>
  <c r="U6" i="22" s="1"/>
  <c r="P6" i="22"/>
  <c r="O6" i="22"/>
  <c r="L6" i="22"/>
  <c r="K6" i="22"/>
  <c r="F6" i="22"/>
  <c r="E6" i="22"/>
  <c r="S6" i="22" s="1"/>
  <c r="D6" i="22"/>
  <c r="C6" i="22"/>
  <c r="B6" i="22"/>
  <c r="A6" i="22"/>
  <c r="Y5" i="22"/>
  <c r="P5" i="22"/>
  <c r="O5" i="22"/>
  <c r="L5" i="22"/>
  <c r="K5" i="22"/>
  <c r="F5" i="22"/>
  <c r="E5" i="22"/>
  <c r="D5" i="22"/>
  <c r="R5" i="22" s="1"/>
  <c r="C5" i="22"/>
  <c r="B5" i="22"/>
  <c r="A5" i="22"/>
  <c r="Y4" i="22"/>
  <c r="T4" i="22"/>
  <c r="Q4" i="22"/>
  <c r="P4" i="22"/>
  <c r="O4" i="22"/>
  <c r="L4" i="22"/>
  <c r="K4" i="22"/>
  <c r="F4" i="22"/>
  <c r="E4" i="22"/>
  <c r="S4" i="22" s="1"/>
  <c r="D4" i="22"/>
  <c r="C4" i="22"/>
  <c r="B4" i="22"/>
  <c r="A4" i="22"/>
  <c r="X3" i="22"/>
  <c r="W3" i="22"/>
  <c r="N3" i="22"/>
  <c r="J3" i="22"/>
  <c r="L3" i="22" s="1"/>
  <c r="I3" i="22"/>
  <c r="G3" i="22"/>
  <c r="F3" i="22"/>
  <c r="E3" i="22"/>
  <c r="D3" i="22"/>
  <c r="C3" i="22"/>
  <c r="B3" i="22"/>
  <c r="F2" i="22"/>
  <c r="E2" i="22"/>
  <c r="D2" i="22"/>
  <c r="C2" i="22"/>
  <c r="B2" i="22"/>
  <c r="A2" i="22"/>
  <c r="V186" i="21"/>
  <c r="U186" i="21"/>
  <c r="T186" i="21"/>
  <c r="S186" i="21"/>
  <c r="R186" i="21"/>
  <c r="Q186" i="21"/>
  <c r="P186" i="21"/>
  <c r="O186" i="21"/>
  <c r="N186" i="21"/>
  <c r="M186" i="21"/>
  <c r="L186" i="21"/>
  <c r="K186" i="21"/>
  <c r="J186" i="21"/>
  <c r="I186" i="21"/>
  <c r="V185" i="21"/>
  <c r="U185" i="21"/>
  <c r="T185" i="21"/>
  <c r="S185" i="21"/>
  <c r="R185" i="21"/>
  <c r="Q185" i="21"/>
  <c r="P185" i="21"/>
  <c r="O185" i="21"/>
  <c r="N185" i="21"/>
  <c r="M185" i="21"/>
  <c r="L185" i="21"/>
  <c r="K185" i="21"/>
  <c r="J185" i="21"/>
  <c r="I185" i="21"/>
  <c r="V184" i="21"/>
  <c r="U184" i="21"/>
  <c r="T184" i="21"/>
  <c r="S184" i="21"/>
  <c r="R184" i="21"/>
  <c r="Q184" i="21"/>
  <c r="P184" i="21"/>
  <c r="O184" i="21"/>
  <c r="N184" i="21"/>
  <c r="M184" i="21"/>
  <c r="L184" i="21"/>
  <c r="K184" i="21"/>
  <c r="J184" i="21"/>
  <c r="I184" i="21"/>
  <c r="V183" i="21"/>
  <c r="U183" i="21"/>
  <c r="T183" i="21"/>
  <c r="S183" i="21"/>
  <c r="R183" i="21"/>
  <c r="Q183" i="21"/>
  <c r="P183" i="21"/>
  <c r="O183" i="21"/>
  <c r="N183" i="21"/>
  <c r="M183" i="21"/>
  <c r="L183" i="21"/>
  <c r="K183" i="21"/>
  <c r="J183" i="21"/>
  <c r="I183" i="21"/>
  <c r="V182" i="21"/>
  <c r="U182" i="21"/>
  <c r="T182" i="21"/>
  <c r="S182" i="21"/>
  <c r="R182" i="21"/>
  <c r="Q182" i="21"/>
  <c r="P182" i="21"/>
  <c r="O182" i="21"/>
  <c r="N182" i="21"/>
  <c r="M182" i="21"/>
  <c r="L182" i="21"/>
  <c r="K182" i="21"/>
  <c r="J182" i="21"/>
  <c r="I182" i="21"/>
  <c r="V181" i="21"/>
  <c r="U181" i="21"/>
  <c r="T181" i="21"/>
  <c r="S181" i="21"/>
  <c r="R181" i="21"/>
  <c r="Q181" i="21"/>
  <c r="P181" i="21"/>
  <c r="O181" i="21"/>
  <c r="N181" i="21"/>
  <c r="M181" i="21"/>
  <c r="L181" i="21"/>
  <c r="K181" i="21"/>
  <c r="J181" i="21"/>
  <c r="I181" i="21"/>
  <c r="V180" i="21"/>
  <c r="U180" i="21"/>
  <c r="T180" i="21"/>
  <c r="S180" i="21"/>
  <c r="R180" i="21"/>
  <c r="Q180" i="21"/>
  <c r="P180" i="21"/>
  <c r="O180" i="21"/>
  <c r="N180" i="21"/>
  <c r="M180" i="21"/>
  <c r="L180" i="21"/>
  <c r="K180" i="21"/>
  <c r="J180" i="21"/>
  <c r="I180" i="21"/>
  <c r="V179" i="21"/>
  <c r="U179" i="21"/>
  <c r="T179" i="21"/>
  <c r="S179" i="21"/>
  <c r="R179" i="21"/>
  <c r="Q179" i="21"/>
  <c r="P179" i="21"/>
  <c r="O179" i="21"/>
  <c r="N179" i="21"/>
  <c r="M179" i="21"/>
  <c r="L179" i="21"/>
  <c r="K179" i="21"/>
  <c r="J179" i="21"/>
  <c r="I179" i="21"/>
  <c r="V178" i="21"/>
  <c r="U178" i="21"/>
  <c r="T178" i="21"/>
  <c r="S178" i="21"/>
  <c r="R178" i="21"/>
  <c r="Q178" i="21"/>
  <c r="P178" i="21"/>
  <c r="O178" i="21"/>
  <c r="N178" i="21"/>
  <c r="M178" i="21"/>
  <c r="L178" i="21"/>
  <c r="K178" i="21"/>
  <c r="J178" i="21"/>
  <c r="I178" i="21"/>
  <c r="V177" i="21"/>
  <c r="U177" i="21"/>
  <c r="T177" i="21"/>
  <c r="S177" i="21"/>
  <c r="R177" i="21"/>
  <c r="Q177" i="21"/>
  <c r="P177" i="21"/>
  <c r="O177" i="21"/>
  <c r="N177" i="21"/>
  <c r="M177" i="21"/>
  <c r="L177" i="21"/>
  <c r="K177" i="21"/>
  <c r="J177" i="21"/>
  <c r="I177" i="21"/>
  <c r="V176" i="21"/>
  <c r="U176" i="21"/>
  <c r="T176" i="21"/>
  <c r="S176" i="21"/>
  <c r="R176" i="21"/>
  <c r="Q176" i="21"/>
  <c r="P176" i="21"/>
  <c r="O176" i="21"/>
  <c r="N176" i="21"/>
  <c r="M176" i="21"/>
  <c r="L176" i="21"/>
  <c r="K176" i="21"/>
  <c r="J176" i="21"/>
  <c r="I176" i="21"/>
  <c r="V175" i="21"/>
  <c r="U175" i="21"/>
  <c r="T175" i="21"/>
  <c r="S175" i="21"/>
  <c r="R175" i="21"/>
  <c r="Q175" i="21"/>
  <c r="P175" i="21"/>
  <c r="O175" i="21"/>
  <c r="N175" i="21"/>
  <c r="M175" i="21"/>
  <c r="L175" i="21"/>
  <c r="K175" i="21"/>
  <c r="J175" i="21"/>
  <c r="I175" i="21"/>
  <c r="V174" i="21"/>
  <c r="U174" i="21"/>
  <c r="T174" i="21"/>
  <c r="S174" i="21"/>
  <c r="R174" i="21"/>
  <c r="Q174" i="21"/>
  <c r="P174" i="21"/>
  <c r="O174" i="21"/>
  <c r="N174" i="21"/>
  <c r="M174" i="21"/>
  <c r="L174" i="21"/>
  <c r="K174" i="21"/>
  <c r="J174" i="21"/>
  <c r="I174" i="21"/>
  <c r="V173" i="21"/>
  <c r="U173" i="21"/>
  <c r="T173" i="21"/>
  <c r="S173" i="21"/>
  <c r="R173" i="21"/>
  <c r="Q173" i="21"/>
  <c r="P173" i="21"/>
  <c r="O173" i="21"/>
  <c r="N173" i="21"/>
  <c r="M173" i="21"/>
  <c r="L173" i="21"/>
  <c r="K173" i="21"/>
  <c r="J173" i="21"/>
  <c r="I173" i="21"/>
  <c r="V172" i="21"/>
  <c r="U172" i="21"/>
  <c r="T172" i="21"/>
  <c r="S172" i="21"/>
  <c r="R172" i="21"/>
  <c r="Q172" i="21"/>
  <c r="P172" i="21"/>
  <c r="O172" i="21"/>
  <c r="N172" i="21"/>
  <c r="M172" i="21"/>
  <c r="L172" i="21"/>
  <c r="K172" i="21"/>
  <c r="J172" i="21"/>
  <c r="I172" i="21"/>
  <c r="V171" i="21"/>
  <c r="U171" i="21"/>
  <c r="T171" i="21"/>
  <c r="S171" i="21"/>
  <c r="R171" i="21"/>
  <c r="Q171" i="21"/>
  <c r="P171" i="21"/>
  <c r="O171" i="21"/>
  <c r="N171" i="21"/>
  <c r="M171" i="21"/>
  <c r="L171" i="21"/>
  <c r="K171" i="21"/>
  <c r="J171" i="21"/>
  <c r="I171" i="21"/>
  <c r="V170" i="21"/>
  <c r="U170" i="21"/>
  <c r="T170" i="21"/>
  <c r="S170" i="21"/>
  <c r="R170" i="21"/>
  <c r="Q170" i="21"/>
  <c r="P170" i="21"/>
  <c r="O170" i="21"/>
  <c r="N170" i="21"/>
  <c r="M170" i="21"/>
  <c r="L170" i="21"/>
  <c r="K170" i="21"/>
  <c r="J170" i="21"/>
  <c r="I170" i="21"/>
  <c r="V169" i="21"/>
  <c r="U169" i="21"/>
  <c r="T169" i="21"/>
  <c r="S169" i="21"/>
  <c r="R169" i="21"/>
  <c r="Q169" i="21"/>
  <c r="P169" i="21"/>
  <c r="O169" i="21"/>
  <c r="N169" i="21"/>
  <c r="M169" i="21"/>
  <c r="L169" i="21"/>
  <c r="K169" i="21"/>
  <c r="J169" i="21"/>
  <c r="I169" i="21"/>
  <c r="V168" i="21"/>
  <c r="U168" i="21"/>
  <c r="T168" i="21"/>
  <c r="S168" i="21"/>
  <c r="R168" i="21"/>
  <c r="Q168" i="21"/>
  <c r="P168" i="21"/>
  <c r="O168" i="21"/>
  <c r="N168" i="21"/>
  <c r="M168" i="21"/>
  <c r="L168" i="21"/>
  <c r="K168" i="21"/>
  <c r="J168" i="21"/>
  <c r="I168" i="21"/>
  <c r="V167" i="21"/>
  <c r="U167" i="21"/>
  <c r="T167" i="21"/>
  <c r="S167" i="21"/>
  <c r="R167" i="21"/>
  <c r="Q167" i="21"/>
  <c r="P167" i="21"/>
  <c r="O167" i="21"/>
  <c r="N167" i="21"/>
  <c r="M167" i="21"/>
  <c r="L167" i="21"/>
  <c r="K167" i="21"/>
  <c r="J167" i="21"/>
  <c r="I167" i="21"/>
  <c r="V166" i="21"/>
  <c r="U166" i="21"/>
  <c r="T166" i="21"/>
  <c r="S166" i="21"/>
  <c r="R166" i="21"/>
  <c r="Q166" i="21"/>
  <c r="P166" i="21"/>
  <c r="O166" i="21"/>
  <c r="N166" i="21"/>
  <c r="M166" i="21"/>
  <c r="L166" i="21"/>
  <c r="K166" i="21"/>
  <c r="J166" i="21"/>
  <c r="I166" i="21"/>
  <c r="V165" i="21"/>
  <c r="U165" i="21"/>
  <c r="T165" i="21"/>
  <c r="S165" i="21"/>
  <c r="R165" i="21"/>
  <c r="Q165" i="21"/>
  <c r="P165" i="21"/>
  <c r="O165" i="21"/>
  <c r="N165" i="21"/>
  <c r="M165" i="21"/>
  <c r="L165" i="21"/>
  <c r="K165" i="21"/>
  <c r="J165" i="21"/>
  <c r="I165" i="21"/>
  <c r="V164" i="21"/>
  <c r="U164" i="21"/>
  <c r="T164" i="21"/>
  <c r="S164" i="21"/>
  <c r="R164" i="21"/>
  <c r="Q164" i="21"/>
  <c r="P164" i="21"/>
  <c r="O164" i="21"/>
  <c r="N164" i="21"/>
  <c r="M164" i="21"/>
  <c r="L164" i="21"/>
  <c r="K164" i="21"/>
  <c r="J164" i="21"/>
  <c r="I164" i="21"/>
  <c r="V163" i="21"/>
  <c r="U163" i="21"/>
  <c r="T163" i="21"/>
  <c r="S163" i="21"/>
  <c r="R163" i="21"/>
  <c r="Q163" i="21"/>
  <c r="P163" i="21"/>
  <c r="O163" i="21"/>
  <c r="N163" i="21"/>
  <c r="M163" i="21"/>
  <c r="L163" i="21"/>
  <c r="K163" i="21"/>
  <c r="J163" i="21"/>
  <c r="I163" i="21"/>
  <c r="V162" i="21"/>
  <c r="U162" i="21"/>
  <c r="T162" i="21"/>
  <c r="S162" i="21"/>
  <c r="R162" i="21"/>
  <c r="Q162" i="21"/>
  <c r="P162" i="21"/>
  <c r="O162" i="21"/>
  <c r="N162" i="21"/>
  <c r="M162" i="21"/>
  <c r="L162" i="21"/>
  <c r="K162" i="21"/>
  <c r="J162" i="21"/>
  <c r="I162" i="21"/>
  <c r="V161" i="21"/>
  <c r="U161" i="21"/>
  <c r="T161" i="21"/>
  <c r="S161" i="21"/>
  <c r="R161" i="21"/>
  <c r="Q161" i="21"/>
  <c r="P161" i="21"/>
  <c r="O161" i="21"/>
  <c r="N161" i="21"/>
  <c r="M161" i="21"/>
  <c r="L161" i="21"/>
  <c r="K161" i="21"/>
  <c r="J161" i="21"/>
  <c r="I161" i="21"/>
  <c r="V160" i="21"/>
  <c r="U160" i="21"/>
  <c r="T160" i="21"/>
  <c r="S160" i="21"/>
  <c r="R160" i="21"/>
  <c r="Q160" i="21"/>
  <c r="P160" i="21"/>
  <c r="O160" i="21"/>
  <c r="N160" i="21"/>
  <c r="M160" i="21"/>
  <c r="L160" i="21"/>
  <c r="K160" i="21"/>
  <c r="J160" i="21"/>
  <c r="I160" i="21"/>
  <c r="V159" i="21"/>
  <c r="U159" i="21"/>
  <c r="T159" i="21"/>
  <c r="S159" i="21"/>
  <c r="R159" i="21"/>
  <c r="Q159" i="21"/>
  <c r="P159" i="21"/>
  <c r="O159" i="21"/>
  <c r="N159" i="21"/>
  <c r="M159" i="21"/>
  <c r="L159" i="21"/>
  <c r="K159" i="21"/>
  <c r="J159" i="21"/>
  <c r="I159" i="21"/>
  <c r="V158" i="21"/>
  <c r="U158" i="21"/>
  <c r="T158" i="21"/>
  <c r="S158" i="21"/>
  <c r="R158" i="21"/>
  <c r="Q158" i="21"/>
  <c r="P158" i="21"/>
  <c r="O158" i="21"/>
  <c r="N158" i="21"/>
  <c r="M158" i="21"/>
  <c r="L158" i="21"/>
  <c r="K158" i="21"/>
  <c r="J158" i="21"/>
  <c r="I158" i="21"/>
  <c r="V157" i="21"/>
  <c r="U157" i="21"/>
  <c r="T157" i="21"/>
  <c r="S157" i="21"/>
  <c r="R157" i="21"/>
  <c r="Q157" i="21"/>
  <c r="P157" i="21"/>
  <c r="O157" i="21"/>
  <c r="N157" i="21"/>
  <c r="M157" i="21"/>
  <c r="L157" i="21"/>
  <c r="K157" i="21"/>
  <c r="J157" i="21"/>
  <c r="I157" i="21"/>
  <c r="V156" i="21"/>
  <c r="U156" i="21"/>
  <c r="T156" i="21"/>
  <c r="S156" i="21"/>
  <c r="R156" i="21"/>
  <c r="Q156" i="21"/>
  <c r="P156" i="21"/>
  <c r="O156" i="21"/>
  <c r="N156" i="21"/>
  <c r="M156" i="21"/>
  <c r="L156" i="21"/>
  <c r="K156" i="21"/>
  <c r="J156" i="21"/>
  <c r="I156" i="21"/>
  <c r="V155" i="21"/>
  <c r="U155" i="21"/>
  <c r="T155" i="21"/>
  <c r="S155" i="21"/>
  <c r="R155" i="21"/>
  <c r="Q155" i="21"/>
  <c r="P155" i="21"/>
  <c r="O155" i="21"/>
  <c r="N155" i="21"/>
  <c r="M155" i="21"/>
  <c r="L155" i="21"/>
  <c r="K155" i="21"/>
  <c r="J155" i="21"/>
  <c r="I155" i="21"/>
  <c r="V154" i="21"/>
  <c r="U154" i="21"/>
  <c r="T154" i="21"/>
  <c r="S154" i="21"/>
  <c r="R154" i="21"/>
  <c r="Q154" i="21"/>
  <c r="P154" i="21"/>
  <c r="O154" i="21"/>
  <c r="N154" i="21"/>
  <c r="M154" i="21"/>
  <c r="L154" i="21"/>
  <c r="K154" i="21"/>
  <c r="J154" i="21"/>
  <c r="I154" i="21"/>
  <c r="V153" i="21"/>
  <c r="U153" i="21"/>
  <c r="T153" i="21"/>
  <c r="S153" i="21"/>
  <c r="R153" i="21"/>
  <c r="Q153" i="21"/>
  <c r="P153" i="21"/>
  <c r="O153" i="21"/>
  <c r="N153" i="21"/>
  <c r="M153" i="21"/>
  <c r="L153" i="21"/>
  <c r="K153" i="21"/>
  <c r="J153" i="21"/>
  <c r="I153" i="21"/>
  <c r="V152" i="21"/>
  <c r="U152" i="21"/>
  <c r="T152" i="21"/>
  <c r="S152" i="21"/>
  <c r="R152" i="21"/>
  <c r="Q152" i="21"/>
  <c r="P152" i="21"/>
  <c r="O152" i="21"/>
  <c r="N152" i="21"/>
  <c r="M152" i="21"/>
  <c r="L152" i="21"/>
  <c r="K152" i="21"/>
  <c r="J152" i="21"/>
  <c r="I152" i="21"/>
  <c r="V151" i="21"/>
  <c r="U151" i="21"/>
  <c r="T151" i="21"/>
  <c r="S151" i="21"/>
  <c r="R151" i="21"/>
  <c r="Q151" i="21"/>
  <c r="P151" i="21"/>
  <c r="O151" i="21"/>
  <c r="N151" i="21"/>
  <c r="M151" i="21"/>
  <c r="L151" i="21"/>
  <c r="K151" i="21"/>
  <c r="J151" i="21"/>
  <c r="I151" i="21"/>
  <c r="V150" i="21"/>
  <c r="U150" i="21"/>
  <c r="T150" i="21"/>
  <c r="S150" i="21"/>
  <c r="R150" i="21"/>
  <c r="Q150" i="21"/>
  <c r="P150" i="21"/>
  <c r="O150" i="21"/>
  <c r="N150" i="21"/>
  <c r="M150" i="21"/>
  <c r="L150" i="21"/>
  <c r="K150" i="21"/>
  <c r="J150" i="21"/>
  <c r="I150" i="21"/>
  <c r="V149" i="21"/>
  <c r="U149" i="21"/>
  <c r="T149" i="21"/>
  <c r="S149" i="21"/>
  <c r="R149" i="21"/>
  <c r="Q149" i="21"/>
  <c r="P149" i="21"/>
  <c r="O149" i="21"/>
  <c r="N149" i="21"/>
  <c r="M149" i="21"/>
  <c r="L149" i="21"/>
  <c r="K149" i="21"/>
  <c r="J149" i="21"/>
  <c r="I149" i="21"/>
  <c r="V148" i="21"/>
  <c r="U148" i="21"/>
  <c r="T148" i="21"/>
  <c r="S148" i="21"/>
  <c r="R148" i="21"/>
  <c r="Q148" i="21"/>
  <c r="P148" i="21"/>
  <c r="O148" i="21"/>
  <c r="N148" i="21"/>
  <c r="M148" i="21"/>
  <c r="L148" i="21"/>
  <c r="K148" i="21"/>
  <c r="J148" i="21"/>
  <c r="I148" i="21"/>
  <c r="V147" i="21"/>
  <c r="U147" i="21"/>
  <c r="T147" i="21"/>
  <c r="S147" i="21"/>
  <c r="R147" i="21"/>
  <c r="Q147" i="21"/>
  <c r="P147" i="21"/>
  <c r="O147" i="21"/>
  <c r="N147" i="21"/>
  <c r="M147" i="21"/>
  <c r="L147" i="21"/>
  <c r="K147" i="21"/>
  <c r="J147" i="21"/>
  <c r="I147" i="21"/>
  <c r="V146" i="21"/>
  <c r="U146" i="21"/>
  <c r="T146" i="21"/>
  <c r="S146" i="21"/>
  <c r="R146" i="21"/>
  <c r="Q146" i="21"/>
  <c r="P146" i="21"/>
  <c r="O146" i="21"/>
  <c r="N146" i="21"/>
  <c r="M146" i="21"/>
  <c r="L146" i="21"/>
  <c r="K146" i="21"/>
  <c r="J146" i="21"/>
  <c r="I146" i="21"/>
  <c r="V145" i="21"/>
  <c r="U145" i="21"/>
  <c r="T145" i="21"/>
  <c r="S145" i="21"/>
  <c r="R145" i="21"/>
  <c r="Q145" i="21"/>
  <c r="P145" i="21"/>
  <c r="O145" i="21"/>
  <c r="N145" i="21"/>
  <c r="M145" i="21"/>
  <c r="L145" i="21"/>
  <c r="K145" i="21"/>
  <c r="J145" i="21"/>
  <c r="I145" i="21"/>
  <c r="V144" i="21"/>
  <c r="U144" i="21"/>
  <c r="T144" i="21"/>
  <c r="S144" i="21"/>
  <c r="R144" i="21"/>
  <c r="Q144" i="21"/>
  <c r="P144" i="21"/>
  <c r="O144" i="21"/>
  <c r="N144" i="21"/>
  <c r="M144" i="21"/>
  <c r="L144" i="21"/>
  <c r="K144" i="21"/>
  <c r="J144" i="21"/>
  <c r="I144" i="21"/>
  <c r="V143" i="21"/>
  <c r="U143" i="21"/>
  <c r="T143" i="21"/>
  <c r="S143" i="21"/>
  <c r="R143" i="21"/>
  <c r="Q143" i="21"/>
  <c r="P143" i="21"/>
  <c r="O143" i="21"/>
  <c r="N143" i="21"/>
  <c r="M143" i="21"/>
  <c r="L143" i="21"/>
  <c r="K143" i="21"/>
  <c r="J143" i="21"/>
  <c r="I143" i="21"/>
  <c r="V142" i="21"/>
  <c r="U142" i="21"/>
  <c r="T142" i="21"/>
  <c r="S142" i="21"/>
  <c r="R142" i="21"/>
  <c r="Q142" i="21"/>
  <c r="P142" i="21"/>
  <c r="O142" i="21"/>
  <c r="N142" i="21"/>
  <c r="M142" i="21"/>
  <c r="L142" i="21"/>
  <c r="K142" i="21"/>
  <c r="J142" i="21"/>
  <c r="I142" i="21"/>
  <c r="V141" i="21"/>
  <c r="U141" i="21"/>
  <c r="T141" i="21"/>
  <c r="S141" i="21"/>
  <c r="R141" i="21"/>
  <c r="Q141" i="21"/>
  <c r="P141" i="21"/>
  <c r="O141" i="21"/>
  <c r="N141" i="21"/>
  <c r="M141" i="21"/>
  <c r="L141" i="21"/>
  <c r="K141" i="21"/>
  <c r="J141" i="21"/>
  <c r="I141" i="21"/>
  <c r="V140" i="21"/>
  <c r="U140" i="21"/>
  <c r="T140" i="21"/>
  <c r="S140" i="21"/>
  <c r="R140" i="21"/>
  <c r="Q140" i="21"/>
  <c r="P140" i="21"/>
  <c r="O140" i="21"/>
  <c r="N140" i="21"/>
  <c r="M140" i="21"/>
  <c r="L140" i="21"/>
  <c r="K140" i="21"/>
  <c r="J140" i="21"/>
  <c r="I140" i="21"/>
  <c r="V139" i="21"/>
  <c r="U139" i="21"/>
  <c r="T139" i="21"/>
  <c r="S139" i="21"/>
  <c r="R139" i="21"/>
  <c r="Q139" i="21"/>
  <c r="P139" i="21"/>
  <c r="O139" i="21"/>
  <c r="N139" i="21"/>
  <c r="M139" i="21"/>
  <c r="L139" i="21"/>
  <c r="K139" i="21"/>
  <c r="J139" i="21"/>
  <c r="I139" i="21"/>
  <c r="V138" i="21"/>
  <c r="U138" i="21"/>
  <c r="T138" i="21"/>
  <c r="S138" i="21"/>
  <c r="R138" i="21"/>
  <c r="Q138" i="21"/>
  <c r="P138" i="21"/>
  <c r="O138" i="21"/>
  <c r="N138" i="21"/>
  <c r="M138" i="21"/>
  <c r="L138" i="21"/>
  <c r="K138" i="21"/>
  <c r="J138" i="21"/>
  <c r="I138" i="21"/>
  <c r="V137" i="21"/>
  <c r="U137" i="21"/>
  <c r="T137" i="21"/>
  <c r="S137" i="21"/>
  <c r="R137" i="21"/>
  <c r="Q137" i="21"/>
  <c r="P137" i="21"/>
  <c r="O137" i="21"/>
  <c r="N137" i="21"/>
  <c r="M137" i="21"/>
  <c r="L137" i="21"/>
  <c r="K137" i="21"/>
  <c r="J137" i="21"/>
  <c r="I137" i="21"/>
  <c r="V136" i="21"/>
  <c r="U136" i="21"/>
  <c r="T136" i="21"/>
  <c r="S136" i="21"/>
  <c r="R136" i="21"/>
  <c r="Q136" i="21"/>
  <c r="P136" i="21"/>
  <c r="O136" i="21"/>
  <c r="N136" i="21"/>
  <c r="M136" i="21"/>
  <c r="L136" i="21"/>
  <c r="K136" i="21"/>
  <c r="J136" i="21"/>
  <c r="I136" i="21"/>
  <c r="V135" i="21"/>
  <c r="U135" i="21"/>
  <c r="T135" i="21"/>
  <c r="S135" i="21"/>
  <c r="R135" i="21"/>
  <c r="Q135" i="21"/>
  <c r="P135" i="21"/>
  <c r="O135" i="21"/>
  <c r="N135" i="21"/>
  <c r="M135" i="21"/>
  <c r="L135" i="21"/>
  <c r="K135" i="21"/>
  <c r="J135" i="21"/>
  <c r="I135" i="21"/>
  <c r="V134" i="21"/>
  <c r="U134" i="21"/>
  <c r="T134" i="21"/>
  <c r="S134" i="21"/>
  <c r="R134" i="21"/>
  <c r="Q134" i="21"/>
  <c r="P134" i="21"/>
  <c r="O134" i="21"/>
  <c r="N134" i="21"/>
  <c r="M134" i="21"/>
  <c r="L134" i="21"/>
  <c r="K134" i="21"/>
  <c r="J134" i="21"/>
  <c r="I134" i="21"/>
  <c r="V133" i="21"/>
  <c r="U133" i="21"/>
  <c r="T133" i="21"/>
  <c r="S133" i="21"/>
  <c r="R133" i="21"/>
  <c r="Q133" i="21"/>
  <c r="P133" i="21"/>
  <c r="O133" i="21"/>
  <c r="N133" i="21"/>
  <c r="M133" i="21"/>
  <c r="L133" i="21"/>
  <c r="K133" i="21"/>
  <c r="J133" i="21"/>
  <c r="I133" i="21"/>
  <c r="V132" i="21"/>
  <c r="U132" i="21"/>
  <c r="T132" i="21"/>
  <c r="S132" i="21"/>
  <c r="R132" i="21"/>
  <c r="Q132" i="21"/>
  <c r="P132" i="21"/>
  <c r="O132" i="21"/>
  <c r="N132" i="21"/>
  <c r="M132" i="21"/>
  <c r="L132" i="21"/>
  <c r="K132" i="21"/>
  <c r="J132" i="21"/>
  <c r="I132" i="21"/>
  <c r="V131" i="21"/>
  <c r="U131" i="21"/>
  <c r="T131" i="21"/>
  <c r="S131" i="21"/>
  <c r="R131" i="21"/>
  <c r="Q131" i="21"/>
  <c r="P131" i="21"/>
  <c r="O131" i="21"/>
  <c r="N131" i="21"/>
  <c r="M131" i="21"/>
  <c r="L131" i="21"/>
  <c r="K131" i="21"/>
  <c r="J131" i="21"/>
  <c r="I131" i="21"/>
  <c r="V130" i="21"/>
  <c r="U130" i="21"/>
  <c r="T130" i="21"/>
  <c r="S130" i="21"/>
  <c r="R130" i="21"/>
  <c r="Q130" i="21"/>
  <c r="P130" i="21"/>
  <c r="O130" i="21"/>
  <c r="N130" i="21"/>
  <c r="M130" i="21"/>
  <c r="L130" i="21"/>
  <c r="K130" i="21"/>
  <c r="J130" i="21"/>
  <c r="I130" i="21"/>
  <c r="V129" i="21"/>
  <c r="U129" i="21"/>
  <c r="T129" i="21"/>
  <c r="S129" i="21"/>
  <c r="R129" i="21"/>
  <c r="Q129" i="21"/>
  <c r="P129" i="21"/>
  <c r="O129" i="21"/>
  <c r="N129" i="21"/>
  <c r="M129" i="21"/>
  <c r="L129" i="21"/>
  <c r="K129" i="21"/>
  <c r="J129" i="21"/>
  <c r="I129" i="21"/>
  <c r="V128" i="21"/>
  <c r="U128" i="21"/>
  <c r="T128" i="21"/>
  <c r="S128" i="21"/>
  <c r="R128" i="21"/>
  <c r="Q128" i="21"/>
  <c r="P128" i="21"/>
  <c r="O128" i="21"/>
  <c r="N128" i="21"/>
  <c r="M128" i="21"/>
  <c r="L128" i="21"/>
  <c r="K128" i="21"/>
  <c r="J128" i="21"/>
  <c r="I128" i="21"/>
  <c r="V127" i="21"/>
  <c r="U127" i="21"/>
  <c r="T127" i="21"/>
  <c r="S127" i="21"/>
  <c r="R127" i="21"/>
  <c r="Q127" i="21"/>
  <c r="P127" i="21"/>
  <c r="O127" i="21"/>
  <c r="N127" i="21"/>
  <c r="M127" i="21"/>
  <c r="L127" i="21"/>
  <c r="K127" i="21"/>
  <c r="J127" i="21"/>
  <c r="I127" i="21"/>
  <c r="V126" i="21"/>
  <c r="U126" i="21"/>
  <c r="T126" i="21"/>
  <c r="S126" i="21"/>
  <c r="R126" i="21"/>
  <c r="Q126" i="21"/>
  <c r="P126" i="21"/>
  <c r="O126" i="21"/>
  <c r="N126" i="21"/>
  <c r="M126" i="21"/>
  <c r="L126" i="21"/>
  <c r="K126" i="21"/>
  <c r="J126" i="21"/>
  <c r="I126" i="21"/>
  <c r="V125" i="21"/>
  <c r="U125" i="21"/>
  <c r="T125" i="21"/>
  <c r="S125" i="21"/>
  <c r="R125" i="21"/>
  <c r="Q125" i="21"/>
  <c r="P125" i="21"/>
  <c r="O125" i="21"/>
  <c r="N125" i="21"/>
  <c r="M125" i="21"/>
  <c r="L125" i="21"/>
  <c r="K125" i="21"/>
  <c r="J125" i="21"/>
  <c r="I125" i="21"/>
  <c r="V124" i="21"/>
  <c r="U124" i="21"/>
  <c r="T124" i="21"/>
  <c r="S124" i="21"/>
  <c r="R124" i="21"/>
  <c r="Q124" i="21"/>
  <c r="P124" i="21"/>
  <c r="O124" i="21"/>
  <c r="N124" i="21"/>
  <c r="M124" i="21"/>
  <c r="L124" i="21"/>
  <c r="K124" i="21"/>
  <c r="J124" i="21"/>
  <c r="I124" i="21"/>
  <c r="V123" i="21"/>
  <c r="U123" i="21"/>
  <c r="T123" i="21"/>
  <c r="S123" i="21"/>
  <c r="R123" i="21"/>
  <c r="Q123" i="21"/>
  <c r="P123" i="21"/>
  <c r="O123" i="21"/>
  <c r="N123" i="21"/>
  <c r="M123" i="21"/>
  <c r="L123" i="21"/>
  <c r="K123" i="21"/>
  <c r="J123" i="21"/>
  <c r="I123" i="21"/>
  <c r="V122" i="21"/>
  <c r="U122" i="21"/>
  <c r="T122" i="21"/>
  <c r="S122" i="21"/>
  <c r="R122" i="21"/>
  <c r="Q122" i="21"/>
  <c r="P122" i="21"/>
  <c r="O122" i="21"/>
  <c r="N122" i="21"/>
  <c r="M122" i="21"/>
  <c r="L122" i="21"/>
  <c r="K122" i="21"/>
  <c r="J122" i="21"/>
  <c r="I122" i="21"/>
  <c r="V121" i="21"/>
  <c r="U121" i="21"/>
  <c r="T121" i="21"/>
  <c r="S121" i="21"/>
  <c r="R121" i="21"/>
  <c r="Q121" i="21"/>
  <c r="P121" i="21"/>
  <c r="O121" i="21"/>
  <c r="N121" i="21"/>
  <c r="M121" i="21"/>
  <c r="L121" i="21"/>
  <c r="K121" i="21"/>
  <c r="J121" i="21"/>
  <c r="I121" i="21"/>
  <c r="V120" i="21"/>
  <c r="U120" i="21"/>
  <c r="T120" i="21"/>
  <c r="S120" i="21"/>
  <c r="R120" i="21"/>
  <c r="Q120" i="21"/>
  <c r="P120" i="21"/>
  <c r="O120" i="21"/>
  <c r="N120" i="21"/>
  <c r="M120" i="21"/>
  <c r="L120" i="21"/>
  <c r="K120" i="21"/>
  <c r="J120" i="21"/>
  <c r="I120" i="21"/>
  <c r="V119" i="21"/>
  <c r="U119" i="21"/>
  <c r="T119" i="21"/>
  <c r="S119" i="21"/>
  <c r="R119" i="21"/>
  <c r="Q119" i="21"/>
  <c r="P119" i="21"/>
  <c r="O119" i="21"/>
  <c r="N119" i="21"/>
  <c r="M119" i="21"/>
  <c r="L119" i="21"/>
  <c r="K119" i="21"/>
  <c r="J119" i="21"/>
  <c r="I119" i="21"/>
  <c r="V118" i="21"/>
  <c r="U118" i="21"/>
  <c r="T118" i="21"/>
  <c r="S118" i="21"/>
  <c r="R118" i="21"/>
  <c r="Q118" i="21"/>
  <c r="P118" i="21"/>
  <c r="O118" i="21"/>
  <c r="N118" i="21"/>
  <c r="M118" i="21"/>
  <c r="L118" i="21"/>
  <c r="K118" i="21"/>
  <c r="J118" i="21"/>
  <c r="I118" i="21"/>
  <c r="V117" i="21"/>
  <c r="U117" i="21"/>
  <c r="T117" i="21"/>
  <c r="S117" i="21"/>
  <c r="R117" i="21"/>
  <c r="Q117" i="21"/>
  <c r="P117" i="21"/>
  <c r="O117" i="21"/>
  <c r="N117" i="21"/>
  <c r="M117" i="21"/>
  <c r="L117" i="21"/>
  <c r="K117" i="21"/>
  <c r="J117" i="21"/>
  <c r="I117" i="21"/>
  <c r="V116" i="21"/>
  <c r="U116" i="21"/>
  <c r="T116" i="21"/>
  <c r="S116" i="21"/>
  <c r="R116" i="21"/>
  <c r="Q116" i="21"/>
  <c r="P116" i="21"/>
  <c r="O116" i="21"/>
  <c r="N116" i="21"/>
  <c r="M116" i="21"/>
  <c r="L116" i="21"/>
  <c r="K116" i="21"/>
  <c r="J116" i="21"/>
  <c r="I116" i="21"/>
  <c r="V115" i="21"/>
  <c r="U115" i="21"/>
  <c r="T115" i="21"/>
  <c r="S115" i="21"/>
  <c r="R115" i="21"/>
  <c r="Q115" i="21"/>
  <c r="P115" i="21"/>
  <c r="O115" i="21"/>
  <c r="N115" i="21"/>
  <c r="M115" i="21"/>
  <c r="L115" i="21"/>
  <c r="K115" i="21"/>
  <c r="J115" i="21"/>
  <c r="I115" i="21"/>
  <c r="V114" i="21"/>
  <c r="U114" i="21"/>
  <c r="T114" i="21"/>
  <c r="S114" i="21"/>
  <c r="R114" i="21"/>
  <c r="Q114" i="21"/>
  <c r="P114" i="21"/>
  <c r="O114" i="21"/>
  <c r="N114" i="21"/>
  <c r="M114" i="21"/>
  <c r="L114" i="21"/>
  <c r="K114" i="21"/>
  <c r="J114" i="21"/>
  <c r="I114" i="21"/>
  <c r="V113" i="21"/>
  <c r="U113" i="21"/>
  <c r="T113" i="21"/>
  <c r="S113" i="21"/>
  <c r="R113" i="21"/>
  <c r="Q113" i="21"/>
  <c r="P113" i="21"/>
  <c r="O113" i="21"/>
  <c r="N113" i="21"/>
  <c r="M113" i="21"/>
  <c r="L113" i="21"/>
  <c r="K113" i="21"/>
  <c r="J113" i="21"/>
  <c r="I113" i="21"/>
  <c r="V112" i="21"/>
  <c r="U112" i="21"/>
  <c r="T112" i="21"/>
  <c r="S112" i="21"/>
  <c r="R112" i="21"/>
  <c r="Q112" i="21"/>
  <c r="P112" i="21"/>
  <c r="O112" i="21"/>
  <c r="N112" i="21"/>
  <c r="M112" i="21"/>
  <c r="L112" i="21"/>
  <c r="K112" i="21"/>
  <c r="J112" i="21"/>
  <c r="I112" i="21"/>
  <c r="V111" i="21"/>
  <c r="U111" i="21"/>
  <c r="T111" i="21"/>
  <c r="S111" i="21"/>
  <c r="R111" i="21"/>
  <c r="Q111" i="21"/>
  <c r="P111" i="21"/>
  <c r="O111" i="21"/>
  <c r="N111" i="21"/>
  <c r="M111" i="21"/>
  <c r="L111" i="21"/>
  <c r="K111" i="21"/>
  <c r="J111" i="21"/>
  <c r="I111" i="21"/>
  <c r="V110" i="21"/>
  <c r="U110" i="21"/>
  <c r="T110" i="21"/>
  <c r="S110" i="21"/>
  <c r="R110" i="21"/>
  <c r="Q110" i="21"/>
  <c r="P110" i="21"/>
  <c r="O110" i="21"/>
  <c r="N110" i="21"/>
  <c r="M110" i="21"/>
  <c r="L110" i="21"/>
  <c r="K110" i="21"/>
  <c r="J110" i="21"/>
  <c r="I110" i="21"/>
  <c r="V109" i="21"/>
  <c r="U109" i="21"/>
  <c r="T109" i="21"/>
  <c r="S109" i="21"/>
  <c r="R109" i="21"/>
  <c r="Q109" i="21"/>
  <c r="P109" i="21"/>
  <c r="O109" i="21"/>
  <c r="N109" i="21"/>
  <c r="M109" i="21"/>
  <c r="L109" i="21"/>
  <c r="K109" i="21"/>
  <c r="J109" i="21"/>
  <c r="I109" i="21"/>
  <c r="V108" i="21"/>
  <c r="U108" i="21"/>
  <c r="T108" i="21"/>
  <c r="S108" i="21"/>
  <c r="R108" i="21"/>
  <c r="Q108" i="21"/>
  <c r="P108" i="21"/>
  <c r="O108" i="21"/>
  <c r="N108" i="21"/>
  <c r="M108" i="21"/>
  <c r="L108" i="21"/>
  <c r="K108" i="21"/>
  <c r="J108" i="21"/>
  <c r="I108" i="21"/>
  <c r="V107" i="21"/>
  <c r="U107" i="21"/>
  <c r="T107" i="21"/>
  <c r="S107" i="21"/>
  <c r="R107" i="21"/>
  <c r="Q107" i="21"/>
  <c r="P107" i="21"/>
  <c r="O107" i="21"/>
  <c r="N107" i="21"/>
  <c r="M107" i="21"/>
  <c r="L107" i="21"/>
  <c r="K107" i="21"/>
  <c r="J107" i="21"/>
  <c r="I107" i="21"/>
  <c r="V106" i="21"/>
  <c r="U106" i="21"/>
  <c r="T106" i="21"/>
  <c r="S106" i="21"/>
  <c r="R106" i="21"/>
  <c r="Q106" i="21"/>
  <c r="P106" i="21"/>
  <c r="O106" i="21"/>
  <c r="N106" i="21"/>
  <c r="M106" i="21"/>
  <c r="L106" i="21"/>
  <c r="K106" i="21"/>
  <c r="J106" i="21"/>
  <c r="I106" i="21"/>
  <c r="V105" i="21"/>
  <c r="U105" i="21"/>
  <c r="T105" i="21"/>
  <c r="S105" i="21"/>
  <c r="R105" i="21"/>
  <c r="Q105" i="21"/>
  <c r="P105" i="21"/>
  <c r="O105" i="21"/>
  <c r="N105" i="21"/>
  <c r="M105" i="21"/>
  <c r="L105" i="21"/>
  <c r="K105" i="21"/>
  <c r="J105" i="21"/>
  <c r="I105" i="21"/>
  <c r="V104" i="21"/>
  <c r="U104" i="21"/>
  <c r="T104" i="21"/>
  <c r="S104" i="21"/>
  <c r="R104" i="21"/>
  <c r="Q104" i="21"/>
  <c r="P104" i="21"/>
  <c r="O104" i="21"/>
  <c r="N104" i="21"/>
  <c r="M104" i="21"/>
  <c r="L104" i="21"/>
  <c r="K104" i="21"/>
  <c r="J104" i="21"/>
  <c r="I104" i="21"/>
  <c r="V103" i="21"/>
  <c r="U103" i="21"/>
  <c r="T103" i="21"/>
  <c r="S103" i="21"/>
  <c r="R103" i="21"/>
  <c r="Q103" i="21"/>
  <c r="P103" i="21"/>
  <c r="O103" i="21"/>
  <c r="N103" i="21"/>
  <c r="M103" i="21"/>
  <c r="L103" i="21"/>
  <c r="K103" i="21"/>
  <c r="J103" i="21"/>
  <c r="I103" i="21"/>
  <c r="V102" i="21"/>
  <c r="U102" i="21"/>
  <c r="T102" i="21"/>
  <c r="S102" i="21"/>
  <c r="R102" i="21"/>
  <c r="Q102" i="21"/>
  <c r="P102" i="21"/>
  <c r="O102" i="21"/>
  <c r="N102" i="21"/>
  <c r="M102" i="21"/>
  <c r="L102" i="21"/>
  <c r="K102" i="21"/>
  <c r="J102" i="21"/>
  <c r="I102" i="21"/>
  <c r="V101" i="21"/>
  <c r="U101" i="21"/>
  <c r="T101" i="21"/>
  <c r="S101" i="21"/>
  <c r="R101" i="21"/>
  <c r="Q101" i="21"/>
  <c r="P101" i="21"/>
  <c r="O101" i="21"/>
  <c r="N101" i="21"/>
  <c r="M101" i="21"/>
  <c r="L101" i="21"/>
  <c r="K101" i="21"/>
  <c r="J101" i="21"/>
  <c r="I101" i="21"/>
  <c r="V100" i="21"/>
  <c r="U100" i="21"/>
  <c r="T100" i="21"/>
  <c r="S100" i="21"/>
  <c r="R100" i="21"/>
  <c r="Q100" i="21"/>
  <c r="P100" i="21"/>
  <c r="O100" i="21"/>
  <c r="N100" i="21"/>
  <c r="M100" i="21"/>
  <c r="L100" i="21"/>
  <c r="K100" i="21"/>
  <c r="J100" i="21"/>
  <c r="I100" i="21"/>
  <c r="V99" i="21"/>
  <c r="U99" i="21"/>
  <c r="T99" i="21"/>
  <c r="S99" i="21"/>
  <c r="R99" i="21"/>
  <c r="Q99" i="21"/>
  <c r="P99" i="21"/>
  <c r="O99" i="21"/>
  <c r="N99" i="21"/>
  <c r="M99" i="21"/>
  <c r="L99" i="21"/>
  <c r="K99" i="21"/>
  <c r="J99" i="21"/>
  <c r="I99" i="21"/>
  <c r="V98" i="21"/>
  <c r="U98" i="21"/>
  <c r="T98" i="21"/>
  <c r="S98" i="21"/>
  <c r="R98" i="21"/>
  <c r="Q98" i="21"/>
  <c r="P98" i="21"/>
  <c r="O98" i="21"/>
  <c r="N98" i="21"/>
  <c r="M98" i="21"/>
  <c r="L98" i="21"/>
  <c r="K98" i="21"/>
  <c r="J98" i="21"/>
  <c r="I98" i="21"/>
  <c r="V97" i="21"/>
  <c r="U97" i="21"/>
  <c r="T97" i="21"/>
  <c r="S97" i="21"/>
  <c r="R97" i="21"/>
  <c r="Q97" i="21"/>
  <c r="P97" i="21"/>
  <c r="O97" i="21"/>
  <c r="N97" i="21"/>
  <c r="M97" i="21"/>
  <c r="L97" i="21"/>
  <c r="K97" i="21"/>
  <c r="J97" i="21"/>
  <c r="I97" i="21"/>
  <c r="V96" i="21"/>
  <c r="U96" i="21"/>
  <c r="T96" i="21"/>
  <c r="S96" i="21"/>
  <c r="R96" i="21"/>
  <c r="Q96" i="21"/>
  <c r="P96" i="21"/>
  <c r="O96" i="21"/>
  <c r="N96" i="21"/>
  <c r="M96" i="21"/>
  <c r="L96" i="21"/>
  <c r="K96" i="21"/>
  <c r="J96" i="21"/>
  <c r="I96" i="21"/>
  <c r="V95" i="21"/>
  <c r="U95" i="21"/>
  <c r="T95" i="21"/>
  <c r="S95" i="21"/>
  <c r="R95" i="21"/>
  <c r="Q95" i="21"/>
  <c r="P95" i="21"/>
  <c r="O95" i="21"/>
  <c r="N95" i="21"/>
  <c r="M95" i="21"/>
  <c r="L95" i="21"/>
  <c r="K95" i="21"/>
  <c r="J95" i="21"/>
  <c r="I95" i="21"/>
  <c r="V94" i="21"/>
  <c r="U94" i="21"/>
  <c r="T94" i="21"/>
  <c r="S94" i="21"/>
  <c r="R94" i="21"/>
  <c r="Q94" i="21"/>
  <c r="P94" i="21"/>
  <c r="O94" i="21"/>
  <c r="N94" i="21"/>
  <c r="M94" i="21"/>
  <c r="L94" i="21"/>
  <c r="K94" i="21"/>
  <c r="J94" i="21"/>
  <c r="I94" i="21"/>
  <c r="V93" i="21"/>
  <c r="U93" i="21"/>
  <c r="T93" i="21"/>
  <c r="S93" i="21"/>
  <c r="R93" i="21"/>
  <c r="Q93" i="21"/>
  <c r="P93" i="21"/>
  <c r="O93" i="21"/>
  <c r="N93" i="21"/>
  <c r="M93" i="21"/>
  <c r="L93" i="21"/>
  <c r="K93" i="21"/>
  <c r="J93" i="21"/>
  <c r="I93" i="21"/>
  <c r="V92" i="21"/>
  <c r="U92" i="21"/>
  <c r="T92" i="21"/>
  <c r="S92" i="21"/>
  <c r="R92" i="21"/>
  <c r="Q92" i="21"/>
  <c r="P92" i="21"/>
  <c r="O92" i="21"/>
  <c r="N92" i="21"/>
  <c r="M92" i="21"/>
  <c r="L92" i="21"/>
  <c r="K92" i="21"/>
  <c r="J92" i="21"/>
  <c r="I92" i="21"/>
  <c r="V91" i="21"/>
  <c r="U91" i="21"/>
  <c r="T91" i="21"/>
  <c r="S91" i="21"/>
  <c r="R91" i="21"/>
  <c r="Q91" i="21"/>
  <c r="P91" i="21"/>
  <c r="O91" i="21"/>
  <c r="N91" i="21"/>
  <c r="M91" i="21"/>
  <c r="L91" i="21"/>
  <c r="K91" i="21"/>
  <c r="J91" i="21"/>
  <c r="I91" i="21"/>
  <c r="V90" i="21"/>
  <c r="U90" i="21"/>
  <c r="T90" i="21"/>
  <c r="S90" i="21"/>
  <c r="R90" i="21"/>
  <c r="Q90" i="21"/>
  <c r="P90" i="21"/>
  <c r="O90" i="21"/>
  <c r="N90" i="21"/>
  <c r="M90" i="21"/>
  <c r="L90" i="21"/>
  <c r="K90" i="21"/>
  <c r="J90" i="21"/>
  <c r="I90" i="21"/>
  <c r="V89" i="21"/>
  <c r="U89" i="21"/>
  <c r="T89" i="21"/>
  <c r="S89" i="21"/>
  <c r="R89" i="21"/>
  <c r="Q89" i="21"/>
  <c r="P89" i="21"/>
  <c r="O89" i="21"/>
  <c r="N89" i="21"/>
  <c r="M89" i="21"/>
  <c r="L89" i="21"/>
  <c r="K89" i="21"/>
  <c r="J89" i="21"/>
  <c r="I89" i="21"/>
  <c r="V88" i="21"/>
  <c r="U88" i="21"/>
  <c r="T88" i="21"/>
  <c r="S88" i="21"/>
  <c r="R88" i="21"/>
  <c r="Q88" i="21"/>
  <c r="P88" i="21"/>
  <c r="O88" i="21"/>
  <c r="N88" i="21"/>
  <c r="M88" i="21"/>
  <c r="L88" i="21"/>
  <c r="K88" i="21"/>
  <c r="J88" i="21"/>
  <c r="I88" i="21"/>
  <c r="V87" i="21"/>
  <c r="U87" i="21"/>
  <c r="T87" i="21"/>
  <c r="S87" i="21"/>
  <c r="R87" i="21"/>
  <c r="Q87" i="21"/>
  <c r="P87" i="21"/>
  <c r="O87" i="21"/>
  <c r="N87" i="21"/>
  <c r="M87" i="21"/>
  <c r="L87" i="21"/>
  <c r="K87" i="21"/>
  <c r="J87" i="21"/>
  <c r="I87" i="21"/>
  <c r="V86" i="21"/>
  <c r="U86" i="21"/>
  <c r="T86" i="21"/>
  <c r="S86" i="21"/>
  <c r="R86" i="21"/>
  <c r="Q86" i="21"/>
  <c r="P86" i="21"/>
  <c r="O86" i="21"/>
  <c r="N86" i="21"/>
  <c r="M86" i="21"/>
  <c r="L86" i="21"/>
  <c r="K86" i="21"/>
  <c r="J86" i="21"/>
  <c r="I86" i="21"/>
  <c r="V85" i="21"/>
  <c r="U85" i="21"/>
  <c r="T85" i="21"/>
  <c r="S85" i="21"/>
  <c r="R85" i="21"/>
  <c r="Q85" i="21"/>
  <c r="P85" i="21"/>
  <c r="O85" i="21"/>
  <c r="N85" i="21"/>
  <c r="M85" i="21"/>
  <c r="L85" i="21"/>
  <c r="K85" i="21"/>
  <c r="J85" i="21"/>
  <c r="I85" i="21"/>
  <c r="V84" i="21"/>
  <c r="U84" i="21"/>
  <c r="T84" i="21"/>
  <c r="S84" i="21"/>
  <c r="R84" i="21"/>
  <c r="Q84" i="21"/>
  <c r="P84" i="21"/>
  <c r="O84" i="21"/>
  <c r="N84" i="21"/>
  <c r="M84" i="21"/>
  <c r="L84" i="21"/>
  <c r="K84" i="21"/>
  <c r="J84" i="21"/>
  <c r="I84" i="21"/>
  <c r="V83" i="21"/>
  <c r="U83" i="21"/>
  <c r="T83" i="21"/>
  <c r="S83" i="21"/>
  <c r="R83" i="21"/>
  <c r="Q83" i="21"/>
  <c r="P83" i="21"/>
  <c r="O83" i="21"/>
  <c r="N83" i="21"/>
  <c r="M83" i="21"/>
  <c r="L83" i="21"/>
  <c r="K83" i="21"/>
  <c r="J83" i="21"/>
  <c r="I83" i="21"/>
  <c r="V82" i="21"/>
  <c r="U82" i="21"/>
  <c r="T82" i="21"/>
  <c r="S82" i="21"/>
  <c r="R82" i="21"/>
  <c r="Q82" i="21"/>
  <c r="P82" i="21"/>
  <c r="O82" i="21"/>
  <c r="N82" i="21"/>
  <c r="M82" i="21"/>
  <c r="L82" i="21"/>
  <c r="K82" i="21"/>
  <c r="J82" i="21"/>
  <c r="I82" i="21"/>
  <c r="V81" i="21"/>
  <c r="U81" i="21"/>
  <c r="T81" i="21"/>
  <c r="S81" i="21"/>
  <c r="R81" i="21"/>
  <c r="Q81" i="21"/>
  <c r="P81" i="21"/>
  <c r="O81" i="21"/>
  <c r="N81" i="21"/>
  <c r="M81" i="21"/>
  <c r="L81" i="21"/>
  <c r="K81" i="21"/>
  <c r="J81" i="21"/>
  <c r="I81" i="21"/>
  <c r="V80" i="21"/>
  <c r="U80" i="21"/>
  <c r="T80" i="21"/>
  <c r="S80" i="21"/>
  <c r="R80" i="21"/>
  <c r="Q80" i="21"/>
  <c r="P80" i="21"/>
  <c r="O80" i="21"/>
  <c r="N80" i="21"/>
  <c r="M80" i="21"/>
  <c r="L80" i="21"/>
  <c r="K80" i="21"/>
  <c r="J80" i="21"/>
  <c r="I80" i="21"/>
  <c r="V79" i="21"/>
  <c r="U79" i="21"/>
  <c r="T79" i="21"/>
  <c r="S79" i="21"/>
  <c r="R79" i="21"/>
  <c r="Q79" i="21"/>
  <c r="P79" i="21"/>
  <c r="O79" i="21"/>
  <c r="N79" i="21"/>
  <c r="M79" i="21"/>
  <c r="L79" i="21"/>
  <c r="K79" i="21"/>
  <c r="J79" i="21"/>
  <c r="I79" i="21"/>
  <c r="V78" i="21"/>
  <c r="U78" i="21"/>
  <c r="T78" i="21"/>
  <c r="S78" i="21"/>
  <c r="R78" i="21"/>
  <c r="Q78" i="21"/>
  <c r="P78" i="21"/>
  <c r="O78" i="21"/>
  <c r="N78" i="21"/>
  <c r="M78" i="21"/>
  <c r="L78" i="21"/>
  <c r="K78" i="21"/>
  <c r="J78" i="21"/>
  <c r="I78" i="21"/>
  <c r="V77" i="21"/>
  <c r="U77" i="21"/>
  <c r="T77" i="21"/>
  <c r="S77" i="21"/>
  <c r="R77" i="21"/>
  <c r="Q77" i="21"/>
  <c r="P77" i="21"/>
  <c r="O77" i="21"/>
  <c r="N77" i="21"/>
  <c r="M77" i="21"/>
  <c r="L77" i="21"/>
  <c r="K77" i="21"/>
  <c r="J77" i="21"/>
  <c r="I77" i="21"/>
  <c r="V76" i="21"/>
  <c r="U76" i="21"/>
  <c r="T76" i="21"/>
  <c r="S76" i="21"/>
  <c r="R76" i="21"/>
  <c r="Q76" i="21"/>
  <c r="P76" i="21"/>
  <c r="O76" i="21"/>
  <c r="N76" i="21"/>
  <c r="M76" i="21"/>
  <c r="L76" i="21"/>
  <c r="K76" i="21"/>
  <c r="J76" i="21"/>
  <c r="I76" i="21"/>
  <c r="V75" i="21"/>
  <c r="U75" i="21"/>
  <c r="T75" i="21"/>
  <c r="S75" i="21"/>
  <c r="R75" i="21"/>
  <c r="Q75" i="21"/>
  <c r="P75" i="21"/>
  <c r="O75" i="21"/>
  <c r="N75" i="21"/>
  <c r="M75" i="21"/>
  <c r="L75" i="21"/>
  <c r="K75" i="21"/>
  <c r="J75" i="21"/>
  <c r="I75" i="21"/>
  <c r="V74" i="21"/>
  <c r="U74" i="21"/>
  <c r="T74" i="21"/>
  <c r="S74" i="21"/>
  <c r="R74" i="21"/>
  <c r="Q74" i="21"/>
  <c r="P74" i="21"/>
  <c r="O74" i="21"/>
  <c r="N74" i="21"/>
  <c r="M74" i="21"/>
  <c r="L74" i="21"/>
  <c r="K74" i="21"/>
  <c r="J74" i="21"/>
  <c r="I74" i="21"/>
  <c r="V73" i="21"/>
  <c r="U73" i="21"/>
  <c r="T73" i="21"/>
  <c r="S73" i="21"/>
  <c r="R73" i="21"/>
  <c r="Q73" i="21"/>
  <c r="P73" i="21"/>
  <c r="O73" i="21"/>
  <c r="N73" i="21"/>
  <c r="M73" i="21"/>
  <c r="L73" i="21"/>
  <c r="K73" i="21"/>
  <c r="J73" i="21"/>
  <c r="I73" i="21"/>
  <c r="V72" i="21"/>
  <c r="U72" i="21"/>
  <c r="T72" i="21"/>
  <c r="S72" i="21"/>
  <c r="R72" i="21"/>
  <c r="Q72" i="21"/>
  <c r="P72" i="21"/>
  <c r="O72" i="21"/>
  <c r="N72" i="21"/>
  <c r="M72" i="21"/>
  <c r="L72" i="21"/>
  <c r="K72" i="21"/>
  <c r="J72" i="21"/>
  <c r="I72" i="21"/>
  <c r="V71" i="21"/>
  <c r="U71" i="21"/>
  <c r="T71" i="21"/>
  <c r="S71" i="21"/>
  <c r="R71" i="21"/>
  <c r="Q71" i="21"/>
  <c r="P71" i="21"/>
  <c r="O71" i="21"/>
  <c r="N71" i="21"/>
  <c r="M71" i="21"/>
  <c r="L71" i="21"/>
  <c r="K71" i="21"/>
  <c r="J71" i="21"/>
  <c r="I71" i="21"/>
  <c r="V70" i="21"/>
  <c r="U70" i="21"/>
  <c r="T70" i="21"/>
  <c r="S70" i="21"/>
  <c r="R70" i="21"/>
  <c r="Q70" i="21"/>
  <c r="P70" i="21"/>
  <c r="O70" i="21"/>
  <c r="N70" i="21"/>
  <c r="M70" i="21"/>
  <c r="L70" i="21"/>
  <c r="K70" i="21"/>
  <c r="J70" i="21"/>
  <c r="I70" i="21"/>
  <c r="V69" i="21"/>
  <c r="U69" i="21"/>
  <c r="T69" i="21"/>
  <c r="S69" i="21"/>
  <c r="R69" i="21"/>
  <c r="Q69" i="21"/>
  <c r="P69" i="21"/>
  <c r="O69" i="21"/>
  <c r="N69" i="21"/>
  <c r="M69" i="21"/>
  <c r="L69" i="21"/>
  <c r="K69" i="21"/>
  <c r="J69" i="21"/>
  <c r="I69" i="21"/>
  <c r="V68" i="21"/>
  <c r="U68" i="21"/>
  <c r="T68" i="21"/>
  <c r="S68" i="21"/>
  <c r="R68" i="21"/>
  <c r="Q68" i="21"/>
  <c r="P68" i="21"/>
  <c r="O68" i="21"/>
  <c r="N68" i="21"/>
  <c r="M68" i="21"/>
  <c r="L68" i="21"/>
  <c r="K68" i="21"/>
  <c r="J68" i="21"/>
  <c r="I68" i="21"/>
  <c r="V67" i="21"/>
  <c r="U67" i="21"/>
  <c r="T67" i="21"/>
  <c r="S67" i="21"/>
  <c r="R67" i="21"/>
  <c r="Q67" i="21"/>
  <c r="P67" i="21"/>
  <c r="O67" i="21"/>
  <c r="N67" i="21"/>
  <c r="M67" i="21"/>
  <c r="L67" i="21"/>
  <c r="K67" i="21"/>
  <c r="J67" i="21"/>
  <c r="I67" i="21"/>
  <c r="V66" i="21"/>
  <c r="U66" i="21"/>
  <c r="T66" i="21"/>
  <c r="S66" i="21"/>
  <c r="R66" i="21"/>
  <c r="Q66" i="21"/>
  <c r="P66" i="21"/>
  <c r="O66" i="21"/>
  <c r="N66" i="21"/>
  <c r="M66" i="21"/>
  <c r="L66" i="21"/>
  <c r="K66" i="21"/>
  <c r="J66" i="21"/>
  <c r="I66" i="21"/>
  <c r="V65" i="21"/>
  <c r="U65" i="21"/>
  <c r="T65" i="21"/>
  <c r="S65" i="21"/>
  <c r="R65" i="21"/>
  <c r="Q65" i="21"/>
  <c r="P65" i="21"/>
  <c r="O65" i="21"/>
  <c r="N65" i="21"/>
  <c r="M65" i="21"/>
  <c r="L65" i="21"/>
  <c r="K65" i="21"/>
  <c r="J65" i="21"/>
  <c r="I65" i="21"/>
  <c r="V64" i="21"/>
  <c r="U64" i="21"/>
  <c r="T64" i="21"/>
  <c r="S64" i="21"/>
  <c r="R64" i="21"/>
  <c r="Q64" i="21"/>
  <c r="P64" i="21"/>
  <c r="O64" i="21"/>
  <c r="N64" i="21"/>
  <c r="M64" i="21"/>
  <c r="L64" i="21"/>
  <c r="K64" i="21"/>
  <c r="J64" i="21"/>
  <c r="I64" i="21"/>
  <c r="V63" i="21"/>
  <c r="U63" i="21"/>
  <c r="T63" i="21"/>
  <c r="S63" i="21"/>
  <c r="R63" i="21"/>
  <c r="Q63" i="21"/>
  <c r="P63" i="21"/>
  <c r="O63" i="21"/>
  <c r="N63" i="21"/>
  <c r="M63" i="21"/>
  <c r="L63" i="21"/>
  <c r="K63" i="21"/>
  <c r="J63" i="21"/>
  <c r="I63" i="21"/>
  <c r="V62" i="21"/>
  <c r="U62" i="21"/>
  <c r="T62" i="21"/>
  <c r="S62" i="21"/>
  <c r="R62" i="21"/>
  <c r="Q62" i="21"/>
  <c r="P62" i="21"/>
  <c r="O62" i="21"/>
  <c r="N62" i="21"/>
  <c r="M62" i="21"/>
  <c r="L62" i="21"/>
  <c r="K62" i="21"/>
  <c r="J62" i="21"/>
  <c r="I62" i="21"/>
  <c r="V61" i="21"/>
  <c r="U61" i="21"/>
  <c r="T61" i="21"/>
  <c r="S61" i="21"/>
  <c r="R61" i="21"/>
  <c r="Q61" i="21"/>
  <c r="P61" i="21"/>
  <c r="O61" i="21"/>
  <c r="N61" i="21"/>
  <c r="M61" i="21"/>
  <c r="L61" i="21"/>
  <c r="K61" i="21"/>
  <c r="J61" i="21"/>
  <c r="I61" i="21"/>
  <c r="V60" i="21"/>
  <c r="U60" i="21"/>
  <c r="T60" i="21"/>
  <c r="S60" i="21"/>
  <c r="R60" i="21"/>
  <c r="Q60" i="21"/>
  <c r="P60" i="21"/>
  <c r="O60" i="21"/>
  <c r="N60" i="21"/>
  <c r="M60" i="21"/>
  <c r="L60" i="21"/>
  <c r="K60" i="21"/>
  <c r="J60" i="21"/>
  <c r="I60" i="21"/>
  <c r="V59" i="21"/>
  <c r="U59" i="21"/>
  <c r="T59" i="21"/>
  <c r="S59" i="21"/>
  <c r="R59" i="21"/>
  <c r="Q59" i="21"/>
  <c r="P59" i="21"/>
  <c r="O59" i="21"/>
  <c r="N59" i="21"/>
  <c r="M59" i="21"/>
  <c r="L59" i="21"/>
  <c r="K59" i="21"/>
  <c r="J59" i="21"/>
  <c r="I59" i="21"/>
  <c r="V58" i="21"/>
  <c r="U58" i="21"/>
  <c r="T58" i="21"/>
  <c r="S58" i="21"/>
  <c r="R58" i="21"/>
  <c r="Q58" i="21"/>
  <c r="P58" i="21"/>
  <c r="O58" i="21"/>
  <c r="N58" i="21"/>
  <c r="M58" i="21"/>
  <c r="L58" i="21"/>
  <c r="K58" i="21"/>
  <c r="J58" i="21"/>
  <c r="I58" i="21"/>
  <c r="V57" i="21"/>
  <c r="U57" i="21"/>
  <c r="T57" i="21"/>
  <c r="S57" i="21"/>
  <c r="R57" i="21"/>
  <c r="Q57" i="21"/>
  <c r="P57" i="21"/>
  <c r="O57" i="21"/>
  <c r="N57" i="21"/>
  <c r="M57" i="21"/>
  <c r="L57" i="21"/>
  <c r="K57" i="21"/>
  <c r="J57" i="21"/>
  <c r="I57" i="21"/>
  <c r="V56" i="21"/>
  <c r="U56" i="21"/>
  <c r="T56" i="21"/>
  <c r="S56" i="21"/>
  <c r="R56" i="21"/>
  <c r="Q56" i="21"/>
  <c r="P56" i="21"/>
  <c r="O56" i="21"/>
  <c r="N56" i="21"/>
  <c r="M56" i="21"/>
  <c r="L56" i="21"/>
  <c r="K56" i="21"/>
  <c r="J56" i="21"/>
  <c r="I56" i="21"/>
  <c r="V55" i="21"/>
  <c r="U55" i="21"/>
  <c r="T55" i="21"/>
  <c r="S55" i="21"/>
  <c r="R55" i="21"/>
  <c r="Q55" i="21"/>
  <c r="P55" i="21"/>
  <c r="O55" i="21"/>
  <c r="N55" i="21"/>
  <c r="M55" i="21"/>
  <c r="L55" i="21"/>
  <c r="K55" i="21"/>
  <c r="J55" i="21"/>
  <c r="I55" i="21"/>
  <c r="V54" i="21"/>
  <c r="U54" i="21"/>
  <c r="T54" i="21"/>
  <c r="S54" i="21"/>
  <c r="R54" i="21"/>
  <c r="Q54" i="21"/>
  <c r="P54" i="21"/>
  <c r="O54" i="21"/>
  <c r="N54" i="21"/>
  <c r="M54" i="21"/>
  <c r="L54" i="21"/>
  <c r="K54" i="21"/>
  <c r="J54" i="21"/>
  <c r="I54" i="21"/>
  <c r="V53" i="21"/>
  <c r="U53" i="21"/>
  <c r="T53" i="21"/>
  <c r="S53" i="21"/>
  <c r="R53" i="21"/>
  <c r="Q53" i="21"/>
  <c r="P53" i="21"/>
  <c r="O53" i="21"/>
  <c r="N53" i="21"/>
  <c r="M53" i="21"/>
  <c r="L53" i="21"/>
  <c r="K53" i="21"/>
  <c r="J53" i="21"/>
  <c r="I53" i="21"/>
  <c r="V52" i="21"/>
  <c r="U52" i="21"/>
  <c r="T52" i="21"/>
  <c r="S52" i="21"/>
  <c r="R52" i="21"/>
  <c r="Q52" i="21"/>
  <c r="P52" i="21"/>
  <c r="O52" i="21"/>
  <c r="N52" i="21"/>
  <c r="M52" i="21"/>
  <c r="L52" i="21"/>
  <c r="K52" i="21"/>
  <c r="J52" i="21"/>
  <c r="I52" i="21"/>
  <c r="V51" i="21"/>
  <c r="U51" i="21"/>
  <c r="T51" i="21"/>
  <c r="S51" i="21"/>
  <c r="R51" i="21"/>
  <c r="Q51" i="21"/>
  <c r="P51" i="21"/>
  <c r="O51" i="21"/>
  <c r="N51" i="21"/>
  <c r="M51" i="21"/>
  <c r="L51" i="21"/>
  <c r="K51" i="21"/>
  <c r="J51" i="21"/>
  <c r="I51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V49" i="21"/>
  <c r="U49" i="21"/>
  <c r="T49" i="21"/>
  <c r="S49" i="21"/>
  <c r="R49" i="21"/>
  <c r="Q49" i="21"/>
  <c r="P49" i="21"/>
  <c r="O49" i="21"/>
  <c r="N49" i="21"/>
  <c r="M49" i="21"/>
  <c r="L49" i="21"/>
  <c r="K49" i="21"/>
  <c r="J49" i="21"/>
  <c r="I49" i="21"/>
  <c r="V48" i="21"/>
  <c r="U48" i="21"/>
  <c r="T48" i="21"/>
  <c r="S48" i="21"/>
  <c r="R48" i="21"/>
  <c r="Q48" i="21"/>
  <c r="P48" i="21"/>
  <c r="O48" i="21"/>
  <c r="N48" i="21"/>
  <c r="M48" i="21"/>
  <c r="L48" i="21"/>
  <c r="K48" i="21"/>
  <c r="J48" i="21"/>
  <c r="I48" i="21"/>
  <c r="V47" i="21"/>
  <c r="U47" i="21"/>
  <c r="T47" i="21"/>
  <c r="S47" i="21"/>
  <c r="R47" i="21"/>
  <c r="Q47" i="21"/>
  <c r="P47" i="21"/>
  <c r="O47" i="21"/>
  <c r="N47" i="21"/>
  <c r="M47" i="21"/>
  <c r="L47" i="21"/>
  <c r="K47" i="21"/>
  <c r="J47" i="21"/>
  <c r="I47" i="21"/>
  <c r="V46" i="21"/>
  <c r="U46" i="21"/>
  <c r="T46" i="21"/>
  <c r="S46" i="21"/>
  <c r="R46" i="21"/>
  <c r="Q46" i="21"/>
  <c r="P46" i="21"/>
  <c r="O46" i="21"/>
  <c r="N46" i="21"/>
  <c r="M46" i="21"/>
  <c r="L46" i="21"/>
  <c r="K46" i="21"/>
  <c r="J46" i="21"/>
  <c r="I46" i="21"/>
  <c r="V45" i="21"/>
  <c r="U45" i="21"/>
  <c r="T45" i="21"/>
  <c r="S45" i="21"/>
  <c r="R45" i="21"/>
  <c r="Q45" i="21"/>
  <c r="P45" i="21"/>
  <c r="O45" i="21"/>
  <c r="N45" i="21"/>
  <c r="M45" i="21"/>
  <c r="L45" i="21"/>
  <c r="K45" i="21"/>
  <c r="J45" i="21"/>
  <c r="I45" i="21"/>
  <c r="V44" i="21"/>
  <c r="U44" i="21"/>
  <c r="T44" i="21"/>
  <c r="S44" i="21"/>
  <c r="R44" i="21"/>
  <c r="Q44" i="21"/>
  <c r="P44" i="21"/>
  <c r="O44" i="21"/>
  <c r="N44" i="21"/>
  <c r="M44" i="21"/>
  <c r="L44" i="21"/>
  <c r="K44" i="21"/>
  <c r="J44" i="21"/>
  <c r="I44" i="21"/>
  <c r="V43" i="21"/>
  <c r="U43" i="21"/>
  <c r="T43" i="21"/>
  <c r="S43" i="21"/>
  <c r="R43" i="21"/>
  <c r="Q43" i="21"/>
  <c r="P43" i="21"/>
  <c r="O43" i="21"/>
  <c r="N43" i="21"/>
  <c r="M43" i="21"/>
  <c r="L43" i="21"/>
  <c r="K43" i="21"/>
  <c r="J43" i="21"/>
  <c r="I43" i="21"/>
  <c r="V42" i="21"/>
  <c r="U42" i="21"/>
  <c r="T42" i="21"/>
  <c r="S42" i="21"/>
  <c r="R42" i="21"/>
  <c r="Q42" i="21"/>
  <c r="P42" i="21"/>
  <c r="O42" i="21"/>
  <c r="N42" i="21"/>
  <c r="M42" i="21"/>
  <c r="L42" i="21"/>
  <c r="K42" i="21"/>
  <c r="J42" i="21"/>
  <c r="I42" i="21"/>
  <c r="V41" i="21"/>
  <c r="U41" i="21"/>
  <c r="T41" i="21"/>
  <c r="S41" i="21"/>
  <c r="R41" i="21"/>
  <c r="Q41" i="21"/>
  <c r="P41" i="21"/>
  <c r="O41" i="21"/>
  <c r="N41" i="21"/>
  <c r="M41" i="21"/>
  <c r="L41" i="21"/>
  <c r="K41" i="21"/>
  <c r="J41" i="21"/>
  <c r="I41" i="21"/>
  <c r="V40" i="21"/>
  <c r="U40" i="21"/>
  <c r="T40" i="21"/>
  <c r="S40" i="21"/>
  <c r="R40" i="21"/>
  <c r="Q40" i="21"/>
  <c r="P40" i="21"/>
  <c r="O40" i="21"/>
  <c r="N40" i="21"/>
  <c r="M40" i="21"/>
  <c r="L40" i="21"/>
  <c r="K40" i="21"/>
  <c r="J40" i="21"/>
  <c r="I40" i="21"/>
  <c r="V39" i="21"/>
  <c r="U39" i="21"/>
  <c r="T39" i="21"/>
  <c r="S39" i="21"/>
  <c r="R39" i="21"/>
  <c r="Q39" i="21"/>
  <c r="P39" i="21"/>
  <c r="O39" i="21"/>
  <c r="N39" i="21"/>
  <c r="M39" i="21"/>
  <c r="L39" i="21"/>
  <c r="K39" i="21"/>
  <c r="J39" i="21"/>
  <c r="I39" i="21"/>
  <c r="V38" i="21"/>
  <c r="U38" i="21"/>
  <c r="T38" i="21"/>
  <c r="S38" i="21"/>
  <c r="R38" i="21"/>
  <c r="Q38" i="21"/>
  <c r="P38" i="21"/>
  <c r="O38" i="21"/>
  <c r="N38" i="21"/>
  <c r="M38" i="21"/>
  <c r="L38" i="21"/>
  <c r="K38" i="21"/>
  <c r="J38" i="21"/>
  <c r="I38" i="21"/>
  <c r="V37" i="21"/>
  <c r="U37" i="21"/>
  <c r="T37" i="21"/>
  <c r="S37" i="21"/>
  <c r="R37" i="21"/>
  <c r="Q37" i="21"/>
  <c r="P37" i="21"/>
  <c r="O37" i="21"/>
  <c r="N37" i="21"/>
  <c r="M37" i="21"/>
  <c r="L37" i="21"/>
  <c r="K37" i="21"/>
  <c r="J37" i="21"/>
  <c r="I37" i="21"/>
  <c r="V36" i="21"/>
  <c r="U36" i="21"/>
  <c r="T36" i="21"/>
  <c r="S36" i="21"/>
  <c r="R36" i="21"/>
  <c r="Q36" i="21"/>
  <c r="P36" i="21"/>
  <c r="O36" i="21"/>
  <c r="N36" i="21"/>
  <c r="M36" i="21"/>
  <c r="L36" i="21"/>
  <c r="K36" i="21"/>
  <c r="J36" i="21"/>
  <c r="I36" i="21"/>
  <c r="V35" i="21"/>
  <c r="U35" i="21"/>
  <c r="T35" i="21"/>
  <c r="S35" i="21"/>
  <c r="R35" i="21"/>
  <c r="Q35" i="21"/>
  <c r="P35" i="21"/>
  <c r="O35" i="21"/>
  <c r="N35" i="21"/>
  <c r="M35" i="21"/>
  <c r="L35" i="21"/>
  <c r="K35" i="21"/>
  <c r="J35" i="21"/>
  <c r="I35" i="21"/>
  <c r="V34" i="21"/>
  <c r="U34" i="21"/>
  <c r="T34" i="21"/>
  <c r="S34" i="21"/>
  <c r="R34" i="21"/>
  <c r="Q34" i="21"/>
  <c r="P34" i="21"/>
  <c r="O34" i="21"/>
  <c r="N34" i="21"/>
  <c r="M34" i="21"/>
  <c r="L34" i="21"/>
  <c r="K34" i="21"/>
  <c r="J34" i="21"/>
  <c r="I34" i="21"/>
  <c r="V33" i="21"/>
  <c r="U33" i="21"/>
  <c r="T33" i="21"/>
  <c r="S33" i="21"/>
  <c r="R33" i="21"/>
  <c r="Q33" i="21"/>
  <c r="P33" i="21"/>
  <c r="O33" i="21"/>
  <c r="N33" i="21"/>
  <c r="M33" i="21"/>
  <c r="L33" i="21"/>
  <c r="K33" i="21"/>
  <c r="J33" i="21"/>
  <c r="I33" i="21"/>
  <c r="V32" i="21"/>
  <c r="U32" i="21"/>
  <c r="T32" i="21"/>
  <c r="S32" i="21"/>
  <c r="R32" i="21"/>
  <c r="Q32" i="21"/>
  <c r="P32" i="21"/>
  <c r="O32" i="21"/>
  <c r="N32" i="21"/>
  <c r="M32" i="21"/>
  <c r="L32" i="21"/>
  <c r="K32" i="21"/>
  <c r="J32" i="21"/>
  <c r="I32" i="21"/>
  <c r="V31" i="21"/>
  <c r="U31" i="21"/>
  <c r="T31" i="21"/>
  <c r="S31" i="21"/>
  <c r="R31" i="21"/>
  <c r="Q31" i="21"/>
  <c r="P31" i="21"/>
  <c r="O31" i="21"/>
  <c r="N31" i="21"/>
  <c r="M31" i="21"/>
  <c r="L31" i="21"/>
  <c r="K31" i="21"/>
  <c r="J31" i="21"/>
  <c r="I31" i="21"/>
  <c r="V30" i="21"/>
  <c r="U30" i="21"/>
  <c r="T30" i="21"/>
  <c r="S30" i="21"/>
  <c r="R30" i="21"/>
  <c r="Q30" i="21"/>
  <c r="P30" i="21"/>
  <c r="O30" i="21"/>
  <c r="N30" i="21"/>
  <c r="M30" i="21"/>
  <c r="L30" i="21"/>
  <c r="K30" i="21"/>
  <c r="J30" i="21"/>
  <c r="I30" i="21"/>
  <c r="V29" i="21"/>
  <c r="U29" i="21"/>
  <c r="T29" i="21"/>
  <c r="S29" i="21"/>
  <c r="R29" i="21"/>
  <c r="Q29" i="21"/>
  <c r="P29" i="21"/>
  <c r="O29" i="21"/>
  <c r="N29" i="21"/>
  <c r="M29" i="21"/>
  <c r="L29" i="21"/>
  <c r="K29" i="21"/>
  <c r="J29" i="21"/>
  <c r="I29" i="21"/>
  <c r="V28" i="21"/>
  <c r="U28" i="21"/>
  <c r="T28" i="21"/>
  <c r="S28" i="21"/>
  <c r="R28" i="21"/>
  <c r="Q28" i="21"/>
  <c r="P28" i="21"/>
  <c r="O28" i="21"/>
  <c r="N28" i="21"/>
  <c r="M28" i="21"/>
  <c r="L28" i="21"/>
  <c r="K28" i="21"/>
  <c r="J28" i="21"/>
  <c r="I28" i="21"/>
  <c r="V27" i="21"/>
  <c r="U27" i="21"/>
  <c r="T27" i="21"/>
  <c r="S27" i="21"/>
  <c r="R27" i="21"/>
  <c r="Q27" i="21"/>
  <c r="P27" i="21"/>
  <c r="O27" i="21"/>
  <c r="N27" i="21"/>
  <c r="M27" i="21"/>
  <c r="L27" i="21"/>
  <c r="K27" i="21"/>
  <c r="J27" i="21"/>
  <c r="I27" i="21"/>
  <c r="V26" i="21"/>
  <c r="U26" i="21"/>
  <c r="T26" i="21"/>
  <c r="S26" i="21"/>
  <c r="R26" i="21"/>
  <c r="Q26" i="21"/>
  <c r="P26" i="21"/>
  <c r="O26" i="21"/>
  <c r="N26" i="21"/>
  <c r="M26" i="21"/>
  <c r="L26" i="21"/>
  <c r="K26" i="21"/>
  <c r="J26" i="21"/>
  <c r="I26" i="21"/>
  <c r="V25" i="21"/>
  <c r="U25" i="21"/>
  <c r="T25" i="21"/>
  <c r="S25" i="21"/>
  <c r="R25" i="21"/>
  <c r="Q25" i="21"/>
  <c r="P25" i="21"/>
  <c r="O25" i="21"/>
  <c r="N25" i="21"/>
  <c r="M25" i="21"/>
  <c r="L25" i="21"/>
  <c r="K25" i="21"/>
  <c r="J25" i="21"/>
  <c r="I25" i="21"/>
  <c r="V24" i="21"/>
  <c r="U24" i="21"/>
  <c r="T24" i="21"/>
  <c r="S24" i="21"/>
  <c r="R24" i="21"/>
  <c r="Q24" i="21"/>
  <c r="P24" i="21"/>
  <c r="O24" i="21"/>
  <c r="N24" i="21"/>
  <c r="M24" i="21"/>
  <c r="L24" i="21"/>
  <c r="K24" i="21"/>
  <c r="J24" i="21"/>
  <c r="I24" i="21"/>
  <c r="V23" i="21"/>
  <c r="U23" i="21"/>
  <c r="T23" i="21"/>
  <c r="S23" i="21"/>
  <c r="R23" i="21"/>
  <c r="Q23" i="21"/>
  <c r="P23" i="21"/>
  <c r="O23" i="21"/>
  <c r="N23" i="21"/>
  <c r="M23" i="21"/>
  <c r="L23" i="21"/>
  <c r="K23" i="21"/>
  <c r="J23" i="21"/>
  <c r="I23" i="21"/>
  <c r="V22" i="21"/>
  <c r="U22" i="21"/>
  <c r="T22" i="21"/>
  <c r="S22" i="21"/>
  <c r="R22" i="21"/>
  <c r="Q22" i="21"/>
  <c r="P22" i="21"/>
  <c r="O22" i="21"/>
  <c r="N22" i="21"/>
  <c r="M22" i="21"/>
  <c r="L22" i="21"/>
  <c r="K22" i="21"/>
  <c r="J22" i="21"/>
  <c r="I22" i="21"/>
  <c r="V21" i="21"/>
  <c r="U21" i="21"/>
  <c r="T21" i="21"/>
  <c r="S21" i="21"/>
  <c r="R21" i="21"/>
  <c r="Q21" i="21"/>
  <c r="P21" i="21"/>
  <c r="O21" i="21"/>
  <c r="N21" i="21"/>
  <c r="M21" i="21"/>
  <c r="L21" i="21"/>
  <c r="K21" i="21"/>
  <c r="J21" i="21"/>
  <c r="I21" i="21"/>
  <c r="V20" i="21"/>
  <c r="U20" i="21"/>
  <c r="T20" i="21"/>
  <c r="S20" i="21"/>
  <c r="R20" i="21"/>
  <c r="Q20" i="21"/>
  <c r="P20" i="21"/>
  <c r="O20" i="21"/>
  <c r="N20" i="21"/>
  <c r="M20" i="21"/>
  <c r="L20" i="21"/>
  <c r="K20" i="21"/>
  <c r="J20" i="21"/>
  <c r="I20" i="21"/>
  <c r="V19" i="21"/>
  <c r="U19" i="21"/>
  <c r="T19" i="21"/>
  <c r="S19" i="21"/>
  <c r="R19" i="21"/>
  <c r="Q19" i="21"/>
  <c r="P19" i="21"/>
  <c r="O19" i="21"/>
  <c r="N19" i="21"/>
  <c r="M19" i="21"/>
  <c r="L19" i="21"/>
  <c r="K19" i="21"/>
  <c r="J19" i="21"/>
  <c r="I19" i="21"/>
  <c r="V18" i="21"/>
  <c r="U18" i="21"/>
  <c r="T18" i="21"/>
  <c r="S18" i="21"/>
  <c r="R18" i="21"/>
  <c r="Q18" i="21"/>
  <c r="P18" i="21"/>
  <c r="O18" i="21"/>
  <c r="N18" i="21"/>
  <c r="M18" i="21"/>
  <c r="L18" i="21"/>
  <c r="K18" i="21"/>
  <c r="J18" i="21"/>
  <c r="I18" i="21"/>
  <c r="V17" i="21"/>
  <c r="U17" i="21"/>
  <c r="T17" i="21"/>
  <c r="S17" i="21"/>
  <c r="R17" i="21"/>
  <c r="Q17" i="21"/>
  <c r="P17" i="21"/>
  <c r="O17" i="21"/>
  <c r="N17" i="21"/>
  <c r="M17" i="21"/>
  <c r="L17" i="21"/>
  <c r="K17" i="21"/>
  <c r="J17" i="21"/>
  <c r="I17" i="21"/>
  <c r="V16" i="21"/>
  <c r="U16" i="21"/>
  <c r="T16" i="21"/>
  <c r="S16" i="21"/>
  <c r="R16" i="21"/>
  <c r="Q16" i="21"/>
  <c r="P16" i="21"/>
  <c r="O16" i="21"/>
  <c r="N16" i="21"/>
  <c r="M16" i="21"/>
  <c r="L16" i="21"/>
  <c r="K16" i="21"/>
  <c r="J16" i="21"/>
  <c r="I16" i="21"/>
  <c r="V15" i="21"/>
  <c r="U15" i="21"/>
  <c r="T15" i="21"/>
  <c r="S15" i="21"/>
  <c r="R15" i="21"/>
  <c r="Q15" i="21"/>
  <c r="P15" i="21"/>
  <c r="O15" i="21"/>
  <c r="N15" i="21"/>
  <c r="M15" i="21"/>
  <c r="L15" i="21"/>
  <c r="K15" i="21"/>
  <c r="J15" i="21"/>
  <c r="I15" i="21"/>
  <c r="V14" i="21"/>
  <c r="U14" i="21"/>
  <c r="T14" i="21"/>
  <c r="S14" i="21"/>
  <c r="R14" i="21"/>
  <c r="Q14" i="21"/>
  <c r="P14" i="21"/>
  <c r="O14" i="21"/>
  <c r="N14" i="21"/>
  <c r="M14" i="21"/>
  <c r="L14" i="21"/>
  <c r="K14" i="21"/>
  <c r="J14" i="21"/>
  <c r="I14" i="21"/>
  <c r="V13" i="21"/>
  <c r="U13" i="21"/>
  <c r="T13" i="21"/>
  <c r="S13" i="21"/>
  <c r="R13" i="21"/>
  <c r="Q13" i="21"/>
  <c r="P13" i="21"/>
  <c r="O13" i="21"/>
  <c r="N13" i="21"/>
  <c r="M13" i="21"/>
  <c r="L13" i="21"/>
  <c r="K13" i="21"/>
  <c r="J13" i="21"/>
  <c r="I13" i="21"/>
  <c r="V12" i="21"/>
  <c r="U12" i="21"/>
  <c r="T12" i="21"/>
  <c r="S12" i="21"/>
  <c r="R12" i="21"/>
  <c r="Q12" i="21"/>
  <c r="P12" i="21"/>
  <c r="O12" i="21"/>
  <c r="N12" i="21"/>
  <c r="M12" i="21"/>
  <c r="L12" i="21"/>
  <c r="K12" i="21"/>
  <c r="J12" i="21"/>
  <c r="I12" i="21"/>
  <c r="V11" i="21"/>
  <c r="U11" i="21"/>
  <c r="T11" i="21"/>
  <c r="S11" i="21"/>
  <c r="R11" i="21"/>
  <c r="Q11" i="21"/>
  <c r="P11" i="21"/>
  <c r="O11" i="21"/>
  <c r="N11" i="21"/>
  <c r="M11" i="21"/>
  <c r="L11" i="21"/>
  <c r="K11" i="21"/>
  <c r="J11" i="21"/>
  <c r="I11" i="21"/>
  <c r="V10" i="21"/>
  <c r="U10" i="21"/>
  <c r="T10" i="21"/>
  <c r="S10" i="21"/>
  <c r="R10" i="21"/>
  <c r="Q10" i="21"/>
  <c r="P10" i="21"/>
  <c r="O10" i="21"/>
  <c r="N10" i="21"/>
  <c r="M10" i="21"/>
  <c r="L10" i="21"/>
  <c r="K10" i="21"/>
  <c r="J10" i="21"/>
  <c r="I10" i="21"/>
  <c r="V9" i="21"/>
  <c r="U9" i="21"/>
  <c r="T9" i="21"/>
  <c r="S9" i="21"/>
  <c r="R9" i="21"/>
  <c r="Q9" i="21"/>
  <c r="P9" i="21"/>
  <c r="O9" i="21"/>
  <c r="N9" i="21"/>
  <c r="M9" i="21"/>
  <c r="L9" i="21"/>
  <c r="K9" i="21"/>
  <c r="J9" i="21"/>
  <c r="I9" i="21"/>
  <c r="V8" i="21"/>
  <c r="U8" i="21"/>
  <c r="T8" i="21"/>
  <c r="S8" i="21"/>
  <c r="R8" i="21"/>
  <c r="Q8" i="21"/>
  <c r="P8" i="21"/>
  <c r="O8" i="21"/>
  <c r="N8" i="21"/>
  <c r="M8" i="21"/>
  <c r="L8" i="21"/>
  <c r="K8" i="21"/>
  <c r="J8" i="21"/>
  <c r="I8" i="21"/>
  <c r="V7" i="21"/>
  <c r="U7" i="21"/>
  <c r="T7" i="21"/>
  <c r="S7" i="21"/>
  <c r="R7" i="21"/>
  <c r="Q7" i="21"/>
  <c r="P7" i="21"/>
  <c r="O7" i="21"/>
  <c r="N7" i="21"/>
  <c r="M7" i="21"/>
  <c r="L7" i="21"/>
  <c r="K7" i="21"/>
  <c r="J7" i="21"/>
  <c r="I7" i="21"/>
  <c r="V6" i="21"/>
  <c r="U6" i="21"/>
  <c r="T6" i="21"/>
  <c r="S6" i="21"/>
  <c r="R6" i="21"/>
  <c r="Q6" i="21"/>
  <c r="P6" i="21"/>
  <c r="O6" i="21"/>
  <c r="N6" i="21"/>
  <c r="M6" i="21"/>
  <c r="L6" i="21"/>
  <c r="K6" i="21"/>
  <c r="J6" i="21"/>
  <c r="I6" i="21"/>
  <c r="V5" i="21"/>
  <c r="V188" i="21" s="1"/>
  <c r="U5" i="21"/>
  <c r="T5" i="21"/>
  <c r="S5" i="21"/>
  <c r="S3" i="21" s="1"/>
  <c r="R5" i="21"/>
  <c r="R188" i="21" s="1"/>
  <c r="Q5" i="21"/>
  <c r="P5" i="21"/>
  <c r="O5" i="21"/>
  <c r="N5" i="21"/>
  <c r="M5" i="21"/>
  <c r="L5" i="21"/>
  <c r="K5" i="21"/>
  <c r="J5" i="21"/>
  <c r="I5" i="21"/>
  <c r="V4" i="21"/>
  <c r="U4" i="21"/>
  <c r="U3" i="21" s="1"/>
  <c r="T4" i="21"/>
  <c r="S4" i="21"/>
  <c r="R4" i="21"/>
  <c r="Q4" i="21"/>
  <c r="Q3" i="21" s="1"/>
  <c r="P4" i="21"/>
  <c r="O4" i="21"/>
  <c r="N4" i="21"/>
  <c r="M4" i="21"/>
  <c r="L4" i="21"/>
  <c r="K4" i="21"/>
  <c r="J4" i="21"/>
  <c r="I4" i="21"/>
  <c r="V3" i="21"/>
  <c r="R3" i="21"/>
  <c r="O2" i="21"/>
  <c r="N2" i="21"/>
  <c r="M2" i="21"/>
  <c r="L2" i="21"/>
  <c r="K2" i="21"/>
  <c r="J2" i="21"/>
  <c r="I2" i="21"/>
  <c r="AB189" i="20"/>
  <c r="AB188" i="20"/>
  <c r="AB187" i="20"/>
  <c r="AA187" i="20"/>
  <c r="Z187" i="20"/>
  <c r="Y187" i="20"/>
  <c r="X187" i="20"/>
  <c r="U187" i="20"/>
  <c r="T187" i="20"/>
  <c r="S187" i="20"/>
  <c r="R187" i="20"/>
  <c r="O187" i="20"/>
  <c r="N187" i="20"/>
  <c r="M187" i="20"/>
  <c r="L187" i="20"/>
  <c r="I187" i="20"/>
  <c r="H187" i="20"/>
  <c r="G187" i="20"/>
  <c r="F187" i="20"/>
  <c r="AC186" i="20"/>
  <c r="AB186" i="20"/>
  <c r="W186" i="20"/>
  <c r="V186" i="20"/>
  <c r="Q186" i="20"/>
  <c r="P186" i="20"/>
  <c r="K186" i="20"/>
  <c r="J186" i="20"/>
  <c r="E186" i="20"/>
  <c r="D186" i="20"/>
  <c r="C186" i="20"/>
  <c r="B186" i="20"/>
  <c r="A186" i="20"/>
  <c r="AC185" i="20"/>
  <c r="AB185" i="20"/>
  <c r="W185" i="20"/>
  <c r="V185" i="20"/>
  <c r="Q185" i="20"/>
  <c r="P185" i="20"/>
  <c r="K185" i="20"/>
  <c r="J185" i="20"/>
  <c r="E185" i="20"/>
  <c r="D185" i="20"/>
  <c r="C185" i="20"/>
  <c r="B185" i="20"/>
  <c r="A185" i="20"/>
  <c r="AC184" i="20"/>
  <c r="AB184" i="20"/>
  <c r="W184" i="20"/>
  <c r="V184" i="20"/>
  <c r="Q184" i="20"/>
  <c r="P184" i="20"/>
  <c r="K184" i="20"/>
  <c r="J184" i="20"/>
  <c r="E184" i="20"/>
  <c r="D184" i="20"/>
  <c r="C184" i="20"/>
  <c r="B184" i="20"/>
  <c r="A184" i="20"/>
  <c r="AC183" i="20"/>
  <c r="AB183" i="20"/>
  <c r="W183" i="20"/>
  <c r="V183" i="20"/>
  <c r="Q183" i="20"/>
  <c r="P183" i="20"/>
  <c r="K183" i="20"/>
  <c r="J183" i="20"/>
  <c r="E183" i="20"/>
  <c r="D183" i="20"/>
  <c r="C183" i="20"/>
  <c r="B183" i="20"/>
  <c r="A183" i="20"/>
  <c r="AC182" i="20"/>
  <c r="AB182" i="20"/>
  <c r="W182" i="20"/>
  <c r="V182" i="20"/>
  <c r="Q182" i="20"/>
  <c r="P182" i="20"/>
  <c r="K182" i="20"/>
  <c r="J182" i="20"/>
  <c r="E182" i="20"/>
  <c r="D182" i="20"/>
  <c r="C182" i="20"/>
  <c r="B182" i="20"/>
  <c r="A182" i="20"/>
  <c r="AC181" i="20"/>
  <c r="AB181" i="20"/>
  <c r="W181" i="20"/>
  <c r="V181" i="20"/>
  <c r="Q181" i="20"/>
  <c r="P181" i="20"/>
  <c r="K181" i="20"/>
  <c r="J181" i="20"/>
  <c r="E181" i="20"/>
  <c r="D181" i="20"/>
  <c r="C181" i="20"/>
  <c r="B181" i="20"/>
  <c r="A181" i="20"/>
  <c r="AC180" i="20"/>
  <c r="AB180" i="20"/>
  <c r="W180" i="20"/>
  <c r="V180" i="20"/>
  <c r="Q180" i="20"/>
  <c r="P180" i="20"/>
  <c r="K180" i="20"/>
  <c r="J180" i="20"/>
  <c r="E180" i="20"/>
  <c r="D180" i="20"/>
  <c r="C180" i="20"/>
  <c r="B180" i="20"/>
  <c r="A180" i="20"/>
  <c r="AC179" i="20"/>
  <c r="AB179" i="20"/>
  <c r="W179" i="20"/>
  <c r="V179" i="20"/>
  <c r="Q179" i="20"/>
  <c r="P179" i="20"/>
  <c r="K179" i="20"/>
  <c r="J179" i="20"/>
  <c r="E179" i="20"/>
  <c r="D179" i="20"/>
  <c r="C179" i="20"/>
  <c r="B179" i="20"/>
  <c r="A179" i="20"/>
  <c r="AC178" i="20"/>
  <c r="AB178" i="20"/>
  <c r="W178" i="20"/>
  <c r="V178" i="20"/>
  <c r="Q178" i="20"/>
  <c r="P178" i="20"/>
  <c r="K178" i="20"/>
  <c r="J178" i="20"/>
  <c r="E178" i="20"/>
  <c r="D178" i="20"/>
  <c r="C178" i="20"/>
  <c r="B178" i="20"/>
  <c r="A178" i="20"/>
  <c r="AC177" i="20"/>
  <c r="AB177" i="20"/>
  <c r="W177" i="20"/>
  <c r="V177" i="20"/>
  <c r="Q177" i="20"/>
  <c r="P177" i="20"/>
  <c r="K177" i="20"/>
  <c r="J177" i="20"/>
  <c r="E177" i="20"/>
  <c r="D177" i="20"/>
  <c r="C177" i="20"/>
  <c r="B177" i="20"/>
  <c r="A177" i="20"/>
  <c r="AC176" i="20"/>
  <c r="AB176" i="20"/>
  <c r="W176" i="20"/>
  <c r="V176" i="20"/>
  <c r="Q176" i="20"/>
  <c r="P176" i="20"/>
  <c r="K176" i="20"/>
  <c r="J176" i="20"/>
  <c r="E176" i="20"/>
  <c r="D176" i="20"/>
  <c r="C176" i="20"/>
  <c r="B176" i="20"/>
  <c r="A176" i="20"/>
  <c r="AC175" i="20"/>
  <c r="AB175" i="20"/>
  <c r="W175" i="20"/>
  <c r="V175" i="20"/>
  <c r="Q175" i="20"/>
  <c r="P175" i="20"/>
  <c r="K175" i="20"/>
  <c r="J175" i="20"/>
  <c r="E175" i="20"/>
  <c r="D175" i="20"/>
  <c r="C175" i="20"/>
  <c r="B175" i="20"/>
  <c r="A175" i="20"/>
  <c r="AC174" i="20"/>
  <c r="AB174" i="20"/>
  <c r="W174" i="20"/>
  <c r="V174" i="20"/>
  <c r="Q174" i="20"/>
  <c r="P174" i="20"/>
  <c r="K174" i="20"/>
  <c r="J174" i="20"/>
  <c r="E174" i="20"/>
  <c r="D174" i="20"/>
  <c r="C174" i="20"/>
  <c r="B174" i="20"/>
  <c r="A174" i="20"/>
  <c r="AC173" i="20"/>
  <c r="AB173" i="20"/>
  <c r="W173" i="20"/>
  <c r="V173" i="20"/>
  <c r="Q173" i="20"/>
  <c r="P173" i="20"/>
  <c r="K173" i="20"/>
  <c r="J173" i="20"/>
  <c r="E173" i="20"/>
  <c r="D173" i="20"/>
  <c r="C173" i="20"/>
  <c r="B173" i="20"/>
  <c r="A173" i="20"/>
  <c r="AC172" i="20"/>
  <c r="AB172" i="20"/>
  <c r="W172" i="20"/>
  <c r="V172" i="20"/>
  <c r="Q172" i="20"/>
  <c r="P172" i="20"/>
  <c r="K172" i="20"/>
  <c r="J172" i="20"/>
  <c r="E172" i="20"/>
  <c r="D172" i="20"/>
  <c r="C172" i="20"/>
  <c r="B172" i="20"/>
  <c r="A172" i="20"/>
  <c r="AC171" i="20"/>
  <c r="AB171" i="20"/>
  <c r="W171" i="20"/>
  <c r="V171" i="20"/>
  <c r="Q171" i="20"/>
  <c r="P171" i="20"/>
  <c r="K171" i="20"/>
  <c r="J171" i="20"/>
  <c r="E171" i="20"/>
  <c r="D171" i="20"/>
  <c r="C171" i="20"/>
  <c r="B171" i="20"/>
  <c r="A171" i="20"/>
  <c r="AC170" i="20"/>
  <c r="AB170" i="20"/>
  <c r="W170" i="20"/>
  <c r="V170" i="20"/>
  <c r="Q170" i="20"/>
  <c r="P170" i="20"/>
  <c r="K170" i="20"/>
  <c r="J170" i="20"/>
  <c r="E170" i="20"/>
  <c r="D170" i="20"/>
  <c r="C170" i="20"/>
  <c r="B170" i="20"/>
  <c r="A170" i="20"/>
  <c r="AC169" i="20"/>
  <c r="AB169" i="20"/>
  <c r="W169" i="20"/>
  <c r="V169" i="20"/>
  <c r="Q169" i="20"/>
  <c r="P169" i="20"/>
  <c r="K169" i="20"/>
  <c r="J169" i="20"/>
  <c r="E169" i="20"/>
  <c r="D169" i="20"/>
  <c r="C169" i="20"/>
  <c r="B169" i="20"/>
  <c r="A169" i="20"/>
  <c r="AC168" i="20"/>
  <c r="AB168" i="20"/>
  <c r="W168" i="20"/>
  <c r="V168" i="20"/>
  <c r="Q168" i="20"/>
  <c r="P168" i="20"/>
  <c r="K168" i="20"/>
  <c r="J168" i="20"/>
  <c r="E168" i="20"/>
  <c r="D168" i="20"/>
  <c r="C168" i="20"/>
  <c r="B168" i="20"/>
  <c r="A168" i="20"/>
  <c r="AC167" i="20"/>
  <c r="AB167" i="20"/>
  <c r="W167" i="20"/>
  <c r="V167" i="20"/>
  <c r="Q167" i="20"/>
  <c r="P167" i="20"/>
  <c r="K167" i="20"/>
  <c r="J167" i="20"/>
  <c r="E167" i="20"/>
  <c r="D167" i="20"/>
  <c r="C167" i="20"/>
  <c r="B167" i="20"/>
  <c r="A167" i="20"/>
  <c r="AC166" i="20"/>
  <c r="AB166" i="20"/>
  <c r="W166" i="20"/>
  <c r="V166" i="20"/>
  <c r="Q166" i="20"/>
  <c r="P166" i="20"/>
  <c r="K166" i="20"/>
  <c r="J166" i="20"/>
  <c r="E166" i="20"/>
  <c r="D166" i="20"/>
  <c r="C166" i="20"/>
  <c r="B166" i="20"/>
  <c r="A166" i="20"/>
  <c r="AC165" i="20"/>
  <c r="AB165" i="20"/>
  <c r="W165" i="20"/>
  <c r="V165" i="20"/>
  <c r="Q165" i="20"/>
  <c r="P165" i="20"/>
  <c r="K165" i="20"/>
  <c r="J165" i="20"/>
  <c r="E165" i="20"/>
  <c r="D165" i="20"/>
  <c r="C165" i="20"/>
  <c r="B165" i="20"/>
  <c r="A165" i="20"/>
  <c r="AC164" i="20"/>
  <c r="AB164" i="20"/>
  <c r="W164" i="20"/>
  <c r="V164" i="20"/>
  <c r="Q164" i="20"/>
  <c r="P164" i="20"/>
  <c r="K164" i="20"/>
  <c r="J164" i="20"/>
  <c r="E164" i="20"/>
  <c r="D164" i="20"/>
  <c r="C164" i="20"/>
  <c r="B164" i="20"/>
  <c r="A164" i="20"/>
  <c r="AC163" i="20"/>
  <c r="AB163" i="20"/>
  <c r="W163" i="20"/>
  <c r="V163" i="20"/>
  <c r="Q163" i="20"/>
  <c r="P163" i="20"/>
  <c r="K163" i="20"/>
  <c r="J163" i="20"/>
  <c r="E163" i="20"/>
  <c r="D163" i="20"/>
  <c r="C163" i="20"/>
  <c r="B163" i="20"/>
  <c r="A163" i="20"/>
  <c r="AC162" i="20"/>
  <c r="AB162" i="20"/>
  <c r="W162" i="20"/>
  <c r="V162" i="20"/>
  <c r="Q162" i="20"/>
  <c r="P162" i="20"/>
  <c r="K162" i="20"/>
  <c r="J162" i="20"/>
  <c r="E162" i="20"/>
  <c r="D162" i="20"/>
  <c r="C162" i="20"/>
  <c r="B162" i="20"/>
  <c r="A162" i="20"/>
  <c r="AC161" i="20"/>
  <c r="AB161" i="20"/>
  <c r="W161" i="20"/>
  <c r="V161" i="20"/>
  <c r="Q161" i="20"/>
  <c r="P161" i="20"/>
  <c r="K161" i="20"/>
  <c r="J161" i="20"/>
  <c r="E161" i="20"/>
  <c r="D161" i="20"/>
  <c r="C161" i="20"/>
  <c r="B161" i="20"/>
  <c r="A161" i="20"/>
  <c r="AC160" i="20"/>
  <c r="AB160" i="20"/>
  <c r="W160" i="20"/>
  <c r="V160" i="20"/>
  <c r="Q160" i="20"/>
  <c r="P160" i="20"/>
  <c r="K160" i="20"/>
  <c r="J160" i="20"/>
  <c r="E160" i="20"/>
  <c r="D160" i="20"/>
  <c r="C160" i="20"/>
  <c r="B160" i="20"/>
  <c r="A160" i="20"/>
  <c r="AC159" i="20"/>
  <c r="AB159" i="20"/>
  <c r="W159" i="20"/>
  <c r="V159" i="20"/>
  <c r="Q159" i="20"/>
  <c r="P159" i="20"/>
  <c r="K159" i="20"/>
  <c r="J159" i="20"/>
  <c r="E159" i="20"/>
  <c r="D159" i="20"/>
  <c r="C159" i="20"/>
  <c r="B159" i="20"/>
  <c r="A159" i="20"/>
  <c r="AC158" i="20"/>
  <c r="AB158" i="20"/>
  <c r="W158" i="20"/>
  <c r="V158" i="20"/>
  <c r="Q158" i="20"/>
  <c r="P158" i="20"/>
  <c r="K158" i="20"/>
  <c r="J158" i="20"/>
  <c r="E158" i="20"/>
  <c r="D158" i="20"/>
  <c r="C158" i="20"/>
  <c r="B158" i="20"/>
  <c r="A158" i="20"/>
  <c r="AC157" i="20"/>
  <c r="AB157" i="20"/>
  <c r="W157" i="20"/>
  <c r="V157" i="20"/>
  <c r="Q157" i="20"/>
  <c r="P157" i="20"/>
  <c r="K157" i="20"/>
  <c r="J157" i="20"/>
  <c r="E157" i="20"/>
  <c r="D157" i="20"/>
  <c r="C157" i="20"/>
  <c r="B157" i="20"/>
  <c r="A157" i="20"/>
  <c r="AC156" i="20"/>
  <c r="AB156" i="20"/>
  <c r="W156" i="20"/>
  <c r="V156" i="20"/>
  <c r="Q156" i="20"/>
  <c r="P156" i="20"/>
  <c r="K156" i="20"/>
  <c r="J156" i="20"/>
  <c r="E156" i="20"/>
  <c r="D156" i="20"/>
  <c r="C156" i="20"/>
  <c r="B156" i="20"/>
  <c r="A156" i="20"/>
  <c r="AC155" i="20"/>
  <c r="AB155" i="20"/>
  <c r="W155" i="20"/>
  <c r="V155" i="20"/>
  <c r="Q155" i="20"/>
  <c r="P155" i="20"/>
  <c r="K155" i="20"/>
  <c r="J155" i="20"/>
  <c r="E155" i="20"/>
  <c r="D155" i="20"/>
  <c r="C155" i="20"/>
  <c r="B155" i="20"/>
  <c r="A155" i="20"/>
  <c r="AC154" i="20"/>
  <c r="AB154" i="20"/>
  <c r="W154" i="20"/>
  <c r="V154" i="20"/>
  <c r="Q154" i="20"/>
  <c r="P154" i="20"/>
  <c r="K154" i="20"/>
  <c r="J154" i="20"/>
  <c r="E154" i="20"/>
  <c r="D154" i="20"/>
  <c r="C154" i="20"/>
  <c r="B154" i="20"/>
  <c r="A154" i="20"/>
  <c r="AC153" i="20"/>
  <c r="AB153" i="20"/>
  <c r="W153" i="20"/>
  <c r="V153" i="20"/>
  <c r="Q153" i="20"/>
  <c r="P153" i="20"/>
  <c r="K153" i="20"/>
  <c r="J153" i="20"/>
  <c r="E153" i="20"/>
  <c r="D153" i="20"/>
  <c r="C153" i="20"/>
  <c r="B153" i="20"/>
  <c r="A153" i="20"/>
  <c r="AC152" i="20"/>
  <c r="AB152" i="20"/>
  <c r="W152" i="20"/>
  <c r="V152" i="20"/>
  <c r="Q152" i="20"/>
  <c r="P152" i="20"/>
  <c r="K152" i="20"/>
  <c r="J152" i="20"/>
  <c r="E152" i="20"/>
  <c r="D152" i="20"/>
  <c r="C152" i="20"/>
  <c r="B152" i="20"/>
  <c r="A152" i="20"/>
  <c r="AC151" i="20"/>
  <c r="AB151" i="20"/>
  <c r="W151" i="20"/>
  <c r="V151" i="20"/>
  <c r="Q151" i="20"/>
  <c r="P151" i="20"/>
  <c r="K151" i="20"/>
  <c r="J151" i="20"/>
  <c r="E151" i="20"/>
  <c r="D151" i="20"/>
  <c r="C151" i="20"/>
  <c r="B151" i="20"/>
  <c r="A151" i="20"/>
  <c r="AC150" i="20"/>
  <c r="AB150" i="20"/>
  <c r="W150" i="20"/>
  <c r="V150" i="20"/>
  <c r="Q150" i="20"/>
  <c r="P150" i="20"/>
  <c r="K150" i="20"/>
  <c r="J150" i="20"/>
  <c r="E150" i="20"/>
  <c r="D150" i="20"/>
  <c r="C150" i="20"/>
  <c r="B150" i="20"/>
  <c r="A150" i="20"/>
  <c r="AC149" i="20"/>
  <c r="AB149" i="20"/>
  <c r="W149" i="20"/>
  <c r="V149" i="20"/>
  <c r="Q149" i="20"/>
  <c r="P149" i="20"/>
  <c r="K149" i="20"/>
  <c r="J149" i="20"/>
  <c r="E149" i="20"/>
  <c r="D149" i="20"/>
  <c r="C149" i="20"/>
  <c r="B149" i="20"/>
  <c r="A149" i="20"/>
  <c r="AC148" i="20"/>
  <c r="AB148" i="20"/>
  <c r="W148" i="20"/>
  <c r="V148" i="20"/>
  <c r="Q148" i="20"/>
  <c r="P148" i="20"/>
  <c r="K148" i="20"/>
  <c r="J148" i="20"/>
  <c r="E148" i="20"/>
  <c r="D148" i="20"/>
  <c r="C148" i="20"/>
  <c r="B148" i="20"/>
  <c r="A148" i="20"/>
  <c r="AC147" i="20"/>
  <c r="AB147" i="20"/>
  <c r="W147" i="20"/>
  <c r="V147" i="20"/>
  <c r="Q147" i="20"/>
  <c r="P147" i="20"/>
  <c r="K147" i="20"/>
  <c r="J147" i="20"/>
  <c r="E147" i="20"/>
  <c r="D147" i="20"/>
  <c r="C147" i="20"/>
  <c r="B147" i="20"/>
  <c r="A147" i="20"/>
  <c r="AC146" i="20"/>
  <c r="AB146" i="20"/>
  <c r="W146" i="20"/>
  <c r="V146" i="20"/>
  <c r="Q146" i="20"/>
  <c r="P146" i="20"/>
  <c r="K146" i="20"/>
  <c r="J146" i="20"/>
  <c r="E146" i="20"/>
  <c r="D146" i="20"/>
  <c r="C146" i="20"/>
  <c r="B146" i="20"/>
  <c r="A146" i="20"/>
  <c r="AC145" i="20"/>
  <c r="AB145" i="20"/>
  <c r="W145" i="20"/>
  <c r="V145" i="20"/>
  <c r="Q145" i="20"/>
  <c r="P145" i="20"/>
  <c r="K145" i="20"/>
  <c r="J145" i="20"/>
  <c r="E145" i="20"/>
  <c r="D145" i="20"/>
  <c r="C145" i="20"/>
  <c r="B145" i="20"/>
  <c r="A145" i="20"/>
  <c r="AC144" i="20"/>
  <c r="AB144" i="20"/>
  <c r="W144" i="20"/>
  <c r="V144" i="20"/>
  <c r="Q144" i="20"/>
  <c r="P144" i="20"/>
  <c r="K144" i="20"/>
  <c r="J144" i="20"/>
  <c r="E144" i="20"/>
  <c r="D144" i="20"/>
  <c r="C144" i="20"/>
  <c r="B144" i="20"/>
  <c r="A144" i="20"/>
  <c r="AC143" i="20"/>
  <c r="AB143" i="20"/>
  <c r="W143" i="20"/>
  <c r="V143" i="20"/>
  <c r="Q143" i="20"/>
  <c r="P143" i="20"/>
  <c r="K143" i="20"/>
  <c r="J143" i="20"/>
  <c r="E143" i="20"/>
  <c r="D143" i="20"/>
  <c r="C143" i="20"/>
  <c r="B143" i="20"/>
  <c r="A143" i="20"/>
  <c r="AC142" i="20"/>
  <c r="AB142" i="20"/>
  <c r="W142" i="20"/>
  <c r="V142" i="20"/>
  <c r="Q142" i="20"/>
  <c r="P142" i="20"/>
  <c r="K142" i="20"/>
  <c r="J142" i="20"/>
  <c r="E142" i="20"/>
  <c r="D142" i="20"/>
  <c r="C142" i="20"/>
  <c r="B142" i="20"/>
  <c r="A142" i="20"/>
  <c r="AC141" i="20"/>
  <c r="AB141" i="20"/>
  <c r="W141" i="20"/>
  <c r="V141" i="20"/>
  <c r="Q141" i="20"/>
  <c r="P141" i="20"/>
  <c r="K141" i="20"/>
  <c r="J141" i="20"/>
  <c r="E141" i="20"/>
  <c r="D141" i="20"/>
  <c r="C141" i="20"/>
  <c r="B141" i="20"/>
  <c r="A141" i="20"/>
  <c r="AC140" i="20"/>
  <c r="AB140" i="20"/>
  <c r="W140" i="20"/>
  <c r="V140" i="20"/>
  <c r="Q140" i="20"/>
  <c r="P140" i="20"/>
  <c r="K140" i="20"/>
  <c r="J140" i="20"/>
  <c r="E140" i="20"/>
  <c r="D140" i="20"/>
  <c r="C140" i="20"/>
  <c r="B140" i="20"/>
  <c r="A140" i="20"/>
  <c r="AC139" i="20"/>
  <c r="AB139" i="20"/>
  <c r="W139" i="20"/>
  <c r="V139" i="20"/>
  <c r="Q139" i="20"/>
  <c r="P139" i="20"/>
  <c r="K139" i="20"/>
  <c r="J139" i="20"/>
  <c r="E139" i="20"/>
  <c r="D139" i="20"/>
  <c r="C139" i="20"/>
  <c r="B139" i="20"/>
  <c r="A139" i="20"/>
  <c r="AC138" i="20"/>
  <c r="AB138" i="20"/>
  <c r="W138" i="20"/>
  <c r="V138" i="20"/>
  <c r="Q138" i="20"/>
  <c r="P138" i="20"/>
  <c r="K138" i="20"/>
  <c r="J138" i="20"/>
  <c r="E138" i="20"/>
  <c r="D138" i="20"/>
  <c r="C138" i="20"/>
  <c r="B138" i="20"/>
  <c r="A138" i="20"/>
  <c r="AC137" i="20"/>
  <c r="AB137" i="20"/>
  <c r="W137" i="20"/>
  <c r="V137" i="20"/>
  <c r="Q137" i="20"/>
  <c r="P137" i="20"/>
  <c r="K137" i="20"/>
  <c r="J137" i="20"/>
  <c r="E137" i="20"/>
  <c r="D137" i="20"/>
  <c r="C137" i="20"/>
  <c r="B137" i="20"/>
  <c r="A137" i="20"/>
  <c r="AC136" i="20"/>
  <c r="AB136" i="20"/>
  <c r="W136" i="20"/>
  <c r="V136" i="20"/>
  <c r="Q136" i="20"/>
  <c r="P136" i="20"/>
  <c r="K136" i="20"/>
  <c r="J136" i="20"/>
  <c r="E136" i="20"/>
  <c r="D136" i="20"/>
  <c r="C136" i="20"/>
  <c r="B136" i="20"/>
  <c r="A136" i="20"/>
  <c r="AC135" i="20"/>
  <c r="AB135" i="20"/>
  <c r="W135" i="20"/>
  <c r="V135" i="20"/>
  <c r="Q135" i="20"/>
  <c r="P135" i="20"/>
  <c r="K135" i="20"/>
  <c r="J135" i="20"/>
  <c r="E135" i="20"/>
  <c r="D135" i="20"/>
  <c r="C135" i="20"/>
  <c r="B135" i="20"/>
  <c r="A135" i="20"/>
  <c r="AC134" i="20"/>
  <c r="AB134" i="20"/>
  <c r="W134" i="20"/>
  <c r="V134" i="20"/>
  <c r="Q134" i="20"/>
  <c r="P134" i="20"/>
  <c r="K134" i="20"/>
  <c r="J134" i="20"/>
  <c r="E134" i="20"/>
  <c r="D134" i="20"/>
  <c r="C134" i="20"/>
  <c r="B134" i="20"/>
  <c r="A134" i="20"/>
  <c r="AC133" i="20"/>
  <c r="AB133" i="20"/>
  <c r="W133" i="20"/>
  <c r="V133" i="20"/>
  <c r="Q133" i="20"/>
  <c r="P133" i="20"/>
  <c r="K133" i="20"/>
  <c r="J133" i="20"/>
  <c r="E133" i="20"/>
  <c r="D133" i="20"/>
  <c r="C133" i="20"/>
  <c r="B133" i="20"/>
  <c r="A133" i="20"/>
  <c r="AC132" i="20"/>
  <c r="AB132" i="20"/>
  <c r="W132" i="20"/>
  <c r="V132" i="20"/>
  <c r="Q132" i="20"/>
  <c r="P132" i="20"/>
  <c r="K132" i="20"/>
  <c r="J132" i="20"/>
  <c r="E132" i="20"/>
  <c r="D132" i="20"/>
  <c r="C132" i="20"/>
  <c r="B132" i="20"/>
  <c r="A132" i="20"/>
  <c r="AC131" i="20"/>
  <c r="AB131" i="20"/>
  <c r="W131" i="20"/>
  <c r="V131" i="20"/>
  <c r="Q131" i="20"/>
  <c r="P131" i="20"/>
  <c r="K131" i="20"/>
  <c r="J131" i="20"/>
  <c r="E131" i="20"/>
  <c r="D131" i="20"/>
  <c r="C131" i="20"/>
  <c r="B131" i="20"/>
  <c r="A131" i="20"/>
  <c r="AC130" i="20"/>
  <c r="AB130" i="20"/>
  <c r="W130" i="20"/>
  <c r="V130" i="20"/>
  <c r="Q130" i="20"/>
  <c r="P130" i="20"/>
  <c r="K130" i="20"/>
  <c r="J130" i="20"/>
  <c r="E130" i="20"/>
  <c r="D130" i="20"/>
  <c r="C130" i="20"/>
  <c r="B130" i="20"/>
  <c r="A130" i="20"/>
  <c r="AC129" i="20"/>
  <c r="AB129" i="20"/>
  <c r="W129" i="20"/>
  <c r="V129" i="20"/>
  <c r="Q129" i="20"/>
  <c r="P129" i="20"/>
  <c r="K129" i="20"/>
  <c r="J129" i="20"/>
  <c r="E129" i="20"/>
  <c r="D129" i="20"/>
  <c r="C129" i="20"/>
  <c r="B129" i="20"/>
  <c r="A129" i="20"/>
  <c r="AC128" i="20"/>
  <c r="AB128" i="20"/>
  <c r="W128" i="20"/>
  <c r="V128" i="20"/>
  <c r="Q128" i="20"/>
  <c r="P128" i="20"/>
  <c r="K128" i="20"/>
  <c r="J128" i="20"/>
  <c r="E128" i="20"/>
  <c r="D128" i="20"/>
  <c r="C128" i="20"/>
  <c r="B128" i="20"/>
  <c r="A128" i="20"/>
  <c r="AC127" i="20"/>
  <c r="AB127" i="20"/>
  <c r="W127" i="20"/>
  <c r="V127" i="20"/>
  <c r="Q127" i="20"/>
  <c r="P127" i="20"/>
  <c r="K127" i="20"/>
  <c r="J127" i="20"/>
  <c r="E127" i="20"/>
  <c r="D127" i="20"/>
  <c r="C127" i="20"/>
  <c r="B127" i="20"/>
  <c r="A127" i="20"/>
  <c r="AC126" i="20"/>
  <c r="AB126" i="20"/>
  <c r="W126" i="20"/>
  <c r="V126" i="20"/>
  <c r="Q126" i="20"/>
  <c r="P126" i="20"/>
  <c r="K126" i="20"/>
  <c r="J126" i="20"/>
  <c r="E126" i="20"/>
  <c r="D126" i="20"/>
  <c r="C126" i="20"/>
  <c r="B126" i="20"/>
  <c r="A126" i="20"/>
  <c r="AC125" i="20"/>
  <c r="AB125" i="20"/>
  <c r="W125" i="20"/>
  <c r="V125" i="20"/>
  <c r="Q125" i="20"/>
  <c r="P125" i="20"/>
  <c r="K125" i="20"/>
  <c r="J125" i="20"/>
  <c r="E125" i="20"/>
  <c r="D125" i="20"/>
  <c r="C125" i="20"/>
  <c r="B125" i="20"/>
  <c r="A125" i="20"/>
  <c r="AC124" i="20"/>
  <c r="AB124" i="20"/>
  <c r="W124" i="20"/>
  <c r="V124" i="20"/>
  <c r="Q124" i="20"/>
  <c r="P124" i="20"/>
  <c r="K124" i="20"/>
  <c r="J124" i="20"/>
  <c r="E124" i="20"/>
  <c r="D124" i="20"/>
  <c r="C124" i="20"/>
  <c r="B124" i="20"/>
  <c r="A124" i="20"/>
  <c r="AC123" i="20"/>
  <c r="AB123" i="20"/>
  <c r="W123" i="20"/>
  <c r="V123" i="20"/>
  <c r="Q123" i="20"/>
  <c r="P123" i="20"/>
  <c r="K123" i="20"/>
  <c r="J123" i="20"/>
  <c r="E123" i="20"/>
  <c r="D123" i="20"/>
  <c r="C123" i="20"/>
  <c r="B123" i="20"/>
  <c r="A123" i="20"/>
  <c r="AC122" i="20"/>
  <c r="AB122" i="20"/>
  <c r="W122" i="20"/>
  <c r="V122" i="20"/>
  <c r="Q122" i="20"/>
  <c r="P122" i="20"/>
  <c r="K122" i="20"/>
  <c r="J122" i="20"/>
  <c r="E122" i="20"/>
  <c r="D122" i="20"/>
  <c r="C122" i="20"/>
  <c r="B122" i="20"/>
  <c r="A122" i="20"/>
  <c r="AC121" i="20"/>
  <c r="AB121" i="20"/>
  <c r="W121" i="20"/>
  <c r="V121" i="20"/>
  <c r="Q121" i="20"/>
  <c r="P121" i="20"/>
  <c r="K121" i="20"/>
  <c r="J121" i="20"/>
  <c r="E121" i="20"/>
  <c r="D121" i="20"/>
  <c r="C121" i="20"/>
  <c r="B121" i="20"/>
  <c r="A121" i="20"/>
  <c r="AC120" i="20"/>
  <c r="AB120" i="20"/>
  <c r="W120" i="20"/>
  <c r="V120" i="20"/>
  <c r="Q120" i="20"/>
  <c r="P120" i="20"/>
  <c r="K120" i="20"/>
  <c r="J120" i="20"/>
  <c r="E120" i="20"/>
  <c r="D120" i="20"/>
  <c r="C120" i="20"/>
  <c r="B120" i="20"/>
  <c r="A120" i="20"/>
  <c r="AC119" i="20"/>
  <c r="AB119" i="20"/>
  <c r="W119" i="20"/>
  <c r="V119" i="20"/>
  <c r="Q119" i="20"/>
  <c r="P119" i="20"/>
  <c r="K119" i="20"/>
  <c r="J119" i="20"/>
  <c r="E119" i="20"/>
  <c r="D119" i="20"/>
  <c r="C119" i="20"/>
  <c r="B119" i="20"/>
  <c r="A119" i="20"/>
  <c r="AC118" i="20"/>
  <c r="AB118" i="20"/>
  <c r="W118" i="20"/>
  <c r="V118" i="20"/>
  <c r="Q118" i="20"/>
  <c r="P118" i="20"/>
  <c r="K118" i="20"/>
  <c r="J118" i="20"/>
  <c r="E118" i="20"/>
  <c r="D118" i="20"/>
  <c r="C118" i="20"/>
  <c r="B118" i="20"/>
  <c r="A118" i="20"/>
  <c r="AC117" i="20"/>
  <c r="AB117" i="20"/>
  <c r="W117" i="20"/>
  <c r="V117" i="20"/>
  <c r="Q117" i="20"/>
  <c r="P117" i="20"/>
  <c r="K117" i="20"/>
  <c r="J117" i="20"/>
  <c r="E117" i="20"/>
  <c r="D117" i="20"/>
  <c r="C117" i="20"/>
  <c r="B117" i="20"/>
  <c r="A117" i="20"/>
  <c r="AC116" i="20"/>
  <c r="AB116" i="20"/>
  <c r="W116" i="20"/>
  <c r="V116" i="20"/>
  <c r="Q116" i="20"/>
  <c r="P116" i="20"/>
  <c r="K116" i="20"/>
  <c r="J116" i="20"/>
  <c r="E116" i="20"/>
  <c r="D116" i="20"/>
  <c r="C116" i="20"/>
  <c r="B116" i="20"/>
  <c r="A116" i="20"/>
  <c r="AC115" i="20"/>
  <c r="AB115" i="20"/>
  <c r="W115" i="20"/>
  <c r="V115" i="20"/>
  <c r="Q115" i="20"/>
  <c r="P115" i="20"/>
  <c r="K115" i="20"/>
  <c r="J115" i="20"/>
  <c r="E115" i="20"/>
  <c r="D115" i="20"/>
  <c r="C115" i="20"/>
  <c r="B115" i="20"/>
  <c r="A115" i="20"/>
  <c r="AC114" i="20"/>
  <c r="AB114" i="20"/>
  <c r="W114" i="20"/>
  <c r="V114" i="20"/>
  <c r="Q114" i="20"/>
  <c r="P114" i="20"/>
  <c r="K114" i="20"/>
  <c r="J114" i="20"/>
  <c r="E114" i="20"/>
  <c r="D114" i="20"/>
  <c r="C114" i="20"/>
  <c r="B114" i="20"/>
  <c r="A114" i="20"/>
  <c r="AC113" i="20"/>
  <c r="AB113" i="20"/>
  <c r="W113" i="20"/>
  <c r="V113" i="20"/>
  <c r="Q113" i="20"/>
  <c r="P113" i="20"/>
  <c r="K113" i="20"/>
  <c r="J113" i="20"/>
  <c r="E113" i="20"/>
  <c r="D113" i="20"/>
  <c r="C113" i="20"/>
  <c r="B113" i="20"/>
  <c r="A113" i="20"/>
  <c r="AC112" i="20"/>
  <c r="AB112" i="20"/>
  <c r="W112" i="20"/>
  <c r="V112" i="20"/>
  <c r="Q112" i="20"/>
  <c r="P112" i="20"/>
  <c r="K112" i="20"/>
  <c r="J112" i="20"/>
  <c r="E112" i="20"/>
  <c r="D112" i="20"/>
  <c r="C112" i="20"/>
  <c r="B112" i="20"/>
  <c r="A112" i="20"/>
  <c r="AC111" i="20"/>
  <c r="AB111" i="20"/>
  <c r="W111" i="20"/>
  <c r="V111" i="20"/>
  <c r="Q111" i="20"/>
  <c r="P111" i="20"/>
  <c r="K111" i="20"/>
  <c r="J111" i="20"/>
  <c r="E111" i="20"/>
  <c r="D111" i="20"/>
  <c r="C111" i="20"/>
  <c r="B111" i="20"/>
  <c r="A111" i="20"/>
  <c r="AC110" i="20"/>
  <c r="AB110" i="20"/>
  <c r="W110" i="20"/>
  <c r="V110" i="20"/>
  <c r="Q110" i="20"/>
  <c r="P110" i="20"/>
  <c r="K110" i="20"/>
  <c r="J110" i="20"/>
  <c r="E110" i="20"/>
  <c r="D110" i="20"/>
  <c r="C110" i="20"/>
  <c r="B110" i="20"/>
  <c r="A110" i="20"/>
  <c r="AC109" i="20"/>
  <c r="AB109" i="20"/>
  <c r="W109" i="20"/>
  <c r="V109" i="20"/>
  <c r="Q109" i="20"/>
  <c r="P109" i="20"/>
  <c r="K109" i="20"/>
  <c r="J109" i="20"/>
  <c r="E109" i="20"/>
  <c r="D109" i="20"/>
  <c r="C109" i="20"/>
  <c r="B109" i="20"/>
  <c r="A109" i="20"/>
  <c r="AC108" i="20"/>
  <c r="AB108" i="20"/>
  <c r="W108" i="20"/>
  <c r="V108" i="20"/>
  <c r="Q108" i="20"/>
  <c r="P108" i="20"/>
  <c r="K108" i="20"/>
  <c r="J108" i="20"/>
  <c r="E108" i="20"/>
  <c r="D108" i="20"/>
  <c r="C108" i="20"/>
  <c r="B108" i="20"/>
  <c r="A108" i="20"/>
  <c r="AC107" i="20"/>
  <c r="AB107" i="20"/>
  <c r="W107" i="20"/>
  <c r="V107" i="20"/>
  <c r="Q107" i="20"/>
  <c r="P107" i="20"/>
  <c r="K107" i="20"/>
  <c r="J107" i="20"/>
  <c r="E107" i="20"/>
  <c r="D107" i="20"/>
  <c r="C107" i="20"/>
  <c r="B107" i="20"/>
  <c r="A107" i="20"/>
  <c r="AC106" i="20"/>
  <c r="AB106" i="20"/>
  <c r="W106" i="20"/>
  <c r="V106" i="20"/>
  <c r="Q106" i="20"/>
  <c r="P106" i="20"/>
  <c r="K106" i="20"/>
  <c r="J106" i="20"/>
  <c r="E106" i="20"/>
  <c r="D106" i="20"/>
  <c r="C106" i="20"/>
  <c r="B106" i="20"/>
  <c r="A106" i="20"/>
  <c r="AC105" i="20"/>
  <c r="AB105" i="20"/>
  <c r="W105" i="20"/>
  <c r="V105" i="20"/>
  <c r="Q105" i="20"/>
  <c r="P105" i="20"/>
  <c r="K105" i="20"/>
  <c r="J105" i="20"/>
  <c r="E105" i="20"/>
  <c r="D105" i="20"/>
  <c r="C105" i="20"/>
  <c r="B105" i="20"/>
  <c r="A105" i="20"/>
  <c r="AC104" i="20"/>
  <c r="AB104" i="20"/>
  <c r="W104" i="20"/>
  <c r="V104" i="20"/>
  <c r="Q104" i="20"/>
  <c r="P104" i="20"/>
  <c r="K104" i="20"/>
  <c r="J104" i="20"/>
  <c r="E104" i="20"/>
  <c r="D104" i="20"/>
  <c r="C104" i="20"/>
  <c r="B104" i="20"/>
  <c r="A104" i="20"/>
  <c r="AC103" i="20"/>
  <c r="AB103" i="20"/>
  <c r="W103" i="20"/>
  <c r="V103" i="20"/>
  <c r="Q103" i="20"/>
  <c r="P103" i="20"/>
  <c r="K103" i="20"/>
  <c r="J103" i="20"/>
  <c r="E103" i="20"/>
  <c r="D103" i="20"/>
  <c r="C103" i="20"/>
  <c r="B103" i="20"/>
  <c r="A103" i="20"/>
  <c r="AC102" i="20"/>
  <c r="AB102" i="20"/>
  <c r="W102" i="20"/>
  <c r="V102" i="20"/>
  <c r="Q102" i="20"/>
  <c r="P102" i="20"/>
  <c r="K102" i="20"/>
  <c r="J102" i="20"/>
  <c r="E102" i="20"/>
  <c r="D102" i="20"/>
  <c r="C102" i="20"/>
  <c r="B102" i="20"/>
  <c r="A102" i="20"/>
  <c r="AC101" i="20"/>
  <c r="AB101" i="20"/>
  <c r="W101" i="20"/>
  <c r="V101" i="20"/>
  <c r="Q101" i="20"/>
  <c r="P101" i="20"/>
  <c r="K101" i="20"/>
  <c r="J101" i="20"/>
  <c r="E101" i="20"/>
  <c r="D101" i="20"/>
  <c r="C101" i="20"/>
  <c r="B101" i="20"/>
  <c r="A101" i="20"/>
  <c r="AC100" i="20"/>
  <c r="AB100" i="20"/>
  <c r="W100" i="20"/>
  <c r="V100" i="20"/>
  <c r="Q100" i="20"/>
  <c r="P100" i="20"/>
  <c r="K100" i="20"/>
  <c r="J100" i="20"/>
  <c r="E100" i="20"/>
  <c r="D100" i="20"/>
  <c r="C100" i="20"/>
  <c r="B100" i="20"/>
  <c r="A100" i="20"/>
  <c r="AC99" i="20"/>
  <c r="AB99" i="20"/>
  <c r="W99" i="20"/>
  <c r="V99" i="20"/>
  <c r="Q99" i="20"/>
  <c r="P99" i="20"/>
  <c r="K99" i="20"/>
  <c r="J99" i="20"/>
  <c r="E99" i="20"/>
  <c r="D99" i="20"/>
  <c r="C99" i="20"/>
  <c r="B99" i="20"/>
  <c r="A99" i="20"/>
  <c r="AC98" i="20"/>
  <c r="AB98" i="20"/>
  <c r="W98" i="20"/>
  <c r="V98" i="20"/>
  <c r="Q98" i="20"/>
  <c r="P98" i="20"/>
  <c r="K98" i="20"/>
  <c r="J98" i="20"/>
  <c r="E98" i="20"/>
  <c r="D98" i="20"/>
  <c r="C98" i="20"/>
  <c r="B98" i="20"/>
  <c r="A98" i="20"/>
  <c r="AC97" i="20"/>
  <c r="AB97" i="20"/>
  <c r="W97" i="20"/>
  <c r="V97" i="20"/>
  <c r="Q97" i="20"/>
  <c r="P97" i="20"/>
  <c r="K97" i="20"/>
  <c r="J97" i="20"/>
  <c r="E97" i="20"/>
  <c r="D97" i="20"/>
  <c r="C97" i="20"/>
  <c r="B97" i="20"/>
  <c r="A97" i="20"/>
  <c r="AC96" i="20"/>
  <c r="AB96" i="20"/>
  <c r="W96" i="20"/>
  <c r="V96" i="20"/>
  <c r="Q96" i="20"/>
  <c r="P96" i="20"/>
  <c r="K96" i="20"/>
  <c r="J96" i="20"/>
  <c r="E96" i="20"/>
  <c r="D96" i="20"/>
  <c r="C96" i="20"/>
  <c r="B96" i="20"/>
  <c r="A96" i="20"/>
  <c r="AC95" i="20"/>
  <c r="AB95" i="20"/>
  <c r="W95" i="20"/>
  <c r="V95" i="20"/>
  <c r="Q95" i="20"/>
  <c r="P95" i="20"/>
  <c r="K95" i="20"/>
  <c r="J95" i="20"/>
  <c r="E95" i="20"/>
  <c r="D95" i="20"/>
  <c r="C95" i="20"/>
  <c r="B95" i="20"/>
  <c r="A95" i="20"/>
  <c r="AC94" i="20"/>
  <c r="AB94" i="20"/>
  <c r="W94" i="20"/>
  <c r="V94" i="20"/>
  <c r="Q94" i="20"/>
  <c r="P94" i="20"/>
  <c r="K94" i="20"/>
  <c r="J94" i="20"/>
  <c r="E94" i="20"/>
  <c r="D94" i="20"/>
  <c r="C94" i="20"/>
  <c r="B94" i="20"/>
  <c r="A94" i="20"/>
  <c r="AC93" i="20"/>
  <c r="AB93" i="20"/>
  <c r="W93" i="20"/>
  <c r="V93" i="20"/>
  <c r="Q93" i="20"/>
  <c r="P93" i="20"/>
  <c r="K93" i="20"/>
  <c r="J93" i="20"/>
  <c r="E93" i="20"/>
  <c r="D93" i="20"/>
  <c r="C93" i="20"/>
  <c r="B93" i="20"/>
  <c r="A93" i="20"/>
  <c r="AC92" i="20"/>
  <c r="AB92" i="20"/>
  <c r="W92" i="20"/>
  <c r="V92" i="20"/>
  <c r="Q92" i="20"/>
  <c r="P92" i="20"/>
  <c r="K92" i="20"/>
  <c r="J92" i="20"/>
  <c r="E92" i="20"/>
  <c r="D92" i="20"/>
  <c r="C92" i="20"/>
  <c r="B92" i="20"/>
  <c r="A92" i="20"/>
  <c r="AC91" i="20"/>
  <c r="AB91" i="20"/>
  <c r="W91" i="20"/>
  <c r="V91" i="20"/>
  <c r="Q91" i="20"/>
  <c r="P91" i="20"/>
  <c r="K91" i="20"/>
  <c r="J91" i="20"/>
  <c r="E91" i="20"/>
  <c r="D91" i="20"/>
  <c r="C91" i="20"/>
  <c r="B91" i="20"/>
  <c r="A91" i="20"/>
  <c r="AC90" i="20"/>
  <c r="AB90" i="20"/>
  <c r="W90" i="20"/>
  <c r="V90" i="20"/>
  <c r="Q90" i="20"/>
  <c r="P90" i="20"/>
  <c r="K90" i="20"/>
  <c r="J90" i="20"/>
  <c r="E90" i="20"/>
  <c r="D90" i="20"/>
  <c r="C90" i="20"/>
  <c r="B90" i="20"/>
  <c r="A90" i="20"/>
  <c r="AC89" i="20"/>
  <c r="AB89" i="20"/>
  <c r="W89" i="20"/>
  <c r="V89" i="20"/>
  <c r="Q89" i="20"/>
  <c r="P89" i="20"/>
  <c r="K89" i="20"/>
  <c r="J89" i="20"/>
  <c r="E89" i="20"/>
  <c r="D89" i="20"/>
  <c r="C89" i="20"/>
  <c r="B89" i="20"/>
  <c r="A89" i="20"/>
  <c r="AC88" i="20"/>
  <c r="AB88" i="20"/>
  <c r="W88" i="20"/>
  <c r="V88" i="20"/>
  <c r="Q88" i="20"/>
  <c r="P88" i="20"/>
  <c r="K88" i="20"/>
  <c r="J88" i="20"/>
  <c r="E88" i="20"/>
  <c r="D88" i="20"/>
  <c r="C88" i="20"/>
  <c r="B88" i="20"/>
  <c r="A88" i="20"/>
  <c r="AC87" i="20"/>
  <c r="AB87" i="20"/>
  <c r="W87" i="20"/>
  <c r="V87" i="20"/>
  <c r="Q87" i="20"/>
  <c r="P87" i="20"/>
  <c r="K87" i="20"/>
  <c r="J87" i="20"/>
  <c r="E87" i="20"/>
  <c r="D87" i="20"/>
  <c r="C87" i="20"/>
  <c r="B87" i="20"/>
  <c r="A87" i="20"/>
  <c r="AC86" i="20"/>
  <c r="AB86" i="20"/>
  <c r="W86" i="20"/>
  <c r="V86" i="20"/>
  <c r="Q86" i="20"/>
  <c r="P86" i="20"/>
  <c r="K86" i="20"/>
  <c r="J86" i="20"/>
  <c r="E86" i="20"/>
  <c r="D86" i="20"/>
  <c r="C86" i="20"/>
  <c r="B86" i="20"/>
  <c r="A86" i="20"/>
  <c r="AC85" i="20"/>
  <c r="AB85" i="20"/>
  <c r="W85" i="20"/>
  <c r="V85" i="20"/>
  <c r="Q85" i="20"/>
  <c r="P85" i="20"/>
  <c r="K85" i="20"/>
  <c r="J85" i="20"/>
  <c r="E85" i="20"/>
  <c r="D85" i="20"/>
  <c r="C85" i="20"/>
  <c r="B85" i="20"/>
  <c r="A85" i="20"/>
  <c r="AC84" i="20"/>
  <c r="AB84" i="20"/>
  <c r="W84" i="20"/>
  <c r="V84" i="20"/>
  <c r="Q84" i="20"/>
  <c r="P84" i="20"/>
  <c r="K84" i="20"/>
  <c r="J84" i="20"/>
  <c r="E84" i="20"/>
  <c r="D84" i="20"/>
  <c r="C84" i="20"/>
  <c r="B84" i="20"/>
  <c r="A84" i="20"/>
  <c r="AC83" i="20"/>
  <c r="AB83" i="20"/>
  <c r="W83" i="20"/>
  <c r="V83" i="20"/>
  <c r="Q83" i="20"/>
  <c r="P83" i="20"/>
  <c r="K83" i="20"/>
  <c r="J83" i="20"/>
  <c r="E83" i="20"/>
  <c r="D83" i="20"/>
  <c r="C83" i="20"/>
  <c r="B83" i="20"/>
  <c r="A83" i="20"/>
  <c r="AC82" i="20"/>
  <c r="AB82" i="20"/>
  <c r="W82" i="20"/>
  <c r="V82" i="20"/>
  <c r="Q82" i="20"/>
  <c r="P82" i="20"/>
  <c r="K82" i="20"/>
  <c r="J82" i="20"/>
  <c r="E82" i="20"/>
  <c r="D82" i="20"/>
  <c r="C82" i="20"/>
  <c r="B82" i="20"/>
  <c r="A82" i="20"/>
  <c r="AC81" i="20"/>
  <c r="AB81" i="20"/>
  <c r="W81" i="20"/>
  <c r="V81" i="20"/>
  <c r="Q81" i="20"/>
  <c r="P81" i="20"/>
  <c r="K81" i="20"/>
  <c r="J81" i="20"/>
  <c r="E81" i="20"/>
  <c r="D81" i="20"/>
  <c r="C81" i="20"/>
  <c r="B81" i="20"/>
  <c r="A81" i="20"/>
  <c r="AC80" i="20"/>
  <c r="AB80" i="20"/>
  <c r="W80" i="20"/>
  <c r="V80" i="20"/>
  <c r="Q80" i="20"/>
  <c r="P80" i="20"/>
  <c r="K80" i="20"/>
  <c r="J80" i="20"/>
  <c r="E80" i="20"/>
  <c r="D80" i="20"/>
  <c r="C80" i="20"/>
  <c r="B80" i="20"/>
  <c r="A80" i="20"/>
  <c r="AC79" i="20"/>
  <c r="AB79" i="20"/>
  <c r="W79" i="20"/>
  <c r="V79" i="20"/>
  <c r="Q79" i="20"/>
  <c r="P79" i="20"/>
  <c r="K79" i="20"/>
  <c r="J79" i="20"/>
  <c r="E79" i="20"/>
  <c r="D79" i="20"/>
  <c r="C79" i="20"/>
  <c r="B79" i="20"/>
  <c r="A79" i="20"/>
  <c r="AC78" i="20"/>
  <c r="AB78" i="20"/>
  <c r="W78" i="20"/>
  <c r="V78" i="20"/>
  <c r="Q78" i="20"/>
  <c r="P78" i="20"/>
  <c r="K78" i="20"/>
  <c r="J78" i="20"/>
  <c r="E78" i="20"/>
  <c r="D78" i="20"/>
  <c r="C78" i="20"/>
  <c r="B78" i="20"/>
  <c r="A78" i="20"/>
  <c r="AC77" i="20"/>
  <c r="AB77" i="20"/>
  <c r="W77" i="20"/>
  <c r="V77" i="20"/>
  <c r="Q77" i="20"/>
  <c r="P77" i="20"/>
  <c r="K77" i="20"/>
  <c r="J77" i="20"/>
  <c r="E77" i="20"/>
  <c r="D77" i="20"/>
  <c r="C77" i="20"/>
  <c r="B77" i="20"/>
  <c r="A77" i="20"/>
  <c r="AC76" i="20"/>
  <c r="AB76" i="20"/>
  <c r="W76" i="20"/>
  <c r="V76" i="20"/>
  <c r="Q76" i="20"/>
  <c r="P76" i="20"/>
  <c r="K76" i="20"/>
  <c r="J76" i="20"/>
  <c r="E76" i="20"/>
  <c r="D76" i="20"/>
  <c r="C76" i="20"/>
  <c r="B76" i="20"/>
  <c r="A76" i="20"/>
  <c r="AC75" i="20"/>
  <c r="AB75" i="20"/>
  <c r="W75" i="20"/>
  <c r="V75" i="20"/>
  <c r="Q75" i="20"/>
  <c r="P75" i="20"/>
  <c r="K75" i="20"/>
  <c r="J75" i="20"/>
  <c r="E75" i="20"/>
  <c r="D75" i="20"/>
  <c r="C75" i="20"/>
  <c r="B75" i="20"/>
  <c r="A75" i="20"/>
  <c r="AC74" i="20"/>
  <c r="AB74" i="20"/>
  <c r="W74" i="20"/>
  <c r="V74" i="20"/>
  <c r="Q74" i="20"/>
  <c r="P74" i="20"/>
  <c r="K74" i="20"/>
  <c r="J74" i="20"/>
  <c r="E74" i="20"/>
  <c r="D74" i="20"/>
  <c r="C74" i="20"/>
  <c r="B74" i="20"/>
  <c r="A74" i="20"/>
  <c r="AC73" i="20"/>
  <c r="AB73" i="20"/>
  <c r="W73" i="20"/>
  <c r="V73" i="20"/>
  <c r="Q73" i="20"/>
  <c r="P73" i="20"/>
  <c r="K73" i="20"/>
  <c r="J73" i="20"/>
  <c r="E73" i="20"/>
  <c r="D73" i="20"/>
  <c r="C73" i="20"/>
  <c r="B73" i="20"/>
  <c r="A73" i="20"/>
  <c r="AC72" i="20"/>
  <c r="AB72" i="20"/>
  <c r="W72" i="20"/>
  <c r="V72" i="20"/>
  <c r="Q72" i="20"/>
  <c r="P72" i="20"/>
  <c r="K72" i="20"/>
  <c r="J72" i="20"/>
  <c r="E72" i="20"/>
  <c r="D72" i="20"/>
  <c r="C72" i="20"/>
  <c r="B72" i="20"/>
  <c r="A72" i="20"/>
  <c r="AC71" i="20"/>
  <c r="AB71" i="20"/>
  <c r="W71" i="20"/>
  <c r="V71" i="20"/>
  <c r="Q71" i="20"/>
  <c r="P71" i="20"/>
  <c r="K71" i="20"/>
  <c r="J71" i="20"/>
  <c r="E71" i="20"/>
  <c r="D71" i="20"/>
  <c r="C71" i="20"/>
  <c r="B71" i="20"/>
  <c r="A71" i="20"/>
  <c r="AC70" i="20"/>
  <c r="AB70" i="20"/>
  <c r="W70" i="20"/>
  <c r="V70" i="20"/>
  <c r="Q70" i="20"/>
  <c r="P70" i="20"/>
  <c r="K70" i="20"/>
  <c r="J70" i="20"/>
  <c r="E70" i="20"/>
  <c r="D70" i="20"/>
  <c r="C70" i="20"/>
  <c r="B70" i="20"/>
  <c r="A70" i="20"/>
  <c r="AC69" i="20"/>
  <c r="AB69" i="20"/>
  <c r="W69" i="20"/>
  <c r="V69" i="20"/>
  <c r="Q69" i="20"/>
  <c r="P69" i="20"/>
  <c r="K69" i="20"/>
  <c r="J69" i="20"/>
  <c r="E69" i="20"/>
  <c r="D69" i="20"/>
  <c r="C69" i="20"/>
  <c r="B69" i="20"/>
  <c r="A69" i="20"/>
  <c r="AC68" i="20"/>
  <c r="AB68" i="20"/>
  <c r="W68" i="20"/>
  <c r="V68" i="20"/>
  <c r="Q68" i="20"/>
  <c r="P68" i="20"/>
  <c r="K68" i="20"/>
  <c r="J68" i="20"/>
  <c r="E68" i="20"/>
  <c r="D68" i="20"/>
  <c r="C68" i="20"/>
  <c r="B68" i="20"/>
  <c r="A68" i="20"/>
  <c r="AC67" i="20"/>
  <c r="AB67" i="20"/>
  <c r="W67" i="20"/>
  <c r="V67" i="20"/>
  <c r="Q67" i="20"/>
  <c r="P67" i="20"/>
  <c r="K67" i="20"/>
  <c r="J67" i="20"/>
  <c r="E67" i="20"/>
  <c r="D67" i="20"/>
  <c r="C67" i="20"/>
  <c r="B67" i="20"/>
  <c r="A67" i="20"/>
  <c r="AC66" i="20"/>
  <c r="AB66" i="20"/>
  <c r="W66" i="20"/>
  <c r="V66" i="20"/>
  <c r="Q66" i="20"/>
  <c r="P66" i="20"/>
  <c r="K66" i="20"/>
  <c r="J66" i="20"/>
  <c r="E66" i="20"/>
  <c r="D66" i="20"/>
  <c r="C66" i="20"/>
  <c r="B66" i="20"/>
  <c r="A66" i="20"/>
  <c r="AC65" i="20"/>
  <c r="AB65" i="20"/>
  <c r="W65" i="20"/>
  <c r="V65" i="20"/>
  <c r="Q65" i="20"/>
  <c r="P65" i="20"/>
  <c r="K65" i="20"/>
  <c r="J65" i="20"/>
  <c r="E65" i="20"/>
  <c r="D65" i="20"/>
  <c r="C65" i="20"/>
  <c r="B65" i="20"/>
  <c r="A65" i="20"/>
  <c r="AC64" i="20"/>
  <c r="AB64" i="20"/>
  <c r="W64" i="20"/>
  <c r="V64" i="20"/>
  <c r="Q64" i="20"/>
  <c r="P64" i="20"/>
  <c r="K64" i="20"/>
  <c r="J64" i="20"/>
  <c r="E64" i="20"/>
  <c r="D64" i="20"/>
  <c r="C64" i="20"/>
  <c r="B64" i="20"/>
  <c r="A64" i="20"/>
  <c r="AC63" i="20"/>
  <c r="AB63" i="20"/>
  <c r="W63" i="20"/>
  <c r="V63" i="20"/>
  <c r="Q63" i="20"/>
  <c r="P63" i="20"/>
  <c r="K63" i="20"/>
  <c r="J63" i="20"/>
  <c r="E63" i="20"/>
  <c r="D63" i="20"/>
  <c r="C63" i="20"/>
  <c r="B63" i="20"/>
  <c r="A63" i="20"/>
  <c r="AC62" i="20"/>
  <c r="AB62" i="20"/>
  <c r="W62" i="20"/>
  <c r="V62" i="20"/>
  <c r="Q62" i="20"/>
  <c r="P62" i="20"/>
  <c r="K62" i="20"/>
  <c r="J62" i="20"/>
  <c r="E62" i="20"/>
  <c r="D62" i="20"/>
  <c r="C62" i="20"/>
  <c r="B62" i="20"/>
  <c r="A62" i="20"/>
  <c r="AC61" i="20"/>
  <c r="AB61" i="20"/>
  <c r="W61" i="20"/>
  <c r="V61" i="20"/>
  <c r="Q61" i="20"/>
  <c r="P61" i="20"/>
  <c r="K61" i="20"/>
  <c r="J61" i="20"/>
  <c r="E61" i="20"/>
  <c r="D61" i="20"/>
  <c r="C61" i="20"/>
  <c r="B61" i="20"/>
  <c r="A61" i="20"/>
  <c r="AC60" i="20"/>
  <c r="AB60" i="20"/>
  <c r="W60" i="20"/>
  <c r="V60" i="20"/>
  <c r="Q60" i="20"/>
  <c r="P60" i="20"/>
  <c r="K60" i="20"/>
  <c r="J60" i="20"/>
  <c r="E60" i="20"/>
  <c r="D60" i="20"/>
  <c r="C60" i="20"/>
  <c r="B60" i="20"/>
  <c r="A60" i="20"/>
  <c r="AC59" i="20"/>
  <c r="AB59" i="20"/>
  <c r="W59" i="20"/>
  <c r="V59" i="20"/>
  <c r="Q59" i="20"/>
  <c r="P59" i="20"/>
  <c r="K59" i="20"/>
  <c r="J59" i="20"/>
  <c r="E59" i="20"/>
  <c r="D59" i="20"/>
  <c r="C59" i="20"/>
  <c r="B59" i="20"/>
  <c r="A59" i="20"/>
  <c r="AC58" i="20"/>
  <c r="AB58" i="20"/>
  <c r="W58" i="20"/>
  <c r="V58" i="20"/>
  <c r="Q58" i="20"/>
  <c r="P58" i="20"/>
  <c r="K58" i="20"/>
  <c r="J58" i="20"/>
  <c r="E58" i="20"/>
  <c r="D58" i="20"/>
  <c r="C58" i="20"/>
  <c r="B58" i="20"/>
  <c r="A58" i="20"/>
  <c r="AC57" i="20"/>
  <c r="AB57" i="20"/>
  <c r="W57" i="20"/>
  <c r="V57" i="20"/>
  <c r="Q57" i="20"/>
  <c r="P57" i="20"/>
  <c r="K57" i="20"/>
  <c r="J57" i="20"/>
  <c r="E57" i="20"/>
  <c r="D57" i="20"/>
  <c r="C57" i="20"/>
  <c r="B57" i="20"/>
  <c r="A57" i="20"/>
  <c r="AC56" i="20"/>
  <c r="AB56" i="20"/>
  <c r="W56" i="20"/>
  <c r="V56" i="20"/>
  <c r="Q56" i="20"/>
  <c r="P56" i="20"/>
  <c r="K56" i="20"/>
  <c r="J56" i="20"/>
  <c r="E56" i="20"/>
  <c r="D56" i="20"/>
  <c r="C56" i="20"/>
  <c r="B56" i="20"/>
  <c r="A56" i="20"/>
  <c r="AC55" i="20"/>
  <c r="AB55" i="20"/>
  <c r="W55" i="20"/>
  <c r="V55" i="20"/>
  <c r="Q55" i="20"/>
  <c r="P55" i="20"/>
  <c r="K55" i="20"/>
  <c r="J55" i="20"/>
  <c r="E55" i="20"/>
  <c r="D55" i="20"/>
  <c r="C55" i="20"/>
  <c r="B55" i="20"/>
  <c r="A55" i="20"/>
  <c r="AC54" i="20"/>
  <c r="AB54" i="20"/>
  <c r="W54" i="20"/>
  <c r="V54" i="20"/>
  <c r="Q54" i="20"/>
  <c r="P54" i="20"/>
  <c r="K54" i="20"/>
  <c r="J54" i="20"/>
  <c r="E54" i="20"/>
  <c r="D54" i="20"/>
  <c r="C54" i="20"/>
  <c r="B54" i="20"/>
  <c r="A54" i="20"/>
  <c r="AC53" i="20"/>
  <c r="AB53" i="20"/>
  <c r="W53" i="20"/>
  <c r="V53" i="20"/>
  <c r="Q53" i="20"/>
  <c r="P53" i="20"/>
  <c r="K53" i="20"/>
  <c r="J53" i="20"/>
  <c r="E53" i="20"/>
  <c r="D53" i="20"/>
  <c r="C53" i="20"/>
  <c r="B53" i="20"/>
  <c r="A53" i="20"/>
  <c r="AC52" i="20"/>
  <c r="AB52" i="20"/>
  <c r="W52" i="20"/>
  <c r="V52" i="20"/>
  <c r="Q52" i="20"/>
  <c r="P52" i="20"/>
  <c r="K52" i="20"/>
  <c r="J52" i="20"/>
  <c r="E52" i="20"/>
  <c r="D52" i="20"/>
  <c r="C52" i="20"/>
  <c r="B52" i="20"/>
  <c r="A52" i="20"/>
  <c r="AC51" i="20"/>
  <c r="AB51" i="20"/>
  <c r="W51" i="20"/>
  <c r="V51" i="20"/>
  <c r="Q51" i="20"/>
  <c r="P51" i="20"/>
  <c r="K51" i="20"/>
  <c r="J51" i="20"/>
  <c r="E51" i="20"/>
  <c r="D51" i="20"/>
  <c r="C51" i="20"/>
  <c r="B51" i="20"/>
  <c r="A51" i="20"/>
  <c r="AC50" i="20"/>
  <c r="AB50" i="20"/>
  <c r="W50" i="20"/>
  <c r="V50" i="20"/>
  <c r="Q50" i="20"/>
  <c r="P50" i="20"/>
  <c r="K50" i="20"/>
  <c r="J50" i="20"/>
  <c r="E50" i="20"/>
  <c r="D50" i="20"/>
  <c r="C50" i="20"/>
  <c r="B50" i="20"/>
  <c r="A50" i="20"/>
  <c r="AC49" i="20"/>
  <c r="AB49" i="20"/>
  <c r="W49" i="20"/>
  <c r="V49" i="20"/>
  <c r="Q49" i="20"/>
  <c r="P49" i="20"/>
  <c r="K49" i="20"/>
  <c r="J49" i="20"/>
  <c r="E49" i="20"/>
  <c r="D49" i="20"/>
  <c r="C49" i="20"/>
  <c r="B49" i="20"/>
  <c r="A49" i="20"/>
  <c r="AC48" i="20"/>
  <c r="AB48" i="20"/>
  <c r="W48" i="20"/>
  <c r="V48" i="20"/>
  <c r="Q48" i="20"/>
  <c r="P48" i="20"/>
  <c r="K48" i="20"/>
  <c r="J48" i="20"/>
  <c r="E48" i="20"/>
  <c r="D48" i="20"/>
  <c r="C48" i="20"/>
  <c r="B48" i="20"/>
  <c r="A48" i="20"/>
  <c r="AC47" i="20"/>
  <c r="AB47" i="20"/>
  <c r="W47" i="20"/>
  <c r="V47" i="20"/>
  <c r="Q47" i="20"/>
  <c r="P47" i="20"/>
  <c r="K47" i="20"/>
  <c r="J47" i="20"/>
  <c r="E47" i="20"/>
  <c r="D47" i="20"/>
  <c r="C47" i="20"/>
  <c r="B47" i="20"/>
  <c r="A47" i="20"/>
  <c r="AC46" i="20"/>
  <c r="AB46" i="20"/>
  <c r="W46" i="20"/>
  <c r="V46" i="20"/>
  <c r="Q46" i="20"/>
  <c r="P46" i="20"/>
  <c r="K46" i="20"/>
  <c r="J46" i="20"/>
  <c r="E46" i="20"/>
  <c r="D46" i="20"/>
  <c r="C46" i="20"/>
  <c r="B46" i="20"/>
  <c r="A46" i="20"/>
  <c r="AC45" i="20"/>
  <c r="AB45" i="20"/>
  <c r="W45" i="20"/>
  <c r="V45" i="20"/>
  <c r="Q45" i="20"/>
  <c r="P45" i="20"/>
  <c r="K45" i="20"/>
  <c r="J45" i="20"/>
  <c r="E45" i="20"/>
  <c r="D45" i="20"/>
  <c r="C45" i="20"/>
  <c r="B45" i="20"/>
  <c r="A45" i="20"/>
  <c r="AC44" i="20"/>
  <c r="AB44" i="20"/>
  <c r="W44" i="20"/>
  <c r="V44" i="20"/>
  <c r="Q44" i="20"/>
  <c r="P44" i="20"/>
  <c r="K44" i="20"/>
  <c r="J44" i="20"/>
  <c r="E44" i="20"/>
  <c r="D44" i="20"/>
  <c r="C44" i="20"/>
  <c r="B44" i="20"/>
  <c r="A44" i="20"/>
  <c r="AC43" i="20"/>
  <c r="AB43" i="20"/>
  <c r="W43" i="20"/>
  <c r="V43" i="20"/>
  <c r="Q43" i="20"/>
  <c r="P43" i="20"/>
  <c r="K43" i="20"/>
  <c r="J43" i="20"/>
  <c r="E43" i="20"/>
  <c r="D43" i="20"/>
  <c r="C43" i="20"/>
  <c r="B43" i="20"/>
  <c r="A43" i="20"/>
  <c r="AC42" i="20"/>
  <c r="AB42" i="20"/>
  <c r="W42" i="20"/>
  <c r="V42" i="20"/>
  <c r="Q42" i="20"/>
  <c r="P42" i="20"/>
  <c r="K42" i="20"/>
  <c r="J42" i="20"/>
  <c r="E42" i="20"/>
  <c r="D42" i="20"/>
  <c r="C42" i="20"/>
  <c r="B42" i="20"/>
  <c r="A42" i="20"/>
  <c r="AC41" i="20"/>
  <c r="AB41" i="20"/>
  <c r="W41" i="20"/>
  <c r="V41" i="20"/>
  <c r="Q41" i="20"/>
  <c r="P41" i="20"/>
  <c r="K41" i="20"/>
  <c r="J41" i="20"/>
  <c r="E41" i="20"/>
  <c r="D41" i="20"/>
  <c r="C41" i="20"/>
  <c r="B41" i="20"/>
  <c r="A41" i="20"/>
  <c r="AC40" i="20"/>
  <c r="AB40" i="20"/>
  <c r="W40" i="20"/>
  <c r="V40" i="20"/>
  <c r="Q40" i="20"/>
  <c r="P40" i="20"/>
  <c r="K40" i="20"/>
  <c r="J40" i="20"/>
  <c r="E40" i="20"/>
  <c r="D40" i="20"/>
  <c r="C40" i="20"/>
  <c r="B40" i="20"/>
  <c r="A40" i="20"/>
  <c r="AC39" i="20"/>
  <c r="AB39" i="20"/>
  <c r="W39" i="20"/>
  <c r="V39" i="20"/>
  <c r="Q39" i="20"/>
  <c r="P39" i="20"/>
  <c r="K39" i="20"/>
  <c r="J39" i="20"/>
  <c r="E39" i="20"/>
  <c r="D39" i="20"/>
  <c r="C39" i="20"/>
  <c r="B39" i="20"/>
  <c r="A39" i="20"/>
  <c r="AC38" i="20"/>
  <c r="AB38" i="20"/>
  <c r="W38" i="20"/>
  <c r="V38" i="20"/>
  <c r="Q38" i="20"/>
  <c r="P38" i="20"/>
  <c r="K38" i="20"/>
  <c r="J38" i="20"/>
  <c r="E38" i="20"/>
  <c r="D38" i="20"/>
  <c r="C38" i="20"/>
  <c r="B38" i="20"/>
  <c r="A38" i="20"/>
  <c r="AC37" i="20"/>
  <c r="AB37" i="20"/>
  <c r="W37" i="20"/>
  <c r="V37" i="20"/>
  <c r="Q37" i="20"/>
  <c r="P37" i="20"/>
  <c r="K37" i="20"/>
  <c r="J37" i="20"/>
  <c r="E37" i="20"/>
  <c r="D37" i="20"/>
  <c r="C37" i="20"/>
  <c r="B37" i="20"/>
  <c r="A37" i="20"/>
  <c r="AC36" i="20"/>
  <c r="AB36" i="20"/>
  <c r="W36" i="20"/>
  <c r="V36" i="20"/>
  <c r="Q36" i="20"/>
  <c r="P36" i="20"/>
  <c r="K36" i="20"/>
  <c r="J36" i="20"/>
  <c r="E36" i="20"/>
  <c r="D36" i="20"/>
  <c r="C36" i="20"/>
  <c r="B36" i="20"/>
  <c r="A36" i="20"/>
  <c r="AC35" i="20"/>
  <c r="AB35" i="20"/>
  <c r="W35" i="20"/>
  <c r="V35" i="20"/>
  <c r="Q35" i="20"/>
  <c r="P35" i="20"/>
  <c r="K35" i="20"/>
  <c r="J35" i="20"/>
  <c r="E35" i="20"/>
  <c r="D35" i="20"/>
  <c r="C35" i="20"/>
  <c r="B35" i="20"/>
  <c r="A35" i="20"/>
  <c r="AC34" i="20"/>
  <c r="AB34" i="20"/>
  <c r="W34" i="20"/>
  <c r="V34" i="20"/>
  <c r="Q34" i="20"/>
  <c r="P34" i="20"/>
  <c r="K34" i="20"/>
  <c r="J34" i="20"/>
  <c r="E34" i="20"/>
  <c r="D34" i="20"/>
  <c r="C34" i="20"/>
  <c r="B34" i="20"/>
  <c r="A34" i="20"/>
  <c r="AC33" i="20"/>
  <c r="AB33" i="20"/>
  <c r="W33" i="20"/>
  <c r="V33" i="20"/>
  <c r="Q33" i="20"/>
  <c r="P33" i="20"/>
  <c r="K33" i="20"/>
  <c r="J33" i="20"/>
  <c r="E33" i="20"/>
  <c r="D33" i="20"/>
  <c r="C33" i="20"/>
  <c r="B33" i="20"/>
  <c r="A33" i="20"/>
  <c r="AC32" i="20"/>
  <c r="AB32" i="20"/>
  <c r="W32" i="20"/>
  <c r="V32" i="20"/>
  <c r="Q32" i="20"/>
  <c r="P32" i="20"/>
  <c r="K32" i="20"/>
  <c r="J32" i="20"/>
  <c r="E32" i="20"/>
  <c r="D32" i="20"/>
  <c r="C32" i="20"/>
  <c r="B32" i="20"/>
  <c r="A32" i="20"/>
  <c r="AC31" i="20"/>
  <c r="AB31" i="20"/>
  <c r="W31" i="20"/>
  <c r="V31" i="20"/>
  <c r="Q31" i="20"/>
  <c r="P31" i="20"/>
  <c r="K31" i="20"/>
  <c r="J31" i="20"/>
  <c r="E31" i="20"/>
  <c r="D31" i="20"/>
  <c r="C31" i="20"/>
  <c r="B31" i="20"/>
  <c r="A31" i="20"/>
  <c r="AC30" i="20"/>
  <c r="AB30" i="20"/>
  <c r="W30" i="20"/>
  <c r="V30" i="20"/>
  <c r="Q30" i="20"/>
  <c r="P30" i="20"/>
  <c r="K30" i="20"/>
  <c r="J30" i="20"/>
  <c r="E30" i="20"/>
  <c r="D30" i="20"/>
  <c r="C30" i="20"/>
  <c r="B30" i="20"/>
  <c r="A30" i="20"/>
  <c r="AC29" i="20"/>
  <c r="AB29" i="20"/>
  <c r="W29" i="20"/>
  <c r="V29" i="20"/>
  <c r="Q29" i="20"/>
  <c r="P29" i="20"/>
  <c r="K29" i="20"/>
  <c r="J29" i="20"/>
  <c r="E29" i="20"/>
  <c r="D29" i="20"/>
  <c r="C29" i="20"/>
  <c r="B29" i="20"/>
  <c r="A29" i="20"/>
  <c r="AC28" i="20"/>
  <c r="AB28" i="20"/>
  <c r="W28" i="20"/>
  <c r="V28" i="20"/>
  <c r="Q28" i="20"/>
  <c r="P28" i="20"/>
  <c r="K28" i="20"/>
  <c r="J28" i="20"/>
  <c r="E28" i="20"/>
  <c r="D28" i="20"/>
  <c r="C28" i="20"/>
  <c r="B28" i="20"/>
  <c r="A28" i="20"/>
  <c r="AC27" i="20"/>
  <c r="AB27" i="20"/>
  <c r="W27" i="20"/>
  <c r="V27" i="20"/>
  <c r="Q27" i="20"/>
  <c r="P27" i="20"/>
  <c r="K27" i="20"/>
  <c r="J27" i="20"/>
  <c r="E27" i="20"/>
  <c r="D27" i="20"/>
  <c r="C27" i="20"/>
  <c r="B27" i="20"/>
  <c r="A27" i="20"/>
  <c r="AC26" i="20"/>
  <c r="AB26" i="20"/>
  <c r="W26" i="20"/>
  <c r="V26" i="20"/>
  <c r="Q26" i="20"/>
  <c r="P26" i="20"/>
  <c r="K26" i="20"/>
  <c r="J26" i="20"/>
  <c r="E26" i="20"/>
  <c r="D26" i="20"/>
  <c r="C26" i="20"/>
  <c r="B26" i="20"/>
  <c r="A26" i="20"/>
  <c r="AC25" i="20"/>
  <c r="AB25" i="20"/>
  <c r="W25" i="20"/>
  <c r="V25" i="20"/>
  <c r="Q25" i="20"/>
  <c r="P25" i="20"/>
  <c r="K25" i="20"/>
  <c r="J25" i="20"/>
  <c r="E25" i="20"/>
  <c r="D25" i="20"/>
  <c r="C25" i="20"/>
  <c r="B25" i="20"/>
  <c r="A25" i="20"/>
  <c r="AC24" i="20"/>
  <c r="AB24" i="20"/>
  <c r="W24" i="20"/>
  <c r="V24" i="20"/>
  <c r="Q24" i="20"/>
  <c r="P24" i="20"/>
  <c r="K24" i="20"/>
  <c r="J24" i="20"/>
  <c r="E24" i="20"/>
  <c r="D24" i="20"/>
  <c r="C24" i="20"/>
  <c r="B24" i="20"/>
  <c r="A24" i="20"/>
  <c r="AC23" i="20"/>
  <c r="AB23" i="20"/>
  <c r="W23" i="20"/>
  <c r="V23" i="20"/>
  <c r="Q23" i="20"/>
  <c r="P23" i="20"/>
  <c r="K23" i="20"/>
  <c r="J23" i="20"/>
  <c r="E23" i="20"/>
  <c r="D23" i="20"/>
  <c r="C23" i="20"/>
  <c r="B23" i="20"/>
  <c r="A23" i="20"/>
  <c r="AC22" i="20"/>
  <c r="AB22" i="20"/>
  <c r="W22" i="20"/>
  <c r="V22" i="20"/>
  <c r="Q22" i="20"/>
  <c r="P22" i="20"/>
  <c r="K22" i="20"/>
  <c r="J22" i="20"/>
  <c r="E22" i="20"/>
  <c r="D22" i="20"/>
  <c r="C22" i="20"/>
  <c r="B22" i="20"/>
  <c r="A22" i="20"/>
  <c r="AC21" i="20"/>
  <c r="AB21" i="20"/>
  <c r="W21" i="20"/>
  <c r="V21" i="20"/>
  <c r="Q21" i="20"/>
  <c r="P21" i="20"/>
  <c r="K21" i="20"/>
  <c r="J21" i="20"/>
  <c r="E21" i="20"/>
  <c r="D21" i="20"/>
  <c r="C21" i="20"/>
  <c r="B21" i="20"/>
  <c r="A21" i="20"/>
  <c r="AC20" i="20"/>
  <c r="AB20" i="20"/>
  <c r="W20" i="20"/>
  <c r="V20" i="20"/>
  <c r="Q20" i="20"/>
  <c r="P20" i="20"/>
  <c r="K20" i="20"/>
  <c r="J20" i="20"/>
  <c r="E20" i="20"/>
  <c r="D20" i="20"/>
  <c r="C20" i="20"/>
  <c r="B20" i="20"/>
  <c r="A20" i="20"/>
  <c r="AC19" i="20"/>
  <c r="AB19" i="20"/>
  <c r="W19" i="20"/>
  <c r="V19" i="20"/>
  <c r="Q19" i="20"/>
  <c r="P19" i="20"/>
  <c r="K19" i="20"/>
  <c r="J19" i="20"/>
  <c r="E19" i="20"/>
  <c r="D19" i="20"/>
  <c r="C19" i="20"/>
  <c r="B19" i="20"/>
  <c r="A19" i="20"/>
  <c r="AC18" i="20"/>
  <c r="AB18" i="20"/>
  <c r="W18" i="20"/>
  <c r="V18" i="20"/>
  <c r="Q18" i="20"/>
  <c r="P18" i="20"/>
  <c r="K18" i="20"/>
  <c r="J18" i="20"/>
  <c r="E18" i="20"/>
  <c r="D18" i="20"/>
  <c r="C18" i="20"/>
  <c r="B18" i="20"/>
  <c r="A18" i="20"/>
  <c r="AC17" i="20"/>
  <c r="AB17" i="20"/>
  <c r="W17" i="20"/>
  <c r="V17" i="20"/>
  <c r="Q17" i="20"/>
  <c r="P17" i="20"/>
  <c r="K17" i="20"/>
  <c r="J17" i="20"/>
  <c r="E17" i="20"/>
  <c r="D17" i="20"/>
  <c r="C17" i="20"/>
  <c r="B17" i="20"/>
  <c r="A17" i="20"/>
  <c r="AC16" i="20"/>
  <c r="AB16" i="20"/>
  <c r="W16" i="20"/>
  <c r="V16" i="20"/>
  <c r="Q16" i="20"/>
  <c r="P16" i="20"/>
  <c r="K16" i="20"/>
  <c r="J16" i="20"/>
  <c r="E16" i="20"/>
  <c r="D16" i="20"/>
  <c r="C16" i="20"/>
  <c r="B16" i="20"/>
  <c r="A16" i="20"/>
  <c r="AC15" i="20"/>
  <c r="AB15" i="20"/>
  <c r="W15" i="20"/>
  <c r="V15" i="20"/>
  <c r="Q15" i="20"/>
  <c r="P15" i="20"/>
  <c r="K15" i="20"/>
  <c r="J15" i="20"/>
  <c r="E15" i="20"/>
  <c r="D15" i="20"/>
  <c r="C15" i="20"/>
  <c r="B15" i="20"/>
  <c r="A15" i="20"/>
  <c r="AC14" i="20"/>
  <c r="AB14" i="20"/>
  <c r="W14" i="20"/>
  <c r="V14" i="20"/>
  <c r="Q14" i="20"/>
  <c r="P14" i="20"/>
  <c r="K14" i="20"/>
  <c r="J14" i="20"/>
  <c r="E14" i="20"/>
  <c r="D14" i="20"/>
  <c r="C14" i="20"/>
  <c r="B14" i="20"/>
  <c r="A14" i="20"/>
  <c r="AC13" i="20"/>
  <c r="AB13" i="20"/>
  <c r="W13" i="20"/>
  <c r="V13" i="20"/>
  <c r="Q13" i="20"/>
  <c r="P13" i="20"/>
  <c r="K13" i="20"/>
  <c r="J13" i="20"/>
  <c r="E13" i="20"/>
  <c r="D13" i="20"/>
  <c r="C13" i="20"/>
  <c r="B13" i="20"/>
  <c r="A13" i="20"/>
  <c r="AC12" i="20"/>
  <c r="AB12" i="20"/>
  <c r="W12" i="20"/>
  <c r="V12" i="20"/>
  <c r="Q12" i="20"/>
  <c r="P12" i="20"/>
  <c r="K12" i="20"/>
  <c r="J12" i="20"/>
  <c r="E12" i="20"/>
  <c r="D12" i="20"/>
  <c r="C12" i="20"/>
  <c r="B12" i="20"/>
  <c r="A12" i="20"/>
  <c r="AC11" i="20"/>
  <c r="AB11" i="20"/>
  <c r="W11" i="20"/>
  <c r="V11" i="20"/>
  <c r="Q11" i="20"/>
  <c r="P11" i="20"/>
  <c r="K11" i="20"/>
  <c r="J11" i="20"/>
  <c r="E11" i="20"/>
  <c r="D11" i="20"/>
  <c r="C11" i="20"/>
  <c r="B11" i="20"/>
  <c r="A11" i="20"/>
  <c r="AC10" i="20"/>
  <c r="AB10" i="20"/>
  <c r="W10" i="20"/>
  <c r="V10" i="20"/>
  <c r="Q10" i="20"/>
  <c r="P10" i="20"/>
  <c r="K10" i="20"/>
  <c r="J10" i="20"/>
  <c r="E10" i="20"/>
  <c r="D10" i="20"/>
  <c r="C10" i="20"/>
  <c r="B10" i="20"/>
  <c r="A10" i="20"/>
  <c r="AC9" i="20"/>
  <c r="AB9" i="20"/>
  <c r="W9" i="20"/>
  <c r="V9" i="20"/>
  <c r="Q9" i="20"/>
  <c r="P9" i="20"/>
  <c r="K9" i="20"/>
  <c r="J9" i="20"/>
  <c r="E9" i="20"/>
  <c r="D9" i="20"/>
  <c r="C9" i="20"/>
  <c r="B9" i="20"/>
  <c r="A9" i="20"/>
  <c r="AC8" i="20"/>
  <c r="AB8" i="20"/>
  <c r="W8" i="20"/>
  <c r="V8" i="20"/>
  <c r="Q8" i="20"/>
  <c r="P8" i="20"/>
  <c r="K8" i="20"/>
  <c r="J8" i="20"/>
  <c r="E8" i="20"/>
  <c r="D8" i="20"/>
  <c r="C8" i="20"/>
  <c r="B8" i="20"/>
  <c r="A8" i="20"/>
  <c r="AC7" i="20"/>
  <c r="AB7" i="20"/>
  <c r="W7" i="20"/>
  <c r="V7" i="20"/>
  <c r="Q7" i="20"/>
  <c r="P7" i="20"/>
  <c r="K7" i="20"/>
  <c r="J7" i="20"/>
  <c r="E7" i="20"/>
  <c r="D7" i="20"/>
  <c r="C7" i="20"/>
  <c r="B7" i="20"/>
  <c r="A7" i="20"/>
  <c r="AC6" i="20"/>
  <c r="AB6" i="20"/>
  <c r="W6" i="20"/>
  <c r="W189" i="20" s="1"/>
  <c r="V6" i="20"/>
  <c r="Q6" i="20"/>
  <c r="P6" i="20"/>
  <c r="K6" i="20"/>
  <c r="K3" i="20" s="1"/>
  <c r="J6" i="20"/>
  <c r="E6" i="20"/>
  <c r="D6" i="20"/>
  <c r="C6" i="20"/>
  <c r="B6" i="20"/>
  <c r="A6" i="20"/>
  <c r="AC5" i="20"/>
  <c r="AB5" i="20"/>
  <c r="W5" i="20"/>
  <c r="V5" i="20"/>
  <c r="Q5" i="20"/>
  <c r="Q3" i="20" s="1"/>
  <c r="P5" i="20"/>
  <c r="P189" i="20" s="1"/>
  <c r="K5" i="20"/>
  <c r="K189" i="20" s="1"/>
  <c r="J5" i="20"/>
  <c r="E5" i="20"/>
  <c r="D5" i="20"/>
  <c r="C5" i="20"/>
  <c r="B5" i="20"/>
  <c r="A5" i="20"/>
  <c r="AC4" i="20"/>
  <c r="AC3" i="20" s="1"/>
  <c r="AB4" i="20"/>
  <c r="W4" i="20"/>
  <c r="V4" i="20"/>
  <c r="Q4" i="20"/>
  <c r="P4" i="20"/>
  <c r="K4" i="20"/>
  <c r="J4" i="20"/>
  <c r="E4" i="20"/>
  <c r="D4" i="20"/>
  <c r="C4" i="20"/>
  <c r="B4" i="20"/>
  <c r="A4" i="20"/>
  <c r="AA3" i="20"/>
  <c r="Z3" i="20"/>
  <c r="Y3" i="20"/>
  <c r="X3" i="20"/>
  <c r="W3" i="20"/>
  <c r="V3" i="20"/>
  <c r="U3" i="20"/>
  <c r="T3" i="20"/>
  <c r="S3" i="20"/>
  <c r="R3" i="20"/>
  <c r="O3" i="20"/>
  <c r="N3" i="20"/>
  <c r="M3" i="20"/>
  <c r="L3" i="20"/>
  <c r="J3" i="20"/>
  <c r="I3" i="20"/>
  <c r="H3" i="20"/>
  <c r="G3" i="20"/>
  <c r="F3" i="20"/>
  <c r="E3" i="20"/>
  <c r="D3" i="20"/>
  <c r="C3" i="20"/>
  <c r="B3" i="20"/>
  <c r="A3" i="20"/>
  <c r="E2" i="20"/>
  <c r="D2" i="20"/>
  <c r="C2" i="20"/>
  <c r="B2" i="20"/>
  <c r="A2" i="20"/>
  <c r="W186" i="19"/>
  <c r="R186" i="19"/>
  <c r="P186" i="19"/>
  <c r="O186" i="19"/>
  <c r="F186" i="19"/>
  <c r="E186" i="19"/>
  <c r="D186" i="19"/>
  <c r="C186" i="19"/>
  <c r="B186" i="19"/>
  <c r="V186" i="19" s="1"/>
  <c r="A186" i="19"/>
  <c r="X185" i="19"/>
  <c r="W185" i="19"/>
  <c r="V185" i="19"/>
  <c r="T185" i="19"/>
  <c r="S185" i="19"/>
  <c r="R185" i="19"/>
  <c r="P185" i="19"/>
  <c r="O185" i="19"/>
  <c r="F185" i="19"/>
  <c r="E185" i="19"/>
  <c r="U185" i="19" s="1"/>
  <c r="D185" i="19"/>
  <c r="C185" i="19"/>
  <c r="B185" i="19"/>
  <c r="A185" i="19"/>
  <c r="X184" i="19"/>
  <c r="W184" i="19"/>
  <c r="V184" i="19"/>
  <c r="T184" i="19"/>
  <c r="S184" i="19"/>
  <c r="R184" i="19"/>
  <c r="P184" i="19"/>
  <c r="O184" i="19"/>
  <c r="F184" i="19"/>
  <c r="E184" i="19"/>
  <c r="U184" i="19" s="1"/>
  <c r="D184" i="19"/>
  <c r="C184" i="19"/>
  <c r="B184" i="19"/>
  <c r="A184" i="19"/>
  <c r="X183" i="19"/>
  <c r="W183" i="19"/>
  <c r="V183" i="19"/>
  <c r="T183" i="19"/>
  <c r="S183" i="19"/>
  <c r="R183" i="19"/>
  <c r="P183" i="19"/>
  <c r="O183" i="19"/>
  <c r="F183" i="19"/>
  <c r="E183" i="19"/>
  <c r="U183" i="19" s="1"/>
  <c r="D183" i="19"/>
  <c r="C183" i="19"/>
  <c r="B183" i="19"/>
  <c r="A183" i="19"/>
  <c r="X182" i="19"/>
  <c r="W182" i="19"/>
  <c r="V182" i="19"/>
  <c r="T182" i="19"/>
  <c r="S182" i="19"/>
  <c r="R182" i="19"/>
  <c r="P182" i="19"/>
  <c r="O182" i="19"/>
  <c r="F182" i="19"/>
  <c r="E182" i="19"/>
  <c r="U182" i="19" s="1"/>
  <c r="D182" i="19"/>
  <c r="C182" i="19"/>
  <c r="B182" i="19"/>
  <c r="A182" i="19"/>
  <c r="X181" i="19"/>
  <c r="W181" i="19"/>
  <c r="V181" i="19"/>
  <c r="T181" i="19"/>
  <c r="S181" i="19"/>
  <c r="R181" i="19"/>
  <c r="P181" i="19"/>
  <c r="O181" i="19"/>
  <c r="F181" i="19"/>
  <c r="E181" i="19"/>
  <c r="U181" i="19" s="1"/>
  <c r="D181" i="19"/>
  <c r="C181" i="19"/>
  <c r="B181" i="19"/>
  <c r="A181" i="19"/>
  <c r="X180" i="19"/>
  <c r="W180" i="19"/>
  <c r="V180" i="19"/>
  <c r="T180" i="19"/>
  <c r="S180" i="19"/>
  <c r="P180" i="19"/>
  <c r="O180" i="19"/>
  <c r="F180" i="19"/>
  <c r="E180" i="19"/>
  <c r="U180" i="19" s="1"/>
  <c r="D180" i="19"/>
  <c r="C180" i="19"/>
  <c r="B180" i="19"/>
  <c r="A180" i="19"/>
  <c r="X179" i="19"/>
  <c r="W179" i="19"/>
  <c r="V179" i="19"/>
  <c r="T179" i="19"/>
  <c r="S179" i="19"/>
  <c r="R179" i="19"/>
  <c r="P179" i="19"/>
  <c r="O179" i="19"/>
  <c r="F179" i="19"/>
  <c r="E179" i="19"/>
  <c r="U179" i="19" s="1"/>
  <c r="D179" i="19"/>
  <c r="C179" i="19"/>
  <c r="B179" i="19"/>
  <c r="A179" i="19"/>
  <c r="X178" i="19"/>
  <c r="W178" i="19"/>
  <c r="V178" i="19"/>
  <c r="T178" i="19"/>
  <c r="S178" i="19"/>
  <c r="R178" i="19"/>
  <c r="P178" i="19"/>
  <c r="O178" i="19"/>
  <c r="F178" i="19"/>
  <c r="E178" i="19"/>
  <c r="U178" i="19" s="1"/>
  <c r="D178" i="19"/>
  <c r="C178" i="19"/>
  <c r="B178" i="19"/>
  <c r="A178" i="19"/>
  <c r="X177" i="19"/>
  <c r="W177" i="19"/>
  <c r="V177" i="19"/>
  <c r="T177" i="19"/>
  <c r="S177" i="19"/>
  <c r="R177" i="19"/>
  <c r="P177" i="19"/>
  <c r="O177" i="19"/>
  <c r="F177" i="19"/>
  <c r="E177" i="19"/>
  <c r="U177" i="19" s="1"/>
  <c r="D177" i="19"/>
  <c r="C177" i="19"/>
  <c r="B177" i="19"/>
  <c r="A177" i="19"/>
  <c r="W176" i="19"/>
  <c r="R176" i="19"/>
  <c r="P176" i="19"/>
  <c r="O176" i="19"/>
  <c r="F176" i="19"/>
  <c r="E176" i="19"/>
  <c r="D176" i="19"/>
  <c r="C176" i="19"/>
  <c r="B176" i="19"/>
  <c r="V176" i="19" s="1"/>
  <c r="A176" i="19"/>
  <c r="W175" i="19"/>
  <c r="R175" i="19"/>
  <c r="P175" i="19"/>
  <c r="O175" i="19"/>
  <c r="F175" i="19"/>
  <c r="E175" i="19"/>
  <c r="D175" i="19"/>
  <c r="C175" i="19"/>
  <c r="B175" i="19"/>
  <c r="V175" i="19" s="1"/>
  <c r="A175" i="19"/>
  <c r="X174" i="19"/>
  <c r="W174" i="19"/>
  <c r="V174" i="19"/>
  <c r="T174" i="19"/>
  <c r="S174" i="19"/>
  <c r="R174" i="19"/>
  <c r="P174" i="19"/>
  <c r="O174" i="19"/>
  <c r="F174" i="19"/>
  <c r="E174" i="19"/>
  <c r="U174" i="19" s="1"/>
  <c r="D174" i="19"/>
  <c r="C174" i="19"/>
  <c r="B174" i="19"/>
  <c r="A174" i="19"/>
  <c r="X173" i="19"/>
  <c r="W173" i="19"/>
  <c r="V173" i="19"/>
  <c r="T173" i="19"/>
  <c r="S173" i="19"/>
  <c r="R173" i="19"/>
  <c r="P173" i="19"/>
  <c r="O173" i="19"/>
  <c r="F173" i="19"/>
  <c r="E173" i="19"/>
  <c r="U173" i="19" s="1"/>
  <c r="D173" i="19"/>
  <c r="C173" i="19"/>
  <c r="B173" i="19"/>
  <c r="A173" i="19"/>
  <c r="X172" i="19"/>
  <c r="W172" i="19"/>
  <c r="V172" i="19"/>
  <c r="T172" i="19"/>
  <c r="S172" i="19"/>
  <c r="R172" i="19"/>
  <c r="P172" i="19"/>
  <c r="O172" i="19"/>
  <c r="F172" i="19"/>
  <c r="E172" i="19"/>
  <c r="U172" i="19" s="1"/>
  <c r="D172" i="19"/>
  <c r="C172" i="19"/>
  <c r="B172" i="19"/>
  <c r="A172" i="19"/>
  <c r="X171" i="19"/>
  <c r="W171" i="19"/>
  <c r="V171" i="19"/>
  <c r="T171" i="19"/>
  <c r="S171" i="19"/>
  <c r="R171" i="19"/>
  <c r="P171" i="19"/>
  <c r="O171" i="19"/>
  <c r="F171" i="19"/>
  <c r="E171" i="19"/>
  <c r="U171" i="19" s="1"/>
  <c r="D171" i="19"/>
  <c r="C171" i="19"/>
  <c r="B171" i="19"/>
  <c r="A171" i="19"/>
  <c r="X170" i="19"/>
  <c r="W170" i="19"/>
  <c r="V170" i="19"/>
  <c r="T170" i="19"/>
  <c r="S170" i="19"/>
  <c r="R170" i="19"/>
  <c r="P170" i="19"/>
  <c r="O170" i="19"/>
  <c r="F170" i="19"/>
  <c r="E170" i="19"/>
  <c r="U170" i="19" s="1"/>
  <c r="D170" i="19"/>
  <c r="C170" i="19"/>
  <c r="B170" i="19"/>
  <c r="A170" i="19"/>
  <c r="X169" i="19"/>
  <c r="W169" i="19"/>
  <c r="V169" i="19"/>
  <c r="T169" i="19"/>
  <c r="S169" i="19"/>
  <c r="R169" i="19"/>
  <c r="P169" i="19"/>
  <c r="O169" i="19"/>
  <c r="F169" i="19"/>
  <c r="E169" i="19"/>
  <c r="U169" i="19" s="1"/>
  <c r="D169" i="19"/>
  <c r="C169" i="19"/>
  <c r="B169" i="19"/>
  <c r="A169" i="19"/>
  <c r="X168" i="19"/>
  <c r="W168" i="19"/>
  <c r="V168" i="19"/>
  <c r="T168" i="19"/>
  <c r="S168" i="19"/>
  <c r="R168" i="19"/>
  <c r="P168" i="19"/>
  <c r="O168" i="19"/>
  <c r="F168" i="19"/>
  <c r="E168" i="19"/>
  <c r="U168" i="19" s="1"/>
  <c r="D168" i="19"/>
  <c r="C168" i="19"/>
  <c r="B168" i="19"/>
  <c r="A168" i="19"/>
  <c r="X167" i="19"/>
  <c r="W167" i="19"/>
  <c r="V167" i="19"/>
  <c r="T167" i="19"/>
  <c r="S167" i="19"/>
  <c r="R167" i="19"/>
  <c r="P167" i="19"/>
  <c r="O167" i="19"/>
  <c r="F167" i="19"/>
  <c r="E167" i="19"/>
  <c r="U167" i="19" s="1"/>
  <c r="D167" i="19"/>
  <c r="C167" i="19"/>
  <c r="B167" i="19"/>
  <c r="A167" i="19"/>
  <c r="X166" i="19"/>
  <c r="W166" i="19"/>
  <c r="V166" i="19"/>
  <c r="T166" i="19"/>
  <c r="S166" i="19"/>
  <c r="R166" i="19"/>
  <c r="P166" i="19"/>
  <c r="O166" i="19"/>
  <c r="F166" i="19"/>
  <c r="E166" i="19"/>
  <c r="U166" i="19" s="1"/>
  <c r="D166" i="19"/>
  <c r="C166" i="19"/>
  <c r="B166" i="19"/>
  <c r="A166" i="19"/>
  <c r="X165" i="19"/>
  <c r="W165" i="19"/>
  <c r="V165" i="19"/>
  <c r="T165" i="19"/>
  <c r="S165" i="19"/>
  <c r="R165" i="19"/>
  <c r="P165" i="19"/>
  <c r="O165" i="19"/>
  <c r="F165" i="19"/>
  <c r="E165" i="19"/>
  <c r="U165" i="19" s="1"/>
  <c r="D165" i="19"/>
  <c r="C165" i="19"/>
  <c r="B165" i="19"/>
  <c r="A165" i="19"/>
  <c r="X164" i="19"/>
  <c r="W164" i="19"/>
  <c r="V164" i="19"/>
  <c r="T164" i="19"/>
  <c r="S164" i="19"/>
  <c r="R164" i="19"/>
  <c r="P164" i="19"/>
  <c r="O164" i="19"/>
  <c r="F164" i="19"/>
  <c r="E164" i="19"/>
  <c r="U164" i="19" s="1"/>
  <c r="D164" i="19"/>
  <c r="C164" i="19"/>
  <c r="B164" i="19"/>
  <c r="A164" i="19"/>
  <c r="X163" i="19"/>
  <c r="W163" i="19"/>
  <c r="V163" i="19"/>
  <c r="T163" i="19"/>
  <c r="S163" i="19"/>
  <c r="R163" i="19"/>
  <c r="P163" i="19"/>
  <c r="O163" i="19"/>
  <c r="F163" i="19"/>
  <c r="E163" i="19"/>
  <c r="U163" i="19" s="1"/>
  <c r="D163" i="19"/>
  <c r="C163" i="19"/>
  <c r="B163" i="19"/>
  <c r="A163" i="19"/>
  <c r="X162" i="19"/>
  <c r="W162" i="19"/>
  <c r="V162" i="19"/>
  <c r="T162" i="19"/>
  <c r="S162" i="19"/>
  <c r="R162" i="19"/>
  <c r="P162" i="19"/>
  <c r="O162" i="19"/>
  <c r="F162" i="19"/>
  <c r="E162" i="19"/>
  <c r="U162" i="19" s="1"/>
  <c r="D162" i="19"/>
  <c r="C162" i="19"/>
  <c r="B162" i="19"/>
  <c r="A162" i="19"/>
  <c r="X161" i="19"/>
  <c r="W161" i="19"/>
  <c r="V161" i="19"/>
  <c r="T161" i="19"/>
  <c r="S161" i="19"/>
  <c r="R161" i="19"/>
  <c r="P161" i="19"/>
  <c r="O161" i="19"/>
  <c r="F161" i="19"/>
  <c r="E161" i="19"/>
  <c r="U161" i="19" s="1"/>
  <c r="D161" i="19"/>
  <c r="C161" i="19"/>
  <c r="B161" i="19"/>
  <c r="A161" i="19"/>
  <c r="X160" i="19"/>
  <c r="W160" i="19"/>
  <c r="V160" i="19"/>
  <c r="T160" i="19"/>
  <c r="S160" i="19"/>
  <c r="R160" i="19"/>
  <c r="P160" i="19"/>
  <c r="O160" i="19"/>
  <c r="F160" i="19"/>
  <c r="E160" i="19"/>
  <c r="U160" i="19" s="1"/>
  <c r="D160" i="19"/>
  <c r="C160" i="19"/>
  <c r="B160" i="19"/>
  <c r="A160" i="19"/>
  <c r="R159" i="19"/>
  <c r="P159" i="19"/>
  <c r="O159" i="19"/>
  <c r="F159" i="19"/>
  <c r="E159" i="19"/>
  <c r="D159" i="19"/>
  <c r="C159" i="19"/>
  <c r="B159" i="19"/>
  <c r="V159" i="19" s="1"/>
  <c r="A159" i="19"/>
  <c r="X158" i="19"/>
  <c r="W158" i="19"/>
  <c r="V158" i="19"/>
  <c r="T158" i="19"/>
  <c r="S158" i="19"/>
  <c r="R158" i="19"/>
  <c r="P158" i="19"/>
  <c r="O158" i="19"/>
  <c r="F158" i="19"/>
  <c r="E158" i="19"/>
  <c r="U158" i="19" s="1"/>
  <c r="D158" i="19"/>
  <c r="C158" i="19"/>
  <c r="B158" i="19"/>
  <c r="A158" i="19"/>
  <c r="X157" i="19"/>
  <c r="W157" i="19"/>
  <c r="V157" i="19"/>
  <c r="T157" i="19"/>
  <c r="S157" i="19"/>
  <c r="R157" i="19"/>
  <c r="P157" i="19"/>
  <c r="O157" i="19"/>
  <c r="F157" i="19"/>
  <c r="E157" i="19"/>
  <c r="U157" i="19" s="1"/>
  <c r="D157" i="19"/>
  <c r="C157" i="19"/>
  <c r="B157" i="19"/>
  <c r="A157" i="19"/>
  <c r="X156" i="19"/>
  <c r="W156" i="19"/>
  <c r="V156" i="19"/>
  <c r="T156" i="19"/>
  <c r="S156" i="19"/>
  <c r="R156" i="19"/>
  <c r="P156" i="19"/>
  <c r="O156" i="19"/>
  <c r="F156" i="19"/>
  <c r="E156" i="19"/>
  <c r="U156" i="19" s="1"/>
  <c r="D156" i="19"/>
  <c r="C156" i="19"/>
  <c r="B156" i="19"/>
  <c r="A156" i="19"/>
  <c r="X155" i="19"/>
  <c r="W155" i="19"/>
  <c r="V155" i="19"/>
  <c r="T155" i="19"/>
  <c r="S155" i="19"/>
  <c r="R155" i="19"/>
  <c r="P155" i="19"/>
  <c r="O155" i="19"/>
  <c r="F155" i="19"/>
  <c r="E155" i="19"/>
  <c r="U155" i="19" s="1"/>
  <c r="D155" i="19"/>
  <c r="C155" i="19"/>
  <c r="B155" i="19"/>
  <c r="A155" i="19"/>
  <c r="X154" i="19"/>
  <c r="W154" i="19"/>
  <c r="V154" i="19"/>
  <c r="T154" i="19"/>
  <c r="S154" i="19"/>
  <c r="R154" i="19"/>
  <c r="P154" i="19"/>
  <c r="O154" i="19"/>
  <c r="F154" i="19"/>
  <c r="E154" i="19"/>
  <c r="U154" i="19" s="1"/>
  <c r="D154" i="19"/>
  <c r="C154" i="19"/>
  <c r="B154" i="19"/>
  <c r="A154" i="19"/>
  <c r="X153" i="19"/>
  <c r="W153" i="19"/>
  <c r="V153" i="19"/>
  <c r="T153" i="19"/>
  <c r="S153" i="19"/>
  <c r="R153" i="19"/>
  <c r="P153" i="19"/>
  <c r="O153" i="19"/>
  <c r="F153" i="19"/>
  <c r="E153" i="19"/>
  <c r="U153" i="19" s="1"/>
  <c r="D153" i="19"/>
  <c r="C153" i="19"/>
  <c r="B153" i="19"/>
  <c r="A153" i="19"/>
  <c r="R152" i="19"/>
  <c r="P152" i="19"/>
  <c r="O152" i="19"/>
  <c r="F152" i="19"/>
  <c r="E152" i="19"/>
  <c r="D152" i="19"/>
  <c r="C152" i="19"/>
  <c r="B152" i="19"/>
  <c r="V152" i="19" s="1"/>
  <c r="A152" i="19"/>
  <c r="X151" i="19"/>
  <c r="W151" i="19"/>
  <c r="V151" i="19"/>
  <c r="T151" i="19"/>
  <c r="S151" i="19"/>
  <c r="R151" i="19"/>
  <c r="P151" i="19"/>
  <c r="O151" i="19"/>
  <c r="F151" i="19"/>
  <c r="E151" i="19"/>
  <c r="U151" i="19" s="1"/>
  <c r="D151" i="19"/>
  <c r="C151" i="19"/>
  <c r="B151" i="19"/>
  <c r="A151" i="19"/>
  <c r="X150" i="19"/>
  <c r="W150" i="19"/>
  <c r="V150" i="19"/>
  <c r="T150" i="19"/>
  <c r="S150" i="19"/>
  <c r="R150" i="19"/>
  <c r="P150" i="19"/>
  <c r="O150" i="19"/>
  <c r="F150" i="19"/>
  <c r="E150" i="19"/>
  <c r="U150" i="19" s="1"/>
  <c r="D150" i="19"/>
  <c r="C150" i="19"/>
  <c r="B150" i="19"/>
  <c r="A150" i="19"/>
  <c r="X149" i="19"/>
  <c r="W149" i="19"/>
  <c r="V149" i="19"/>
  <c r="T149" i="19"/>
  <c r="S149" i="19"/>
  <c r="R149" i="19"/>
  <c r="P149" i="19"/>
  <c r="O149" i="19"/>
  <c r="F149" i="19"/>
  <c r="E149" i="19"/>
  <c r="U149" i="19" s="1"/>
  <c r="D149" i="19"/>
  <c r="C149" i="19"/>
  <c r="B149" i="19"/>
  <c r="A149" i="19"/>
  <c r="X148" i="19"/>
  <c r="W148" i="19"/>
  <c r="V148" i="19"/>
  <c r="T148" i="19"/>
  <c r="S148" i="19"/>
  <c r="R148" i="19"/>
  <c r="P148" i="19"/>
  <c r="O148" i="19"/>
  <c r="F148" i="19"/>
  <c r="E148" i="19"/>
  <c r="U148" i="19" s="1"/>
  <c r="D148" i="19"/>
  <c r="C148" i="19"/>
  <c r="B148" i="19"/>
  <c r="A148" i="19"/>
  <c r="R147" i="19"/>
  <c r="P147" i="19"/>
  <c r="O147" i="19"/>
  <c r="F147" i="19"/>
  <c r="E147" i="19"/>
  <c r="D147" i="19"/>
  <c r="C147" i="19"/>
  <c r="B147" i="19"/>
  <c r="V147" i="19" s="1"/>
  <c r="A147" i="19"/>
  <c r="W146" i="19"/>
  <c r="R146" i="19"/>
  <c r="P146" i="19"/>
  <c r="O146" i="19"/>
  <c r="F146" i="19"/>
  <c r="E146" i="19"/>
  <c r="D146" i="19"/>
  <c r="C146" i="19"/>
  <c r="B146" i="19"/>
  <c r="V146" i="19" s="1"/>
  <c r="A146" i="19"/>
  <c r="W145" i="19"/>
  <c r="R145" i="19"/>
  <c r="P145" i="19"/>
  <c r="O145" i="19"/>
  <c r="F145" i="19"/>
  <c r="E145" i="19"/>
  <c r="D145" i="19"/>
  <c r="C145" i="19"/>
  <c r="B145" i="19"/>
  <c r="V145" i="19" s="1"/>
  <c r="A145" i="19"/>
  <c r="X144" i="19"/>
  <c r="W144" i="19"/>
  <c r="V144" i="19"/>
  <c r="T144" i="19"/>
  <c r="S144" i="19"/>
  <c r="R144" i="19"/>
  <c r="P144" i="19"/>
  <c r="O144" i="19"/>
  <c r="F144" i="19"/>
  <c r="E144" i="19"/>
  <c r="U144" i="19" s="1"/>
  <c r="D144" i="19"/>
  <c r="C144" i="19"/>
  <c r="B144" i="19"/>
  <c r="A144" i="19"/>
  <c r="X143" i="19"/>
  <c r="W143" i="19"/>
  <c r="V143" i="19"/>
  <c r="T143" i="19"/>
  <c r="S143" i="19"/>
  <c r="R143" i="19"/>
  <c r="P143" i="19"/>
  <c r="O143" i="19"/>
  <c r="F143" i="19"/>
  <c r="E143" i="19"/>
  <c r="U143" i="19" s="1"/>
  <c r="D143" i="19"/>
  <c r="C143" i="19"/>
  <c r="B143" i="19"/>
  <c r="A143" i="19"/>
  <c r="X142" i="19"/>
  <c r="W142" i="19"/>
  <c r="V142" i="19"/>
  <c r="T142" i="19"/>
  <c r="S142" i="19"/>
  <c r="R142" i="19"/>
  <c r="P142" i="19"/>
  <c r="O142" i="19"/>
  <c r="F142" i="19"/>
  <c r="E142" i="19"/>
  <c r="U142" i="19" s="1"/>
  <c r="D142" i="19"/>
  <c r="C142" i="19"/>
  <c r="B142" i="19"/>
  <c r="A142" i="19"/>
  <c r="X141" i="19"/>
  <c r="W141" i="19"/>
  <c r="V141" i="19"/>
  <c r="T141" i="19"/>
  <c r="S141" i="19"/>
  <c r="R141" i="19"/>
  <c r="P141" i="19"/>
  <c r="O141" i="19"/>
  <c r="F141" i="19"/>
  <c r="E141" i="19"/>
  <c r="U141" i="19" s="1"/>
  <c r="D141" i="19"/>
  <c r="C141" i="19"/>
  <c r="B141" i="19"/>
  <c r="A141" i="19"/>
  <c r="X140" i="19"/>
  <c r="W140" i="19"/>
  <c r="V140" i="19"/>
  <c r="T140" i="19"/>
  <c r="S140" i="19"/>
  <c r="R140" i="19"/>
  <c r="P140" i="19"/>
  <c r="O140" i="19"/>
  <c r="F140" i="19"/>
  <c r="E140" i="19"/>
  <c r="U140" i="19" s="1"/>
  <c r="D140" i="19"/>
  <c r="C140" i="19"/>
  <c r="B140" i="19"/>
  <c r="A140" i="19"/>
  <c r="X139" i="19"/>
  <c r="W139" i="19"/>
  <c r="V139" i="19"/>
  <c r="T139" i="19"/>
  <c r="S139" i="19"/>
  <c r="R139" i="19"/>
  <c r="P139" i="19"/>
  <c r="O139" i="19"/>
  <c r="F139" i="19"/>
  <c r="E139" i="19"/>
  <c r="U139" i="19" s="1"/>
  <c r="D139" i="19"/>
  <c r="C139" i="19"/>
  <c r="B139" i="19"/>
  <c r="A139" i="19"/>
  <c r="R138" i="19"/>
  <c r="P138" i="19"/>
  <c r="O138" i="19"/>
  <c r="F138" i="19"/>
  <c r="E138" i="19"/>
  <c r="D138" i="19"/>
  <c r="C138" i="19"/>
  <c r="B138" i="19"/>
  <c r="V138" i="19" s="1"/>
  <c r="A138" i="19"/>
  <c r="X137" i="19"/>
  <c r="W137" i="19"/>
  <c r="V137" i="19"/>
  <c r="T137" i="19"/>
  <c r="S137" i="19"/>
  <c r="R137" i="19"/>
  <c r="P137" i="19"/>
  <c r="O137" i="19"/>
  <c r="F137" i="19"/>
  <c r="E137" i="19"/>
  <c r="U137" i="19" s="1"/>
  <c r="D137" i="19"/>
  <c r="C137" i="19"/>
  <c r="B137" i="19"/>
  <c r="A137" i="19"/>
  <c r="X136" i="19"/>
  <c r="W136" i="19"/>
  <c r="V136" i="19"/>
  <c r="T136" i="19"/>
  <c r="S136" i="19"/>
  <c r="R136" i="19"/>
  <c r="P136" i="19"/>
  <c r="O136" i="19"/>
  <c r="F136" i="19"/>
  <c r="E136" i="19"/>
  <c r="U136" i="19" s="1"/>
  <c r="D136" i="19"/>
  <c r="C136" i="19"/>
  <c r="B136" i="19"/>
  <c r="A136" i="19"/>
  <c r="X135" i="19"/>
  <c r="W135" i="19"/>
  <c r="V135" i="19"/>
  <c r="T135" i="19"/>
  <c r="S135" i="19"/>
  <c r="R135" i="19"/>
  <c r="P135" i="19"/>
  <c r="O135" i="19"/>
  <c r="F135" i="19"/>
  <c r="E135" i="19"/>
  <c r="U135" i="19" s="1"/>
  <c r="D135" i="19"/>
  <c r="C135" i="19"/>
  <c r="B135" i="19"/>
  <c r="A135" i="19"/>
  <c r="X134" i="19"/>
  <c r="W134" i="19"/>
  <c r="V134" i="19"/>
  <c r="T134" i="19"/>
  <c r="S134" i="19"/>
  <c r="R134" i="19"/>
  <c r="P134" i="19"/>
  <c r="O134" i="19"/>
  <c r="F134" i="19"/>
  <c r="E134" i="19"/>
  <c r="U134" i="19" s="1"/>
  <c r="D134" i="19"/>
  <c r="C134" i="19"/>
  <c r="B134" i="19"/>
  <c r="A134" i="19"/>
  <c r="W133" i="19"/>
  <c r="R133" i="19"/>
  <c r="Q133" i="19"/>
  <c r="N133" i="19"/>
  <c r="M133" i="19"/>
  <c r="L133" i="19"/>
  <c r="J133" i="19"/>
  <c r="I133" i="19"/>
  <c r="H133" i="19"/>
  <c r="F133" i="19"/>
  <c r="E133" i="19"/>
  <c r="U133" i="19" s="1"/>
  <c r="D133" i="19"/>
  <c r="P133" i="19" s="1"/>
  <c r="C133" i="19"/>
  <c r="K133" i="19" s="1"/>
  <c r="B133" i="19"/>
  <c r="A133" i="19"/>
  <c r="V132" i="19"/>
  <c r="R132" i="19"/>
  <c r="Q132" i="19"/>
  <c r="N132" i="19"/>
  <c r="M132" i="19"/>
  <c r="L132" i="19"/>
  <c r="J132" i="19"/>
  <c r="I132" i="19"/>
  <c r="H132" i="19"/>
  <c r="F132" i="19"/>
  <c r="E132" i="19"/>
  <c r="U132" i="19" s="1"/>
  <c r="D132" i="19"/>
  <c r="P132" i="19" s="1"/>
  <c r="C132" i="19"/>
  <c r="K132" i="19" s="1"/>
  <c r="B132" i="19"/>
  <c r="A132" i="19"/>
  <c r="V131" i="19"/>
  <c r="R131" i="19"/>
  <c r="Q131" i="19"/>
  <c r="N131" i="19"/>
  <c r="M131" i="19"/>
  <c r="L131" i="19"/>
  <c r="J131" i="19"/>
  <c r="I131" i="19"/>
  <c r="H131" i="19"/>
  <c r="F131" i="19"/>
  <c r="E131" i="19"/>
  <c r="U131" i="19" s="1"/>
  <c r="D131" i="19"/>
  <c r="P131" i="19" s="1"/>
  <c r="C131" i="19"/>
  <c r="K131" i="19" s="1"/>
  <c r="B131" i="19"/>
  <c r="A131" i="19"/>
  <c r="V130" i="19"/>
  <c r="R130" i="19"/>
  <c r="Q130" i="19"/>
  <c r="N130" i="19"/>
  <c r="M130" i="19"/>
  <c r="L130" i="19"/>
  <c r="J130" i="19"/>
  <c r="I130" i="19"/>
  <c r="H130" i="19"/>
  <c r="F130" i="19"/>
  <c r="E130" i="19"/>
  <c r="U130" i="19" s="1"/>
  <c r="D130" i="19"/>
  <c r="P130" i="19" s="1"/>
  <c r="C130" i="19"/>
  <c r="K130" i="19" s="1"/>
  <c r="B130" i="19"/>
  <c r="A130" i="19"/>
  <c r="V129" i="19"/>
  <c r="R129" i="19"/>
  <c r="N129" i="19"/>
  <c r="M129" i="19"/>
  <c r="L129" i="19"/>
  <c r="J129" i="19"/>
  <c r="I129" i="19"/>
  <c r="H129" i="19"/>
  <c r="F129" i="19"/>
  <c r="E129" i="19"/>
  <c r="U129" i="19" s="1"/>
  <c r="D129" i="19"/>
  <c r="P129" i="19" s="1"/>
  <c r="C129" i="19"/>
  <c r="K129" i="19" s="1"/>
  <c r="B129" i="19"/>
  <c r="A129" i="19"/>
  <c r="V128" i="19"/>
  <c r="R128" i="19"/>
  <c r="Q128" i="19"/>
  <c r="N128" i="19"/>
  <c r="M128" i="19"/>
  <c r="L128" i="19"/>
  <c r="J128" i="19"/>
  <c r="I128" i="19"/>
  <c r="H128" i="19"/>
  <c r="F128" i="19"/>
  <c r="E128" i="19"/>
  <c r="U128" i="19" s="1"/>
  <c r="D128" i="19"/>
  <c r="P128" i="19" s="1"/>
  <c r="C128" i="19"/>
  <c r="K128" i="19" s="1"/>
  <c r="B128" i="19"/>
  <c r="A128" i="19"/>
  <c r="V127" i="19"/>
  <c r="R127" i="19"/>
  <c r="Q127" i="19"/>
  <c r="N127" i="19"/>
  <c r="M127" i="19"/>
  <c r="L127" i="19"/>
  <c r="J127" i="19"/>
  <c r="I127" i="19"/>
  <c r="H127" i="19"/>
  <c r="F127" i="19"/>
  <c r="E127" i="19"/>
  <c r="U127" i="19" s="1"/>
  <c r="D127" i="19"/>
  <c r="P127" i="19" s="1"/>
  <c r="C127" i="19"/>
  <c r="K127" i="19" s="1"/>
  <c r="B127" i="19"/>
  <c r="A127" i="19"/>
  <c r="V126" i="19"/>
  <c r="R126" i="19"/>
  <c r="N126" i="19"/>
  <c r="M126" i="19"/>
  <c r="L126" i="19"/>
  <c r="J126" i="19"/>
  <c r="I126" i="19"/>
  <c r="H126" i="19"/>
  <c r="F126" i="19"/>
  <c r="E126" i="19"/>
  <c r="U126" i="19" s="1"/>
  <c r="D126" i="19"/>
  <c r="P126" i="19" s="1"/>
  <c r="C126" i="19"/>
  <c r="K126" i="19" s="1"/>
  <c r="B126" i="19"/>
  <c r="A126" i="19"/>
  <c r="V125" i="19"/>
  <c r="R125" i="19"/>
  <c r="Q125" i="19"/>
  <c r="N125" i="19"/>
  <c r="M125" i="19"/>
  <c r="L125" i="19"/>
  <c r="J125" i="19"/>
  <c r="I125" i="19"/>
  <c r="H125" i="19"/>
  <c r="F125" i="19"/>
  <c r="E125" i="19"/>
  <c r="U125" i="19" s="1"/>
  <c r="D125" i="19"/>
  <c r="P125" i="19" s="1"/>
  <c r="C125" i="19"/>
  <c r="K125" i="19" s="1"/>
  <c r="B125" i="19"/>
  <c r="A125" i="19"/>
  <c r="V124" i="19"/>
  <c r="R124" i="19"/>
  <c r="Q124" i="19"/>
  <c r="N124" i="19"/>
  <c r="M124" i="19"/>
  <c r="L124" i="19"/>
  <c r="J124" i="19"/>
  <c r="I124" i="19"/>
  <c r="H124" i="19"/>
  <c r="F124" i="19"/>
  <c r="E124" i="19"/>
  <c r="U124" i="19" s="1"/>
  <c r="D124" i="19"/>
  <c r="P124" i="19" s="1"/>
  <c r="C124" i="19"/>
  <c r="K124" i="19" s="1"/>
  <c r="B124" i="19"/>
  <c r="A124" i="19"/>
  <c r="V123" i="19"/>
  <c r="R123" i="19"/>
  <c r="Q123" i="19"/>
  <c r="N123" i="19"/>
  <c r="M123" i="19"/>
  <c r="L123" i="19"/>
  <c r="J123" i="19"/>
  <c r="I123" i="19"/>
  <c r="H123" i="19"/>
  <c r="F123" i="19"/>
  <c r="E123" i="19"/>
  <c r="U123" i="19" s="1"/>
  <c r="D123" i="19"/>
  <c r="P123" i="19" s="1"/>
  <c r="C123" i="19"/>
  <c r="K123" i="19" s="1"/>
  <c r="B123" i="19"/>
  <c r="A123" i="19"/>
  <c r="V122" i="19"/>
  <c r="R122" i="19"/>
  <c r="Q122" i="19"/>
  <c r="N122" i="19"/>
  <c r="M122" i="19"/>
  <c r="L122" i="19"/>
  <c r="J122" i="19"/>
  <c r="I122" i="19"/>
  <c r="H122" i="19"/>
  <c r="F122" i="19"/>
  <c r="E122" i="19"/>
  <c r="U122" i="19" s="1"/>
  <c r="D122" i="19"/>
  <c r="P122" i="19" s="1"/>
  <c r="C122" i="19"/>
  <c r="K122" i="19" s="1"/>
  <c r="B122" i="19"/>
  <c r="A122" i="19"/>
  <c r="V121" i="19"/>
  <c r="R121" i="19"/>
  <c r="Q121" i="19"/>
  <c r="N121" i="19"/>
  <c r="M121" i="19"/>
  <c r="L121" i="19"/>
  <c r="J121" i="19"/>
  <c r="I121" i="19"/>
  <c r="H121" i="19"/>
  <c r="F121" i="19"/>
  <c r="E121" i="19"/>
  <c r="U121" i="19" s="1"/>
  <c r="D121" i="19"/>
  <c r="P121" i="19" s="1"/>
  <c r="C121" i="19"/>
  <c r="K121" i="19" s="1"/>
  <c r="B121" i="19"/>
  <c r="A121" i="19"/>
  <c r="V120" i="19"/>
  <c r="R120" i="19"/>
  <c r="Q120" i="19"/>
  <c r="N120" i="19"/>
  <c r="M120" i="19"/>
  <c r="L120" i="19"/>
  <c r="J120" i="19"/>
  <c r="I120" i="19"/>
  <c r="H120" i="19"/>
  <c r="F120" i="19"/>
  <c r="E120" i="19"/>
  <c r="U120" i="19" s="1"/>
  <c r="D120" i="19"/>
  <c r="P120" i="19" s="1"/>
  <c r="C120" i="19"/>
  <c r="B120" i="19"/>
  <c r="A120" i="19"/>
  <c r="V119" i="19"/>
  <c r="R119" i="19"/>
  <c r="Q119" i="19"/>
  <c r="N119" i="19"/>
  <c r="M119" i="19"/>
  <c r="J119" i="19"/>
  <c r="I119" i="19"/>
  <c r="H119" i="19"/>
  <c r="F119" i="19"/>
  <c r="E119" i="19"/>
  <c r="U119" i="19" s="1"/>
  <c r="D119" i="19"/>
  <c r="P119" i="19" s="1"/>
  <c r="C119" i="19"/>
  <c r="K119" i="19" s="1"/>
  <c r="B119" i="19"/>
  <c r="A119" i="19"/>
  <c r="V118" i="19"/>
  <c r="R118" i="19"/>
  <c r="Q118" i="19"/>
  <c r="N118" i="19"/>
  <c r="M118" i="19"/>
  <c r="L118" i="19"/>
  <c r="J118" i="19"/>
  <c r="I118" i="19"/>
  <c r="H118" i="19"/>
  <c r="F118" i="19"/>
  <c r="E118" i="19"/>
  <c r="D118" i="19"/>
  <c r="P118" i="19" s="1"/>
  <c r="C118" i="19"/>
  <c r="K118" i="19" s="1"/>
  <c r="B118" i="19"/>
  <c r="A118" i="19"/>
  <c r="V117" i="19"/>
  <c r="R117" i="19"/>
  <c r="Q117" i="19"/>
  <c r="N117" i="19"/>
  <c r="M117" i="19"/>
  <c r="L117" i="19"/>
  <c r="J117" i="19"/>
  <c r="I117" i="19"/>
  <c r="H117" i="19"/>
  <c r="F117" i="19"/>
  <c r="E117" i="19"/>
  <c r="U117" i="19" s="1"/>
  <c r="D117" i="19"/>
  <c r="P117" i="19" s="1"/>
  <c r="C117" i="19"/>
  <c r="K117" i="19" s="1"/>
  <c r="B117" i="19"/>
  <c r="A117" i="19"/>
  <c r="V116" i="19"/>
  <c r="R116" i="19"/>
  <c r="Q116" i="19"/>
  <c r="N116" i="19"/>
  <c r="M116" i="19"/>
  <c r="L116" i="19"/>
  <c r="J116" i="19"/>
  <c r="I116" i="19"/>
  <c r="H116" i="19"/>
  <c r="F116" i="19"/>
  <c r="E116" i="19"/>
  <c r="U116" i="19" s="1"/>
  <c r="D116" i="19"/>
  <c r="P116" i="19" s="1"/>
  <c r="C116" i="19"/>
  <c r="K116" i="19" s="1"/>
  <c r="B116" i="19"/>
  <c r="A116" i="19"/>
  <c r="V115" i="19"/>
  <c r="R115" i="19"/>
  <c r="Q115" i="19"/>
  <c r="N115" i="19"/>
  <c r="M115" i="19"/>
  <c r="L115" i="19"/>
  <c r="J115" i="19"/>
  <c r="I115" i="19"/>
  <c r="H115" i="19"/>
  <c r="F115" i="19"/>
  <c r="E115" i="19"/>
  <c r="U115" i="19" s="1"/>
  <c r="D115" i="19"/>
  <c r="P115" i="19" s="1"/>
  <c r="C115" i="19"/>
  <c r="K115" i="19" s="1"/>
  <c r="B115" i="19"/>
  <c r="A115" i="19"/>
  <c r="V114" i="19"/>
  <c r="R114" i="19"/>
  <c r="Q114" i="19"/>
  <c r="N114" i="19"/>
  <c r="M114" i="19"/>
  <c r="L114" i="19"/>
  <c r="J114" i="19"/>
  <c r="I114" i="19"/>
  <c r="H114" i="19"/>
  <c r="F114" i="19"/>
  <c r="E114" i="19"/>
  <c r="D114" i="19"/>
  <c r="P114" i="19" s="1"/>
  <c r="C114" i="19"/>
  <c r="K114" i="19" s="1"/>
  <c r="B114" i="19"/>
  <c r="A114" i="19"/>
  <c r="R113" i="19"/>
  <c r="Q113" i="19"/>
  <c r="N113" i="19"/>
  <c r="M113" i="19"/>
  <c r="L113" i="19"/>
  <c r="J113" i="19"/>
  <c r="I113" i="19"/>
  <c r="H113" i="19"/>
  <c r="F113" i="19"/>
  <c r="E113" i="19"/>
  <c r="D113" i="19"/>
  <c r="P113" i="19" s="1"/>
  <c r="C113" i="19"/>
  <c r="K113" i="19" s="1"/>
  <c r="B113" i="19"/>
  <c r="V113" i="19" s="1"/>
  <c r="A113" i="19"/>
  <c r="V112" i="19"/>
  <c r="R112" i="19"/>
  <c r="Q112" i="19"/>
  <c r="N112" i="19"/>
  <c r="M112" i="19"/>
  <c r="L112" i="19"/>
  <c r="J112" i="19"/>
  <c r="I112" i="19"/>
  <c r="H112" i="19"/>
  <c r="F112" i="19"/>
  <c r="E112" i="19"/>
  <c r="U112" i="19" s="1"/>
  <c r="D112" i="19"/>
  <c r="P112" i="19" s="1"/>
  <c r="C112" i="19"/>
  <c r="K112" i="19" s="1"/>
  <c r="B112" i="19"/>
  <c r="A112" i="19"/>
  <c r="V111" i="19"/>
  <c r="R111" i="19"/>
  <c r="Q111" i="19"/>
  <c r="N111" i="19"/>
  <c r="M111" i="19"/>
  <c r="L111" i="19"/>
  <c r="J111" i="19"/>
  <c r="I111" i="19"/>
  <c r="H111" i="19"/>
  <c r="F111" i="19"/>
  <c r="E111" i="19"/>
  <c r="U111" i="19" s="1"/>
  <c r="D111" i="19"/>
  <c r="P111" i="19" s="1"/>
  <c r="C111" i="19"/>
  <c r="K111" i="19" s="1"/>
  <c r="B111" i="19"/>
  <c r="A111" i="19"/>
  <c r="V110" i="19"/>
  <c r="R110" i="19"/>
  <c r="Q110" i="19"/>
  <c r="N110" i="19"/>
  <c r="M110" i="19"/>
  <c r="L110" i="19"/>
  <c r="J110" i="19"/>
  <c r="I110" i="19"/>
  <c r="H110" i="19"/>
  <c r="F110" i="19"/>
  <c r="E110" i="19"/>
  <c r="U110" i="19" s="1"/>
  <c r="D110" i="19"/>
  <c r="P110" i="19" s="1"/>
  <c r="C110" i="19"/>
  <c r="K110" i="19" s="1"/>
  <c r="B110" i="19"/>
  <c r="A110" i="19"/>
  <c r="V109" i="19"/>
  <c r="R109" i="19"/>
  <c r="N109" i="19"/>
  <c r="M109" i="19"/>
  <c r="L109" i="19"/>
  <c r="J109" i="19"/>
  <c r="I109" i="19"/>
  <c r="H109" i="19"/>
  <c r="F109" i="19"/>
  <c r="E109" i="19"/>
  <c r="U109" i="19" s="1"/>
  <c r="D109" i="19"/>
  <c r="P109" i="19" s="1"/>
  <c r="C109" i="19"/>
  <c r="K109" i="19" s="1"/>
  <c r="B109" i="19"/>
  <c r="A109" i="19"/>
  <c r="V108" i="19"/>
  <c r="R108" i="19"/>
  <c r="Q108" i="19"/>
  <c r="N108" i="19"/>
  <c r="M108" i="19"/>
  <c r="L108" i="19"/>
  <c r="J108" i="19"/>
  <c r="I108" i="19"/>
  <c r="H108" i="19"/>
  <c r="F108" i="19"/>
  <c r="E108" i="19"/>
  <c r="U108" i="19" s="1"/>
  <c r="D108" i="19"/>
  <c r="P108" i="19" s="1"/>
  <c r="C108" i="19"/>
  <c r="K108" i="19" s="1"/>
  <c r="B108" i="19"/>
  <c r="A108" i="19"/>
  <c r="V107" i="19"/>
  <c r="R107" i="19"/>
  <c r="Q107" i="19"/>
  <c r="N107" i="19"/>
  <c r="M107" i="19"/>
  <c r="J107" i="19"/>
  <c r="I107" i="19"/>
  <c r="H107" i="19"/>
  <c r="F107" i="19"/>
  <c r="E107" i="19"/>
  <c r="U107" i="19" s="1"/>
  <c r="D107" i="19"/>
  <c r="P107" i="19" s="1"/>
  <c r="C107" i="19"/>
  <c r="K107" i="19" s="1"/>
  <c r="B107" i="19"/>
  <c r="A107" i="19"/>
  <c r="V106" i="19"/>
  <c r="R106" i="19"/>
  <c r="Q106" i="19"/>
  <c r="N106" i="19"/>
  <c r="M106" i="19"/>
  <c r="L106" i="19"/>
  <c r="J106" i="19"/>
  <c r="I106" i="19"/>
  <c r="H106" i="19"/>
  <c r="F106" i="19"/>
  <c r="E106" i="19"/>
  <c r="U106" i="19" s="1"/>
  <c r="D106" i="19"/>
  <c r="P106" i="19" s="1"/>
  <c r="C106" i="19"/>
  <c r="B106" i="19"/>
  <c r="A106" i="19"/>
  <c r="V105" i="19"/>
  <c r="R105" i="19"/>
  <c r="Q105" i="19"/>
  <c r="N105" i="19"/>
  <c r="M105" i="19"/>
  <c r="J105" i="19"/>
  <c r="I105" i="19"/>
  <c r="H105" i="19"/>
  <c r="F105" i="19"/>
  <c r="E105" i="19"/>
  <c r="U105" i="19" s="1"/>
  <c r="D105" i="19"/>
  <c r="P105" i="19" s="1"/>
  <c r="C105" i="19"/>
  <c r="K105" i="19" s="1"/>
  <c r="B105" i="19"/>
  <c r="A105" i="19"/>
  <c r="V104" i="19"/>
  <c r="R104" i="19"/>
  <c r="N104" i="19"/>
  <c r="M104" i="19"/>
  <c r="L104" i="19"/>
  <c r="J104" i="19"/>
  <c r="I104" i="19"/>
  <c r="H104" i="19"/>
  <c r="F104" i="19"/>
  <c r="E104" i="19"/>
  <c r="U104" i="19" s="1"/>
  <c r="D104" i="19"/>
  <c r="P104" i="19" s="1"/>
  <c r="C104" i="19"/>
  <c r="K104" i="19" s="1"/>
  <c r="B104" i="19"/>
  <c r="A104" i="19"/>
  <c r="V103" i="19"/>
  <c r="R103" i="19"/>
  <c r="Q103" i="19"/>
  <c r="N103" i="19"/>
  <c r="M103" i="19"/>
  <c r="L103" i="19"/>
  <c r="J103" i="19"/>
  <c r="I103" i="19"/>
  <c r="H103" i="19"/>
  <c r="F103" i="19"/>
  <c r="E103" i="19"/>
  <c r="U103" i="19" s="1"/>
  <c r="D103" i="19"/>
  <c r="P103" i="19" s="1"/>
  <c r="C103" i="19"/>
  <c r="K103" i="19" s="1"/>
  <c r="B103" i="19"/>
  <c r="A103" i="19"/>
  <c r="V102" i="19"/>
  <c r="R102" i="19"/>
  <c r="Q102" i="19"/>
  <c r="N102" i="19"/>
  <c r="M102" i="19"/>
  <c r="L102" i="19"/>
  <c r="J102" i="19"/>
  <c r="I102" i="19"/>
  <c r="H102" i="19"/>
  <c r="F102" i="19"/>
  <c r="E102" i="19"/>
  <c r="U102" i="19" s="1"/>
  <c r="D102" i="19"/>
  <c r="P102" i="19" s="1"/>
  <c r="C102" i="19"/>
  <c r="K102" i="19" s="1"/>
  <c r="B102" i="19"/>
  <c r="A102" i="19"/>
  <c r="V101" i="19"/>
  <c r="R101" i="19"/>
  <c r="Q101" i="19"/>
  <c r="N101" i="19"/>
  <c r="M101" i="19"/>
  <c r="J101" i="19"/>
  <c r="I101" i="19"/>
  <c r="H101" i="19"/>
  <c r="F101" i="19"/>
  <c r="E101" i="19"/>
  <c r="U101" i="19" s="1"/>
  <c r="D101" i="19"/>
  <c r="P101" i="19" s="1"/>
  <c r="C101" i="19"/>
  <c r="K101" i="19" s="1"/>
  <c r="B101" i="19"/>
  <c r="A101" i="19"/>
  <c r="V100" i="19"/>
  <c r="R100" i="19"/>
  <c r="Q100" i="19"/>
  <c r="N100" i="19"/>
  <c r="M100" i="19"/>
  <c r="L100" i="19"/>
  <c r="J100" i="19"/>
  <c r="I100" i="19"/>
  <c r="H100" i="19"/>
  <c r="F100" i="19"/>
  <c r="E100" i="19"/>
  <c r="U100" i="19" s="1"/>
  <c r="D100" i="19"/>
  <c r="P100" i="19" s="1"/>
  <c r="C100" i="19"/>
  <c r="B100" i="19"/>
  <c r="A100" i="19"/>
  <c r="V99" i="19"/>
  <c r="R99" i="19"/>
  <c r="Q99" i="19"/>
  <c r="N99" i="19"/>
  <c r="M99" i="19"/>
  <c r="L99" i="19"/>
  <c r="J99" i="19"/>
  <c r="I99" i="19"/>
  <c r="H99" i="19"/>
  <c r="F99" i="19"/>
  <c r="E99" i="19"/>
  <c r="D99" i="19"/>
  <c r="P99" i="19" s="1"/>
  <c r="C99" i="19"/>
  <c r="K99" i="19" s="1"/>
  <c r="B99" i="19"/>
  <c r="A99" i="19"/>
  <c r="V98" i="19"/>
  <c r="R98" i="19"/>
  <c r="Q98" i="19"/>
  <c r="N98" i="19"/>
  <c r="M98" i="19"/>
  <c r="L98" i="19"/>
  <c r="J98" i="19"/>
  <c r="I98" i="19"/>
  <c r="H98" i="19"/>
  <c r="F98" i="19"/>
  <c r="E98" i="19"/>
  <c r="U98" i="19" s="1"/>
  <c r="D98" i="19"/>
  <c r="P98" i="19" s="1"/>
  <c r="C98" i="19"/>
  <c r="B98" i="19"/>
  <c r="A98" i="19"/>
  <c r="R97" i="19"/>
  <c r="Q97" i="19"/>
  <c r="N97" i="19"/>
  <c r="M97" i="19"/>
  <c r="L97" i="19"/>
  <c r="J97" i="19"/>
  <c r="I97" i="19"/>
  <c r="H97" i="19"/>
  <c r="F97" i="19"/>
  <c r="E97" i="19"/>
  <c r="U97" i="19" s="1"/>
  <c r="D97" i="19"/>
  <c r="P97" i="19" s="1"/>
  <c r="C97" i="19"/>
  <c r="K97" i="19" s="1"/>
  <c r="B97" i="19"/>
  <c r="V97" i="19" s="1"/>
  <c r="A97" i="19"/>
  <c r="V96" i="19"/>
  <c r="R96" i="19"/>
  <c r="Q96" i="19"/>
  <c r="N96" i="19"/>
  <c r="M96" i="19"/>
  <c r="L96" i="19"/>
  <c r="J96" i="19"/>
  <c r="I96" i="19"/>
  <c r="H96" i="19"/>
  <c r="F96" i="19"/>
  <c r="E96" i="19"/>
  <c r="U96" i="19" s="1"/>
  <c r="D96" i="19"/>
  <c r="P96" i="19" s="1"/>
  <c r="C96" i="19"/>
  <c r="B96" i="19"/>
  <c r="A96" i="19"/>
  <c r="V95" i="19"/>
  <c r="R95" i="19"/>
  <c r="Q95" i="19"/>
  <c r="N95" i="19"/>
  <c r="M95" i="19"/>
  <c r="L95" i="19"/>
  <c r="J95" i="19"/>
  <c r="I95" i="19"/>
  <c r="H95" i="19"/>
  <c r="F95" i="19"/>
  <c r="E95" i="19"/>
  <c r="U95" i="19" s="1"/>
  <c r="D95" i="19"/>
  <c r="P95" i="19" s="1"/>
  <c r="C95" i="19"/>
  <c r="K95" i="19" s="1"/>
  <c r="B95" i="19"/>
  <c r="A95" i="19"/>
  <c r="V94" i="19"/>
  <c r="R94" i="19"/>
  <c r="Q94" i="19"/>
  <c r="N94" i="19"/>
  <c r="M94" i="19"/>
  <c r="L94" i="19"/>
  <c r="J94" i="19"/>
  <c r="I94" i="19"/>
  <c r="H94" i="19"/>
  <c r="F94" i="19"/>
  <c r="E94" i="19"/>
  <c r="U94" i="19" s="1"/>
  <c r="D94" i="19"/>
  <c r="P94" i="19" s="1"/>
  <c r="C94" i="19"/>
  <c r="B94" i="19"/>
  <c r="A94" i="19"/>
  <c r="V93" i="19"/>
  <c r="R93" i="19"/>
  <c r="Q93" i="19"/>
  <c r="N93" i="19"/>
  <c r="M93" i="19"/>
  <c r="J93" i="19"/>
  <c r="I93" i="19"/>
  <c r="H93" i="19"/>
  <c r="F93" i="19"/>
  <c r="E93" i="19"/>
  <c r="U93" i="19" s="1"/>
  <c r="D93" i="19"/>
  <c r="P93" i="19" s="1"/>
  <c r="C93" i="19"/>
  <c r="K93" i="19" s="1"/>
  <c r="B93" i="19"/>
  <c r="A93" i="19"/>
  <c r="V92" i="19"/>
  <c r="R92" i="19"/>
  <c r="Q92" i="19"/>
  <c r="N92" i="19"/>
  <c r="M92" i="19"/>
  <c r="L92" i="19"/>
  <c r="J92" i="19"/>
  <c r="I92" i="19"/>
  <c r="H92" i="19"/>
  <c r="F92" i="19"/>
  <c r="E92" i="19"/>
  <c r="U92" i="19" s="1"/>
  <c r="D92" i="19"/>
  <c r="P92" i="19" s="1"/>
  <c r="C92" i="19"/>
  <c r="K92" i="19" s="1"/>
  <c r="B92" i="19"/>
  <c r="A92" i="19"/>
  <c r="V91" i="19"/>
  <c r="R91" i="19"/>
  <c r="Q91" i="19"/>
  <c r="N91" i="19"/>
  <c r="M91" i="19"/>
  <c r="J91" i="19"/>
  <c r="I91" i="19"/>
  <c r="H91" i="19"/>
  <c r="F91" i="19"/>
  <c r="E91" i="19"/>
  <c r="U91" i="19" s="1"/>
  <c r="D91" i="19"/>
  <c r="P91" i="19" s="1"/>
  <c r="C91" i="19"/>
  <c r="K91" i="19" s="1"/>
  <c r="B91" i="19"/>
  <c r="A91" i="19"/>
  <c r="V90" i="19"/>
  <c r="R90" i="19"/>
  <c r="Q90" i="19"/>
  <c r="N90" i="19"/>
  <c r="M90" i="19"/>
  <c r="L90" i="19"/>
  <c r="J90" i="19"/>
  <c r="I90" i="19"/>
  <c r="H90" i="19"/>
  <c r="F90" i="19"/>
  <c r="E90" i="19"/>
  <c r="U90" i="19" s="1"/>
  <c r="D90" i="19"/>
  <c r="P90" i="19" s="1"/>
  <c r="C90" i="19"/>
  <c r="K90" i="19" s="1"/>
  <c r="B90" i="19"/>
  <c r="A90" i="19"/>
  <c r="V89" i="19"/>
  <c r="R89" i="19"/>
  <c r="Q89" i="19"/>
  <c r="N89" i="19"/>
  <c r="M89" i="19"/>
  <c r="L89" i="19"/>
  <c r="J89" i="19"/>
  <c r="I89" i="19"/>
  <c r="H89" i="19"/>
  <c r="F89" i="19"/>
  <c r="E89" i="19"/>
  <c r="U89" i="19" s="1"/>
  <c r="D89" i="19"/>
  <c r="P89" i="19" s="1"/>
  <c r="C89" i="19"/>
  <c r="K89" i="19" s="1"/>
  <c r="B89" i="19"/>
  <c r="A89" i="19"/>
  <c r="V88" i="19"/>
  <c r="R88" i="19"/>
  <c r="Q88" i="19"/>
  <c r="N88" i="19"/>
  <c r="M88" i="19"/>
  <c r="L88" i="19"/>
  <c r="J88" i="19"/>
  <c r="I88" i="19"/>
  <c r="H88" i="19"/>
  <c r="F88" i="19"/>
  <c r="E88" i="19"/>
  <c r="U88" i="19" s="1"/>
  <c r="D88" i="19"/>
  <c r="P88" i="19" s="1"/>
  <c r="C88" i="19"/>
  <c r="K88" i="19" s="1"/>
  <c r="B88" i="19"/>
  <c r="A88" i="19"/>
  <c r="V87" i="19"/>
  <c r="R87" i="19"/>
  <c r="Q87" i="19"/>
  <c r="N87" i="19"/>
  <c r="M87" i="19"/>
  <c r="L87" i="19"/>
  <c r="J87" i="19"/>
  <c r="I87" i="19"/>
  <c r="H87" i="19"/>
  <c r="F87" i="19"/>
  <c r="E87" i="19"/>
  <c r="U87" i="19" s="1"/>
  <c r="D87" i="19"/>
  <c r="P87" i="19" s="1"/>
  <c r="C87" i="19"/>
  <c r="K87" i="19" s="1"/>
  <c r="B87" i="19"/>
  <c r="A87" i="19"/>
  <c r="V86" i="19"/>
  <c r="R86" i="19"/>
  <c r="Q86" i="19"/>
  <c r="N86" i="19"/>
  <c r="M86" i="19"/>
  <c r="L86" i="19"/>
  <c r="J86" i="19"/>
  <c r="I86" i="19"/>
  <c r="H86" i="19"/>
  <c r="F86" i="19"/>
  <c r="E86" i="19"/>
  <c r="U86" i="19" s="1"/>
  <c r="D86" i="19"/>
  <c r="P86" i="19" s="1"/>
  <c r="C86" i="19"/>
  <c r="B86" i="19"/>
  <c r="A86" i="19"/>
  <c r="V85" i="19"/>
  <c r="R85" i="19"/>
  <c r="Q85" i="19"/>
  <c r="N85" i="19"/>
  <c r="M85" i="19"/>
  <c r="J85" i="19"/>
  <c r="I85" i="19"/>
  <c r="H85" i="19"/>
  <c r="F85" i="19"/>
  <c r="E85" i="19"/>
  <c r="U85" i="19" s="1"/>
  <c r="D85" i="19"/>
  <c r="P85" i="19" s="1"/>
  <c r="C85" i="19"/>
  <c r="K85" i="19" s="1"/>
  <c r="B85" i="19"/>
  <c r="A85" i="19"/>
  <c r="V84" i="19"/>
  <c r="R84" i="19"/>
  <c r="N84" i="19"/>
  <c r="M84" i="19"/>
  <c r="L84" i="19"/>
  <c r="J84" i="19"/>
  <c r="I84" i="19"/>
  <c r="H84" i="19"/>
  <c r="F84" i="19"/>
  <c r="E84" i="19"/>
  <c r="U84" i="19" s="1"/>
  <c r="D84" i="19"/>
  <c r="P84" i="19" s="1"/>
  <c r="C84" i="19"/>
  <c r="K84" i="19" s="1"/>
  <c r="B84" i="19"/>
  <c r="A84" i="19"/>
  <c r="V83" i="19"/>
  <c r="R83" i="19"/>
  <c r="Q83" i="19"/>
  <c r="N83" i="19"/>
  <c r="M83" i="19"/>
  <c r="L83" i="19"/>
  <c r="J83" i="19"/>
  <c r="I83" i="19"/>
  <c r="H83" i="19"/>
  <c r="F83" i="19"/>
  <c r="E83" i="19"/>
  <c r="U83" i="19" s="1"/>
  <c r="D83" i="19"/>
  <c r="P83" i="19" s="1"/>
  <c r="C83" i="19"/>
  <c r="K83" i="19" s="1"/>
  <c r="B83" i="19"/>
  <c r="A83" i="19"/>
  <c r="V82" i="19"/>
  <c r="R82" i="19"/>
  <c r="Q82" i="19"/>
  <c r="N82" i="19"/>
  <c r="M82" i="19"/>
  <c r="L82" i="19"/>
  <c r="J82" i="19"/>
  <c r="I82" i="19"/>
  <c r="H82" i="19"/>
  <c r="F82" i="19"/>
  <c r="E82" i="19"/>
  <c r="U82" i="19" s="1"/>
  <c r="D82" i="19"/>
  <c r="P82" i="19" s="1"/>
  <c r="C82" i="19"/>
  <c r="B82" i="19"/>
  <c r="A82" i="19"/>
  <c r="V81" i="19"/>
  <c r="R81" i="19"/>
  <c r="Q81" i="19"/>
  <c r="N81" i="19"/>
  <c r="M81" i="19"/>
  <c r="J81" i="19"/>
  <c r="I81" i="19"/>
  <c r="H81" i="19"/>
  <c r="F81" i="19"/>
  <c r="E81" i="19"/>
  <c r="U81" i="19" s="1"/>
  <c r="D81" i="19"/>
  <c r="P81" i="19" s="1"/>
  <c r="C81" i="19"/>
  <c r="K81" i="19" s="1"/>
  <c r="B81" i="19"/>
  <c r="A81" i="19"/>
  <c r="V80" i="19"/>
  <c r="R80" i="19"/>
  <c r="Q80" i="19"/>
  <c r="N80" i="19"/>
  <c r="M80" i="19"/>
  <c r="L80" i="19"/>
  <c r="J80" i="19"/>
  <c r="I80" i="19"/>
  <c r="H80" i="19"/>
  <c r="F80" i="19"/>
  <c r="E80" i="19"/>
  <c r="U80" i="19" s="1"/>
  <c r="D80" i="19"/>
  <c r="P80" i="19" s="1"/>
  <c r="C80" i="19"/>
  <c r="K80" i="19" s="1"/>
  <c r="B80" i="19"/>
  <c r="A80" i="19"/>
  <c r="V79" i="19"/>
  <c r="R79" i="19"/>
  <c r="Q79" i="19"/>
  <c r="N79" i="19"/>
  <c r="M79" i="19"/>
  <c r="J79" i="19"/>
  <c r="I79" i="19"/>
  <c r="H79" i="19"/>
  <c r="F79" i="19"/>
  <c r="E79" i="19"/>
  <c r="U79" i="19" s="1"/>
  <c r="D79" i="19"/>
  <c r="P79" i="19" s="1"/>
  <c r="C79" i="19"/>
  <c r="K79" i="19" s="1"/>
  <c r="B79" i="19"/>
  <c r="A79" i="19"/>
  <c r="V78" i="19"/>
  <c r="R78" i="19"/>
  <c r="Q78" i="19"/>
  <c r="N78" i="19"/>
  <c r="M78" i="19"/>
  <c r="L78" i="19"/>
  <c r="J78" i="19"/>
  <c r="I78" i="19"/>
  <c r="H78" i="19"/>
  <c r="F78" i="19"/>
  <c r="E78" i="19"/>
  <c r="U78" i="19" s="1"/>
  <c r="D78" i="19"/>
  <c r="P78" i="19" s="1"/>
  <c r="C78" i="19"/>
  <c r="B78" i="19"/>
  <c r="A78" i="19"/>
  <c r="V77" i="19"/>
  <c r="R77" i="19"/>
  <c r="Q77" i="19"/>
  <c r="N77" i="19"/>
  <c r="M77" i="19"/>
  <c r="J77" i="19"/>
  <c r="I77" i="19"/>
  <c r="H77" i="19"/>
  <c r="F77" i="19"/>
  <c r="E77" i="19"/>
  <c r="U77" i="19" s="1"/>
  <c r="D77" i="19"/>
  <c r="P77" i="19" s="1"/>
  <c r="C77" i="19"/>
  <c r="K77" i="19" s="1"/>
  <c r="B77" i="19"/>
  <c r="A77" i="19"/>
  <c r="V76" i="19"/>
  <c r="R76" i="19"/>
  <c r="Q76" i="19"/>
  <c r="N76" i="19"/>
  <c r="M76" i="19"/>
  <c r="L76" i="19"/>
  <c r="J76" i="19"/>
  <c r="I76" i="19"/>
  <c r="H76" i="19"/>
  <c r="F76" i="19"/>
  <c r="E76" i="19"/>
  <c r="U76" i="19" s="1"/>
  <c r="D76" i="19"/>
  <c r="P76" i="19" s="1"/>
  <c r="C76" i="19"/>
  <c r="K76" i="19" s="1"/>
  <c r="B76" i="19"/>
  <c r="A76" i="19"/>
  <c r="V75" i="19"/>
  <c r="R75" i="19"/>
  <c r="N75" i="19"/>
  <c r="M75" i="19"/>
  <c r="L75" i="19"/>
  <c r="J75" i="19"/>
  <c r="I75" i="19"/>
  <c r="H75" i="19"/>
  <c r="F75" i="19"/>
  <c r="E75" i="19"/>
  <c r="U75" i="19" s="1"/>
  <c r="D75" i="19"/>
  <c r="P75" i="19" s="1"/>
  <c r="C75" i="19"/>
  <c r="K75" i="19" s="1"/>
  <c r="B75" i="19"/>
  <c r="A75" i="19"/>
  <c r="V74" i="19"/>
  <c r="R74" i="19"/>
  <c r="Q74" i="19"/>
  <c r="N74" i="19"/>
  <c r="M74" i="19"/>
  <c r="L74" i="19"/>
  <c r="J74" i="19"/>
  <c r="I74" i="19"/>
  <c r="H74" i="19"/>
  <c r="F74" i="19"/>
  <c r="E74" i="19"/>
  <c r="U74" i="19" s="1"/>
  <c r="D74" i="19"/>
  <c r="P74" i="19" s="1"/>
  <c r="C74" i="19"/>
  <c r="B74" i="19"/>
  <c r="A74" i="19"/>
  <c r="V73" i="19"/>
  <c r="R73" i="19"/>
  <c r="Q73" i="19"/>
  <c r="N73" i="19"/>
  <c r="M73" i="19"/>
  <c r="L73" i="19"/>
  <c r="J73" i="19"/>
  <c r="I73" i="19"/>
  <c r="H73" i="19"/>
  <c r="F73" i="19"/>
  <c r="E73" i="19"/>
  <c r="U73" i="19" s="1"/>
  <c r="D73" i="19"/>
  <c r="P73" i="19" s="1"/>
  <c r="C73" i="19"/>
  <c r="K73" i="19" s="1"/>
  <c r="B73" i="19"/>
  <c r="A73" i="19"/>
  <c r="V72" i="19"/>
  <c r="R72" i="19"/>
  <c r="Q72" i="19"/>
  <c r="N72" i="19"/>
  <c r="M72" i="19"/>
  <c r="L72" i="19"/>
  <c r="J72" i="19"/>
  <c r="I72" i="19"/>
  <c r="H72" i="19"/>
  <c r="F72" i="19"/>
  <c r="E72" i="19"/>
  <c r="U72" i="19" s="1"/>
  <c r="D72" i="19"/>
  <c r="P72" i="19" s="1"/>
  <c r="C72" i="19"/>
  <c r="K72" i="19" s="1"/>
  <c r="B72" i="19"/>
  <c r="A72" i="19"/>
  <c r="V71" i="19"/>
  <c r="R71" i="19"/>
  <c r="Q71" i="19"/>
  <c r="N71" i="19"/>
  <c r="M71" i="19"/>
  <c r="L71" i="19"/>
  <c r="J71" i="19"/>
  <c r="I71" i="19"/>
  <c r="H71" i="19"/>
  <c r="F71" i="19"/>
  <c r="E71" i="19"/>
  <c r="U71" i="19" s="1"/>
  <c r="D71" i="19"/>
  <c r="P71" i="19" s="1"/>
  <c r="C71" i="19"/>
  <c r="K71" i="19" s="1"/>
  <c r="B71" i="19"/>
  <c r="A71" i="19"/>
  <c r="V70" i="19"/>
  <c r="R70" i="19"/>
  <c r="Q70" i="19"/>
  <c r="N70" i="19"/>
  <c r="M70" i="19"/>
  <c r="L70" i="19"/>
  <c r="J70" i="19"/>
  <c r="I70" i="19"/>
  <c r="H70" i="19"/>
  <c r="F70" i="19"/>
  <c r="E70" i="19"/>
  <c r="U70" i="19" s="1"/>
  <c r="D70" i="19"/>
  <c r="P70" i="19" s="1"/>
  <c r="C70" i="19"/>
  <c r="K70" i="19" s="1"/>
  <c r="B70" i="19"/>
  <c r="A70" i="19"/>
  <c r="R69" i="19"/>
  <c r="N69" i="19"/>
  <c r="M69" i="19"/>
  <c r="L69" i="19"/>
  <c r="J69" i="19"/>
  <c r="I69" i="19"/>
  <c r="H69" i="19"/>
  <c r="F69" i="19"/>
  <c r="E69" i="19"/>
  <c r="U69" i="19" s="1"/>
  <c r="D69" i="19"/>
  <c r="P69" i="19" s="1"/>
  <c r="C69" i="19"/>
  <c r="K69" i="19" s="1"/>
  <c r="B69" i="19"/>
  <c r="V69" i="19" s="1"/>
  <c r="A69" i="19"/>
  <c r="R68" i="19"/>
  <c r="N68" i="19"/>
  <c r="M68" i="19"/>
  <c r="L68" i="19"/>
  <c r="J68" i="19"/>
  <c r="I68" i="19"/>
  <c r="H68" i="19"/>
  <c r="F68" i="19"/>
  <c r="E68" i="19"/>
  <c r="D68" i="19"/>
  <c r="P68" i="19" s="1"/>
  <c r="C68" i="19"/>
  <c r="K68" i="19" s="1"/>
  <c r="B68" i="19"/>
  <c r="V68" i="19" s="1"/>
  <c r="A68" i="19"/>
  <c r="R67" i="19"/>
  <c r="N67" i="19"/>
  <c r="M67" i="19"/>
  <c r="L67" i="19"/>
  <c r="J67" i="19"/>
  <c r="I67" i="19"/>
  <c r="H67" i="19"/>
  <c r="F67" i="19"/>
  <c r="E67" i="19"/>
  <c r="U67" i="19" s="1"/>
  <c r="D67" i="19"/>
  <c r="P67" i="19" s="1"/>
  <c r="C67" i="19"/>
  <c r="K67" i="19" s="1"/>
  <c r="B67" i="19"/>
  <c r="V67" i="19" s="1"/>
  <c r="A67" i="19"/>
  <c r="V66" i="19"/>
  <c r="R66" i="19"/>
  <c r="N66" i="19"/>
  <c r="M66" i="19"/>
  <c r="L66" i="19"/>
  <c r="J66" i="19"/>
  <c r="I66" i="19"/>
  <c r="H66" i="19"/>
  <c r="F66" i="19"/>
  <c r="E66" i="19"/>
  <c r="U66" i="19" s="1"/>
  <c r="D66" i="19"/>
  <c r="P66" i="19" s="1"/>
  <c r="C66" i="19"/>
  <c r="K66" i="19" s="1"/>
  <c r="B66" i="19"/>
  <c r="A66" i="19"/>
  <c r="V65" i="19"/>
  <c r="R65" i="19"/>
  <c r="N65" i="19"/>
  <c r="M65" i="19"/>
  <c r="L65" i="19"/>
  <c r="J65" i="19"/>
  <c r="I65" i="19"/>
  <c r="H65" i="19"/>
  <c r="F65" i="19"/>
  <c r="E65" i="19"/>
  <c r="U65" i="19" s="1"/>
  <c r="D65" i="19"/>
  <c r="P65" i="19" s="1"/>
  <c r="C65" i="19"/>
  <c r="K65" i="19" s="1"/>
  <c r="B65" i="19"/>
  <c r="A65" i="19"/>
  <c r="V64" i="19"/>
  <c r="R64" i="19"/>
  <c r="Q64" i="19"/>
  <c r="N64" i="19"/>
  <c r="M64" i="19"/>
  <c r="L64" i="19"/>
  <c r="J64" i="19"/>
  <c r="I64" i="19"/>
  <c r="H64" i="19"/>
  <c r="F64" i="19"/>
  <c r="E64" i="19"/>
  <c r="U64" i="19" s="1"/>
  <c r="D64" i="19"/>
  <c r="P64" i="19" s="1"/>
  <c r="C64" i="19"/>
  <c r="K64" i="19" s="1"/>
  <c r="B64" i="19"/>
  <c r="A64" i="19"/>
  <c r="V63" i="19"/>
  <c r="R63" i="19"/>
  <c r="Q63" i="19"/>
  <c r="N63" i="19"/>
  <c r="M63" i="19"/>
  <c r="L63" i="19"/>
  <c r="J63" i="19"/>
  <c r="I63" i="19"/>
  <c r="H63" i="19"/>
  <c r="F63" i="19"/>
  <c r="E63" i="19"/>
  <c r="U63" i="19" s="1"/>
  <c r="D63" i="19"/>
  <c r="P63" i="19" s="1"/>
  <c r="C63" i="19"/>
  <c r="K63" i="19" s="1"/>
  <c r="B63" i="19"/>
  <c r="A63" i="19"/>
  <c r="V62" i="19"/>
  <c r="R62" i="19"/>
  <c r="N62" i="19"/>
  <c r="M62" i="19"/>
  <c r="L62" i="19"/>
  <c r="J62" i="19"/>
  <c r="I62" i="19"/>
  <c r="H62" i="19"/>
  <c r="F62" i="19"/>
  <c r="E62" i="19"/>
  <c r="U62" i="19" s="1"/>
  <c r="D62" i="19"/>
  <c r="P62" i="19" s="1"/>
  <c r="C62" i="19"/>
  <c r="K62" i="19" s="1"/>
  <c r="B62" i="19"/>
  <c r="A62" i="19"/>
  <c r="V61" i="19"/>
  <c r="R61" i="19"/>
  <c r="N61" i="19"/>
  <c r="M61" i="19"/>
  <c r="L61" i="19"/>
  <c r="J61" i="19"/>
  <c r="I61" i="19"/>
  <c r="H61" i="19"/>
  <c r="F61" i="19"/>
  <c r="E61" i="19"/>
  <c r="U61" i="19" s="1"/>
  <c r="D61" i="19"/>
  <c r="P61" i="19" s="1"/>
  <c r="C61" i="19"/>
  <c r="K61" i="19" s="1"/>
  <c r="B61" i="19"/>
  <c r="A61" i="19"/>
  <c r="V60" i="19"/>
  <c r="R60" i="19"/>
  <c r="Q60" i="19"/>
  <c r="N60" i="19"/>
  <c r="M60" i="19"/>
  <c r="L60" i="19"/>
  <c r="J60" i="19"/>
  <c r="I60" i="19"/>
  <c r="H60" i="19"/>
  <c r="F60" i="19"/>
  <c r="E60" i="19"/>
  <c r="U60" i="19" s="1"/>
  <c r="D60" i="19"/>
  <c r="P60" i="19" s="1"/>
  <c r="C60" i="19"/>
  <c r="K60" i="19" s="1"/>
  <c r="B60" i="19"/>
  <c r="A60" i="19"/>
  <c r="V59" i="19"/>
  <c r="R59" i="19"/>
  <c r="Q59" i="19"/>
  <c r="N59" i="19"/>
  <c r="M59" i="19"/>
  <c r="L59" i="19"/>
  <c r="J59" i="19"/>
  <c r="I59" i="19"/>
  <c r="H59" i="19"/>
  <c r="F59" i="19"/>
  <c r="E59" i="19"/>
  <c r="U59" i="19" s="1"/>
  <c r="D59" i="19"/>
  <c r="P59" i="19" s="1"/>
  <c r="C59" i="19"/>
  <c r="K59" i="19" s="1"/>
  <c r="B59" i="19"/>
  <c r="A59" i="19"/>
  <c r="V58" i="19"/>
  <c r="R58" i="19"/>
  <c r="Q58" i="19"/>
  <c r="N58" i="19"/>
  <c r="M58" i="19"/>
  <c r="L58" i="19"/>
  <c r="J58" i="19"/>
  <c r="I58" i="19"/>
  <c r="H58" i="19"/>
  <c r="F58" i="19"/>
  <c r="E58" i="19"/>
  <c r="U58" i="19" s="1"/>
  <c r="D58" i="19"/>
  <c r="P58" i="19" s="1"/>
  <c r="C58" i="19"/>
  <c r="K58" i="19" s="1"/>
  <c r="B58" i="19"/>
  <c r="A58" i="19"/>
  <c r="V57" i="19"/>
  <c r="R57" i="19"/>
  <c r="Q57" i="19"/>
  <c r="N57" i="19"/>
  <c r="M57" i="19"/>
  <c r="L57" i="19"/>
  <c r="J57" i="19"/>
  <c r="I57" i="19"/>
  <c r="H57" i="19"/>
  <c r="F57" i="19"/>
  <c r="E57" i="19"/>
  <c r="U57" i="19" s="1"/>
  <c r="D57" i="19"/>
  <c r="P57" i="19" s="1"/>
  <c r="C57" i="19"/>
  <c r="K57" i="19" s="1"/>
  <c r="B57" i="19"/>
  <c r="A57" i="19"/>
  <c r="V56" i="19"/>
  <c r="R56" i="19"/>
  <c r="Q56" i="19"/>
  <c r="N56" i="19"/>
  <c r="M56" i="19"/>
  <c r="L56" i="19"/>
  <c r="J56" i="19"/>
  <c r="I56" i="19"/>
  <c r="H56" i="19"/>
  <c r="F56" i="19"/>
  <c r="E56" i="19"/>
  <c r="U56" i="19" s="1"/>
  <c r="D56" i="19"/>
  <c r="P56" i="19" s="1"/>
  <c r="C56" i="19"/>
  <c r="K56" i="19" s="1"/>
  <c r="B56" i="19"/>
  <c r="A56" i="19"/>
  <c r="V55" i="19"/>
  <c r="R55" i="19"/>
  <c r="Q55" i="19"/>
  <c r="N55" i="19"/>
  <c r="M55" i="19"/>
  <c r="J55" i="19"/>
  <c r="I55" i="19"/>
  <c r="H55" i="19"/>
  <c r="F55" i="19"/>
  <c r="E55" i="19"/>
  <c r="U55" i="19" s="1"/>
  <c r="D55" i="19"/>
  <c r="P55" i="19" s="1"/>
  <c r="C55" i="19"/>
  <c r="K55" i="19" s="1"/>
  <c r="B55" i="19"/>
  <c r="A55" i="19"/>
  <c r="V54" i="19"/>
  <c r="R54" i="19"/>
  <c r="Q54" i="19"/>
  <c r="N54" i="19"/>
  <c r="M54" i="19"/>
  <c r="L54" i="19"/>
  <c r="J54" i="19"/>
  <c r="I54" i="19"/>
  <c r="H54" i="19"/>
  <c r="F54" i="19"/>
  <c r="E54" i="19"/>
  <c r="U54" i="19" s="1"/>
  <c r="D54" i="19"/>
  <c r="P54" i="19" s="1"/>
  <c r="C54" i="19"/>
  <c r="K54" i="19" s="1"/>
  <c r="B54" i="19"/>
  <c r="A54" i="19"/>
  <c r="V53" i="19"/>
  <c r="R53" i="19"/>
  <c r="Q53" i="19"/>
  <c r="N53" i="19"/>
  <c r="M53" i="19"/>
  <c r="J53" i="19"/>
  <c r="I53" i="19"/>
  <c r="H53" i="19"/>
  <c r="F53" i="19"/>
  <c r="E53" i="19"/>
  <c r="U53" i="19" s="1"/>
  <c r="D53" i="19"/>
  <c r="P53" i="19" s="1"/>
  <c r="C53" i="19"/>
  <c r="K53" i="19" s="1"/>
  <c r="B53" i="19"/>
  <c r="A53" i="19"/>
  <c r="V52" i="19"/>
  <c r="R52" i="19"/>
  <c r="Q52" i="19"/>
  <c r="N52" i="19"/>
  <c r="M52" i="19"/>
  <c r="L52" i="19"/>
  <c r="J52" i="19"/>
  <c r="I52" i="19"/>
  <c r="H52" i="19"/>
  <c r="F52" i="19"/>
  <c r="E52" i="19"/>
  <c r="U52" i="19" s="1"/>
  <c r="D52" i="19"/>
  <c r="P52" i="19" s="1"/>
  <c r="C52" i="19"/>
  <c r="K52" i="19" s="1"/>
  <c r="B52" i="19"/>
  <c r="A52" i="19"/>
  <c r="V51" i="19"/>
  <c r="R51" i="19"/>
  <c r="Q51" i="19"/>
  <c r="N51" i="19"/>
  <c r="M51" i="19"/>
  <c r="J51" i="19"/>
  <c r="I51" i="19"/>
  <c r="H51" i="19"/>
  <c r="F51" i="19"/>
  <c r="E51" i="19"/>
  <c r="U51" i="19" s="1"/>
  <c r="D51" i="19"/>
  <c r="P51" i="19" s="1"/>
  <c r="C51" i="19"/>
  <c r="K51" i="19" s="1"/>
  <c r="B51" i="19"/>
  <c r="A51" i="19"/>
  <c r="V50" i="19"/>
  <c r="R50" i="19"/>
  <c r="Q50" i="19"/>
  <c r="N50" i="19"/>
  <c r="M50" i="19"/>
  <c r="L50" i="19"/>
  <c r="J50" i="19"/>
  <c r="I50" i="19"/>
  <c r="H50" i="19"/>
  <c r="F50" i="19"/>
  <c r="E50" i="19"/>
  <c r="U50" i="19" s="1"/>
  <c r="D50" i="19"/>
  <c r="P50" i="19" s="1"/>
  <c r="C50" i="19"/>
  <c r="K50" i="19" s="1"/>
  <c r="B50" i="19"/>
  <c r="A50" i="19"/>
  <c r="V49" i="19"/>
  <c r="R49" i="19"/>
  <c r="Q49" i="19"/>
  <c r="N49" i="19"/>
  <c r="M49" i="19"/>
  <c r="J49" i="19"/>
  <c r="I49" i="19"/>
  <c r="H49" i="19"/>
  <c r="F49" i="19"/>
  <c r="E49" i="19"/>
  <c r="U49" i="19" s="1"/>
  <c r="D49" i="19"/>
  <c r="P49" i="19" s="1"/>
  <c r="C49" i="19"/>
  <c r="K49" i="19" s="1"/>
  <c r="B49" i="19"/>
  <c r="A49" i="19"/>
  <c r="V48" i="19"/>
  <c r="R48" i="19"/>
  <c r="Q48" i="19"/>
  <c r="N48" i="19"/>
  <c r="M48" i="19"/>
  <c r="L48" i="19"/>
  <c r="J48" i="19"/>
  <c r="I48" i="19"/>
  <c r="H48" i="19"/>
  <c r="F48" i="19"/>
  <c r="E48" i="19"/>
  <c r="U48" i="19" s="1"/>
  <c r="D48" i="19"/>
  <c r="P48" i="19" s="1"/>
  <c r="C48" i="19"/>
  <c r="K48" i="19" s="1"/>
  <c r="B48" i="19"/>
  <c r="A48" i="19"/>
  <c r="V47" i="19"/>
  <c r="R47" i="19"/>
  <c r="N47" i="19"/>
  <c r="M47" i="19"/>
  <c r="L47" i="19"/>
  <c r="J47" i="19"/>
  <c r="I47" i="19"/>
  <c r="H47" i="19"/>
  <c r="F47" i="19"/>
  <c r="E47" i="19"/>
  <c r="U47" i="19" s="1"/>
  <c r="D47" i="19"/>
  <c r="P47" i="19" s="1"/>
  <c r="C47" i="19"/>
  <c r="K47" i="19" s="1"/>
  <c r="B47" i="19"/>
  <c r="A47" i="19"/>
  <c r="V46" i="19"/>
  <c r="R46" i="19"/>
  <c r="N46" i="19"/>
  <c r="M46" i="19"/>
  <c r="L46" i="19"/>
  <c r="J46" i="19"/>
  <c r="I46" i="19"/>
  <c r="H46" i="19"/>
  <c r="F46" i="19"/>
  <c r="E46" i="19"/>
  <c r="U46" i="19" s="1"/>
  <c r="D46" i="19"/>
  <c r="P46" i="19" s="1"/>
  <c r="C46" i="19"/>
  <c r="K46" i="19" s="1"/>
  <c r="B46" i="19"/>
  <c r="A46" i="19"/>
  <c r="V45" i="19"/>
  <c r="R45" i="19"/>
  <c r="Q45" i="19"/>
  <c r="N45" i="19"/>
  <c r="M45" i="19"/>
  <c r="J45" i="19"/>
  <c r="I45" i="19"/>
  <c r="H45" i="19"/>
  <c r="F45" i="19"/>
  <c r="E45" i="19"/>
  <c r="U45" i="19" s="1"/>
  <c r="D45" i="19"/>
  <c r="P45" i="19" s="1"/>
  <c r="C45" i="19"/>
  <c r="K45" i="19" s="1"/>
  <c r="B45" i="19"/>
  <c r="A45" i="19"/>
  <c r="V44" i="19"/>
  <c r="R44" i="19"/>
  <c r="Q44" i="19"/>
  <c r="N44" i="19"/>
  <c r="M44" i="19"/>
  <c r="L44" i="19"/>
  <c r="J44" i="19"/>
  <c r="I44" i="19"/>
  <c r="H44" i="19"/>
  <c r="F44" i="19"/>
  <c r="E44" i="19"/>
  <c r="U44" i="19" s="1"/>
  <c r="D44" i="19"/>
  <c r="P44" i="19" s="1"/>
  <c r="C44" i="19"/>
  <c r="B44" i="19"/>
  <c r="A44" i="19"/>
  <c r="V43" i="19"/>
  <c r="R43" i="19"/>
  <c r="Q43" i="19"/>
  <c r="N43" i="19"/>
  <c r="M43" i="19"/>
  <c r="J43" i="19"/>
  <c r="I43" i="19"/>
  <c r="H43" i="19"/>
  <c r="F43" i="19"/>
  <c r="E43" i="19"/>
  <c r="U43" i="19" s="1"/>
  <c r="D43" i="19"/>
  <c r="P43" i="19" s="1"/>
  <c r="C43" i="19"/>
  <c r="K43" i="19" s="1"/>
  <c r="B43" i="19"/>
  <c r="A43" i="19"/>
  <c r="V42" i="19"/>
  <c r="R42" i="19"/>
  <c r="Q42" i="19"/>
  <c r="N42" i="19"/>
  <c r="M42" i="19"/>
  <c r="L42" i="19"/>
  <c r="J42" i="19"/>
  <c r="I42" i="19"/>
  <c r="H42" i="19"/>
  <c r="F42" i="19"/>
  <c r="E42" i="19"/>
  <c r="U42" i="19" s="1"/>
  <c r="D42" i="19"/>
  <c r="P42" i="19" s="1"/>
  <c r="C42" i="19"/>
  <c r="K42" i="19" s="1"/>
  <c r="B42" i="19"/>
  <c r="A42" i="19"/>
  <c r="V41" i="19"/>
  <c r="R41" i="19"/>
  <c r="Q41" i="19"/>
  <c r="N41" i="19"/>
  <c r="M41" i="19"/>
  <c r="L41" i="19"/>
  <c r="J41" i="19"/>
  <c r="I41" i="19"/>
  <c r="H41" i="19"/>
  <c r="F41" i="19"/>
  <c r="E41" i="19"/>
  <c r="U41" i="19" s="1"/>
  <c r="D41" i="19"/>
  <c r="P41" i="19" s="1"/>
  <c r="C41" i="19"/>
  <c r="K41" i="19" s="1"/>
  <c r="B41" i="19"/>
  <c r="A41" i="19"/>
  <c r="V40" i="19"/>
  <c r="R40" i="19"/>
  <c r="Q40" i="19"/>
  <c r="N40" i="19"/>
  <c r="M40" i="19"/>
  <c r="L40" i="19"/>
  <c r="J40" i="19"/>
  <c r="I40" i="19"/>
  <c r="H40" i="19"/>
  <c r="F40" i="19"/>
  <c r="E40" i="19"/>
  <c r="U40" i="19" s="1"/>
  <c r="D40" i="19"/>
  <c r="P40" i="19" s="1"/>
  <c r="C40" i="19"/>
  <c r="B40" i="19"/>
  <c r="A40" i="19"/>
  <c r="V39" i="19"/>
  <c r="R39" i="19"/>
  <c r="Q39" i="19"/>
  <c r="N39" i="19"/>
  <c r="M39" i="19"/>
  <c r="J39" i="19"/>
  <c r="I39" i="19"/>
  <c r="H39" i="19"/>
  <c r="F39" i="19"/>
  <c r="E39" i="19"/>
  <c r="U39" i="19" s="1"/>
  <c r="D39" i="19"/>
  <c r="P39" i="19" s="1"/>
  <c r="C39" i="19"/>
  <c r="K39" i="19" s="1"/>
  <c r="B39" i="19"/>
  <c r="A39" i="19"/>
  <c r="V38" i="19"/>
  <c r="R38" i="19"/>
  <c r="Q38" i="19"/>
  <c r="N38" i="19"/>
  <c r="M38" i="19"/>
  <c r="L38" i="19"/>
  <c r="J38" i="19"/>
  <c r="I38" i="19"/>
  <c r="H38" i="19"/>
  <c r="F38" i="19"/>
  <c r="E38" i="19"/>
  <c r="U38" i="19" s="1"/>
  <c r="D38" i="19"/>
  <c r="P38" i="19" s="1"/>
  <c r="C38" i="19"/>
  <c r="B38" i="19"/>
  <c r="A38" i="19"/>
  <c r="V37" i="19"/>
  <c r="R37" i="19"/>
  <c r="Q37" i="19"/>
  <c r="N37" i="19"/>
  <c r="M37" i="19"/>
  <c r="J37" i="19"/>
  <c r="I37" i="19"/>
  <c r="H37" i="19"/>
  <c r="F37" i="19"/>
  <c r="E37" i="19"/>
  <c r="U37" i="19" s="1"/>
  <c r="D37" i="19"/>
  <c r="P37" i="19" s="1"/>
  <c r="C37" i="19"/>
  <c r="K37" i="19" s="1"/>
  <c r="B37" i="19"/>
  <c r="A37" i="19"/>
  <c r="V36" i="19"/>
  <c r="R36" i="19"/>
  <c r="N36" i="19"/>
  <c r="M36" i="19"/>
  <c r="L36" i="19"/>
  <c r="J36" i="19"/>
  <c r="I36" i="19"/>
  <c r="H36" i="19"/>
  <c r="F36" i="19"/>
  <c r="E36" i="19"/>
  <c r="U36" i="19" s="1"/>
  <c r="D36" i="19"/>
  <c r="P36" i="19" s="1"/>
  <c r="C36" i="19"/>
  <c r="K36" i="19" s="1"/>
  <c r="B36" i="19"/>
  <c r="A36" i="19"/>
  <c r="V35" i="19"/>
  <c r="R35" i="19"/>
  <c r="N35" i="19"/>
  <c r="M35" i="19"/>
  <c r="L35" i="19"/>
  <c r="J35" i="19"/>
  <c r="I35" i="19"/>
  <c r="H35" i="19"/>
  <c r="F35" i="19"/>
  <c r="E35" i="19"/>
  <c r="U35" i="19" s="1"/>
  <c r="D35" i="19"/>
  <c r="P35" i="19" s="1"/>
  <c r="C35" i="19"/>
  <c r="K35" i="19" s="1"/>
  <c r="B35" i="19"/>
  <c r="A35" i="19"/>
  <c r="V34" i="19"/>
  <c r="R34" i="19"/>
  <c r="N34" i="19"/>
  <c r="M34" i="19"/>
  <c r="L34" i="19"/>
  <c r="J34" i="19"/>
  <c r="I34" i="19"/>
  <c r="H34" i="19"/>
  <c r="F34" i="19"/>
  <c r="E34" i="19"/>
  <c r="U34" i="19" s="1"/>
  <c r="D34" i="19"/>
  <c r="P34" i="19" s="1"/>
  <c r="C34" i="19"/>
  <c r="K34" i="19" s="1"/>
  <c r="B34" i="19"/>
  <c r="A34" i="19"/>
  <c r="V33" i="19"/>
  <c r="R33" i="19"/>
  <c r="Q33" i="19"/>
  <c r="N33" i="19"/>
  <c r="M33" i="19"/>
  <c r="L33" i="19"/>
  <c r="J33" i="19"/>
  <c r="I33" i="19"/>
  <c r="H33" i="19"/>
  <c r="F33" i="19"/>
  <c r="E33" i="19"/>
  <c r="U33" i="19" s="1"/>
  <c r="D33" i="19"/>
  <c r="P33" i="19" s="1"/>
  <c r="C33" i="19"/>
  <c r="K33" i="19" s="1"/>
  <c r="B33" i="19"/>
  <c r="A33" i="19"/>
  <c r="V32" i="19"/>
  <c r="R32" i="19"/>
  <c r="Q32" i="19"/>
  <c r="N32" i="19"/>
  <c r="M32" i="19"/>
  <c r="L32" i="19"/>
  <c r="J32" i="19"/>
  <c r="I32" i="19"/>
  <c r="H32" i="19"/>
  <c r="F32" i="19"/>
  <c r="E32" i="19"/>
  <c r="U32" i="19" s="1"/>
  <c r="D32" i="19"/>
  <c r="P32" i="19" s="1"/>
  <c r="C32" i="19"/>
  <c r="B32" i="19"/>
  <c r="A32" i="19"/>
  <c r="V31" i="19"/>
  <c r="R31" i="19"/>
  <c r="Q31" i="19"/>
  <c r="N31" i="19"/>
  <c r="M31" i="19"/>
  <c r="J31" i="19"/>
  <c r="I31" i="19"/>
  <c r="H31" i="19"/>
  <c r="F31" i="19"/>
  <c r="E31" i="19"/>
  <c r="U31" i="19" s="1"/>
  <c r="D31" i="19"/>
  <c r="P31" i="19" s="1"/>
  <c r="C31" i="19"/>
  <c r="K31" i="19" s="1"/>
  <c r="B31" i="19"/>
  <c r="A31" i="19"/>
  <c r="V30" i="19"/>
  <c r="R30" i="19"/>
  <c r="Q30" i="19"/>
  <c r="N30" i="19"/>
  <c r="M30" i="19"/>
  <c r="L30" i="19"/>
  <c r="J30" i="19"/>
  <c r="I30" i="19"/>
  <c r="H30" i="19"/>
  <c r="F30" i="19"/>
  <c r="E30" i="19"/>
  <c r="U30" i="19" s="1"/>
  <c r="D30" i="19"/>
  <c r="P30" i="19" s="1"/>
  <c r="C30" i="19"/>
  <c r="B30" i="19"/>
  <c r="A30" i="19"/>
  <c r="V29" i="19"/>
  <c r="R29" i="19"/>
  <c r="Q29" i="19"/>
  <c r="N29" i="19"/>
  <c r="M29" i="19"/>
  <c r="J29" i="19"/>
  <c r="I29" i="19"/>
  <c r="H29" i="19"/>
  <c r="F29" i="19"/>
  <c r="E29" i="19"/>
  <c r="U29" i="19" s="1"/>
  <c r="D29" i="19"/>
  <c r="P29" i="19" s="1"/>
  <c r="C29" i="19"/>
  <c r="K29" i="19" s="1"/>
  <c r="B29" i="19"/>
  <c r="A29" i="19"/>
  <c r="V28" i="19"/>
  <c r="R28" i="19"/>
  <c r="Q28" i="19"/>
  <c r="N28" i="19"/>
  <c r="M28" i="19"/>
  <c r="L28" i="19"/>
  <c r="J28" i="19"/>
  <c r="I28" i="19"/>
  <c r="H28" i="19"/>
  <c r="F28" i="19"/>
  <c r="E28" i="19"/>
  <c r="U28" i="19" s="1"/>
  <c r="D28" i="19"/>
  <c r="P28" i="19" s="1"/>
  <c r="C28" i="19"/>
  <c r="B28" i="19"/>
  <c r="A28" i="19"/>
  <c r="V27" i="19"/>
  <c r="R27" i="19"/>
  <c r="N27" i="19"/>
  <c r="M27" i="19"/>
  <c r="L27" i="19"/>
  <c r="J27" i="19"/>
  <c r="I27" i="19"/>
  <c r="H27" i="19"/>
  <c r="F27" i="19"/>
  <c r="E27" i="19"/>
  <c r="U27" i="19" s="1"/>
  <c r="D27" i="19"/>
  <c r="P27" i="19" s="1"/>
  <c r="C27" i="19"/>
  <c r="K27" i="19" s="1"/>
  <c r="B27" i="19"/>
  <c r="A27" i="19"/>
  <c r="V26" i="19"/>
  <c r="R26" i="19"/>
  <c r="Q26" i="19"/>
  <c r="N26" i="19"/>
  <c r="M26" i="19"/>
  <c r="L26" i="19"/>
  <c r="J26" i="19"/>
  <c r="I26" i="19"/>
  <c r="H26" i="19"/>
  <c r="F26" i="19"/>
  <c r="E26" i="19"/>
  <c r="U26" i="19" s="1"/>
  <c r="D26" i="19"/>
  <c r="P26" i="19" s="1"/>
  <c r="C26" i="19"/>
  <c r="K26" i="19" s="1"/>
  <c r="B26" i="19"/>
  <c r="A26" i="19"/>
  <c r="V25" i="19"/>
  <c r="R25" i="19"/>
  <c r="Q25" i="19"/>
  <c r="N25" i="19"/>
  <c r="M25" i="19"/>
  <c r="J25" i="19"/>
  <c r="I25" i="19"/>
  <c r="H25" i="19"/>
  <c r="F25" i="19"/>
  <c r="E25" i="19"/>
  <c r="U25" i="19" s="1"/>
  <c r="D25" i="19"/>
  <c r="P25" i="19" s="1"/>
  <c r="C25" i="19"/>
  <c r="K25" i="19" s="1"/>
  <c r="B25" i="19"/>
  <c r="A25" i="19"/>
  <c r="V24" i="19"/>
  <c r="R24" i="19"/>
  <c r="Q24" i="19"/>
  <c r="N24" i="19"/>
  <c r="M24" i="19"/>
  <c r="L24" i="19"/>
  <c r="J24" i="19"/>
  <c r="I24" i="19"/>
  <c r="H24" i="19"/>
  <c r="F24" i="19"/>
  <c r="E24" i="19"/>
  <c r="U24" i="19" s="1"/>
  <c r="D24" i="19"/>
  <c r="P24" i="19" s="1"/>
  <c r="C24" i="19"/>
  <c r="B24" i="19"/>
  <c r="A24" i="19"/>
  <c r="V23" i="19"/>
  <c r="R23" i="19"/>
  <c r="Q23" i="19"/>
  <c r="N23" i="19"/>
  <c r="M23" i="19"/>
  <c r="L23" i="19"/>
  <c r="J23" i="19"/>
  <c r="I23" i="19"/>
  <c r="H23" i="19"/>
  <c r="F23" i="19"/>
  <c r="E23" i="19"/>
  <c r="U23" i="19" s="1"/>
  <c r="D23" i="19"/>
  <c r="P23" i="19" s="1"/>
  <c r="C23" i="19"/>
  <c r="K23" i="19" s="1"/>
  <c r="B23" i="19"/>
  <c r="A23" i="19"/>
  <c r="V22" i="19"/>
  <c r="R22" i="19"/>
  <c r="N22" i="19"/>
  <c r="M22" i="19"/>
  <c r="L22" i="19"/>
  <c r="J22" i="19"/>
  <c r="I22" i="19"/>
  <c r="H22" i="19"/>
  <c r="F22" i="19"/>
  <c r="E22" i="19"/>
  <c r="U22" i="19" s="1"/>
  <c r="D22" i="19"/>
  <c r="P22" i="19" s="1"/>
  <c r="C22" i="19"/>
  <c r="K22" i="19" s="1"/>
  <c r="B22" i="19"/>
  <c r="A22" i="19"/>
  <c r="R21" i="19"/>
  <c r="N21" i="19"/>
  <c r="M21" i="19"/>
  <c r="L21" i="19"/>
  <c r="J21" i="19"/>
  <c r="I21" i="19"/>
  <c r="H21" i="19"/>
  <c r="F21" i="19"/>
  <c r="E21" i="19"/>
  <c r="D21" i="19"/>
  <c r="P21" i="19" s="1"/>
  <c r="C21" i="19"/>
  <c r="K21" i="19" s="1"/>
  <c r="B21" i="19"/>
  <c r="V21" i="19" s="1"/>
  <c r="A21" i="19"/>
  <c r="V20" i="19"/>
  <c r="R20" i="19"/>
  <c r="Q20" i="19"/>
  <c r="N20" i="19"/>
  <c r="M20" i="19"/>
  <c r="L20" i="19"/>
  <c r="J20" i="19"/>
  <c r="I20" i="19"/>
  <c r="H20" i="19"/>
  <c r="F20" i="19"/>
  <c r="E20" i="19"/>
  <c r="U20" i="19" s="1"/>
  <c r="D20" i="19"/>
  <c r="P20" i="19" s="1"/>
  <c r="C20" i="19"/>
  <c r="K20" i="19" s="1"/>
  <c r="B20" i="19"/>
  <c r="A20" i="19"/>
  <c r="V19" i="19"/>
  <c r="N19" i="19"/>
  <c r="M19" i="19"/>
  <c r="L19" i="19"/>
  <c r="J19" i="19"/>
  <c r="I19" i="19"/>
  <c r="H19" i="19"/>
  <c r="F19" i="19"/>
  <c r="E19" i="19"/>
  <c r="U19" i="19" s="1"/>
  <c r="D19" i="19"/>
  <c r="P19" i="19" s="1"/>
  <c r="C19" i="19"/>
  <c r="K19" i="19" s="1"/>
  <c r="B19" i="19"/>
  <c r="A19" i="19"/>
  <c r="V18" i="19"/>
  <c r="R18" i="19"/>
  <c r="Q18" i="19"/>
  <c r="N18" i="19"/>
  <c r="M18" i="19"/>
  <c r="L18" i="19"/>
  <c r="J18" i="19"/>
  <c r="I18" i="19"/>
  <c r="H18" i="19"/>
  <c r="F18" i="19"/>
  <c r="E18" i="19"/>
  <c r="U18" i="19" s="1"/>
  <c r="D18" i="19"/>
  <c r="P18" i="19" s="1"/>
  <c r="C18" i="19"/>
  <c r="K18" i="19" s="1"/>
  <c r="B18" i="19"/>
  <c r="A18" i="19"/>
  <c r="V17" i="19"/>
  <c r="R17" i="19"/>
  <c r="Q17" i="19"/>
  <c r="N17" i="19"/>
  <c r="M17" i="19"/>
  <c r="L17" i="19"/>
  <c r="J17" i="19"/>
  <c r="I17" i="19"/>
  <c r="H17" i="19"/>
  <c r="F17" i="19"/>
  <c r="E17" i="19"/>
  <c r="U17" i="19" s="1"/>
  <c r="D17" i="19"/>
  <c r="P17" i="19" s="1"/>
  <c r="C17" i="19"/>
  <c r="K17" i="19" s="1"/>
  <c r="B17" i="19"/>
  <c r="A17" i="19"/>
  <c r="V16" i="19"/>
  <c r="R16" i="19"/>
  <c r="Q16" i="19"/>
  <c r="N16" i="19"/>
  <c r="M16" i="19"/>
  <c r="L16" i="19"/>
  <c r="J16" i="19"/>
  <c r="I16" i="19"/>
  <c r="H16" i="19"/>
  <c r="F16" i="19"/>
  <c r="E16" i="19"/>
  <c r="U16" i="19" s="1"/>
  <c r="D16" i="19"/>
  <c r="P16" i="19" s="1"/>
  <c r="C16" i="19"/>
  <c r="K16" i="19" s="1"/>
  <c r="B16" i="19"/>
  <c r="A16" i="19"/>
  <c r="V15" i="19"/>
  <c r="R15" i="19"/>
  <c r="Q15" i="19"/>
  <c r="N15" i="19"/>
  <c r="M15" i="19"/>
  <c r="J15" i="19"/>
  <c r="I15" i="19"/>
  <c r="H15" i="19"/>
  <c r="F15" i="19"/>
  <c r="E15" i="19"/>
  <c r="U15" i="19" s="1"/>
  <c r="D15" i="19"/>
  <c r="P15" i="19" s="1"/>
  <c r="C15" i="19"/>
  <c r="K15" i="19" s="1"/>
  <c r="B15" i="19"/>
  <c r="A15" i="19"/>
  <c r="V14" i="19"/>
  <c r="R14" i="19"/>
  <c r="Q14" i="19"/>
  <c r="N14" i="19"/>
  <c r="M14" i="19"/>
  <c r="J14" i="19"/>
  <c r="I14" i="19"/>
  <c r="H14" i="19"/>
  <c r="F14" i="19"/>
  <c r="E14" i="19"/>
  <c r="U14" i="19" s="1"/>
  <c r="D14" i="19"/>
  <c r="P14" i="19" s="1"/>
  <c r="C14" i="19"/>
  <c r="K14" i="19" s="1"/>
  <c r="B14" i="19"/>
  <c r="A14" i="19"/>
  <c r="V13" i="19"/>
  <c r="R13" i="19"/>
  <c r="Q13" i="19"/>
  <c r="N13" i="19"/>
  <c r="M13" i="19"/>
  <c r="L13" i="19"/>
  <c r="J13" i="19"/>
  <c r="I13" i="19"/>
  <c r="H13" i="19"/>
  <c r="F13" i="19"/>
  <c r="E13" i="19"/>
  <c r="U13" i="19" s="1"/>
  <c r="D13" i="19"/>
  <c r="P13" i="19" s="1"/>
  <c r="C13" i="19"/>
  <c r="K13" i="19" s="1"/>
  <c r="B13" i="19"/>
  <c r="A13" i="19"/>
  <c r="V12" i="19"/>
  <c r="R12" i="19"/>
  <c r="Q12" i="19"/>
  <c r="N12" i="19"/>
  <c r="M12" i="19"/>
  <c r="L12" i="19"/>
  <c r="J12" i="19"/>
  <c r="I12" i="19"/>
  <c r="H12" i="19"/>
  <c r="F12" i="19"/>
  <c r="E12" i="19"/>
  <c r="D12" i="19"/>
  <c r="P12" i="19" s="1"/>
  <c r="C12" i="19"/>
  <c r="K12" i="19" s="1"/>
  <c r="B12" i="19"/>
  <c r="A12" i="19"/>
  <c r="V11" i="19"/>
  <c r="R11" i="19"/>
  <c r="N11" i="19"/>
  <c r="M11" i="19"/>
  <c r="L11" i="19"/>
  <c r="J11" i="19"/>
  <c r="I11" i="19"/>
  <c r="H11" i="19"/>
  <c r="F11" i="19"/>
  <c r="E11" i="19"/>
  <c r="U11" i="19" s="1"/>
  <c r="D11" i="19"/>
  <c r="P11" i="19" s="1"/>
  <c r="C11" i="19"/>
  <c r="K11" i="19" s="1"/>
  <c r="B11" i="19"/>
  <c r="A11" i="19"/>
  <c r="V10" i="19"/>
  <c r="R10" i="19"/>
  <c r="Q10" i="19"/>
  <c r="N10" i="19"/>
  <c r="M10" i="19"/>
  <c r="L10" i="19"/>
  <c r="J10" i="19"/>
  <c r="I10" i="19"/>
  <c r="H10" i="19"/>
  <c r="F10" i="19"/>
  <c r="E10" i="19"/>
  <c r="U10" i="19" s="1"/>
  <c r="D10" i="19"/>
  <c r="P10" i="19" s="1"/>
  <c r="C10" i="19"/>
  <c r="K10" i="19" s="1"/>
  <c r="B10" i="19"/>
  <c r="A10" i="19"/>
  <c r="V9" i="19"/>
  <c r="R9" i="19"/>
  <c r="Q9" i="19"/>
  <c r="N9" i="19"/>
  <c r="M9" i="19"/>
  <c r="L9" i="19"/>
  <c r="J9" i="19"/>
  <c r="I9" i="19"/>
  <c r="H9" i="19"/>
  <c r="F9" i="19"/>
  <c r="E9" i="19"/>
  <c r="U9" i="19" s="1"/>
  <c r="D9" i="19"/>
  <c r="P9" i="19" s="1"/>
  <c r="C9" i="19"/>
  <c r="K9" i="19" s="1"/>
  <c r="B9" i="19"/>
  <c r="A9" i="19"/>
  <c r="V8" i="19"/>
  <c r="R8" i="19"/>
  <c r="Q8" i="19"/>
  <c r="N8" i="19"/>
  <c r="M8" i="19"/>
  <c r="L8" i="19"/>
  <c r="J8" i="19"/>
  <c r="I8" i="19"/>
  <c r="H8" i="19"/>
  <c r="F8" i="19"/>
  <c r="E8" i="19"/>
  <c r="U8" i="19" s="1"/>
  <c r="D8" i="19"/>
  <c r="P8" i="19" s="1"/>
  <c r="C8" i="19"/>
  <c r="K8" i="19" s="1"/>
  <c r="B8" i="19"/>
  <c r="A8" i="19"/>
  <c r="V7" i="19"/>
  <c r="R7" i="19"/>
  <c r="N7" i="19"/>
  <c r="M7" i="19"/>
  <c r="L7" i="19"/>
  <c r="J7" i="19"/>
  <c r="I7" i="19"/>
  <c r="H7" i="19"/>
  <c r="F7" i="19"/>
  <c r="E7" i="19"/>
  <c r="U7" i="19" s="1"/>
  <c r="D7" i="19"/>
  <c r="P7" i="19" s="1"/>
  <c r="C7" i="19"/>
  <c r="K7" i="19" s="1"/>
  <c r="B7" i="19"/>
  <c r="A7" i="19"/>
  <c r="V6" i="19"/>
  <c r="R6" i="19"/>
  <c r="Q6" i="19"/>
  <c r="N6" i="19"/>
  <c r="M6" i="19"/>
  <c r="J6" i="19"/>
  <c r="I6" i="19"/>
  <c r="H6" i="19"/>
  <c r="F6" i="19"/>
  <c r="F3" i="19" s="1"/>
  <c r="E6" i="19"/>
  <c r="U6" i="19" s="1"/>
  <c r="D6" i="19"/>
  <c r="P6" i="19" s="1"/>
  <c r="C6" i="19"/>
  <c r="K6" i="19" s="1"/>
  <c r="B6" i="19"/>
  <c r="A6" i="19"/>
  <c r="V5" i="19"/>
  <c r="R5" i="19"/>
  <c r="Q5" i="19"/>
  <c r="N5" i="19"/>
  <c r="M5" i="19"/>
  <c r="J5" i="19"/>
  <c r="I5" i="19"/>
  <c r="H5" i="19"/>
  <c r="F5" i="19"/>
  <c r="E5" i="19"/>
  <c r="U5" i="19" s="1"/>
  <c r="D5" i="19"/>
  <c r="P5" i="19" s="1"/>
  <c r="C5" i="19"/>
  <c r="K5" i="19" s="1"/>
  <c r="B5" i="19"/>
  <c r="A5" i="19"/>
  <c r="V4" i="19"/>
  <c r="R4" i="19"/>
  <c r="Q4" i="19"/>
  <c r="N4" i="19"/>
  <c r="M4" i="19"/>
  <c r="L4" i="19"/>
  <c r="J4" i="19"/>
  <c r="I4" i="19"/>
  <c r="H4" i="19"/>
  <c r="F4" i="19"/>
  <c r="E4" i="19"/>
  <c r="U4" i="19" s="1"/>
  <c r="D4" i="19"/>
  <c r="P4" i="19" s="1"/>
  <c r="C4" i="19"/>
  <c r="K4" i="19" s="1"/>
  <c r="B4" i="19"/>
  <c r="B3" i="19" s="1"/>
  <c r="A4" i="19"/>
  <c r="E3" i="19"/>
  <c r="D3" i="19"/>
  <c r="F188" i="18"/>
  <c r="Z186" i="18"/>
  <c r="Y186" i="18"/>
  <c r="V186" i="18"/>
  <c r="U186" i="18"/>
  <c r="P186" i="18"/>
  <c r="O186" i="18"/>
  <c r="L186" i="18"/>
  <c r="K186" i="18"/>
  <c r="F186" i="18"/>
  <c r="E186" i="18"/>
  <c r="D186" i="18"/>
  <c r="B186" i="18"/>
  <c r="A186" i="18"/>
  <c r="Y185" i="18"/>
  <c r="T185" i="18"/>
  <c r="S185" i="18"/>
  <c r="R185" i="18"/>
  <c r="V185" i="18" s="1"/>
  <c r="Q185" i="18"/>
  <c r="U185" i="18" s="1"/>
  <c r="P185" i="18"/>
  <c r="O185" i="18"/>
  <c r="L185" i="18"/>
  <c r="K185" i="18"/>
  <c r="A185" i="18"/>
  <c r="Z184" i="18"/>
  <c r="Y184" i="18"/>
  <c r="T184" i="18"/>
  <c r="S184" i="18"/>
  <c r="R184" i="18"/>
  <c r="Q184" i="18"/>
  <c r="U184" i="18" s="1"/>
  <c r="P184" i="18"/>
  <c r="O184" i="18"/>
  <c r="L184" i="18"/>
  <c r="K184" i="18"/>
  <c r="A184" i="18"/>
  <c r="Y183" i="18"/>
  <c r="T183" i="18"/>
  <c r="S183" i="18"/>
  <c r="R183" i="18"/>
  <c r="V183" i="18" s="1"/>
  <c r="Q183" i="18"/>
  <c r="Z183" i="18" s="1"/>
  <c r="P183" i="18"/>
  <c r="O183" i="18"/>
  <c r="L183" i="18"/>
  <c r="K183" i="18"/>
  <c r="A183" i="18"/>
  <c r="Y182" i="18"/>
  <c r="V182" i="18"/>
  <c r="T182" i="18"/>
  <c r="S182" i="18"/>
  <c r="R182" i="18"/>
  <c r="Z182" i="18" s="1"/>
  <c r="Q182" i="18"/>
  <c r="U182" i="18" s="1"/>
  <c r="P182" i="18"/>
  <c r="O182" i="18"/>
  <c r="L182" i="18"/>
  <c r="K182" i="18"/>
  <c r="A182" i="18"/>
  <c r="Y181" i="18"/>
  <c r="T181" i="18"/>
  <c r="S181" i="18"/>
  <c r="R181" i="18"/>
  <c r="V181" i="18" s="1"/>
  <c r="Q181" i="18"/>
  <c r="P181" i="18"/>
  <c r="O181" i="18"/>
  <c r="L181" i="18"/>
  <c r="K181" i="18"/>
  <c r="A181" i="18"/>
  <c r="Y180" i="18"/>
  <c r="T180" i="18"/>
  <c r="P180" i="18"/>
  <c r="R180" i="19" s="1"/>
  <c r="O180" i="18"/>
  <c r="L180" i="18"/>
  <c r="K180" i="18"/>
  <c r="F180" i="18"/>
  <c r="E180" i="18"/>
  <c r="S180" i="18" s="1"/>
  <c r="D180" i="18"/>
  <c r="B180" i="18"/>
  <c r="A180" i="18"/>
  <c r="Y179" i="18"/>
  <c r="T179" i="18"/>
  <c r="Q179" i="18"/>
  <c r="U179" i="18" s="1"/>
  <c r="P179" i="18"/>
  <c r="O179" i="18"/>
  <c r="L179" i="18"/>
  <c r="K179" i="18"/>
  <c r="F179" i="18"/>
  <c r="E179" i="18"/>
  <c r="S179" i="18" s="1"/>
  <c r="D179" i="18"/>
  <c r="C179" i="18"/>
  <c r="B179" i="18"/>
  <c r="A179" i="18"/>
  <c r="Y178" i="18"/>
  <c r="S178" i="18"/>
  <c r="P178" i="18"/>
  <c r="O178" i="18"/>
  <c r="L178" i="18"/>
  <c r="K178" i="18"/>
  <c r="F178" i="18"/>
  <c r="E178" i="18"/>
  <c r="D178" i="18"/>
  <c r="C178" i="18"/>
  <c r="B178" i="18"/>
  <c r="A178" i="18"/>
  <c r="Y177" i="18"/>
  <c r="T177" i="18"/>
  <c r="Q177" i="18"/>
  <c r="P177" i="18"/>
  <c r="O177" i="18"/>
  <c r="L177" i="18"/>
  <c r="K177" i="18"/>
  <c r="F177" i="18"/>
  <c r="E177" i="18"/>
  <c r="S177" i="18" s="1"/>
  <c r="U177" i="18" s="1"/>
  <c r="D177" i="18"/>
  <c r="C177" i="18"/>
  <c r="B177" i="18"/>
  <c r="A177" i="18"/>
  <c r="Z176" i="18"/>
  <c r="Y176" i="18"/>
  <c r="V176" i="18"/>
  <c r="U176" i="18"/>
  <c r="P176" i="18"/>
  <c r="O176" i="18"/>
  <c r="L176" i="18"/>
  <c r="K176" i="18"/>
  <c r="F176" i="18"/>
  <c r="E176" i="18"/>
  <c r="D176" i="18"/>
  <c r="C176" i="18"/>
  <c r="B176" i="18"/>
  <c r="A176" i="18"/>
  <c r="Y175" i="18"/>
  <c r="T175" i="18"/>
  <c r="Q175" i="18"/>
  <c r="P175" i="18"/>
  <c r="O175" i="18"/>
  <c r="L175" i="18"/>
  <c r="K175" i="18"/>
  <c r="F175" i="18"/>
  <c r="E175" i="18"/>
  <c r="S175" i="18" s="1"/>
  <c r="U175" i="18" s="1"/>
  <c r="D175" i="18"/>
  <c r="C175" i="18"/>
  <c r="B175" i="18"/>
  <c r="A175" i="18"/>
  <c r="Y174" i="18"/>
  <c r="P174" i="18"/>
  <c r="O174" i="18"/>
  <c r="L174" i="18"/>
  <c r="K174" i="18"/>
  <c r="F174" i="18"/>
  <c r="E174" i="18"/>
  <c r="D174" i="18"/>
  <c r="C174" i="18"/>
  <c r="B174" i="18"/>
  <c r="A174" i="18"/>
  <c r="Y173" i="18"/>
  <c r="T173" i="18"/>
  <c r="Q173" i="18"/>
  <c r="U173" i="18" s="1"/>
  <c r="P173" i="18"/>
  <c r="O173" i="18"/>
  <c r="L173" i="18"/>
  <c r="K173" i="18"/>
  <c r="F173" i="18"/>
  <c r="E173" i="18"/>
  <c r="S173" i="18" s="1"/>
  <c r="D173" i="18"/>
  <c r="C173" i="18"/>
  <c r="B173" i="18"/>
  <c r="A173" i="18"/>
  <c r="Y172" i="18"/>
  <c r="S172" i="18"/>
  <c r="P172" i="18"/>
  <c r="O172" i="18"/>
  <c r="L172" i="18"/>
  <c r="K172" i="18"/>
  <c r="F172" i="18"/>
  <c r="E172" i="18"/>
  <c r="D172" i="18"/>
  <c r="C172" i="18"/>
  <c r="B172" i="18"/>
  <c r="A172" i="18"/>
  <c r="Y171" i="18"/>
  <c r="T171" i="18"/>
  <c r="Q171" i="18"/>
  <c r="P171" i="18"/>
  <c r="O171" i="18"/>
  <c r="L171" i="18"/>
  <c r="K171" i="18"/>
  <c r="F171" i="18"/>
  <c r="E171" i="18"/>
  <c r="S171" i="18" s="1"/>
  <c r="U171" i="18" s="1"/>
  <c r="D171" i="18"/>
  <c r="C171" i="18"/>
  <c r="B171" i="18"/>
  <c r="A171" i="18"/>
  <c r="Y170" i="18"/>
  <c r="P170" i="18"/>
  <c r="O170" i="18"/>
  <c r="L170" i="18"/>
  <c r="K170" i="18"/>
  <c r="F170" i="18"/>
  <c r="E170" i="18"/>
  <c r="D170" i="18"/>
  <c r="C170" i="18"/>
  <c r="B170" i="18"/>
  <c r="A170" i="18"/>
  <c r="Y169" i="18"/>
  <c r="T169" i="18"/>
  <c r="Q169" i="18"/>
  <c r="U169" i="18" s="1"/>
  <c r="P169" i="18"/>
  <c r="O169" i="18"/>
  <c r="L169" i="18"/>
  <c r="K169" i="18"/>
  <c r="F169" i="18"/>
  <c r="E169" i="18"/>
  <c r="S169" i="18" s="1"/>
  <c r="D169" i="18"/>
  <c r="C169" i="18"/>
  <c r="B169" i="18"/>
  <c r="A169" i="18"/>
  <c r="Y168" i="18"/>
  <c r="S168" i="18"/>
  <c r="P168" i="18"/>
  <c r="O168" i="18"/>
  <c r="L168" i="18"/>
  <c r="K168" i="18"/>
  <c r="F168" i="18"/>
  <c r="E168" i="18"/>
  <c r="D168" i="18"/>
  <c r="C168" i="18"/>
  <c r="B168" i="18"/>
  <c r="A168" i="18"/>
  <c r="Y167" i="18"/>
  <c r="T167" i="18"/>
  <c r="Q167" i="18"/>
  <c r="P167" i="18"/>
  <c r="O167" i="18"/>
  <c r="L167" i="18"/>
  <c r="K167" i="18"/>
  <c r="F167" i="18"/>
  <c r="E167" i="18"/>
  <c r="S167" i="18" s="1"/>
  <c r="U167" i="18" s="1"/>
  <c r="D167" i="18"/>
  <c r="C167" i="18"/>
  <c r="B167" i="18"/>
  <c r="A167" i="18"/>
  <c r="Y166" i="18"/>
  <c r="P166" i="18"/>
  <c r="O166" i="18"/>
  <c r="L166" i="18"/>
  <c r="K166" i="18"/>
  <c r="F166" i="18"/>
  <c r="E166" i="18"/>
  <c r="D166" i="18"/>
  <c r="C166" i="18"/>
  <c r="B166" i="18"/>
  <c r="A166" i="18"/>
  <c r="Y165" i="18"/>
  <c r="T165" i="18"/>
  <c r="Q165" i="18"/>
  <c r="U165" i="18" s="1"/>
  <c r="P165" i="18"/>
  <c r="O165" i="18"/>
  <c r="L165" i="18"/>
  <c r="K165" i="18"/>
  <c r="F165" i="18"/>
  <c r="E165" i="18"/>
  <c r="S165" i="18" s="1"/>
  <c r="D165" i="18"/>
  <c r="C165" i="18"/>
  <c r="B165" i="18"/>
  <c r="A165" i="18"/>
  <c r="Y164" i="18"/>
  <c r="S164" i="18"/>
  <c r="P164" i="18"/>
  <c r="O164" i="18"/>
  <c r="L164" i="18"/>
  <c r="K164" i="18"/>
  <c r="F164" i="18"/>
  <c r="E164" i="18"/>
  <c r="D164" i="18"/>
  <c r="C164" i="18"/>
  <c r="B164" i="18"/>
  <c r="A164" i="18"/>
  <c r="Y163" i="18"/>
  <c r="T163" i="18"/>
  <c r="Q163" i="18"/>
  <c r="P163" i="18"/>
  <c r="O163" i="18"/>
  <c r="L163" i="18"/>
  <c r="K163" i="18"/>
  <c r="F163" i="18"/>
  <c r="E163" i="18"/>
  <c r="S163" i="18" s="1"/>
  <c r="U163" i="18" s="1"/>
  <c r="D163" i="18"/>
  <c r="C163" i="18"/>
  <c r="B163" i="18"/>
  <c r="A163" i="18"/>
  <c r="Y162" i="18"/>
  <c r="P162" i="18"/>
  <c r="O162" i="18"/>
  <c r="L162" i="18"/>
  <c r="K162" i="18"/>
  <c r="F162" i="18"/>
  <c r="E162" i="18"/>
  <c r="D162" i="18"/>
  <c r="C162" i="18"/>
  <c r="B162" i="18"/>
  <c r="A162" i="18"/>
  <c r="Y161" i="18"/>
  <c r="T161" i="18"/>
  <c r="Q161" i="18"/>
  <c r="U161" i="18" s="1"/>
  <c r="P161" i="18"/>
  <c r="O161" i="18"/>
  <c r="L161" i="18"/>
  <c r="K161" i="18"/>
  <c r="F161" i="18"/>
  <c r="E161" i="18"/>
  <c r="S161" i="18" s="1"/>
  <c r="D161" i="18"/>
  <c r="C161" i="18"/>
  <c r="B161" i="18"/>
  <c r="A161" i="18"/>
  <c r="Y160" i="18"/>
  <c r="S160" i="18"/>
  <c r="P160" i="18"/>
  <c r="O160" i="18"/>
  <c r="L160" i="18"/>
  <c r="K160" i="18"/>
  <c r="F160" i="18"/>
  <c r="E160" i="18"/>
  <c r="D160" i="18"/>
  <c r="C160" i="18"/>
  <c r="B160" i="18"/>
  <c r="A160" i="18"/>
  <c r="Z159" i="18"/>
  <c r="Y159" i="18"/>
  <c r="V159" i="18"/>
  <c r="U159" i="18"/>
  <c r="W159" i="19" s="1"/>
  <c r="P159" i="18"/>
  <c r="O159" i="18"/>
  <c r="L159" i="18"/>
  <c r="K159" i="18"/>
  <c r="F159" i="18"/>
  <c r="E159" i="18"/>
  <c r="D159" i="18"/>
  <c r="C159" i="18"/>
  <c r="B159" i="18"/>
  <c r="A159" i="18"/>
  <c r="Y158" i="18"/>
  <c r="P158" i="18"/>
  <c r="O158" i="18"/>
  <c r="L158" i="18"/>
  <c r="K158" i="18"/>
  <c r="F158" i="18"/>
  <c r="E158" i="18"/>
  <c r="D158" i="18"/>
  <c r="C158" i="18"/>
  <c r="B158" i="18"/>
  <c r="A158" i="18"/>
  <c r="Y157" i="18"/>
  <c r="T157" i="18"/>
  <c r="Q157" i="18"/>
  <c r="U157" i="18" s="1"/>
  <c r="P157" i="18"/>
  <c r="O157" i="18"/>
  <c r="L157" i="18"/>
  <c r="K157" i="18"/>
  <c r="F157" i="18"/>
  <c r="E157" i="18"/>
  <c r="S157" i="18" s="1"/>
  <c r="D157" i="18"/>
  <c r="C157" i="18"/>
  <c r="B157" i="18"/>
  <c r="A157" i="18"/>
  <c r="Y156" i="18"/>
  <c r="S156" i="18"/>
  <c r="P156" i="18"/>
  <c r="O156" i="18"/>
  <c r="L156" i="18"/>
  <c r="K156" i="18"/>
  <c r="F156" i="18"/>
  <c r="E156" i="18"/>
  <c r="D156" i="18"/>
  <c r="C156" i="18"/>
  <c r="B156" i="18"/>
  <c r="A156" i="18"/>
  <c r="Y155" i="18"/>
  <c r="T155" i="18"/>
  <c r="Q155" i="18"/>
  <c r="P155" i="18"/>
  <c r="O155" i="18"/>
  <c r="L155" i="18"/>
  <c r="K155" i="18"/>
  <c r="F155" i="18"/>
  <c r="E155" i="18"/>
  <c r="S155" i="18" s="1"/>
  <c r="U155" i="18" s="1"/>
  <c r="D155" i="18"/>
  <c r="C155" i="18"/>
  <c r="B155" i="18"/>
  <c r="A155" i="18"/>
  <c r="Y154" i="18"/>
  <c r="P154" i="18"/>
  <c r="O154" i="18"/>
  <c r="L154" i="18"/>
  <c r="K154" i="18"/>
  <c r="F154" i="18"/>
  <c r="E154" i="18"/>
  <c r="D154" i="18"/>
  <c r="C154" i="18"/>
  <c r="B154" i="18"/>
  <c r="A154" i="18"/>
  <c r="Y153" i="18"/>
  <c r="T153" i="18"/>
  <c r="Q153" i="18"/>
  <c r="U153" i="18" s="1"/>
  <c r="P153" i="18"/>
  <c r="O153" i="18"/>
  <c r="L153" i="18"/>
  <c r="K153" i="18"/>
  <c r="F153" i="18"/>
  <c r="E153" i="18"/>
  <c r="S153" i="18" s="1"/>
  <c r="D153" i="18"/>
  <c r="C153" i="18"/>
  <c r="B153" i="18"/>
  <c r="A153" i="18"/>
  <c r="Y152" i="18"/>
  <c r="S152" i="18"/>
  <c r="P152" i="18"/>
  <c r="O152" i="18"/>
  <c r="W152" i="19" s="1"/>
  <c r="L152" i="18"/>
  <c r="K152" i="18"/>
  <c r="F152" i="18"/>
  <c r="E152" i="18"/>
  <c r="D152" i="18"/>
  <c r="C152" i="18"/>
  <c r="B152" i="18"/>
  <c r="A152" i="18"/>
  <c r="Y151" i="18"/>
  <c r="T151" i="18"/>
  <c r="Q151" i="18"/>
  <c r="P151" i="18"/>
  <c r="O151" i="18"/>
  <c r="L151" i="18"/>
  <c r="K151" i="18"/>
  <c r="F151" i="18"/>
  <c r="E151" i="18"/>
  <c r="S151" i="18" s="1"/>
  <c r="U151" i="18" s="1"/>
  <c r="D151" i="18"/>
  <c r="C151" i="18"/>
  <c r="B151" i="18"/>
  <c r="A151" i="18"/>
  <c r="Y150" i="18"/>
  <c r="P150" i="18"/>
  <c r="O150" i="18"/>
  <c r="L150" i="18"/>
  <c r="K150" i="18"/>
  <c r="F150" i="18"/>
  <c r="E150" i="18"/>
  <c r="D150" i="18"/>
  <c r="C150" i="18"/>
  <c r="B150" i="18"/>
  <c r="A150" i="18"/>
  <c r="Y149" i="18"/>
  <c r="T149" i="18"/>
  <c r="Q149" i="18"/>
  <c r="U149" i="18" s="1"/>
  <c r="P149" i="18"/>
  <c r="O149" i="18"/>
  <c r="L149" i="18"/>
  <c r="K149" i="18"/>
  <c r="F149" i="18"/>
  <c r="E149" i="18"/>
  <c r="S149" i="18" s="1"/>
  <c r="D149" i="18"/>
  <c r="C149" i="18"/>
  <c r="B149" i="18"/>
  <c r="A149" i="18"/>
  <c r="Y148" i="18"/>
  <c r="S148" i="18"/>
  <c r="P148" i="18"/>
  <c r="O148" i="18"/>
  <c r="L148" i="18"/>
  <c r="K148" i="18"/>
  <c r="F148" i="18"/>
  <c r="E148" i="18"/>
  <c r="D148" i="18"/>
  <c r="C148" i="18"/>
  <c r="B148" i="18"/>
  <c r="A148" i="18"/>
  <c r="Z147" i="18"/>
  <c r="Y147" i="18"/>
  <c r="V147" i="18"/>
  <c r="U147" i="18"/>
  <c r="W147" i="19" s="1"/>
  <c r="P147" i="18"/>
  <c r="O147" i="18"/>
  <c r="L147" i="18"/>
  <c r="K147" i="18"/>
  <c r="F147" i="18"/>
  <c r="E147" i="18"/>
  <c r="D147" i="18"/>
  <c r="C147" i="18"/>
  <c r="B147" i="18"/>
  <c r="A147" i="18"/>
  <c r="Z146" i="18"/>
  <c r="Y146" i="18"/>
  <c r="V146" i="18"/>
  <c r="U146" i="18"/>
  <c r="P146" i="18"/>
  <c r="O146" i="18"/>
  <c r="L146" i="18"/>
  <c r="K146" i="18"/>
  <c r="F146" i="18"/>
  <c r="E146" i="18"/>
  <c r="D146" i="18"/>
  <c r="C146" i="18"/>
  <c r="B146" i="18"/>
  <c r="A146" i="18"/>
  <c r="Y145" i="18"/>
  <c r="T145" i="18"/>
  <c r="Q145" i="18"/>
  <c r="P145" i="18"/>
  <c r="O145" i="18"/>
  <c r="L145" i="18"/>
  <c r="K145" i="18"/>
  <c r="F145" i="18"/>
  <c r="E145" i="18"/>
  <c r="S145" i="18" s="1"/>
  <c r="U145" i="18" s="1"/>
  <c r="D145" i="18"/>
  <c r="C145" i="18"/>
  <c r="B145" i="18"/>
  <c r="A145" i="18"/>
  <c r="Y144" i="18"/>
  <c r="P144" i="18"/>
  <c r="O144" i="18"/>
  <c r="L144" i="18"/>
  <c r="K144" i="18"/>
  <c r="F144" i="18"/>
  <c r="E144" i="18"/>
  <c r="D144" i="18"/>
  <c r="C144" i="18"/>
  <c r="B144" i="18"/>
  <c r="A144" i="18"/>
  <c r="Y143" i="18"/>
  <c r="T143" i="18"/>
  <c r="Q143" i="18"/>
  <c r="U143" i="18" s="1"/>
  <c r="P143" i="18"/>
  <c r="O143" i="18"/>
  <c r="L143" i="18"/>
  <c r="K143" i="18"/>
  <c r="F143" i="18"/>
  <c r="E143" i="18"/>
  <c r="S143" i="18" s="1"/>
  <c r="D143" i="18"/>
  <c r="C143" i="18"/>
  <c r="B143" i="18"/>
  <c r="A143" i="18"/>
  <c r="Y142" i="18"/>
  <c r="S142" i="18"/>
  <c r="P142" i="18"/>
  <c r="O142" i="18"/>
  <c r="L142" i="18"/>
  <c r="K142" i="18"/>
  <c r="F142" i="18"/>
  <c r="E142" i="18"/>
  <c r="D142" i="18"/>
  <c r="C142" i="18"/>
  <c r="B142" i="18"/>
  <c r="A142" i="18"/>
  <c r="Y141" i="18"/>
  <c r="T141" i="18"/>
  <c r="Q141" i="18"/>
  <c r="P141" i="18"/>
  <c r="O141" i="18"/>
  <c r="L141" i="18"/>
  <c r="K141" i="18"/>
  <c r="F141" i="18"/>
  <c r="E141" i="18"/>
  <c r="S141" i="18" s="1"/>
  <c r="U141" i="18" s="1"/>
  <c r="D141" i="18"/>
  <c r="C141" i="18"/>
  <c r="B141" i="18"/>
  <c r="A141" i="18"/>
  <c r="Y140" i="18"/>
  <c r="P140" i="18"/>
  <c r="O140" i="18"/>
  <c r="L140" i="18"/>
  <c r="K140" i="18"/>
  <c r="F140" i="18"/>
  <c r="E140" i="18"/>
  <c r="D140" i="18"/>
  <c r="C140" i="18"/>
  <c r="B140" i="18"/>
  <c r="A140" i="18"/>
  <c r="Y139" i="18"/>
  <c r="T139" i="18"/>
  <c r="Q139" i="18"/>
  <c r="U139" i="18" s="1"/>
  <c r="P139" i="18"/>
  <c r="O139" i="18"/>
  <c r="L139" i="18"/>
  <c r="K139" i="18"/>
  <c r="F139" i="18"/>
  <c r="E139" i="18"/>
  <c r="S139" i="18" s="1"/>
  <c r="D139" i="18"/>
  <c r="C139" i="18"/>
  <c r="B139" i="18"/>
  <c r="A139" i="18"/>
  <c r="Y138" i="18"/>
  <c r="S138" i="18"/>
  <c r="P138" i="18"/>
  <c r="O138" i="18"/>
  <c r="W138" i="19" s="1"/>
  <c r="L138" i="18"/>
  <c r="K138" i="18"/>
  <c r="F138" i="18"/>
  <c r="E138" i="18"/>
  <c r="D138" i="18"/>
  <c r="C138" i="18"/>
  <c r="B138" i="18"/>
  <c r="A138" i="18"/>
  <c r="Y137" i="18"/>
  <c r="T137" i="18"/>
  <c r="Q137" i="18"/>
  <c r="P137" i="18"/>
  <c r="O137" i="18"/>
  <c r="L137" i="18"/>
  <c r="K137" i="18"/>
  <c r="F137" i="18"/>
  <c r="E137" i="18"/>
  <c r="S137" i="18" s="1"/>
  <c r="U137" i="18" s="1"/>
  <c r="D137" i="18"/>
  <c r="C137" i="18"/>
  <c r="B137" i="18"/>
  <c r="A137" i="18"/>
  <c r="Y136" i="18"/>
  <c r="P136" i="18"/>
  <c r="O136" i="18"/>
  <c r="L136" i="18"/>
  <c r="K136" i="18"/>
  <c r="F136" i="18"/>
  <c r="E136" i="18"/>
  <c r="D136" i="18"/>
  <c r="C136" i="18"/>
  <c r="B136" i="18"/>
  <c r="A136" i="18"/>
  <c r="Y135" i="18"/>
  <c r="T135" i="18"/>
  <c r="Q135" i="18"/>
  <c r="U135" i="18" s="1"/>
  <c r="P135" i="18"/>
  <c r="O135" i="18"/>
  <c r="L135" i="18"/>
  <c r="K135" i="18"/>
  <c r="F135" i="18"/>
  <c r="E135" i="18"/>
  <c r="S135" i="18" s="1"/>
  <c r="D135" i="18"/>
  <c r="C135" i="18"/>
  <c r="B135" i="18"/>
  <c r="A135" i="18"/>
  <c r="Y134" i="18"/>
  <c r="S134" i="18"/>
  <c r="P134" i="18"/>
  <c r="O134" i="18"/>
  <c r="L134" i="18"/>
  <c r="K134" i="18"/>
  <c r="F134" i="18"/>
  <c r="E134" i="18"/>
  <c r="D134" i="18"/>
  <c r="C134" i="18"/>
  <c r="B134" i="18"/>
  <c r="A134" i="18"/>
  <c r="Y133" i="18"/>
  <c r="T133" i="18"/>
  <c r="Q133" i="18"/>
  <c r="P133" i="18"/>
  <c r="O133" i="18"/>
  <c r="L133" i="18"/>
  <c r="K133" i="18"/>
  <c r="F133" i="18"/>
  <c r="E133" i="18"/>
  <c r="S133" i="18" s="1"/>
  <c r="U133" i="18" s="1"/>
  <c r="D133" i="18"/>
  <c r="C133" i="18"/>
  <c r="B133" i="18"/>
  <c r="A133" i="18"/>
  <c r="Y132" i="18"/>
  <c r="P132" i="18"/>
  <c r="O132" i="18"/>
  <c r="L132" i="18"/>
  <c r="K132" i="18"/>
  <c r="F132" i="18"/>
  <c r="E132" i="18"/>
  <c r="D132" i="18"/>
  <c r="C132" i="18"/>
  <c r="B132" i="18"/>
  <c r="A132" i="18"/>
  <c r="Y131" i="18"/>
  <c r="T131" i="18"/>
  <c r="Q131" i="18"/>
  <c r="U131" i="18" s="1"/>
  <c r="P131" i="18"/>
  <c r="O131" i="18"/>
  <c r="L131" i="18"/>
  <c r="K131" i="18"/>
  <c r="F131" i="18"/>
  <c r="E131" i="18"/>
  <c r="S131" i="18" s="1"/>
  <c r="D131" i="18"/>
  <c r="C131" i="18"/>
  <c r="B131" i="18"/>
  <c r="A131" i="18"/>
  <c r="Y130" i="18"/>
  <c r="S130" i="18"/>
  <c r="P130" i="18"/>
  <c r="O130" i="18"/>
  <c r="L130" i="18"/>
  <c r="K130" i="18"/>
  <c r="F130" i="18"/>
  <c r="E130" i="18"/>
  <c r="D130" i="18"/>
  <c r="C130" i="18"/>
  <c r="B130" i="18"/>
  <c r="A130" i="18"/>
  <c r="Y129" i="18"/>
  <c r="T129" i="18"/>
  <c r="Q129" i="18"/>
  <c r="P129" i="18"/>
  <c r="O129" i="18"/>
  <c r="Q129" i="19" s="1"/>
  <c r="L129" i="18"/>
  <c r="K129" i="18"/>
  <c r="F129" i="18"/>
  <c r="E129" i="18"/>
  <c r="S129" i="18" s="1"/>
  <c r="U129" i="18" s="1"/>
  <c r="D129" i="18"/>
  <c r="C129" i="18"/>
  <c r="B129" i="18"/>
  <c r="A129" i="18"/>
  <c r="Y128" i="18"/>
  <c r="P128" i="18"/>
  <c r="O128" i="18"/>
  <c r="L128" i="18"/>
  <c r="K128" i="18"/>
  <c r="F128" i="18"/>
  <c r="E128" i="18"/>
  <c r="D128" i="18"/>
  <c r="C128" i="18"/>
  <c r="B128" i="18"/>
  <c r="A128" i="18"/>
  <c r="Y127" i="18"/>
  <c r="T127" i="18"/>
  <c r="Q127" i="18"/>
  <c r="U127" i="18" s="1"/>
  <c r="P127" i="18"/>
  <c r="O127" i="18"/>
  <c r="L127" i="18"/>
  <c r="K127" i="18"/>
  <c r="F127" i="18"/>
  <c r="E127" i="18"/>
  <c r="S127" i="18" s="1"/>
  <c r="D127" i="18"/>
  <c r="C127" i="18"/>
  <c r="B127" i="18"/>
  <c r="A127" i="18"/>
  <c r="Y126" i="18"/>
  <c r="S126" i="18"/>
  <c r="P126" i="18"/>
  <c r="O126" i="18"/>
  <c r="Q126" i="19" s="1"/>
  <c r="L126" i="18"/>
  <c r="K126" i="18"/>
  <c r="F126" i="18"/>
  <c r="E126" i="18"/>
  <c r="D126" i="18"/>
  <c r="C126" i="18"/>
  <c r="B126" i="18"/>
  <c r="A126" i="18"/>
  <c r="Y125" i="18"/>
  <c r="T125" i="18"/>
  <c r="Q125" i="18"/>
  <c r="P125" i="18"/>
  <c r="O125" i="18"/>
  <c r="L125" i="18"/>
  <c r="K125" i="18"/>
  <c r="F125" i="18"/>
  <c r="E125" i="18"/>
  <c r="S125" i="18" s="1"/>
  <c r="U125" i="18" s="1"/>
  <c r="D125" i="18"/>
  <c r="C125" i="18"/>
  <c r="B125" i="18"/>
  <c r="A125" i="18"/>
  <c r="Y124" i="18"/>
  <c r="P124" i="18"/>
  <c r="O124" i="18"/>
  <c r="L124" i="18"/>
  <c r="K124" i="18"/>
  <c r="F124" i="18"/>
  <c r="E124" i="18"/>
  <c r="D124" i="18"/>
  <c r="C124" i="18"/>
  <c r="B124" i="18"/>
  <c r="A124" i="18"/>
  <c r="Y123" i="18"/>
  <c r="T123" i="18"/>
  <c r="Q123" i="18"/>
  <c r="U123" i="18" s="1"/>
  <c r="P123" i="18"/>
  <c r="O123" i="18"/>
  <c r="L123" i="18"/>
  <c r="K123" i="18"/>
  <c r="F123" i="18"/>
  <c r="E123" i="18"/>
  <c r="S123" i="18" s="1"/>
  <c r="D123" i="18"/>
  <c r="C123" i="18"/>
  <c r="B123" i="18"/>
  <c r="A123" i="18"/>
  <c r="Y122" i="18"/>
  <c r="S122" i="18"/>
  <c r="P122" i="18"/>
  <c r="O122" i="18"/>
  <c r="L122" i="18"/>
  <c r="K122" i="18"/>
  <c r="F122" i="18"/>
  <c r="E122" i="18"/>
  <c r="D122" i="18"/>
  <c r="C122" i="18"/>
  <c r="B122" i="18"/>
  <c r="A122" i="18"/>
  <c r="Y121" i="18"/>
  <c r="T121" i="18"/>
  <c r="Q121" i="18"/>
  <c r="P121" i="18"/>
  <c r="O121" i="18"/>
  <c r="L121" i="18"/>
  <c r="K121" i="18"/>
  <c r="F121" i="18"/>
  <c r="E121" i="18"/>
  <c r="S121" i="18" s="1"/>
  <c r="U121" i="18" s="1"/>
  <c r="D121" i="18"/>
  <c r="C121" i="18"/>
  <c r="B121" i="18"/>
  <c r="A121" i="18"/>
  <c r="Y120" i="18"/>
  <c r="P120" i="18"/>
  <c r="O120" i="18"/>
  <c r="L120" i="18"/>
  <c r="K120" i="18"/>
  <c r="F120" i="18"/>
  <c r="E120" i="18"/>
  <c r="D120" i="18"/>
  <c r="C120" i="18"/>
  <c r="B120" i="18"/>
  <c r="A120" i="18"/>
  <c r="Y119" i="18"/>
  <c r="T119" i="18"/>
  <c r="Q119" i="18"/>
  <c r="U119" i="18" s="1"/>
  <c r="P119" i="18"/>
  <c r="L119" i="19" s="1"/>
  <c r="O119" i="18"/>
  <c r="L119" i="18"/>
  <c r="K119" i="18"/>
  <c r="F119" i="18"/>
  <c r="E119" i="18"/>
  <c r="S119" i="18" s="1"/>
  <c r="D119" i="18"/>
  <c r="C119" i="18"/>
  <c r="B119" i="18"/>
  <c r="A119" i="18"/>
  <c r="Y118" i="18"/>
  <c r="S118" i="18"/>
  <c r="P118" i="18"/>
  <c r="O118" i="18"/>
  <c r="L118" i="18"/>
  <c r="K118" i="18"/>
  <c r="F118" i="18"/>
  <c r="E118" i="18"/>
  <c r="D118" i="18"/>
  <c r="C118" i="18"/>
  <c r="B118" i="18"/>
  <c r="A118" i="18"/>
  <c r="Y117" i="18"/>
  <c r="T117" i="18"/>
  <c r="Q117" i="18"/>
  <c r="P117" i="18"/>
  <c r="O117" i="18"/>
  <c r="L117" i="18"/>
  <c r="K117" i="18"/>
  <c r="F117" i="18"/>
  <c r="E117" i="18"/>
  <c r="S117" i="18" s="1"/>
  <c r="U117" i="18" s="1"/>
  <c r="D117" i="18"/>
  <c r="C117" i="18"/>
  <c r="B117" i="18"/>
  <c r="A117" i="18"/>
  <c r="Y116" i="18"/>
  <c r="P116" i="18"/>
  <c r="O116" i="18"/>
  <c r="L116" i="18"/>
  <c r="K116" i="18"/>
  <c r="F116" i="18"/>
  <c r="E116" i="18"/>
  <c r="D116" i="18"/>
  <c r="C116" i="18"/>
  <c r="B116" i="18"/>
  <c r="A116" i="18"/>
  <c r="Y115" i="18"/>
  <c r="T115" i="18"/>
  <c r="Q115" i="18"/>
  <c r="U115" i="18" s="1"/>
  <c r="P115" i="18"/>
  <c r="O115" i="18"/>
  <c r="L115" i="18"/>
  <c r="K115" i="18"/>
  <c r="F115" i="18"/>
  <c r="E115" i="18"/>
  <c r="S115" i="18" s="1"/>
  <c r="D115" i="18"/>
  <c r="C115" i="18"/>
  <c r="B115" i="18"/>
  <c r="A115" i="18"/>
  <c r="Y114" i="18"/>
  <c r="S114" i="18"/>
  <c r="P114" i="18"/>
  <c r="O114" i="18"/>
  <c r="L114" i="18"/>
  <c r="K114" i="18"/>
  <c r="F114" i="18"/>
  <c r="E114" i="18"/>
  <c r="D114" i="18"/>
  <c r="C114" i="18"/>
  <c r="B114" i="18"/>
  <c r="A114" i="18"/>
  <c r="Y113" i="18"/>
  <c r="T113" i="18"/>
  <c r="Q113" i="18"/>
  <c r="P113" i="18"/>
  <c r="O113" i="18"/>
  <c r="L113" i="18"/>
  <c r="K113" i="18"/>
  <c r="F113" i="18"/>
  <c r="E113" i="18"/>
  <c r="S113" i="18" s="1"/>
  <c r="U113" i="18" s="1"/>
  <c r="D113" i="18"/>
  <c r="C113" i="18"/>
  <c r="B113" i="18"/>
  <c r="A113" i="18"/>
  <c r="Y112" i="18"/>
  <c r="P112" i="18"/>
  <c r="O112" i="18"/>
  <c r="L112" i="18"/>
  <c r="K112" i="18"/>
  <c r="F112" i="18"/>
  <c r="E112" i="18"/>
  <c r="D112" i="18"/>
  <c r="C112" i="18"/>
  <c r="B112" i="18"/>
  <c r="A112" i="18"/>
  <c r="Y111" i="18"/>
  <c r="T111" i="18"/>
  <c r="Q111" i="18"/>
  <c r="U111" i="18" s="1"/>
  <c r="P111" i="18"/>
  <c r="O111" i="18"/>
  <c r="L111" i="18"/>
  <c r="K111" i="18"/>
  <c r="F111" i="18"/>
  <c r="E111" i="18"/>
  <c r="S111" i="18" s="1"/>
  <c r="D111" i="18"/>
  <c r="C111" i="18"/>
  <c r="B111" i="18"/>
  <c r="A111" i="18"/>
  <c r="Y110" i="18"/>
  <c r="S110" i="18"/>
  <c r="P110" i="18"/>
  <c r="O110" i="18"/>
  <c r="L110" i="18"/>
  <c r="K110" i="18"/>
  <c r="F110" i="18"/>
  <c r="E110" i="18"/>
  <c r="D110" i="18"/>
  <c r="C110" i="18"/>
  <c r="B110" i="18"/>
  <c r="A110" i="18"/>
  <c r="Y109" i="18"/>
  <c r="T109" i="18"/>
  <c r="Q109" i="18"/>
  <c r="P109" i="18"/>
  <c r="O109" i="18"/>
  <c r="Q109" i="19" s="1"/>
  <c r="L109" i="18"/>
  <c r="K109" i="18"/>
  <c r="F109" i="18"/>
  <c r="E109" i="18"/>
  <c r="S109" i="18" s="1"/>
  <c r="U109" i="18" s="1"/>
  <c r="D109" i="18"/>
  <c r="C109" i="18"/>
  <c r="B109" i="18"/>
  <c r="A109" i="18"/>
  <c r="Y108" i="18"/>
  <c r="P108" i="18"/>
  <c r="O108" i="18"/>
  <c r="L108" i="18"/>
  <c r="K108" i="18"/>
  <c r="F108" i="18"/>
  <c r="E108" i="18"/>
  <c r="D108" i="18"/>
  <c r="C108" i="18"/>
  <c r="B108" i="18"/>
  <c r="A108" i="18"/>
  <c r="Y107" i="18"/>
  <c r="T107" i="18"/>
  <c r="Q107" i="18"/>
  <c r="U107" i="18" s="1"/>
  <c r="P107" i="18"/>
  <c r="L107" i="19" s="1"/>
  <c r="O107" i="18"/>
  <c r="L107" i="18"/>
  <c r="K107" i="18"/>
  <c r="F107" i="18"/>
  <c r="E107" i="18"/>
  <c r="S107" i="18" s="1"/>
  <c r="D107" i="18"/>
  <c r="C107" i="18"/>
  <c r="B107" i="18"/>
  <c r="A107" i="18"/>
  <c r="Y106" i="18"/>
  <c r="S106" i="18"/>
  <c r="P106" i="18"/>
  <c r="O106" i="18"/>
  <c r="L106" i="18"/>
  <c r="K106" i="18"/>
  <c r="F106" i="18"/>
  <c r="E106" i="18"/>
  <c r="D106" i="18"/>
  <c r="C106" i="18"/>
  <c r="B106" i="18"/>
  <c r="A106" i="18"/>
  <c r="Y105" i="18"/>
  <c r="T105" i="18"/>
  <c r="Q105" i="18"/>
  <c r="P105" i="18"/>
  <c r="L105" i="19" s="1"/>
  <c r="O105" i="18"/>
  <c r="L105" i="18"/>
  <c r="K105" i="18"/>
  <c r="F105" i="18"/>
  <c r="E105" i="18"/>
  <c r="S105" i="18" s="1"/>
  <c r="U105" i="18" s="1"/>
  <c r="D105" i="18"/>
  <c r="C105" i="18"/>
  <c r="B105" i="18"/>
  <c r="A105" i="18"/>
  <c r="Y104" i="18"/>
  <c r="P104" i="18"/>
  <c r="O104" i="18"/>
  <c r="Q104" i="19" s="1"/>
  <c r="L104" i="18"/>
  <c r="K104" i="18"/>
  <c r="F104" i="18"/>
  <c r="E104" i="18"/>
  <c r="D104" i="18"/>
  <c r="C104" i="18"/>
  <c r="B104" i="18"/>
  <c r="A104" i="18"/>
  <c r="Y103" i="18"/>
  <c r="T103" i="18"/>
  <c r="Q103" i="18"/>
  <c r="U103" i="18" s="1"/>
  <c r="P103" i="18"/>
  <c r="O103" i="18"/>
  <c r="L103" i="18"/>
  <c r="K103" i="18"/>
  <c r="F103" i="18"/>
  <c r="E103" i="18"/>
  <c r="S103" i="18" s="1"/>
  <c r="D103" i="18"/>
  <c r="C103" i="18"/>
  <c r="B103" i="18"/>
  <c r="A103" i="18"/>
  <c r="Y102" i="18"/>
  <c r="S102" i="18"/>
  <c r="P102" i="18"/>
  <c r="O102" i="18"/>
  <c r="L102" i="18"/>
  <c r="K102" i="18"/>
  <c r="F102" i="18"/>
  <c r="E102" i="18"/>
  <c r="D102" i="18"/>
  <c r="C102" i="18"/>
  <c r="B102" i="18"/>
  <c r="A102" i="18"/>
  <c r="Y101" i="18"/>
  <c r="T101" i="18"/>
  <c r="Q101" i="18"/>
  <c r="P101" i="18"/>
  <c r="L101" i="19" s="1"/>
  <c r="O101" i="18"/>
  <c r="L101" i="18"/>
  <c r="K101" i="18"/>
  <c r="F101" i="18"/>
  <c r="E101" i="18"/>
  <c r="S101" i="18" s="1"/>
  <c r="U101" i="18" s="1"/>
  <c r="D101" i="18"/>
  <c r="C101" i="18"/>
  <c r="B101" i="18"/>
  <c r="A101" i="18"/>
  <c r="Y100" i="18"/>
  <c r="P100" i="18"/>
  <c r="O100" i="18"/>
  <c r="L100" i="18"/>
  <c r="K100" i="18"/>
  <c r="F100" i="18"/>
  <c r="E100" i="18"/>
  <c r="D100" i="18"/>
  <c r="C100" i="18"/>
  <c r="B100" i="18"/>
  <c r="A100" i="18"/>
  <c r="Y99" i="18"/>
  <c r="T99" i="18"/>
  <c r="Q99" i="18"/>
  <c r="U99" i="18" s="1"/>
  <c r="P99" i="18"/>
  <c r="O99" i="18"/>
  <c r="L99" i="18"/>
  <c r="K99" i="18"/>
  <c r="F99" i="18"/>
  <c r="E99" i="18"/>
  <c r="S99" i="18" s="1"/>
  <c r="D99" i="18"/>
  <c r="C99" i="18"/>
  <c r="B99" i="18"/>
  <c r="A99" i="18"/>
  <c r="Y98" i="18"/>
  <c r="S98" i="18"/>
  <c r="P98" i="18"/>
  <c r="O98" i="18"/>
  <c r="L98" i="18"/>
  <c r="K98" i="18"/>
  <c r="F98" i="18"/>
  <c r="E98" i="18"/>
  <c r="D98" i="18"/>
  <c r="C98" i="18"/>
  <c r="B98" i="18"/>
  <c r="A98" i="18"/>
  <c r="Y97" i="18"/>
  <c r="T97" i="18"/>
  <c r="Q97" i="18"/>
  <c r="P97" i="18"/>
  <c r="O97" i="18"/>
  <c r="L97" i="18"/>
  <c r="K97" i="18"/>
  <c r="F97" i="18"/>
  <c r="E97" i="18"/>
  <c r="S97" i="18" s="1"/>
  <c r="U97" i="18" s="1"/>
  <c r="D97" i="18"/>
  <c r="C97" i="18"/>
  <c r="B97" i="18"/>
  <c r="A97" i="18"/>
  <c r="Y96" i="18"/>
  <c r="P96" i="18"/>
  <c r="O96" i="18"/>
  <c r="L96" i="18"/>
  <c r="K96" i="18"/>
  <c r="F96" i="18"/>
  <c r="E96" i="18"/>
  <c r="D96" i="18"/>
  <c r="C96" i="18"/>
  <c r="B96" i="18"/>
  <c r="A96" i="18"/>
  <c r="Y95" i="18"/>
  <c r="T95" i="18"/>
  <c r="Q95" i="18"/>
  <c r="U95" i="18" s="1"/>
  <c r="P95" i="18"/>
  <c r="O95" i="18"/>
  <c r="L95" i="18"/>
  <c r="K95" i="18"/>
  <c r="F95" i="18"/>
  <c r="E95" i="18"/>
  <c r="S95" i="18" s="1"/>
  <c r="D95" i="18"/>
  <c r="C95" i="18"/>
  <c r="B95" i="18"/>
  <c r="A95" i="18"/>
  <c r="Y94" i="18"/>
  <c r="S94" i="18"/>
  <c r="P94" i="18"/>
  <c r="O94" i="18"/>
  <c r="L94" i="18"/>
  <c r="K94" i="18"/>
  <c r="F94" i="18"/>
  <c r="E94" i="18"/>
  <c r="D94" i="18"/>
  <c r="C94" i="18"/>
  <c r="B94" i="18"/>
  <c r="A94" i="18"/>
  <c r="Y93" i="18"/>
  <c r="T93" i="18"/>
  <c r="Q93" i="18"/>
  <c r="P93" i="18"/>
  <c r="L93" i="19" s="1"/>
  <c r="O93" i="18"/>
  <c r="L93" i="18"/>
  <c r="K93" i="18"/>
  <c r="F93" i="18"/>
  <c r="E93" i="18"/>
  <c r="S93" i="18" s="1"/>
  <c r="U93" i="18" s="1"/>
  <c r="D93" i="18"/>
  <c r="C93" i="18"/>
  <c r="B93" i="18"/>
  <c r="A93" i="18"/>
  <c r="Y92" i="18"/>
  <c r="P92" i="18"/>
  <c r="O92" i="18"/>
  <c r="L92" i="18"/>
  <c r="K92" i="18"/>
  <c r="F92" i="18"/>
  <c r="E92" i="18"/>
  <c r="D92" i="18"/>
  <c r="C92" i="18"/>
  <c r="B92" i="18"/>
  <c r="A92" i="18"/>
  <c r="Y91" i="18"/>
  <c r="T91" i="18"/>
  <c r="Q91" i="18"/>
  <c r="U91" i="18" s="1"/>
  <c r="P91" i="18"/>
  <c r="L91" i="19" s="1"/>
  <c r="O91" i="18"/>
  <c r="L91" i="18"/>
  <c r="K91" i="18"/>
  <c r="F91" i="18"/>
  <c r="E91" i="18"/>
  <c r="S91" i="18" s="1"/>
  <c r="D91" i="18"/>
  <c r="C91" i="18"/>
  <c r="B91" i="18"/>
  <c r="A91" i="18"/>
  <c r="Y90" i="18"/>
  <c r="S90" i="18"/>
  <c r="P90" i="18"/>
  <c r="O90" i="18"/>
  <c r="L90" i="18"/>
  <c r="K90" i="18"/>
  <c r="F90" i="18"/>
  <c r="E90" i="18"/>
  <c r="D90" i="18"/>
  <c r="C90" i="18"/>
  <c r="B90" i="18"/>
  <c r="A90" i="18"/>
  <c r="Y89" i="18"/>
  <c r="T89" i="18"/>
  <c r="Q89" i="18"/>
  <c r="P89" i="18"/>
  <c r="O89" i="18"/>
  <c r="L89" i="18"/>
  <c r="K89" i="18"/>
  <c r="F89" i="18"/>
  <c r="E89" i="18"/>
  <c r="S89" i="18" s="1"/>
  <c r="U89" i="18" s="1"/>
  <c r="D89" i="18"/>
  <c r="C89" i="18"/>
  <c r="B89" i="18"/>
  <c r="A89" i="18"/>
  <c r="Y88" i="18"/>
  <c r="P88" i="18"/>
  <c r="O88" i="18"/>
  <c r="L88" i="18"/>
  <c r="K88" i="18"/>
  <c r="F88" i="18"/>
  <c r="E88" i="18"/>
  <c r="D88" i="18"/>
  <c r="C88" i="18"/>
  <c r="B88" i="18"/>
  <c r="A88" i="18"/>
  <c r="Y87" i="18"/>
  <c r="T87" i="18"/>
  <c r="Q87" i="18"/>
  <c r="U87" i="18" s="1"/>
  <c r="P87" i="18"/>
  <c r="O87" i="18"/>
  <c r="L87" i="18"/>
  <c r="K87" i="18"/>
  <c r="F87" i="18"/>
  <c r="E87" i="18"/>
  <c r="S87" i="18" s="1"/>
  <c r="D87" i="18"/>
  <c r="C87" i="18"/>
  <c r="B87" i="18"/>
  <c r="A87" i="18"/>
  <c r="Y86" i="18"/>
  <c r="S86" i="18"/>
  <c r="P86" i="18"/>
  <c r="O86" i="18"/>
  <c r="L86" i="18"/>
  <c r="K86" i="18"/>
  <c r="F86" i="18"/>
  <c r="E86" i="18"/>
  <c r="D86" i="18"/>
  <c r="C86" i="18"/>
  <c r="B86" i="18"/>
  <c r="A86" i="18"/>
  <c r="Y85" i="18"/>
  <c r="T85" i="18"/>
  <c r="Q85" i="18"/>
  <c r="P85" i="18"/>
  <c r="L85" i="19" s="1"/>
  <c r="O85" i="18"/>
  <c r="L85" i="18"/>
  <c r="K85" i="18"/>
  <c r="F85" i="18"/>
  <c r="E85" i="18"/>
  <c r="S85" i="18" s="1"/>
  <c r="U85" i="18" s="1"/>
  <c r="D85" i="18"/>
  <c r="C85" i="18"/>
  <c r="B85" i="18"/>
  <c r="A85" i="18"/>
  <c r="Y84" i="18"/>
  <c r="P84" i="18"/>
  <c r="O84" i="18"/>
  <c r="Q84" i="19" s="1"/>
  <c r="L84" i="18"/>
  <c r="K84" i="18"/>
  <c r="F84" i="18"/>
  <c r="E84" i="18"/>
  <c r="D84" i="18"/>
  <c r="C84" i="18"/>
  <c r="B84" i="18"/>
  <c r="A84" i="18"/>
  <c r="Y83" i="18"/>
  <c r="T83" i="18"/>
  <c r="Q83" i="18"/>
  <c r="U83" i="18" s="1"/>
  <c r="P83" i="18"/>
  <c r="O83" i="18"/>
  <c r="L83" i="18"/>
  <c r="K83" i="18"/>
  <c r="F83" i="18"/>
  <c r="E83" i="18"/>
  <c r="S83" i="18" s="1"/>
  <c r="D83" i="18"/>
  <c r="C83" i="18"/>
  <c r="B83" i="18"/>
  <c r="A83" i="18"/>
  <c r="Y82" i="18"/>
  <c r="S82" i="18"/>
  <c r="P82" i="18"/>
  <c r="O82" i="18"/>
  <c r="L82" i="18"/>
  <c r="K82" i="18"/>
  <c r="F82" i="18"/>
  <c r="E82" i="18"/>
  <c r="D82" i="18"/>
  <c r="C82" i="18"/>
  <c r="B82" i="18"/>
  <c r="A82" i="18"/>
  <c r="Y81" i="18"/>
  <c r="T81" i="18"/>
  <c r="Q81" i="18"/>
  <c r="P81" i="18"/>
  <c r="L81" i="19" s="1"/>
  <c r="O81" i="18"/>
  <c r="L81" i="18"/>
  <c r="K81" i="18"/>
  <c r="F81" i="18"/>
  <c r="E81" i="18"/>
  <c r="S81" i="18" s="1"/>
  <c r="U81" i="18" s="1"/>
  <c r="D81" i="18"/>
  <c r="C81" i="18"/>
  <c r="B81" i="18"/>
  <c r="A81" i="18"/>
  <c r="Y80" i="18"/>
  <c r="P80" i="18"/>
  <c r="O80" i="18"/>
  <c r="L80" i="18"/>
  <c r="K80" i="18"/>
  <c r="F80" i="18"/>
  <c r="E80" i="18"/>
  <c r="D80" i="18"/>
  <c r="C80" i="18"/>
  <c r="B80" i="18"/>
  <c r="A80" i="18"/>
  <c r="Y79" i="18"/>
  <c r="T79" i="18"/>
  <c r="Q79" i="18"/>
  <c r="U79" i="18" s="1"/>
  <c r="P79" i="18"/>
  <c r="L79" i="19" s="1"/>
  <c r="O79" i="18"/>
  <c r="L79" i="18"/>
  <c r="K79" i="18"/>
  <c r="F79" i="18"/>
  <c r="E79" i="18"/>
  <c r="S79" i="18" s="1"/>
  <c r="D79" i="18"/>
  <c r="C79" i="18"/>
  <c r="B79" i="18"/>
  <c r="A79" i="18"/>
  <c r="Y78" i="18"/>
  <c r="S78" i="18"/>
  <c r="P78" i="18"/>
  <c r="O78" i="18"/>
  <c r="L78" i="18"/>
  <c r="K78" i="18"/>
  <c r="F78" i="18"/>
  <c r="E78" i="18"/>
  <c r="D78" i="18"/>
  <c r="C78" i="18"/>
  <c r="B78" i="18"/>
  <c r="A78" i="18"/>
  <c r="Y77" i="18"/>
  <c r="T77" i="18"/>
  <c r="Q77" i="18"/>
  <c r="P77" i="18"/>
  <c r="L77" i="19" s="1"/>
  <c r="O77" i="18"/>
  <c r="L77" i="18"/>
  <c r="K77" i="18"/>
  <c r="F77" i="18"/>
  <c r="E77" i="18"/>
  <c r="S77" i="18" s="1"/>
  <c r="U77" i="18" s="1"/>
  <c r="D77" i="18"/>
  <c r="C77" i="18"/>
  <c r="B77" i="18"/>
  <c r="A77" i="18"/>
  <c r="Y76" i="18"/>
  <c r="P76" i="18"/>
  <c r="O76" i="18"/>
  <c r="L76" i="18"/>
  <c r="K76" i="18"/>
  <c r="F76" i="18"/>
  <c r="E76" i="18"/>
  <c r="D76" i="18"/>
  <c r="C76" i="18"/>
  <c r="B76" i="18"/>
  <c r="A76" i="18"/>
  <c r="Y75" i="18"/>
  <c r="T75" i="18"/>
  <c r="Q75" i="18"/>
  <c r="U75" i="18" s="1"/>
  <c r="P75" i="18"/>
  <c r="O75" i="18"/>
  <c r="Q75" i="19" s="1"/>
  <c r="L75" i="18"/>
  <c r="K75" i="18"/>
  <c r="F75" i="18"/>
  <c r="E75" i="18"/>
  <c r="S75" i="18" s="1"/>
  <c r="D75" i="18"/>
  <c r="C75" i="18"/>
  <c r="B75" i="18"/>
  <c r="A75" i="18"/>
  <c r="Y74" i="18"/>
  <c r="S74" i="18"/>
  <c r="P74" i="18"/>
  <c r="O74" i="18"/>
  <c r="L74" i="18"/>
  <c r="K74" i="18"/>
  <c r="F74" i="18"/>
  <c r="E74" i="18"/>
  <c r="D74" i="18"/>
  <c r="C74" i="18"/>
  <c r="B74" i="18"/>
  <c r="A74" i="18"/>
  <c r="Y73" i="18"/>
  <c r="T73" i="18"/>
  <c r="Q73" i="18"/>
  <c r="P73" i="18"/>
  <c r="O73" i="18"/>
  <c r="L73" i="18"/>
  <c r="K73" i="18"/>
  <c r="F73" i="18"/>
  <c r="E73" i="18"/>
  <c r="S73" i="18" s="1"/>
  <c r="U73" i="18" s="1"/>
  <c r="D73" i="18"/>
  <c r="C73" i="18"/>
  <c r="B73" i="18"/>
  <c r="A73" i="18"/>
  <c r="Y72" i="18"/>
  <c r="P72" i="18"/>
  <c r="O72" i="18"/>
  <c r="L72" i="18"/>
  <c r="K72" i="18"/>
  <c r="F72" i="18"/>
  <c r="E72" i="18"/>
  <c r="D72" i="18"/>
  <c r="C72" i="18"/>
  <c r="B72" i="18"/>
  <c r="A72" i="18"/>
  <c r="Y71" i="18"/>
  <c r="T71" i="18"/>
  <c r="Q71" i="18"/>
  <c r="U71" i="18" s="1"/>
  <c r="P71" i="18"/>
  <c r="O71" i="18"/>
  <c r="L71" i="18"/>
  <c r="K71" i="18"/>
  <c r="F71" i="18"/>
  <c r="E71" i="18"/>
  <c r="S71" i="18" s="1"/>
  <c r="D71" i="18"/>
  <c r="C71" i="18"/>
  <c r="B71" i="18"/>
  <c r="A71" i="18"/>
  <c r="Y70" i="18"/>
  <c r="S70" i="18"/>
  <c r="P70" i="18"/>
  <c r="O70" i="18"/>
  <c r="L70" i="18"/>
  <c r="K70" i="18"/>
  <c r="F70" i="18"/>
  <c r="E70" i="18"/>
  <c r="D70" i="18"/>
  <c r="C70" i="18"/>
  <c r="B70" i="18"/>
  <c r="A70" i="18"/>
  <c r="Z69" i="18"/>
  <c r="Y69" i="18"/>
  <c r="V69" i="18"/>
  <c r="U69" i="18"/>
  <c r="P69" i="18"/>
  <c r="O69" i="18"/>
  <c r="Q69" i="19" s="1"/>
  <c r="L69" i="18"/>
  <c r="K69" i="18"/>
  <c r="F69" i="18"/>
  <c r="E69" i="18"/>
  <c r="D69" i="18"/>
  <c r="C69" i="18"/>
  <c r="B69" i="18"/>
  <c r="A69" i="18"/>
  <c r="Z68" i="18"/>
  <c r="Y68" i="18"/>
  <c r="V68" i="18"/>
  <c r="U68" i="18"/>
  <c r="P68" i="18"/>
  <c r="O68" i="18"/>
  <c r="Q68" i="19" s="1"/>
  <c r="L68" i="18"/>
  <c r="K68" i="18"/>
  <c r="F68" i="18"/>
  <c r="E68" i="18"/>
  <c r="D68" i="18"/>
  <c r="C68" i="18"/>
  <c r="B68" i="18"/>
  <c r="A68" i="18"/>
  <c r="Z67" i="18"/>
  <c r="Y67" i="18"/>
  <c r="V67" i="18"/>
  <c r="U67" i="18"/>
  <c r="P67" i="18"/>
  <c r="O67" i="18"/>
  <c r="Q67" i="19" s="1"/>
  <c r="L67" i="18"/>
  <c r="K67" i="18"/>
  <c r="F67" i="18"/>
  <c r="E67" i="18"/>
  <c r="D67" i="18"/>
  <c r="C67" i="18"/>
  <c r="B67" i="18"/>
  <c r="A67" i="18"/>
  <c r="Y66" i="18"/>
  <c r="P66" i="18"/>
  <c r="O66" i="18"/>
  <c r="Q66" i="19" s="1"/>
  <c r="L66" i="18"/>
  <c r="K66" i="18"/>
  <c r="F66" i="18"/>
  <c r="E66" i="18"/>
  <c r="D66" i="18"/>
  <c r="C66" i="18"/>
  <c r="B66" i="18"/>
  <c r="A66" i="18"/>
  <c r="Y65" i="18"/>
  <c r="T65" i="18"/>
  <c r="Q65" i="18"/>
  <c r="U65" i="18" s="1"/>
  <c r="P65" i="18"/>
  <c r="O65" i="18"/>
  <c r="Q65" i="19" s="1"/>
  <c r="L65" i="18"/>
  <c r="K65" i="18"/>
  <c r="F65" i="18"/>
  <c r="E65" i="18"/>
  <c r="S65" i="18" s="1"/>
  <c r="D65" i="18"/>
  <c r="C65" i="18"/>
  <c r="B65" i="18"/>
  <c r="A65" i="18"/>
  <c r="Y64" i="18"/>
  <c r="S64" i="18"/>
  <c r="P64" i="18"/>
  <c r="O64" i="18"/>
  <c r="L64" i="18"/>
  <c r="K64" i="18"/>
  <c r="F64" i="18"/>
  <c r="E64" i="18"/>
  <c r="D64" i="18"/>
  <c r="C64" i="18"/>
  <c r="B64" i="18"/>
  <c r="A64" i="18"/>
  <c r="Y63" i="18"/>
  <c r="T63" i="18"/>
  <c r="Q63" i="18"/>
  <c r="P63" i="18"/>
  <c r="O63" i="18"/>
  <c r="L63" i="18"/>
  <c r="K63" i="18"/>
  <c r="F63" i="18"/>
  <c r="E63" i="18"/>
  <c r="S63" i="18" s="1"/>
  <c r="U63" i="18" s="1"/>
  <c r="D63" i="18"/>
  <c r="C63" i="18"/>
  <c r="B63" i="18"/>
  <c r="A63" i="18"/>
  <c r="Y62" i="18"/>
  <c r="P62" i="18"/>
  <c r="O62" i="18"/>
  <c r="Q62" i="19" s="1"/>
  <c r="L62" i="18"/>
  <c r="K62" i="18"/>
  <c r="F62" i="18"/>
  <c r="E62" i="18"/>
  <c r="D62" i="18"/>
  <c r="C62" i="18"/>
  <c r="B62" i="18"/>
  <c r="A62" i="18"/>
  <c r="Y61" i="18"/>
  <c r="T61" i="18"/>
  <c r="Q61" i="18"/>
  <c r="U61" i="18" s="1"/>
  <c r="P61" i="18"/>
  <c r="O61" i="18"/>
  <c r="Q61" i="19" s="1"/>
  <c r="L61" i="18"/>
  <c r="K61" i="18"/>
  <c r="F61" i="18"/>
  <c r="E61" i="18"/>
  <c r="S61" i="18" s="1"/>
  <c r="D61" i="18"/>
  <c r="C61" i="18"/>
  <c r="B61" i="18"/>
  <c r="A61" i="18"/>
  <c r="Y60" i="18"/>
  <c r="S60" i="18"/>
  <c r="P60" i="18"/>
  <c r="O60" i="18"/>
  <c r="L60" i="18"/>
  <c r="K60" i="18"/>
  <c r="F60" i="18"/>
  <c r="E60" i="18"/>
  <c r="D60" i="18"/>
  <c r="C60" i="18"/>
  <c r="B60" i="18"/>
  <c r="A60" i="18"/>
  <c r="Y59" i="18"/>
  <c r="T59" i="18"/>
  <c r="Q59" i="18"/>
  <c r="P59" i="18"/>
  <c r="O59" i="18"/>
  <c r="L59" i="18"/>
  <c r="K59" i="18"/>
  <c r="F59" i="18"/>
  <c r="E59" i="18"/>
  <c r="S59" i="18" s="1"/>
  <c r="U59" i="18" s="1"/>
  <c r="D59" i="18"/>
  <c r="C59" i="18"/>
  <c r="B59" i="18"/>
  <c r="A59" i="18"/>
  <c r="Y58" i="18"/>
  <c r="P58" i="18"/>
  <c r="O58" i="18"/>
  <c r="L58" i="18"/>
  <c r="K58" i="18"/>
  <c r="F58" i="18"/>
  <c r="E58" i="18"/>
  <c r="D58" i="18"/>
  <c r="C58" i="18"/>
  <c r="B58" i="18"/>
  <c r="A58" i="18"/>
  <c r="Y57" i="18"/>
  <c r="T57" i="18"/>
  <c r="Q57" i="18"/>
  <c r="U57" i="18" s="1"/>
  <c r="P57" i="18"/>
  <c r="O57" i="18"/>
  <c r="L57" i="18"/>
  <c r="K57" i="18"/>
  <c r="F57" i="18"/>
  <c r="E57" i="18"/>
  <c r="S57" i="18" s="1"/>
  <c r="D57" i="18"/>
  <c r="C57" i="18"/>
  <c r="B57" i="18"/>
  <c r="A57" i="18"/>
  <c r="Y56" i="18"/>
  <c r="S56" i="18"/>
  <c r="P56" i="18"/>
  <c r="O56" i="18"/>
  <c r="L56" i="18"/>
  <c r="K56" i="18"/>
  <c r="F56" i="18"/>
  <c r="E56" i="18"/>
  <c r="D56" i="18"/>
  <c r="C56" i="18"/>
  <c r="B56" i="18"/>
  <c r="A56" i="18"/>
  <c r="Y55" i="18"/>
  <c r="T55" i="18"/>
  <c r="Q55" i="18"/>
  <c r="P55" i="18"/>
  <c r="L55" i="19" s="1"/>
  <c r="O55" i="18"/>
  <c r="L55" i="18"/>
  <c r="K55" i="18"/>
  <c r="F55" i="18"/>
  <c r="E55" i="18"/>
  <c r="S55" i="18" s="1"/>
  <c r="U55" i="18" s="1"/>
  <c r="D55" i="18"/>
  <c r="C55" i="18"/>
  <c r="B55" i="18"/>
  <c r="A55" i="18"/>
  <c r="Y54" i="18"/>
  <c r="P54" i="18"/>
  <c r="O54" i="18"/>
  <c r="L54" i="18"/>
  <c r="K54" i="18"/>
  <c r="F54" i="18"/>
  <c r="E54" i="18"/>
  <c r="D54" i="18"/>
  <c r="C54" i="18"/>
  <c r="B54" i="18"/>
  <c r="A54" i="18"/>
  <c r="Y53" i="18"/>
  <c r="T53" i="18"/>
  <c r="Q53" i="18"/>
  <c r="U53" i="18" s="1"/>
  <c r="P53" i="18"/>
  <c r="L53" i="19" s="1"/>
  <c r="O53" i="18"/>
  <c r="L53" i="18"/>
  <c r="K53" i="18"/>
  <c r="F53" i="18"/>
  <c r="E53" i="18"/>
  <c r="S53" i="18" s="1"/>
  <c r="D53" i="18"/>
  <c r="C53" i="18"/>
  <c r="B53" i="18"/>
  <c r="A53" i="18"/>
  <c r="Y52" i="18"/>
  <c r="S52" i="18"/>
  <c r="P52" i="18"/>
  <c r="O52" i="18"/>
  <c r="L52" i="18"/>
  <c r="K52" i="18"/>
  <c r="F52" i="18"/>
  <c r="E52" i="18"/>
  <c r="D52" i="18"/>
  <c r="C52" i="18"/>
  <c r="B52" i="18"/>
  <c r="A52" i="18"/>
  <c r="Y51" i="18"/>
  <c r="T51" i="18"/>
  <c r="Q51" i="18"/>
  <c r="P51" i="18"/>
  <c r="L51" i="19" s="1"/>
  <c r="O51" i="18"/>
  <c r="L51" i="18"/>
  <c r="K51" i="18"/>
  <c r="F51" i="18"/>
  <c r="E51" i="18"/>
  <c r="S51" i="18" s="1"/>
  <c r="U51" i="18" s="1"/>
  <c r="D51" i="18"/>
  <c r="C51" i="18"/>
  <c r="B51" i="18"/>
  <c r="A51" i="18"/>
  <c r="Y50" i="18"/>
  <c r="P50" i="18"/>
  <c r="O50" i="18"/>
  <c r="L50" i="18"/>
  <c r="K50" i="18"/>
  <c r="F50" i="18"/>
  <c r="E50" i="18"/>
  <c r="D50" i="18"/>
  <c r="C50" i="18"/>
  <c r="B50" i="18"/>
  <c r="A50" i="18"/>
  <c r="Y49" i="18"/>
  <c r="T49" i="18"/>
  <c r="Q49" i="18"/>
  <c r="U49" i="18" s="1"/>
  <c r="P49" i="18"/>
  <c r="L49" i="19" s="1"/>
  <c r="O49" i="18"/>
  <c r="L49" i="18"/>
  <c r="K49" i="18"/>
  <c r="F49" i="18"/>
  <c r="E49" i="18"/>
  <c r="S49" i="18" s="1"/>
  <c r="D49" i="18"/>
  <c r="C49" i="18"/>
  <c r="B49" i="18"/>
  <c r="A49" i="18"/>
  <c r="Y48" i="18"/>
  <c r="S48" i="18"/>
  <c r="P48" i="18"/>
  <c r="O48" i="18"/>
  <c r="L48" i="18"/>
  <c r="K48" i="18"/>
  <c r="F48" i="18"/>
  <c r="E48" i="18"/>
  <c r="D48" i="18"/>
  <c r="C48" i="18"/>
  <c r="B48" i="18"/>
  <c r="A48" i="18"/>
  <c r="Y47" i="18"/>
  <c r="T47" i="18"/>
  <c r="Q47" i="18"/>
  <c r="P47" i="18"/>
  <c r="O47" i="18"/>
  <c r="Q47" i="19" s="1"/>
  <c r="L47" i="18"/>
  <c r="K47" i="18"/>
  <c r="F47" i="18"/>
  <c r="E47" i="18"/>
  <c r="S47" i="18" s="1"/>
  <c r="U47" i="18" s="1"/>
  <c r="D47" i="18"/>
  <c r="C47" i="18"/>
  <c r="B47" i="18"/>
  <c r="A47" i="18"/>
  <c r="Y46" i="18"/>
  <c r="P46" i="18"/>
  <c r="O46" i="18"/>
  <c r="Q46" i="19" s="1"/>
  <c r="L46" i="18"/>
  <c r="K46" i="18"/>
  <c r="F46" i="18"/>
  <c r="E46" i="18"/>
  <c r="D46" i="18"/>
  <c r="C46" i="18"/>
  <c r="B46" i="18"/>
  <c r="A46" i="18"/>
  <c r="Y45" i="18"/>
  <c r="T45" i="18"/>
  <c r="Q45" i="18"/>
  <c r="U45" i="18" s="1"/>
  <c r="P45" i="18"/>
  <c r="L45" i="19" s="1"/>
  <c r="O45" i="18"/>
  <c r="L45" i="18"/>
  <c r="K45" i="18"/>
  <c r="F45" i="18"/>
  <c r="E45" i="18"/>
  <c r="S45" i="18" s="1"/>
  <c r="D45" i="18"/>
  <c r="C45" i="18"/>
  <c r="B45" i="18"/>
  <c r="A45" i="18"/>
  <c r="Y44" i="18"/>
  <c r="S44" i="18"/>
  <c r="P44" i="18"/>
  <c r="O44" i="18"/>
  <c r="L44" i="18"/>
  <c r="K44" i="18"/>
  <c r="F44" i="18"/>
  <c r="E44" i="18"/>
  <c r="D44" i="18"/>
  <c r="C44" i="18"/>
  <c r="B44" i="18"/>
  <c r="A44" i="18"/>
  <c r="Y43" i="18"/>
  <c r="T43" i="18"/>
  <c r="Q43" i="18"/>
  <c r="P43" i="18"/>
  <c r="L43" i="19" s="1"/>
  <c r="O43" i="18"/>
  <c r="L43" i="18"/>
  <c r="K43" i="18"/>
  <c r="F43" i="18"/>
  <c r="E43" i="18"/>
  <c r="S43" i="18" s="1"/>
  <c r="U43" i="18" s="1"/>
  <c r="D43" i="18"/>
  <c r="C43" i="18"/>
  <c r="B43" i="18"/>
  <c r="A43" i="18"/>
  <c r="Y42" i="18"/>
  <c r="P42" i="18"/>
  <c r="O42" i="18"/>
  <c r="L42" i="18"/>
  <c r="K42" i="18"/>
  <c r="F42" i="18"/>
  <c r="E42" i="18"/>
  <c r="D42" i="18"/>
  <c r="C42" i="18"/>
  <c r="B42" i="18"/>
  <c r="A42" i="18"/>
  <c r="Y41" i="18"/>
  <c r="T41" i="18"/>
  <c r="Q41" i="18"/>
  <c r="U41" i="18" s="1"/>
  <c r="P41" i="18"/>
  <c r="O41" i="18"/>
  <c r="L41" i="18"/>
  <c r="K41" i="18"/>
  <c r="F41" i="18"/>
  <c r="E41" i="18"/>
  <c r="S41" i="18" s="1"/>
  <c r="D41" i="18"/>
  <c r="C41" i="18"/>
  <c r="B41" i="18"/>
  <c r="A41" i="18"/>
  <c r="Y40" i="18"/>
  <c r="S40" i="18"/>
  <c r="P40" i="18"/>
  <c r="O40" i="18"/>
  <c r="L40" i="18"/>
  <c r="K40" i="18"/>
  <c r="F40" i="18"/>
  <c r="E40" i="18"/>
  <c r="D40" i="18"/>
  <c r="C40" i="18"/>
  <c r="B40" i="18"/>
  <c r="A40" i="18"/>
  <c r="Y39" i="18"/>
  <c r="T39" i="18"/>
  <c r="Q39" i="18"/>
  <c r="P39" i="18"/>
  <c r="L39" i="19" s="1"/>
  <c r="O39" i="18"/>
  <c r="L39" i="18"/>
  <c r="K39" i="18"/>
  <c r="F39" i="18"/>
  <c r="E39" i="18"/>
  <c r="S39" i="18" s="1"/>
  <c r="U39" i="18" s="1"/>
  <c r="D39" i="18"/>
  <c r="C39" i="18"/>
  <c r="B39" i="18"/>
  <c r="A39" i="18"/>
  <c r="Y38" i="18"/>
  <c r="P38" i="18"/>
  <c r="O38" i="18"/>
  <c r="L38" i="18"/>
  <c r="K38" i="18"/>
  <c r="F38" i="18"/>
  <c r="E38" i="18"/>
  <c r="D38" i="18"/>
  <c r="C38" i="18"/>
  <c r="B38" i="18"/>
  <c r="A38" i="18"/>
  <c r="Y37" i="18"/>
  <c r="T37" i="18"/>
  <c r="Q37" i="18"/>
  <c r="U37" i="18" s="1"/>
  <c r="P37" i="18"/>
  <c r="L37" i="19" s="1"/>
  <c r="O37" i="18"/>
  <c r="L37" i="18"/>
  <c r="K37" i="18"/>
  <c r="F37" i="18"/>
  <c r="E37" i="18"/>
  <c r="S37" i="18" s="1"/>
  <c r="D37" i="18"/>
  <c r="C37" i="18"/>
  <c r="B37" i="18"/>
  <c r="A37" i="18"/>
  <c r="Y36" i="18"/>
  <c r="S36" i="18"/>
  <c r="P36" i="18"/>
  <c r="O36" i="18"/>
  <c r="Q36" i="19" s="1"/>
  <c r="L36" i="18"/>
  <c r="K36" i="18"/>
  <c r="F36" i="18"/>
  <c r="E36" i="18"/>
  <c r="D36" i="18"/>
  <c r="C36" i="18"/>
  <c r="B36" i="18"/>
  <c r="A36" i="18"/>
  <c r="Y35" i="18"/>
  <c r="T35" i="18"/>
  <c r="Q35" i="18"/>
  <c r="P35" i="18"/>
  <c r="O35" i="18"/>
  <c r="Q35" i="19" s="1"/>
  <c r="L35" i="18"/>
  <c r="K35" i="18"/>
  <c r="F35" i="18"/>
  <c r="E35" i="18"/>
  <c r="S35" i="18" s="1"/>
  <c r="U35" i="18" s="1"/>
  <c r="D35" i="18"/>
  <c r="C35" i="18"/>
  <c r="B35" i="18"/>
  <c r="A35" i="18"/>
  <c r="Y34" i="18"/>
  <c r="P34" i="18"/>
  <c r="O34" i="18"/>
  <c r="Q34" i="19" s="1"/>
  <c r="L34" i="18"/>
  <c r="K34" i="18"/>
  <c r="F34" i="18"/>
  <c r="E34" i="18"/>
  <c r="D34" i="18"/>
  <c r="C34" i="18"/>
  <c r="B34" i="18"/>
  <c r="A34" i="18"/>
  <c r="Y33" i="18"/>
  <c r="T33" i="18"/>
  <c r="Q33" i="18"/>
  <c r="U33" i="18" s="1"/>
  <c r="P33" i="18"/>
  <c r="O33" i="18"/>
  <c r="L33" i="18"/>
  <c r="K33" i="18"/>
  <c r="F33" i="18"/>
  <c r="E33" i="18"/>
  <c r="S33" i="18" s="1"/>
  <c r="D33" i="18"/>
  <c r="C33" i="18"/>
  <c r="B33" i="18"/>
  <c r="A33" i="18"/>
  <c r="Y32" i="18"/>
  <c r="S32" i="18"/>
  <c r="P32" i="18"/>
  <c r="O32" i="18"/>
  <c r="L32" i="18"/>
  <c r="K32" i="18"/>
  <c r="F32" i="18"/>
  <c r="E32" i="18"/>
  <c r="D32" i="18"/>
  <c r="C32" i="18"/>
  <c r="B32" i="18"/>
  <c r="A32" i="18"/>
  <c r="Y31" i="18"/>
  <c r="T31" i="18"/>
  <c r="Q31" i="18"/>
  <c r="P31" i="18"/>
  <c r="L31" i="19" s="1"/>
  <c r="O31" i="18"/>
  <c r="L31" i="18"/>
  <c r="K31" i="18"/>
  <c r="F31" i="18"/>
  <c r="E31" i="18"/>
  <c r="S31" i="18" s="1"/>
  <c r="U31" i="18" s="1"/>
  <c r="D31" i="18"/>
  <c r="C31" i="18"/>
  <c r="B31" i="18"/>
  <c r="A31" i="18"/>
  <c r="Y30" i="18"/>
  <c r="P30" i="18"/>
  <c r="O30" i="18"/>
  <c r="L30" i="18"/>
  <c r="K30" i="18"/>
  <c r="F30" i="18"/>
  <c r="E30" i="18"/>
  <c r="D30" i="18"/>
  <c r="C30" i="18"/>
  <c r="B30" i="18"/>
  <c r="A30" i="18"/>
  <c r="Y29" i="18"/>
  <c r="T29" i="18"/>
  <c r="Q29" i="18"/>
  <c r="U29" i="18" s="1"/>
  <c r="P29" i="18"/>
  <c r="L29" i="19" s="1"/>
  <c r="O29" i="18"/>
  <c r="L29" i="18"/>
  <c r="K29" i="18"/>
  <c r="F29" i="18"/>
  <c r="E29" i="18"/>
  <c r="S29" i="18" s="1"/>
  <c r="D29" i="18"/>
  <c r="C29" i="18"/>
  <c r="B29" i="18"/>
  <c r="A29" i="18"/>
  <c r="Y28" i="18"/>
  <c r="S28" i="18"/>
  <c r="P28" i="18"/>
  <c r="O28" i="18"/>
  <c r="L28" i="18"/>
  <c r="K28" i="18"/>
  <c r="F28" i="18"/>
  <c r="E28" i="18"/>
  <c r="D28" i="18"/>
  <c r="C28" i="18"/>
  <c r="B28" i="18"/>
  <c r="A28" i="18"/>
  <c r="Y27" i="18"/>
  <c r="T27" i="18"/>
  <c r="Q27" i="18"/>
  <c r="P27" i="18"/>
  <c r="O27" i="18"/>
  <c r="Q27" i="19" s="1"/>
  <c r="L27" i="18"/>
  <c r="K27" i="18"/>
  <c r="F27" i="18"/>
  <c r="E27" i="18"/>
  <c r="S27" i="18" s="1"/>
  <c r="U27" i="18" s="1"/>
  <c r="D27" i="18"/>
  <c r="C27" i="18"/>
  <c r="B27" i="18"/>
  <c r="A27" i="18"/>
  <c r="Y26" i="18"/>
  <c r="P26" i="18"/>
  <c r="O26" i="18"/>
  <c r="L26" i="18"/>
  <c r="K26" i="18"/>
  <c r="F26" i="18"/>
  <c r="E26" i="18"/>
  <c r="D26" i="18"/>
  <c r="C26" i="18"/>
  <c r="B26" i="18"/>
  <c r="A26" i="18"/>
  <c r="Y25" i="18"/>
  <c r="T25" i="18"/>
  <c r="Q25" i="18"/>
  <c r="U25" i="18" s="1"/>
  <c r="P25" i="18"/>
  <c r="L25" i="19" s="1"/>
  <c r="O25" i="18"/>
  <c r="L25" i="18"/>
  <c r="K25" i="18"/>
  <c r="F25" i="18"/>
  <c r="E25" i="18"/>
  <c r="S25" i="18" s="1"/>
  <c r="D25" i="18"/>
  <c r="C25" i="18"/>
  <c r="B25" i="18"/>
  <c r="A25" i="18"/>
  <c r="Y24" i="18"/>
  <c r="S24" i="18"/>
  <c r="P24" i="18"/>
  <c r="O24" i="18"/>
  <c r="L24" i="18"/>
  <c r="K24" i="18"/>
  <c r="F24" i="18"/>
  <c r="E24" i="18"/>
  <c r="D24" i="18"/>
  <c r="C24" i="18"/>
  <c r="B24" i="18"/>
  <c r="A24" i="18"/>
  <c r="Y23" i="18"/>
  <c r="T23" i="18"/>
  <c r="Q23" i="18"/>
  <c r="P23" i="18"/>
  <c r="O23" i="18"/>
  <c r="L23" i="18"/>
  <c r="K23" i="18"/>
  <c r="F23" i="18"/>
  <c r="E23" i="18"/>
  <c r="S23" i="18" s="1"/>
  <c r="U23" i="18" s="1"/>
  <c r="D23" i="18"/>
  <c r="C23" i="18"/>
  <c r="B23" i="18"/>
  <c r="A23" i="18"/>
  <c r="Y22" i="18"/>
  <c r="P22" i="18"/>
  <c r="O22" i="18"/>
  <c r="Q22" i="19" s="1"/>
  <c r="L22" i="18"/>
  <c r="K22" i="18"/>
  <c r="F22" i="18"/>
  <c r="E22" i="18"/>
  <c r="D22" i="18"/>
  <c r="C22" i="18"/>
  <c r="B22" i="18"/>
  <c r="A22" i="18"/>
  <c r="Z21" i="18"/>
  <c r="Y21" i="18"/>
  <c r="V21" i="18"/>
  <c r="U21" i="18"/>
  <c r="P21" i="18"/>
  <c r="O21" i="18"/>
  <c r="Q21" i="19" s="1"/>
  <c r="L21" i="18"/>
  <c r="K21" i="18"/>
  <c r="K189" i="18" s="1"/>
  <c r="F21" i="18"/>
  <c r="E21" i="18"/>
  <c r="D21" i="18"/>
  <c r="C21" i="18"/>
  <c r="B21" i="18"/>
  <c r="Y20" i="18"/>
  <c r="T20" i="18"/>
  <c r="R20" i="18"/>
  <c r="Z20" i="18" s="1"/>
  <c r="Q20" i="18"/>
  <c r="P20" i="18"/>
  <c r="O20" i="18"/>
  <c r="L20" i="18"/>
  <c r="K20" i="18"/>
  <c r="F20" i="18"/>
  <c r="E20" i="18"/>
  <c r="S20" i="18" s="1"/>
  <c r="D20" i="18"/>
  <c r="C20" i="18"/>
  <c r="B20" i="18"/>
  <c r="A20" i="18"/>
  <c r="Y19" i="18"/>
  <c r="T19" i="18"/>
  <c r="P19" i="18"/>
  <c r="R19" i="19" s="1"/>
  <c r="R3" i="19" s="1"/>
  <c r="O19" i="18"/>
  <c r="Q19" i="19" s="1"/>
  <c r="L19" i="18"/>
  <c r="K19" i="18"/>
  <c r="F19" i="18"/>
  <c r="E19" i="18"/>
  <c r="S19" i="18" s="1"/>
  <c r="D19" i="18"/>
  <c r="C19" i="18"/>
  <c r="B19" i="18"/>
  <c r="A19" i="18"/>
  <c r="Y18" i="18"/>
  <c r="T18" i="18"/>
  <c r="R18" i="18"/>
  <c r="Z18" i="18" s="1"/>
  <c r="Q18" i="18"/>
  <c r="P18" i="18"/>
  <c r="O18" i="18"/>
  <c r="L18" i="18"/>
  <c r="K18" i="18"/>
  <c r="F18" i="18"/>
  <c r="E18" i="18"/>
  <c r="S18" i="18" s="1"/>
  <c r="D18" i="18"/>
  <c r="C18" i="18"/>
  <c r="B18" i="18"/>
  <c r="A18" i="18"/>
  <c r="Y17" i="18"/>
  <c r="T17" i="18"/>
  <c r="P17" i="18"/>
  <c r="O17" i="18"/>
  <c r="L17" i="18"/>
  <c r="K17" i="18"/>
  <c r="F17" i="18"/>
  <c r="E17" i="18"/>
  <c r="S17" i="18" s="1"/>
  <c r="D17" i="18"/>
  <c r="C17" i="18"/>
  <c r="B17" i="18"/>
  <c r="A17" i="18"/>
  <c r="Y16" i="18"/>
  <c r="T16" i="18"/>
  <c r="R16" i="18"/>
  <c r="Z16" i="18" s="1"/>
  <c r="Q16" i="18"/>
  <c r="P16" i="18"/>
  <c r="O16" i="18"/>
  <c r="L16" i="18"/>
  <c r="K16" i="18"/>
  <c r="F16" i="18"/>
  <c r="E16" i="18"/>
  <c r="S16" i="18" s="1"/>
  <c r="D16" i="18"/>
  <c r="C16" i="18"/>
  <c r="B16" i="18"/>
  <c r="A16" i="18"/>
  <c r="Y15" i="18"/>
  <c r="T15" i="18"/>
  <c r="P15" i="18"/>
  <c r="L15" i="19" s="1"/>
  <c r="O15" i="18"/>
  <c r="L15" i="18"/>
  <c r="K15" i="18"/>
  <c r="F15" i="18"/>
  <c r="E15" i="18"/>
  <c r="S15" i="18" s="1"/>
  <c r="D15" i="18"/>
  <c r="C15" i="18"/>
  <c r="B15" i="18"/>
  <c r="A15" i="18"/>
  <c r="Y14" i="18"/>
  <c r="T14" i="18"/>
  <c r="R14" i="18"/>
  <c r="Z14" i="18" s="1"/>
  <c r="Q14" i="18"/>
  <c r="P14" i="18"/>
  <c r="L14" i="19" s="1"/>
  <c r="O14" i="18"/>
  <c r="L14" i="18"/>
  <c r="K14" i="18"/>
  <c r="F14" i="18"/>
  <c r="E14" i="18"/>
  <c r="S14" i="18" s="1"/>
  <c r="D14" i="18"/>
  <c r="C14" i="18"/>
  <c r="B14" i="18"/>
  <c r="A14" i="18"/>
  <c r="Y13" i="18"/>
  <c r="T13" i="18"/>
  <c r="P13" i="18"/>
  <c r="O13" i="18"/>
  <c r="L13" i="18"/>
  <c r="K13" i="18"/>
  <c r="F13" i="18"/>
  <c r="E13" i="18"/>
  <c r="S13" i="18" s="1"/>
  <c r="D13" i="18"/>
  <c r="C13" i="18"/>
  <c r="B13" i="18"/>
  <c r="A13" i="18"/>
  <c r="Z12" i="18"/>
  <c r="Y12" i="18"/>
  <c r="V12" i="18"/>
  <c r="U12" i="18"/>
  <c r="P12" i="18"/>
  <c r="O12" i="18"/>
  <c r="L12" i="18"/>
  <c r="K12" i="18"/>
  <c r="F12" i="18"/>
  <c r="E12" i="18"/>
  <c r="D12" i="18"/>
  <c r="C12" i="18"/>
  <c r="B12" i="18"/>
  <c r="A12" i="18"/>
  <c r="Y11" i="18"/>
  <c r="T11" i="18"/>
  <c r="P11" i="18"/>
  <c r="O11" i="18"/>
  <c r="Q11" i="19" s="1"/>
  <c r="L11" i="18"/>
  <c r="K11" i="18"/>
  <c r="F11" i="18"/>
  <c r="E11" i="18"/>
  <c r="S11" i="18" s="1"/>
  <c r="D11" i="18"/>
  <c r="C11" i="18"/>
  <c r="B11" i="18"/>
  <c r="A11" i="18"/>
  <c r="Y10" i="18"/>
  <c r="T10" i="18"/>
  <c r="R10" i="18"/>
  <c r="Z10" i="18" s="1"/>
  <c r="Q10" i="18"/>
  <c r="U10" i="18" s="1"/>
  <c r="P10" i="18"/>
  <c r="O10" i="18"/>
  <c r="L10" i="18"/>
  <c r="K10" i="18"/>
  <c r="F10" i="18"/>
  <c r="E10" i="18"/>
  <c r="S10" i="18" s="1"/>
  <c r="D10" i="18"/>
  <c r="C10" i="18"/>
  <c r="B10" i="18"/>
  <c r="A10" i="18"/>
  <c r="Y9" i="18"/>
  <c r="T9" i="18"/>
  <c r="P9" i="18"/>
  <c r="O9" i="18"/>
  <c r="L9" i="18"/>
  <c r="K9" i="18"/>
  <c r="F9" i="18"/>
  <c r="E9" i="18"/>
  <c r="S9" i="18" s="1"/>
  <c r="D9" i="18"/>
  <c r="C9" i="18"/>
  <c r="B9" i="18"/>
  <c r="A9" i="18"/>
  <c r="Y8" i="18"/>
  <c r="T8" i="18"/>
  <c r="R8" i="18"/>
  <c r="Z8" i="18" s="1"/>
  <c r="Q8" i="18"/>
  <c r="U8" i="18" s="1"/>
  <c r="P8" i="18"/>
  <c r="O8" i="18"/>
  <c r="L8" i="18"/>
  <c r="K8" i="18"/>
  <c r="F8" i="18"/>
  <c r="E8" i="18"/>
  <c r="S8" i="18" s="1"/>
  <c r="D8" i="18"/>
  <c r="C8" i="18"/>
  <c r="B8" i="18"/>
  <c r="A8" i="18"/>
  <c r="Y7" i="18"/>
  <c r="T7" i="18"/>
  <c r="P7" i="18"/>
  <c r="O7" i="18"/>
  <c r="Q7" i="19" s="1"/>
  <c r="L7" i="18"/>
  <c r="K7" i="18"/>
  <c r="F7" i="18"/>
  <c r="E7" i="18"/>
  <c r="S7" i="18" s="1"/>
  <c r="D7" i="18"/>
  <c r="C7" i="18"/>
  <c r="B7" i="18"/>
  <c r="A7" i="18"/>
  <c r="Y6" i="18"/>
  <c r="T6" i="18"/>
  <c r="R6" i="18"/>
  <c r="Z6" i="18" s="1"/>
  <c r="Q6" i="18"/>
  <c r="U6" i="18" s="1"/>
  <c r="P6" i="18"/>
  <c r="L6" i="19" s="1"/>
  <c r="O6" i="18"/>
  <c r="L6" i="18"/>
  <c r="K6" i="18"/>
  <c r="F6" i="18"/>
  <c r="E6" i="18"/>
  <c r="S6" i="18" s="1"/>
  <c r="D6" i="18"/>
  <c r="C6" i="18"/>
  <c r="B6" i="18"/>
  <c r="A6" i="18"/>
  <c r="Y5" i="18"/>
  <c r="Y3" i="18" s="1"/>
  <c r="T5" i="18"/>
  <c r="P5" i="18"/>
  <c r="O5" i="18"/>
  <c r="L5" i="18"/>
  <c r="K5" i="18"/>
  <c r="F5" i="18"/>
  <c r="E5" i="18"/>
  <c r="E188" i="18" s="1"/>
  <c r="D5" i="18"/>
  <c r="C5" i="18"/>
  <c r="B5" i="18"/>
  <c r="A5" i="18"/>
  <c r="Y4" i="18"/>
  <c r="T4" i="18"/>
  <c r="R4" i="18"/>
  <c r="Z4" i="18" s="1"/>
  <c r="Q4" i="18"/>
  <c r="P4" i="18"/>
  <c r="O4" i="18"/>
  <c r="L4" i="18"/>
  <c r="K4" i="18"/>
  <c r="K187" i="18" s="1"/>
  <c r="F4" i="18"/>
  <c r="E4" i="18"/>
  <c r="S4" i="18" s="1"/>
  <c r="D4" i="18"/>
  <c r="C4" i="18"/>
  <c r="C188" i="18" s="1"/>
  <c r="B4" i="18"/>
  <c r="A4" i="18"/>
  <c r="N3" i="18"/>
  <c r="M3" i="18"/>
  <c r="J3" i="18"/>
  <c r="I3" i="18"/>
  <c r="H3" i="18"/>
  <c r="G3" i="18"/>
  <c r="F3" i="18"/>
  <c r="E3" i="18"/>
  <c r="D3" i="18"/>
  <c r="C3" i="18"/>
  <c r="B3" i="18"/>
  <c r="F2" i="18"/>
  <c r="E2" i="18"/>
  <c r="D2" i="18"/>
  <c r="C2" i="18"/>
  <c r="B2" i="18"/>
  <c r="F1" i="18"/>
  <c r="E1" i="18"/>
  <c r="D1" i="18"/>
  <c r="C1" i="18"/>
  <c r="B1" i="18"/>
  <c r="U188" i="17"/>
  <c r="Q188" i="17"/>
  <c r="V186" i="17"/>
  <c r="U186" i="17"/>
  <c r="T186" i="17"/>
  <c r="S186" i="17"/>
  <c r="R186" i="17"/>
  <c r="Q186" i="17"/>
  <c r="P186" i="17"/>
  <c r="O186" i="17"/>
  <c r="N186" i="17"/>
  <c r="M186" i="17"/>
  <c r="L186" i="17"/>
  <c r="K186" i="17"/>
  <c r="J186" i="17"/>
  <c r="I186" i="17"/>
  <c r="V185" i="17"/>
  <c r="U185" i="17"/>
  <c r="T185" i="17"/>
  <c r="S185" i="17"/>
  <c r="R185" i="17"/>
  <c r="Q185" i="17"/>
  <c r="P185" i="17"/>
  <c r="O185" i="17"/>
  <c r="N185" i="17"/>
  <c r="M185" i="17"/>
  <c r="L185" i="17"/>
  <c r="K185" i="17"/>
  <c r="J185" i="17"/>
  <c r="I185" i="17"/>
  <c r="V184" i="17"/>
  <c r="U184" i="17"/>
  <c r="T184" i="17"/>
  <c r="S184" i="17"/>
  <c r="R184" i="17"/>
  <c r="Q184" i="17"/>
  <c r="P184" i="17"/>
  <c r="O184" i="17"/>
  <c r="N184" i="17"/>
  <c r="M184" i="17"/>
  <c r="L184" i="17"/>
  <c r="K184" i="17"/>
  <c r="J184" i="17"/>
  <c r="I184" i="17"/>
  <c r="V183" i="17"/>
  <c r="U183" i="17"/>
  <c r="T183" i="17"/>
  <c r="S183" i="17"/>
  <c r="R183" i="17"/>
  <c r="Q183" i="17"/>
  <c r="P183" i="17"/>
  <c r="O183" i="17"/>
  <c r="N183" i="17"/>
  <c r="M183" i="17"/>
  <c r="L183" i="17"/>
  <c r="K183" i="17"/>
  <c r="J183" i="17"/>
  <c r="I183" i="17"/>
  <c r="V182" i="17"/>
  <c r="U182" i="17"/>
  <c r="T182" i="17"/>
  <c r="S182" i="17"/>
  <c r="R182" i="17"/>
  <c r="Q182" i="17"/>
  <c r="P182" i="17"/>
  <c r="O182" i="17"/>
  <c r="N182" i="17"/>
  <c r="M182" i="17"/>
  <c r="L182" i="17"/>
  <c r="K182" i="17"/>
  <c r="J182" i="17"/>
  <c r="I182" i="17"/>
  <c r="V181" i="17"/>
  <c r="U181" i="17"/>
  <c r="T181" i="17"/>
  <c r="S181" i="17"/>
  <c r="R181" i="17"/>
  <c r="Q181" i="17"/>
  <c r="P181" i="17"/>
  <c r="O181" i="17"/>
  <c r="N181" i="17"/>
  <c r="M181" i="17"/>
  <c r="L181" i="17"/>
  <c r="K181" i="17"/>
  <c r="J181" i="17"/>
  <c r="I181" i="17"/>
  <c r="V180" i="17"/>
  <c r="U180" i="17"/>
  <c r="T180" i="17"/>
  <c r="S180" i="17"/>
  <c r="R180" i="17"/>
  <c r="Q180" i="17"/>
  <c r="P180" i="17"/>
  <c r="O180" i="17"/>
  <c r="N180" i="17"/>
  <c r="M180" i="17"/>
  <c r="L180" i="17"/>
  <c r="K180" i="17"/>
  <c r="J180" i="17"/>
  <c r="I180" i="17"/>
  <c r="V179" i="17"/>
  <c r="U179" i="17"/>
  <c r="T179" i="17"/>
  <c r="S179" i="17"/>
  <c r="R179" i="17"/>
  <c r="Q179" i="17"/>
  <c r="P179" i="17"/>
  <c r="O179" i="17"/>
  <c r="N179" i="17"/>
  <c r="M179" i="17"/>
  <c r="L179" i="17"/>
  <c r="K179" i="17"/>
  <c r="J179" i="17"/>
  <c r="I179" i="17"/>
  <c r="V178" i="17"/>
  <c r="U178" i="17"/>
  <c r="T178" i="17"/>
  <c r="S178" i="17"/>
  <c r="R178" i="17"/>
  <c r="Q178" i="17"/>
  <c r="P178" i="17"/>
  <c r="O178" i="17"/>
  <c r="N178" i="17"/>
  <c r="M178" i="17"/>
  <c r="L178" i="17"/>
  <c r="K178" i="17"/>
  <c r="J178" i="17"/>
  <c r="I178" i="17"/>
  <c r="V177" i="17"/>
  <c r="U177" i="17"/>
  <c r="T177" i="17"/>
  <c r="S177" i="17"/>
  <c r="R177" i="17"/>
  <c r="Q177" i="17"/>
  <c r="P177" i="17"/>
  <c r="O177" i="17"/>
  <c r="N177" i="17"/>
  <c r="M177" i="17"/>
  <c r="L177" i="17"/>
  <c r="K177" i="17"/>
  <c r="J177" i="17"/>
  <c r="I177" i="17"/>
  <c r="V176" i="17"/>
  <c r="U176" i="17"/>
  <c r="T176" i="17"/>
  <c r="S176" i="17"/>
  <c r="R176" i="17"/>
  <c r="Q176" i="17"/>
  <c r="P176" i="17"/>
  <c r="O176" i="17"/>
  <c r="N176" i="17"/>
  <c r="M176" i="17"/>
  <c r="L176" i="17"/>
  <c r="K176" i="17"/>
  <c r="J176" i="17"/>
  <c r="I176" i="17"/>
  <c r="V175" i="17"/>
  <c r="U175" i="17"/>
  <c r="T175" i="17"/>
  <c r="S175" i="17"/>
  <c r="R175" i="17"/>
  <c r="Q175" i="17"/>
  <c r="P175" i="17"/>
  <c r="O175" i="17"/>
  <c r="N175" i="17"/>
  <c r="M175" i="17"/>
  <c r="L175" i="17"/>
  <c r="K175" i="17"/>
  <c r="J175" i="17"/>
  <c r="I175" i="17"/>
  <c r="V174" i="17"/>
  <c r="U174" i="17"/>
  <c r="T174" i="17"/>
  <c r="S174" i="17"/>
  <c r="R174" i="17"/>
  <c r="Q174" i="17"/>
  <c r="P174" i="17"/>
  <c r="O174" i="17"/>
  <c r="N174" i="17"/>
  <c r="M174" i="17"/>
  <c r="L174" i="17"/>
  <c r="K174" i="17"/>
  <c r="J174" i="17"/>
  <c r="I174" i="17"/>
  <c r="V173" i="17"/>
  <c r="U173" i="17"/>
  <c r="T173" i="17"/>
  <c r="S173" i="17"/>
  <c r="R173" i="17"/>
  <c r="Q173" i="17"/>
  <c r="P173" i="17"/>
  <c r="O173" i="17"/>
  <c r="N173" i="17"/>
  <c r="M173" i="17"/>
  <c r="L173" i="17"/>
  <c r="K173" i="17"/>
  <c r="J173" i="17"/>
  <c r="I173" i="17"/>
  <c r="V172" i="17"/>
  <c r="U172" i="17"/>
  <c r="T172" i="17"/>
  <c r="S172" i="17"/>
  <c r="R172" i="17"/>
  <c r="Q172" i="17"/>
  <c r="P172" i="17"/>
  <c r="O172" i="17"/>
  <c r="N172" i="17"/>
  <c r="M172" i="17"/>
  <c r="L172" i="17"/>
  <c r="K172" i="17"/>
  <c r="J172" i="17"/>
  <c r="I172" i="17"/>
  <c r="V171" i="17"/>
  <c r="U171" i="17"/>
  <c r="T171" i="17"/>
  <c r="S171" i="17"/>
  <c r="R171" i="17"/>
  <c r="Q171" i="17"/>
  <c r="P171" i="17"/>
  <c r="O171" i="17"/>
  <c r="N171" i="17"/>
  <c r="M171" i="17"/>
  <c r="L171" i="17"/>
  <c r="K171" i="17"/>
  <c r="J171" i="17"/>
  <c r="I171" i="17"/>
  <c r="V170" i="17"/>
  <c r="U170" i="17"/>
  <c r="T170" i="17"/>
  <c r="S170" i="17"/>
  <c r="R170" i="17"/>
  <c r="Q170" i="17"/>
  <c r="P170" i="17"/>
  <c r="O170" i="17"/>
  <c r="N170" i="17"/>
  <c r="M170" i="17"/>
  <c r="L170" i="17"/>
  <c r="K170" i="17"/>
  <c r="J170" i="17"/>
  <c r="I170" i="17"/>
  <c r="V169" i="17"/>
  <c r="U169" i="17"/>
  <c r="T169" i="17"/>
  <c r="S169" i="17"/>
  <c r="R169" i="17"/>
  <c r="Q169" i="17"/>
  <c r="P169" i="17"/>
  <c r="O169" i="17"/>
  <c r="N169" i="17"/>
  <c r="M169" i="17"/>
  <c r="L169" i="17"/>
  <c r="K169" i="17"/>
  <c r="J169" i="17"/>
  <c r="I169" i="17"/>
  <c r="V168" i="17"/>
  <c r="U168" i="17"/>
  <c r="T168" i="17"/>
  <c r="S168" i="17"/>
  <c r="R168" i="17"/>
  <c r="Q168" i="17"/>
  <c r="P168" i="17"/>
  <c r="O168" i="17"/>
  <c r="N168" i="17"/>
  <c r="M168" i="17"/>
  <c r="L168" i="17"/>
  <c r="K168" i="17"/>
  <c r="J168" i="17"/>
  <c r="I168" i="17"/>
  <c r="V167" i="17"/>
  <c r="U167" i="17"/>
  <c r="T167" i="17"/>
  <c r="S167" i="17"/>
  <c r="R167" i="17"/>
  <c r="Q167" i="17"/>
  <c r="P167" i="17"/>
  <c r="O167" i="17"/>
  <c r="N167" i="17"/>
  <c r="M167" i="17"/>
  <c r="L167" i="17"/>
  <c r="K167" i="17"/>
  <c r="J167" i="17"/>
  <c r="I167" i="17"/>
  <c r="V166" i="17"/>
  <c r="U166" i="17"/>
  <c r="T166" i="17"/>
  <c r="S166" i="17"/>
  <c r="R166" i="17"/>
  <c r="Q166" i="17"/>
  <c r="P166" i="17"/>
  <c r="O166" i="17"/>
  <c r="N166" i="17"/>
  <c r="M166" i="17"/>
  <c r="L166" i="17"/>
  <c r="K166" i="17"/>
  <c r="J166" i="17"/>
  <c r="I166" i="17"/>
  <c r="V165" i="17"/>
  <c r="U165" i="17"/>
  <c r="T165" i="17"/>
  <c r="S165" i="17"/>
  <c r="R165" i="17"/>
  <c r="Q165" i="17"/>
  <c r="P165" i="17"/>
  <c r="O165" i="17"/>
  <c r="N165" i="17"/>
  <c r="M165" i="17"/>
  <c r="L165" i="17"/>
  <c r="K165" i="17"/>
  <c r="J165" i="17"/>
  <c r="I165" i="17"/>
  <c r="V164" i="17"/>
  <c r="U164" i="17"/>
  <c r="T164" i="17"/>
  <c r="S164" i="17"/>
  <c r="R164" i="17"/>
  <c r="Q164" i="17"/>
  <c r="P164" i="17"/>
  <c r="O164" i="17"/>
  <c r="N164" i="17"/>
  <c r="M164" i="17"/>
  <c r="L164" i="17"/>
  <c r="K164" i="17"/>
  <c r="J164" i="17"/>
  <c r="I164" i="17"/>
  <c r="V163" i="17"/>
  <c r="U163" i="17"/>
  <c r="T163" i="17"/>
  <c r="S163" i="17"/>
  <c r="R163" i="17"/>
  <c r="Q163" i="17"/>
  <c r="P163" i="17"/>
  <c r="O163" i="17"/>
  <c r="N163" i="17"/>
  <c r="M163" i="17"/>
  <c r="L163" i="17"/>
  <c r="K163" i="17"/>
  <c r="J163" i="17"/>
  <c r="I163" i="17"/>
  <c r="V162" i="17"/>
  <c r="U162" i="17"/>
  <c r="T162" i="17"/>
  <c r="S162" i="17"/>
  <c r="R162" i="17"/>
  <c r="Q162" i="17"/>
  <c r="P162" i="17"/>
  <c r="O162" i="17"/>
  <c r="N162" i="17"/>
  <c r="M162" i="17"/>
  <c r="L162" i="17"/>
  <c r="K162" i="17"/>
  <c r="J162" i="17"/>
  <c r="I162" i="17"/>
  <c r="V161" i="17"/>
  <c r="U161" i="17"/>
  <c r="T161" i="17"/>
  <c r="S161" i="17"/>
  <c r="R161" i="17"/>
  <c r="Q161" i="17"/>
  <c r="P161" i="17"/>
  <c r="O161" i="17"/>
  <c r="N161" i="17"/>
  <c r="M161" i="17"/>
  <c r="L161" i="17"/>
  <c r="K161" i="17"/>
  <c r="J161" i="17"/>
  <c r="I161" i="17"/>
  <c r="V160" i="17"/>
  <c r="U160" i="17"/>
  <c r="T160" i="17"/>
  <c r="S160" i="17"/>
  <c r="R160" i="17"/>
  <c r="Q160" i="17"/>
  <c r="P160" i="17"/>
  <c r="O160" i="17"/>
  <c r="N160" i="17"/>
  <c r="M160" i="17"/>
  <c r="L160" i="17"/>
  <c r="K160" i="17"/>
  <c r="J160" i="17"/>
  <c r="I160" i="17"/>
  <c r="V159" i="17"/>
  <c r="U159" i="17"/>
  <c r="T159" i="17"/>
  <c r="S159" i="17"/>
  <c r="R159" i="17"/>
  <c r="Q159" i="17"/>
  <c r="P159" i="17"/>
  <c r="O159" i="17"/>
  <c r="N159" i="17"/>
  <c r="M159" i="17"/>
  <c r="L159" i="17"/>
  <c r="K159" i="17"/>
  <c r="J159" i="17"/>
  <c r="I159" i="17"/>
  <c r="V158" i="17"/>
  <c r="U158" i="17"/>
  <c r="T158" i="17"/>
  <c r="S158" i="17"/>
  <c r="R158" i="17"/>
  <c r="Q158" i="17"/>
  <c r="P158" i="17"/>
  <c r="O158" i="17"/>
  <c r="N158" i="17"/>
  <c r="M158" i="17"/>
  <c r="L158" i="17"/>
  <c r="K158" i="17"/>
  <c r="J158" i="17"/>
  <c r="I158" i="17"/>
  <c r="V157" i="17"/>
  <c r="U157" i="17"/>
  <c r="T157" i="17"/>
  <c r="S157" i="17"/>
  <c r="R157" i="17"/>
  <c r="Q157" i="17"/>
  <c r="P157" i="17"/>
  <c r="O157" i="17"/>
  <c r="N157" i="17"/>
  <c r="M157" i="17"/>
  <c r="L157" i="17"/>
  <c r="K157" i="17"/>
  <c r="J157" i="17"/>
  <c r="I157" i="17"/>
  <c r="V156" i="17"/>
  <c r="U156" i="17"/>
  <c r="T156" i="17"/>
  <c r="S156" i="17"/>
  <c r="R156" i="17"/>
  <c r="Q156" i="17"/>
  <c r="P156" i="17"/>
  <c r="O156" i="17"/>
  <c r="N156" i="17"/>
  <c r="M156" i="17"/>
  <c r="L156" i="17"/>
  <c r="K156" i="17"/>
  <c r="J156" i="17"/>
  <c r="I156" i="17"/>
  <c r="V155" i="17"/>
  <c r="U155" i="17"/>
  <c r="T155" i="17"/>
  <c r="S155" i="17"/>
  <c r="R155" i="17"/>
  <c r="Q155" i="17"/>
  <c r="P155" i="17"/>
  <c r="O155" i="17"/>
  <c r="N155" i="17"/>
  <c r="M155" i="17"/>
  <c r="L155" i="17"/>
  <c r="K155" i="17"/>
  <c r="J155" i="17"/>
  <c r="I155" i="17"/>
  <c r="V154" i="17"/>
  <c r="U154" i="17"/>
  <c r="T154" i="17"/>
  <c r="S154" i="17"/>
  <c r="R154" i="17"/>
  <c r="Q154" i="17"/>
  <c r="P154" i="17"/>
  <c r="O154" i="17"/>
  <c r="N154" i="17"/>
  <c r="M154" i="17"/>
  <c r="L154" i="17"/>
  <c r="K154" i="17"/>
  <c r="J154" i="17"/>
  <c r="I154" i="17"/>
  <c r="V153" i="17"/>
  <c r="U153" i="17"/>
  <c r="T153" i="17"/>
  <c r="S153" i="17"/>
  <c r="R153" i="17"/>
  <c r="Q153" i="17"/>
  <c r="P153" i="17"/>
  <c r="O153" i="17"/>
  <c r="N153" i="17"/>
  <c r="M153" i="17"/>
  <c r="L153" i="17"/>
  <c r="K153" i="17"/>
  <c r="J153" i="17"/>
  <c r="I153" i="17"/>
  <c r="V152" i="17"/>
  <c r="U152" i="17"/>
  <c r="T152" i="17"/>
  <c r="S152" i="17"/>
  <c r="R152" i="17"/>
  <c r="Q152" i="17"/>
  <c r="P152" i="17"/>
  <c r="O152" i="17"/>
  <c r="N152" i="17"/>
  <c r="M152" i="17"/>
  <c r="L152" i="17"/>
  <c r="K152" i="17"/>
  <c r="J152" i="17"/>
  <c r="I152" i="17"/>
  <c r="V151" i="17"/>
  <c r="U151" i="17"/>
  <c r="T151" i="17"/>
  <c r="S151" i="17"/>
  <c r="R151" i="17"/>
  <c r="Q151" i="17"/>
  <c r="P151" i="17"/>
  <c r="O151" i="17"/>
  <c r="N151" i="17"/>
  <c r="M151" i="17"/>
  <c r="L151" i="17"/>
  <c r="K151" i="17"/>
  <c r="J151" i="17"/>
  <c r="I151" i="17"/>
  <c r="V150" i="17"/>
  <c r="U150" i="17"/>
  <c r="T150" i="17"/>
  <c r="S150" i="17"/>
  <c r="R150" i="17"/>
  <c r="Q150" i="17"/>
  <c r="P150" i="17"/>
  <c r="O150" i="17"/>
  <c r="N150" i="17"/>
  <c r="M150" i="17"/>
  <c r="L150" i="17"/>
  <c r="K150" i="17"/>
  <c r="J150" i="17"/>
  <c r="I150" i="17"/>
  <c r="V149" i="17"/>
  <c r="U149" i="17"/>
  <c r="T149" i="17"/>
  <c r="S149" i="17"/>
  <c r="R149" i="17"/>
  <c r="Q149" i="17"/>
  <c r="P149" i="17"/>
  <c r="O149" i="17"/>
  <c r="N149" i="17"/>
  <c r="M149" i="17"/>
  <c r="L149" i="17"/>
  <c r="K149" i="17"/>
  <c r="J149" i="17"/>
  <c r="I149" i="17"/>
  <c r="V148" i="17"/>
  <c r="U148" i="17"/>
  <c r="T148" i="17"/>
  <c r="S148" i="17"/>
  <c r="R148" i="17"/>
  <c r="Q148" i="17"/>
  <c r="P148" i="17"/>
  <c r="O148" i="17"/>
  <c r="N148" i="17"/>
  <c r="M148" i="17"/>
  <c r="L148" i="17"/>
  <c r="K148" i="17"/>
  <c r="J148" i="17"/>
  <c r="I148" i="17"/>
  <c r="V147" i="17"/>
  <c r="U147" i="17"/>
  <c r="T147" i="17"/>
  <c r="S147" i="17"/>
  <c r="R147" i="17"/>
  <c r="Q147" i="17"/>
  <c r="P147" i="17"/>
  <c r="O147" i="17"/>
  <c r="N147" i="17"/>
  <c r="M147" i="17"/>
  <c r="L147" i="17"/>
  <c r="K147" i="17"/>
  <c r="J147" i="17"/>
  <c r="I147" i="17"/>
  <c r="V146" i="17"/>
  <c r="U146" i="17"/>
  <c r="T146" i="17"/>
  <c r="S146" i="17"/>
  <c r="R146" i="17"/>
  <c r="Q146" i="17"/>
  <c r="P146" i="17"/>
  <c r="O146" i="17"/>
  <c r="N146" i="17"/>
  <c r="M146" i="17"/>
  <c r="L146" i="17"/>
  <c r="K146" i="17"/>
  <c r="J146" i="17"/>
  <c r="I146" i="17"/>
  <c r="V145" i="17"/>
  <c r="U145" i="17"/>
  <c r="T145" i="17"/>
  <c r="S145" i="17"/>
  <c r="R145" i="17"/>
  <c r="Q145" i="17"/>
  <c r="P145" i="17"/>
  <c r="O145" i="17"/>
  <c r="N145" i="17"/>
  <c r="M145" i="17"/>
  <c r="L145" i="17"/>
  <c r="K145" i="17"/>
  <c r="J145" i="17"/>
  <c r="I145" i="17"/>
  <c r="V144" i="17"/>
  <c r="U144" i="17"/>
  <c r="T144" i="17"/>
  <c r="S144" i="17"/>
  <c r="R144" i="17"/>
  <c r="Q144" i="17"/>
  <c r="P144" i="17"/>
  <c r="O144" i="17"/>
  <c r="N144" i="17"/>
  <c r="M144" i="17"/>
  <c r="L144" i="17"/>
  <c r="K144" i="17"/>
  <c r="J144" i="17"/>
  <c r="I144" i="17"/>
  <c r="V143" i="17"/>
  <c r="U143" i="17"/>
  <c r="T143" i="17"/>
  <c r="S143" i="17"/>
  <c r="R143" i="17"/>
  <c r="Q143" i="17"/>
  <c r="P143" i="17"/>
  <c r="O143" i="17"/>
  <c r="N143" i="17"/>
  <c r="M143" i="17"/>
  <c r="L143" i="17"/>
  <c r="K143" i="17"/>
  <c r="J143" i="17"/>
  <c r="I143" i="17"/>
  <c r="V142" i="17"/>
  <c r="U142" i="17"/>
  <c r="T142" i="17"/>
  <c r="S142" i="17"/>
  <c r="R142" i="17"/>
  <c r="Q142" i="17"/>
  <c r="P142" i="17"/>
  <c r="O142" i="17"/>
  <c r="N142" i="17"/>
  <c r="M142" i="17"/>
  <c r="L142" i="17"/>
  <c r="K142" i="17"/>
  <c r="J142" i="17"/>
  <c r="I142" i="17"/>
  <c r="V141" i="17"/>
  <c r="U141" i="17"/>
  <c r="T141" i="17"/>
  <c r="S141" i="17"/>
  <c r="R141" i="17"/>
  <c r="Q141" i="17"/>
  <c r="P141" i="17"/>
  <c r="O141" i="17"/>
  <c r="N141" i="17"/>
  <c r="M141" i="17"/>
  <c r="L141" i="17"/>
  <c r="K141" i="17"/>
  <c r="J141" i="17"/>
  <c r="I141" i="17"/>
  <c r="V140" i="17"/>
  <c r="U140" i="17"/>
  <c r="T140" i="17"/>
  <c r="S140" i="17"/>
  <c r="R140" i="17"/>
  <c r="Q140" i="17"/>
  <c r="P140" i="17"/>
  <c r="O140" i="17"/>
  <c r="N140" i="17"/>
  <c r="M140" i="17"/>
  <c r="L140" i="17"/>
  <c r="K140" i="17"/>
  <c r="J140" i="17"/>
  <c r="I140" i="17"/>
  <c r="V139" i="17"/>
  <c r="U139" i="17"/>
  <c r="T139" i="17"/>
  <c r="S139" i="17"/>
  <c r="R139" i="17"/>
  <c r="Q139" i="17"/>
  <c r="P139" i="17"/>
  <c r="O139" i="17"/>
  <c r="N139" i="17"/>
  <c r="M139" i="17"/>
  <c r="L139" i="17"/>
  <c r="K139" i="17"/>
  <c r="J139" i="17"/>
  <c r="I139" i="17"/>
  <c r="V138" i="17"/>
  <c r="U138" i="17"/>
  <c r="T138" i="17"/>
  <c r="S138" i="17"/>
  <c r="R138" i="17"/>
  <c r="Q138" i="17"/>
  <c r="P138" i="17"/>
  <c r="O138" i="17"/>
  <c r="N138" i="17"/>
  <c r="M138" i="17"/>
  <c r="L138" i="17"/>
  <c r="K138" i="17"/>
  <c r="J138" i="17"/>
  <c r="I138" i="17"/>
  <c r="V137" i="17"/>
  <c r="U137" i="17"/>
  <c r="T137" i="17"/>
  <c r="S137" i="17"/>
  <c r="R137" i="17"/>
  <c r="Q137" i="17"/>
  <c r="P137" i="17"/>
  <c r="O137" i="17"/>
  <c r="N137" i="17"/>
  <c r="M137" i="17"/>
  <c r="L137" i="17"/>
  <c r="K137" i="17"/>
  <c r="J137" i="17"/>
  <c r="I137" i="17"/>
  <c r="V136" i="17"/>
  <c r="U136" i="17"/>
  <c r="T136" i="17"/>
  <c r="S136" i="17"/>
  <c r="R136" i="17"/>
  <c r="Q136" i="17"/>
  <c r="P136" i="17"/>
  <c r="O136" i="17"/>
  <c r="N136" i="17"/>
  <c r="M136" i="17"/>
  <c r="L136" i="17"/>
  <c r="K136" i="17"/>
  <c r="J136" i="17"/>
  <c r="I136" i="17"/>
  <c r="V135" i="17"/>
  <c r="U135" i="17"/>
  <c r="T135" i="17"/>
  <c r="S135" i="17"/>
  <c r="R135" i="17"/>
  <c r="Q135" i="17"/>
  <c r="P135" i="17"/>
  <c r="O135" i="17"/>
  <c r="N135" i="17"/>
  <c r="M135" i="17"/>
  <c r="L135" i="17"/>
  <c r="K135" i="17"/>
  <c r="J135" i="17"/>
  <c r="I135" i="17"/>
  <c r="V134" i="17"/>
  <c r="U134" i="17"/>
  <c r="T134" i="17"/>
  <c r="S134" i="17"/>
  <c r="R134" i="17"/>
  <c r="Q134" i="17"/>
  <c r="P134" i="17"/>
  <c r="O134" i="17"/>
  <c r="N134" i="17"/>
  <c r="M134" i="17"/>
  <c r="L134" i="17"/>
  <c r="K134" i="17"/>
  <c r="J134" i="17"/>
  <c r="I134" i="17"/>
  <c r="V133" i="17"/>
  <c r="U133" i="17"/>
  <c r="T133" i="17"/>
  <c r="S133" i="17"/>
  <c r="R133" i="17"/>
  <c r="Q133" i="17"/>
  <c r="P133" i="17"/>
  <c r="O133" i="17"/>
  <c r="N133" i="17"/>
  <c r="M133" i="17"/>
  <c r="L133" i="17"/>
  <c r="K133" i="17"/>
  <c r="J133" i="17"/>
  <c r="I133" i="17"/>
  <c r="V132" i="17"/>
  <c r="U132" i="17"/>
  <c r="T132" i="17"/>
  <c r="S132" i="17"/>
  <c r="R132" i="17"/>
  <c r="Q132" i="17"/>
  <c r="P132" i="17"/>
  <c r="O132" i="17"/>
  <c r="N132" i="17"/>
  <c r="M132" i="17"/>
  <c r="L132" i="17"/>
  <c r="K132" i="17"/>
  <c r="J132" i="17"/>
  <c r="I132" i="17"/>
  <c r="V131" i="17"/>
  <c r="U131" i="17"/>
  <c r="T131" i="17"/>
  <c r="S131" i="17"/>
  <c r="R131" i="17"/>
  <c r="Q131" i="17"/>
  <c r="P131" i="17"/>
  <c r="O131" i="17"/>
  <c r="N131" i="17"/>
  <c r="M131" i="17"/>
  <c r="L131" i="17"/>
  <c r="K131" i="17"/>
  <c r="J131" i="17"/>
  <c r="I131" i="17"/>
  <c r="V130" i="17"/>
  <c r="U130" i="17"/>
  <c r="T130" i="17"/>
  <c r="S130" i="17"/>
  <c r="R130" i="17"/>
  <c r="Q130" i="17"/>
  <c r="P130" i="17"/>
  <c r="O130" i="17"/>
  <c r="N130" i="17"/>
  <c r="M130" i="17"/>
  <c r="L130" i="17"/>
  <c r="K130" i="17"/>
  <c r="J130" i="17"/>
  <c r="I130" i="17"/>
  <c r="V129" i="17"/>
  <c r="U129" i="17"/>
  <c r="T129" i="17"/>
  <c r="S129" i="17"/>
  <c r="R129" i="17"/>
  <c r="Q129" i="17"/>
  <c r="P129" i="17"/>
  <c r="O129" i="17"/>
  <c r="N129" i="17"/>
  <c r="M129" i="17"/>
  <c r="L129" i="17"/>
  <c r="K129" i="17"/>
  <c r="J129" i="17"/>
  <c r="I129" i="17"/>
  <c r="V128" i="17"/>
  <c r="U128" i="17"/>
  <c r="T128" i="17"/>
  <c r="S128" i="17"/>
  <c r="R128" i="17"/>
  <c r="Q128" i="17"/>
  <c r="P128" i="17"/>
  <c r="O128" i="17"/>
  <c r="N128" i="17"/>
  <c r="M128" i="17"/>
  <c r="L128" i="17"/>
  <c r="K128" i="17"/>
  <c r="J128" i="17"/>
  <c r="I128" i="17"/>
  <c r="V127" i="17"/>
  <c r="U127" i="17"/>
  <c r="T127" i="17"/>
  <c r="S127" i="17"/>
  <c r="R127" i="17"/>
  <c r="Q127" i="17"/>
  <c r="P127" i="17"/>
  <c r="O127" i="17"/>
  <c r="N127" i="17"/>
  <c r="M127" i="17"/>
  <c r="L127" i="17"/>
  <c r="K127" i="17"/>
  <c r="J127" i="17"/>
  <c r="I127" i="17"/>
  <c r="V126" i="17"/>
  <c r="U126" i="17"/>
  <c r="T126" i="17"/>
  <c r="S126" i="17"/>
  <c r="R126" i="17"/>
  <c r="Q126" i="17"/>
  <c r="P126" i="17"/>
  <c r="O126" i="17"/>
  <c r="N126" i="17"/>
  <c r="M126" i="17"/>
  <c r="L126" i="17"/>
  <c r="K126" i="17"/>
  <c r="J126" i="17"/>
  <c r="I126" i="17"/>
  <c r="V125" i="17"/>
  <c r="U125" i="17"/>
  <c r="T125" i="17"/>
  <c r="S125" i="17"/>
  <c r="R125" i="17"/>
  <c r="Q125" i="17"/>
  <c r="P125" i="17"/>
  <c r="O125" i="17"/>
  <c r="N125" i="17"/>
  <c r="M125" i="17"/>
  <c r="L125" i="17"/>
  <c r="K125" i="17"/>
  <c r="J125" i="17"/>
  <c r="I125" i="17"/>
  <c r="V124" i="17"/>
  <c r="U124" i="17"/>
  <c r="T124" i="17"/>
  <c r="S124" i="17"/>
  <c r="R124" i="17"/>
  <c r="Q124" i="17"/>
  <c r="P124" i="17"/>
  <c r="O124" i="17"/>
  <c r="N124" i="17"/>
  <c r="M124" i="17"/>
  <c r="L124" i="17"/>
  <c r="K124" i="17"/>
  <c r="J124" i="17"/>
  <c r="I124" i="17"/>
  <c r="V123" i="17"/>
  <c r="U123" i="17"/>
  <c r="T123" i="17"/>
  <c r="S123" i="17"/>
  <c r="R123" i="17"/>
  <c r="Q123" i="17"/>
  <c r="P123" i="17"/>
  <c r="O123" i="17"/>
  <c r="N123" i="17"/>
  <c r="M123" i="17"/>
  <c r="L123" i="17"/>
  <c r="K123" i="17"/>
  <c r="J123" i="17"/>
  <c r="I123" i="17"/>
  <c r="V122" i="17"/>
  <c r="U122" i="17"/>
  <c r="T122" i="17"/>
  <c r="S122" i="17"/>
  <c r="R122" i="17"/>
  <c r="Q122" i="17"/>
  <c r="P122" i="17"/>
  <c r="O122" i="17"/>
  <c r="N122" i="17"/>
  <c r="M122" i="17"/>
  <c r="L122" i="17"/>
  <c r="K122" i="17"/>
  <c r="J122" i="17"/>
  <c r="I122" i="17"/>
  <c r="V121" i="17"/>
  <c r="U121" i="17"/>
  <c r="T121" i="17"/>
  <c r="S121" i="17"/>
  <c r="R121" i="17"/>
  <c r="Q121" i="17"/>
  <c r="P121" i="17"/>
  <c r="O121" i="17"/>
  <c r="N121" i="17"/>
  <c r="M121" i="17"/>
  <c r="L121" i="17"/>
  <c r="K121" i="17"/>
  <c r="J121" i="17"/>
  <c r="I121" i="17"/>
  <c r="V120" i="17"/>
  <c r="U120" i="17"/>
  <c r="T120" i="17"/>
  <c r="S120" i="17"/>
  <c r="R120" i="17"/>
  <c r="Q120" i="17"/>
  <c r="P120" i="17"/>
  <c r="O120" i="17"/>
  <c r="N120" i="17"/>
  <c r="M120" i="17"/>
  <c r="L120" i="17"/>
  <c r="K120" i="17"/>
  <c r="J120" i="17"/>
  <c r="I120" i="17"/>
  <c r="V119" i="17"/>
  <c r="U119" i="17"/>
  <c r="T119" i="17"/>
  <c r="S119" i="17"/>
  <c r="R119" i="17"/>
  <c r="Q119" i="17"/>
  <c r="P119" i="17"/>
  <c r="O119" i="17"/>
  <c r="N119" i="17"/>
  <c r="M119" i="17"/>
  <c r="L119" i="17"/>
  <c r="K119" i="17"/>
  <c r="J119" i="17"/>
  <c r="I119" i="17"/>
  <c r="V118" i="17"/>
  <c r="U118" i="17"/>
  <c r="T118" i="17"/>
  <c r="S118" i="17"/>
  <c r="R118" i="17"/>
  <c r="Q118" i="17"/>
  <c r="P118" i="17"/>
  <c r="O118" i="17"/>
  <c r="N118" i="17"/>
  <c r="M118" i="17"/>
  <c r="L118" i="17"/>
  <c r="K118" i="17"/>
  <c r="J118" i="17"/>
  <c r="I118" i="17"/>
  <c r="V117" i="17"/>
  <c r="U117" i="17"/>
  <c r="T117" i="17"/>
  <c r="S117" i="17"/>
  <c r="R117" i="17"/>
  <c r="Q117" i="17"/>
  <c r="P117" i="17"/>
  <c r="O117" i="17"/>
  <c r="N117" i="17"/>
  <c r="M117" i="17"/>
  <c r="L117" i="17"/>
  <c r="K117" i="17"/>
  <c r="J117" i="17"/>
  <c r="I117" i="17"/>
  <c r="V116" i="17"/>
  <c r="U116" i="17"/>
  <c r="T116" i="17"/>
  <c r="S116" i="17"/>
  <c r="R116" i="17"/>
  <c r="Q116" i="17"/>
  <c r="P116" i="17"/>
  <c r="O116" i="17"/>
  <c r="N116" i="17"/>
  <c r="M116" i="17"/>
  <c r="L116" i="17"/>
  <c r="K116" i="17"/>
  <c r="J116" i="17"/>
  <c r="I116" i="17"/>
  <c r="V115" i="17"/>
  <c r="U115" i="17"/>
  <c r="T115" i="17"/>
  <c r="S115" i="17"/>
  <c r="R115" i="17"/>
  <c r="Q115" i="17"/>
  <c r="P115" i="17"/>
  <c r="O115" i="17"/>
  <c r="N115" i="17"/>
  <c r="M115" i="17"/>
  <c r="L115" i="17"/>
  <c r="K115" i="17"/>
  <c r="J115" i="17"/>
  <c r="I115" i="17"/>
  <c r="V114" i="17"/>
  <c r="U114" i="17"/>
  <c r="T114" i="17"/>
  <c r="S114" i="17"/>
  <c r="R114" i="17"/>
  <c r="Q114" i="17"/>
  <c r="P114" i="17"/>
  <c r="O114" i="17"/>
  <c r="N114" i="17"/>
  <c r="M114" i="17"/>
  <c r="L114" i="17"/>
  <c r="K114" i="17"/>
  <c r="J114" i="17"/>
  <c r="I114" i="17"/>
  <c r="V113" i="17"/>
  <c r="U113" i="17"/>
  <c r="T113" i="17"/>
  <c r="S113" i="17"/>
  <c r="R113" i="17"/>
  <c r="Q113" i="17"/>
  <c r="P113" i="17"/>
  <c r="O113" i="17"/>
  <c r="N113" i="17"/>
  <c r="M113" i="17"/>
  <c r="L113" i="17"/>
  <c r="K113" i="17"/>
  <c r="J113" i="17"/>
  <c r="I113" i="17"/>
  <c r="V112" i="17"/>
  <c r="U112" i="17"/>
  <c r="T112" i="17"/>
  <c r="S112" i="17"/>
  <c r="R112" i="17"/>
  <c r="Q112" i="17"/>
  <c r="P112" i="17"/>
  <c r="O112" i="17"/>
  <c r="N112" i="17"/>
  <c r="M112" i="17"/>
  <c r="L112" i="17"/>
  <c r="K112" i="17"/>
  <c r="J112" i="17"/>
  <c r="I112" i="17"/>
  <c r="V111" i="17"/>
  <c r="U111" i="17"/>
  <c r="T111" i="17"/>
  <c r="S111" i="17"/>
  <c r="R111" i="17"/>
  <c r="Q111" i="17"/>
  <c r="P111" i="17"/>
  <c r="O111" i="17"/>
  <c r="N111" i="17"/>
  <c r="M111" i="17"/>
  <c r="L111" i="17"/>
  <c r="K111" i="17"/>
  <c r="J111" i="17"/>
  <c r="I111" i="17"/>
  <c r="V110" i="17"/>
  <c r="U110" i="17"/>
  <c r="T110" i="17"/>
  <c r="S110" i="17"/>
  <c r="R110" i="17"/>
  <c r="Q110" i="17"/>
  <c r="P110" i="17"/>
  <c r="O110" i="17"/>
  <c r="N110" i="17"/>
  <c r="M110" i="17"/>
  <c r="L110" i="17"/>
  <c r="K110" i="17"/>
  <c r="J110" i="17"/>
  <c r="I110" i="17"/>
  <c r="V109" i="17"/>
  <c r="U109" i="17"/>
  <c r="T109" i="17"/>
  <c r="S109" i="17"/>
  <c r="R109" i="17"/>
  <c r="Q109" i="17"/>
  <c r="P109" i="17"/>
  <c r="O109" i="17"/>
  <c r="N109" i="17"/>
  <c r="M109" i="17"/>
  <c r="L109" i="17"/>
  <c r="K109" i="17"/>
  <c r="J109" i="17"/>
  <c r="I109" i="17"/>
  <c r="V108" i="17"/>
  <c r="U108" i="17"/>
  <c r="T108" i="17"/>
  <c r="S108" i="17"/>
  <c r="R108" i="17"/>
  <c r="Q108" i="17"/>
  <c r="P108" i="17"/>
  <c r="O108" i="17"/>
  <c r="N108" i="17"/>
  <c r="M108" i="17"/>
  <c r="L108" i="17"/>
  <c r="K108" i="17"/>
  <c r="J108" i="17"/>
  <c r="I108" i="17"/>
  <c r="V107" i="17"/>
  <c r="U107" i="17"/>
  <c r="T107" i="17"/>
  <c r="S107" i="17"/>
  <c r="R107" i="17"/>
  <c r="Q107" i="17"/>
  <c r="P107" i="17"/>
  <c r="O107" i="17"/>
  <c r="N107" i="17"/>
  <c r="M107" i="17"/>
  <c r="L107" i="17"/>
  <c r="K107" i="17"/>
  <c r="J107" i="17"/>
  <c r="I107" i="17"/>
  <c r="V106" i="17"/>
  <c r="U106" i="17"/>
  <c r="T106" i="17"/>
  <c r="S106" i="17"/>
  <c r="R106" i="17"/>
  <c r="Q106" i="17"/>
  <c r="P106" i="17"/>
  <c r="O106" i="17"/>
  <c r="N106" i="17"/>
  <c r="M106" i="17"/>
  <c r="L106" i="17"/>
  <c r="K106" i="17"/>
  <c r="J106" i="17"/>
  <c r="I106" i="17"/>
  <c r="V105" i="17"/>
  <c r="U105" i="17"/>
  <c r="T105" i="17"/>
  <c r="S105" i="17"/>
  <c r="R105" i="17"/>
  <c r="Q105" i="17"/>
  <c r="P105" i="17"/>
  <c r="O105" i="17"/>
  <c r="N105" i="17"/>
  <c r="M105" i="17"/>
  <c r="L105" i="17"/>
  <c r="K105" i="17"/>
  <c r="J105" i="17"/>
  <c r="I105" i="17"/>
  <c r="V104" i="17"/>
  <c r="U104" i="17"/>
  <c r="T104" i="17"/>
  <c r="S104" i="17"/>
  <c r="R104" i="17"/>
  <c r="Q104" i="17"/>
  <c r="P104" i="17"/>
  <c r="O104" i="17"/>
  <c r="N104" i="17"/>
  <c r="M104" i="17"/>
  <c r="L104" i="17"/>
  <c r="K104" i="17"/>
  <c r="J104" i="17"/>
  <c r="I104" i="17"/>
  <c r="V103" i="17"/>
  <c r="U103" i="17"/>
  <c r="T103" i="17"/>
  <c r="S103" i="17"/>
  <c r="R103" i="17"/>
  <c r="Q103" i="17"/>
  <c r="P103" i="17"/>
  <c r="O103" i="17"/>
  <c r="N103" i="17"/>
  <c r="M103" i="17"/>
  <c r="L103" i="17"/>
  <c r="K103" i="17"/>
  <c r="J103" i="17"/>
  <c r="I103" i="17"/>
  <c r="V102" i="17"/>
  <c r="U102" i="17"/>
  <c r="T102" i="17"/>
  <c r="S102" i="17"/>
  <c r="R102" i="17"/>
  <c r="Q102" i="17"/>
  <c r="P102" i="17"/>
  <c r="O102" i="17"/>
  <c r="N102" i="17"/>
  <c r="M102" i="17"/>
  <c r="L102" i="17"/>
  <c r="K102" i="17"/>
  <c r="J102" i="17"/>
  <c r="I102" i="17"/>
  <c r="V101" i="17"/>
  <c r="U101" i="17"/>
  <c r="T101" i="17"/>
  <c r="S101" i="17"/>
  <c r="R101" i="17"/>
  <c r="Q101" i="17"/>
  <c r="P101" i="17"/>
  <c r="O101" i="17"/>
  <c r="N101" i="17"/>
  <c r="M101" i="17"/>
  <c r="L101" i="17"/>
  <c r="K101" i="17"/>
  <c r="J101" i="17"/>
  <c r="I101" i="17"/>
  <c r="V100" i="17"/>
  <c r="U100" i="17"/>
  <c r="T100" i="17"/>
  <c r="S100" i="17"/>
  <c r="R100" i="17"/>
  <c r="Q100" i="17"/>
  <c r="P100" i="17"/>
  <c r="O100" i="17"/>
  <c r="N100" i="17"/>
  <c r="M100" i="17"/>
  <c r="L100" i="17"/>
  <c r="K100" i="17"/>
  <c r="J100" i="17"/>
  <c r="I100" i="17"/>
  <c r="V99" i="17"/>
  <c r="U99" i="17"/>
  <c r="T99" i="17"/>
  <c r="S99" i="17"/>
  <c r="R99" i="17"/>
  <c r="Q99" i="17"/>
  <c r="P99" i="17"/>
  <c r="O99" i="17"/>
  <c r="N99" i="17"/>
  <c r="M99" i="17"/>
  <c r="L99" i="17"/>
  <c r="K99" i="17"/>
  <c r="J99" i="17"/>
  <c r="I99" i="17"/>
  <c r="V98" i="17"/>
  <c r="U98" i="17"/>
  <c r="T98" i="17"/>
  <c r="S98" i="17"/>
  <c r="R98" i="17"/>
  <c r="Q98" i="17"/>
  <c r="P98" i="17"/>
  <c r="O98" i="17"/>
  <c r="N98" i="17"/>
  <c r="M98" i="17"/>
  <c r="L98" i="17"/>
  <c r="K98" i="17"/>
  <c r="J98" i="17"/>
  <c r="I98" i="17"/>
  <c r="V97" i="17"/>
  <c r="U97" i="17"/>
  <c r="T97" i="17"/>
  <c r="S97" i="17"/>
  <c r="R97" i="17"/>
  <c r="Q97" i="17"/>
  <c r="P97" i="17"/>
  <c r="O97" i="17"/>
  <c r="N97" i="17"/>
  <c r="M97" i="17"/>
  <c r="L97" i="17"/>
  <c r="K97" i="17"/>
  <c r="J97" i="17"/>
  <c r="I97" i="17"/>
  <c r="V96" i="17"/>
  <c r="U96" i="17"/>
  <c r="T96" i="17"/>
  <c r="S96" i="17"/>
  <c r="R96" i="17"/>
  <c r="Q96" i="17"/>
  <c r="P96" i="17"/>
  <c r="O96" i="17"/>
  <c r="N96" i="17"/>
  <c r="M96" i="17"/>
  <c r="L96" i="17"/>
  <c r="K96" i="17"/>
  <c r="J96" i="17"/>
  <c r="I96" i="17"/>
  <c r="V95" i="17"/>
  <c r="U95" i="17"/>
  <c r="T95" i="17"/>
  <c r="S95" i="17"/>
  <c r="R95" i="17"/>
  <c r="Q95" i="17"/>
  <c r="P95" i="17"/>
  <c r="O95" i="17"/>
  <c r="N95" i="17"/>
  <c r="M95" i="17"/>
  <c r="L95" i="17"/>
  <c r="K95" i="17"/>
  <c r="J95" i="17"/>
  <c r="I95" i="17"/>
  <c r="V94" i="17"/>
  <c r="U94" i="17"/>
  <c r="T94" i="17"/>
  <c r="S94" i="17"/>
  <c r="R94" i="17"/>
  <c r="Q94" i="17"/>
  <c r="P94" i="17"/>
  <c r="O94" i="17"/>
  <c r="N94" i="17"/>
  <c r="M94" i="17"/>
  <c r="L94" i="17"/>
  <c r="K94" i="17"/>
  <c r="J94" i="17"/>
  <c r="I94" i="17"/>
  <c r="V93" i="17"/>
  <c r="U93" i="17"/>
  <c r="T93" i="17"/>
  <c r="S93" i="17"/>
  <c r="R93" i="17"/>
  <c r="Q93" i="17"/>
  <c r="P93" i="17"/>
  <c r="O93" i="17"/>
  <c r="N93" i="17"/>
  <c r="M93" i="17"/>
  <c r="L93" i="17"/>
  <c r="K93" i="17"/>
  <c r="J93" i="17"/>
  <c r="I93" i="17"/>
  <c r="V92" i="17"/>
  <c r="U92" i="17"/>
  <c r="T92" i="17"/>
  <c r="S92" i="17"/>
  <c r="R92" i="17"/>
  <c r="Q92" i="17"/>
  <c r="P92" i="17"/>
  <c r="O92" i="17"/>
  <c r="N92" i="17"/>
  <c r="M92" i="17"/>
  <c r="L92" i="17"/>
  <c r="K92" i="17"/>
  <c r="J92" i="17"/>
  <c r="I92" i="17"/>
  <c r="V91" i="17"/>
  <c r="U91" i="17"/>
  <c r="T91" i="17"/>
  <c r="S91" i="17"/>
  <c r="R91" i="17"/>
  <c r="Q91" i="17"/>
  <c r="P91" i="17"/>
  <c r="O91" i="17"/>
  <c r="N91" i="17"/>
  <c r="M91" i="17"/>
  <c r="L91" i="17"/>
  <c r="K91" i="17"/>
  <c r="J91" i="17"/>
  <c r="I91" i="17"/>
  <c r="V90" i="17"/>
  <c r="U90" i="17"/>
  <c r="T90" i="17"/>
  <c r="S90" i="17"/>
  <c r="R90" i="17"/>
  <c r="Q90" i="17"/>
  <c r="P90" i="17"/>
  <c r="O90" i="17"/>
  <c r="N90" i="17"/>
  <c r="M90" i="17"/>
  <c r="L90" i="17"/>
  <c r="K90" i="17"/>
  <c r="J90" i="17"/>
  <c r="I90" i="17"/>
  <c r="V89" i="17"/>
  <c r="U89" i="17"/>
  <c r="T89" i="17"/>
  <c r="S89" i="17"/>
  <c r="R89" i="17"/>
  <c r="Q89" i="17"/>
  <c r="P89" i="17"/>
  <c r="O89" i="17"/>
  <c r="N89" i="17"/>
  <c r="M89" i="17"/>
  <c r="L89" i="17"/>
  <c r="K89" i="17"/>
  <c r="J89" i="17"/>
  <c r="I89" i="17"/>
  <c r="V88" i="17"/>
  <c r="U88" i="17"/>
  <c r="T88" i="17"/>
  <c r="S88" i="17"/>
  <c r="R88" i="17"/>
  <c r="Q88" i="17"/>
  <c r="P88" i="17"/>
  <c r="O88" i="17"/>
  <c r="N88" i="17"/>
  <c r="M88" i="17"/>
  <c r="L88" i="17"/>
  <c r="K88" i="17"/>
  <c r="J88" i="17"/>
  <c r="I88" i="17"/>
  <c r="V87" i="17"/>
  <c r="U87" i="17"/>
  <c r="T87" i="17"/>
  <c r="S87" i="17"/>
  <c r="R87" i="17"/>
  <c r="Q87" i="17"/>
  <c r="P87" i="17"/>
  <c r="O87" i="17"/>
  <c r="N87" i="17"/>
  <c r="M87" i="17"/>
  <c r="L87" i="17"/>
  <c r="K87" i="17"/>
  <c r="J87" i="17"/>
  <c r="I87" i="17"/>
  <c r="V86" i="17"/>
  <c r="U86" i="17"/>
  <c r="T86" i="17"/>
  <c r="S86" i="17"/>
  <c r="R86" i="17"/>
  <c r="Q86" i="17"/>
  <c r="P86" i="17"/>
  <c r="O86" i="17"/>
  <c r="N86" i="17"/>
  <c r="M86" i="17"/>
  <c r="L86" i="17"/>
  <c r="K86" i="17"/>
  <c r="J86" i="17"/>
  <c r="I86" i="17"/>
  <c r="V85" i="17"/>
  <c r="U85" i="17"/>
  <c r="T85" i="17"/>
  <c r="S85" i="17"/>
  <c r="R85" i="17"/>
  <c r="Q85" i="17"/>
  <c r="P85" i="17"/>
  <c r="O85" i="17"/>
  <c r="N85" i="17"/>
  <c r="M85" i="17"/>
  <c r="L85" i="17"/>
  <c r="K85" i="17"/>
  <c r="J85" i="17"/>
  <c r="I85" i="17"/>
  <c r="V84" i="17"/>
  <c r="U84" i="17"/>
  <c r="T84" i="17"/>
  <c r="S84" i="17"/>
  <c r="R84" i="17"/>
  <c r="Q84" i="17"/>
  <c r="P84" i="17"/>
  <c r="O84" i="17"/>
  <c r="N84" i="17"/>
  <c r="M84" i="17"/>
  <c r="L84" i="17"/>
  <c r="K84" i="17"/>
  <c r="J84" i="17"/>
  <c r="I84" i="17"/>
  <c r="V83" i="17"/>
  <c r="U83" i="17"/>
  <c r="T83" i="17"/>
  <c r="S83" i="17"/>
  <c r="R83" i="17"/>
  <c r="Q83" i="17"/>
  <c r="P83" i="17"/>
  <c r="O83" i="17"/>
  <c r="N83" i="17"/>
  <c r="M83" i="17"/>
  <c r="L83" i="17"/>
  <c r="K83" i="17"/>
  <c r="J83" i="17"/>
  <c r="I83" i="17"/>
  <c r="V82" i="17"/>
  <c r="U82" i="17"/>
  <c r="T82" i="17"/>
  <c r="S82" i="17"/>
  <c r="R82" i="17"/>
  <c r="Q82" i="17"/>
  <c r="P82" i="17"/>
  <c r="O82" i="17"/>
  <c r="N82" i="17"/>
  <c r="M82" i="17"/>
  <c r="L82" i="17"/>
  <c r="K82" i="17"/>
  <c r="J82" i="17"/>
  <c r="I82" i="17"/>
  <c r="V81" i="17"/>
  <c r="U81" i="17"/>
  <c r="T81" i="17"/>
  <c r="S81" i="17"/>
  <c r="R81" i="17"/>
  <c r="Q81" i="17"/>
  <c r="P81" i="17"/>
  <c r="O81" i="17"/>
  <c r="N81" i="17"/>
  <c r="M81" i="17"/>
  <c r="L81" i="17"/>
  <c r="K81" i="17"/>
  <c r="J81" i="17"/>
  <c r="I81" i="17"/>
  <c r="V80" i="17"/>
  <c r="U80" i="17"/>
  <c r="T80" i="17"/>
  <c r="S80" i="17"/>
  <c r="R80" i="17"/>
  <c r="Q80" i="17"/>
  <c r="P80" i="17"/>
  <c r="O80" i="17"/>
  <c r="N80" i="17"/>
  <c r="M80" i="17"/>
  <c r="L80" i="17"/>
  <c r="K80" i="17"/>
  <c r="J80" i="17"/>
  <c r="I80" i="17"/>
  <c r="V79" i="17"/>
  <c r="U79" i="17"/>
  <c r="T79" i="17"/>
  <c r="S79" i="17"/>
  <c r="R79" i="17"/>
  <c r="Q79" i="17"/>
  <c r="P79" i="17"/>
  <c r="O79" i="17"/>
  <c r="N79" i="17"/>
  <c r="M79" i="17"/>
  <c r="L79" i="17"/>
  <c r="K79" i="17"/>
  <c r="J79" i="17"/>
  <c r="I79" i="17"/>
  <c r="V78" i="17"/>
  <c r="U78" i="17"/>
  <c r="T78" i="17"/>
  <c r="S78" i="17"/>
  <c r="R78" i="17"/>
  <c r="Q78" i="17"/>
  <c r="P78" i="17"/>
  <c r="O78" i="17"/>
  <c r="N78" i="17"/>
  <c r="M78" i="17"/>
  <c r="L78" i="17"/>
  <c r="K78" i="17"/>
  <c r="J78" i="17"/>
  <c r="I78" i="17"/>
  <c r="V77" i="17"/>
  <c r="U77" i="17"/>
  <c r="T77" i="17"/>
  <c r="S77" i="17"/>
  <c r="R77" i="17"/>
  <c r="Q77" i="17"/>
  <c r="P77" i="17"/>
  <c r="O77" i="17"/>
  <c r="N77" i="17"/>
  <c r="M77" i="17"/>
  <c r="L77" i="17"/>
  <c r="K77" i="17"/>
  <c r="J77" i="17"/>
  <c r="I77" i="17"/>
  <c r="V76" i="17"/>
  <c r="U76" i="17"/>
  <c r="T76" i="17"/>
  <c r="S76" i="17"/>
  <c r="R76" i="17"/>
  <c r="Q76" i="17"/>
  <c r="P76" i="17"/>
  <c r="O76" i="17"/>
  <c r="N76" i="17"/>
  <c r="M76" i="17"/>
  <c r="L76" i="17"/>
  <c r="K76" i="17"/>
  <c r="J76" i="17"/>
  <c r="I76" i="17"/>
  <c r="V75" i="17"/>
  <c r="U75" i="17"/>
  <c r="T75" i="17"/>
  <c r="S75" i="17"/>
  <c r="R75" i="17"/>
  <c r="Q75" i="17"/>
  <c r="P75" i="17"/>
  <c r="O75" i="17"/>
  <c r="N75" i="17"/>
  <c r="M75" i="17"/>
  <c r="L75" i="17"/>
  <c r="K75" i="17"/>
  <c r="J75" i="17"/>
  <c r="I75" i="17"/>
  <c r="V74" i="17"/>
  <c r="U74" i="17"/>
  <c r="T74" i="17"/>
  <c r="S74" i="17"/>
  <c r="R74" i="17"/>
  <c r="Q74" i="17"/>
  <c r="P74" i="17"/>
  <c r="O74" i="17"/>
  <c r="N74" i="17"/>
  <c r="M74" i="17"/>
  <c r="L74" i="17"/>
  <c r="K74" i="17"/>
  <c r="J74" i="17"/>
  <c r="I74" i="17"/>
  <c r="V73" i="17"/>
  <c r="U73" i="17"/>
  <c r="T73" i="17"/>
  <c r="S73" i="17"/>
  <c r="R73" i="17"/>
  <c r="Q73" i="17"/>
  <c r="P73" i="17"/>
  <c r="O73" i="17"/>
  <c r="N73" i="17"/>
  <c r="M73" i="17"/>
  <c r="L73" i="17"/>
  <c r="K73" i="17"/>
  <c r="J73" i="17"/>
  <c r="I73" i="17"/>
  <c r="V72" i="17"/>
  <c r="U72" i="17"/>
  <c r="T72" i="17"/>
  <c r="S72" i="17"/>
  <c r="R72" i="17"/>
  <c r="Q72" i="17"/>
  <c r="P72" i="17"/>
  <c r="O72" i="17"/>
  <c r="N72" i="17"/>
  <c r="M72" i="17"/>
  <c r="L72" i="17"/>
  <c r="K72" i="17"/>
  <c r="J72" i="17"/>
  <c r="I72" i="17"/>
  <c r="V71" i="17"/>
  <c r="U71" i="17"/>
  <c r="T71" i="17"/>
  <c r="S71" i="17"/>
  <c r="R71" i="17"/>
  <c r="Q71" i="17"/>
  <c r="P71" i="17"/>
  <c r="O71" i="17"/>
  <c r="N71" i="17"/>
  <c r="M71" i="17"/>
  <c r="L71" i="17"/>
  <c r="K71" i="17"/>
  <c r="J71" i="17"/>
  <c r="I71" i="17"/>
  <c r="V70" i="17"/>
  <c r="U70" i="17"/>
  <c r="T70" i="17"/>
  <c r="S70" i="17"/>
  <c r="R70" i="17"/>
  <c r="Q70" i="17"/>
  <c r="P70" i="17"/>
  <c r="O70" i="17"/>
  <c r="N70" i="17"/>
  <c r="M70" i="17"/>
  <c r="L70" i="17"/>
  <c r="K70" i="17"/>
  <c r="J70" i="17"/>
  <c r="I70" i="17"/>
  <c r="V69" i="17"/>
  <c r="U69" i="17"/>
  <c r="T69" i="17"/>
  <c r="S69" i="17"/>
  <c r="R69" i="17"/>
  <c r="Q69" i="17"/>
  <c r="P69" i="17"/>
  <c r="O69" i="17"/>
  <c r="N69" i="17"/>
  <c r="M69" i="17"/>
  <c r="L69" i="17"/>
  <c r="K69" i="17"/>
  <c r="J69" i="17"/>
  <c r="I69" i="17"/>
  <c r="V68" i="17"/>
  <c r="U68" i="17"/>
  <c r="T68" i="17"/>
  <c r="S68" i="17"/>
  <c r="R68" i="17"/>
  <c r="Q68" i="17"/>
  <c r="P68" i="17"/>
  <c r="O68" i="17"/>
  <c r="N68" i="17"/>
  <c r="M68" i="17"/>
  <c r="L68" i="17"/>
  <c r="K68" i="17"/>
  <c r="J68" i="17"/>
  <c r="I68" i="17"/>
  <c r="V67" i="17"/>
  <c r="U67" i="17"/>
  <c r="T67" i="17"/>
  <c r="S67" i="17"/>
  <c r="R67" i="17"/>
  <c r="Q67" i="17"/>
  <c r="P67" i="17"/>
  <c r="O67" i="17"/>
  <c r="N67" i="17"/>
  <c r="M67" i="17"/>
  <c r="L67" i="17"/>
  <c r="K67" i="17"/>
  <c r="J67" i="17"/>
  <c r="I67" i="17"/>
  <c r="V66" i="17"/>
  <c r="U66" i="17"/>
  <c r="T66" i="17"/>
  <c r="S66" i="17"/>
  <c r="R66" i="17"/>
  <c r="Q66" i="17"/>
  <c r="P66" i="17"/>
  <c r="O66" i="17"/>
  <c r="N66" i="17"/>
  <c r="M66" i="17"/>
  <c r="L66" i="17"/>
  <c r="K66" i="17"/>
  <c r="J66" i="17"/>
  <c r="I66" i="17"/>
  <c r="V65" i="17"/>
  <c r="U65" i="17"/>
  <c r="T65" i="17"/>
  <c r="S65" i="17"/>
  <c r="R65" i="17"/>
  <c r="Q65" i="17"/>
  <c r="P65" i="17"/>
  <c r="O65" i="17"/>
  <c r="N65" i="17"/>
  <c r="M65" i="17"/>
  <c r="L65" i="17"/>
  <c r="K65" i="17"/>
  <c r="J65" i="17"/>
  <c r="I65" i="17"/>
  <c r="V64" i="17"/>
  <c r="U64" i="17"/>
  <c r="T64" i="17"/>
  <c r="S64" i="17"/>
  <c r="R64" i="17"/>
  <c r="Q64" i="17"/>
  <c r="P64" i="17"/>
  <c r="O64" i="17"/>
  <c r="N64" i="17"/>
  <c r="M64" i="17"/>
  <c r="L64" i="17"/>
  <c r="K64" i="17"/>
  <c r="J64" i="17"/>
  <c r="I64" i="17"/>
  <c r="V63" i="17"/>
  <c r="U63" i="17"/>
  <c r="T63" i="17"/>
  <c r="S63" i="17"/>
  <c r="R63" i="17"/>
  <c r="Q63" i="17"/>
  <c r="P63" i="17"/>
  <c r="O63" i="17"/>
  <c r="N63" i="17"/>
  <c r="M63" i="17"/>
  <c r="L63" i="17"/>
  <c r="K63" i="17"/>
  <c r="J63" i="17"/>
  <c r="I63" i="17"/>
  <c r="V62" i="17"/>
  <c r="U62" i="17"/>
  <c r="T62" i="17"/>
  <c r="S62" i="17"/>
  <c r="R62" i="17"/>
  <c r="Q62" i="17"/>
  <c r="P62" i="17"/>
  <c r="O62" i="17"/>
  <c r="N62" i="17"/>
  <c r="M62" i="17"/>
  <c r="L62" i="17"/>
  <c r="K62" i="17"/>
  <c r="J62" i="17"/>
  <c r="I62" i="17"/>
  <c r="V61" i="17"/>
  <c r="U61" i="17"/>
  <c r="T61" i="17"/>
  <c r="S61" i="17"/>
  <c r="R61" i="17"/>
  <c r="Q61" i="17"/>
  <c r="P61" i="17"/>
  <c r="O61" i="17"/>
  <c r="N61" i="17"/>
  <c r="M61" i="17"/>
  <c r="L61" i="17"/>
  <c r="K61" i="17"/>
  <c r="J61" i="17"/>
  <c r="I61" i="17"/>
  <c r="V60" i="17"/>
  <c r="U60" i="17"/>
  <c r="T60" i="17"/>
  <c r="S60" i="17"/>
  <c r="R60" i="17"/>
  <c r="Q60" i="17"/>
  <c r="P60" i="17"/>
  <c r="O60" i="17"/>
  <c r="N60" i="17"/>
  <c r="M60" i="17"/>
  <c r="L60" i="17"/>
  <c r="K60" i="17"/>
  <c r="J60" i="17"/>
  <c r="I60" i="17"/>
  <c r="V59" i="17"/>
  <c r="U59" i="17"/>
  <c r="T59" i="17"/>
  <c r="S59" i="17"/>
  <c r="R59" i="17"/>
  <c r="Q59" i="17"/>
  <c r="P59" i="17"/>
  <c r="O59" i="17"/>
  <c r="N59" i="17"/>
  <c r="M59" i="17"/>
  <c r="L59" i="17"/>
  <c r="K59" i="17"/>
  <c r="J59" i="17"/>
  <c r="I59" i="17"/>
  <c r="V58" i="17"/>
  <c r="U58" i="17"/>
  <c r="T58" i="17"/>
  <c r="S58" i="17"/>
  <c r="R58" i="17"/>
  <c r="Q58" i="17"/>
  <c r="P58" i="17"/>
  <c r="O58" i="17"/>
  <c r="N58" i="17"/>
  <c r="M58" i="17"/>
  <c r="L58" i="17"/>
  <c r="K58" i="17"/>
  <c r="J58" i="17"/>
  <c r="I58" i="17"/>
  <c r="V57" i="17"/>
  <c r="U57" i="17"/>
  <c r="T57" i="17"/>
  <c r="S57" i="17"/>
  <c r="R57" i="17"/>
  <c r="Q57" i="17"/>
  <c r="P57" i="17"/>
  <c r="O57" i="17"/>
  <c r="N57" i="17"/>
  <c r="M57" i="17"/>
  <c r="L57" i="17"/>
  <c r="K57" i="17"/>
  <c r="J57" i="17"/>
  <c r="I57" i="17"/>
  <c r="V56" i="17"/>
  <c r="U56" i="17"/>
  <c r="T56" i="17"/>
  <c r="S56" i="17"/>
  <c r="R56" i="17"/>
  <c r="Q56" i="17"/>
  <c r="P56" i="17"/>
  <c r="O56" i="17"/>
  <c r="N56" i="17"/>
  <c r="M56" i="17"/>
  <c r="L56" i="17"/>
  <c r="K56" i="17"/>
  <c r="J56" i="17"/>
  <c r="I56" i="17"/>
  <c r="V55" i="17"/>
  <c r="U55" i="17"/>
  <c r="T55" i="17"/>
  <c r="S55" i="17"/>
  <c r="R55" i="17"/>
  <c r="Q55" i="17"/>
  <c r="P55" i="17"/>
  <c r="O55" i="17"/>
  <c r="N55" i="17"/>
  <c r="M55" i="17"/>
  <c r="L55" i="17"/>
  <c r="K55" i="17"/>
  <c r="J55" i="17"/>
  <c r="I55" i="17"/>
  <c r="V54" i="17"/>
  <c r="U54" i="17"/>
  <c r="T54" i="17"/>
  <c r="S54" i="17"/>
  <c r="R54" i="17"/>
  <c r="Q54" i="17"/>
  <c r="P54" i="17"/>
  <c r="O54" i="17"/>
  <c r="N54" i="17"/>
  <c r="M54" i="17"/>
  <c r="L54" i="17"/>
  <c r="K54" i="17"/>
  <c r="J54" i="17"/>
  <c r="I54" i="17"/>
  <c r="V53" i="17"/>
  <c r="U53" i="17"/>
  <c r="T53" i="17"/>
  <c r="S53" i="17"/>
  <c r="R53" i="17"/>
  <c r="Q53" i="17"/>
  <c r="P53" i="17"/>
  <c r="O53" i="17"/>
  <c r="N53" i="17"/>
  <c r="M53" i="17"/>
  <c r="L53" i="17"/>
  <c r="K53" i="17"/>
  <c r="J53" i="17"/>
  <c r="I53" i="17"/>
  <c r="V52" i="17"/>
  <c r="U52" i="17"/>
  <c r="T52" i="17"/>
  <c r="S52" i="17"/>
  <c r="R52" i="17"/>
  <c r="Q52" i="17"/>
  <c r="P52" i="17"/>
  <c r="O52" i="17"/>
  <c r="N52" i="17"/>
  <c r="M52" i="17"/>
  <c r="L52" i="17"/>
  <c r="K52" i="17"/>
  <c r="J52" i="17"/>
  <c r="I52" i="17"/>
  <c r="V51" i="17"/>
  <c r="U51" i="17"/>
  <c r="T51" i="17"/>
  <c r="S51" i="17"/>
  <c r="R51" i="17"/>
  <c r="Q51" i="17"/>
  <c r="P51" i="17"/>
  <c r="O51" i="17"/>
  <c r="N51" i="17"/>
  <c r="M51" i="17"/>
  <c r="L51" i="17"/>
  <c r="K51" i="17"/>
  <c r="J51" i="17"/>
  <c r="I51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V49" i="17"/>
  <c r="U49" i="17"/>
  <c r="T49" i="17"/>
  <c r="S49" i="17"/>
  <c r="R49" i="17"/>
  <c r="Q49" i="17"/>
  <c r="P49" i="17"/>
  <c r="O49" i="17"/>
  <c r="N49" i="17"/>
  <c r="M49" i="17"/>
  <c r="L49" i="17"/>
  <c r="K49" i="17"/>
  <c r="J49" i="17"/>
  <c r="I49" i="17"/>
  <c r="V48" i="17"/>
  <c r="U48" i="17"/>
  <c r="T48" i="17"/>
  <c r="S48" i="17"/>
  <c r="R48" i="17"/>
  <c r="Q48" i="17"/>
  <c r="P48" i="17"/>
  <c r="O48" i="17"/>
  <c r="N48" i="17"/>
  <c r="M48" i="17"/>
  <c r="L48" i="17"/>
  <c r="K48" i="17"/>
  <c r="J48" i="17"/>
  <c r="I48" i="17"/>
  <c r="V47" i="17"/>
  <c r="U47" i="17"/>
  <c r="T47" i="17"/>
  <c r="S47" i="17"/>
  <c r="R47" i="17"/>
  <c r="Q47" i="17"/>
  <c r="P47" i="17"/>
  <c r="O47" i="17"/>
  <c r="N47" i="17"/>
  <c r="M47" i="17"/>
  <c r="L47" i="17"/>
  <c r="K47" i="17"/>
  <c r="J47" i="17"/>
  <c r="I47" i="17"/>
  <c r="V46" i="17"/>
  <c r="U46" i="17"/>
  <c r="T46" i="17"/>
  <c r="S46" i="17"/>
  <c r="R46" i="17"/>
  <c r="Q46" i="17"/>
  <c r="P46" i="17"/>
  <c r="O46" i="17"/>
  <c r="N46" i="17"/>
  <c r="M46" i="17"/>
  <c r="L46" i="17"/>
  <c r="K46" i="17"/>
  <c r="J46" i="17"/>
  <c r="I46" i="17"/>
  <c r="V45" i="17"/>
  <c r="U45" i="17"/>
  <c r="T45" i="17"/>
  <c r="S45" i="17"/>
  <c r="R45" i="17"/>
  <c r="Q45" i="17"/>
  <c r="P45" i="17"/>
  <c r="O45" i="17"/>
  <c r="N45" i="17"/>
  <c r="M45" i="17"/>
  <c r="L45" i="17"/>
  <c r="K45" i="17"/>
  <c r="J45" i="17"/>
  <c r="I45" i="17"/>
  <c r="V44" i="17"/>
  <c r="U44" i="17"/>
  <c r="T44" i="17"/>
  <c r="S44" i="17"/>
  <c r="R44" i="17"/>
  <c r="Q44" i="17"/>
  <c r="P44" i="17"/>
  <c r="O44" i="17"/>
  <c r="N44" i="17"/>
  <c r="M44" i="17"/>
  <c r="L44" i="17"/>
  <c r="K44" i="17"/>
  <c r="J44" i="17"/>
  <c r="I44" i="17"/>
  <c r="V43" i="17"/>
  <c r="U43" i="17"/>
  <c r="T43" i="17"/>
  <c r="S43" i="17"/>
  <c r="R43" i="17"/>
  <c r="Q43" i="17"/>
  <c r="P43" i="17"/>
  <c r="O43" i="17"/>
  <c r="N43" i="17"/>
  <c r="M43" i="17"/>
  <c r="L43" i="17"/>
  <c r="K43" i="17"/>
  <c r="J43" i="17"/>
  <c r="I43" i="17"/>
  <c r="V42" i="17"/>
  <c r="U42" i="17"/>
  <c r="T42" i="17"/>
  <c r="S42" i="17"/>
  <c r="R42" i="17"/>
  <c r="Q42" i="17"/>
  <c r="P42" i="17"/>
  <c r="O42" i="17"/>
  <c r="N42" i="17"/>
  <c r="M42" i="17"/>
  <c r="L42" i="17"/>
  <c r="K42" i="17"/>
  <c r="J42" i="17"/>
  <c r="I42" i="17"/>
  <c r="V41" i="17"/>
  <c r="U41" i="17"/>
  <c r="T41" i="17"/>
  <c r="S41" i="17"/>
  <c r="R41" i="17"/>
  <c r="Q41" i="17"/>
  <c r="P41" i="17"/>
  <c r="O41" i="17"/>
  <c r="N41" i="17"/>
  <c r="M41" i="17"/>
  <c r="L41" i="17"/>
  <c r="K41" i="17"/>
  <c r="J41" i="17"/>
  <c r="I41" i="17"/>
  <c r="V40" i="17"/>
  <c r="U40" i="17"/>
  <c r="T40" i="17"/>
  <c r="S40" i="17"/>
  <c r="R40" i="17"/>
  <c r="Q40" i="17"/>
  <c r="P40" i="17"/>
  <c r="O40" i="17"/>
  <c r="N40" i="17"/>
  <c r="M40" i="17"/>
  <c r="L40" i="17"/>
  <c r="K40" i="17"/>
  <c r="J40" i="17"/>
  <c r="I40" i="17"/>
  <c r="V39" i="17"/>
  <c r="U39" i="17"/>
  <c r="T39" i="17"/>
  <c r="S39" i="17"/>
  <c r="R39" i="17"/>
  <c r="Q39" i="17"/>
  <c r="P39" i="17"/>
  <c r="O39" i="17"/>
  <c r="N39" i="17"/>
  <c r="M39" i="17"/>
  <c r="L39" i="17"/>
  <c r="K39" i="17"/>
  <c r="J39" i="17"/>
  <c r="I39" i="17"/>
  <c r="V38" i="17"/>
  <c r="U38" i="17"/>
  <c r="T38" i="17"/>
  <c r="S38" i="17"/>
  <c r="R38" i="17"/>
  <c r="Q38" i="17"/>
  <c r="P38" i="17"/>
  <c r="O38" i="17"/>
  <c r="N38" i="17"/>
  <c r="M38" i="17"/>
  <c r="L38" i="17"/>
  <c r="K38" i="17"/>
  <c r="J38" i="17"/>
  <c r="I38" i="17"/>
  <c r="V37" i="17"/>
  <c r="U37" i="17"/>
  <c r="T37" i="17"/>
  <c r="S37" i="17"/>
  <c r="R37" i="17"/>
  <c r="Q37" i="17"/>
  <c r="P37" i="17"/>
  <c r="O37" i="17"/>
  <c r="N37" i="17"/>
  <c r="M37" i="17"/>
  <c r="L37" i="17"/>
  <c r="K37" i="17"/>
  <c r="J37" i="17"/>
  <c r="I37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V35" i="17"/>
  <c r="U35" i="17"/>
  <c r="T35" i="17"/>
  <c r="S35" i="17"/>
  <c r="R35" i="17"/>
  <c r="Q35" i="17"/>
  <c r="P35" i="17"/>
  <c r="O35" i="17"/>
  <c r="N35" i="17"/>
  <c r="M35" i="17"/>
  <c r="L35" i="17"/>
  <c r="K35" i="17"/>
  <c r="J35" i="17"/>
  <c r="I35" i="17"/>
  <c r="V34" i="17"/>
  <c r="U34" i="17"/>
  <c r="T34" i="17"/>
  <c r="S34" i="17"/>
  <c r="R34" i="17"/>
  <c r="Q34" i="17"/>
  <c r="P34" i="17"/>
  <c r="O34" i="17"/>
  <c r="N34" i="17"/>
  <c r="M34" i="17"/>
  <c r="L34" i="17"/>
  <c r="K34" i="17"/>
  <c r="J34" i="17"/>
  <c r="I34" i="17"/>
  <c r="V33" i="17"/>
  <c r="U33" i="17"/>
  <c r="T33" i="17"/>
  <c r="S33" i="17"/>
  <c r="R33" i="17"/>
  <c r="Q33" i="17"/>
  <c r="P33" i="17"/>
  <c r="O33" i="17"/>
  <c r="N33" i="17"/>
  <c r="M33" i="17"/>
  <c r="L33" i="17"/>
  <c r="K33" i="17"/>
  <c r="J33" i="17"/>
  <c r="I33" i="17"/>
  <c r="V32" i="17"/>
  <c r="U32" i="17"/>
  <c r="T32" i="17"/>
  <c r="S32" i="17"/>
  <c r="R32" i="17"/>
  <c r="Q32" i="17"/>
  <c r="P32" i="17"/>
  <c r="O32" i="17"/>
  <c r="N32" i="17"/>
  <c r="M32" i="17"/>
  <c r="L32" i="17"/>
  <c r="K32" i="17"/>
  <c r="J32" i="17"/>
  <c r="I32" i="17"/>
  <c r="V31" i="17"/>
  <c r="U31" i="17"/>
  <c r="T31" i="17"/>
  <c r="S31" i="17"/>
  <c r="R31" i="17"/>
  <c r="Q31" i="17"/>
  <c r="P31" i="17"/>
  <c r="O31" i="17"/>
  <c r="N31" i="17"/>
  <c r="M31" i="17"/>
  <c r="L31" i="17"/>
  <c r="K31" i="17"/>
  <c r="J31" i="17"/>
  <c r="I31" i="17"/>
  <c r="V30" i="17"/>
  <c r="U30" i="17"/>
  <c r="T30" i="17"/>
  <c r="S30" i="17"/>
  <c r="R30" i="17"/>
  <c r="Q30" i="17"/>
  <c r="P30" i="17"/>
  <c r="O30" i="17"/>
  <c r="N30" i="17"/>
  <c r="M30" i="17"/>
  <c r="L30" i="17"/>
  <c r="K30" i="17"/>
  <c r="J30" i="17"/>
  <c r="I30" i="17"/>
  <c r="V29" i="17"/>
  <c r="U29" i="17"/>
  <c r="T29" i="17"/>
  <c r="S29" i="17"/>
  <c r="R29" i="17"/>
  <c r="Q29" i="17"/>
  <c r="P29" i="17"/>
  <c r="O29" i="17"/>
  <c r="N29" i="17"/>
  <c r="M29" i="17"/>
  <c r="L29" i="17"/>
  <c r="K29" i="17"/>
  <c r="J29" i="17"/>
  <c r="I29" i="17"/>
  <c r="V28" i="17"/>
  <c r="U28" i="17"/>
  <c r="T28" i="17"/>
  <c r="S28" i="17"/>
  <c r="R28" i="17"/>
  <c r="Q28" i="17"/>
  <c r="P28" i="17"/>
  <c r="O28" i="17"/>
  <c r="N28" i="17"/>
  <c r="M28" i="17"/>
  <c r="L28" i="17"/>
  <c r="K28" i="17"/>
  <c r="J28" i="17"/>
  <c r="I28" i="17"/>
  <c r="V27" i="17"/>
  <c r="U27" i="17"/>
  <c r="T27" i="17"/>
  <c r="S27" i="17"/>
  <c r="R27" i="17"/>
  <c r="Q27" i="17"/>
  <c r="P27" i="17"/>
  <c r="O27" i="17"/>
  <c r="N27" i="17"/>
  <c r="M27" i="17"/>
  <c r="L27" i="17"/>
  <c r="K27" i="17"/>
  <c r="J27" i="17"/>
  <c r="I27" i="17"/>
  <c r="V26" i="17"/>
  <c r="U26" i="17"/>
  <c r="T26" i="17"/>
  <c r="S26" i="17"/>
  <c r="R26" i="17"/>
  <c r="Q26" i="17"/>
  <c r="P26" i="17"/>
  <c r="O26" i="17"/>
  <c r="N26" i="17"/>
  <c r="M26" i="17"/>
  <c r="L26" i="17"/>
  <c r="K26" i="17"/>
  <c r="J26" i="17"/>
  <c r="I26" i="17"/>
  <c r="V25" i="17"/>
  <c r="U25" i="17"/>
  <c r="T25" i="17"/>
  <c r="S25" i="17"/>
  <c r="R25" i="17"/>
  <c r="Q25" i="17"/>
  <c r="P25" i="17"/>
  <c r="O25" i="17"/>
  <c r="N25" i="17"/>
  <c r="M25" i="17"/>
  <c r="L25" i="17"/>
  <c r="K25" i="17"/>
  <c r="J25" i="17"/>
  <c r="I25" i="17"/>
  <c r="V24" i="17"/>
  <c r="U24" i="17"/>
  <c r="T24" i="17"/>
  <c r="S24" i="17"/>
  <c r="R24" i="17"/>
  <c r="Q24" i="17"/>
  <c r="P24" i="17"/>
  <c r="O24" i="17"/>
  <c r="N24" i="17"/>
  <c r="M24" i="17"/>
  <c r="L24" i="17"/>
  <c r="K24" i="17"/>
  <c r="J24" i="17"/>
  <c r="I24" i="17"/>
  <c r="V23" i="17"/>
  <c r="U23" i="17"/>
  <c r="T23" i="17"/>
  <c r="S23" i="17"/>
  <c r="R23" i="17"/>
  <c r="Q23" i="17"/>
  <c r="P23" i="17"/>
  <c r="O23" i="17"/>
  <c r="N23" i="17"/>
  <c r="M23" i="17"/>
  <c r="L23" i="17"/>
  <c r="K23" i="17"/>
  <c r="J23" i="17"/>
  <c r="I23" i="17"/>
  <c r="V22" i="17"/>
  <c r="U22" i="17"/>
  <c r="T22" i="17"/>
  <c r="S22" i="17"/>
  <c r="R22" i="17"/>
  <c r="Q22" i="17"/>
  <c r="P22" i="17"/>
  <c r="O22" i="17"/>
  <c r="N22" i="17"/>
  <c r="M22" i="17"/>
  <c r="L22" i="17"/>
  <c r="K22" i="17"/>
  <c r="J22" i="17"/>
  <c r="I22" i="17"/>
  <c r="V21" i="17"/>
  <c r="U21" i="17"/>
  <c r="T21" i="17"/>
  <c r="S21" i="17"/>
  <c r="R21" i="17"/>
  <c r="Q21" i="17"/>
  <c r="P21" i="17"/>
  <c r="O21" i="17"/>
  <c r="N21" i="17"/>
  <c r="M21" i="17"/>
  <c r="L21" i="17"/>
  <c r="K21" i="17"/>
  <c r="J21" i="17"/>
  <c r="I21" i="17"/>
  <c r="V20" i="17"/>
  <c r="U20" i="17"/>
  <c r="T20" i="17"/>
  <c r="S20" i="17"/>
  <c r="R20" i="17"/>
  <c r="Q20" i="17"/>
  <c r="P20" i="17"/>
  <c r="O20" i="17"/>
  <c r="N20" i="17"/>
  <c r="M20" i="17"/>
  <c r="L20" i="17"/>
  <c r="K20" i="17"/>
  <c r="J20" i="17"/>
  <c r="I20" i="17"/>
  <c r="V19" i="17"/>
  <c r="U19" i="17"/>
  <c r="T19" i="17"/>
  <c r="S19" i="17"/>
  <c r="R19" i="17"/>
  <c r="Q19" i="17"/>
  <c r="P19" i="17"/>
  <c r="O19" i="17"/>
  <c r="N19" i="17"/>
  <c r="M19" i="17"/>
  <c r="L19" i="17"/>
  <c r="K19" i="17"/>
  <c r="J19" i="17"/>
  <c r="I19" i="17"/>
  <c r="V18" i="17"/>
  <c r="U18" i="17"/>
  <c r="T18" i="17"/>
  <c r="S18" i="17"/>
  <c r="R18" i="17"/>
  <c r="Q18" i="17"/>
  <c r="P18" i="17"/>
  <c r="O18" i="17"/>
  <c r="N18" i="17"/>
  <c r="M18" i="17"/>
  <c r="L18" i="17"/>
  <c r="K18" i="17"/>
  <c r="J18" i="17"/>
  <c r="I18" i="17"/>
  <c r="V17" i="17"/>
  <c r="U17" i="17"/>
  <c r="T17" i="17"/>
  <c r="S17" i="17"/>
  <c r="R17" i="17"/>
  <c r="Q17" i="17"/>
  <c r="P17" i="17"/>
  <c r="O17" i="17"/>
  <c r="N17" i="17"/>
  <c r="M17" i="17"/>
  <c r="L17" i="17"/>
  <c r="K17" i="17"/>
  <c r="J17" i="17"/>
  <c r="I17" i="17"/>
  <c r="V16" i="17"/>
  <c r="U16" i="17"/>
  <c r="T16" i="17"/>
  <c r="S16" i="17"/>
  <c r="R16" i="17"/>
  <c r="Q16" i="17"/>
  <c r="P16" i="17"/>
  <c r="O16" i="17"/>
  <c r="N16" i="17"/>
  <c r="M16" i="17"/>
  <c r="L16" i="17"/>
  <c r="K16" i="17"/>
  <c r="J16" i="17"/>
  <c r="I16" i="17"/>
  <c r="V15" i="17"/>
  <c r="U15" i="17"/>
  <c r="T15" i="17"/>
  <c r="S15" i="17"/>
  <c r="R15" i="17"/>
  <c r="Q15" i="17"/>
  <c r="P15" i="17"/>
  <c r="O15" i="17"/>
  <c r="N15" i="17"/>
  <c r="M15" i="17"/>
  <c r="L15" i="17"/>
  <c r="K15" i="17"/>
  <c r="J15" i="17"/>
  <c r="I15" i="17"/>
  <c r="V14" i="17"/>
  <c r="U14" i="17"/>
  <c r="T14" i="17"/>
  <c r="S14" i="17"/>
  <c r="R14" i="17"/>
  <c r="Q14" i="17"/>
  <c r="P14" i="17"/>
  <c r="O14" i="17"/>
  <c r="N14" i="17"/>
  <c r="M14" i="17"/>
  <c r="L14" i="17"/>
  <c r="K14" i="17"/>
  <c r="J14" i="17"/>
  <c r="I14" i="17"/>
  <c r="V13" i="17"/>
  <c r="U13" i="17"/>
  <c r="T13" i="17"/>
  <c r="S13" i="17"/>
  <c r="R13" i="17"/>
  <c r="Q13" i="17"/>
  <c r="P13" i="17"/>
  <c r="O13" i="17"/>
  <c r="N13" i="17"/>
  <c r="M13" i="17"/>
  <c r="L13" i="17"/>
  <c r="K13" i="17"/>
  <c r="J13" i="17"/>
  <c r="I13" i="17"/>
  <c r="V12" i="17"/>
  <c r="U12" i="17"/>
  <c r="T12" i="17"/>
  <c r="S12" i="17"/>
  <c r="R12" i="17"/>
  <c r="Q12" i="17"/>
  <c r="P12" i="17"/>
  <c r="O12" i="17"/>
  <c r="N12" i="17"/>
  <c r="M12" i="17"/>
  <c r="L12" i="17"/>
  <c r="K12" i="17"/>
  <c r="J12" i="17"/>
  <c r="I12" i="17"/>
  <c r="V11" i="17"/>
  <c r="U11" i="17"/>
  <c r="T11" i="17"/>
  <c r="S11" i="17"/>
  <c r="R11" i="17"/>
  <c r="Q11" i="17"/>
  <c r="P11" i="17"/>
  <c r="O11" i="17"/>
  <c r="N11" i="17"/>
  <c r="M11" i="17"/>
  <c r="L11" i="17"/>
  <c r="K11" i="17"/>
  <c r="J11" i="17"/>
  <c r="I11" i="17"/>
  <c r="V10" i="17"/>
  <c r="U10" i="17"/>
  <c r="T10" i="17"/>
  <c r="S10" i="17"/>
  <c r="R10" i="17"/>
  <c r="Q10" i="17"/>
  <c r="P10" i="17"/>
  <c r="O10" i="17"/>
  <c r="N10" i="17"/>
  <c r="M10" i="17"/>
  <c r="L10" i="17"/>
  <c r="K10" i="17"/>
  <c r="J10" i="17"/>
  <c r="I10" i="17"/>
  <c r="V9" i="17"/>
  <c r="U9" i="17"/>
  <c r="T9" i="17"/>
  <c r="S9" i="17"/>
  <c r="R9" i="17"/>
  <c r="Q9" i="17"/>
  <c r="P9" i="17"/>
  <c r="O9" i="17"/>
  <c r="N9" i="17"/>
  <c r="M9" i="17"/>
  <c r="L9" i="17"/>
  <c r="K9" i="17"/>
  <c r="J9" i="17"/>
  <c r="I9" i="17"/>
  <c r="V8" i="17"/>
  <c r="U8" i="17"/>
  <c r="T8" i="17"/>
  <c r="S8" i="17"/>
  <c r="R8" i="17"/>
  <c r="Q8" i="17"/>
  <c r="P8" i="17"/>
  <c r="O8" i="17"/>
  <c r="N8" i="17"/>
  <c r="M8" i="17"/>
  <c r="L8" i="17"/>
  <c r="K8" i="17"/>
  <c r="J8" i="17"/>
  <c r="I8" i="17"/>
  <c r="V7" i="17"/>
  <c r="U7" i="17"/>
  <c r="T7" i="17"/>
  <c r="S7" i="17"/>
  <c r="R7" i="17"/>
  <c r="Q7" i="17"/>
  <c r="P7" i="17"/>
  <c r="O7" i="17"/>
  <c r="N7" i="17"/>
  <c r="M7" i="17"/>
  <c r="L7" i="17"/>
  <c r="K7" i="17"/>
  <c r="J7" i="17"/>
  <c r="I7" i="17"/>
  <c r="V6" i="17"/>
  <c r="U6" i="17"/>
  <c r="T6" i="17"/>
  <c r="S6" i="17"/>
  <c r="R6" i="17"/>
  <c r="Q6" i="17"/>
  <c r="P6" i="17"/>
  <c r="O6" i="17"/>
  <c r="N6" i="17"/>
  <c r="M6" i="17"/>
  <c r="L6" i="17"/>
  <c r="K6" i="17"/>
  <c r="J6" i="17"/>
  <c r="I6" i="17"/>
  <c r="V5" i="17"/>
  <c r="U5" i="17"/>
  <c r="T5" i="17"/>
  <c r="S5" i="17"/>
  <c r="R5" i="17"/>
  <c r="R3" i="17" s="1"/>
  <c r="Q5" i="17"/>
  <c r="P5" i="17"/>
  <c r="O5" i="17"/>
  <c r="N5" i="17"/>
  <c r="M5" i="17"/>
  <c r="L5" i="17"/>
  <c r="K5" i="17"/>
  <c r="J5" i="17"/>
  <c r="I5" i="17"/>
  <c r="V4" i="17"/>
  <c r="U4" i="17"/>
  <c r="T4" i="17"/>
  <c r="S4" i="17"/>
  <c r="S188" i="17" s="1"/>
  <c r="R4" i="17"/>
  <c r="Q4" i="17"/>
  <c r="P4" i="17"/>
  <c r="O4" i="17"/>
  <c r="N4" i="17"/>
  <c r="M4" i="17"/>
  <c r="L4" i="17"/>
  <c r="K4" i="17"/>
  <c r="J4" i="17"/>
  <c r="I4" i="17"/>
  <c r="V3" i="17"/>
  <c r="U3" i="17"/>
  <c r="Q3" i="17"/>
  <c r="O2" i="17"/>
  <c r="N2" i="17"/>
  <c r="M2" i="17"/>
  <c r="L2" i="17"/>
  <c r="K2" i="17"/>
  <c r="J2" i="17"/>
  <c r="I2" i="17"/>
  <c r="O5" i="16"/>
  <c r="O4" i="16"/>
  <c r="O3" i="16"/>
  <c r="M2" i="16"/>
  <c r="B2" i="16"/>
  <c r="AB189" i="15"/>
  <c r="P189" i="15"/>
  <c r="AB187" i="15"/>
  <c r="AA187" i="15"/>
  <c r="AA190" i="32" s="1"/>
  <c r="Z187" i="15"/>
  <c r="Z190" i="32" s="1"/>
  <c r="Y187" i="15"/>
  <c r="Y190" i="32" s="1"/>
  <c r="X187" i="15"/>
  <c r="X190" i="32" s="1"/>
  <c r="U187" i="15"/>
  <c r="U190" i="32" s="1"/>
  <c r="T187" i="15"/>
  <c r="T190" i="32" s="1"/>
  <c r="S187" i="15"/>
  <c r="R187" i="15"/>
  <c r="R190" i="32" s="1"/>
  <c r="P187" i="15"/>
  <c r="O187" i="15"/>
  <c r="O190" i="32" s="1"/>
  <c r="N187" i="15"/>
  <c r="N190" i="32" s="1"/>
  <c r="M187" i="15"/>
  <c r="M190" i="32" s="1"/>
  <c r="L187" i="15"/>
  <c r="L190" i="32" s="1"/>
  <c r="I187" i="15"/>
  <c r="I190" i="32" s="1"/>
  <c r="H187" i="15"/>
  <c r="H190" i="32" s="1"/>
  <c r="G187" i="15"/>
  <c r="G190" i="32" s="1"/>
  <c r="F187" i="15"/>
  <c r="F190" i="32" s="1"/>
  <c r="AC186" i="15"/>
  <c r="AB186" i="15"/>
  <c r="W186" i="15"/>
  <c r="V186" i="15"/>
  <c r="Q186" i="15"/>
  <c r="P186" i="15"/>
  <c r="K186" i="15"/>
  <c r="J186" i="15"/>
  <c r="E186" i="15"/>
  <c r="D186" i="15"/>
  <c r="C186" i="15"/>
  <c r="B186" i="15"/>
  <c r="A186" i="15"/>
  <c r="AC185" i="15"/>
  <c r="AB185" i="15"/>
  <c r="W185" i="15"/>
  <c r="V185" i="15"/>
  <c r="Q185" i="15"/>
  <c r="P185" i="15"/>
  <c r="K185" i="15"/>
  <c r="J185" i="15"/>
  <c r="E185" i="15"/>
  <c r="D185" i="15"/>
  <c r="C185" i="15"/>
  <c r="B185" i="15"/>
  <c r="A185" i="15"/>
  <c r="AC184" i="15"/>
  <c r="AB184" i="15"/>
  <c r="W184" i="15"/>
  <c r="V184" i="15"/>
  <c r="Q184" i="15"/>
  <c r="P184" i="15"/>
  <c r="K184" i="15"/>
  <c r="J184" i="15"/>
  <c r="E184" i="15"/>
  <c r="D184" i="15"/>
  <c r="C184" i="15"/>
  <c r="B184" i="15"/>
  <c r="A184" i="15"/>
  <c r="AC183" i="15"/>
  <c r="AB183" i="15"/>
  <c r="W183" i="15"/>
  <c r="V183" i="15"/>
  <c r="Q183" i="15"/>
  <c r="P183" i="15"/>
  <c r="K183" i="15"/>
  <c r="J183" i="15"/>
  <c r="E183" i="15"/>
  <c r="D183" i="15"/>
  <c r="C183" i="15"/>
  <c r="B183" i="15"/>
  <c r="A183" i="15"/>
  <c r="AC182" i="15"/>
  <c r="AB182" i="15"/>
  <c r="W182" i="15"/>
  <c r="V182" i="15"/>
  <c r="Q182" i="15"/>
  <c r="P182" i="15"/>
  <c r="K182" i="15"/>
  <c r="J182" i="15"/>
  <c r="E182" i="15"/>
  <c r="D182" i="15"/>
  <c r="C182" i="15"/>
  <c r="B182" i="15"/>
  <c r="A182" i="15"/>
  <c r="AC181" i="15"/>
  <c r="AB181" i="15"/>
  <c r="W181" i="15"/>
  <c r="V181" i="15"/>
  <c r="Q181" i="15"/>
  <c r="P181" i="15"/>
  <c r="K181" i="15"/>
  <c r="J181" i="15"/>
  <c r="E181" i="15"/>
  <c r="D181" i="15"/>
  <c r="C181" i="15"/>
  <c r="B181" i="15"/>
  <c r="A181" i="15"/>
  <c r="AC180" i="15"/>
  <c r="AB180" i="15"/>
  <c r="W180" i="15"/>
  <c r="V180" i="15"/>
  <c r="Q180" i="15"/>
  <c r="P180" i="15"/>
  <c r="K180" i="15"/>
  <c r="J180" i="15"/>
  <c r="E180" i="15"/>
  <c r="D180" i="15"/>
  <c r="C180" i="15"/>
  <c r="B180" i="15"/>
  <c r="A180" i="15"/>
  <c r="AC179" i="15"/>
  <c r="AB179" i="15"/>
  <c r="W179" i="15"/>
  <c r="V179" i="15"/>
  <c r="Q179" i="15"/>
  <c r="P179" i="15"/>
  <c r="K179" i="15"/>
  <c r="J179" i="15"/>
  <c r="E179" i="15"/>
  <c r="D179" i="15"/>
  <c r="C179" i="15"/>
  <c r="B179" i="15"/>
  <c r="A179" i="15"/>
  <c r="AC178" i="15"/>
  <c r="AB178" i="15"/>
  <c r="W178" i="15"/>
  <c r="V178" i="15"/>
  <c r="Q178" i="15"/>
  <c r="P178" i="15"/>
  <c r="K178" i="15"/>
  <c r="J178" i="15"/>
  <c r="E178" i="15"/>
  <c r="D178" i="15"/>
  <c r="C178" i="15"/>
  <c r="B178" i="15"/>
  <c r="A178" i="15"/>
  <c r="AC177" i="15"/>
  <c r="AB177" i="15"/>
  <c r="W177" i="15"/>
  <c r="V177" i="15"/>
  <c r="Q177" i="15"/>
  <c r="P177" i="15"/>
  <c r="K177" i="15"/>
  <c r="J177" i="15"/>
  <c r="E177" i="15"/>
  <c r="D177" i="15"/>
  <c r="C177" i="15"/>
  <c r="B177" i="15"/>
  <c r="A177" i="15"/>
  <c r="AC176" i="15"/>
  <c r="AB176" i="15"/>
  <c r="W176" i="15"/>
  <c r="V176" i="15"/>
  <c r="Q176" i="15"/>
  <c r="P176" i="15"/>
  <c r="K176" i="15"/>
  <c r="J176" i="15"/>
  <c r="E176" i="15"/>
  <c r="D176" i="15"/>
  <c r="C176" i="15"/>
  <c r="B176" i="15"/>
  <c r="A176" i="15"/>
  <c r="AC175" i="15"/>
  <c r="AB175" i="15"/>
  <c r="W175" i="15"/>
  <c r="V175" i="15"/>
  <c r="Q175" i="15"/>
  <c r="P175" i="15"/>
  <c r="K175" i="15"/>
  <c r="J175" i="15"/>
  <c r="E175" i="15"/>
  <c r="D175" i="15"/>
  <c r="C175" i="15"/>
  <c r="B175" i="15"/>
  <c r="A175" i="15"/>
  <c r="AC174" i="15"/>
  <c r="AB174" i="15"/>
  <c r="W174" i="15"/>
  <c r="V174" i="15"/>
  <c r="Q174" i="15"/>
  <c r="P174" i="15"/>
  <c r="K174" i="15"/>
  <c r="J174" i="15"/>
  <c r="E174" i="15"/>
  <c r="D174" i="15"/>
  <c r="C174" i="15"/>
  <c r="B174" i="15"/>
  <c r="A174" i="15"/>
  <c r="AC173" i="15"/>
  <c r="AB173" i="15"/>
  <c r="W173" i="15"/>
  <c r="V173" i="15"/>
  <c r="Q173" i="15"/>
  <c r="P173" i="15"/>
  <c r="K173" i="15"/>
  <c r="J173" i="15"/>
  <c r="E173" i="15"/>
  <c r="D173" i="15"/>
  <c r="C173" i="15"/>
  <c r="B173" i="15"/>
  <c r="A173" i="15"/>
  <c r="AC172" i="15"/>
  <c r="AB172" i="15"/>
  <c r="W172" i="15"/>
  <c r="V172" i="15"/>
  <c r="Q172" i="15"/>
  <c r="P172" i="15"/>
  <c r="K172" i="15"/>
  <c r="J172" i="15"/>
  <c r="E172" i="15"/>
  <c r="D172" i="15"/>
  <c r="C172" i="15"/>
  <c r="B172" i="15"/>
  <c r="A172" i="15"/>
  <c r="AC171" i="15"/>
  <c r="AB171" i="15"/>
  <c r="W171" i="15"/>
  <c r="V171" i="15"/>
  <c r="Q171" i="15"/>
  <c r="P171" i="15"/>
  <c r="K171" i="15"/>
  <c r="J171" i="15"/>
  <c r="E171" i="15"/>
  <c r="D171" i="15"/>
  <c r="C171" i="15"/>
  <c r="B171" i="15"/>
  <c r="A171" i="15"/>
  <c r="AC170" i="15"/>
  <c r="AB170" i="15"/>
  <c r="W170" i="15"/>
  <c r="V170" i="15"/>
  <c r="Q170" i="15"/>
  <c r="P170" i="15"/>
  <c r="K170" i="15"/>
  <c r="J170" i="15"/>
  <c r="E170" i="15"/>
  <c r="D170" i="15"/>
  <c r="C170" i="15"/>
  <c r="B170" i="15"/>
  <c r="A170" i="15"/>
  <c r="AC169" i="15"/>
  <c r="AB169" i="15"/>
  <c r="W169" i="15"/>
  <c r="V169" i="15"/>
  <c r="Q169" i="15"/>
  <c r="P169" i="15"/>
  <c r="K169" i="15"/>
  <c r="J169" i="15"/>
  <c r="E169" i="15"/>
  <c r="D169" i="15"/>
  <c r="C169" i="15"/>
  <c r="B169" i="15"/>
  <c r="A169" i="15"/>
  <c r="AC168" i="15"/>
  <c r="AB168" i="15"/>
  <c r="W168" i="15"/>
  <c r="V168" i="15"/>
  <c r="Q168" i="15"/>
  <c r="P168" i="15"/>
  <c r="K168" i="15"/>
  <c r="J168" i="15"/>
  <c r="E168" i="15"/>
  <c r="D168" i="15"/>
  <c r="C168" i="15"/>
  <c r="B168" i="15"/>
  <c r="A168" i="15"/>
  <c r="AC167" i="15"/>
  <c r="AB167" i="15"/>
  <c r="W167" i="15"/>
  <c r="V167" i="15"/>
  <c r="Q167" i="15"/>
  <c r="P167" i="15"/>
  <c r="K167" i="15"/>
  <c r="J167" i="15"/>
  <c r="E167" i="15"/>
  <c r="D167" i="15"/>
  <c r="C167" i="15"/>
  <c r="B167" i="15"/>
  <c r="A167" i="15"/>
  <c r="AC166" i="15"/>
  <c r="AB166" i="15"/>
  <c r="W166" i="15"/>
  <c r="V166" i="15"/>
  <c r="Q166" i="15"/>
  <c r="P166" i="15"/>
  <c r="K166" i="15"/>
  <c r="J166" i="15"/>
  <c r="E166" i="15"/>
  <c r="D166" i="15"/>
  <c r="C166" i="15"/>
  <c r="B166" i="15"/>
  <c r="A166" i="15"/>
  <c r="AC165" i="15"/>
  <c r="AB165" i="15"/>
  <c r="W165" i="15"/>
  <c r="V165" i="15"/>
  <c r="Q165" i="15"/>
  <c r="P165" i="15"/>
  <c r="K165" i="15"/>
  <c r="J165" i="15"/>
  <c r="E165" i="15"/>
  <c r="D165" i="15"/>
  <c r="C165" i="15"/>
  <c r="B165" i="15"/>
  <c r="A165" i="15"/>
  <c r="AC164" i="15"/>
  <c r="AB164" i="15"/>
  <c r="W164" i="15"/>
  <c r="V164" i="15"/>
  <c r="Q164" i="15"/>
  <c r="P164" i="15"/>
  <c r="K164" i="15"/>
  <c r="J164" i="15"/>
  <c r="E164" i="15"/>
  <c r="D164" i="15"/>
  <c r="C164" i="15"/>
  <c r="B164" i="15"/>
  <c r="A164" i="15"/>
  <c r="AC163" i="15"/>
  <c r="AB163" i="15"/>
  <c r="W163" i="15"/>
  <c r="V163" i="15"/>
  <c r="Q163" i="15"/>
  <c r="P163" i="15"/>
  <c r="K163" i="15"/>
  <c r="J163" i="15"/>
  <c r="E163" i="15"/>
  <c r="D163" i="15"/>
  <c r="C163" i="15"/>
  <c r="B163" i="15"/>
  <c r="A163" i="15"/>
  <c r="AC162" i="15"/>
  <c r="AB162" i="15"/>
  <c r="W162" i="15"/>
  <c r="V162" i="15"/>
  <c r="Q162" i="15"/>
  <c r="P162" i="15"/>
  <c r="K162" i="15"/>
  <c r="J162" i="15"/>
  <c r="E162" i="15"/>
  <c r="D162" i="15"/>
  <c r="C162" i="15"/>
  <c r="B162" i="15"/>
  <c r="A162" i="15"/>
  <c r="AC161" i="15"/>
  <c r="AB161" i="15"/>
  <c r="W161" i="15"/>
  <c r="V161" i="15"/>
  <c r="Q161" i="15"/>
  <c r="P161" i="15"/>
  <c r="K161" i="15"/>
  <c r="J161" i="15"/>
  <c r="E161" i="15"/>
  <c r="D161" i="15"/>
  <c r="C161" i="15"/>
  <c r="B161" i="15"/>
  <c r="A161" i="15"/>
  <c r="AC160" i="15"/>
  <c r="AB160" i="15"/>
  <c r="W160" i="15"/>
  <c r="V160" i="15"/>
  <c r="Q160" i="15"/>
  <c r="P160" i="15"/>
  <c r="K160" i="15"/>
  <c r="J160" i="15"/>
  <c r="E160" i="15"/>
  <c r="D160" i="15"/>
  <c r="C160" i="15"/>
  <c r="B160" i="15"/>
  <c r="A160" i="15"/>
  <c r="AC159" i="15"/>
  <c r="AB159" i="15"/>
  <c r="W159" i="15"/>
  <c r="V159" i="15"/>
  <c r="Q159" i="15"/>
  <c r="P159" i="15"/>
  <c r="K159" i="15"/>
  <c r="J159" i="15"/>
  <c r="E159" i="15"/>
  <c r="D159" i="15"/>
  <c r="C159" i="15"/>
  <c r="B159" i="15"/>
  <c r="A159" i="15"/>
  <c r="AC158" i="15"/>
  <c r="AB158" i="15"/>
  <c r="W158" i="15"/>
  <c r="V158" i="15"/>
  <c r="Q158" i="15"/>
  <c r="P158" i="15"/>
  <c r="K158" i="15"/>
  <c r="J158" i="15"/>
  <c r="E158" i="15"/>
  <c r="D158" i="15"/>
  <c r="C158" i="15"/>
  <c r="B158" i="15"/>
  <c r="A158" i="15"/>
  <c r="AC157" i="15"/>
  <c r="AB157" i="15"/>
  <c r="W157" i="15"/>
  <c r="V157" i="15"/>
  <c r="Q157" i="15"/>
  <c r="P157" i="15"/>
  <c r="K157" i="15"/>
  <c r="J157" i="15"/>
  <c r="E157" i="15"/>
  <c r="D157" i="15"/>
  <c r="C157" i="15"/>
  <c r="B157" i="15"/>
  <c r="A157" i="15"/>
  <c r="AC156" i="15"/>
  <c r="AB156" i="15"/>
  <c r="W156" i="15"/>
  <c r="V156" i="15"/>
  <c r="Q156" i="15"/>
  <c r="P156" i="15"/>
  <c r="K156" i="15"/>
  <c r="J156" i="15"/>
  <c r="E156" i="15"/>
  <c r="D156" i="15"/>
  <c r="C156" i="15"/>
  <c r="B156" i="15"/>
  <c r="A156" i="15"/>
  <c r="AC155" i="15"/>
  <c r="AB155" i="15"/>
  <c r="W155" i="15"/>
  <c r="V155" i="15"/>
  <c r="Q155" i="15"/>
  <c r="P155" i="15"/>
  <c r="K155" i="15"/>
  <c r="J155" i="15"/>
  <c r="E155" i="15"/>
  <c r="D155" i="15"/>
  <c r="C155" i="15"/>
  <c r="B155" i="15"/>
  <c r="A155" i="15"/>
  <c r="AC154" i="15"/>
  <c r="AB154" i="15"/>
  <c r="W154" i="15"/>
  <c r="V154" i="15"/>
  <c r="Q154" i="15"/>
  <c r="P154" i="15"/>
  <c r="K154" i="15"/>
  <c r="J154" i="15"/>
  <c r="E154" i="15"/>
  <c r="D154" i="15"/>
  <c r="C154" i="15"/>
  <c r="B154" i="15"/>
  <c r="A154" i="15"/>
  <c r="AC153" i="15"/>
  <c r="AB153" i="15"/>
  <c r="W153" i="15"/>
  <c r="V153" i="15"/>
  <c r="Q153" i="15"/>
  <c r="P153" i="15"/>
  <c r="K153" i="15"/>
  <c r="J153" i="15"/>
  <c r="E153" i="15"/>
  <c r="D153" i="15"/>
  <c r="C153" i="15"/>
  <c r="B153" i="15"/>
  <c r="A153" i="15"/>
  <c r="AC152" i="15"/>
  <c r="AB152" i="15"/>
  <c r="W152" i="15"/>
  <c r="V152" i="15"/>
  <c r="Q152" i="15"/>
  <c r="P152" i="15"/>
  <c r="K152" i="15"/>
  <c r="J152" i="15"/>
  <c r="E152" i="15"/>
  <c r="D152" i="15"/>
  <c r="C152" i="15"/>
  <c r="B152" i="15"/>
  <c r="A152" i="15"/>
  <c r="AC151" i="15"/>
  <c r="AB151" i="15"/>
  <c r="W151" i="15"/>
  <c r="V151" i="15"/>
  <c r="Q151" i="15"/>
  <c r="P151" i="15"/>
  <c r="K151" i="15"/>
  <c r="J151" i="15"/>
  <c r="E151" i="15"/>
  <c r="D151" i="15"/>
  <c r="C151" i="15"/>
  <c r="B151" i="15"/>
  <c r="A151" i="15"/>
  <c r="AC150" i="15"/>
  <c r="AB150" i="15"/>
  <c r="W150" i="15"/>
  <c r="V150" i="15"/>
  <c r="Q150" i="15"/>
  <c r="P150" i="15"/>
  <c r="K150" i="15"/>
  <c r="J150" i="15"/>
  <c r="E150" i="15"/>
  <c r="D150" i="15"/>
  <c r="C150" i="15"/>
  <c r="B150" i="15"/>
  <c r="A150" i="15"/>
  <c r="AC149" i="15"/>
  <c r="AB149" i="15"/>
  <c r="W149" i="15"/>
  <c r="V149" i="15"/>
  <c r="Q149" i="15"/>
  <c r="P149" i="15"/>
  <c r="K149" i="15"/>
  <c r="J149" i="15"/>
  <c r="E149" i="15"/>
  <c r="D149" i="15"/>
  <c r="C149" i="15"/>
  <c r="B149" i="15"/>
  <c r="A149" i="15"/>
  <c r="AC148" i="15"/>
  <c r="AB148" i="15"/>
  <c r="W148" i="15"/>
  <c r="V148" i="15"/>
  <c r="Q148" i="15"/>
  <c r="P148" i="15"/>
  <c r="K148" i="15"/>
  <c r="J148" i="15"/>
  <c r="E148" i="15"/>
  <c r="D148" i="15"/>
  <c r="C148" i="15"/>
  <c r="B148" i="15"/>
  <c r="A148" i="15"/>
  <c r="AC147" i="15"/>
  <c r="AB147" i="15"/>
  <c r="W147" i="15"/>
  <c r="V147" i="15"/>
  <c r="Q147" i="15"/>
  <c r="P147" i="15"/>
  <c r="K147" i="15"/>
  <c r="J147" i="15"/>
  <c r="E147" i="15"/>
  <c r="D147" i="15"/>
  <c r="C147" i="15"/>
  <c r="B147" i="15"/>
  <c r="A147" i="15"/>
  <c r="AC146" i="15"/>
  <c r="AB146" i="15"/>
  <c r="W146" i="15"/>
  <c r="V146" i="15"/>
  <c r="Q146" i="15"/>
  <c r="P146" i="15"/>
  <c r="K146" i="15"/>
  <c r="J146" i="15"/>
  <c r="E146" i="15"/>
  <c r="D146" i="15"/>
  <c r="C146" i="15"/>
  <c r="B146" i="15"/>
  <c r="A146" i="15"/>
  <c r="AC145" i="15"/>
  <c r="AB145" i="15"/>
  <c r="W145" i="15"/>
  <c r="V145" i="15"/>
  <c r="Q145" i="15"/>
  <c r="P145" i="15"/>
  <c r="K145" i="15"/>
  <c r="J145" i="15"/>
  <c r="E145" i="15"/>
  <c r="D145" i="15"/>
  <c r="C145" i="15"/>
  <c r="B145" i="15"/>
  <c r="A145" i="15"/>
  <c r="AC144" i="15"/>
  <c r="AB144" i="15"/>
  <c r="W144" i="15"/>
  <c r="V144" i="15"/>
  <c r="Q144" i="15"/>
  <c r="P144" i="15"/>
  <c r="K144" i="15"/>
  <c r="J144" i="15"/>
  <c r="E144" i="15"/>
  <c r="D144" i="15"/>
  <c r="C144" i="15"/>
  <c r="B144" i="15"/>
  <c r="A144" i="15"/>
  <c r="AC143" i="15"/>
  <c r="AB143" i="15"/>
  <c r="W143" i="15"/>
  <c r="V143" i="15"/>
  <c r="Q143" i="15"/>
  <c r="P143" i="15"/>
  <c r="K143" i="15"/>
  <c r="J143" i="15"/>
  <c r="E143" i="15"/>
  <c r="D143" i="15"/>
  <c r="C143" i="15"/>
  <c r="B143" i="15"/>
  <c r="A143" i="15"/>
  <c r="AC142" i="15"/>
  <c r="AB142" i="15"/>
  <c r="W142" i="15"/>
  <c r="V142" i="15"/>
  <c r="Q142" i="15"/>
  <c r="P142" i="15"/>
  <c r="K142" i="15"/>
  <c r="J142" i="15"/>
  <c r="E142" i="15"/>
  <c r="D142" i="15"/>
  <c r="C142" i="15"/>
  <c r="B142" i="15"/>
  <c r="A142" i="15"/>
  <c r="AC141" i="15"/>
  <c r="AB141" i="15"/>
  <c r="W141" i="15"/>
  <c r="V141" i="15"/>
  <c r="Q141" i="15"/>
  <c r="P141" i="15"/>
  <c r="K141" i="15"/>
  <c r="J141" i="15"/>
  <c r="E141" i="15"/>
  <c r="D141" i="15"/>
  <c r="C141" i="15"/>
  <c r="B141" i="15"/>
  <c r="A141" i="15"/>
  <c r="AC140" i="15"/>
  <c r="AB140" i="15"/>
  <c r="W140" i="15"/>
  <c r="V140" i="15"/>
  <c r="Q140" i="15"/>
  <c r="P140" i="15"/>
  <c r="K140" i="15"/>
  <c r="J140" i="15"/>
  <c r="E140" i="15"/>
  <c r="D140" i="15"/>
  <c r="C140" i="15"/>
  <c r="B140" i="15"/>
  <c r="A140" i="15"/>
  <c r="AC139" i="15"/>
  <c r="AB139" i="15"/>
  <c r="W139" i="15"/>
  <c r="V139" i="15"/>
  <c r="Q139" i="15"/>
  <c r="P139" i="15"/>
  <c r="K139" i="15"/>
  <c r="J139" i="15"/>
  <c r="E139" i="15"/>
  <c r="D139" i="15"/>
  <c r="C139" i="15"/>
  <c r="B139" i="15"/>
  <c r="A139" i="15"/>
  <c r="AC138" i="15"/>
  <c r="AB138" i="15"/>
  <c r="W138" i="15"/>
  <c r="V138" i="15"/>
  <c r="Q138" i="15"/>
  <c r="P138" i="15"/>
  <c r="K138" i="15"/>
  <c r="J138" i="15"/>
  <c r="E138" i="15"/>
  <c r="D138" i="15"/>
  <c r="C138" i="15"/>
  <c r="B138" i="15"/>
  <c r="A138" i="15"/>
  <c r="AC137" i="15"/>
  <c r="AB137" i="15"/>
  <c r="W137" i="15"/>
  <c r="V137" i="15"/>
  <c r="Q137" i="15"/>
  <c r="P137" i="15"/>
  <c r="K137" i="15"/>
  <c r="J137" i="15"/>
  <c r="E137" i="15"/>
  <c r="D137" i="15"/>
  <c r="C137" i="15"/>
  <c r="B137" i="15"/>
  <c r="A137" i="15"/>
  <c r="AC136" i="15"/>
  <c r="AB136" i="15"/>
  <c r="W136" i="15"/>
  <c r="V136" i="15"/>
  <c r="Q136" i="15"/>
  <c r="P136" i="15"/>
  <c r="K136" i="15"/>
  <c r="J136" i="15"/>
  <c r="E136" i="15"/>
  <c r="D136" i="15"/>
  <c r="C136" i="15"/>
  <c r="B136" i="15"/>
  <c r="A136" i="15"/>
  <c r="AC135" i="15"/>
  <c r="AB135" i="15"/>
  <c r="W135" i="15"/>
  <c r="V135" i="15"/>
  <c r="Q135" i="15"/>
  <c r="P135" i="15"/>
  <c r="K135" i="15"/>
  <c r="J135" i="15"/>
  <c r="E135" i="15"/>
  <c r="D135" i="15"/>
  <c r="C135" i="15"/>
  <c r="B135" i="15"/>
  <c r="A135" i="15"/>
  <c r="AC134" i="15"/>
  <c r="AB134" i="15"/>
  <c r="W134" i="15"/>
  <c r="V134" i="15"/>
  <c r="Q134" i="15"/>
  <c r="P134" i="15"/>
  <c r="K134" i="15"/>
  <c r="J134" i="15"/>
  <c r="E134" i="15"/>
  <c r="D134" i="15"/>
  <c r="C134" i="15"/>
  <c r="B134" i="15"/>
  <c r="A134" i="15"/>
  <c r="AC133" i="15"/>
  <c r="AB133" i="15"/>
  <c r="W133" i="15"/>
  <c r="V133" i="15"/>
  <c r="Q133" i="15"/>
  <c r="P133" i="15"/>
  <c r="K133" i="15"/>
  <c r="J133" i="15"/>
  <c r="E133" i="15"/>
  <c r="D133" i="15"/>
  <c r="C133" i="15"/>
  <c r="B133" i="15"/>
  <c r="A133" i="15"/>
  <c r="AC132" i="15"/>
  <c r="AB132" i="15"/>
  <c r="W132" i="15"/>
  <c r="V132" i="15"/>
  <c r="Q132" i="15"/>
  <c r="P132" i="15"/>
  <c r="K132" i="15"/>
  <c r="J132" i="15"/>
  <c r="E132" i="15"/>
  <c r="D132" i="15"/>
  <c r="C132" i="15"/>
  <c r="B132" i="15"/>
  <c r="A132" i="15"/>
  <c r="AC131" i="15"/>
  <c r="AB131" i="15"/>
  <c r="W131" i="15"/>
  <c r="V131" i="15"/>
  <c r="Q131" i="15"/>
  <c r="P131" i="15"/>
  <c r="K131" i="15"/>
  <c r="J131" i="15"/>
  <c r="E131" i="15"/>
  <c r="D131" i="15"/>
  <c r="C131" i="15"/>
  <c r="B131" i="15"/>
  <c r="A131" i="15"/>
  <c r="AC130" i="15"/>
  <c r="AB130" i="15"/>
  <c r="W130" i="15"/>
  <c r="V130" i="15"/>
  <c r="Q130" i="15"/>
  <c r="P130" i="15"/>
  <c r="K130" i="15"/>
  <c r="J130" i="15"/>
  <c r="E130" i="15"/>
  <c r="D130" i="15"/>
  <c r="C130" i="15"/>
  <c r="B130" i="15"/>
  <c r="A130" i="15"/>
  <c r="AC129" i="15"/>
  <c r="AB129" i="15"/>
  <c r="W129" i="15"/>
  <c r="V129" i="15"/>
  <c r="Q129" i="15"/>
  <c r="P129" i="15"/>
  <c r="K129" i="15"/>
  <c r="J129" i="15"/>
  <c r="E129" i="15"/>
  <c r="D129" i="15"/>
  <c r="C129" i="15"/>
  <c r="B129" i="15"/>
  <c r="A129" i="15"/>
  <c r="AC128" i="15"/>
  <c r="AB128" i="15"/>
  <c r="W128" i="15"/>
  <c r="V128" i="15"/>
  <c r="Q128" i="15"/>
  <c r="P128" i="15"/>
  <c r="K128" i="15"/>
  <c r="J128" i="15"/>
  <c r="E128" i="15"/>
  <c r="D128" i="15"/>
  <c r="C128" i="15"/>
  <c r="B128" i="15"/>
  <c r="A128" i="15"/>
  <c r="AC127" i="15"/>
  <c r="AB127" i="15"/>
  <c r="W127" i="15"/>
  <c r="V127" i="15"/>
  <c r="Q127" i="15"/>
  <c r="P127" i="15"/>
  <c r="K127" i="15"/>
  <c r="J127" i="15"/>
  <c r="E127" i="15"/>
  <c r="D127" i="15"/>
  <c r="C127" i="15"/>
  <c r="B127" i="15"/>
  <c r="A127" i="15"/>
  <c r="AC126" i="15"/>
  <c r="AB126" i="15"/>
  <c r="W126" i="15"/>
  <c r="V126" i="15"/>
  <c r="Q126" i="15"/>
  <c r="P126" i="15"/>
  <c r="K126" i="15"/>
  <c r="J126" i="15"/>
  <c r="E126" i="15"/>
  <c r="D126" i="15"/>
  <c r="C126" i="15"/>
  <c r="B126" i="15"/>
  <c r="A126" i="15"/>
  <c r="AC125" i="15"/>
  <c r="AB125" i="15"/>
  <c r="W125" i="15"/>
  <c r="V125" i="15"/>
  <c r="Q125" i="15"/>
  <c r="P125" i="15"/>
  <c r="K125" i="15"/>
  <c r="J125" i="15"/>
  <c r="E125" i="15"/>
  <c r="D125" i="15"/>
  <c r="C125" i="15"/>
  <c r="B125" i="15"/>
  <c r="A125" i="15"/>
  <c r="AC124" i="15"/>
  <c r="AB124" i="15"/>
  <c r="W124" i="15"/>
  <c r="V124" i="15"/>
  <c r="Q124" i="15"/>
  <c r="P124" i="15"/>
  <c r="K124" i="15"/>
  <c r="J124" i="15"/>
  <c r="E124" i="15"/>
  <c r="D124" i="15"/>
  <c r="C124" i="15"/>
  <c r="B124" i="15"/>
  <c r="A124" i="15"/>
  <c r="AC123" i="15"/>
  <c r="AB123" i="15"/>
  <c r="W123" i="15"/>
  <c r="V123" i="15"/>
  <c r="Q123" i="15"/>
  <c r="P123" i="15"/>
  <c r="K123" i="15"/>
  <c r="J123" i="15"/>
  <c r="E123" i="15"/>
  <c r="D123" i="15"/>
  <c r="C123" i="15"/>
  <c r="B123" i="15"/>
  <c r="A123" i="15"/>
  <c r="AC122" i="15"/>
  <c r="AB122" i="15"/>
  <c r="W122" i="15"/>
  <c r="V122" i="15"/>
  <c r="Q122" i="15"/>
  <c r="P122" i="15"/>
  <c r="K122" i="15"/>
  <c r="J122" i="15"/>
  <c r="E122" i="15"/>
  <c r="D122" i="15"/>
  <c r="C122" i="15"/>
  <c r="B122" i="15"/>
  <c r="A122" i="15"/>
  <c r="AC121" i="15"/>
  <c r="AB121" i="15"/>
  <c r="W121" i="15"/>
  <c r="V121" i="15"/>
  <c r="Q121" i="15"/>
  <c r="P121" i="15"/>
  <c r="K121" i="15"/>
  <c r="J121" i="15"/>
  <c r="E121" i="15"/>
  <c r="D121" i="15"/>
  <c r="C121" i="15"/>
  <c r="B121" i="15"/>
  <c r="A121" i="15"/>
  <c r="AC120" i="15"/>
  <c r="AB120" i="15"/>
  <c r="W120" i="15"/>
  <c r="V120" i="15"/>
  <c r="Q120" i="15"/>
  <c r="P120" i="15"/>
  <c r="K120" i="15"/>
  <c r="J120" i="15"/>
  <c r="E120" i="15"/>
  <c r="D120" i="15"/>
  <c r="C120" i="15"/>
  <c r="B120" i="15"/>
  <c r="A120" i="15"/>
  <c r="AC119" i="15"/>
  <c r="AB119" i="15"/>
  <c r="W119" i="15"/>
  <c r="V119" i="15"/>
  <c r="Q119" i="15"/>
  <c r="P119" i="15"/>
  <c r="K119" i="15"/>
  <c r="J119" i="15"/>
  <c r="E119" i="15"/>
  <c r="D119" i="15"/>
  <c r="C119" i="15"/>
  <c r="B119" i="15"/>
  <c r="A119" i="15"/>
  <c r="AC118" i="15"/>
  <c r="AB118" i="15"/>
  <c r="W118" i="15"/>
  <c r="V118" i="15"/>
  <c r="Q118" i="15"/>
  <c r="P118" i="15"/>
  <c r="K118" i="15"/>
  <c r="J118" i="15"/>
  <c r="E118" i="15"/>
  <c r="D118" i="15"/>
  <c r="C118" i="15"/>
  <c r="B118" i="15"/>
  <c r="A118" i="15"/>
  <c r="AC117" i="15"/>
  <c r="AB117" i="15"/>
  <c r="W117" i="15"/>
  <c r="V117" i="15"/>
  <c r="Q117" i="15"/>
  <c r="P117" i="15"/>
  <c r="K117" i="15"/>
  <c r="J117" i="15"/>
  <c r="E117" i="15"/>
  <c r="D117" i="15"/>
  <c r="C117" i="15"/>
  <c r="B117" i="15"/>
  <c r="A117" i="15"/>
  <c r="AC116" i="15"/>
  <c r="AB116" i="15"/>
  <c r="W116" i="15"/>
  <c r="V116" i="15"/>
  <c r="Q116" i="15"/>
  <c r="P116" i="15"/>
  <c r="K116" i="15"/>
  <c r="J116" i="15"/>
  <c r="E116" i="15"/>
  <c r="D116" i="15"/>
  <c r="C116" i="15"/>
  <c r="B116" i="15"/>
  <c r="A116" i="15"/>
  <c r="AC115" i="15"/>
  <c r="AB115" i="15"/>
  <c r="W115" i="15"/>
  <c r="V115" i="15"/>
  <c r="Q115" i="15"/>
  <c r="P115" i="15"/>
  <c r="K115" i="15"/>
  <c r="J115" i="15"/>
  <c r="E115" i="15"/>
  <c r="D115" i="15"/>
  <c r="C115" i="15"/>
  <c r="B115" i="15"/>
  <c r="A115" i="15"/>
  <c r="AC114" i="15"/>
  <c r="AB114" i="15"/>
  <c r="W114" i="15"/>
  <c r="V114" i="15"/>
  <c r="Q114" i="15"/>
  <c r="P114" i="15"/>
  <c r="K114" i="15"/>
  <c r="J114" i="15"/>
  <c r="E114" i="15"/>
  <c r="D114" i="15"/>
  <c r="C114" i="15"/>
  <c r="B114" i="15"/>
  <c r="A114" i="15"/>
  <c r="AC113" i="15"/>
  <c r="AB113" i="15"/>
  <c r="W113" i="15"/>
  <c r="V113" i="15"/>
  <c r="Q113" i="15"/>
  <c r="P113" i="15"/>
  <c r="K113" i="15"/>
  <c r="J113" i="15"/>
  <c r="E113" i="15"/>
  <c r="D113" i="15"/>
  <c r="C113" i="15"/>
  <c r="B113" i="15"/>
  <c r="A113" i="15"/>
  <c r="AC112" i="15"/>
  <c r="AB112" i="15"/>
  <c r="W112" i="15"/>
  <c r="V112" i="15"/>
  <c r="Q112" i="15"/>
  <c r="P112" i="15"/>
  <c r="K112" i="15"/>
  <c r="J112" i="15"/>
  <c r="E112" i="15"/>
  <c r="D112" i="15"/>
  <c r="C112" i="15"/>
  <c r="B112" i="15"/>
  <c r="A112" i="15"/>
  <c r="AC111" i="15"/>
  <c r="AB111" i="15"/>
  <c r="W111" i="15"/>
  <c r="V111" i="15"/>
  <c r="Q111" i="15"/>
  <c r="P111" i="15"/>
  <c r="K111" i="15"/>
  <c r="J111" i="15"/>
  <c r="E111" i="15"/>
  <c r="D111" i="15"/>
  <c r="C111" i="15"/>
  <c r="B111" i="15"/>
  <c r="A111" i="15"/>
  <c r="AC110" i="15"/>
  <c r="AB110" i="15"/>
  <c r="W110" i="15"/>
  <c r="V110" i="15"/>
  <c r="Q110" i="15"/>
  <c r="P110" i="15"/>
  <c r="K110" i="15"/>
  <c r="J110" i="15"/>
  <c r="E110" i="15"/>
  <c r="D110" i="15"/>
  <c r="C110" i="15"/>
  <c r="B110" i="15"/>
  <c r="A110" i="15"/>
  <c r="AC109" i="15"/>
  <c r="AB109" i="15"/>
  <c r="W109" i="15"/>
  <c r="V109" i="15"/>
  <c r="Q109" i="15"/>
  <c r="P109" i="15"/>
  <c r="K109" i="15"/>
  <c r="J109" i="15"/>
  <c r="E109" i="15"/>
  <c r="D109" i="15"/>
  <c r="C109" i="15"/>
  <c r="B109" i="15"/>
  <c r="A109" i="15"/>
  <c r="AC108" i="15"/>
  <c r="AB108" i="15"/>
  <c r="W108" i="15"/>
  <c r="V108" i="15"/>
  <c r="Q108" i="15"/>
  <c r="P108" i="15"/>
  <c r="K108" i="15"/>
  <c r="J108" i="15"/>
  <c r="E108" i="15"/>
  <c r="D108" i="15"/>
  <c r="C108" i="15"/>
  <c r="B108" i="15"/>
  <c r="A108" i="15"/>
  <c r="AC107" i="15"/>
  <c r="AB107" i="15"/>
  <c r="W107" i="15"/>
  <c r="V107" i="15"/>
  <c r="Q107" i="15"/>
  <c r="P107" i="15"/>
  <c r="K107" i="15"/>
  <c r="J107" i="15"/>
  <c r="E107" i="15"/>
  <c r="D107" i="15"/>
  <c r="C107" i="15"/>
  <c r="B107" i="15"/>
  <c r="A107" i="15"/>
  <c r="AC106" i="15"/>
  <c r="AB106" i="15"/>
  <c r="W106" i="15"/>
  <c r="V106" i="15"/>
  <c r="Q106" i="15"/>
  <c r="P106" i="15"/>
  <c r="K106" i="15"/>
  <c r="J106" i="15"/>
  <c r="E106" i="15"/>
  <c r="D106" i="15"/>
  <c r="C106" i="15"/>
  <c r="B106" i="15"/>
  <c r="A106" i="15"/>
  <c r="AC105" i="15"/>
  <c r="AB105" i="15"/>
  <c r="W105" i="15"/>
  <c r="V105" i="15"/>
  <c r="Q105" i="15"/>
  <c r="P105" i="15"/>
  <c r="K105" i="15"/>
  <c r="J105" i="15"/>
  <c r="E105" i="15"/>
  <c r="D105" i="15"/>
  <c r="C105" i="15"/>
  <c r="B105" i="15"/>
  <c r="A105" i="15"/>
  <c r="AC104" i="15"/>
  <c r="AB104" i="15"/>
  <c r="W104" i="15"/>
  <c r="V104" i="15"/>
  <c r="Q104" i="15"/>
  <c r="P104" i="15"/>
  <c r="K104" i="15"/>
  <c r="J104" i="15"/>
  <c r="E104" i="15"/>
  <c r="D104" i="15"/>
  <c r="C104" i="15"/>
  <c r="B104" i="15"/>
  <c r="A104" i="15"/>
  <c r="AC103" i="15"/>
  <c r="AB103" i="15"/>
  <c r="W103" i="15"/>
  <c r="V103" i="15"/>
  <c r="Q103" i="15"/>
  <c r="P103" i="15"/>
  <c r="K103" i="15"/>
  <c r="J103" i="15"/>
  <c r="E103" i="15"/>
  <c r="D103" i="15"/>
  <c r="C103" i="15"/>
  <c r="B103" i="15"/>
  <c r="A103" i="15"/>
  <c r="AC102" i="15"/>
  <c r="AB102" i="15"/>
  <c r="W102" i="15"/>
  <c r="V102" i="15"/>
  <c r="Q102" i="15"/>
  <c r="P102" i="15"/>
  <c r="K102" i="15"/>
  <c r="J102" i="15"/>
  <c r="E102" i="15"/>
  <c r="D102" i="15"/>
  <c r="C102" i="15"/>
  <c r="B102" i="15"/>
  <c r="A102" i="15"/>
  <c r="AC101" i="15"/>
  <c r="AB101" i="15"/>
  <c r="W101" i="15"/>
  <c r="V101" i="15"/>
  <c r="Q101" i="15"/>
  <c r="P101" i="15"/>
  <c r="K101" i="15"/>
  <c r="J101" i="15"/>
  <c r="E101" i="15"/>
  <c r="D101" i="15"/>
  <c r="C101" i="15"/>
  <c r="B101" i="15"/>
  <c r="A101" i="15"/>
  <c r="AC100" i="15"/>
  <c r="AB100" i="15"/>
  <c r="W100" i="15"/>
  <c r="V100" i="15"/>
  <c r="Q100" i="15"/>
  <c r="P100" i="15"/>
  <c r="K100" i="15"/>
  <c r="J100" i="15"/>
  <c r="E100" i="15"/>
  <c r="D100" i="15"/>
  <c r="C100" i="15"/>
  <c r="B100" i="15"/>
  <c r="A100" i="15"/>
  <c r="AC99" i="15"/>
  <c r="AB99" i="15"/>
  <c r="W99" i="15"/>
  <c r="V99" i="15"/>
  <c r="Q99" i="15"/>
  <c r="P99" i="15"/>
  <c r="K99" i="15"/>
  <c r="J99" i="15"/>
  <c r="E99" i="15"/>
  <c r="D99" i="15"/>
  <c r="C99" i="15"/>
  <c r="B99" i="15"/>
  <c r="A99" i="15"/>
  <c r="AC98" i="15"/>
  <c r="AB98" i="15"/>
  <c r="W98" i="15"/>
  <c r="V98" i="15"/>
  <c r="Q98" i="15"/>
  <c r="P98" i="15"/>
  <c r="K98" i="15"/>
  <c r="J98" i="15"/>
  <c r="E98" i="15"/>
  <c r="D98" i="15"/>
  <c r="C98" i="15"/>
  <c r="B98" i="15"/>
  <c r="A98" i="15"/>
  <c r="AC97" i="15"/>
  <c r="AB97" i="15"/>
  <c r="W97" i="15"/>
  <c r="V97" i="15"/>
  <c r="Q97" i="15"/>
  <c r="P97" i="15"/>
  <c r="K97" i="15"/>
  <c r="J97" i="15"/>
  <c r="E97" i="15"/>
  <c r="D97" i="15"/>
  <c r="C97" i="15"/>
  <c r="B97" i="15"/>
  <c r="A97" i="15"/>
  <c r="AC96" i="15"/>
  <c r="AB96" i="15"/>
  <c r="W96" i="15"/>
  <c r="V96" i="15"/>
  <c r="Q96" i="15"/>
  <c r="P96" i="15"/>
  <c r="K96" i="15"/>
  <c r="J96" i="15"/>
  <c r="E96" i="15"/>
  <c r="D96" i="15"/>
  <c r="C96" i="15"/>
  <c r="B96" i="15"/>
  <c r="A96" i="15"/>
  <c r="AC95" i="15"/>
  <c r="AB95" i="15"/>
  <c r="W95" i="15"/>
  <c r="V95" i="15"/>
  <c r="Q95" i="15"/>
  <c r="P95" i="15"/>
  <c r="K95" i="15"/>
  <c r="J95" i="15"/>
  <c r="E95" i="15"/>
  <c r="D95" i="15"/>
  <c r="C95" i="15"/>
  <c r="B95" i="15"/>
  <c r="A95" i="15"/>
  <c r="AC94" i="15"/>
  <c r="AB94" i="15"/>
  <c r="W94" i="15"/>
  <c r="V94" i="15"/>
  <c r="Q94" i="15"/>
  <c r="P94" i="15"/>
  <c r="K94" i="15"/>
  <c r="J94" i="15"/>
  <c r="E94" i="15"/>
  <c r="D94" i="15"/>
  <c r="C94" i="15"/>
  <c r="B94" i="15"/>
  <c r="A94" i="15"/>
  <c r="AC93" i="15"/>
  <c r="AB93" i="15"/>
  <c r="W93" i="15"/>
  <c r="V93" i="15"/>
  <c r="Q93" i="15"/>
  <c r="P93" i="15"/>
  <c r="K93" i="15"/>
  <c r="J93" i="15"/>
  <c r="E93" i="15"/>
  <c r="D93" i="15"/>
  <c r="C93" i="15"/>
  <c r="B93" i="15"/>
  <c r="A93" i="15"/>
  <c r="AC92" i="15"/>
  <c r="AB92" i="15"/>
  <c r="W92" i="15"/>
  <c r="V92" i="15"/>
  <c r="Q92" i="15"/>
  <c r="P92" i="15"/>
  <c r="K92" i="15"/>
  <c r="J92" i="15"/>
  <c r="E92" i="15"/>
  <c r="D92" i="15"/>
  <c r="C92" i="15"/>
  <c r="B92" i="15"/>
  <c r="A92" i="15"/>
  <c r="AC91" i="15"/>
  <c r="AB91" i="15"/>
  <c r="W91" i="15"/>
  <c r="V91" i="15"/>
  <c r="Q91" i="15"/>
  <c r="P91" i="15"/>
  <c r="K91" i="15"/>
  <c r="J91" i="15"/>
  <c r="E91" i="15"/>
  <c r="D91" i="15"/>
  <c r="C91" i="15"/>
  <c r="B91" i="15"/>
  <c r="A91" i="15"/>
  <c r="AC90" i="15"/>
  <c r="AB90" i="15"/>
  <c r="W90" i="15"/>
  <c r="V90" i="15"/>
  <c r="Q90" i="15"/>
  <c r="P90" i="15"/>
  <c r="K90" i="15"/>
  <c r="J90" i="15"/>
  <c r="E90" i="15"/>
  <c r="D90" i="15"/>
  <c r="C90" i="15"/>
  <c r="B90" i="15"/>
  <c r="A90" i="15"/>
  <c r="AC89" i="15"/>
  <c r="AB89" i="15"/>
  <c r="W89" i="15"/>
  <c r="V89" i="15"/>
  <c r="Q89" i="15"/>
  <c r="P89" i="15"/>
  <c r="K89" i="15"/>
  <c r="J89" i="15"/>
  <c r="E89" i="15"/>
  <c r="D89" i="15"/>
  <c r="C89" i="15"/>
  <c r="B89" i="15"/>
  <c r="A89" i="15"/>
  <c r="AC88" i="15"/>
  <c r="AB88" i="15"/>
  <c r="W88" i="15"/>
  <c r="V88" i="15"/>
  <c r="Q88" i="15"/>
  <c r="P88" i="15"/>
  <c r="K88" i="15"/>
  <c r="J88" i="15"/>
  <c r="E88" i="15"/>
  <c r="D88" i="15"/>
  <c r="C88" i="15"/>
  <c r="B88" i="15"/>
  <c r="A88" i="15"/>
  <c r="AC87" i="15"/>
  <c r="AB87" i="15"/>
  <c r="W87" i="15"/>
  <c r="V87" i="15"/>
  <c r="Q87" i="15"/>
  <c r="P87" i="15"/>
  <c r="K87" i="15"/>
  <c r="J87" i="15"/>
  <c r="E87" i="15"/>
  <c r="D87" i="15"/>
  <c r="C87" i="15"/>
  <c r="B87" i="15"/>
  <c r="A87" i="15"/>
  <c r="AC86" i="15"/>
  <c r="AB86" i="15"/>
  <c r="W86" i="15"/>
  <c r="V86" i="15"/>
  <c r="Q86" i="15"/>
  <c r="P86" i="15"/>
  <c r="K86" i="15"/>
  <c r="J86" i="15"/>
  <c r="E86" i="15"/>
  <c r="D86" i="15"/>
  <c r="C86" i="15"/>
  <c r="B86" i="15"/>
  <c r="A86" i="15"/>
  <c r="AC85" i="15"/>
  <c r="AB85" i="15"/>
  <c r="W85" i="15"/>
  <c r="V85" i="15"/>
  <c r="Q85" i="15"/>
  <c r="P85" i="15"/>
  <c r="K85" i="15"/>
  <c r="J85" i="15"/>
  <c r="E85" i="15"/>
  <c r="D85" i="15"/>
  <c r="C85" i="15"/>
  <c r="B85" i="15"/>
  <c r="A85" i="15"/>
  <c r="AC84" i="15"/>
  <c r="AB84" i="15"/>
  <c r="W84" i="15"/>
  <c r="V84" i="15"/>
  <c r="Q84" i="15"/>
  <c r="P84" i="15"/>
  <c r="K84" i="15"/>
  <c r="J84" i="15"/>
  <c r="E84" i="15"/>
  <c r="D84" i="15"/>
  <c r="C84" i="15"/>
  <c r="B84" i="15"/>
  <c r="A84" i="15"/>
  <c r="AC83" i="15"/>
  <c r="AB83" i="15"/>
  <c r="W83" i="15"/>
  <c r="V83" i="15"/>
  <c r="Q83" i="15"/>
  <c r="P83" i="15"/>
  <c r="K83" i="15"/>
  <c r="J83" i="15"/>
  <c r="E83" i="15"/>
  <c r="D83" i="15"/>
  <c r="C83" i="15"/>
  <c r="B83" i="15"/>
  <c r="A83" i="15"/>
  <c r="AC82" i="15"/>
  <c r="AB82" i="15"/>
  <c r="W82" i="15"/>
  <c r="V82" i="15"/>
  <c r="Q82" i="15"/>
  <c r="P82" i="15"/>
  <c r="K82" i="15"/>
  <c r="J82" i="15"/>
  <c r="E82" i="15"/>
  <c r="D82" i="15"/>
  <c r="C82" i="15"/>
  <c r="B82" i="15"/>
  <c r="A82" i="15"/>
  <c r="AC81" i="15"/>
  <c r="AB81" i="15"/>
  <c r="W81" i="15"/>
  <c r="V81" i="15"/>
  <c r="Q81" i="15"/>
  <c r="P81" i="15"/>
  <c r="K81" i="15"/>
  <c r="J81" i="15"/>
  <c r="E81" i="15"/>
  <c r="D81" i="15"/>
  <c r="C81" i="15"/>
  <c r="B81" i="15"/>
  <c r="A81" i="15"/>
  <c r="AC80" i="15"/>
  <c r="AB80" i="15"/>
  <c r="W80" i="15"/>
  <c r="V80" i="15"/>
  <c r="Q80" i="15"/>
  <c r="P80" i="15"/>
  <c r="K80" i="15"/>
  <c r="J80" i="15"/>
  <c r="E80" i="15"/>
  <c r="D80" i="15"/>
  <c r="C80" i="15"/>
  <c r="B80" i="15"/>
  <c r="A80" i="15"/>
  <c r="AC79" i="15"/>
  <c r="AB79" i="15"/>
  <c r="W79" i="15"/>
  <c r="V79" i="15"/>
  <c r="Q79" i="15"/>
  <c r="P79" i="15"/>
  <c r="K79" i="15"/>
  <c r="J79" i="15"/>
  <c r="E79" i="15"/>
  <c r="D79" i="15"/>
  <c r="C79" i="15"/>
  <c r="B79" i="15"/>
  <c r="A79" i="15"/>
  <c r="AC78" i="15"/>
  <c r="AB78" i="15"/>
  <c r="W78" i="15"/>
  <c r="V78" i="15"/>
  <c r="Q78" i="15"/>
  <c r="P78" i="15"/>
  <c r="K78" i="15"/>
  <c r="J78" i="15"/>
  <c r="E78" i="15"/>
  <c r="D78" i="15"/>
  <c r="C78" i="15"/>
  <c r="B78" i="15"/>
  <c r="A78" i="15"/>
  <c r="AC77" i="15"/>
  <c r="AB77" i="15"/>
  <c r="W77" i="15"/>
  <c r="V77" i="15"/>
  <c r="Q77" i="15"/>
  <c r="P77" i="15"/>
  <c r="K77" i="15"/>
  <c r="J77" i="15"/>
  <c r="E77" i="15"/>
  <c r="D77" i="15"/>
  <c r="C77" i="15"/>
  <c r="B77" i="15"/>
  <c r="A77" i="15"/>
  <c r="AC76" i="15"/>
  <c r="AB76" i="15"/>
  <c r="W76" i="15"/>
  <c r="V76" i="15"/>
  <c r="Q76" i="15"/>
  <c r="P76" i="15"/>
  <c r="K76" i="15"/>
  <c r="J76" i="15"/>
  <c r="E76" i="15"/>
  <c r="D76" i="15"/>
  <c r="C76" i="15"/>
  <c r="B76" i="15"/>
  <c r="A76" i="15"/>
  <c r="AC75" i="15"/>
  <c r="AB75" i="15"/>
  <c r="W75" i="15"/>
  <c r="V75" i="15"/>
  <c r="Q75" i="15"/>
  <c r="P75" i="15"/>
  <c r="K75" i="15"/>
  <c r="J75" i="15"/>
  <c r="E75" i="15"/>
  <c r="D75" i="15"/>
  <c r="C75" i="15"/>
  <c r="B75" i="15"/>
  <c r="A75" i="15"/>
  <c r="AC74" i="15"/>
  <c r="AB74" i="15"/>
  <c r="W74" i="15"/>
  <c r="V74" i="15"/>
  <c r="Q74" i="15"/>
  <c r="P74" i="15"/>
  <c r="K74" i="15"/>
  <c r="J74" i="15"/>
  <c r="E74" i="15"/>
  <c r="D74" i="15"/>
  <c r="C74" i="15"/>
  <c r="B74" i="15"/>
  <c r="A74" i="15"/>
  <c r="AC73" i="15"/>
  <c r="AB73" i="15"/>
  <c r="W73" i="15"/>
  <c r="V73" i="15"/>
  <c r="Q73" i="15"/>
  <c r="P73" i="15"/>
  <c r="K73" i="15"/>
  <c r="J73" i="15"/>
  <c r="E73" i="15"/>
  <c r="D73" i="15"/>
  <c r="C73" i="15"/>
  <c r="B73" i="15"/>
  <c r="A73" i="15"/>
  <c r="AC72" i="15"/>
  <c r="AB72" i="15"/>
  <c r="W72" i="15"/>
  <c r="V72" i="15"/>
  <c r="Q72" i="15"/>
  <c r="P72" i="15"/>
  <c r="K72" i="15"/>
  <c r="J72" i="15"/>
  <c r="E72" i="15"/>
  <c r="D72" i="15"/>
  <c r="C72" i="15"/>
  <c r="B72" i="15"/>
  <c r="A72" i="15"/>
  <c r="AC71" i="15"/>
  <c r="AB71" i="15"/>
  <c r="W71" i="15"/>
  <c r="V71" i="15"/>
  <c r="Q71" i="15"/>
  <c r="P71" i="15"/>
  <c r="K71" i="15"/>
  <c r="J71" i="15"/>
  <c r="E71" i="15"/>
  <c r="D71" i="15"/>
  <c r="C71" i="15"/>
  <c r="B71" i="15"/>
  <c r="A71" i="15"/>
  <c r="AC70" i="15"/>
  <c r="AB70" i="15"/>
  <c r="W70" i="15"/>
  <c r="V70" i="15"/>
  <c r="Q70" i="15"/>
  <c r="P70" i="15"/>
  <c r="K70" i="15"/>
  <c r="J70" i="15"/>
  <c r="E70" i="15"/>
  <c r="D70" i="15"/>
  <c r="C70" i="15"/>
  <c r="B70" i="15"/>
  <c r="A70" i="15"/>
  <c r="AC69" i="15"/>
  <c r="AB69" i="15"/>
  <c r="W69" i="15"/>
  <c r="V69" i="15"/>
  <c r="Q69" i="15"/>
  <c r="P69" i="15"/>
  <c r="K69" i="15"/>
  <c r="J69" i="15"/>
  <c r="E69" i="15"/>
  <c r="D69" i="15"/>
  <c r="C69" i="15"/>
  <c r="B69" i="15"/>
  <c r="A69" i="15"/>
  <c r="AC68" i="15"/>
  <c r="AB68" i="15"/>
  <c r="W68" i="15"/>
  <c r="V68" i="15"/>
  <c r="Q68" i="15"/>
  <c r="P68" i="15"/>
  <c r="K68" i="15"/>
  <c r="J68" i="15"/>
  <c r="E68" i="15"/>
  <c r="D68" i="15"/>
  <c r="C68" i="15"/>
  <c r="B68" i="15"/>
  <c r="A68" i="15"/>
  <c r="AC67" i="15"/>
  <c r="AB67" i="15"/>
  <c r="W67" i="15"/>
  <c r="V67" i="15"/>
  <c r="Q67" i="15"/>
  <c r="P67" i="15"/>
  <c r="K67" i="15"/>
  <c r="J67" i="15"/>
  <c r="E67" i="15"/>
  <c r="D67" i="15"/>
  <c r="C67" i="15"/>
  <c r="B67" i="15"/>
  <c r="A67" i="15"/>
  <c r="AC66" i="15"/>
  <c r="AB66" i="15"/>
  <c r="W66" i="15"/>
  <c r="V66" i="15"/>
  <c r="Q66" i="15"/>
  <c r="P66" i="15"/>
  <c r="K66" i="15"/>
  <c r="J66" i="15"/>
  <c r="E66" i="15"/>
  <c r="D66" i="15"/>
  <c r="C66" i="15"/>
  <c r="B66" i="15"/>
  <c r="A66" i="15"/>
  <c r="AC65" i="15"/>
  <c r="AB65" i="15"/>
  <c r="W65" i="15"/>
  <c r="V65" i="15"/>
  <c r="Q65" i="15"/>
  <c r="P65" i="15"/>
  <c r="K65" i="15"/>
  <c r="J65" i="15"/>
  <c r="E65" i="15"/>
  <c r="D65" i="15"/>
  <c r="C65" i="15"/>
  <c r="B65" i="15"/>
  <c r="A65" i="15"/>
  <c r="AC64" i="15"/>
  <c r="AB64" i="15"/>
  <c r="W64" i="15"/>
  <c r="V64" i="15"/>
  <c r="Q64" i="15"/>
  <c r="P64" i="15"/>
  <c r="K64" i="15"/>
  <c r="J64" i="15"/>
  <c r="E64" i="15"/>
  <c r="D64" i="15"/>
  <c r="C64" i="15"/>
  <c r="B64" i="15"/>
  <c r="A64" i="15"/>
  <c r="AC63" i="15"/>
  <c r="AB63" i="15"/>
  <c r="W63" i="15"/>
  <c r="V63" i="15"/>
  <c r="Q63" i="15"/>
  <c r="P63" i="15"/>
  <c r="K63" i="15"/>
  <c r="J63" i="15"/>
  <c r="E63" i="15"/>
  <c r="D63" i="15"/>
  <c r="C63" i="15"/>
  <c r="B63" i="15"/>
  <c r="A63" i="15"/>
  <c r="AC62" i="15"/>
  <c r="AB62" i="15"/>
  <c r="W62" i="15"/>
  <c r="V62" i="15"/>
  <c r="Q62" i="15"/>
  <c r="P62" i="15"/>
  <c r="K62" i="15"/>
  <c r="J62" i="15"/>
  <c r="E62" i="15"/>
  <c r="D62" i="15"/>
  <c r="C62" i="15"/>
  <c r="B62" i="15"/>
  <c r="A62" i="15"/>
  <c r="AC61" i="15"/>
  <c r="AB61" i="15"/>
  <c r="W61" i="15"/>
  <c r="V61" i="15"/>
  <c r="Q61" i="15"/>
  <c r="P61" i="15"/>
  <c r="K61" i="15"/>
  <c r="J61" i="15"/>
  <c r="E61" i="15"/>
  <c r="D61" i="15"/>
  <c r="C61" i="15"/>
  <c r="B61" i="15"/>
  <c r="A61" i="15"/>
  <c r="AC60" i="15"/>
  <c r="AB60" i="15"/>
  <c r="W60" i="15"/>
  <c r="V60" i="15"/>
  <c r="Q60" i="15"/>
  <c r="P60" i="15"/>
  <c r="K60" i="15"/>
  <c r="J60" i="15"/>
  <c r="E60" i="15"/>
  <c r="D60" i="15"/>
  <c r="C60" i="15"/>
  <c r="B60" i="15"/>
  <c r="A60" i="15"/>
  <c r="AC59" i="15"/>
  <c r="AB59" i="15"/>
  <c r="W59" i="15"/>
  <c r="V59" i="15"/>
  <c r="Q59" i="15"/>
  <c r="P59" i="15"/>
  <c r="K59" i="15"/>
  <c r="J59" i="15"/>
  <c r="E59" i="15"/>
  <c r="D59" i="15"/>
  <c r="C59" i="15"/>
  <c r="B59" i="15"/>
  <c r="A59" i="15"/>
  <c r="AC58" i="15"/>
  <c r="AB58" i="15"/>
  <c r="W58" i="15"/>
  <c r="V58" i="15"/>
  <c r="Q58" i="15"/>
  <c r="P58" i="15"/>
  <c r="K58" i="15"/>
  <c r="J58" i="15"/>
  <c r="E58" i="15"/>
  <c r="D58" i="15"/>
  <c r="C58" i="15"/>
  <c r="B58" i="15"/>
  <c r="A58" i="15"/>
  <c r="AC57" i="15"/>
  <c r="AB57" i="15"/>
  <c r="W57" i="15"/>
  <c r="V57" i="15"/>
  <c r="Q57" i="15"/>
  <c r="P57" i="15"/>
  <c r="K57" i="15"/>
  <c r="J57" i="15"/>
  <c r="E57" i="15"/>
  <c r="D57" i="15"/>
  <c r="C57" i="15"/>
  <c r="B57" i="15"/>
  <c r="A57" i="15"/>
  <c r="AC56" i="15"/>
  <c r="AB56" i="15"/>
  <c r="W56" i="15"/>
  <c r="V56" i="15"/>
  <c r="Q56" i="15"/>
  <c r="P56" i="15"/>
  <c r="K56" i="15"/>
  <c r="J56" i="15"/>
  <c r="E56" i="15"/>
  <c r="D56" i="15"/>
  <c r="C56" i="15"/>
  <c r="B56" i="15"/>
  <c r="A56" i="15"/>
  <c r="AC55" i="15"/>
  <c r="AB55" i="15"/>
  <c r="W55" i="15"/>
  <c r="V55" i="15"/>
  <c r="Q55" i="15"/>
  <c r="P55" i="15"/>
  <c r="K55" i="15"/>
  <c r="J55" i="15"/>
  <c r="E55" i="15"/>
  <c r="D55" i="15"/>
  <c r="C55" i="15"/>
  <c r="B55" i="15"/>
  <c r="A55" i="15"/>
  <c r="AC54" i="15"/>
  <c r="AB54" i="15"/>
  <c r="W54" i="15"/>
  <c r="V54" i="15"/>
  <c r="Q54" i="15"/>
  <c r="P54" i="15"/>
  <c r="K54" i="15"/>
  <c r="J54" i="15"/>
  <c r="E54" i="15"/>
  <c r="D54" i="15"/>
  <c r="C54" i="15"/>
  <c r="B54" i="15"/>
  <c r="A54" i="15"/>
  <c r="AC53" i="15"/>
  <c r="AB53" i="15"/>
  <c r="W53" i="15"/>
  <c r="V53" i="15"/>
  <c r="Q53" i="15"/>
  <c r="P53" i="15"/>
  <c r="K53" i="15"/>
  <c r="J53" i="15"/>
  <c r="E53" i="15"/>
  <c r="D53" i="15"/>
  <c r="C53" i="15"/>
  <c r="B53" i="15"/>
  <c r="A53" i="15"/>
  <c r="AC52" i="15"/>
  <c r="AB52" i="15"/>
  <c r="W52" i="15"/>
  <c r="V52" i="15"/>
  <c r="Q52" i="15"/>
  <c r="P52" i="15"/>
  <c r="K52" i="15"/>
  <c r="J52" i="15"/>
  <c r="E52" i="15"/>
  <c r="D52" i="15"/>
  <c r="C52" i="15"/>
  <c r="B52" i="15"/>
  <c r="A52" i="15"/>
  <c r="AC51" i="15"/>
  <c r="AB51" i="15"/>
  <c r="W51" i="15"/>
  <c r="V51" i="15"/>
  <c r="Q51" i="15"/>
  <c r="P51" i="15"/>
  <c r="K51" i="15"/>
  <c r="J51" i="15"/>
  <c r="E51" i="15"/>
  <c r="D51" i="15"/>
  <c r="C51" i="15"/>
  <c r="B51" i="15"/>
  <c r="A51" i="15"/>
  <c r="AC50" i="15"/>
  <c r="AB50" i="15"/>
  <c r="W50" i="15"/>
  <c r="V50" i="15"/>
  <c r="Q50" i="15"/>
  <c r="P50" i="15"/>
  <c r="K50" i="15"/>
  <c r="J50" i="15"/>
  <c r="E50" i="15"/>
  <c r="D50" i="15"/>
  <c r="C50" i="15"/>
  <c r="B50" i="15"/>
  <c r="A50" i="15"/>
  <c r="AC49" i="15"/>
  <c r="AB49" i="15"/>
  <c r="W49" i="15"/>
  <c r="V49" i="15"/>
  <c r="Q49" i="15"/>
  <c r="P49" i="15"/>
  <c r="K49" i="15"/>
  <c r="J49" i="15"/>
  <c r="E49" i="15"/>
  <c r="D49" i="15"/>
  <c r="C49" i="15"/>
  <c r="B49" i="15"/>
  <c r="A49" i="15"/>
  <c r="AC48" i="15"/>
  <c r="AB48" i="15"/>
  <c r="W48" i="15"/>
  <c r="V48" i="15"/>
  <c r="Q48" i="15"/>
  <c r="P48" i="15"/>
  <c r="K48" i="15"/>
  <c r="J48" i="15"/>
  <c r="E48" i="15"/>
  <c r="D48" i="15"/>
  <c r="C48" i="15"/>
  <c r="B48" i="15"/>
  <c r="A48" i="15"/>
  <c r="AC47" i="15"/>
  <c r="AB47" i="15"/>
  <c r="W47" i="15"/>
  <c r="V47" i="15"/>
  <c r="Q47" i="15"/>
  <c r="P47" i="15"/>
  <c r="K47" i="15"/>
  <c r="J47" i="15"/>
  <c r="E47" i="15"/>
  <c r="D47" i="15"/>
  <c r="C47" i="15"/>
  <c r="B47" i="15"/>
  <c r="A47" i="15"/>
  <c r="AC46" i="15"/>
  <c r="AB46" i="15"/>
  <c r="W46" i="15"/>
  <c r="V46" i="15"/>
  <c r="Q46" i="15"/>
  <c r="P46" i="15"/>
  <c r="K46" i="15"/>
  <c r="J46" i="15"/>
  <c r="E46" i="15"/>
  <c r="D46" i="15"/>
  <c r="C46" i="15"/>
  <c r="B46" i="15"/>
  <c r="A46" i="15"/>
  <c r="AC45" i="15"/>
  <c r="AB45" i="15"/>
  <c r="W45" i="15"/>
  <c r="V45" i="15"/>
  <c r="Q45" i="15"/>
  <c r="P45" i="15"/>
  <c r="K45" i="15"/>
  <c r="J45" i="15"/>
  <c r="E45" i="15"/>
  <c r="D45" i="15"/>
  <c r="C45" i="15"/>
  <c r="B45" i="15"/>
  <c r="A45" i="15"/>
  <c r="AC44" i="15"/>
  <c r="AB44" i="15"/>
  <c r="W44" i="15"/>
  <c r="V44" i="15"/>
  <c r="Q44" i="15"/>
  <c r="P44" i="15"/>
  <c r="K44" i="15"/>
  <c r="J44" i="15"/>
  <c r="E44" i="15"/>
  <c r="D44" i="15"/>
  <c r="C44" i="15"/>
  <c r="B44" i="15"/>
  <c r="A44" i="15"/>
  <c r="AC43" i="15"/>
  <c r="AB43" i="15"/>
  <c r="W43" i="15"/>
  <c r="V43" i="15"/>
  <c r="Q43" i="15"/>
  <c r="P43" i="15"/>
  <c r="K43" i="15"/>
  <c r="J43" i="15"/>
  <c r="E43" i="15"/>
  <c r="D43" i="15"/>
  <c r="C43" i="15"/>
  <c r="B43" i="15"/>
  <c r="A43" i="15"/>
  <c r="AC42" i="15"/>
  <c r="AB42" i="15"/>
  <c r="W42" i="15"/>
  <c r="V42" i="15"/>
  <c r="Q42" i="15"/>
  <c r="P42" i="15"/>
  <c r="K42" i="15"/>
  <c r="J42" i="15"/>
  <c r="E42" i="15"/>
  <c r="D42" i="15"/>
  <c r="C42" i="15"/>
  <c r="B42" i="15"/>
  <c r="A42" i="15"/>
  <c r="AC41" i="15"/>
  <c r="AB41" i="15"/>
  <c r="W41" i="15"/>
  <c r="V41" i="15"/>
  <c r="Q41" i="15"/>
  <c r="P41" i="15"/>
  <c r="K41" i="15"/>
  <c r="J41" i="15"/>
  <c r="E41" i="15"/>
  <c r="D41" i="15"/>
  <c r="C41" i="15"/>
  <c r="B41" i="15"/>
  <c r="A41" i="15"/>
  <c r="AC40" i="15"/>
  <c r="AB40" i="15"/>
  <c r="W40" i="15"/>
  <c r="V40" i="15"/>
  <c r="Q40" i="15"/>
  <c r="P40" i="15"/>
  <c r="K40" i="15"/>
  <c r="J40" i="15"/>
  <c r="E40" i="15"/>
  <c r="D40" i="15"/>
  <c r="C40" i="15"/>
  <c r="B40" i="15"/>
  <c r="A40" i="15"/>
  <c r="AC39" i="15"/>
  <c r="AB39" i="15"/>
  <c r="W39" i="15"/>
  <c r="V39" i="15"/>
  <c r="Q39" i="15"/>
  <c r="P39" i="15"/>
  <c r="K39" i="15"/>
  <c r="J39" i="15"/>
  <c r="E39" i="15"/>
  <c r="D39" i="15"/>
  <c r="C39" i="15"/>
  <c r="B39" i="15"/>
  <c r="A39" i="15"/>
  <c r="AC38" i="15"/>
  <c r="AB38" i="15"/>
  <c r="W38" i="15"/>
  <c r="V38" i="15"/>
  <c r="Q38" i="15"/>
  <c r="P38" i="15"/>
  <c r="K38" i="15"/>
  <c r="J38" i="15"/>
  <c r="E38" i="15"/>
  <c r="D38" i="15"/>
  <c r="C38" i="15"/>
  <c r="B38" i="15"/>
  <c r="A38" i="15"/>
  <c r="AC37" i="15"/>
  <c r="AB37" i="15"/>
  <c r="W37" i="15"/>
  <c r="V37" i="15"/>
  <c r="Q37" i="15"/>
  <c r="P37" i="15"/>
  <c r="K37" i="15"/>
  <c r="J37" i="15"/>
  <c r="E37" i="15"/>
  <c r="D37" i="15"/>
  <c r="C37" i="15"/>
  <c r="B37" i="15"/>
  <c r="A37" i="15"/>
  <c r="AC36" i="15"/>
  <c r="AB36" i="15"/>
  <c r="W36" i="15"/>
  <c r="V36" i="15"/>
  <c r="Q36" i="15"/>
  <c r="P36" i="15"/>
  <c r="K36" i="15"/>
  <c r="J36" i="15"/>
  <c r="E36" i="15"/>
  <c r="D36" i="15"/>
  <c r="C36" i="15"/>
  <c r="B36" i="15"/>
  <c r="A36" i="15"/>
  <c r="AC35" i="15"/>
  <c r="AB35" i="15"/>
  <c r="W35" i="15"/>
  <c r="V35" i="15"/>
  <c r="Q35" i="15"/>
  <c r="P35" i="15"/>
  <c r="K35" i="15"/>
  <c r="J35" i="15"/>
  <c r="E35" i="15"/>
  <c r="D35" i="15"/>
  <c r="C35" i="15"/>
  <c r="B35" i="15"/>
  <c r="A35" i="15"/>
  <c r="AC34" i="15"/>
  <c r="AB34" i="15"/>
  <c r="W34" i="15"/>
  <c r="V34" i="15"/>
  <c r="Q34" i="15"/>
  <c r="P34" i="15"/>
  <c r="K34" i="15"/>
  <c r="J34" i="15"/>
  <c r="E34" i="15"/>
  <c r="D34" i="15"/>
  <c r="C34" i="15"/>
  <c r="B34" i="15"/>
  <c r="A34" i="15"/>
  <c r="AC33" i="15"/>
  <c r="AB33" i="15"/>
  <c r="W33" i="15"/>
  <c r="V33" i="15"/>
  <c r="Q33" i="15"/>
  <c r="P33" i="15"/>
  <c r="K33" i="15"/>
  <c r="J33" i="15"/>
  <c r="E33" i="15"/>
  <c r="D33" i="15"/>
  <c r="C33" i="15"/>
  <c r="B33" i="15"/>
  <c r="A33" i="15"/>
  <c r="AC32" i="15"/>
  <c r="AB32" i="15"/>
  <c r="W32" i="15"/>
  <c r="V32" i="15"/>
  <c r="Q32" i="15"/>
  <c r="P32" i="15"/>
  <c r="K32" i="15"/>
  <c r="J32" i="15"/>
  <c r="E32" i="15"/>
  <c r="D32" i="15"/>
  <c r="C32" i="15"/>
  <c r="B32" i="15"/>
  <c r="A32" i="15"/>
  <c r="AC31" i="15"/>
  <c r="AB31" i="15"/>
  <c r="W31" i="15"/>
  <c r="V31" i="15"/>
  <c r="Q31" i="15"/>
  <c r="P31" i="15"/>
  <c r="K31" i="15"/>
  <c r="J31" i="15"/>
  <c r="E31" i="15"/>
  <c r="D31" i="15"/>
  <c r="C31" i="15"/>
  <c r="B31" i="15"/>
  <c r="A31" i="15"/>
  <c r="AC30" i="15"/>
  <c r="AB30" i="15"/>
  <c r="W30" i="15"/>
  <c r="V30" i="15"/>
  <c r="Q30" i="15"/>
  <c r="P30" i="15"/>
  <c r="K30" i="15"/>
  <c r="J30" i="15"/>
  <c r="E30" i="15"/>
  <c r="D30" i="15"/>
  <c r="C30" i="15"/>
  <c r="B30" i="15"/>
  <c r="A30" i="15"/>
  <c r="AC29" i="15"/>
  <c r="AB29" i="15"/>
  <c r="W29" i="15"/>
  <c r="V29" i="15"/>
  <c r="Q29" i="15"/>
  <c r="P29" i="15"/>
  <c r="K29" i="15"/>
  <c r="J29" i="15"/>
  <c r="E29" i="15"/>
  <c r="D29" i="15"/>
  <c r="C29" i="15"/>
  <c r="B29" i="15"/>
  <c r="A29" i="15"/>
  <c r="AC28" i="15"/>
  <c r="AB28" i="15"/>
  <c r="W28" i="15"/>
  <c r="V28" i="15"/>
  <c r="Q28" i="15"/>
  <c r="P28" i="15"/>
  <c r="K28" i="15"/>
  <c r="J28" i="15"/>
  <c r="E28" i="15"/>
  <c r="D28" i="15"/>
  <c r="C28" i="15"/>
  <c r="B28" i="15"/>
  <c r="A28" i="15"/>
  <c r="AC27" i="15"/>
  <c r="AB27" i="15"/>
  <c r="W27" i="15"/>
  <c r="V27" i="15"/>
  <c r="Q27" i="15"/>
  <c r="P27" i="15"/>
  <c r="K27" i="15"/>
  <c r="J27" i="15"/>
  <c r="E27" i="15"/>
  <c r="D27" i="15"/>
  <c r="C27" i="15"/>
  <c r="B27" i="15"/>
  <c r="A27" i="15"/>
  <c r="AC26" i="15"/>
  <c r="AB26" i="15"/>
  <c r="W26" i="15"/>
  <c r="V26" i="15"/>
  <c r="Q26" i="15"/>
  <c r="P26" i="15"/>
  <c r="K26" i="15"/>
  <c r="J26" i="15"/>
  <c r="E26" i="15"/>
  <c r="D26" i="15"/>
  <c r="C26" i="15"/>
  <c r="B26" i="15"/>
  <c r="A26" i="15"/>
  <c r="AC25" i="15"/>
  <c r="AB25" i="15"/>
  <c r="W25" i="15"/>
  <c r="V25" i="15"/>
  <c r="Q25" i="15"/>
  <c r="P25" i="15"/>
  <c r="K25" i="15"/>
  <c r="J25" i="15"/>
  <c r="E25" i="15"/>
  <c r="D25" i="15"/>
  <c r="C25" i="15"/>
  <c r="B25" i="15"/>
  <c r="A25" i="15"/>
  <c r="AC24" i="15"/>
  <c r="AB24" i="15"/>
  <c r="W24" i="15"/>
  <c r="V24" i="15"/>
  <c r="Q24" i="15"/>
  <c r="P24" i="15"/>
  <c r="K24" i="15"/>
  <c r="J24" i="15"/>
  <c r="E24" i="15"/>
  <c r="D24" i="15"/>
  <c r="C24" i="15"/>
  <c r="B24" i="15"/>
  <c r="A24" i="15"/>
  <c r="AC23" i="15"/>
  <c r="AB23" i="15"/>
  <c r="W23" i="15"/>
  <c r="V23" i="15"/>
  <c r="Q23" i="15"/>
  <c r="P23" i="15"/>
  <c r="K23" i="15"/>
  <c r="J23" i="15"/>
  <c r="E23" i="15"/>
  <c r="D23" i="15"/>
  <c r="C23" i="15"/>
  <c r="B23" i="15"/>
  <c r="A23" i="15"/>
  <c r="AC22" i="15"/>
  <c r="AB22" i="15"/>
  <c r="W22" i="15"/>
  <c r="V22" i="15"/>
  <c r="Q22" i="15"/>
  <c r="P22" i="15"/>
  <c r="K22" i="15"/>
  <c r="J22" i="15"/>
  <c r="E22" i="15"/>
  <c r="D22" i="15"/>
  <c r="C22" i="15"/>
  <c r="B22" i="15"/>
  <c r="A22" i="15"/>
  <c r="AC21" i="15"/>
  <c r="AB21" i="15"/>
  <c r="W21" i="15"/>
  <c r="V21" i="15"/>
  <c r="Q21" i="15"/>
  <c r="P21" i="15"/>
  <c r="K21" i="15"/>
  <c r="J21" i="15"/>
  <c r="E21" i="15"/>
  <c r="D21" i="15"/>
  <c r="C21" i="15"/>
  <c r="B21" i="15"/>
  <c r="A21" i="15"/>
  <c r="AC20" i="15"/>
  <c r="AB20" i="15"/>
  <c r="W20" i="15"/>
  <c r="V20" i="15"/>
  <c r="Q20" i="15"/>
  <c r="P20" i="15"/>
  <c r="K20" i="15"/>
  <c r="J20" i="15"/>
  <c r="E20" i="15"/>
  <c r="D20" i="15"/>
  <c r="C20" i="15"/>
  <c r="B20" i="15"/>
  <c r="A20" i="15"/>
  <c r="AC19" i="15"/>
  <c r="AB19" i="15"/>
  <c r="W19" i="15"/>
  <c r="V19" i="15"/>
  <c r="Q19" i="15"/>
  <c r="P19" i="15"/>
  <c r="K19" i="15"/>
  <c r="J19" i="15"/>
  <c r="E19" i="15"/>
  <c r="D19" i="15"/>
  <c r="C19" i="15"/>
  <c r="B19" i="15"/>
  <c r="A19" i="15"/>
  <c r="AC18" i="15"/>
  <c r="AB18" i="15"/>
  <c r="W18" i="15"/>
  <c r="V18" i="15"/>
  <c r="Q18" i="15"/>
  <c r="P18" i="15"/>
  <c r="K18" i="15"/>
  <c r="J18" i="15"/>
  <c r="E18" i="15"/>
  <c r="D18" i="15"/>
  <c r="C18" i="15"/>
  <c r="B18" i="15"/>
  <c r="A18" i="15"/>
  <c r="AC17" i="15"/>
  <c r="AB17" i="15"/>
  <c r="W17" i="15"/>
  <c r="V17" i="15"/>
  <c r="Q17" i="15"/>
  <c r="P17" i="15"/>
  <c r="K17" i="15"/>
  <c r="J17" i="15"/>
  <c r="E17" i="15"/>
  <c r="D17" i="15"/>
  <c r="C17" i="15"/>
  <c r="B17" i="15"/>
  <c r="A17" i="15"/>
  <c r="AC16" i="15"/>
  <c r="AB16" i="15"/>
  <c r="W16" i="15"/>
  <c r="V16" i="15"/>
  <c r="Q16" i="15"/>
  <c r="P16" i="15"/>
  <c r="K16" i="15"/>
  <c r="J16" i="15"/>
  <c r="E16" i="15"/>
  <c r="D16" i="15"/>
  <c r="C16" i="15"/>
  <c r="B16" i="15"/>
  <c r="A16" i="15"/>
  <c r="AC15" i="15"/>
  <c r="AB15" i="15"/>
  <c r="W15" i="15"/>
  <c r="V15" i="15"/>
  <c r="Q15" i="15"/>
  <c r="P15" i="15"/>
  <c r="K15" i="15"/>
  <c r="J15" i="15"/>
  <c r="E15" i="15"/>
  <c r="D15" i="15"/>
  <c r="C15" i="15"/>
  <c r="B15" i="15"/>
  <c r="A15" i="15"/>
  <c r="AC14" i="15"/>
  <c r="AB14" i="15"/>
  <c r="W14" i="15"/>
  <c r="V14" i="15"/>
  <c r="Q14" i="15"/>
  <c r="P14" i="15"/>
  <c r="K14" i="15"/>
  <c r="J14" i="15"/>
  <c r="E14" i="15"/>
  <c r="D14" i="15"/>
  <c r="C14" i="15"/>
  <c r="B14" i="15"/>
  <c r="A14" i="15"/>
  <c r="AC13" i="15"/>
  <c r="AB13" i="15"/>
  <c r="W13" i="15"/>
  <c r="V13" i="15"/>
  <c r="Q13" i="15"/>
  <c r="P13" i="15"/>
  <c r="K13" i="15"/>
  <c r="J13" i="15"/>
  <c r="E13" i="15"/>
  <c r="D13" i="15"/>
  <c r="C13" i="15"/>
  <c r="B13" i="15"/>
  <c r="A13" i="15"/>
  <c r="AC12" i="15"/>
  <c r="AB12" i="15"/>
  <c r="W12" i="15"/>
  <c r="V12" i="15"/>
  <c r="Q12" i="15"/>
  <c r="P12" i="15"/>
  <c r="K12" i="15"/>
  <c r="J12" i="15"/>
  <c r="E12" i="15"/>
  <c r="D12" i="15"/>
  <c r="C12" i="15"/>
  <c r="B12" i="15"/>
  <c r="A12" i="15"/>
  <c r="AC11" i="15"/>
  <c r="AB11" i="15"/>
  <c r="W11" i="15"/>
  <c r="V11" i="15"/>
  <c r="Q11" i="15"/>
  <c r="P11" i="15"/>
  <c r="K11" i="15"/>
  <c r="J11" i="15"/>
  <c r="E11" i="15"/>
  <c r="D11" i="15"/>
  <c r="C11" i="15"/>
  <c r="B11" i="15"/>
  <c r="A11" i="15"/>
  <c r="AC10" i="15"/>
  <c r="AB10" i="15"/>
  <c r="W10" i="15"/>
  <c r="V10" i="15"/>
  <c r="Q10" i="15"/>
  <c r="P10" i="15"/>
  <c r="K10" i="15"/>
  <c r="J10" i="15"/>
  <c r="E10" i="15"/>
  <c r="D10" i="15"/>
  <c r="C10" i="15"/>
  <c r="B10" i="15"/>
  <c r="A10" i="15"/>
  <c r="AC9" i="15"/>
  <c r="AB9" i="15"/>
  <c r="W9" i="15"/>
  <c r="V9" i="15"/>
  <c r="Q9" i="15"/>
  <c r="P9" i="15"/>
  <c r="K9" i="15"/>
  <c r="J9" i="15"/>
  <c r="E9" i="15"/>
  <c r="D9" i="15"/>
  <c r="C9" i="15"/>
  <c r="B9" i="15"/>
  <c r="A9" i="15"/>
  <c r="AC8" i="15"/>
  <c r="AB8" i="15"/>
  <c r="W8" i="15"/>
  <c r="V8" i="15"/>
  <c r="Q8" i="15"/>
  <c r="P8" i="15"/>
  <c r="K8" i="15"/>
  <c r="J8" i="15"/>
  <c r="E8" i="15"/>
  <c r="D8" i="15"/>
  <c r="C8" i="15"/>
  <c r="B8" i="15"/>
  <c r="A8" i="15"/>
  <c r="AC7" i="15"/>
  <c r="AB7" i="15"/>
  <c r="W7" i="15"/>
  <c r="V7" i="15"/>
  <c r="Q7" i="15"/>
  <c r="P7" i="15"/>
  <c r="K7" i="15"/>
  <c r="K3" i="15" s="1"/>
  <c r="J7" i="15"/>
  <c r="E7" i="15"/>
  <c r="D7" i="15"/>
  <c r="C7" i="15"/>
  <c r="B7" i="15"/>
  <c r="A7" i="15"/>
  <c r="AC6" i="15"/>
  <c r="AB6" i="15"/>
  <c r="AB188" i="15" s="1"/>
  <c r="W6" i="15"/>
  <c r="V6" i="15"/>
  <c r="Q6" i="15"/>
  <c r="P6" i="15"/>
  <c r="P188" i="15" s="1"/>
  <c r="K6" i="15"/>
  <c r="J6" i="15"/>
  <c r="E6" i="15"/>
  <c r="D6" i="15"/>
  <c r="C6" i="15"/>
  <c r="B6" i="15"/>
  <c r="A6" i="15"/>
  <c r="AC5" i="15"/>
  <c r="AC3" i="15" s="1"/>
  <c r="AB5" i="15"/>
  <c r="W5" i="15"/>
  <c r="W189" i="15" s="1"/>
  <c r="V5" i="15"/>
  <c r="Q5" i="15"/>
  <c r="Q3" i="15" s="1"/>
  <c r="P5" i="15"/>
  <c r="K5" i="15"/>
  <c r="K189" i="15" s="1"/>
  <c r="J5" i="15"/>
  <c r="E5" i="15"/>
  <c r="D5" i="15"/>
  <c r="C5" i="15"/>
  <c r="B5" i="15"/>
  <c r="A5" i="15"/>
  <c r="AC4" i="15"/>
  <c r="AC189" i="15" s="1"/>
  <c r="AB4" i="15"/>
  <c r="AB3" i="15" s="1"/>
  <c r="W4" i="15"/>
  <c r="V4" i="15"/>
  <c r="Q4" i="15"/>
  <c r="Q189" i="15" s="1"/>
  <c r="P4" i="15"/>
  <c r="P3" i="15" s="1"/>
  <c r="K4" i="15"/>
  <c r="J4" i="15"/>
  <c r="E4" i="15"/>
  <c r="D4" i="15"/>
  <c r="C4" i="15"/>
  <c r="B4" i="15"/>
  <c r="A4" i="15"/>
  <c r="AA3" i="15"/>
  <c r="Z3" i="15"/>
  <c r="Y3" i="15"/>
  <c r="X3" i="15"/>
  <c r="W3" i="15"/>
  <c r="U3" i="15"/>
  <c r="T3" i="15"/>
  <c r="S3" i="15"/>
  <c r="R3" i="15"/>
  <c r="O3" i="15"/>
  <c r="N3" i="15"/>
  <c r="M3" i="15"/>
  <c r="L3" i="15"/>
  <c r="I3" i="15"/>
  <c r="H3" i="15"/>
  <c r="G3" i="15"/>
  <c r="F3" i="15"/>
  <c r="E3" i="15"/>
  <c r="D3" i="15"/>
  <c r="C3" i="15"/>
  <c r="B3" i="15"/>
  <c r="A3" i="15"/>
  <c r="E2" i="15"/>
  <c r="D2" i="15"/>
  <c r="C2" i="15"/>
  <c r="B2" i="15"/>
  <c r="W186" i="14"/>
  <c r="S186" i="14"/>
  <c r="R186" i="14"/>
  <c r="Q186" i="14"/>
  <c r="O186" i="14"/>
  <c r="N186" i="14"/>
  <c r="M186" i="14"/>
  <c r="F186" i="14"/>
  <c r="E186" i="14"/>
  <c r="V186" i="14" s="1"/>
  <c r="D186" i="14"/>
  <c r="P186" i="14" s="1"/>
  <c r="C186" i="14"/>
  <c r="B186" i="14"/>
  <c r="A186" i="14"/>
  <c r="W185" i="14"/>
  <c r="S185" i="14"/>
  <c r="O185" i="14"/>
  <c r="N185" i="14"/>
  <c r="M185" i="14"/>
  <c r="F185" i="14"/>
  <c r="E185" i="14"/>
  <c r="V185" i="14" s="1"/>
  <c r="D185" i="14"/>
  <c r="P185" i="14" s="1"/>
  <c r="C185" i="14"/>
  <c r="B185" i="14"/>
  <c r="A185" i="14"/>
  <c r="W184" i="14"/>
  <c r="S184" i="14"/>
  <c r="R184" i="14"/>
  <c r="Q184" i="14"/>
  <c r="O184" i="14"/>
  <c r="N184" i="14"/>
  <c r="M184" i="14"/>
  <c r="F184" i="14"/>
  <c r="E184" i="14"/>
  <c r="V184" i="14" s="1"/>
  <c r="D184" i="14"/>
  <c r="P184" i="14" s="1"/>
  <c r="C184" i="14"/>
  <c r="B184" i="14"/>
  <c r="A184" i="14"/>
  <c r="W183" i="14"/>
  <c r="S183" i="14"/>
  <c r="O183" i="14"/>
  <c r="N183" i="14"/>
  <c r="M183" i="14"/>
  <c r="F183" i="14"/>
  <c r="E183" i="14"/>
  <c r="V183" i="14" s="1"/>
  <c r="D183" i="14"/>
  <c r="P183" i="14" s="1"/>
  <c r="C183" i="14"/>
  <c r="B183" i="14"/>
  <c r="A183" i="14"/>
  <c r="W182" i="14"/>
  <c r="S182" i="14"/>
  <c r="Q182" i="14"/>
  <c r="O182" i="14"/>
  <c r="N182" i="14"/>
  <c r="M182" i="14"/>
  <c r="F182" i="14"/>
  <c r="E182" i="14"/>
  <c r="V182" i="14" s="1"/>
  <c r="D182" i="14"/>
  <c r="P182" i="14" s="1"/>
  <c r="C182" i="14"/>
  <c r="B182" i="14"/>
  <c r="A182" i="14"/>
  <c r="W181" i="14"/>
  <c r="S181" i="14"/>
  <c r="R181" i="14"/>
  <c r="Q181" i="14"/>
  <c r="O181" i="14"/>
  <c r="N181" i="14"/>
  <c r="M181" i="14"/>
  <c r="K181" i="14"/>
  <c r="F181" i="14"/>
  <c r="E181" i="14"/>
  <c r="V181" i="14" s="1"/>
  <c r="D181" i="14"/>
  <c r="P181" i="14" s="1"/>
  <c r="C181" i="14"/>
  <c r="B181" i="14"/>
  <c r="A181" i="14"/>
  <c r="W180" i="14"/>
  <c r="S180" i="14"/>
  <c r="R180" i="14"/>
  <c r="Q180" i="14"/>
  <c r="O180" i="14"/>
  <c r="N180" i="14"/>
  <c r="M180" i="14"/>
  <c r="F180" i="14"/>
  <c r="E180" i="14"/>
  <c r="V180" i="14" s="1"/>
  <c r="D180" i="14"/>
  <c r="P180" i="14" s="1"/>
  <c r="C180" i="14"/>
  <c r="B180" i="14"/>
  <c r="A180" i="14"/>
  <c r="W179" i="14"/>
  <c r="S179" i="14"/>
  <c r="R179" i="14"/>
  <c r="Q179" i="14"/>
  <c r="O179" i="14"/>
  <c r="N179" i="14"/>
  <c r="M179" i="14"/>
  <c r="F179" i="14"/>
  <c r="E179" i="14"/>
  <c r="V179" i="14" s="1"/>
  <c r="D179" i="14"/>
  <c r="P179" i="14" s="1"/>
  <c r="C179" i="14"/>
  <c r="B179" i="14"/>
  <c r="A179" i="14"/>
  <c r="W178" i="14"/>
  <c r="S178" i="14"/>
  <c r="R178" i="14"/>
  <c r="Q178" i="14"/>
  <c r="O178" i="14"/>
  <c r="N178" i="14"/>
  <c r="M178" i="14"/>
  <c r="F178" i="14"/>
  <c r="E178" i="14"/>
  <c r="V178" i="14" s="1"/>
  <c r="D178" i="14"/>
  <c r="P178" i="14" s="1"/>
  <c r="C178" i="14"/>
  <c r="B178" i="14"/>
  <c r="A178" i="14"/>
  <c r="W177" i="14"/>
  <c r="S177" i="14"/>
  <c r="O177" i="14"/>
  <c r="N177" i="14"/>
  <c r="M177" i="14"/>
  <c r="F177" i="14"/>
  <c r="E177" i="14"/>
  <c r="V177" i="14" s="1"/>
  <c r="D177" i="14"/>
  <c r="P177" i="14" s="1"/>
  <c r="C177" i="14"/>
  <c r="B177" i="14"/>
  <c r="A177" i="14"/>
  <c r="W176" i="14"/>
  <c r="S176" i="14"/>
  <c r="R176" i="14"/>
  <c r="Q176" i="14"/>
  <c r="O176" i="14"/>
  <c r="N176" i="14"/>
  <c r="M176" i="14"/>
  <c r="F176" i="14"/>
  <c r="E176" i="14"/>
  <c r="V176" i="14" s="1"/>
  <c r="D176" i="14"/>
  <c r="P176" i="14" s="1"/>
  <c r="C176" i="14"/>
  <c r="B176" i="14"/>
  <c r="A176" i="14"/>
  <c r="W175" i="14"/>
  <c r="S175" i="14"/>
  <c r="R175" i="14"/>
  <c r="Q175" i="14"/>
  <c r="O175" i="14"/>
  <c r="N175" i="14"/>
  <c r="M175" i="14"/>
  <c r="K175" i="14"/>
  <c r="F175" i="14"/>
  <c r="E175" i="14"/>
  <c r="V175" i="14" s="1"/>
  <c r="D175" i="14"/>
  <c r="P175" i="14" s="1"/>
  <c r="C175" i="14"/>
  <c r="B175" i="14"/>
  <c r="A175" i="14"/>
  <c r="W174" i="14"/>
  <c r="S174" i="14"/>
  <c r="R174" i="14"/>
  <c r="Q174" i="14"/>
  <c r="O174" i="14"/>
  <c r="N174" i="14"/>
  <c r="M174" i="14"/>
  <c r="F174" i="14"/>
  <c r="E174" i="14"/>
  <c r="V174" i="14" s="1"/>
  <c r="D174" i="14"/>
  <c r="P174" i="14" s="1"/>
  <c r="C174" i="14"/>
  <c r="B174" i="14"/>
  <c r="A174" i="14"/>
  <c r="W173" i="14"/>
  <c r="S173" i="14"/>
  <c r="R173" i="14"/>
  <c r="Q173" i="14"/>
  <c r="O173" i="14"/>
  <c r="N173" i="14"/>
  <c r="M173" i="14"/>
  <c r="F173" i="14"/>
  <c r="E173" i="14"/>
  <c r="V173" i="14" s="1"/>
  <c r="D173" i="14"/>
  <c r="P173" i="14" s="1"/>
  <c r="C173" i="14"/>
  <c r="B173" i="14"/>
  <c r="A173" i="14"/>
  <c r="W172" i="14"/>
  <c r="S172" i="14"/>
  <c r="R172" i="14"/>
  <c r="Q172" i="14"/>
  <c r="O172" i="14"/>
  <c r="N172" i="14"/>
  <c r="M172" i="14"/>
  <c r="F172" i="14"/>
  <c r="E172" i="14"/>
  <c r="V172" i="14" s="1"/>
  <c r="D172" i="14"/>
  <c r="P172" i="14" s="1"/>
  <c r="C172" i="14"/>
  <c r="B172" i="14"/>
  <c r="A172" i="14"/>
  <c r="W171" i="14"/>
  <c r="S171" i="14"/>
  <c r="O171" i="14"/>
  <c r="N171" i="14"/>
  <c r="M171" i="14"/>
  <c r="F171" i="14"/>
  <c r="E171" i="14"/>
  <c r="V171" i="14" s="1"/>
  <c r="D171" i="14"/>
  <c r="P171" i="14" s="1"/>
  <c r="C171" i="14"/>
  <c r="B171" i="14"/>
  <c r="A171" i="14"/>
  <c r="W170" i="14"/>
  <c r="S170" i="14"/>
  <c r="R170" i="14"/>
  <c r="Q170" i="14"/>
  <c r="O170" i="14"/>
  <c r="N170" i="14"/>
  <c r="M170" i="14"/>
  <c r="F170" i="14"/>
  <c r="E170" i="14"/>
  <c r="V170" i="14" s="1"/>
  <c r="D170" i="14"/>
  <c r="P170" i="14" s="1"/>
  <c r="C170" i="14"/>
  <c r="B170" i="14"/>
  <c r="A170" i="14"/>
  <c r="W169" i="14"/>
  <c r="S169" i="14"/>
  <c r="O169" i="14"/>
  <c r="N169" i="14"/>
  <c r="M169" i="14"/>
  <c r="F169" i="14"/>
  <c r="E169" i="14"/>
  <c r="V169" i="14" s="1"/>
  <c r="D169" i="14"/>
  <c r="P169" i="14" s="1"/>
  <c r="C169" i="14"/>
  <c r="B169" i="14"/>
  <c r="A169" i="14"/>
  <c r="W168" i="14"/>
  <c r="S168" i="14"/>
  <c r="Q168" i="14"/>
  <c r="O168" i="14"/>
  <c r="N168" i="14"/>
  <c r="M168" i="14"/>
  <c r="K168" i="14"/>
  <c r="F168" i="14"/>
  <c r="E168" i="14"/>
  <c r="V168" i="14" s="1"/>
  <c r="D168" i="14"/>
  <c r="P168" i="14" s="1"/>
  <c r="C168" i="14"/>
  <c r="B168" i="14"/>
  <c r="A168" i="14"/>
  <c r="W167" i="14"/>
  <c r="S167" i="14"/>
  <c r="O167" i="14"/>
  <c r="N167" i="14"/>
  <c r="M167" i="14"/>
  <c r="F167" i="14"/>
  <c r="E167" i="14"/>
  <c r="V167" i="14" s="1"/>
  <c r="D167" i="14"/>
  <c r="P167" i="14" s="1"/>
  <c r="C167" i="14"/>
  <c r="B167" i="14"/>
  <c r="A167" i="14"/>
  <c r="W166" i="14"/>
  <c r="S166" i="14"/>
  <c r="Q166" i="14"/>
  <c r="O166" i="14"/>
  <c r="N166" i="14"/>
  <c r="M166" i="14"/>
  <c r="F166" i="14"/>
  <c r="E166" i="14"/>
  <c r="V166" i="14" s="1"/>
  <c r="D166" i="14"/>
  <c r="P166" i="14" s="1"/>
  <c r="C166" i="14"/>
  <c r="B166" i="14"/>
  <c r="A166" i="14"/>
  <c r="W165" i="14"/>
  <c r="S165" i="14"/>
  <c r="O165" i="14"/>
  <c r="N165" i="14"/>
  <c r="M165" i="14"/>
  <c r="K165" i="14"/>
  <c r="F165" i="14"/>
  <c r="E165" i="14"/>
  <c r="V165" i="14" s="1"/>
  <c r="D165" i="14"/>
  <c r="P165" i="14" s="1"/>
  <c r="C165" i="14"/>
  <c r="B165" i="14"/>
  <c r="A165" i="14"/>
  <c r="W164" i="14"/>
  <c r="S164" i="14"/>
  <c r="Q164" i="14"/>
  <c r="O164" i="14"/>
  <c r="N164" i="14"/>
  <c r="M164" i="14"/>
  <c r="F164" i="14"/>
  <c r="E164" i="14"/>
  <c r="V164" i="14" s="1"/>
  <c r="D164" i="14"/>
  <c r="P164" i="14" s="1"/>
  <c r="C164" i="14"/>
  <c r="B164" i="14"/>
  <c r="A164" i="14"/>
  <c r="W163" i="14"/>
  <c r="S163" i="14"/>
  <c r="O163" i="14"/>
  <c r="N163" i="14"/>
  <c r="M163" i="14"/>
  <c r="F163" i="14"/>
  <c r="E163" i="14"/>
  <c r="V163" i="14" s="1"/>
  <c r="D163" i="14"/>
  <c r="P163" i="14" s="1"/>
  <c r="C163" i="14"/>
  <c r="B163" i="14"/>
  <c r="A163" i="14"/>
  <c r="W162" i="14"/>
  <c r="S162" i="14"/>
  <c r="R162" i="14"/>
  <c r="Q162" i="14"/>
  <c r="O162" i="14"/>
  <c r="N162" i="14"/>
  <c r="M162" i="14"/>
  <c r="F162" i="14"/>
  <c r="E162" i="14"/>
  <c r="V162" i="14" s="1"/>
  <c r="D162" i="14"/>
  <c r="P162" i="14" s="1"/>
  <c r="C162" i="14"/>
  <c r="B162" i="14"/>
  <c r="A162" i="14"/>
  <c r="W161" i="14"/>
  <c r="S161" i="14"/>
  <c r="R161" i="14"/>
  <c r="Q161" i="14"/>
  <c r="O161" i="14"/>
  <c r="N161" i="14"/>
  <c r="M161" i="14"/>
  <c r="F161" i="14"/>
  <c r="E161" i="14"/>
  <c r="V161" i="14" s="1"/>
  <c r="D161" i="14"/>
  <c r="P161" i="14" s="1"/>
  <c r="C161" i="14"/>
  <c r="B161" i="14"/>
  <c r="A161" i="14"/>
  <c r="W160" i="14"/>
  <c r="S160" i="14"/>
  <c r="Q160" i="14"/>
  <c r="O160" i="14"/>
  <c r="N160" i="14"/>
  <c r="M160" i="14"/>
  <c r="F160" i="14"/>
  <c r="E160" i="14"/>
  <c r="V160" i="14" s="1"/>
  <c r="D160" i="14"/>
  <c r="P160" i="14" s="1"/>
  <c r="C160" i="14"/>
  <c r="B160" i="14"/>
  <c r="A160" i="14"/>
  <c r="W159" i="14"/>
  <c r="S159" i="14"/>
  <c r="O159" i="14"/>
  <c r="N159" i="14"/>
  <c r="M159" i="14"/>
  <c r="K159" i="14"/>
  <c r="F159" i="14"/>
  <c r="E159" i="14"/>
  <c r="V159" i="14" s="1"/>
  <c r="D159" i="14"/>
  <c r="P159" i="14" s="1"/>
  <c r="C159" i="14"/>
  <c r="B159" i="14"/>
  <c r="A159" i="14"/>
  <c r="W158" i="14"/>
  <c r="S158" i="14"/>
  <c r="Q158" i="14"/>
  <c r="O158" i="14"/>
  <c r="N158" i="14"/>
  <c r="M158" i="14"/>
  <c r="F158" i="14"/>
  <c r="E158" i="14"/>
  <c r="V158" i="14" s="1"/>
  <c r="D158" i="14"/>
  <c r="P158" i="14" s="1"/>
  <c r="C158" i="14"/>
  <c r="B158" i="14"/>
  <c r="A158" i="14"/>
  <c r="W157" i="14"/>
  <c r="S157" i="14"/>
  <c r="R157" i="14"/>
  <c r="Q157" i="14"/>
  <c r="O157" i="14"/>
  <c r="N157" i="14"/>
  <c r="M157" i="14"/>
  <c r="F157" i="14"/>
  <c r="E157" i="14"/>
  <c r="V157" i="14" s="1"/>
  <c r="D157" i="14"/>
  <c r="P157" i="14" s="1"/>
  <c r="C157" i="14"/>
  <c r="B157" i="14"/>
  <c r="A157" i="14"/>
  <c r="W156" i="14"/>
  <c r="S156" i="14"/>
  <c r="Q156" i="14"/>
  <c r="O156" i="14"/>
  <c r="N156" i="14"/>
  <c r="M156" i="14"/>
  <c r="F156" i="14"/>
  <c r="E156" i="14"/>
  <c r="V156" i="14" s="1"/>
  <c r="D156" i="14"/>
  <c r="P156" i="14" s="1"/>
  <c r="C156" i="14"/>
  <c r="B156" i="14"/>
  <c r="A156" i="14"/>
  <c r="W155" i="14"/>
  <c r="S155" i="14"/>
  <c r="O155" i="14"/>
  <c r="N155" i="14"/>
  <c r="M155" i="14"/>
  <c r="K155" i="14"/>
  <c r="F155" i="14"/>
  <c r="E155" i="14"/>
  <c r="V155" i="14" s="1"/>
  <c r="D155" i="14"/>
  <c r="P155" i="14" s="1"/>
  <c r="C155" i="14"/>
  <c r="B155" i="14"/>
  <c r="A155" i="14"/>
  <c r="W154" i="14"/>
  <c r="S154" i="14"/>
  <c r="R154" i="14"/>
  <c r="Q154" i="14"/>
  <c r="O154" i="14"/>
  <c r="N154" i="14"/>
  <c r="M154" i="14"/>
  <c r="F154" i="14"/>
  <c r="E154" i="14"/>
  <c r="V154" i="14" s="1"/>
  <c r="D154" i="14"/>
  <c r="P154" i="14" s="1"/>
  <c r="C154" i="14"/>
  <c r="B154" i="14"/>
  <c r="A154" i="14"/>
  <c r="W153" i="14"/>
  <c r="S153" i="14"/>
  <c r="O153" i="14"/>
  <c r="N153" i="14"/>
  <c r="M153" i="14"/>
  <c r="K153" i="14"/>
  <c r="F153" i="14"/>
  <c r="E153" i="14"/>
  <c r="V153" i="14" s="1"/>
  <c r="D153" i="14"/>
  <c r="P153" i="14" s="1"/>
  <c r="C153" i="14"/>
  <c r="B153" i="14"/>
  <c r="A153" i="14"/>
  <c r="W152" i="14"/>
  <c r="S152" i="14"/>
  <c r="R152" i="14"/>
  <c r="Q152" i="14"/>
  <c r="O152" i="14"/>
  <c r="N152" i="14"/>
  <c r="M152" i="14"/>
  <c r="F152" i="14"/>
  <c r="E152" i="14"/>
  <c r="V152" i="14" s="1"/>
  <c r="D152" i="14"/>
  <c r="P152" i="14" s="1"/>
  <c r="C152" i="14"/>
  <c r="B152" i="14"/>
  <c r="A152" i="14"/>
  <c r="W151" i="14"/>
  <c r="S151" i="14"/>
  <c r="O151" i="14"/>
  <c r="N151" i="14"/>
  <c r="M151" i="14"/>
  <c r="K151" i="14"/>
  <c r="F151" i="14"/>
  <c r="E151" i="14"/>
  <c r="V151" i="14" s="1"/>
  <c r="D151" i="14"/>
  <c r="P151" i="14" s="1"/>
  <c r="C151" i="14"/>
  <c r="B151" i="14"/>
  <c r="A151" i="14"/>
  <c r="W150" i="14"/>
  <c r="S150" i="14"/>
  <c r="Q150" i="14"/>
  <c r="O150" i="14"/>
  <c r="N150" i="14"/>
  <c r="M150" i="14"/>
  <c r="F150" i="14"/>
  <c r="E150" i="14"/>
  <c r="V150" i="14" s="1"/>
  <c r="D150" i="14"/>
  <c r="P150" i="14" s="1"/>
  <c r="C150" i="14"/>
  <c r="B150" i="14"/>
  <c r="A150" i="14"/>
  <c r="W149" i="14"/>
  <c r="S149" i="14"/>
  <c r="O149" i="14"/>
  <c r="N149" i="14"/>
  <c r="M149" i="14"/>
  <c r="F149" i="14"/>
  <c r="E149" i="14"/>
  <c r="V149" i="14" s="1"/>
  <c r="D149" i="14"/>
  <c r="P149" i="14" s="1"/>
  <c r="C149" i="14"/>
  <c r="B149" i="14"/>
  <c r="A149" i="14"/>
  <c r="W148" i="14"/>
  <c r="S148" i="14"/>
  <c r="R148" i="14"/>
  <c r="Q148" i="14"/>
  <c r="O148" i="14"/>
  <c r="N148" i="14"/>
  <c r="M148" i="14"/>
  <c r="F148" i="14"/>
  <c r="E148" i="14"/>
  <c r="V148" i="14" s="1"/>
  <c r="D148" i="14"/>
  <c r="P148" i="14" s="1"/>
  <c r="C148" i="14"/>
  <c r="B148" i="14"/>
  <c r="A148" i="14"/>
  <c r="W147" i="14"/>
  <c r="S147" i="14"/>
  <c r="R147" i="14"/>
  <c r="Q147" i="14"/>
  <c r="O147" i="14"/>
  <c r="N147" i="14"/>
  <c r="M147" i="14"/>
  <c r="F147" i="14"/>
  <c r="E147" i="14"/>
  <c r="V147" i="14" s="1"/>
  <c r="D147" i="14"/>
  <c r="P147" i="14" s="1"/>
  <c r="C147" i="14"/>
  <c r="B147" i="14"/>
  <c r="A147" i="14"/>
  <c r="W146" i="14"/>
  <c r="S146" i="14"/>
  <c r="Q146" i="14"/>
  <c r="O146" i="14"/>
  <c r="N146" i="14"/>
  <c r="M146" i="14"/>
  <c r="F146" i="14"/>
  <c r="E146" i="14"/>
  <c r="V146" i="14" s="1"/>
  <c r="D146" i="14"/>
  <c r="P146" i="14" s="1"/>
  <c r="C146" i="14"/>
  <c r="B146" i="14"/>
  <c r="A146" i="14"/>
  <c r="W145" i="14"/>
  <c r="S145" i="14"/>
  <c r="R145" i="14"/>
  <c r="Q145" i="14"/>
  <c r="O145" i="14"/>
  <c r="N145" i="14"/>
  <c r="M145" i="14"/>
  <c r="F145" i="14"/>
  <c r="E145" i="14"/>
  <c r="V145" i="14" s="1"/>
  <c r="D145" i="14"/>
  <c r="P145" i="14" s="1"/>
  <c r="C145" i="14"/>
  <c r="B145" i="14"/>
  <c r="A145" i="14"/>
  <c r="W144" i="14"/>
  <c r="S144" i="14"/>
  <c r="R144" i="14"/>
  <c r="Q144" i="14"/>
  <c r="O144" i="14"/>
  <c r="N144" i="14"/>
  <c r="M144" i="14"/>
  <c r="F144" i="14"/>
  <c r="E144" i="14"/>
  <c r="V144" i="14" s="1"/>
  <c r="D144" i="14"/>
  <c r="P144" i="14" s="1"/>
  <c r="C144" i="14"/>
  <c r="B144" i="14"/>
  <c r="A144" i="14"/>
  <c r="W143" i="14"/>
  <c r="S143" i="14"/>
  <c r="R143" i="14"/>
  <c r="Q143" i="14"/>
  <c r="O143" i="14"/>
  <c r="N143" i="14"/>
  <c r="M143" i="14"/>
  <c r="K143" i="14"/>
  <c r="F143" i="14"/>
  <c r="E143" i="14"/>
  <c r="V143" i="14" s="1"/>
  <c r="D143" i="14"/>
  <c r="P143" i="14" s="1"/>
  <c r="C143" i="14"/>
  <c r="B143" i="14"/>
  <c r="A143" i="14"/>
  <c r="W142" i="14"/>
  <c r="S142" i="14"/>
  <c r="R142" i="14"/>
  <c r="Q142" i="14"/>
  <c r="O142" i="14"/>
  <c r="N142" i="14"/>
  <c r="M142" i="14"/>
  <c r="F142" i="14"/>
  <c r="E142" i="14"/>
  <c r="V142" i="14" s="1"/>
  <c r="D142" i="14"/>
  <c r="P142" i="14" s="1"/>
  <c r="C142" i="14"/>
  <c r="B142" i="14"/>
  <c r="A142" i="14"/>
  <c r="W141" i="14"/>
  <c r="S141" i="14"/>
  <c r="R141" i="14"/>
  <c r="Q141" i="14"/>
  <c r="O141" i="14"/>
  <c r="N141" i="14"/>
  <c r="M141" i="14"/>
  <c r="F141" i="14"/>
  <c r="E141" i="14"/>
  <c r="V141" i="14" s="1"/>
  <c r="D141" i="14"/>
  <c r="P141" i="14" s="1"/>
  <c r="C141" i="14"/>
  <c r="B141" i="14"/>
  <c r="A141" i="14"/>
  <c r="W140" i="14"/>
  <c r="S140" i="14"/>
  <c r="R140" i="14"/>
  <c r="Q140" i="14"/>
  <c r="O140" i="14"/>
  <c r="N140" i="14"/>
  <c r="M140" i="14"/>
  <c r="F140" i="14"/>
  <c r="E140" i="14"/>
  <c r="V140" i="14" s="1"/>
  <c r="D140" i="14"/>
  <c r="P140" i="14" s="1"/>
  <c r="C140" i="14"/>
  <c r="B140" i="14"/>
  <c r="A140" i="14"/>
  <c r="W139" i="14"/>
  <c r="S139" i="14"/>
  <c r="O139" i="14"/>
  <c r="N139" i="14"/>
  <c r="M139" i="14"/>
  <c r="F139" i="14"/>
  <c r="E139" i="14"/>
  <c r="V139" i="14" s="1"/>
  <c r="D139" i="14"/>
  <c r="P139" i="14" s="1"/>
  <c r="C139" i="14"/>
  <c r="B139" i="14"/>
  <c r="A139" i="14"/>
  <c r="W138" i="14"/>
  <c r="S138" i="14"/>
  <c r="R138" i="14"/>
  <c r="Q138" i="14"/>
  <c r="O138" i="14"/>
  <c r="N138" i="14"/>
  <c r="M138" i="14"/>
  <c r="F138" i="14"/>
  <c r="E138" i="14"/>
  <c r="V138" i="14" s="1"/>
  <c r="D138" i="14"/>
  <c r="P138" i="14" s="1"/>
  <c r="C138" i="14"/>
  <c r="B138" i="14"/>
  <c r="A138" i="14"/>
  <c r="W137" i="14"/>
  <c r="S137" i="14"/>
  <c r="R137" i="14"/>
  <c r="Q137" i="14"/>
  <c r="O137" i="14"/>
  <c r="N137" i="14"/>
  <c r="M137" i="14"/>
  <c r="K137" i="14"/>
  <c r="F137" i="14"/>
  <c r="E137" i="14"/>
  <c r="V137" i="14" s="1"/>
  <c r="D137" i="14"/>
  <c r="P137" i="14" s="1"/>
  <c r="C137" i="14"/>
  <c r="B137" i="14"/>
  <c r="A137" i="14"/>
  <c r="W136" i="14"/>
  <c r="S136" i="14"/>
  <c r="R136" i="14"/>
  <c r="Q136" i="14"/>
  <c r="O136" i="14"/>
  <c r="N136" i="14"/>
  <c r="M136" i="14"/>
  <c r="F136" i="14"/>
  <c r="E136" i="14"/>
  <c r="V136" i="14" s="1"/>
  <c r="D136" i="14"/>
  <c r="P136" i="14" s="1"/>
  <c r="C136" i="14"/>
  <c r="B136" i="14"/>
  <c r="A136" i="14"/>
  <c r="W135" i="14"/>
  <c r="S135" i="14"/>
  <c r="O135" i="14"/>
  <c r="N135" i="14"/>
  <c r="M135" i="14"/>
  <c r="K135" i="14"/>
  <c r="F135" i="14"/>
  <c r="E135" i="14"/>
  <c r="V135" i="14" s="1"/>
  <c r="D135" i="14"/>
  <c r="P135" i="14" s="1"/>
  <c r="C135" i="14"/>
  <c r="B135" i="14"/>
  <c r="A135" i="14"/>
  <c r="W134" i="14"/>
  <c r="S134" i="14"/>
  <c r="R134" i="14"/>
  <c r="Q134" i="14"/>
  <c r="O134" i="14"/>
  <c r="N134" i="14"/>
  <c r="M134" i="14"/>
  <c r="F134" i="14"/>
  <c r="E134" i="14"/>
  <c r="V134" i="14" s="1"/>
  <c r="D134" i="14"/>
  <c r="P134" i="14" s="1"/>
  <c r="C134" i="14"/>
  <c r="B134" i="14"/>
  <c r="A134" i="14"/>
  <c r="W133" i="14"/>
  <c r="S133" i="14"/>
  <c r="R133" i="14"/>
  <c r="Q133" i="14"/>
  <c r="O133" i="14"/>
  <c r="N133" i="14"/>
  <c r="M133" i="14"/>
  <c r="F133" i="14"/>
  <c r="E133" i="14"/>
  <c r="V133" i="14" s="1"/>
  <c r="D133" i="14"/>
  <c r="P133" i="14" s="1"/>
  <c r="C133" i="14"/>
  <c r="B133" i="14"/>
  <c r="A133" i="14"/>
  <c r="W132" i="14"/>
  <c r="S132" i="14"/>
  <c r="R132" i="14"/>
  <c r="Q132" i="14"/>
  <c r="O132" i="14"/>
  <c r="N132" i="14"/>
  <c r="M132" i="14"/>
  <c r="F132" i="14"/>
  <c r="E132" i="14"/>
  <c r="V132" i="14" s="1"/>
  <c r="D132" i="14"/>
  <c r="P132" i="14" s="1"/>
  <c r="C132" i="14"/>
  <c r="B132" i="14"/>
  <c r="A132" i="14"/>
  <c r="W131" i="14"/>
  <c r="S131" i="14"/>
  <c r="O131" i="14"/>
  <c r="N131" i="14"/>
  <c r="M131" i="14"/>
  <c r="F131" i="14"/>
  <c r="E131" i="14"/>
  <c r="V131" i="14" s="1"/>
  <c r="D131" i="14"/>
  <c r="P131" i="14" s="1"/>
  <c r="C131" i="14"/>
  <c r="B131" i="14"/>
  <c r="A131" i="14"/>
  <c r="W130" i="14"/>
  <c r="S130" i="14"/>
  <c r="Q130" i="14"/>
  <c r="O130" i="14"/>
  <c r="N130" i="14"/>
  <c r="M130" i="14"/>
  <c r="K130" i="14"/>
  <c r="F130" i="14"/>
  <c r="E130" i="14"/>
  <c r="V130" i="14" s="1"/>
  <c r="D130" i="14"/>
  <c r="P130" i="14" s="1"/>
  <c r="C130" i="14"/>
  <c r="B130" i="14"/>
  <c r="A130" i="14"/>
  <c r="W129" i="14"/>
  <c r="S129" i="14"/>
  <c r="R129" i="14"/>
  <c r="Q129" i="14"/>
  <c r="O129" i="14"/>
  <c r="N129" i="14"/>
  <c r="M129" i="14"/>
  <c r="F129" i="14"/>
  <c r="E129" i="14"/>
  <c r="V129" i="14" s="1"/>
  <c r="D129" i="14"/>
  <c r="P129" i="14" s="1"/>
  <c r="C129" i="14"/>
  <c r="B129" i="14"/>
  <c r="A129" i="14"/>
  <c r="W128" i="14"/>
  <c r="S128" i="14"/>
  <c r="R128" i="14"/>
  <c r="Q128" i="14"/>
  <c r="O128" i="14"/>
  <c r="N128" i="14"/>
  <c r="M128" i="14"/>
  <c r="F128" i="14"/>
  <c r="E128" i="14"/>
  <c r="V128" i="14" s="1"/>
  <c r="D128" i="14"/>
  <c r="P128" i="14" s="1"/>
  <c r="C128" i="14"/>
  <c r="B128" i="14"/>
  <c r="A128" i="14"/>
  <c r="W127" i="14"/>
  <c r="S127" i="14"/>
  <c r="R127" i="14"/>
  <c r="Q127" i="14"/>
  <c r="O127" i="14"/>
  <c r="N127" i="14"/>
  <c r="M127" i="14"/>
  <c r="F127" i="14"/>
  <c r="E127" i="14"/>
  <c r="V127" i="14" s="1"/>
  <c r="D127" i="14"/>
  <c r="P127" i="14" s="1"/>
  <c r="C127" i="14"/>
  <c r="B127" i="14"/>
  <c r="A127" i="14"/>
  <c r="W126" i="14"/>
  <c r="S126" i="14"/>
  <c r="R126" i="14"/>
  <c r="Q126" i="14"/>
  <c r="O126" i="14"/>
  <c r="N126" i="14"/>
  <c r="M126" i="14"/>
  <c r="K126" i="14"/>
  <c r="F126" i="14"/>
  <c r="E126" i="14"/>
  <c r="V126" i="14" s="1"/>
  <c r="D126" i="14"/>
  <c r="P126" i="14" s="1"/>
  <c r="C126" i="14"/>
  <c r="B126" i="14"/>
  <c r="A126" i="14"/>
  <c r="W125" i="14"/>
  <c r="S125" i="14"/>
  <c r="O125" i="14"/>
  <c r="N125" i="14"/>
  <c r="M125" i="14"/>
  <c r="F125" i="14"/>
  <c r="E125" i="14"/>
  <c r="V125" i="14" s="1"/>
  <c r="D125" i="14"/>
  <c r="P125" i="14" s="1"/>
  <c r="C125" i="14"/>
  <c r="B125" i="14"/>
  <c r="A125" i="14"/>
  <c r="W124" i="14"/>
  <c r="S124" i="14"/>
  <c r="Q124" i="14"/>
  <c r="O124" i="14"/>
  <c r="N124" i="14"/>
  <c r="M124" i="14"/>
  <c r="F124" i="14"/>
  <c r="E124" i="14"/>
  <c r="V124" i="14" s="1"/>
  <c r="D124" i="14"/>
  <c r="P124" i="14" s="1"/>
  <c r="C124" i="14"/>
  <c r="B124" i="14"/>
  <c r="A124" i="14"/>
  <c r="W123" i="14"/>
  <c r="S123" i="14"/>
  <c r="R123" i="14"/>
  <c r="Q123" i="14"/>
  <c r="O123" i="14"/>
  <c r="N123" i="14"/>
  <c r="M123" i="14"/>
  <c r="F123" i="14"/>
  <c r="E123" i="14"/>
  <c r="V123" i="14" s="1"/>
  <c r="D123" i="14"/>
  <c r="P123" i="14" s="1"/>
  <c r="C123" i="14"/>
  <c r="B123" i="14"/>
  <c r="A123" i="14"/>
  <c r="W122" i="14"/>
  <c r="S122" i="14"/>
  <c r="R122" i="14"/>
  <c r="Q122" i="14"/>
  <c r="O122" i="14"/>
  <c r="N122" i="14"/>
  <c r="M122" i="14"/>
  <c r="F122" i="14"/>
  <c r="E122" i="14"/>
  <c r="V122" i="14" s="1"/>
  <c r="D122" i="14"/>
  <c r="P122" i="14" s="1"/>
  <c r="C122" i="14"/>
  <c r="B122" i="14"/>
  <c r="A122" i="14"/>
  <c r="W121" i="14"/>
  <c r="S121" i="14"/>
  <c r="R121" i="14"/>
  <c r="Q121" i="14"/>
  <c r="O121" i="14"/>
  <c r="N121" i="14"/>
  <c r="M121" i="14"/>
  <c r="K121" i="14"/>
  <c r="F121" i="14"/>
  <c r="E121" i="14"/>
  <c r="V121" i="14" s="1"/>
  <c r="D121" i="14"/>
  <c r="P121" i="14" s="1"/>
  <c r="C121" i="14"/>
  <c r="B121" i="14"/>
  <c r="A121" i="14"/>
  <c r="W120" i="14"/>
  <c r="S120" i="14"/>
  <c r="R120" i="14"/>
  <c r="Q120" i="14"/>
  <c r="O120" i="14"/>
  <c r="N120" i="14"/>
  <c r="M120" i="14"/>
  <c r="F120" i="14"/>
  <c r="E120" i="14"/>
  <c r="V120" i="14" s="1"/>
  <c r="D120" i="14"/>
  <c r="P120" i="14" s="1"/>
  <c r="C120" i="14"/>
  <c r="B120" i="14"/>
  <c r="A120" i="14"/>
  <c r="W119" i="14"/>
  <c r="S119" i="14"/>
  <c r="R119" i="14"/>
  <c r="Q119" i="14"/>
  <c r="O119" i="14"/>
  <c r="N119" i="14"/>
  <c r="M119" i="14"/>
  <c r="F119" i="14"/>
  <c r="E119" i="14"/>
  <c r="V119" i="14" s="1"/>
  <c r="D119" i="14"/>
  <c r="P119" i="14" s="1"/>
  <c r="C119" i="14"/>
  <c r="B119" i="14"/>
  <c r="A119" i="14"/>
  <c r="W118" i="14"/>
  <c r="S118" i="14"/>
  <c r="R118" i="14"/>
  <c r="Q118" i="14"/>
  <c r="O118" i="14"/>
  <c r="N118" i="14"/>
  <c r="M118" i="14"/>
  <c r="F118" i="14"/>
  <c r="E118" i="14"/>
  <c r="V118" i="14" s="1"/>
  <c r="D118" i="14"/>
  <c r="P118" i="14" s="1"/>
  <c r="C118" i="14"/>
  <c r="B118" i="14"/>
  <c r="A118" i="14"/>
  <c r="W117" i="14"/>
  <c r="S117" i="14"/>
  <c r="R117" i="14"/>
  <c r="Q117" i="14"/>
  <c r="O117" i="14"/>
  <c r="N117" i="14"/>
  <c r="M117" i="14"/>
  <c r="K117" i="14"/>
  <c r="F117" i="14"/>
  <c r="E117" i="14"/>
  <c r="V117" i="14" s="1"/>
  <c r="D117" i="14"/>
  <c r="P117" i="14" s="1"/>
  <c r="C117" i="14"/>
  <c r="B117" i="14"/>
  <c r="A117" i="14"/>
  <c r="W116" i="14"/>
  <c r="S116" i="14"/>
  <c r="Q116" i="14"/>
  <c r="O116" i="14"/>
  <c r="N116" i="14"/>
  <c r="M116" i="14"/>
  <c r="F116" i="14"/>
  <c r="E116" i="14"/>
  <c r="V116" i="14" s="1"/>
  <c r="D116" i="14"/>
  <c r="P116" i="14" s="1"/>
  <c r="C116" i="14"/>
  <c r="B116" i="14"/>
  <c r="A116" i="14"/>
  <c r="W115" i="14"/>
  <c r="S115" i="14"/>
  <c r="R115" i="14"/>
  <c r="Q115" i="14"/>
  <c r="O115" i="14"/>
  <c r="N115" i="14"/>
  <c r="M115" i="14"/>
  <c r="F115" i="14"/>
  <c r="E115" i="14"/>
  <c r="V115" i="14" s="1"/>
  <c r="D115" i="14"/>
  <c r="P115" i="14" s="1"/>
  <c r="C115" i="14"/>
  <c r="B115" i="14"/>
  <c r="A115" i="14"/>
  <c r="W114" i="14"/>
  <c r="S114" i="14"/>
  <c r="Q114" i="14"/>
  <c r="O114" i="14"/>
  <c r="N114" i="14"/>
  <c r="M114" i="14"/>
  <c r="F114" i="14"/>
  <c r="E114" i="14"/>
  <c r="V114" i="14" s="1"/>
  <c r="D114" i="14"/>
  <c r="P114" i="14" s="1"/>
  <c r="C114" i="14"/>
  <c r="B114" i="14"/>
  <c r="A114" i="14"/>
  <c r="W113" i="14"/>
  <c r="S113" i="14"/>
  <c r="O113" i="14"/>
  <c r="N113" i="14"/>
  <c r="M113" i="14"/>
  <c r="K113" i="14"/>
  <c r="F113" i="14"/>
  <c r="E113" i="14"/>
  <c r="V113" i="14" s="1"/>
  <c r="D113" i="14"/>
  <c r="P113" i="14" s="1"/>
  <c r="C113" i="14"/>
  <c r="B113" i="14"/>
  <c r="A113" i="14"/>
  <c r="W112" i="14"/>
  <c r="S112" i="14"/>
  <c r="Q112" i="14"/>
  <c r="O112" i="14"/>
  <c r="N112" i="14"/>
  <c r="M112" i="14"/>
  <c r="F112" i="14"/>
  <c r="E112" i="14"/>
  <c r="V112" i="14" s="1"/>
  <c r="D112" i="14"/>
  <c r="P112" i="14" s="1"/>
  <c r="C112" i="14"/>
  <c r="B112" i="14"/>
  <c r="A112" i="14"/>
  <c r="W111" i="14"/>
  <c r="S111" i="14"/>
  <c r="R111" i="14"/>
  <c r="Q111" i="14"/>
  <c r="O111" i="14"/>
  <c r="N111" i="14"/>
  <c r="M111" i="14"/>
  <c r="F111" i="14"/>
  <c r="E111" i="14"/>
  <c r="V111" i="14" s="1"/>
  <c r="D111" i="14"/>
  <c r="P111" i="14" s="1"/>
  <c r="C111" i="14"/>
  <c r="B111" i="14"/>
  <c r="A111" i="14"/>
  <c r="W110" i="14"/>
  <c r="S110" i="14"/>
  <c r="R110" i="14"/>
  <c r="Q110" i="14"/>
  <c r="O110" i="14"/>
  <c r="N110" i="14"/>
  <c r="M110" i="14"/>
  <c r="K110" i="14"/>
  <c r="F110" i="14"/>
  <c r="E110" i="14"/>
  <c r="V110" i="14" s="1"/>
  <c r="D110" i="14"/>
  <c r="P110" i="14" s="1"/>
  <c r="C110" i="14"/>
  <c r="B110" i="14"/>
  <c r="A110" i="14"/>
  <c r="W109" i="14"/>
  <c r="S109" i="14"/>
  <c r="R109" i="14"/>
  <c r="Q109" i="14"/>
  <c r="O109" i="14"/>
  <c r="N109" i="14"/>
  <c r="M109" i="14"/>
  <c r="F109" i="14"/>
  <c r="E109" i="14"/>
  <c r="V109" i="14" s="1"/>
  <c r="D109" i="14"/>
  <c r="P109" i="14" s="1"/>
  <c r="C109" i="14"/>
  <c r="B109" i="14"/>
  <c r="A109" i="14"/>
  <c r="W108" i="14"/>
  <c r="S108" i="14"/>
  <c r="R108" i="14"/>
  <c r="Q108" i="14"/>
  <c r="O108" i="14"/>
  <c r="N108" i="14"/>
  <c r="M108" i="14"/>
  <c r="F108" i="14"/>
  <c r="E108" i="14"/>
  <c r="V108" i="14" s="1"/>
  <c r="D108" i="14"/>
  <c r="P108" i="14" s="1"/>
  <c r="C108" i="14"/>
  <c r="B108" i="14"/>
  <c r="A108" i="14"/>
  <c r="W107" i="14"/>
  <c r="S107" i="14"/>
  <c r="O107" i="14"/>
  <c r="N107" i="14"/>
  <c r="M107" i="14"/>
  <c r="F107" i="14"/>
  <c r="E107" i="14"/>
  <c r="V107" i="14" s="1"/>
  <c r="D107" i="14"/>
  <c r="P107" i="14" s="1"/>
  <c r="C107" i="14"/>
  <c r="B107" i="14"/>
  <c r="A107" i="14"/>
  <c r="W106" i="14"/>
  <c r="S106" i="14"/>
  <c r="R106" i="14"/>
  <c r="Q106" i="14"/>
  <c r="O106" i="14"/>
  <c r="N106" i="14"/>
  <c r="M106" i="14"/>
  <c r="F106" i="14"/>
  <c r="E106" i="14"/>
  <c r="V106" i="14" s="1"/>
  <c r="D106" i="14"/>
  <c r="P106" i="14" s="1"/>
  <c r="C106" i="14"/>
  <c r="B106" i="14"/>
  <c r="A106" i="14"/>
  <c r="W105" i="14"/>
  <c r="S105" i="14"/>
  <c r="O105" i="14"/>
  <c r="N105" i="14"/>
  <c r="M105" i="14"/>
  <c r="F105" i="14"/>
  <c r="E105" i="14"/>
  <c r="V105" i="14" s="1"/>
  <c r="D105" i="14"/>
  <c r="P105" i="14" s="1"/>
  <c r="C105" i="14"/>
  <c r="B105" i="14"/>
  <c r="A105" i="14"/>
  <c r="W104" i="14"/>
  <c r="S104" i="14"/>
  <c r="R104" i="14"/>
  <c r="Q104" i="14"/>
  <c r="O104" i="14"/>
  <c r="N104" i="14"/>
  <c r="M104" i="14"/>
  <c r="F104" i="14"/>
  <c r="E104" i="14"/>
  <c r="V104" i="14" s="1"/>
  <c r="D104" i="14"/>
  <c r="P104" i="14" s="1"/>
  <c r="C104" i="14"/>
  <c r="B104" i="14"/>
  <c r="A104" i="14"/>
  <c r="S103" i="14"/>
  <c r="R103" i="14"/>
  <c r="Q103" i="14"/>
  <c r="O103" i="14"/>
  <c r="N103" i="14"/>
  <c r="M103" i="14"/>
  <c r="F103" i="14"/>
  <c r="E103" i="14"/>
  <c r="V103" i="14" s="1"/>
  <c r="D103" i="14"/>
  <c r="P103" i="14" s="1"/>
  <c r="C103" i="14"/>
  <c r="B103" i="14"/>
  <c r="A103" i="14"/>
  <c r="S102" i="14"/>
  <c r="Q102" i="14"/>
  <c r="O102" i="14"/>
  <c r="N102" i="14"/>
  <c r="M102" i="14"/>
  <c r="F102" i="14"/>
  <c r="E102" i="14"/>
  <c r="V102" i="14" s="1"/>
  <c r="D102" i="14"/>
  <c r="P102" i="14" s="1"/>
  <c r="C102" i="14"/>
  <c r="B102" i="14"/>
  <c r="A102" i="14"/>
  <c r="W101" i="14"/>
  <c r="S101" i="14"/>
  <c r="O101" i="14"/>
  <c r="N101" i="14"/>
  <c r="M101" i="14"/>
  <c r="K101" i="14"/>
  <c r="F101" i="14"/>
  <c r="E101" i="14"/>
  <c r="V101" i="14" s="1"/>
  <c r="D101" i="14"/>
  <c r="P101" i="14" s="1"/>
  <c r="C101" i="14"/>
  <c r="B101" i="14"/>
  <c r="A101" i="14"/>
  <c r="W100" i="14"/>
  <c r="S100" i="14"/>
  <c r="Q100" i="14"/>
  <c r="O100" i="14"/>
  <c r="N100" i="14"/>
  <c r="M100" i="14"/>
  <c r="F100" i="14"/>
  <c r="E100" i="14"/>
  <c r="V100" i="14" s="1"/>
  <c r="D100" i="14"/>
  <c r="P100" i="14" s="1"/>
  <c r="C100" i="14"/>
  <c r="B100" i="14"/>
  <c r="A100" i="14"/>
  <c r="W99" i="14"/>
  <c r="S99" i="14"/>
  <c r="R99" i="14"/>
  <c r="Q99" i="14"/>
  <c r="O99" i="14"/>
  <c r="N99" i="14"/>
  <c r="M99" i="14"/>
  <c r="F99" i="14"/>
  <c r="E99" i="14"/>
  <c r="V99" i="14" s="1"/>
  <c r="D99" i="14"/>
  <c r="P99" i="14" s="1"/>
  <c r="C99" i="14"/>
  <c r="B99" i="14"/>
  <c r="A99" i="14"/>
  <c r="S98" i="14"/>
  <c r="R98" i="14"/>
  <c r="Q98" i="14"/>
  <c r="O98" i="14"/>
  <c r="N98" i="14"/>
  <c r="M98" i="14"/>
  <c r="K98" i="14"/>
  <c r="F98" i="14"/>
  <c r="E98" i="14"/>
  <c r="V98" i="14" s="1"/>
  <c r="D98" i="14"/>
  <c r="P98" i="14" s="1"/>
  <c r="C98" i="14"/>
  <c r="B98" i="14"/>
  <c r="A98" i="14"/>
  <c r="W97" i="14"/>
  <c r="S97" i="14"/>
  <c r="R97" i="14"/>
  <c r="O97" i="14"/>
  <c r="N97" i="14"/>
  <c r="M97" i="14"/>
  <c r="F97" i="14"/>
  <c r="E97" i="14"/>
  <c r="V97" i="14" s="1"/>
  <c r="D97" i="14"/>
  <c r="P97" i="14" s="1"/>
  <c r="C97" i="14"/>
  <c r="B97" i="14"/>
  <c r="A97" i="14"/>
  <c r="W96" i="14"/>
  <c r="S96" i="14"/>
  <c r="O96" i="14"/>
  <c r="N96" i="14"/>
  <c r="M96" i="14"/>
  <c r="F96" i="14"/>
  <c r="E96" i="14"/>
  <c r="V96" i="14" s="1"/>
  <c r="D96" i="14"/>
  <c r="P96" i="14" s="1"/>
  <c r="C96" i="14"/>
  <c r="B96" i="14"/>
  <c r="A96" i="14"/>
  <c r="S95" i="14"/>
  <c r="R95" i="14"/>
  <c r="O95" i="14"/>
  <c r="N95" i="14"/>
  <c r="M95" i="14"/>
  <c r="F95" i="14"/>
  <c r="E95" i="14"/>
  <c r="V95" i="14" s="1"/>
  <c r="D95" i="14"/>
  <c r="P95" i="14" s="1"/>
  <c r="C95" i="14"/>
  <c r="B95" i="14"/>
  <c r="A95" i="14"/>
  <c r="S94" i="14"/>
  <c r="O94" i="14"/>
  <c r="N94" i="14"/>
  <c r="M94" i="14"/>
  <c r="F94" i="14"/>
  <c r="E94" i="14"/>
  <c r="V94" i="14" s="1"/>
  <c r="D94" i="14"/>
  <c r="P94" i="14" s="1"/>
  <c r="C94" i="14"/>
  <c r="B94" i="14"/>
  <c r="A94" i="14"/>
  <c r="W93" i="14"/>
  <c r="S93" i="14"/>
  <c r="R93" i="14"/>
  <c r="O93" i="14"/>
  <c r="N93" i="14"/>
  <c r="M93" i="14"/>
  <c r="K93" i="14"/>
  <c r="F93" i="14"/>
  <c r="E93" i="14"/>
  <c r="V93" i="14" s="1"/>
  <c r="D93" i="14"/>
  <c r="P93" i="14" s="1"/>
  <c r="C93" i="14"/>
  <c r="B93" i="14"/>
  <c r="A93" i="14"/>
  <c r="W92" i="14"/>
  <c r="S92" i="14"/>
  <c r="R92" i="14"/>
  <c r="Q92" i="14"/>
  <c r="O92" i="14"/>
  <c r="N92" i="14"/>
  <c r="M92" i="14"/>
  <c r="F92" i="14"/>
  <c r="E92" i="14"/>
  <c r="V92" i="14" s="1"/>
  <c r="D92" i="14"/>
  <c r="P92" i="14" s="1"/>
  <c r="C92" i="14"/>
  <c r="B92" i="14"/>
  <c r="A92" i="14"/>
  <c r="W91" i="14"/>
  <c r="S91" i="14"/>
  <c r="R91" i="14"/>
  <c r="Q91" i="14"/>
  <c r="O91" i="14"/>
  <c r="N91" i="14"/>
  <c r="M91" i="14"/>
  <c r="F91" i="14"/>
  <c r="E91" i="14"/>
  <c r="V91" i="14" s="1"/>
  <c r="D91" i="14"/>
  <c r="P91" i="14" s="1"/>
  <c r="C91" i="14"/>
  <c r="B91" i="14"/>
  <c r="A91" i="14"/>
  <c r="W90" i="14"/>
  <c r="S90" i="14"/>
  <c r="R90" i="14"/>
  <c r="Q90" i="14"/>
  <c r="O90" i="14"/>
  <c r="N90" i="14"/>
  <c r="M90" i="14"/>
  <c r="F90" i="14"/>
  <c r="E90" i="14"/>
  <c r="V90" i="14" s="1"/>
  <c r="D90" i="14"/>
  <c r="P90" i="14" s="1"/>
  <c r="C90" i="14"/>
  <c r="B90" i="14"/>
  <c r="A90" i="14"/>
  <c r="W89" i="14"/>
  <c r="S89" i="14"/>
  <c r="R89" i="14"/>
  <c r="Q89" i="14"/>
  <c r="O89" i="14"/>
  <c r="N89" i="14"/>
  <c r="M89" i="14"/>
  <c r="K89" i="14"/>
  <c r="F89" i="14"/>
  <c r="E89" i="14"/>
  <c r="V89" i="14" s="1"/>
  <c r="D89" i="14"/>
  <c r="P89" i="14" s="1"/>
  <c r="C89" i="14"/>
  <c r="B89" i="14"/>
  <c r="A89" i="14"/>
  <c r="W88" i="14"/>
  <c r="S88" i="14"/>
  <c r="R88" i="14"/>
  <c r="Q88" i="14"/>
  <c r="O88" i="14"/>
  <c r="N88" i="14"/>
  <c r="M88" i="14"/>
  <c r="F88" i="14"/>
  <c r="E88" i="14"/>
  <c r="V88" i="14" s="1"/>
  <c r="D88" i="14"/>
  <c r="P88" i="14" s="1"/>
  <c r="C88" i="14"/>
  <c r="B88" i="14"/>
  <c r="A88" i="14"/>
  <c r="W87" i="14"/>
  <c r="S87" i="14"/>
  <c r="R87" i="14"/>
  <c r="Q87" i="14"/>
  <c r="O87" i="14"/>
  <c r="N87" i="14"/>
  <c r="M87" i="14"/>
  <c r="F87" i="14"/>
  <c r="E87" i="14"/>
  <c r="V87" i="14" s="1"/>
  <c r="D87" i="14"/>
  <c r="P87" i="14" s="1"/>
  <c r="C87" i="14"/>
  <c r="B87" i="14"/>
  <c r="A87" i="14"/>
  <c r="W86" i="14"/>
  <c r="S86" i="14"/>
  <c r="R86" i="14"/>
  <c r="Q86" i="14"/>
  <c r="O86" i="14"/>
  <c r="N86" i="14"/>
  <c r="M86" i="14"/>
  <c r="F86" i="14"/>
  <c r="E86" i="14"/>
  <c r="V86" i="14" s="1"/>
  <c r="D86" i="14"/>
  <c r="P86" i="14" s="1"/>
  <c r="C86" i="14"/>
  <c r="B86" i="14"/>
  <c r="A86" i="14"/>
  <c r="W85" i="14"/>
  <c r="S85" i="14"/>
  <c r="R85" i="14"/>
  <c r="Q85" i="14"/>
  <c r="O85" i="14"/>
  <c r="N85" i="14"/>
  <c r="M85" i="14"/>
  <c r="K85" i="14"/>
  <c r="F85" i="14"/>
  <c r="E85" i="14"/>
  <c r="V85" i="14" s="1"/>
  <c r="D85" i="14"/>
  <c r="P85" i="14" s="1"/>
  <c r="C85" i="14"/>
  <c r="B85" i="14"/>
  <c r="A85" i="14"/>
  <c r="W84" i="14"/>
  <c r="S84" i="14"/>
  <c r="R84" i="14"/>
  <c r="Q84" i="14"/>
  <c r="O84" i="14"/>
  <c r="N84" i="14"/>
  <c r="M84" i="14"/>
  <c r="F84" i="14"/>
  <c r="E84" i="14"/>
  <c r="V84" i="14" s="1"/>
  <c r="D84" i="14"/>
  <c r="P84" i="14" s="1"/>
  <c r="C84" i="14"/>
  <c r="B84" i="14"/>
  <c r="A84" i="14"/>
  <c r="W83" i="14"/>
  <c r="S83" i="14"/>
  <c r="R83" i="14"/>
  <c r="Q83" i="14"/>
  <c r="O83" i="14"/>
  <c r="N83" i="14"/>
  <c r="M83" i="14"/>
  <c r="F83" i="14"/>
  <c r="E83" i="14"/>
  <c r="V83" i="14" s="1"/>
  <c r="D83" i="14"/>
  <c r="P83" i="14" s="1"/>
  <c r="C83" i="14"/>
  <c r="B83" i="14"/>
  <c r="A83" i="14"/>
  <c r="W82" i="14"/>
  <c r="S82" i="14"/>
  <c r="O82" i="14"/>
  <c r="N82" i="14"/>
  <c r="M82" i="14"/>
  <c r="F82" i="14"/>
  <c r="E82" i="14"/>
  <c r="V82" i="14" s="1"/>
  <c r="D82" i="14"/>
  <c r="P82" i="14" s="1"/>
  <c r="C82" i="14"/>
  <c r="B82" i="14"/>
  <c r="A82" i="14"/>
  <c r="W81" i="14"/>
  <c r="S81" i="14"/>
  <c r="R81" i="14"/>
  <c r="Q81" i="14"/>
  <c r="O81" i="14"/>
  <c r="N81" i="14"/>
  <c r="M81" i="14"/>
  <c r="F81" i="14"/>
  <c r="E81" i="14"/>
  <c r="V81" i="14" s="1"/>
  <c r="D81" i="14"/>
  <c r="P81" i="14" s="1"/>
  <c r="C81" i="14"/>
  <c r="B81" i="14"/>
  <c r="A81" i="14"/>
  <c r="W80" i="14"/>
  <c r="S80" i="14"/>
  <c r="O80" i="14"/>
  <c r="N80" i="14"/>
  <c r="M80" i="14"/>
  <c r="F80" i="14"/>
  <c r="E80" i="14"/>
  <c r="V80" i="14" s="1"/>
  <c r="D80" i="14"/>
  <c r="P80" i="14" s="1"/>
  <c r="C80" i="14"/>
  <c r="B80" i="14"/>
  <c r="A80" i="14"/>
  <c r="W79" i="14"/>
  <c r="S79" i="14"/>
  <c r="R79" i="14"/>
  <c r="Q79" i="14"/>
  <c r="O79" i="14"/>
  <c r="N79" i="14"/>
  <c r="M79" i="14"/>
  <c r="F79" i="14"/>
  <c r="E79" i="14"/>
  <c r="V79" i="14" s="1"/>
  <c r="D79" i="14"/>
  <c r="P79" i="14" s="1"/>
  <c r="C79" i="14"/>
  <c r="B79" i="14"/>
  <c r="A79" i="14"/>
  <c r="W78" i="14"/>
  <c r="V78" i="14"/>
  <c r="S78" i="14"/>
  <c r="O78" i="14"/>
  <c r="N78" i="14"/>
  <c r="M78" i="14"/>
  <c r="K78" i="14"/>
  <c r="F78" i="14"/>
  <c r="E78" i="14"/>
  <c r="U78" i="14" s="1"/>
  <c r="D78" i="14"/>
  <c r="P78" i="14" s="1"/>
  <c r="C78" i="14"/>
  <c r="B78" i="14"/>
  <c r="A78" i="14"/>
  <c r="W77" i="14"/>
  <c r="S77" i="14"/>
  <c r="R77" i="14"/>
  <c r="O77" i="14"/>
  <c r="N77" i="14"/>
  <c r="M77" i="14"/>
  <c r="F77" i="14"/>
  <c r="E77" i="14"/>
  <c r="V77" i="14" s="1"/>
  <c r="D77" i="14"/>
  <c r="P77" i="14" s="1"/>
  <c r="C77" i="14"/>
  <c r="B77" i="14"/>
  <c r="A77" i="14"/>
  <c r="W76" i="14"/>
  <c r="S76" i="14"/>
  <c r="R76" i="14"/>
  <c r="Q76" i="14"/>
  <c r="O76" i="14"/>
  <c r="N76" i="14"/>
  <c r="M76" i="14"/>
  <c r="F76" i="14"/>
  <c r="E76" i="14"/>
  <c r="V76" i="14" s="1"/>
  <c r="D76" i="14"/>
  <c r="P76" i="14" s="1"/>
  <c r="C76" i="14"/>
  <c r="B76" i="14"/>
  <c r="A76" i="14"/>
  <c r="W75" i="14"/>
  <c r="S75" i="14"/>
  <c r="R75" i="14"/>
  <c r="Q75" i="14"/>
  <c r="O75" i="14"/>
  <c r="N75" i="14"/>
  <c r="M75" i="14"/>
  <c r="K75" i="14"/>
  <c r="F75" i="14"/>
  <c r="E75" i="14"/>
  <c r="V75" i="14" s="1"/>
  <c r="D75" i="14"/>
  <c r="P75" i="14" s="1"/>
  <c r="C75" i="14"/>
  <c r="B75" i="14"/>
  <c r="A75" i="14"/>
  <c r="W74" i="14"/>
  <c r="S74" i="14"/>
  <c r="R74" i="14"/>
  <c r="Q74" i="14"/>
  <c r="O74" i="14"/>
  <c r="N74" i="14"/>
  <c r="M74" i="14"/>
  <c r="F74" i="14"/>
  <c r="E74" i="14"/>
  <c r="V74" i="14" s="1"/>
  <c r="D74" i="14"/>
  <c r="P74" i="14" s="1"/>
  <c r="C74" i="14"/>
  <c r="B74" i="14"/>
  <c r="A74" i="14"/>
  <c r="S73" i="14"/>
  <c r="R73" i="14"/>
  <c r="O73" i="14"/>
  <c r="N73" i="14"/>
  <c r="M73" i="14"/>
  <c r="F73" i="14"/>
  <c r="E73" i="14"/>
  <c r="V73" i="14" s="1"/>
  <c r="D73" i="14"/>
  <c r="P73" i="14" s="1"/>
  <c r="C73" i="14"/>
  <c r="B73" i="14"/>
  <c r="A73" i="14"/>
  <c r="W72" i="14"/>
  <c r="S72" i="14"/>
  <c r="R72" i="14"/>
  <c r="Q72" i="14"/>
  <c r="O72" i="14"/>
  <c r="N72" i="14"/>
  <c r="M72" i="14"/>
  <c r="K72" i="14"/>
  <c r="F72" i="14"/>
  <c r="E72" i="14"/>
  <c r="V72" i="14" s="1"/>
  <c r="D72" i="14"/>
  <c r="P72" i="14" s="1"/>
  <c r="C72" i="14"/>
  <c r="B72" i="14"/>
  <c r="A72" i="14"/>
  <c r="W71" i="14"/>
  <c r="S71" i="14"/>
  <c r="R71" i="14"/>
  <c r="Q71" i="14"/>
  <c r="O71" i="14"/>
  <c r="N71" i="14"/>
  <c r="M71" i="14"/>
  <c r="F71" i="14"/>
  <c r="E71" i="14"/>
  <c r="V71" i="14" s="1"/>
  <c r="D71" i="14"/>
  <c r="P71" i="14" s="1"/>
  <c r="C71" i="14"/>
  <c r="B71" i="14"/>
  <c r="A71" i="14"/>
  <c r="W70" i="14"/>
  <c r="S70" i="14"/>
  <c r="R70" i="14"/>
  <c r="Q70" i="14"/>
  <c r="O70" i="14"/>
  <c r="N70" i="14"/>
  <c r="M70" i="14"/>
  <c r="F70" i="14"/>
  <c r="E70" i="14"/>
  <c r="V70" i="14" s="1"/>
  <c r="D70" i="14"/>
  <c r="P70" i="14" s="1"/>
  <c r="C70" i="14"/>
  <c r="B70" i="14"/>
  <c r="A70" i="14"/>
  <c r="W69" i="14"/>
  <c r="S69" i="14"/>
  <c r="R69" i="14"/>
  <c r="Q69" i="14"/>
  <c r="O69" i="14"/>
  <c r="N69" i="14"/>
  <c r="M69" i="14"/>
  <c r="F69" i="14"/>
  <c r="E69" i="14"/>
  <c r="V69" i="14" s="1"/>
  <c r="D69" i="14"/>
  <c r="P69" i="14" s="1"/>
  <c r="C69" i="14"/>
  <c r="B69" i="14"/>
  <c r="A69" i="14"/>
  <c r="W68" i="14"/>
  <c r="S68" i="14"/>
  <c r="R68" i="14"/>
  <c r="Q68" i="14"/>
  <c r="O68" i="14"/>
  <c r="N68" i="14"/>
  <c r="M68" i="14"/>
  <c r="K68" i="14"/>
  <c r="F68" i="14"/>
  <c r="E68" i="14"/>
  <c r="V68" i="14" s="1"/>
  <c r="D68" i="14"/>
  <c r="P68" i="14" s="1"/>
  <c r="C68" i="14"/>
  <c r="B68" i="14"/>
  <c r="A68" i="14"/>
  <c r="W67" i="14"/>
  <c r="S67" i="14"/>
  <c r="R67" i="14"/>
  <c r="Q67" i="14"/>
  <c r="O67" i="14"/>
  <c r="N67" i="14"/>
  <c r="M67" i="14"/>
  <c r="F67" i="14"/>
  <c r="E67" i="14"/>
  <c r="V67" i="14" s="1"/>
  <c r="D67" i="14"/>
  <c r="P67" i="14" s="1"/>
  <c r="C67" i="14"/>
  <c r="B67" i="14"/>
  <c r="A67" i="14"/>
  <c r="W66" i="14"/>
  <c r="S66" i="14"/>
  <c r="O66" i="14"/>
  <c r="N66" i="14"/>
  <c r="M66" i="14"/>
  <c r="K66" i="14"/>
  <c r="F66" i="14"/>
  <c r="E66" i="14"/>
  <c r="V66" i="14" s="1"/>
  <c r="D66" i="14"/>
  <c r="P66" i="14" s="1"/>
  <c r="C66" i="14"/>
  <c r="B66" i="14"/>
  <c r="A66" i="14"/>
  <c r="W65" i="14"/>
  <c r="S65" i="14"/>
  <c r="R65" i="14"/>
  <c r="Q65" i="14"/>
  <c r="O65" i="14"/>
  <c r="N65" i="14"/>
  <c r="M65" i="14"/>
  <c r="F65" i="14"/>
  <c r="E65" i="14"/>
  <c r="V65" i="14" s="1"/>
  <c r="D65" i="14"/>
  <c r="P65" i="14" s="1"/>
  <c r="C65" i="14"/>
  <c r="B65" i="14"/>
  <c r="A65" i="14"/>
  <c r="W64" i="14"/>
  <c r="S64" i="14"/>
  <c r="R64" i="14"/>
  <c r="Q64" i="14"/>
  <c r="O64" i="14"/>
  <c r="N64" i="14"/>
  <c r="M64" i="14"/>
  <c r="F64" i="14"/>
  <c r="E64" i="14"/>
  <c r="V64" i="14" s="1"/>
  <c r="D64" i="14"/>
  <c r="P64" i="14" s="1"/>
  <c r="C64" i="14"/>
  <c r="B64" i="14"/>
  <c r="A64" i="14"/>
  <c r="W63" i="14"/>
  <c r="S63" i="14"/>
  <c r="R63" i="14"/>
  <c r="Q63" i="14"/>
  <c r="O63" i="14"/>
  <c r="N63" i="14"/>
  <c r="M63" i="14"/>
  <c r="F63" i="14"/>
  <c r="E63" i="14"/>
  <c r="V63" i="14" s="1"/>
  <c r="D63" i="14"/>
  <c r="P63" i="14" s="1"/>
  <c r="C63" i="14"/>
  <c r="B63" i="14"/>
  <c r="A63" i="14"/>
  <c r="W62" i="14"/>
  <c r="S62" i="14"/>
  <c r="R62" i="14"/>
  <c r="Q62" i="14"/>
  <c r="O62" i="14"/>
  <c r="N62" i="14"/>
  <c r="M62" i="14"/>
  <c r="K62" i="14"/>
  <c r="F62" i="14"/>
  <c r="E62" i="14"/>
  <c r="V62" i="14" s="1"/>
  <c r="D62" i="14"/>
  <c r="P62" i="14" s="1"/>
  <c r="C62" i="14"/>
  <c r="B62" i="14"/>
  <c r="A62" i="14"/>
  <c r="W61" i="14"/>
  <c r="S61" i="14"/>
  <c r="R61" i="14"/>
  <c r="Q61" i="14"/>
  <c r="O61" i="14"/>
  <c r="N61" i="14"/>
  <c r="M61" i="14"/>
  <c r="F61" i="14"/>
  <c r="E61" i="14"/>
  <c r="V61" i="14" s="1"/>
  <c r="D61" i="14"/>
  <c r="P61" i="14" s="1"/>
  <c r="C61" i="14"/>
  <c r="B61" i="14"/>
  <c r="A61" i="14"/>
  <c r="W60" i="14"/>
  <c r="S60" i="14"/>
  <c r="R60" i="14"/>
  <c r="Q60" i="14"/>
  <c r="O60" i="14"/>
  <c r="N60" i="14"/>
  <c r="M60" i="14"/>
  <c r="F60" i="14"/>
  <c r="E60" i="14"/>
  <c r="V60" i="14" s="1"/>
  <c r="D60" i="14"/>
  <c r="P60" i="14" s="1"/>
  <c r="C60" i="14"/>
  <c r="B60" i="14"/>
  <c r="A60" i="14"/>
  <c r="W59" i="14"/>
  <c r="S59" i="14"/>
  <c r="R59" i="14"/>
  <c r="Q59" i="14"/>
  <c r="O59" i="14"/>
  <c r="N59" i="14"/>
  <c r="M59" i="14"/>
  <c r="F59" i="14"/>
  <c r="E59" i="14"/>
  <c r="V59" i="14" s="1"/>
  <c r="D59" i="14"/>
  <c r="P59" i="14" s="1"/>
  <c r="C59" i="14"/>
  <c r="B59" i="14"/>
  <c r="A59" i="14"/>
  <c r="W58" i="14"/>
  <c r="S58" i="14"/>
  <c r="R58" i="14"/>
  <c r="Q58" i="14"/>
  <c r="O58" i="14"/>
  <c r="N58" i="14"/>
  <c r="M58" i="14"/>
  <c r="K58" i="14"/>
  <c r="F58" i="14"/>
  <c r="E58" i="14"/>
  <c r="V58" i="14" s="1"/>
  <c r="D58" i="14"/>
  <c r="P58" i="14" s="1"/>
  <c r="C58" i="14"/>
  <c r="B58" i="14"/>
  <c r="A58" i="14"/>
  <c r="W57" i="14"/>
  <c r="S57" i="14"/>
  <c r="R57" i="14"/>
  <c r="Q57" i="14"/>
  <c r="O57" i="14"/>
  <c r="N57" i="14"/>
  <c r="M57" i="14"/>
  <c r="F57" i="14"/>
  <c r="E57" i="14"/>
  <c r="V57" i="14" s="1"/>
  <c r="D57" i="14"/>
  <c r="P57" i="14" s="1"/>
  <c r="C57" i="14"/>
  <c r="B57" i="14"/>
  <c r="A57" i="14"/>
  <c r="W56" i="14"/>
  <c r="S56" i="14"/>
  <c r="R56" i="14"/>
  <c r="Q56" i="14"/>
  <c r="O56" i="14"/>
  <c r="N56" i="14"/>
  <c r="M56" i="14"/>
  <c r="F56" i="14"/>
  <c r="E56" i="14"/>
  <c r="V56" i="14" s="1"/>
  <c r="D56" i="14"/>
  <c r="P56" i="14" s="1"/>
  <c r="C56" i="14"/>
  <c r="B56" i="14"/>
  <c r="A56" i="14"/>
  <c r="S55" i="14"/>
  <c r="R55" i="14"/>
  <c r="Q55" i="14"/>
  <c r="O55" i="14"/>
  <c r="N55" i="14"/>
  <c r="M55" i="14"/>
  <c r="F55" i="14"/>
  <c r="E55" i="14"/>
  <c r="V55" i="14" s="1"/>
  <c r="D55" i="14"/>
  <c r="P55" i="14" s="1"/>
  <c r="C55" i="14"/>
  <c r="B55" i="14"/>
  <c r="A55" i="14"/>
  <c r="W54" i="14"/>
  <c r="S54" i="14"/>
  <c r="R54" i="14"/>
  <c r="Q54" i="14"/>
  <c r="O54" i="14"/>
  <c r="N54" i="14"/>
  <c r="M54" i="14"/>
  <c r="K54" i="14"/>
  <c r="F54" i="14"/>
  <c r="E54" i="14"/>
  <c r="V54" i="14" s="1"/>
  <c r="D54" i="14"/>
  <c r="P54" i="14" s="1"/>
  <c r="C54" i="14"/>
  <c r="B54" i="14"/>
  <c r="A54" i="14"/>
  <c r="W53" i="14"/>
  <c r="S53" i="14"/>
  <c r="R53" i="14"/>
  <c r="Q53" i="14"/>
  <c r="O53" i="14"/>
  <c r="N53" i="14"/>
  <c r="M53" i="14"/>
  <c r="F53" i="14"/>
  <c r="E53" i="14"/>
  <c r="V53" i="14" s="1"/>
  <c r="D53" i="14"/>
  <c r="P53" i="14" s="1"/>
  <c r="C53" i="14"/>
  <c r="B53" i="14"/>
  <c r="A53" i="14"/>
  <c r="W52" i="14"/>
  <c r="S52" i="14"/>
  <c r="R52" i="14"/>
  <c r="Q52" i="14"/>
  <c r="O52" i="14"/>
  <c r="N52" i="14"/>
  <c r="M52" i="14"/>
  <c r="F52" i="14"/>
  <c r="E52" i="14"/>
  <c r="V52" i="14" s="1"/>
  <c r="D52" i="14"/>
  <c r="P52" i="14" s="1"/>
  <c r="C52" i="14"/>
  <c r="B52" i="14"/>
  <c r="A52" i="14"/>
  <c r="W51" i="14"/>
  <c r="S51" i="14"/>
  <c r="R51" i="14"/>
  <c r="Q51" i="14"/>
  <c r="O51" i="14"/>
  <c r="N51" i="14"/>
  <c r="M51" i="14"/>
  <c r="F51" i="14"/>
  <c r="E51" i="14"/>
  <c r="V51" i="14" s="1"/>
  <c r="D51" i="14"/>
  <c r="P51" i="14" s="1"/>
  <c r="C51" i="14"/>
  <c r="B51" i="14"/>
  <c r="A51" i="14"/>
  <c r="W50" i="14"/>
  <c r="S50" i="14"/>
  <c r="R50" i="14"/>
  <c r="Q50" i="14"/>
  <c r="O50" i="14"/>
  <c r="N50" i="14"/>
  <c r="M50" i="14"/>
  <c r="K50" i="14"/>
  <c r="F50" i="14"/>
  <c r="E50" i="14"/>
  <c r="V50" i="14" s="1"/>
  <c r="D50" i="14"/>
  <c r="P50" i="14" s="1"/>
  <c r="C50" i="14"/>
  <c r="B50" i="14"/>
  <c r="A50" i="14"/>
  <c r="W49" i="14"/>
  <c r="S49" i="14"/>
  <c r="R49" i="14"/>
  <c r="Q49" i="14"/>
  <c r="O49" i="14"/>
  <c r="N49" i="14"/>
  <c r="M49" i="14"/>
  <c r="F49" i="14"/>
  <c r="E49" i="14"/>
  <c r="V49" i="14" s="1"/>
  <c r="D49" i="14"/>
  <c r="P49" i="14" s="1"/>
  <c r="C49" i="14"/>
  <c r="B49" i="14"/>
  <c r="A49" i="14"/>
  <c r="W48" i="14"/>
  <c r="S48" i="14"/>
  <c r="R48" i="14"/>
  <c r="Q48" i="14"/>
  <c r="O48" i="14"/>
  <c r="N48" i="14"/>
  <c r="M48" i="14"/>
  <c r="F48" i="14"/>
  <c r="E48" i="14"/>
  <c r="V48" i="14" s="1"/>
  <c r="D48" i="14"/>
  <c r="P48" i="14" s="1"/>
  <c r="C48" i="14"/>
  <c r="B48" i="14"/>
  <c r="A48" i="14"/>
  <c r="W47" i="14"/>
  <c r="S47" i="14"/>
  <c r="R47" i="14"/>
  <c r="Q47" i="14"/>
  <c r="O47" i="14"/>
  <c r="N47" i="14"/>
  <c r="M47" i="14"/>
  <c r="F47" i="14"/>
  <c r="E47" i="14"/>
  <c r="V47" i="14" s="1"/>
  <c r="D47" i="14"/>
  <c r="P47" i="14" s="1"/>
  <c r="C47" i="14"/>
  <c r="B47" i="14"/>
  <c r="A47" i="14"/>
  <c r="W46" i="14"/>
  <c r="S46" i="14"/>
  <c r="R46" i="14"/>
  <c r="Q46" i="14"/>
  <c r="O46" i="14"/>
  <c r="N46" i="14"/>
  <c r="M46" i="14"/>
  <c r="K46" i="14"/>
  <c r="F46" i="14"/>
  <c r="E46" i="14"/>
  <c r="V46" i="14" s="1"/>
  <c r="D46" i="14"/>
  <c r="P46" i="14" s="1"/>
  <c r="C46" i="14"/>
  <c r="B46" i="14"/>
  <c r="A46" i="14"/>
  <c r="W45" i="14"/>
  <c r="S45" i="14"/>
  <c r="R45" i="14"/>
  <c r="Q45" i="14"/>
  <c r="O45" i="14"/>
  <c r="N45" i="14"/>
  <c r="M45" i="14"/>
  <c r="F45" i="14"/>
  <c r="E45" i="14"/>
  <c r="V45" i="14" s="1"/>
  <c r="D45" i="14"/>
  <c r="P45" i="14" s="1"/>
  <c r="C45" i="14"/>
  <c r="B45" i="14"/>
  <c r="A45" i="14"/>
  <c r="S44" i="14"/>
  <c r="R44" i="14"/>
  <c r="Q44" i="14"/>
  <c r="O44" i="14"/>
  <c r="N44" i="14"/>
  <c r="M44" i="14"/>
  <c r="F44" i="14"/>
  <c r="E44" i="14"/>
  <c r="V44" i="14" s="1"/>
  <c r="D44" i="14"/>
  <c r="P44" i="14" s="1"/>
  <c r="C44" i="14"/>
  <c r="B44" i="14"/>
  <c r="A44" i="14"/>
  <c r="W43" i="14"/>
  <c r="S43" i="14"/>
  <c r="R43" i="14"/>
  <c r="Q43" i="14"/>
  <c r="O43" i="14"/>
  <c r="N43" i="14"/>
  <c r="M43" i="14"/>
  <c r="F43" i="14"/>
  <c r="E43" i="14"/>
  <c r="V43" i="14" s="1"/>
  <c r="D43" i="14"/>
  <c r="P43" i="14" s="1"/>
  <c r="C43" i="14"/>
  <c r="B43" i="14"/>
  <c r="A43" i="14"/>
  <c r="W42" i="14"/>
  <c r="S42" i="14"/>
  <c r="R42" i="14"/>
  <c r="Q42" i="14"/>
  <c r="O42" i="14"/>
  <c r="N42" i="14"/>
  <c r="M42" i="14"/>
  <c r="K42" i="14"/>
  <c r="F42" i="14"/>
  <c r="E42" i="14"/>
  <c r="V42" i="14" s="1"/>
  <c r="D42" i="14"/>
  <c r="P42" i="14" s="1"/>
  <c r="C42" i="14"/>
  <c r="B42" i="14"/>
  <c r="A42" i="14"/>
  <c r="W41" i="14"/>
  <c r="S41" i="14"/>
  <c r="R41" i="14"/>
  <c r="O41" i="14"/>
  <c r="N41" i="14"/>
  <c r="M41" i="14"/>
  <c r="F41" i="14"/>
  <c r="E41" i="14"/>
  <c r="V41" i="14" s="1"/>
  <c r="D41" i="14"/>
  <c r="P41" i="14" s="1"/>
  <c r="C41" i="14"/>
  <c r="B41" i="14"/>
  <c r="A41" i="14"/>
  <c r="S40" i="14"/>
  <c r="R40" i="14"/>
  <c r="Q40" i="14"/>
  <c r="O40" i="14"/>
  <c r="N40" i="14"/>
  <c r="M40" i="14"/>
  <c r="F40" i="14"/>
  <c r="E40" i="14"/>
  <c r="V40" i="14" s="1"/>
  <c r="D40" i="14"/>
  <c r="P40" i="14" s="1"/>
  <c r="C40" i="14"/>
  <c r="B40" i="14"/>
  <c r="A40" i="14"/>
  <c r="S39" i="14"/>
  <c r="R39" i="14"/>
  <c r="Q39" i="14"/>
  <c r="O39" i="14"/>
  <c r="N39" i="14"/>
  <c r="M39" i="14"/>
  <c r="K39" i="14"/>
  <c r="F39" i="14"/>
  <c r="E39" i="14"/>
  <c r="V39" i="14" s="1"/>
  <c r="D39" i="14"/>
  <c r="P39" i="14" s="1"/>
  <c r="C39" i="14"/>
  <c r="B39" i="14"/>
  <c r="A39" i="14"/>
  <c r="W38" i="14"/>
  <c r="S38" i="14"/>
  <c r="R38" i="14"/>
  <c r="Q38" i="14"/>
  <c r="O38" i="14"/>
  <c r="N38" i="14"/>
  <c r="M38" i="14"/>
  <c r="F38" i="14"/>
  <c r="E38" i="14"/>
  <c r="V38" i="14" s="1"/>
  <c r="D38" i="14"/>
  <c r="P38" i="14" s="1"/>
  <c r="C38" i="14"/>
  <c r="B38" i="14"/>
  <c r="A38" i="14"/>
  <c r="W37" i="14"/>
  <c r="S37" i="14"/>
  <c r="R37" i="14"/>
  <c r="Q37" i="14"/>
  <c r="O37" i="14"/>
  <c r="N37" i="14"/>
  <c r="M37" i="14"/>
  <c r="F37" i="14"/>
  <c r="E37" i="14"/>
  <c r="V37" i="14" s="1"/>
  <c r="D37" i="14"/>
  <c r="P37" i="14" s="1"/>
  <c r="C37" i="14"/>
  <c r="B37" i="14"/>
  <c r="A37" i="14"/>
  <c r="W36" i="14"/>
  <c r="S36" i="14"/>
  <c r="R36" i="14"/>
  <c r="Q36" i="14"/>
  <c r="O36" i="14"/>
  <c r="N36" i="14"/>
  <c r="M36" i="14"/>
  <c r="F36" i="14"/>
  <c r="E36" i="14"/>
  <c r="V36" i="14" s="1"/>
  <c r="D36" i="14"/>
  <c r="P36" i="14" s="1"/>
  <c r="C36" i="14"/>
  <c r="B36" i="14"/>
  <c r="A36" i="14"/>
  <c r="W35" i="14"/>
  <c r="S35" i="14"/>
  <c r="R35" i="14"/>
  <c r="Q35" i="14"/>
  <c r="O35" i="14"/>
  <c r="N35" i="14"/>
  <c r="M35" i="14"/>
  <c r="K35" i="14"/>
  <c r="F35" i="14"/>
  <c r="E35" i="14"/>
  <c r="V35" i="14" s="1"/>
  <c r="D35" i="14"/>
  <c r="P35" i="14" s="1"/>
  <c r="C35" i="14"/>
  <c r="B35" i="14"/>
  <c r="A35" i="14"/>
  <c r="W34" i="14"/>
  <c r="S34" i="14"/>
  <c r="R34" i="14"/>
  <c r="Q34" i="14"/>
  <c r="O34" i="14"/>
  <c r="N34" i="14"/>
  <c r="M34" i="14"/>
  <c r="F34" i="14"/>
  <c r="E34" i="14"/>
  <c r="V34" i="14" s="1"/>
  <c r="D34" i="14"/>
  <c r="P34" i="14" s="1"/>
  <c r="C34" i="14"/>
  <c r="B34" i="14"/>
  <c r="A34" i="14"/>
  <c r="W33" i="14"/>
  <c r="S33" i="14"/>
  <c r="R33" i="14"/>
  <c r="Q33" i="14"/>
  <c r="O33" i="14"/>
  <c r="N33" i="14"/>
  <c r="M33" i="14"/>
  <c r="F33" i="14"/>
  <c r="E33" i="14"/>
  <c r="V33" i="14" s="1"/>
  <c r="D33" i="14"/>
  <c r="P33" i="14" s="1"/>
  <c r="C33" i="14"/>
  <c r="B33" i="14"/>
  <c r="A33" i="14"/>
  <c r="W32" i="14"/>
  <c r="S32" i="14"/>
  <c r="R32" i="14"/>
  <c r="Q32" i="14"/>
  <c r="O32" i="14"/>
  <c r="N32" i="14"/>
  <c r="M32" i="14"/>
  <c r="F32" i="14"/>
  <c r="E32" i="14"/>
  <c r="V32" i="14" s="1"/>
  <c r="D32" i="14"/>
  <c r="P32" i="14" s="1"/>
  <c r="C32" i="14"/>
  <c r="B32" i="14"/>
  <c r="A32" i="14"/>
  <c r="S31" i="14"/>
  <c r="R31" i="14"/>
  <c r="O31" i="14"/>
  <c r="N31" i="14"/>
  <c r="M31" i="14"/>
  <c r="F31" i="14"/>
  <c r="E31" i="14"/>
  <c r="V31" i="14" s="1"/>
  <c r="D31" i="14"/>
  <c r="P31" i="14" s="1"/>
  <c r="C31" i="14"/>
  <c r="B31" i="14"/>
  <c r="A31" i="14"/>
  <c r="W30" i="14"/>
  <c r="S30" i="14"/>
  <c r="R30" i="14"/>
  <c r="Q30" i="14"/>
  <c r="O30" i="14"/>
  <c r="N30" i="14"/>
  <c r="M30" i="14"/>
  <c r="F30" i="14"/>
  <c r="E30" i="14"/>
  <c r="V30" i="14" s="1"/>
  <c r="D30" i="14"/>
  <c r="P30" i="14" s="1"/>
  <c r="C30" i="14"/>
  <c r="B30" i="14"/>
  <c r="A30" i="14"/>
  <c r="W29" i="14"/>
  <c r="S29" i="14"/>
  <c r="R29" i="14"/>
  <c r="Q29" i="14"/>
  <c r="O29" i="14"/>
  <c r="N29" i="14"/>
  <c r="M29" i="14"/>
  <c r="F29" i="14"/>
  <c r="E29" i="14"/>
  <c r="V29" i="14" s="1"/>
  <c r="D29" i="14"/>
  <c r="P29" i="14" s="1"/>
  <c r="C29" i="14"/>
  <c r="B29" i="14"/>
  <c r="A29" i="14"/>
  <c r="W28" i="14"/>
  <c r="S28" i="14"/>
  <c r="R28" i="14"/>
  <c r="Q28" i="14"/>
  <c r="O28" i="14"/>
  <c r="N28" i="14"/>
  <c r="M28" i="14"/>
  <c r="K28" i="14"/>
  <c r="F28" i="14"/>
  <c r="E28" i="14"/>
  <c r="V28" i="14" s="1"/>
  <c r="D28" i="14"/>
  <c r="P28" i="14" s="1"/>
  <c r="C28" i="14"/>
  <c r="B28" i="14"/>
  <c r="A28" i="14"/>
  <c r="W27" i="14"/>
  <c r="S27" i="14"/>
  <c r="R27" i="14"/>
  <c r="Q27" i="14"/>
  <c r="O27" i="14"/>
  <c r="N27" i="14"/>
  <c r="M27" i="14"/>
  <c r="F27" i="14"/>
  <c r="E27" i="14"/>
  <c r="V27" i="14" s="1"/>
  <c r="D27" i="14"/>
  <c r="P27" i="14" s="1"/>
  <c r="C27" i="14"/>
  <c r="B27" i="14"/>
  <c r="A27" i="14"/>
  <c r="W26" i="14"/>
  <c r="S26" i="14"/>
  <c r="R26" i="14"/>
  <c r="Q26" i="14"/>
  <c r="O26" i="14"/>
  <c r="N26" i="14"/>
  <c r="M26" i="14"/>
  <c r="F26" i="14"/>
  <c r="E26" i="14"/>
  <c r="V26" i="14" s="1"/>
  <c r="D26" i="14"/>
  <c r="P26" i="14" s="1"/>
  <c r="C26" i="14"/>
  <c r="B26" i="14"/>
  <c r="A26" i="14"/>
  <c r="W25" i="14"/>
  <c r="S25" i="14"/>
  <c r="R25" i="14"/>
  <c r="Q25" i="14"/>
  <c r="O25" i="14"/>
  <c r="N25" i="14"/>
  <c r="M25" i="14"/>
  <c r="F25" i="14"/>
  <c r="E25" i="14"/>
  <c r="V25" i="14" s="1"/>
  <c r="D25" i="14"/>
  <c r="P25" i="14" s="1"/>
  <c r="C25" i="14"/>
  <c r="B25" i="14"/>
  <c r="A25" i="14"/>
  <c r="S24" i="14"/>
  <c r="O24" i="14"/>
  <c r="N24" i="14"/>
  <c r="M24" i="14"/>
  <c r="F24" i="14"/>
  <c r="E24" i="14"/>
  <c r="V24" i="14" s="1"/>
  <c r="D24" i="14"/>
  <c r="P24" i="14" s="1"/>
  <c r="C24" i="14"/>
  <c r="B24" i="14"/>
  <c r="A24" i="14"/>
  <c r="W23" i="14"/>
  <c r="S23" i="14"/>
  <c r="R23" i="14"/>
  <c r="Q23" i="14"/>
  <c r="O23" i="14"/>
  <c r="N23" i="14"/>
  <c r="M23" i="14"/>
  <c r="F23" i="14"/>
  <c r="E23" i="14"/>
  <c r="V23" i="14" s="1"/>
  <c r="D23" i="14"/>
  <c r="P23" i="14" s="1"/>
  <c r="C23" i="14"/>
  <c r="B23" i="14"/>
  <c r="A23" i="14"/>
  <c r="S22" i="14"/>
  <c r="O22" i="14"/>
  <c r="N22" i="14"/>
  <c r="M22" i="14"/>
  <c r="F22" i="14"/>
  <c r="E22" i="14"/>
  <c r="V22" i="14" s="1"/>
  <c r="D22" i="14"/>
  <c r="P22" i="14" s="1"/>
  <c r="C22" i="14"/>
  <c r="B22" i="14"/>
  <c r="A22" i="14"/>
  <c r="W21" i="14"/>
  <c r="S21" i="14"/>
  <c r="R21" i="14"/>
  <c r="Q21" i="14"/>
  <c r="O21" i="14"/>
  <c r="N21" i="14"/>
  <c r="M21" i="14"/>
  <c r="F21" i="14"/>
  <c r="E21" i="14"/>
  <c r="V21" i="14" s="1"/>
  <c r="D21" i="14"/>
  <c r="P21" i="14" s="1"/>
  <c r="C21" i="14"/>
  <c r="B21" i="14"/>
  <c r="A21" i="14"/>
  <c r="W20" i="14"/>
  <c r="S20" i="14"/>
  <c r="R20" i="14"/>
  <c r="Q20" i="14"/>
  <c r="O20" i="14"/>
  <c r="N20" i="14"/>
  <c r="M20" i="14"/>
  <c r="K20" i="14"/>
  <c r="F20" i="14"/>
  <c r="E20" i="14"/>
  <c r="V20" i="14" s="1"/>
  <c r="D20" i="14"/>
  <c r="P20" i="14" s="1"/>
  <c r="C20" i="14"/>
  <c r="B20" i="14"/>
  <c r="A20" i="14"/>
  <c r="W19" i="14"/>
  <c r="S19" i="14"/>
  <c r="R19" i="14"/>
  <c r="Q19" i="14"/>
  <c r="O19" i="14"/>
  <c r="N19" i="14"/>
  <c r="M19" i="14"/>
  <c r="F19" i="14"/>
  <c r="E19" i="14"/>
  <c r="V19" i="14" s="1"/>
  <c r="D19" i="14"/>
  <c r="P19" i="14" s="1"/>
  <c r="C19" i="14"/>
  <c r="B19" i="14"/>
  <c r="A19" i="14"/>
  <c r="W18" i="14"/>
  <c r="S18" i="14"/>
  <c r="R18" i="14"/>
  <c r="Q18" i="14"/>
  <c r="O18" i="14"/>
  <c r="N18" i="14"/>
  <c r="M18" i="14"/>
  <c r="F18" i="14"/>
  <c r="E18" i="14"/>
  <c r="V18" i="14" s="1"/>
  <c r="D18" i="14"/>
  <c r="P18" i="14" s="1"/>
  <c r="C18" i="14"/>
  <c r="B18" i="14"/>
  <c r="A18" i="14"/>
  <c r="W17" i="14"/>
  <c r="S17" i="14"/>
  <c r="R17" i="14"/>
  <c r="O17" i="14"/>
  <c r="N17" i="14"/>
  <c r="M17" i="14"/>
  <c r="K17" i="14"/>
  <c r="F17" i="14"/>
  <c r="E17" i="14"/>
  <c r="V17" i="14" s="1"/>
  <c r="D17" i="14"/>
  <c r="P17" i="14" s="1"/>
  <c r="C17" i="14"/>
  <c r="B17" i="14"/>
  <c r="A17" i="14"/>
  <c r="W16" i="14"/>
  <c r="S16" i="14"/>
  <c r="R16" i="14"/>
  <c r="Q16" i="14"/>
  <c r="O16" i="14"/>
  <c r="N16" i="14"/>
  <c r="M16" i="14"/>
  <c r="F16" i="14"/>
  <c r="E16" i="14"/>
  <c r="V16" i="14" s="1"/>
  <c r="D16" i="14"/>
  <c r="P16" i="14" s="1"/>
  <c r="C16" i="14"/>
  <c r="B16" i="14"/>
  <c r="A16" i="14"/>
  <c r="W15" i="14"/>
  <c r="S15" i="14"/>
  <c r="R15" i="14"/>
  <c r="Q15" i="14"/>
  <c r="O15" i="14"/>
  <c r="N15" i="14"/>
  <c r="M15" i="14"/>
  <c r="F15" i="14"/>
  <c r="E15" i="14"/>
  <c r="V15" i="14" s="1"/>
  <c r="D15" i="14"/>
  <c r="P15" i="14" s="1"/>
  <c r="C15" i="14"/>
  <c r="B15" i="14"/>
  <c r="A15" i="14"/>
  <c r="W14" i="14"/>
  <c r="S14" i="14"/>
  <c r="R14" i="14"/>
  <c r="Q14" i="14"/>
  <c r="O14" i="14"/>
  <c r="N14" i="14"/>
  <c r="M14" i="14"/>
  <c r="F14" i="14"/>
  <c r="E14" i="14"/>
  <c r="V14" i="14" s="1"/>
  <c r="D14" i="14"/>
  <c r="P14" i="14" s="1"/>
  <c r="C14" i="14"/>
  <c r="B14" i="14"/>
  <c r="A14" i="14"/>
  <c r="W13" i="14"/>
  <c r="S13" i="14"/>
  <c r="R13" i="14"/>
  <c r="Q13" i="14"/>
  <c r="O13" i="14"/>
  <c r="N13" i="14"/>
  <c r="M13" i="14"/>
  <c r="K13" i="14"/>
  <c r="F13" i="14"/>
  <c r="E13" i="14"/>
  <c r="V13" i="14" s="1"/>
  <c r="D13" i="14"/>
  <c r="P13" i="14" s="1"/>
  <c r="C13" i="14"/>
  <c r="B13" i="14"/>
  <c r="A13" i="14"/>
  <c r="W12" i="14"/>
  <c r="S12" i="14"/>
  <c r="R12" i="14"/>
  <c r="Q12" i="14"/>
  <c r="O12" i="14"/>
  <c r="N12" i="14"/>
  <c r="M12" i="14"/>
  <c r="F12" i="14"/>
  <c r="E12" i="14"/>
  <c r="V12" i="14" s="1"/>
  <c r="D12" i="14"/>
  <c r="P12" i="14" s="1"/>
  <c r="C12" i="14"/>
  <c r="B12" i="14"/>
  <c r="A12" i="14"/>
  <c r="W11" i="14"/>
  <c r="S11" i="14"/>
  <c r="R11" i="14"/>
  <c r="Q11" i="14"/>
  <c r="O11" i="14"/>
  <c r="N11" i="14"/>
  <c r="M11" i="14"/>
  <c r="F11" i="14"/>
  <c r="E11" i="14"/>
  <c r="V11" i="14" s="1"/>
  <c r="D11" i="14"/>
  <c r="P11" i="14" s="1"/>
  <c r="C11" i="14"/>
  <c r="B11" i="14"/>
  <c r="A11" i="14"/>
  <c r="W10" i="14"/>
  <c r="S10" i="14"/>
  <c r="R10" i="14"/>
  <c r="Q10" i="14"/>
  <c r="O10" i="14"/>
  <c r="N10" i="14"/>
  <c r="M10" i="14"/>
  <c r="F10" i="14"/>
  <c r="E10" i="14"/>
  <c r="V10" i="14" s="1"/>
  <c r="D10" i="14"/>
  <c r="P10" i="14" s="1"/>
  <c r="C10" i="14"/>
  <c r="B10" i="14"/>
  <c r="A10" i="14"/>
  <c r="W9" i="14"/>
  <c r="S9" i="14"/>
  <c r="R9" i="14"/>
  <c r="Q9" i="14"/>
  <c r="O9" i="14"/>
  <c r="N9" i="14"/>
  <c r="M9" i="14"/>
  <c r="K9" i="14"/>
  <c r="F9" i="14"/>
  <c r="E9" i="14"/>
  <c r="V9" i="14" s="1"/>
  <c r="D9" i="14"/>
  <c r="P9" i="14" s="1"/>
  <c r="C9" i="14"/>
  <c r="B9" i="14"/>
  <c r="A9" i="14"/>
  <c r="W8" i="14"/>
  <c r="S8" i="14"/>
  <c r="R8" i="14"/>
  <c r="Q8" i="14"/>
  <c r="O8" i="14"/>
  <c r="N8" i="14"/>
  <c r="M8" i="14"/>
  <c r="F8" i="14"/>
  <c r="E8" i="14"/>
  <c r="V8" i="14" s="1"/>
  <c r="D8" i="14"/>
  <c r="P8" i="14" s="1"/>
  <c r="C8" i="14"/>
  <c r="B8" i="14"/>
  <c r="A8" i="14"/>
  <c r="W7" i="14"/>
  <c r="S7" i="14"/>
  <c r="R7" i="14"/>
  <c r="Q7" i="14"/>
  <c r="O7" i="14"/>
  <c r="N7" i="14"/>
  <c r="M7" i="14"/>
  <c r="F7" i="14"/>
  <c r="E7" i="14"/>
  <c r="V7" i="14" s="1"/>
  <c r="D7" i="14"/>
  <c r="P7" i="14" s="1"/>
  <c r="C7" i="14"/>
  <c r="B7" i="14"/>
  <c r="A7" i="14"/>
  <c r="W6" i="14"/>
  <c r="S6" i="14"/>
  <c r="R6" i="14"/>
  <c r="Q6" i="14"/>
  <c r="O6" i="14"/>
  <c r="N6" i="14"/>
  <c r="M6" i="14"/>
  <c r="F6" i="14"/>
  <c r="E6" i="14"/>
  <c r="V6" i="14" s="1"/>
  <c r="D6" i="14"/>
  <c r="P6" i="14" s="1"/>
  <c r="C6" i="14"/>
  <c r="B6" i="14"/>
  <c r="A6" i="14"/>
  <c r="W5" i="14"/>
  <c r="S5" i="14"/>
  <c r="R5" i="14"/>
  <c r="Q5" i="14"/>
  <c r="O5" i="14"/>
  <c r="N5" i="14"/>
  <c r="M5" i="14"/>
  <c r="K5" i="14"/>
  <c r="F5" i="14"/>
  <c r="E5" i="14"/>
  <c r="V5" i="14" s="1"/>
  <c r="D5" i="14"/>
  <c r="P5" i="14" s="1"/>
  <c r="C5" i="14"/>
  <c r="B5" i="14"/>
  <c r="A5" i="14"/>
  <c r="W4" i="14"/>
  <c r="S4" i="14"/>
  <c r="R4" i="14"/>
  <c r="Q4" i="14"/>
  <c r="O4" i="14"/>
  <c r="O3" i="14" s="1"/>
  <c r="N4" i="14"/>
  <c r="M4" i="14"/>
  <c r="F4" i="14"/>
  <c r="E4" i="14"/>
  <c r="V4" i="14" s="1"/>
  <c r="D4" i="14"/>
  <c r="P4" i="14" s="1"/>
  <c r="C4" i="14"/>
  <c r="B4" i="14"/>
  <c r="A4" i="14"/>
  <c r="S3" i="14"/>
  <c r="N3" i="14"/>
  <c r="M3" i="14"/>
  <c r="F3" i="14"/>
  <c r="E3" i="14"/>
  <c r="D3" i="14"/>
  <c r="C3" i="14"/>
  <c r="B3" i="14"/>
  <c r="A3" i="14"/>
  <c r="D189" i="13"/>
  <c r="C189" i="13"/>
  <c r="B189" i="13"/>
  <c r="A189" i="13"/>
  <c r="F188" i="13"/>
  <c r="B188" i="13"/>
  <c r="A188" i="13"/>
  <c r="D187" i="13"/>
  <c r="C187" i="13"/>
  <c r="B187" i="13"/>
  <c r="A187" i="13"/>
  <c r="Y186" i="13"/>
  <c r="P186" i="13"/>
  <c r="O186" i="13"/>
  <c r="L186" i="13"/>
  <c r="K186" i="13"/>
  <c r="F186" i="13"/>
  <c r="E186" i="13"/>
  <c r="D186" i="13"/>
  <c r="C186" i="13"/>
  <c r="B186" i="13"/>
  <c r="A186" i="13"/>
  <c r="Y185" i="13"/>
  <c r="T185" i="13"/>
  <c r="P185" i="13"/>
  <c r="R185" i="14" s="1"/>
  <c r="O185" i="13"/>
  <c r="Q185" i="14" s="1"/>
  <c r="L185" i="13"/>
  <c r="K185" i="13"/>
  <c r="F185" i="13"/>
  <c r="E185" i="13"/>
  <c r="S185" i="13" s="1"/>
  <c r="D185" i="13"/>
  <c r="C185" i="13"/>
  <c r="B185" i="13"/>
  <c r="A185" i="13"/>
  <c r="Y184" i="13"/>
  <c r="T184" i="13"/>
  <c r="R184" i="13"/>
  <c r="Z184" i="13" s="1"/>
  <c r="Q184" i="13"/>
  <c r="P184" i="13"/>
  <c r="O184" i="13"/>
  <c r="L184" i="13"/>
  <c r="K184" i="13"/>
  <c r="F184" i="13"/>
  <c r="E184" i="13"/>
  <c r="S184" i="13" s="1"/>
  <c r="D184" i="13"/>
  <c r="C184" i="13"/>
  <c r="B184" i="13"/>
  <c r="A184" i="13"/>
  <c r="Z183" i="13"/>
  <c r="Y183" i="13"/>
  <c r="V183" i="13"/>
  <c r="U183" i="13"/>
  <c r="P183" i="13"/>
  <c r="R183" i="14" s="1"/>
  <c r="O183" i="13"/>
  <c r="Q183" i="14" s="1"/>
  <c r="L183" i="13"/>
  <c r="K183" i="13"/>
  <c r="F183" i="13"/>
  <c r="E183" i="13"/>
  <c r="D183" i="13"/>
  <c r="C183" i="13"/>
  <c r="B183" i="13"/>
  <c r="A183" i="13"/>
  <c r="Y182" i="13"/>
  <c r="V182" i="13"/>
  <c r="T182" i="13"/>
  <c r="R182" i="13"/>
  <c r="Z182" i="13" s="1"/>
  <c r="Q182" i="13"/>
  <c r="P182" i="13"/>
  <c r="R182" i="14" s="1"/>
  <c r="O182" i="13"/>
  <c r="L182" i="13"/>
  <c r="K182" i="13"/>
  <c r="F182" i="13"/>
  <c r="E182" i="13"/>
  <c r="S182" i="13" s="1"/>
  <c r="D182" i="13"/>
  <c r="C182" i="13"/>
  <c r="B182" i="13"/>
  <c r="A182" i="13"/>
  <c r="Y181" i="13"/>
  <c r="T181" i="13"/>
  <c r="P181" i="13"/>
  <c r="O181" i="13"/>
  <c r="L181" i="13"/>
  <c r="K181" i="13"/>
  <c r="F181" i="13"/>
  <c r="E181" i="13"/>
  <c r="S181" i="13" s="1"/>
  <c r="D181" i="13"/>
  <c r="C181" i="13"/>
  <c r="B181" i="13"/>
  <c r="A181" i="13"/>
  <c r="Y180" i="13"/>
  <c r="V180" i="13"/>
  <c r="T180" i="13"/>
  <c r="R180" i="13"/>
  <c r="Z180" i="13" s="1"/>
  <c r="Q180" i="13"/>
  <c r="P180" i="13"/>
  <c r="O180" i="13"/>
  <c r="L180" i="13"/>
  <c r="K180" i="13"/>
  <c r="F180" i="13"/>
  <c r="E180" i="13"/>
  <c r="S180" i="13" s="1"/>
  <c r="D180" i="13"/>
  <c r="C180" i="13"/>
  <c r="B180" i="13"/>
  <c r="A180" i="13"/>
  <c r="Y179" i="13"/>
  <c r="T179" i="13"/>
  <c r="P179" i="13"/>
  <c r="O179" i="13"/>
  <c r="L179" i="13"/>
  <c r="K179" i="13"/>
  <c r="F179" i="13"/>
  <c r="E179" i="13"/>
  <c r="S179" i="13" s="1"/>
  <c r="D179" i="13"/>
  <c r="C179" i="13"/>
  <c r="B179" i="13"/>
  <c r="A179" i="13"/>
  <c r="Y178" i="13"/>
  <c r="V178" i="13"/>
  <c r="T178" i="13"/>
  <c r="R178" i="13"/>
  <c r="Z178" i="13" s="1"/>
  <c r="Q178" i="13"/>
  <c r="P178" i="13"/>
  <c r="O178" i="13"/>
  <c r="L178" i="13"/>
  <c r="K178" i="13"/>
  <c r="F178" i="13"/>
  <c r="E178" i="13"/>
  <c r="S178" i="13" s="1"/>
  <c r="D178" i="13"/>
  <c r="C178" i="13"/>
  <c r="B178" i="13"/>
  <c r="A178" i="13"/>
  <c r="Y177" i="13"/>
  <c r="T177" i="13"/>
  <c r="P177" i="13"/>
  <c r="R177" i="14" s="1"/>
  <c r="O177" i="13"/>
  <c r="Q177" i="14" s="1"/>
  <c r="L177" i="13"/>
  <c r="K177" i="13"/>
  <c r="F177" i="13"/>
  <c r="E177" i="13"/>
  <c r="S177" i="13" s="1"/>
  <c r="D177" i="13"/>
  <c r="C177" i="13"/>
  <c r="B177" i="13"/>
  <c r="A177" i="13"/>
  <c r="Y176" i="13"/>
  <c r="V176" i="13"/>
  <c r="T176" i="13"/>
  <c r="R176" i="13"/>
  <c r="Z176" i="13" s="1"/>
  <c r="Q176" i="13"/>
  <c r="P176" i="13"/>
  <c r="O176" i="13"/>
  <c r="L176" i="13"/>
  <c r="K176" i="13"/>
  <c r="F176" i="13"/>
  <c r="E176" i="13"/>
  <c r="S176" i="13" s="1"/>
  <c r="D176" i="13"/>
  <c r="C176" i="13"/>
  <c r="B176" i="13"/>
  <c r="A176" i="13"/>
  <c r="Y175" i="13"/>
  <c r="T175" i="13"/>
  <c r="P175" i="13"/>
  <c r="O175" i="13"/>
  <c r="L175" i="13"/>
  <c r="K175" i="13"/>
  <c r="F175" i="13"/>
  <c r="E175" i="13"/>
  <c r="S175" i="13" s="1"/>
  <c r="D175" i="13"/>
  <c r="C175" i="13"/>
  <c r="B175" i="13"/>
  <c r="A175" i="13"/>
  <c r="Y174" i="13"/>
  <c r="V174" i="13"/>
  <c r="T174" i="13"/>
  <c r="R174" i="13"/>
  <c r="Z174" i="13" s="1"/>
  <c r="Q174" i="13"/>
  <c r="P174" i="13"/>
  <c r="O174" i="13"/>
  <c r="L174" i="13"/>
  <c r="K174" i="13"/>
  <c r="F174" i="13"/>
  <c r="E174" i="13"/>
  <c r="S174" i="13" s="1"/>
  <c r="D174" i="13"/>
  <c r="C174" i="13"/>
  <c r="B174" i="13"/>
  <c r="A174" i="13"/>
  <c r="Y173" i="13"/>
  <c r="T173" i="13"/>
  <c r="P173" i="13"/>
  <c r="O173" i="13"/>
  <c r="L173" i="13"/>
  <c r="K173" i="13"/>
  <c r="F173" i="13"/>
  <c r="E173" i="13"/>
  <c r="S173" i="13" s="1"/>
  <c r="D173" i="13"/>
  <c r="C173" i="13"/>
  <c r="B173" i="13"/>
  <c r="A173" i="13"/>
  <c r="Y172" i="13"/>
  <c r="V172" i="13"/>
  <c r="T172" i="13"/>
  <c r="R172" i="13"/>
  <c r="Z172" i="13" s="1"/>
  <c r="Q172" i="13"/>
  <c r="P172" i="13"/>
  <c r="O172" i="13"/>
  <c r="L172" i="13"/>
  <c r="K172" i="13"/>
  <c r="F172" i="13"/>
  <c r="E172" i="13"/>
  <c r="S172" i="13" s="1"/>
  <c r="D172" i="13"/>
  <c r="C172" i="13"/>
  <c r="B172" i="13"/>
  <c r="A172" i="13"/>
  <c r="Y171" i="13"/>
  <c r="T171" i="13"/>
  <c r="P171" i="13"/>
  <c r="R171" i="14" s="1"/>
  <c r="O171" i="13"/>
  <c r="Q171" i="14" s="1"/>
  <c r="L171" i="13"/>
  <c r="K171" i="13"/>
  <c r="F171" i="13"/>
  <c r="E171" i="13"/>
  <c r="S171" i="13" s="1"/>
  <c r="D171" i="13"/>
  <c r="C171" i="13"/>
  <c r="B171" i="13"/>
  <c r="A171" i="13"/>
  <c r="Y170" i="13"/>
  <c r="V170" i="13"/>
  <c r="T170" i="13"/>
  <c r="R170" i="13"/>
  <c r="Z170" i="13" s="1"/>
  <c r="Q170" i="13"/>
  <c r="P170" i="13"/>
  <c r="O170" i="13"/>
  <c r="L170" i="13"/>
  <c r="K170" i="13"/>
  <c r="F170" i="13"/>
  <c r="E170" i="13"/>
  <c r="S170" i="13" s="1"/>
  <c r="D170" i="13"/>
  <c r="C170" i="13"/>
  <c r="B170" i="13"/>
  <c r="A170" i="13"/>
  <c r="Z169" i="13"/>
  <c r="Y169" i="13"/>
  <c r="V169" i="13"/>
  <c r="U169" i="13"/>
  <c r="P169" i="13"/>
  <c r="R169" i="14" s="1"/>
  <c r="O169" i="13"/>
  <c r="Q169" i="14" s="1"/>
  <c r="L169" i="13"/>
  <c r="K169" i="13"/>
  <c r="F169" i="13"/>
  <c r="E169" i="13"/>
  <c r="D169" i="13"/>
  <c r="C169" i="13"/>
  <c r="B169" i="13"/>
  <c r="A169" i="13"/>
  <c r="Y168" i="13"/>
  <c r="V168" i="13"/>
  <c r="T168" i="13"/>
  <c r="R168" i="13"/>
  <c r="Z168" i="13" s="1"/>
  <c r="Q168" i="13"/>
  <c r="U168" i="13" s="1"/>
  <c r="P168" i="13"/>
  <c r="R168" i="14" s="1"/>
  <c r="O168" i="13"/>
  <c r="L168" i="13"/>
  <c r="K168" i="13"/>
  <c r="F168" i="13"/>
  <c r="E168" i="13"/>
  <c r="S168" i="13" s="1"/>
  <c r="D168" i="13"/>
  <c r="C168" i="13"/>
  <c r="B168" i="13"/>
  <c r="A168" i="13"/>
  <c r="Z167" i="13"/>
  <c r="Y167" i="13"/>
  <c r="V167" i="13"/>
  <c r="U167" i="13"/>
  <c r="P167" i="13"/>
  <c r="R167" i="14" s="1"/>
  <c r="O167" i="13"/>
  <c r="Q167" i="14" s="1"/>
  <c r="L167" i="13"/>
  <c r="K167" i="13"/>
  <c r="F167" i="13"/>
  <c r="E167" i="13"/>
  <c r="D167" i="13"/>
  <c r="C167" i="13"/>
  <c r="B167" i="13"/>
  <c r="A167" i="13"/>
  <c r="Y166" i="13"/>
  <c r="T166" i="13"/>
  <c r="R166" i="13"/>
  <c r="Z166" i="13" s="1"/>
  <c r="Q166" i="13"/>
  <c r="U166" i="13" s="1"/>
  <c r="P166" i="13"/>
  <c r="R166" i="14" s="1"/>
  <c r="O166" i="13"/>
  <c r="L166" i="13"/>
  <c r="K166" i="13"/>
  <c r="F166" i="13"/>
  <c r="E166" i="13"/>
  <c r="S166" i="13" s="1"/>
  <c r="D166" i="13"/>
  <c r="C166" i="13"/>
  <c r="B166" i="13"/>
  <c r="A166" i="13"/>
  <c r="Z165" i="13"/>
  <c r="Y165" i="13"/>
  <c r="V165" i="13"/>
  <c r="U165" i="13"/>
  <c r="P165" i="13"/>
  <c r="R165" i="14" s="1"/>
  <c r="O165" i="13"/>
  <c r="Q165" i="14" s="1"/>
  <c r="L165" i="13"/>
  <c r="K165" i="13"/>
  <c r="F165" i="13"/>
  <c r="E165" i="13"/>
  <c r="D165" i="13"/>
  <c r="C165" i="13"/>
  <c r="B165" i="13"/>
  <c r="A165" i="13"/>
  <c r="Z164" i="13"/>
  <c r="Y164" i="13"/>
  <c r="V164" i="13"/>
  <c r="U164" i="13"/>
  <c r="P164" i="13"/>
  <c r="R164" i="14" s="1"/>
  <c r="O164" i="13"/>
  <c r="L164" i="13"/>
  <c r="K164" i="13"/>
  <c r="F164" i="13"/>
  <c r="E164" i="13"/>
  <c r="D164" i="13"/>
  <c r="C164" i="13"/>
  <c r="B164" i="13"/>
  <c r="A164" i="13"/>
  <c r="Y163" i="13"/>
  <c r="T163" i="13"/>
  <c r="P163" i="13"/>
  <c r="R163" i="14" s="1"/>
  <c r="O163" i="13"/>
  <c r="Q163" i="14" s="1"/>
  <c r="L163" i="13"/>
  <c r="K163" i="13"/>
  <c r="F163" i="13"/>
  <c r="E163" i="13"/>
  <c r="S163" i="13" s="1"/>
  <c r="D163" i="13"/>
  <c r="C163" i="13"/>
  <c r="B163" i="13"/>
  <c r="A163" i="13"/>
  <c r="Y162" i="13"/>
  <c r="T162" i="13"/>
  <c r="R162" i="13"/>
  <c r="Z162" i="13" s="1"/>
  <c r="Q162" i="13"/>
  <c r="U162" i="13" s="1"/>
  <c r="P162" i="13"/>
  <c r="O162" i="13"/>
  <c r="L162" i="13"/>
  <c r="K162" i="13"/>
  <c r="F162" i="13"/>
  <c r="E162" i="13"/>
  <c r="S162" i="13" s="1"/>
  <c r="D162" i="13"/>
  <c r="C162" i="13"/>
  <c r="B162" i="13"/>
  <c r="A162" i="13"/>
  <c r="Y161" i="13"/>
  <c r="T161" i="13"/>
  <c r="P161" i="13"/>
  <c r="O161" i="13"/>
  <c r="L161" i="13"/>
  <c r="K161" i="13"/>
  <c r="F161" i="13"/>
  <c r="E161" i="13"/>
  <c r="S161" i="13" s="1"/>
  <c r="D161" i="13"/>
  <c r="C161" i="13"/>
  <c r="B161" i="13"/>
  <c r="A161" i="13"/>
  <c r="Z160" i="13"/>
  <c r="Y160" i="13"/>
  <c r="V160" i="13"/>
  <c r="U160" i="13"/>
  <c r="P160" i="13"/>
  <c r="R160" i="14" s="1"/>
  <c r="O160" i="13"/>
  <c r="L160" i="13"/>
  <c r="K160" i="13"/>
  <c r="F160" i="13"/>
  <c r="E160" i="13"/>
  <c r="D160" i="13"/>
  <c r="C160" i="13"/>
  <c r="B160" i="13"/>
  <c r="A160" i="13"/>
  <c r="Z159" i="13"/>
  <c r="Y159" i="13"/>
  <c r="V159" i="13"/>
  <c r="U159" i="13"/>
  <c r="P159" i="13"/>
  <c r="R159" i="14" s="1"/>
  <c r="O159" i="13"/>
  <c r="Q159" i="14" s="1"/>
  <c r="L159" i="13"/>
  <c r="K159" i="13"/>
  <c r="F159" i="13"/>
  <c r="E159" i="13"/>
  <c r="D159" i="13"/>
  <c r="C159" i="13"/>
  <c r="B159" i="13"/>
  <c r="A159" i="13"/>
  <c r="Z158" i="13"/>
  <c r="Y158" i="13"/>
  <c r="V158" i="13"/>
  <c r="U158" i="13"/>
  <c r="P158" i="13"/>
  <c r="R158" i="14" s="1"/>
  <c r="O158" i="13"/>
  <c r="L158" i="13"/>
  <c r="K158" i="13"/>
  <c r="F158" i="13"/>
  <c r="E158" i="13"/>
  <c r="D158" i="13"/>
  <c r="C158" i="13"/>
  <c r="B158" i="13"/>
  <c r="A158" i="13"/>
  <c r="Y157" i="13"/>
  <c r="T157" i="13"/>
  <c r="P157" i="13"/>
  <c r="O157" i="13"/>
  <c r="L157" i="13"/>
  <c r="K157" i="13"/>
  <c r="F157" i="13"/>
  <c r="E157" i="13"/>
  <c r="S157" i="13" s="1"/>
  <c r="D157" i="13"/>
  <c r="C157" i="13"/>
  <c r="B157" i="13"/>
  <c r="A157" i="13"/>
  <c r="Y156" i="13"/>
  <c r="V156" i="13"/>
  <c r="T156" i="13"/>
  <c r="R156" i="13"/>
  <c r="Z156" i="13" s="1"/>
  <c r="Q156" i="13"/>
  <c r="U156" i="13" s="1"/>
  <c r="P156" i="13"/>
  <c r="R156" i="14" s="1"/>
  <c r="O156" i="13"/>
  <c r="L156" i="13"/>
  <c r="K156" i="13"/>
  <c r="F156" i="13"/>
  <c r="E156" i="13"/>
  <c r="S156" i="13" s="1"/>
  <c r="D156" i="13"/>
  <c r="C156" i="13"/>
  <c r="B156" i="13"/>
  <c r="A156" i="13"/>
  <c r="Y155" i="13"/>
  <c r="T155" i="13"/>
  <c r="P155" i="13"/>
  <c r="R155" i="14" s="1"/>
  <c r="O155" i="13"/>
  <c r="Q155" i="14" s="1"/>
  <c r="L155" i="13"/>
  <c r="K155" i="13"/>
  <c r="F155" i="13"/>
  <c r="E155" i="13"/>
  <c r="S155" i="13" s="1"/>
  <c r="D155" i="13"/>
  <c r="C155" i="13"/>
  <c r="B155" i="13"/>
  <c r="A155" i="13"/>
  <c r="Y154" i="13"/>
  <c r="V154" i="13"/>
  <c r="T154" i="13"/>
  <c r="R154" i="13"/>
  <c r="Z154" i="13" s="1"/>
  <c r="Q154" i="13"/>
  <c r="U154" i="13" s="1"/>
  <c r="P154" i="13"/>
  <c r="O154" i="13"/>
  <c r="L154" i="13"/>
  <c r="K154" i="13"/>
  <c r="F154" i="13"/>
  <c r="E154" i="13"/>
  <c r="S154" i="13" s="1"/>
  <c r="D154" i="13"/>
  <c r="C154" i="13"/>
  <c r="B154" i="13"/>
  <c r="A154" i="13"/>
  <c r="Z153" i="13"/>
  <c r="Y153" i="13"/>
  <c r="V153" i="13"/>
  <c r="U153" i="13"/>
  <c r="P153" i="13"/>
  <c r="R153" i="14" s="1"/>
  <c r="O153" i="13"/>
  <c r="Q153" i="14" s="1"/>
  <c r="L153" i="13"/>
  <c r="K153" i="13"/>
  <c r="F153" i="13"/>
  <c r="E153" i="13"/>
  <c r="D153" i="13"/>
  <c r="C153" i="13"/>
  <c r="B153" i="13"/>
  <c r="A153" i="13"/>
  <c r="Y152" i="13"/>
  <c r="T152" i="13"/>
  <c r="R152" i="13"/>
  <c r="Z152" i="13" s="1"/>
  <c r="Q152" i="13"/>
  <c r="U152" i="13" s="1"/>
  <c r="P152" i="13"/>
  <c r="O152" i="13"/>
  <c r="L152" i="13"/>
  <c r="K152" i="13"/>
  <c r="F152" i="13"/>
  <c r="E152" i="13"/>
  <c r="S152" i="13" s="1"/>
  <c r="D152" i="13"/>
  <c r="C152" i="13"/>
  <c r="B152" i="13"/>
  <c r="A152" i="13"/>
  <c r="Z151" i="13"/>
  <c r="Y151" i="13"/>
  <c r="V151" i="13"/>
  <c r="U151" i="13"/>
  <c r="P151" i="13"/>
  <c r="R151" i="14" s="1"/>
  <c r="O151" i="13"/>
  <c r="Q151" i="14" s="1"/>
  <c r="L151" i="13"/>
  <c r="K151" i="13"/>
  <c r="F151" i="13"/>
  <c r="E151" i="13"/>
  <c r="D151" i="13"/>
  <c r="C151" i="13"/>
  <c r="B151" i="13"/>
  <c r="A151" i="13"/>
  <c r="Z150" i="13"/>
  <c r="Y150" i="13"/>
  <c r="V150" i="13"/>
  <c r="U150" i="13"/>
  <c r="P150" i="13"/>
  <c r="R150" i="14" s="1"/>
  <c r="O150" i="13"/>
  <c r="L150" i="13"/>
  <c r="K150" i="13"/>
  <c r="F150" i="13"/>
  <c r="E150" i="13"/>
  <c r="D150" i="13"/>
  <c r="C150" i="13"/>
  <c r="B150" i="13"/>
  <c r="A150" i="13"/>
  <c r="Z149" i="13"/>
  <c r="Y149" i="13"/>
  <c r="V149" i="13"/>
  <c r="U149" i="13"/>
  <c r="P149" i="13"/>
  <c r="R149" i="14" s="1"/>
  <c r="O149" i="13"/>
  <c r="Q149" i="14" s="1"/>
  <c r="L149" i="13"/>
  <c r="K149" i="13"/>
  <c r="F149" i="13"/>
  <c r="E149" i="13"/>
  <c r="D149" i="13"/>
  <c r="C149" i="13"/>
  <c r="B149" i="13"/>
  <c r="A149" i="13"/>
  <c r="Y148" i="13"/>
  <c r="T148" i="13"/>
  <c r="R148" i="13"/>
  <c r="Z148" i="13" s="1"/>
  <c r="Q148" i="13"/>
  <c r="P148" i="13"/>
  <c r="O148" i="13"/>
  <c r="L148" i="13"/>
  <c r="K148" i="13"/>
  <c r="F148" i="13"/>
  <c r="E148" i="13"/>
  <c r="S148" i="13" s="1"/>
  <c r="D148" i="13"/>
  <c r="C148" i="13"/>
  <c r="B148" i="13"/>
  <c r="A148" i="13"/>
  <c r="Y147" i="13"/>
  <c r="T147" i="13"/>
  <c r="P147" i="13"/>
  <c r="O147" i="13"/>
  <c r="L147" i="13"/>
  <c r="K147" i="13"/>
  <c r="F147" i="13"/>
  <c r="E147" i="13"/>
  <c r="S147" i="13" s="1"/>
  <c r="D147" i="13"/>
  <c r="C147" i="13"/>
  <c r="B147" i="13"/>
  <c r="A147" i="13"/>
  <c r="Y146" i="13"/>
  <c r="T146" i="13"/>
  <c r="R146" i="13"/>
  <c r="Z146" i="13" s="1"/>
  <c r="Q146" i="13"/>
  <c r="P146" i="13"/>
  <c r="R146" i="14" s="1"/>
  <c r="O146" i="13"/>
  <c r="L146" i="13"/>
  <c r="K146" i="13"/>
  <c r="F146" i="13"/>
  <c r="E146" i="13"/>
  <c r="S146" i="13" s="1"/>
  <c r="D146" i="13"/>
  <c r="C146" i="13"/>
  <c r="B146" i="13"/>
  <c r="A146" i="13"/>
  <c r="Y145" i="13"/>
  <c r="T145" i="13"/>
  <c r="P145" i="13"/>
  <c r="O145" i="13"/>
  <c r="L145" i="13"/>
  <c r="K145" i="13"/>
  <c r="F145" i="13"/>
  <c r="E145" i="13"/>
  <c r="S145" i="13" s="1"/>
  <c r="D145" i="13"/>
  <c r="C145" i="13"/>
  <c r="B145" i="13"/>
  <c r="A145" i="13"/>
  <c r="Y144" i="13"/>
  <c r="T144" i="13"/>
  <c r="R144" i="13"/>
  <c r="Z144" i="13" s="1"/>
  <c r="Q144" i="13"/>
  <c r="P144" i="13"/>
  <c r="O144" i="13"/>
  <c r="L144" i="13"/>
  <c r="K144" i="13"/>
  <c r="F144" i="13"/>
  <c r="E144" i="13"/>
  <c r="S144" i="13" s="1"/>
  <c r="D144" i="13"/>
  <c r="C144" i="13"/>
  <c r="B144" i="13"/>
  <c r="A144" i="13"/>
  <c r="Y143" i="13"/>
  <c r="T143" i="13"/>
  <c r="P143" i="13"/>
  <c r="O143" i="13"/>
  <c r="L143" i="13"/>
  <c r="K143" i="13"/>
  <c r="F143" i="13"/>
  <c r="E143" i="13"/>
  <c r="S143" i="13" s="1"/>
  <c r="D143" i="13"/>
  <c r="C143" i="13"/>
  <c r="B143" i="13"/>
  <c r="A143" i="13"/>
  <c r="Y142" i="13"/>
  <c r="T142" i="13"/>
  <c r="R142" i="13"/>
  <c r="Z142" i="13" s="1"/>
  <c r="Q142" i="13"/>
  <c r="P142" i="13"/>
  <c r="O142" i="13"/>
  <c r="L142" i="13"/>
  <c r="K142" i="13"/>
  <c r="F142" i="13"/>
  <c r="E142" i="13"/>
  <c r="S142" i="13" s="1"/>
  <c r="D142" i="13"/>
  <c r="C142" i="13"/>
  <c r="B142" i="13"/>
  <c r="A142" i="13"/>
  <c r="Y141" i="13"/>
  <c r="T141" i="13"/>
  <c r="P141" i="13"/>
  <c r="O141" i="13"/>
  <c r="L141" i="13"/>
  <c r="K141" i="13"/>
  <c r="F141" i="13"/>
  <c r="E141" i="13"/>
  <c r="S141" i="13" s="1"/>
  <c r="D141" i="13"/>
  <c r="C141" i="13"/>
  <c r="B141" i="13"/>
  <c r="A141" i="13"/>
  <c r="Y140" i="13"/>
  <c r="T140" i="13"/>
  <c r="R140" i="13"/>
  <c r="Z140" i="13" s="1"/>
  <c r="Q140" i="13"/>
  <c r="P140" i="13"/>
  <c r="O140" i="13"/>
  <c r="L140" i="13"/>
  <c r="K140" i="13"/>
  <c r="F140" i="13"/>
  <c r="E140" i="13"/>
  <c r="S140" i="13" s="1"/>
  <c r="D140" i="13"/>
  <c r="C140" i="13"/>
  <c r="B140" i="13"/>
  <c r="A140" i="13"/>
  <c r="Y139" i="13"/>
  <c r="T139" i="13"/>
  <c r="P139" i="13"/>
  <c r="R139" i="14" s="1"/>
  <c r="O139" i="13"/>
  <c r="Q139" i="14" s="1"/>
  <c r="L139" i="13"/>
  <c r="K139" i="13"/>
  <c r="F139" i="13"/>
  <c r="E139" i="13"/>
  <c r="S139" i="13" s="1"/>
  <c r="D139" i="13"/>
  <c r="C139" i="13"/>
  <c r="B139" i="13"/>
  <c r="A139" i="13"/>
  <c r="Y138" i="13"/>
  <c r="T138" i="13"/>
  <c r="R138" i="13"/>
  <c r="Z138" i="13" s="1"/>
  <c r="Q138" i="13"/>
  <c r="P138" i="13"/>
  <c r="O138" i="13"/>
  <c r="L138" i="13"/>
  <c r="K138" i="13"/>
  <c r="F138" i="13"/>
  <c r="E138" i="13"/>
  <c r="S138" i="13" s="1"/>
  <c r="D138" i="13"/>
  <c r="C138" i="13"/>
  <c r="B138" i="13"/>
  <c r="A138" i="13"/>
  <c r="Y137" i="13"/>
  <c r="T137" i="13"/>
  <c r="P137" i="13"/>
  <c r="O137" i="13"/>
  <c r="L137" i="13"/>
  <c r="K137" i="13"/>
  <c r="F137" i="13"/>
  <c r="E137" i="13"/>
  <c r="S137" i="13" s="1"/>
  <c r="D137" i="13"/>
  <c r="C137" i="13"/>
  <c r="B137" i="13"/>
  <c r="A137" i="13"/>
  <c r="Y136" i="13"/>
  <c r="T136" i="13"/>
  <c r="R136" i="13"/>
  <c r="Z136" i="13" s="1"/>
  <c r="Q136" i="13"/>
  <c r="P136" i="13"/>
  <c r="O136" i="13"/>
  <c r="L136" i="13"/>
  <c r="K136" i="13"/>
  <c r="F136" i="13"/>
  <c r="E136" i="13"/>
  <c r="S136" i="13" s="1"/>
  <c r="D136" i="13"/>
  <c r="C136" i="13"/>
  <c r="B136" i="13"/>
  <c r="A136" i="13"/>
  <c r="Y135" i="13"/>
  <c r="T135" i="13"/>
  <c r="P135" i="13"/>
  <c r="R135" i="14" s="1"/>
  <c r="O135" i="13"/>
  <c r="Q135" i="14" s="1"/>
  <c r="L135" i="13"/>
  <c r="K135" i="13"/>
  <c r="F135" i="13"/>
  <c r="E135" i="13"/>
  <c r="S135" i="13" s="1"/>
  <c r="D135" i="13"/>
  <c r="C135" i="13"/>
  <c r="B135" i="13"/>
  <c r="A135" i="13"/>
  <c r="Y134" i="13"/>
  <c r="T134" i="13"/>
  <c r="R134" i="13"/>
  <c r="Z134" i="13" s="1"/>
  <c r="Q134" i="13"/>
  <c r="P134" i="13"/>
  <c r="O134" i="13"/>
  <c r="L134" i="13"/>
  <c r="K134" i="13"/>
  <c r="F134" i="13"/>
  <c r="E134" i="13"/>
  <c r="S134" i="13" s="1"/>
  <c r="D134" i="13"/>
  <c r="C134" i="13"/>
  <c r="B134" i="13"/>
  <c r="A134" i="13"/>
  <c r="Y133" i="13"/>
  <c r="T133" i="13"/>
  <c r="P133" i="13"/>
  <c r="O133" i="13"/>
  <c r="L133" i="13"/>
  <c r="K133" i="13"/>
  <c r="F133" i="13"/>
  <c r="E133" i="13"/>
  <c r="S133" i="13" s="1"/>
  <c r="D133" i="13"/>
  <c r="C133" i="13"/>
  <c r="B133" i="13"/>
  <c r="A133" i="13"/>
  <c r="Y132" i="13"/>
  <c r="T132" i="13"/>
  <c r="R132" i="13"/>
  <c r="Z132" i="13" s="1"/>
  <c r="Q132" i="13"/>
  <c r="P132" i="13"/>
  <c r="O132" i="13"/>
  <c r="L132" i="13"/>
  <c r="K132" i="13"/>
  <c r="F132" i="13"/>
  <c r="E132" i="13"/>
  <c r="S132" i="13" s="1"/>
  <c r="D132" i="13"/>
  <c r="C132" i="13"/>
  <c r="B132" i="13"/>
  <c r="A132" i="13"/>
  <c r="Y131" i="13"/>
  <c r="T131" i="13"/>
  <c r="P131" i="13"/>
  <c r="R131" i="14" s="1"/>
  <c r="O131" i="13"/>
  <c r="Q131" i="14" s="1"/>
  <c r="L131" i="13"/>
  <c r="K131" i="13"/>
  <c r="F131" i="13"/>
  <c r="E131" i="13"/>
  <c r="S131" i="13" s="1"/>
  <c r="D131" i="13"/>
  <c r="C131" i="13"/>
  <c r="B131" i="13"/>
  <c r="A131" i="13"/>
  <c r="Y130" i="13"/>
  <c r="T130" i="13"/>
  <c r="R130" i="13"/>
  <c r="Z130" i="13" s="1"/>
  <c r="Q130" i="13"/>
  <c r="P130" i="13"/>
  <c r="R130" i="14" s="1"/>
  <c r="O130" i="13"/>
  <c r="L130" i="13"/>
  <c r="K130" i="13"/>
  <c r="F130" i="13"/>
  <c r="E130" i="13"/>
  <c r="S130" i="13" s="1"/>
  <c r="D130" i="13"/>
  <c r="C130" i="13"/>
  <c r="B130" i="13"/>
  <c r="A130" i="13"/>
  <c r="Y129" i="13"/>
  <c r="T129" i="13"/>
  <c r="P129" i="13"/>
  <c r="O129" i="13"/>
  <c r="L129" i="13"/>
  <c r="K129" i="13"/>
  <c r="F129" i="13"/>
  <c r="E129" i="13"/>
  <c r="S129" i="13" s="1"/>
  <c r="D129" i="13"/>
  <c r="C129" i="13"/>
  <c r="B129" i="13"/>
  <c r="A129" i="13"/>
  <c r="Y128" i="13"/>
  <c r="T128" i="13"/>
  <c r="R128" i="13"/>
  <c r="Z128" i="13" s="1"/>
  <c r="Q128" i="13"/>
  <c r="P128" i="13"/>
  <c r="O128" i="13"/>
  <c r="L128" i="13"/>
  <c r="K128" i="13"/>
  <c r="F128" i="13"/>
  <c r="E128" i="13"/>
  <c r="S128" i="13" s="1"/>
  <c r="D128" i="13"/>
  <c r="C128" i="13"/>
  <c r="B128" i="13"/>
  <c r="A128" i="13"/>
  <c r="Y127" i="13"/>
  <c r="T127" i="13"/>
  <c r="P127" i="13"/>
  <c r="O127" i="13"/>
  <c r="L127" i="13"/>
  <c r="K127" i="13"/>
  <c r="F127" i="13"/>
  <c r="E127" i="13"/>
  <c r="S127" i="13" s="1"/>
  <c r="D127" i="13"/>
  <c r="C127" i="13"/>
  <c r="B127" i="13"/>
  <c r="A127" i="13"/>
  <c r="Y126" i="13"/>
  <c r="T126" i="13"/>
  <c r="R126" i="13"/>
  <c r="Z126" i="13" s="1"/>
  <c r="Q126" i="13"/>
  <c r="P126" i="13"/>
  <c r="O126" i="13"/>
  <c r="L126" i="13"/>
  <c r="K126" i="13"/>
  <c r="F126" i="13"/>
  <c r="E126" i="13"/>
  <c r="S126" i="13" s="1"/>
  <c r="D126" i="13"/>
  <c r="C126" i="13"/>
  <c r="B126" i="13"/>
  <c r="A126" i="13"/>
  <c r="Y125" i="13"/>
  <c r="T125" i="13"/>
  <c r="P125" i="13"/>
  <c r="R125" i="14" s="1"/>
  <c r="O125" i="13"/>
  <c r="Q125" i="14" s="1"/>
  <c r="L125" i="13"/>
  <c r="K125" i="13"/>
  <c r="F125" i="13"/>
  <c r="E125" i="13"/>
  <c r="S125" i="13" s="1"/>
  <c r="D125" i="13"/>
  <c r="C125" i="13"/>
  <c r="B125" i="13"/>
  <c r="A125" i="13"/>
  <c r="Y124" i="13"/>
  <c r="T124" i="13"/>
  <c r="R124" i="13"/>
  <c r="Z124" i="13" s="1"/>
  <c r="Q124" i="13"/>
  <c r="P124" i="13"/>
  <c r="R124" i="14" s="1"/>
  <c r="O124" i="13"/>
  <c r="L124" i="13"/>
  <c r="K124" i="13"/>
  <c r="F124" i="13"/>
  <c r="E124" i="13"/>
  <c r="S124" i="13" s="1"/>
  <c r="D124" i="13"/>
  <c r="C124" i="13"/>
  <c r="B124" i="13"/>
  <c r="A124" i="13"/>
  <c r="Y123" i="13"/>
  <c r="T123" i="13"/>
  <c r="P123" i="13"/>
  <c r="O123" i="13"/>
  <c r="L123" i="13"/>
  <c r="K123" i="13"/>
  <c r="F123" i="13"/>
  <c r="E123" i="13"/>
  <c r="S123" i="13" s="1"/>
  <c r="D123" i="13"/>
  <c r="C123" i="13"/>
  <c r="B123" i="13"/>
  <c r="A123" i="13"/>
  <c r="Y122" i="13"/>
  <c r="R122" i="13"/>
  <c r="P122" i="13"/>
  <c r="O122" i="13"/>
  <c r="L122" i="13"/>
  <c r="K122" i="13"/>
  <c r="F122" i="13"/>
  <c r="E122" i="13"/>
  <c r="D122" i="13"/>
  <c r="C122" i="13"/>
  <c r="B122" i="13"/>
  <c r="A122" i="13"/>
  <c r="Y121" i="13"/>
  <c r="T121" i="13"/>
  <c r="P121" i="13"/>
  <c r="O121" i="13"/>
  <c r="L121" i="13"/>
  <c r="K121" i="13"/>
  <c r="F121" i="13"/>
  <c r="E121" i="13"/>
  <c r="S121" i="13" s="1"/>
  <c r="D121" i="13"/>
  <c r="C121" i="13"/>
  <c r="B121" i="13"/>
  <c r="A121" i="13"/>
  <c r="Y120" i="13"/>
  <c r="V120" i="13"/>
  <c r="T120" i="13"/>
  <c r="R120" i="13"/>
  <c r="Z120" i="13" s="1"/>
  <c r="Q120" i="13"/>
  <c r="U120" i="13" s="1"/>
  <c r="P120" i="13"/>
  <c r="O120" i="13"/>
  <c r="L120" i="13"/>
  <c r="K120" i="13"/>
  <c r="F120" i="13"/>
  <c r="E120" i="13"/>
  <c r="S120" i="13" s="1"/>
  <c r="D120" i="13"/>
  <c r="C120" i="13"/>
  <c r="B120" i="13"/>
  <c r="A120" i="13"/>
  <c r="Y119" i="13"/>
  <c r="T119" i="13"/>
  <c r="P119" i="13"/>
  <c r="O119" i="13"/>
  <c r="L119" i="13"/>
  <c r="K119" i="13"/>
  <c r="F119" i="13"/>
  <c r="E119" i="13"/>
  <c r="S119" i="13" s="1"/>
  <c r="D119" i="13"/>
  <c r="C119" i="13"/>
  <c r="B119" i="13"/>
  <c r="A119" i="13"/>
  <c r="Y118" i="13"/>
  <c r="V118" i="13"/>
  <c r="T118" i="13"/>
  <c r="R118" i="13"/>
  <c r="Z118" i="13" s="1"/>
  <c r="Q118" i="13"/>
  <c r="U118" i="13" s="1"/>
  <c r="P118" i="13"/>
  <c r="O118" i="13"/>
  <c r="L118" i="13"/>
  <c r="K118" i="13"/>
  <c r="F118" i="13"/>
  <c r="E118" i="13"/>
  <c r="S118" i="13" s="1"/>
  <c r="D118" i="13"/>
  <c r="C118" i="13"/>
  <c r="B118" i="13"/>
  <c r="A118" i="13"/>
  <c r="Y117" i="13"/>
  <c r="T117" i="13"/>
  <c r="P117" i="13"/>
  <c r="O117" i="13"/>
  <c r="L117" i="13"/>
  <c r="K117" i="13"/>
  <c r="F117" i="13"/>
  <c r="E117" i="13"/>
  <c r="S117" i="13" s="1"/>
  <c r="D117" i="13"/>
  <c r="C117" i="13"/>
  <c r="B117" i="13"/>
  <c r="A117" i="13"/>
  <c r="Z116" i="13"/>
  <c r="Y116" i="13"/>
  <c r="V116" i="13"/>
  <c r="U116" i="13"/>
  <c r="P116" i="13"/>
  <c r="R116" i="14" s="1"/>
  <c r="O116" i="13"/>
  <c r="L116" i="13"/>
  <c r="K116" i="13"/>
  <c r="F116" i="13"/>
  <c r="E116" i="13"/>
  <c r="D116" i="13"/>
  <c r="C116" i="13"/>
  <c r="B116" i="13"/>
  <c r="A116" i="13"/>
  <c r="Y115" i="13"/>
  <c r="T115" i="13"/>
  <c r="P115" i="13"/>
  <c r="O115" i="13"/>
  <c r="L115" i="13"/>
  <c r="K115" i="13"/>
  <c r="F115" i="13"/>
  <c r="E115" i="13"/>
  <c r="S115" i="13" s="1"/>
  <c r="D115" i="13"/>
  <c r="C115" i="13"/>
  <c r="B115" i="13"/>
  <c r="A115" i="13"/>
  <c r="Y114" i="13"/>
  <c r="V114" i="13"/>
  <c r="T114" i="13"/>
  <c r="R114" i="13"/>
  <c r="Z114" i="13" s="1"/>
  <c r="Q114" i="13"/>
  <c r="P114" i="13"/>
  <c r="R114" i="14" s="1"/>
  <c r="O114" i="13"/>
  <c r="L114" i="13"/>
  <c r="K114" i="13"/>
  <c r="F114" i="13"/>
  <c r="E114" i="13"/>
  <c r="S114" i="13" s="1"/>
  <c r="D114" i="13"/>
  <c r="C114" i="13"/>
  <c r="B114" i="13"/>
  <c r="A114" i="13"/>
  <c r="Z113" i="13"/>
  <c r="Y113" i="13"/>
  <c r="V113" i="13"/>
  <c r="U113" i="13"/>
  <c r="P113" i="13"/>
  <c r="R113" i="14" s="1"/>
  <c r="O113" i="13"/>
  <c r="Q113" i="14" s="1"/>
  <c r="L113" i="13"/>
  <c r="K113" i="13"/>
  <c r="F113" i="13"/>
  <c r="E113" i="13"/>
  <c r="D113" i="13"/>
  <c r="C113" i="13"/>
  <c r="B113" i="13"/>
  <c r="A113" i="13"/>
  <c r="Z112" i="13"/>
  <c r="Y112" i="13"/>
  <c r="V112" i="13"/>
  <c r="U112" i="13"/>
  <c r="P112" i="13"/>
  <c r="R112" i="14" s="1"/>
  <c r="O112" i="13"/>
  <c r="L112" i="13"/>
  <c r="K112" i="13"/>
  <c r="F112" i="13"/>
  <c r="E112" i="13"/>
  <c r="D112" i="13"/>
  <c r="C112" i="13"/>
  <c r="B112" i="13"/>
  <c r="A112" i="13"/>
  <c r="Y111" i="13"/>
  <c r="T111" i="13"/>
  <c r="P111" i="13"/>
  <c r="O111" i="13"/>
  <c r="L111" i="13"/>
  <c r="K111" i="13"/>
  <c r="F111" i="13"/>
  <c r="E111" i="13"/>
  <c r="S111" i="13" s="1"/>
  <c r="D111" i="13"/>
  <c r="C111" i="13"/>
  <c r="B111" i="13"/>
  <c r="A111" i="13"/>
  <c r="Y110" i="13"/>
  <c r="V110" i="13"/>
  <c r="T110" i="13"/>
  <c r="R110" i="13"/>
  <c r="Z110" i="13" s="1"/>
  <c r="Q110" i="13"/>
  <c r="P110" i="13"/>
  <c r="O110" i="13"/>
  <c r="L110" i="13"/>
  <c r="K110" i="13"/>
  <c r="F110" i="13"/>
  <c r="E110" i="13"/>
  <c r="S110" i="13" s="1"/>
  <c r="D110" i="13"/>
  <c r="C110" i="13"/>
  <c r="B110" i="13"/>
  <c r="A110" i="13"/>
  <c r="Y109" i="13"/>
  <c r="T109" i="13"/>
  <c r="P109" i="13"/>
  <c r="O109" i="13"/>
  <c r="L109" i="13"/>
  <c r="K109" i="13"/>
  <c r="F109" i="13"/>
  <c r="E109" i="13"/>
  <c r="S109" i="13" s="1"/>
  <c r="D109" i="13"/>
  <c r="C109" i="13"/>
  <c r="B109" i="13"/>
  <c r="A109" i="13"/>
  <c r="Y108" i="13"/>
  <c r="V108" i="13"/>
  <c r="T108" i="13"/>
  <c r="R108" i="13"/>
  <c r="Z108" i="13" s="1"/>
  <c r="Q108" i="13"/>
  <c r="P108" i="13"/>
  <c r="O108" i="13"/>
  <c r="L108" i="13"/>
  <c r="K108" i="13"/>
  <c r="F108" i="13"/>
  <c r="E108" i="13"/>
  <c r="S108" i="13" s="1"/>
  <c r="D108" i="13"/>
  <c r="C108" i="13"/>
  <c r="B108" i="13"/>
  <c r="A108" i="13"/>
  <c r="Y107" i="13"/>
  <c r="T107" i="13"/>
  <c r="S107" i="13"/>
  <c r="P107" i="13"/>
  <c r="R107" i="14" s="1"/>
  <c r="O107" i="13"/>
  <c r="Q107" i="14" s="1"/>
  <c r="L107" i="13"/>
  <c r="K107" i="13"/>
  <c r="F107" i="13"/>
  <c r="E107" i="13"/>
  <c r="D107" i="13"/>
  <c r="C107" i="13"/>
  <c r="B107" i="13"/>
  <c r="A107" i="13"/>
  <c r="Y106" i="13"/>
  <c r="V106" i="13"/>
  <c r="T106" i="13"/>
  <c r="R106" i="13"/>
  <c r="Q106" i="13"/>
  <c r="U106" i="13" s="1"/>
  <c r="P106" i="13"/>
  <c r="O106" i="13"/>
  <c r="L106" i="13"/>
  <c r="K106" i="13"/>
  <c r="F106" i="13"/>
  <c r="E106" i="13"/>
  <c r="S106" i="13" s="1"/>
  <c r="D106" i="13"/>
  <c r="C106" i="13"/>
  <c r="B106" i="13"/>
  <c r="A106" i="13"/>
  <c r="Y105" i="13"/>
  <c r="S105" i="13"/>
  <c r="R105" i="13"/>
  <c r="P105" i="13"/>
  <c r="R105" i="14" s="1"/>
  <c r="O105" i="13"/>
  <c r="Q105" i="14" s="1"/>
  <c r="L105" i="13"/>
  <c r="K105" i="13"/>
  <c r="F105" i="13"/>
  <c r="E105" i="13"/>
  <c r="Q105" i="13" s="1"/>
  <c r="D105" i="13"/>
  <c r="C105" i="13"/>
  <c r="B105" i="13"/>
  <c r="A105" i="13"/>
  <c r="Y104" i="13"/>
  <c r="V104" i="13"/>
  <c r="T104" i="13"/>
  <c r="R104" i="13"/>
  <c r="Z104" i="13" s="1"/>
  <c r="Q104" i="13"/>
  <c r="U104" i="13" s="1"/>
  <c r="P104" i="13"/>
  <c r="O104" i="13"/>
  <c r="L104" i="13"/>
  <c r="K104" i="13"/>
  <c r="F104" i="13"/>
  <c r="E104" i="13"/>
  <c r="S104" i="13" s="1"/>
  <c r="D104" i="13"/>
  <c r="C104" i="13"/>
  <c r="B104" i="13"/>
  <c r="A104" i="13"/>
  <c r="Y103" i="13"/>
  <c r="R103" i="13"/>
  <c r="P103" i="13"/>
  <c r="O103" i="13"/>
  <c r="W103" i="14" s="1"/>
  <c r="L103" i="13"/>
  <c r="K103" i="13"/>
  <c r="F103" i="13"/>
  <c r="E103" i="13"/>
  <c r="D103" i="13"/>
  <c r="S103" i="13" s="1"/>
  <c r="C103" i="13"/>
  <c r="B103" i="13"/>
  <c r="A103" i="13"/>
  <c r="Z102" i="13"/>
  <c r="Y102" i="13"/>
  <c r="V102" i="13"/>
  <c r="U102" i="13"/>
  <c r="W102" i="14" s="1"/>
  <c r="P102" i="13"/>
  <c r="R102" i="14" s="1"/>
  <c r="O102" i="13"/>
  <c r="L102" i="13"/>
  <c r="K102" i="13"/>
  <c r="F102" i="13"/>
  <c r="E102" i="13"/>
  <c r="D102" i="13"/>
  <c r="C102" i="13"/>
  <c r="B102" i="13"/>
  <c r="A102" i="13"/>
  <c r="Z101" i="13"/>
  <c r="Y101" i="13"/>
  <c r="V101" i="13"/>
  <c r="U101" i="13"/>
  <c r="P101" i="13"/>
  <c r="R101" i="14" s="1"/>
  <c r="O101" i="13"/>
  <c r="Q101" i="14" s="1"/>
  <c r="L101" i="13"/>
  <c r="K101" i="13"/>
  <c r="F101" i="13"/>
  <c r="E101" i="13"/>
  <c r="D101" i="13"/>
  <c r="C101" i="13"/>
  <c r="B101" i="13"/>
  <c r="A101" i="13"/>
  <c r="Z100" i="13"/>
  <c r="Y100" i="13"/>
  <c r="V100" i="13"/>
  <c r="U100" i="13"/>
  <c r="P100" i="13"/>
  <c r="R100" i="14" s="1"/>
  <c r="O100" i="13"/>
  <c r="L100" i="13"/>
  <c r="K100" i="13"/>
  <c r="E100" i="13"/>
  <c r="D100" i="13"/>
  <c r="C100" i="13"/>
  <c r="B100" i="13"/>
  <c r="A100" i="13"/>
  <c r="Y99" i="13"/>
  <c r="R99" i="13"/>
  <c r="P99" i="13"/>
  <c r="O99" i="13"/>
  <c r="L99" i="13"/>
  <c r="K99" i="13"/>
  <c r="F99" i="13"/>
  <c r="E99" i="13"/>
  <c r="T99" i="13" s="1"/>
  <c r="D99" i="13"/>
  <c r="C99" i="13"/>
  <c r="B99" i="13"/>
  <c r="A99" i="13"/>
  <c r="Y98" i="13"/>
  <c r="S98" i="13"/>
  <c r="P98" i="13"/>
  <c r="O98" i="13"/>
  <c r="W98" i="14" s="1"/>
  <c r="L98" i="13"/>
  <c r="K98" i="13"/>
  <c r="F98" i="13"/>
  <c r="E98" i="13"/>
  <c r="R98" i="13" s="1"/>
  <c r="D98" i="13"/>
  <c r="C98" i="13"/>
  <c r="B98" i="13"/>
  <c r="A98" i="13"/>
  <c r="Y97" i="13"/>
  <c r="R97" i="13"/>
  <c r="P97" i="13"/>
  <c r="O97" i="13"/>
  <c r="Q97" i="14" s="1"/>
  <c r="L97" i="13"/>
  <c r="K97" i="13"/>
  <c r="F97" i="13"/>
  <c r="E97" i="13"/>
  <c r="T97" i="13" s="1"/>
  <c r="D97" i="13"/>
  <c r="C97" i="13"/>
  <c r="B97" i="13"/>
  <c r="A97" i="13"/>
  <c r="Y96" i="13"/>
  <c r="S96" i="13"/>
  <c r="P96" i="13"/>
  <c r="R96" i="14" s="1"/>
  <c r="O96" i="13"/>
  <c r="Q96" i="14" s="1"/>
  <c r="L96" i="13"/>
  <c r="K96" i="13"/>
  <c r="F96" i="13"/>
  <c r="E96" i="13"/>
  <c r="R96" i="13" s="1"/>
  <c r="D96" i="13"/>
  <c r="C96" i="13"/>
  <c r="B96" i="13"/>
  <c r="A96" i="13"/>
  <c r="Z95" i="13"/>
  <c r="Y95" i="13"/>
  <c r="V95" i="13"/>
  <c r="U95" i="13"/>
  <c r="W95" i="14" s="1"/>
  <c r="P95" i="13"/>
  <c r="O95" i="13"/>
  <c r="Q95" i="14" s="1"/>
  <c r="L95" i="13"/>
  <c r="K95" i="13"/>
  <c r="F95" i="13"/>
  <c r="E95" i="13"/>
  <c r="D95" i="13"/>
  <c r="C95" i="13"/>
  <c r="B95" i="13"/>
  <c r="A95" i="13"/>
  <c r="Z94" i="13"/>
  <c r="Y94" i="13"/>
  <c r="V94" i="13"/>
  <c r="U94" i="13"/>
  <c r="W94" i="14" s="1"/>
  <c r="P94" i="13"/>
  <c r="R94" i="14" s="1"/>
  <c r="O94" i="13"/>
  <c r="Q94" i="14" s="1"/>
  <c r="L94" i="13"/>
  <c r="K94" i="13"/>
  <c r="F94" i="13"/>
  <c r="E94" i="13"/>
  <c r="D94" i="13"/>
  <c r="C94" i="13"/>
  <c r="B94" i="13"/>
  <c r="A94" i="13"/>
  <c r="Y93" i="13"/>
  <c r="R93" i="13"/>
  <c r="P93" i="13"/>
  <c r="O93" i="13"/>
  <c r="Q93" i="14" s="1"/>
  <c r="L93" i="13"/>
  <c r="K93" i="13"/>
  <c r="F93" i="13"/>
  <c r="E93" i="13"/>
  <c r="T93" i="13" s="1"/>
  <c r="D93" i="13"/>
  <c r="C93" i="13"/>
  <c r="B93" i="13"/>
  <c r="A93" i="13"/>
  <c r="Y92" i="13"/>
  <c r="S92" i="13"/>
  <c r="P92" i="13"/>
  <c r="O92" i="13"/>
  <c r="L92" i="13"/>
  <c r="K92" i="13"/>
  <c r="F92" i="13"/>
  <c r="E92" i="13"/>
  <c r="R92" i="13" s="1"/>
  <c r="D92" i="13"/>
  <c r="C92" i="13"/>
  <c r="B92" i="13"/>
  <c r="A92" i="13"/>
  <c r="Y91" i="13"/>
  <c r="R91" i="13"/>
  <c r="P91" i="13"/>
  <c r="O91" i="13"/>
  <c r="L91" i="13"/>
  <c r="K91" i="13"/>
  <c r="F91" i="13"/>
  <c r="E91" i="13"/>
  <c r="T91" i="13" s="1"/>
  <c r="D91" i="13"/>
  <c r="C91" i="13"/>
  <c r="B91" i="13"/>
  <c r="A91" i="13"/>
  <c r="Y90" i="13"/>
  <c r="S90" i="13"/>
  <c r="P90" i="13"/>
  <c r="O90" i="13"/>
  <c r="L90" i="13"/>
  <c r="K90" i="13"/>
  <c r="F90" i="13"/>
  <c r="E90" i="13"/>
  <c r="R90" i="13" s="1"/>
  <c r="D90" i="13"/>
  <c r="C90" i="13"/>
  <c r="B90" i="13"/>
  <c r="A90" i="13"/>
  <c r="Y89" i="13"/>
  <c r="R89" i="13"/>
  <c r="P89" i="13"/>
  <c r="O89" i="13"/>
  <c r="L89" i="13"/>
  <c r="K89" i="13"/>
  <c r="F89" i="13"/>
  <c r="E89" i="13"/>
  <c r="T89" i="13" s="1"/>
  <c r="D89" i="13"/>
  <c r="C89" i="13"/>
  <c r="B89" i="13"/>
  <c r="A89" i="13"/>
  <c r="Y88" i="13"/>
  <c r="S88" i="13"/>
  <c r="P88" i="13"/>
  <c r="O88" i="13"/>
  <c r="L88" i="13"/>
  <c r="K88" i="13"/>
  <c r="F88" i="13"/>
  <c r="E88" i="13"/>
  <c r="R88" i="13" s="1"/>
  <c r="D88" i="13"/>
  <c r="C88" i="13"/>
  <c r="B88" i="13"/>
  <c r="A88" i="13"/>
  <c r="Y87" i="13"/>
  <c r="R87" i="13"/>
  <c r="P87" i="13"/>
  <c r="O87" i="13"/>
  <c r="L87" i="13"/>
  <c r="K87" i="13"/>
  <c r="F87" i="13"/>
  <c r="E87" i="13"/>
  <c r="T87" i="13" s="1"/>
  <c r="D87" i="13"/>
  <c r="C87" i="13"/>
  <c r="B87" i="13"/>
  <c r="A87" i="13"/>
  <c r="Y86" i="13"/>
  <c r="S86" i="13"/>
  <c r="P86" i="13"/>
  <c r="O86" i="13"/>
  <c r="L86" i="13"/>
  <c r="K86" i="13"/>
  <c r="F86" i="13"/>
  <c r="E86" i="13"/>
  <c r="R86" i="13" s="1"/>
  <c r="D86" i="13"/>
  <c r="C86" i="13"/>
  <c r="B86" i="13"/>
  <c r="A86" i="13"/>
  <c r="Y85" i="13"/>
  <c r="R85" i="13"/>
  <c r="P85" i="13"/>
  <c r="O85" i="13"/>
  <c r="L85" i="13"/>
  <c r="K85" i="13"/>
  <c r="F85" i="13"/>
  <c r="E85" i="13"/>
  <c r="T85" i="13" s="1"/>
  <c r="D85" i="13"/>
  <c r="C85" i="13"/>
  <c r="B85" i="13"/>
  <c r="A85" i="13"/>
  <c r="Y84" i="13"/>
  <c r="S84" i="13"/>
  <c r="P84" i="13"/>
  <c r="O84" i="13"/>
  <c r="L84" i="13"/>
  <c r="K84" i="13"/>
  <c r="F84" i="13"/>
  <c r="E84" i="13"/>
  <c r="R84" i="13" s="1"/>
  <c r="D84" i="13"/>
  <c r="C84" i="13"/>
  <c r="B84" i="13"/>
  <c r="A84" i="13"/>
  <c r="Y83" i="13"/>
  <c r="R83" i="13"/>
  <c r="P83" i="13"/>
  <c r="O83" i="13"/>
  <c r="L83" i="13"/>
  <c r="K83" i="13"/>
  <c r="F83" i="13"/>
  <c r="E83" i="13"/>
  <c r="T83" i="13" s="1"/>
  <c r="D83" i="13"/>
  <c r="C83" i="13"/>
  <c r="B83" i="13"/>
  <c r="A83" i="13"/>
  <c r="Y82" i="13"/>
  <c r="S82" i="13"/>
  <c r="P82" i="13"/>
  <c r="R82" i="14" s="1"/>
  <c r="O82" i="13"/>
  <c r="Q82" i="14" s="1"/>
  <c r="L82" i="13"/>
  <c r="K82" i="13"/>
  <c r="F82" i="13"/>
  <c r="E82" i="13"/>
  <c r="R82" i="13" s="1"/>
  <c r="D82" i="13"/>
  <c r="C82" i="13"/>
  <c r="B82" i="13"/>
  <c r="A82" i="13"/>
  <c r="Y81" i="13"/>
  <c r="R81" i="13"/>
  <c r="P81" i="13"/>
  <c r="O81" i="13"/>
  <c r="L81" i="13"/>
  <c r="K81" i="13"/>
  <c r="F81" i="13"/>
  <c r="E81" i="13"/>
  <c r="T81" i="13" s="1"/>
  <c r="D81" i="13"/>
  <c r="C81" i="13"/>
  <c r="B81" i="13"/>
  <c r="A81" i="13"/>
  <c r="Y80" i="13"/>
  <c r="S80" i="13"/>
  <c r="P80" i="13"/>
  <c r="R80" i="14" s="1"/>
  <c r="O80" i="13"/>
  <c r="Q80" i="14" s="1"/>
  <c r="L80" i="13"/>
  <c r="K80" i="13"/>
  <c r="F80" i="13"/>
  <c r="E80" i="13"/>
  <c r="R80" i="13" s="1"/>
  <c r="D80" i="13"/>
  <c r="C80" i="13"/>
  <c r="B80" i="13"/>
  <c r="A80" i="13"/>
  <c r="Y79" i="13"/>
  <c r="R79" i="13"/>
  <c r="P79" i="13"/>
  <c r="O79" i="13"/>
  <c r="L79" i="13"/>
  <c r="K79" i="13"/>
  <c r="F79" i="13"/>
  <c r="E79" i="13"/>
  <c r="T79" i="13" s="1"/>
  <c r="D79" i="13"/>
  <c r="C79" i="13"/>
  <c r="B79" i="13"/>
  <c r="A79" i="13"/>
  <c r="Y78" i="13"/>
  <c r="S78" i="13"/>
  <c r="P78" i="13"/>
  <c r="R78" i="14" s="1"/>
  <c r="O78" i="13"/>
  <c r="Q78" i="14" s="1"/>
  <c r="L78" i="13"/>
  <c r="K78" i="13"/>
  <c r="F78" i="13"/>
  <c r="E78" i="13"/>
  <c r="R78" i="13" s="1"/>
  <c r="D78" i="13"/>
  <c r="C78" i="13"/>
  <c r="B78" i="13"/>
  <c r="A78" i="13"/>
  <c r="Y77" i="13"/>
  <c r="R77" i="13"/>
  <c r="P77" i="13"/>
  <c r="O77" i="13"/>
  <c r="Q77" i="14" s="1"/>
  <c r="L77" i="13"/>
  <c r="K77" i="13"/>
  <c r="F77" i="13"/>
  <c r="E77" i="13"/>
  <c r="T77" i="13" s="1"/>
  <c r="D77" i="13"/>
  <c r="C77" i="13"/>
  <c r="B77" i="13"/>
  <c r="A77" i="13"/>
  <c r="Y76" i="13"/>
  <c r="S76" i="13"/>
  <c r="P76" i="13"/>
  <c r="O76" i="13"/>
  <c r="L76" i="13"/>
  <c r="K76" i="13"/>
  <c r="F76" i="13"/>
  <c r="E76" i="13"/>
  <c r="R76" i="13" s="1"/>
  <c r="D76" i="13"/>
  <c r="C76" i="13"/>
  <c r="B76" i="13"/>
  <c r="A76" i="13"/>
  <c r="Y75" i="13"/>
  <c r="R75" i="13"/>
  <c r="P75" i="13"/>
  <c r="O75" i="13"/>
  <c r="L75" i="13"/>
  <c r="K75" i="13"/>
  <c r="F75" i="13"/>
  <c r="E75" i="13"/>
  <c r="T75" i="13" s="1"/>
  <c r="D75" i="13"/>
  <c r="C75" i="13"/>
  <c r="B75" i="13"/>
  <c r="A75" i="13"/>
  <c r="Y74" i="13"/>
  <c r="S74" i="13"/>
  <c r="P74" i="13"/>
  <c r="O74" i="13"/>
  <c r="L74" i="13"/>
  <c r="K74" i="13"/>
  <c r="F74" i="13"/>
  <c r="E74" i="13"/>
  <c r="R74" i="13" s="1"/>
  <c r="D74" i="13"/>
  <c r="C74" i="13"/>
  <c r="B74" i="13"/>
  <c r="A74" i="13"/>
  <c r="Z73" i="13"/>
  <c r="Y73" i="13"/>
  <c r="V73" i="13"/>
  <c r="U73" i="13"/>
  <c r="W73" i="14" s="1"/>
  <c r="P73" i="13"/>
  <c r="O73" i="13"/>
  <c r="Q73" i="14" s="1"/>
  <c r="L73" i="13"/>
  <c r="K73" i="13"/>
  <c r="F73" i="13"/>
  <c r="E73" i="13"/>
  <c r="D73" i="13"/>
  <c r="C73" i="13"/>
  <c r="B73" i="13"/>
  <c r="A73" i="13"/>
  <c r="Y72" i="13"/>
  <c r="U72" i="13"/>
  <c r="S72" i="13"/>
  <c r="Q72" i="13"/>
  <c r="Z72" i="13" s="1"/>
  <c r="P72" i="13"/>
  <c r="O72" i="13"/>
  <c r="L72" i="13"/>
  <c r="K72" i="13"/>
  <c r="F72" i="13"/>
  <c r="E72" i="13"/>
  <c r="R72" i="13" s="1"/>
  <c r="D72" i="13"/>
  <c r="C72" i="13"/>
  <c r="B72" i="13"/>
  <c r="A72" i="13"/>
  <c r="Y71" i="13"/>
  <c r="V71" i="13"/>
  <c r="R71" i="13"/>
  <c r="Q71" i="13"/>
  <c r="P71" i="13"/>
  <c r="O71" i="13"/>
  <c r="L71" i="13"/>
  <c r="K71" i="13"/>
  <c r="F71" i="13"/>
  <c r="E71" i="13"/>
  <c r="T71" i="13" s="1"/>
  <c r="D71" i="13"/>
  <c r="C71" i="13"/>
  <c r="B71" i="13"/>
  <c r="A71" i="13"/>
  <c r="Y70" i="13"/>
  <c r="U70" i="13"/>
  <c r="S70" i="13"/>
  <c r="Q70" i="13"/>
  <c r="Z70" i="13" s="1"/>
  <c r="P70" i="13"/>
  <c r="O70" i="13"/>
  <c r="L70" i="13"/>
  <c r="K70" i="13"/>
  <c r="F70" i="13"/>
  <c r="E70" i="13"/>
  <c r="R70" i="13" s="1"/>
  <c r="D70" i="13"/>
  <c r="C70" i="13"/>
  <c r="B70" i="13"/>
  <c r="A70" i="13"/>
  <c r="Y69" i="13"/>
  <c r="V69" i="13"/>
  <c r="R69" i="13"/>
  <c r="Q69" i="13"/>
  <c r="P69" i="13"/>
  <c r="O69" i="13"/>
  <c r="L69" i="13"/>
  <c r="K69" i="13"/>
  <c r="F69" i="13"/>
  <c r="E69" i="13"/>
  <c r="T69" i="13" s="1"/>
  <c r="D69" i="13"/>
  <c r="C69" i="13"/>
  <c r="B69" i="13"/>
  <c r="A69" i="13"/>
  <c r="Y68" i="13"/>
  <c r="U68" i="13"/>
  <c r="S68" i="13"/>
  <c r="Q68" i="13"/>
  <c r="Z68" i="13" s="1"/>
  <c r="P68" i="13"/>
  <c r="O68" i="13"/>
  <c r="L68" i="13"/>
  <c r="K68" i="13"/>
  <c r="F68" i="13"/>
  <c r="E68" i="13"/>
  <c r="R68" i="13" s="1"/>
  <c r="D68" i="13"/>
  <c r="C68" i="13"/>
  <c r="B68" i="13"/>
  <c r="A68" i="13"/>
  <c r="Y67" i="13"/>
  <c r="V67" i="13"/>
  <c r="R67" i="13"/>
  <c r="Q67" i="13"/>
  <c r="P67" i="13"/>
  <c r="O67" i="13"/>
  <c r="L67" i="13"/>
  <c r="K67" i="13"/>
  <c r="F67" i="13"/>
  <c r="E67" i="13"/>
  <c r="T67" i="13" s="1"/>
  <c r="D67" i="13"/>
  <c r="C67" i="13"/>
  <c r="B67" i="13"/>
  <c r="A67" i="13"/>
  <c r="Z66" i="13"/>
  <c r="Y66" i="13"/>
  <c r="V66" i="13"/>
  <c r="U66" i="13"/>
  <c r="P66" i="13"/>
  <c r="R66" i="14" s="1"/>
  <c r="O66" i="13"/>
  <c r="Q66" i="14" s="1"/>
  <c r="L66" i="13"/>
  <c r="K66" i="13"/>
  <c r="F66" i="13"/>
  <c r="E66" i="13"/>
  <c r="D66" i="13"/>
  <c r="C66" i="13"/>
  <c r="B66" i="13"/>
  <c r="A66" i="13"/>
  <c r="Y65" i="13"/>
  <c r="R65" i="13"/>
  <c r="P65" i="13"/>
  <c r="O65" i="13"/>
  <c r="L65" i="13"/>
  <c r="K65" i="13"/>
  <c r="F65" i="13"/>
  <c r="E65" i="13"/>
  <c r="T65" i="13" s="1"/>
  <c r="D65" i="13"/>
  <c r="C65" i="13"/>
  <c r="B65" i="13"/>
  <c r="A65" i="13"/>
  <c r="Y64" i="13"/>
  <c r="S64" i="13"/>
  <c r="P64" i="13"/>
  <c r="O64" i="13"/>
  <c r="L64" i="13"/>
  <c r="K64" i="13"/>
  <c r="F64" i="13"/>
  <c r="E64" i="13"/>
  <c r="R64" i="13" s="1"/>
  <c r="D64" i="13"/>
  <c r="C64" i="13"/>
  <c r="B64" i="13"/>
  <c r="A64" i="13"/>
  <c r="Y63" i="13"/>
  <c r="R63" i="13"/>
  <c r="P63" i="13"/>
  <c r="O63" i="13"/>
  <c r="L63" i="13"/>
  <c r="K63" i="13"/>
  <c r="F63" i="13"/>
  <c r="E63" i="13"/>
  <c r="T63" i="13" s="1"/>
  <c r="D63" i="13"/>
  <c r="C63" i="13"/>
  <c r="B63" i="13"/>
  <c r="A63" i="13"/>
  <c r="Y62" i="13"/>
  <c r="S62" i="13"/>
  <c r="P62" i="13"/>
  <c r="O62" i="13"/>
  <c r="L62" i="13"/>
  <c r="K62" i="13"/>
  <c r="F62" i="13"/>
  <c r="E62" i="13"/>
  <c r="R62" i="13" s="1"/>
  <c r="D62" i="13"/>
  <c r="C62" i="13"/>
  <c r="B62" i="13"/>
  <c r="A62" i="13"/>
  <c r="Y61" i="13"/>
  <c r="R61" i="13"/>
  <c r="P61" i="13"/>
  <c r="O61" i="13"/>
  <c r="L61" i="13"/>
  <c r="K61" i="13"/>
  <c r="F61" i="13"/>
  <c r="E61" i="13"/>
  <c r="T61" i="13" s="1"/>
  <c r="D61" i="13"/>
  <c r="C61" i="13"/>
  <c r="B61" i="13"/>
  <c r="A61" i="13"/>
  <c r="Y60" i="13"/>
  <c r="S60" i="13"/>
  <c r="P60" i="13"/>
  <c r="O60" i="13"/>
  <c r="L60" i="13"/>
  <c r="K60" i="13"/>
  <c r="F60" i="13"/>
  <c r="E60" i="13"/>
  <c r="R60" i="13" s="1"/>
  <c r="D60" i="13"/>
  <c r="C60" i="13"/>
  <c r="B60" i="13"/>
  <c r="A60" i="13"/>
  <c r="Y59" i="13"/>
  <c r="R59" i="13"/>
  <c r="P59" i="13"/>
  <c r="O59" i="13"/>
  <c r="L59" i="13"/>
  <c r="K59" i="13"/>
  <c r="F59" i="13"/>
  <c r="E59" i="13"/>
  <c r="T59" i="13" s="1"/>
  <c r="D59" i="13"/>
  <c r="C59" i="13"/>
  <c r="B59" i="13"/>
  <c r="A59" i="13"/>
  <c r="Y58" i="13"/>
  <c r="S58" i="13"/>
  <c r="P58" i="13"/>
  <c r="O58" i="13"/>
  <c r="L58" i="13"/>
  <c r="K58" i="13"/>
  <c r="F58" i="13"/>
  <c r="E58" i="13"/>
  <c r="R58" i="13" s="1"/>
  <c r="D58" i="13"/>
  <c r="C58" i="13"/>
  <c r="B58" i="13"/>
  <c r="A58" i="13"/>
  <c r="Y57" i="13"/>
  <c r="R57" i="13"/>
  <c r="P57" i="13"/>
  <c r="O57" i="13"/>
  <c r="L57" i="13"/>
  <c r="K57" i="13"/>
  <c r="F57" i="13"/>
  <c r="E57" i="13"/>
  <c r="T57" i="13" s="1"/>
  <c r="D57" i="13"/>
  <c r="C57" i="13"/>
  <c r="B57" i="13"/>
  <c r="A57" i="13"/>
  <c r="Y56" i="13"/>
  <c r="S56" i="13"/>
  <c r="P56" i="13"/>
  <c r="O56" i="13"/>
  <c r="L56" i="13"/>
  <c r="K56" i="13"/>
  <c r="F56" i="13"/>
  <c r="E56" i="13"/>
  <c r="R56" i="13" s="1"/>
  <c r="D56" i="13"/>
  <c r="C56" i="13"/>
  <c r="B56" i="13"/>
  <c r="A56" i="13"/>
  <c r="Y55" i="13"/>
  <c r="P55" i="13"/>
  <c r="O55" i="13"/>
  <c r="W55" i="14" s="1"/>
  <c r="L55" i="13"/>
  <c r="K55" i="13"/>
  <c r="F55" i="13"/>
  <c r="E55" i="13"/>
  <c r="D55" i="13"/>
  <c r="R55" i="13" s="1"/>
  <c r="C55" i="13"/>
  <c r="B55" i="13"/>
  <c r="A55" i="13"/>
  <c r="Y54" i="13"/>
  <c r="S54" i="13"/>
  <c r="P54" i="13"/>
  <c r="O54" i="13"/>
  <c r="L54" i="13"/>
  <c r="K54" i="13"/>
  <c r="F54" i="13"/>
  <c r="E54" i="13"/>
  <c r="R54" i="13" s="1"/>
  <c r="D54" i="13"/>
  <c r="C54" i="13"/>
  <c r="B54" i="13"/>
  <c r="A54" i="13"/>
  <c r="Y53" i="13"/>
  <c r="R53" i="13"/>
  <c r="P53" i="13"/>
  <c r="O53" i="13"/>
  <c r="L53" i="13"/>
  <c r="K53" i="13"/>
  <c r="F53" i="13"/>
  <c r="E53" i="13"/>
  <c r="T53" i="13" s="1"/>
  <c r="D53" i="13"/>
  <c r="C53" i="13"/>
  <c r="B53" i="13"/>
  <c r="A53" i="13"/>
  <c r="Y52" i="13"/>
  <c r="S52" i="13"/>
  <c r="P52" i="13"/>
  <c r="O52" i="13"/>
  <c r="L52" i="13"/>
  <c r="K52" i="13"/>
  <c r="F52" i="13"/>
  <c r="E52" i="13"/>
  <c r="R52" i="13" s="1"/>
  <c r="D52" i="13"/>
  <c r="C52" i="13"/>
  <c r="B52" i="13"/>
  <c r="A52" i="13"/>
  <c r="Y51" i="13"/>
  <c r="R51" i="13"/>
  <c r="P51" i="13"/>
  <c r="O51" i="13"/>
  <c r="L51" i="13"/>
  <c r="K51" i="13"/>
  <c r="F51" i="13"/>
  <c r="E51" i="13"/>
  <c r="T51" i="13" s="1"/>
  <c r="D51" i="13"/>
  <c r="C51" i="13"/>
  <c r="B51" i="13"/>
  <c r="A51" i="13"/>
  <c r="Y50" i="13"/>
  <c r="S50" i="13"/>
  <c r="P50" i="13"/>
  <c r="O50" i="13"/>
  <c r="L50" i="13"/>
  <c r="K50" i="13"/>
  <c r="F50" i="13"/>
  <c r="E50" i="13"/>
  <c r="R50" i="13" s="1"/>
  <c r="D50" i="13"/>
  <c r="C50" i="13"/>
  <c r="B50" i="13"/>
  <c r="A50" i="13"/>
  <c r="Y49" i="13"/>
  <c r="R49" i="13"/>
  <c r="P49" i="13"/>
  <c r="O49" i="13"/>
  <c r="L49" i="13"/>
  <c r="K49" i="13"/>
  <c r="F49" i="13"/>
  <c r="E49" i="13"/>
  <c r="T49" i="13" s="1"/>
  <c r="D49" i="13"/>
  <c r="C49" i="13"/>
  <c r="B49" i="13"/>
  <c r="A49" i="13"/>
  <c r="Y48" i="13"/>
  <c r="S48" i="13"/>
  <c r="P48" i="13"/>
  <c r="O48" i="13"/>
  <c r="L48" i="13"/>
  <c r="K48" i="13"/>
  <c r="F48" i="13"/>
  <c r="E48" i="13"/>
  <c r="R48" i="13" s="1"/>
  <c r="D48" i="13"/>
  <c r="C48" i="13"/>
  <c r="B48" i="13"/>
  <c r="A48" i="13"/>
  <c r="Y47" i="13"/>
  <c r="R47" i="13"/>
  <c r="P47" i="13"/>
  <c r="O47" i="13"/>
  <c r="L47" i="13"/>
  <c r="K47" i="13"/>
  <c r="F47" i="13"/>
  <c r="E47" i="13"/>
  <c r="T47" i="13" s="1"/>
  <c r="D47" i="13"/>
  <c r="C47" i="13"/>
  <c r="B47" i="13"/>
  <c r="A47" i="13"/>
  <c r="Y46" i="13"/>
  <c r="S46" i="13"/>
  <c r="P46" i="13"/>
  <c r="O46" i="13"/>
  <c r="L46" i="13"/>
  <c r="K46" i="13"/>
  <c r="F46" i="13"/>
  <c r="E46" i="13"/>
  <c r="R46" i="13" s="1"/>
  <c r="D46" i="13"/>
  <c r="C46" i="13"/>
  <c r="B46" i="13"/>
  <c r="A46" i="13"/>
  <c r="Y45" i="13"/>
  <c r="R45" i="13"/>
  <c r="P45" i="13"/>
  <c r="O45" i="13"/>
  <c r="L45" i="13"/>
  <c r="K45" i="13"/>
  <c r="F45" i="13"/>
  <c r="E45" i="13"/>
  <c r="T45" i="13" s="1"/>
  <c r="D45" i="13"/>
  <c r="C45" i="13"/>
  <c r="B45" i="13"/>
  <c r="A45" i="13"/>
  <c r="Y44" i="13"/>
  <c r="S44" i="13"/>
  <c r="P44" i="13"/>
  <c r="O44" i="13"/>
  <c r="W44" i="14" s="1"/>
  <c r="L44" i="13"/>
  <c r="K44" i="13"/>
  <c r="F44" i="13"/>
  <c r="E44" i="13"/>
  <c r="R44" i="13" s="1"/>
  <c r="D44" i="13"/>
  <c r="C44" i="13"/>
  <c r="B44" i="13"/>
  <c r="A44" i="13"/>
  <c r="Y43" i="13"/>
  <c r="R43" i="13"/>
  <c r="P43" i="13"/>
  <c r="O43" i="13"/>
  <c r="L43" i="13"/>
  <c r="K43" i="13"/>
  <c r="F43" i="13"/>
  <c r="E43" i="13"/>
  <c r="T43" i="13" s="1"/>
  <c r="D43" i="13"/>
  <c r="C43" i="13"/>
  <c r="B43" i="13"/>
  <c r="A43" i="13"/>
  <c r="Y42" i="13"/>
  <c r="S42" i="13"/>
  <c r="P42" i="13"/>
  <c r="O42" i="13"/>
  <c r="L42" i="13"/>
  <c r="K42" i="13"/>
  <c r="F42" i="13"/>
  <c r="E42" i="13"/>
  <c r="R42" i="13" s="1"/>
  <c r="D42" i="13"/>
  <c r="C42" i="13"/>
  <c r="B42" i="13"/>
  <c r="A42" i="13"/>
  <c r="Y41" i="13"/>
  <c r="R41" i="13"/>
  <c r="P41" i="13"/>
  <c r="O41" i="13"/>
  <c r="Q41" i="14" s="1"/>
  <c r="L41" i="13"/>
  <c r="K41" i="13"/>
  <c r="F41" i="13"/>
  <c r="E41" i="13"/>
  <c r="T41" i="13" s="1"/>
  <c r="D41" i="13"/>
  <c r="C41" i="13"/>
  <c r="B41" i="13"/>
  <c r="A41" i="13"/>
  <c r="Y40" i="13"/>
  <c r="S40" i="13"/>
  <c r="P40" i="13"/>
  <c r="O40" i="13"/>
  <c r="W40" i="14" s="1"/>
  <c r="L40" i="13"/>
  <c r="K40" i="13"/>
  <c r="F40" i="13"/>
  <c r="E40" i="13"/>
  <c r="R40" i="13" s="1"/>
  <c r="D40" i="13"/>
  <c r="C40" i="13"/>
  <c r="B40" i="13"/>
  <c r="A40" i="13"/>
  <c r="Y39" i="13"/>
  <c r="P39" i="13"/>
  <c r="O39" i="13"/>
  <c r="W39" i="14" s="1"/>
  <c r="L39" i="13"/>
  <c r="K39" i="13"/>
  <c r="F39" i="13"/>
  <c r="E39" i="13"/>
  <c r="D39" i="13"/>
  <c r="R39" i="13" s="1"/>
  <c r="C39" i="13"/>
  <c r="B39" i="13"/>
  <c r="A39" i="13"/>
  <c r="Y38" i="13"/>
  <c r="S38" i="13"/>
  <c r="P38" i="13"/>
  <c r="O38" i="13"/>
  <c r="L38" i="13"/>
  <c r="K38" i="13"/>
  <c r="F38" i="13"/>
  <c r="E38" i="13"/>
  <c r="R38" i="13" s="1"/>
  <c r="D38" i="13"/>
  <c r="C38" i="13"/>
  <c r="B38" i="13"/>
  <c r="A38" i="13"/>
  <c r="Y37" i="13"/>
  <c r="R37" i="13"/>
  <c r="P37" i="13"/>
  <c r="O37" i="13"/>
  <c r="L37" i="13"/>
  <c r="K37" i="13"/>
  <c r="F37" i="13"/>
  <c r="E37" i="13"/>
  <c r="T37" i="13" s="1"/>
  <c r="D37" i="13"/>
  <c r="C37" i="13"/>
  <c r="B37" i="13"/>
  <c r="A37" i="13"/>
  <c r="Y36" i="13"/>
  <c r="S36" i="13"/>
  <c r="P36" i="13"/>
  <c r="O36" i="13"/>
  <c r="L36" i="13"/>
  <c r="K36" i="13"/>
  <c r="F36" i="13"/>
  <c r="E36" i="13"/>
  <c r="R36" i="13" s="1"/>
  <c r="D36" i="13"/>
  <c r="C36" i="13"/>
  <c r="B36" i="13"/>
  <c r="A36" i="13"/>
  <c r="Y35" i="13"/>
  <c r="R35" i="13"/>
  <c r="P35" i="13"/>
  <c r="O35" i="13"/>
  <c r="L35" i="13"/>
  <c r="K35" i="13"/>
  <c r="F35" i="13"/>
  <c r="E35" i="13"/>
  <c r="T35" i="13" s="1"/>
  <c r="D35" i="13"/>
  <c r="C35" i="13"/>
  <c r="B35" i="13"/>
  <c r="A35" i="13"/>
  <c r="Y34" i="13"/>
  <c r="S34" i="13"/>
  <c r="P34" i="13"/>
  <c r="O34" i="13"/>
  <c r="L34" i="13"/>
  <c r="K34" i="13"/>
  <c r="F34" i="13"/>
  <c r="E34" i="13"/>
  <c r="R34" i="13" s="1"/>
  <c r="D34" i="13"/>
  <c r="C34" i="13"/>
  <c r="B34" i="13"/>
  <c r="A34" i="13"/>
  <c r="Y33" i="13"/>
  <c r="R33" i="13"/>
  <c r="P33" i="13"/>
  <c r="O33" i="13"/>
  <c r="L33" i="13"/>
  <c r="K33" i="13"/>
  <c r="F33" i="13"/>
  <c r="E33" i="13"/>
  <c r="T33" i="13" s="1"/>
  <c r="D33" i="13"/>
  <c r="C33" i="13"/>
  <c r="B33" i="13"/>
  <c r="A33" i="13"/>
  <c r="Y32" i="13"/>
  <c r="S32" i="13"/>
  <c r="P32" i="13"/>
  <c r="O32" i="13"/>
  <c r="L32" i="13"/>
  <c r="K32" i="13"/>
  <c r="F32" i="13"/>
  <c r="E32" i="13"/>
  <c r="R32" i="13" s="1"/>
  <c r="D32" i="13"/>
  <c r="C32" i="13"/>
  <c r="B32" i="13"/>
  <c r="A32" i="13"/>
  <c r="Z31" i="13"/>
  <c r="Y31" i="13"/>
  <c r="V31" i="13"/>
  <c r="U31" i="13"/>
  <c r="W31" i="14" s="1"/>
  <c r="P31" i="13"/>
  <c r="O31" i="13"/>
  <c r="Q31" i="14" s="1"/>
  <c r="L31" i="13"/>
  <c r="K31" i="13"/>
  <c r="F31" i="13"/>
  <c r="E31" i="13"/>
  <c r="D31" i="13"/>
  <c r="C31" i="13"/>
  <c r="B31" i="13"/>
  <c r="A31" i="13"/>
  <c r="Y30" i="13"/>
  <c r="U30" i="13"/>
  <c r="S30" i="13"/>
  <c r="Q30" i="13"/>
  <c r="Z30" i="13" s="1"/>
  <c r="P30" i="13"/>
  <c r="O30" i="13"/>
  <c r="L30" i="13"/>
  <c r="K30" i="13"/>
  <c r="F30" i="13"/>
  <c r="E30" i="13"/>
  <c r="R30" i="13" s="1"/>
  <c r="D30" i="13"/>
  <c r="C30" i="13"/>
  <c r="B30" i="13"/>
  <c r="A30" i="13"/>
  <c r="Y29" i="13"/>
  <c r="V29" i="13"/>
  <c r="R29" i="13"/>
  <c r="Q29" i="13"/>
  <c r="P29" i="13"/>
  <c r="O29" i="13"/>
  <c r="L29" i="13"/>
  <c r="K29" i="13"/>
  <c r="F29" i="13"/>
  <c r="E29" i="13"/>
  <c r="T29" i="13" s="1"/>
  <c r="D29" i="13"/>
  <c r="C29" i="13"/>
  <c r="B29" i="13"/>
  <c r="A29" i="13"/>
  <c r="Y28" i="13"/>
  <c r="U28" i="13"/>
  <c r="S28" i="13"/>
  <c r="Q28" i="13"/>
  <c r="Z28" i="13" s="1"/>
  <c r="P28" i="13"/>
  <c r="O28" i="13"/>
  <c r="L28" i="13"/>
  <c r="K28" i="13"/>
  <c r="F28" i="13"/>
  <c r="E28" i="13"/>
  <c r="R28" i="13" s="1"/>
  <c r="D28" i="13"/>
  <c r="C28" i="13"/>
  <c r="B28" i="13"/>
  <c r="A28" i="13"/>
  <c r="Y27" i="13"/>
  <c r="V27" i="13"/>
  <c r="R27" i="13"/>
  <c r="Q27" i="13"/>
  <c r="P27" i="13"/>
  <c r="O27" i="13"/>
  <c r="L27" i="13"/>
  <c r="K27" i="13"/>
  <c r="F27" i="13"/>
  <c r="E27" i="13"/>
  <c r="T27" i="13" s="1"/>
  <c r="D27" i="13"/>
  <c r="C27" i="13"/>
  <c r="B27" i="13"/>
  <c r="A27" i="13"/>
  <c r="Y26" i="13"/>
  <c r="U26" i="13"/>
  <c r="S26" i="13"/>
  <c r="Q26" i="13"/>
  <c r="Z26" i="13" s="1"/>
  <c r="P26" i="13"/>
  <c r="O26" i="13"/>
  <c r="L26" i="13"/>
  <c r="K26" i="13"/>
  <c r="F26" i="13"/>
  <c r="E26" i="13"/>
  <c r="R26" i="13" s="1"/>
  <c r="D26" i="13"/>
  <c r="C26" i="13"/>
  <c r="B26" i="13"/>
  <c r="A26" i="13"/>
  <c r="Y25" i="13"/>
  <c r="V25" i="13"/>
  <c r="R25" i="13"/>
  <c r="Q25" i="13"/>
  <c r="P25" i="13"/>
  <c r="O25" i="13"/>
  <c r="L25" i="13"/>
  <c r="K25" i="13"/>
  <c r="F25" i="13"/>
  <c r="E25" i="13"/>
  <c r="T25" i="13" s="1"/>
  <c r="D25" i="13"/>
  <c r="C25" i="13"/>
  <c r="B25" i="13"/>
  <c r="A25" i="13"/>
  <c r="Z24" i="13"/>
  <c r="Y24" i="13"/>
  <c r="V24" i="13"/>
  <c r="U24" i="13"/>
  <c r="W24" i="14" s="1"/>
  <c r="P24" i="13"/>
  <c r="R24" i="14" s="1"/>
  <c r="O24" i="13"/>
  <c r="Q24" i="14" s="1"/>
  <c r="L24" i="13"/>
  <c r="K24" i="13"/>
  <c r="F24" i="13"/>
  <c r="E24" i="13"/>
  <c r="D24" i="13"/>
  <c r="C24" i="13"/>
  <c r="B24" i="13"/>
  <c r="A24" i="13"/>
  <c r="Y23" i="13"/>
  <c r="R23" i="13"/>
  <c r="P23" i="13"/>
  <c r="O23" i="13"/>
  <c r="L23" i="13"/>
  <c r="K23" i="13"/>
  <c r="F23" i="13"/>
  <c r="E23" i="13"/>
  <c r="T23" i="13" s="1"/>
  <c r="D23" i="13"/>
  <c r="C23" i="13"/>
  <c r="B23" i="13"/>
  <c r="A23" i="13"/>
  <c r="Z22" i="13"/>
  <c r="Y22" i="13"/>
  <c r="V22" i="13"/>
  <c r="U22" i="13"/>
  <c r="W22" i="14" s="1"/>
  <c r="P22" i="13"/>
  <c r="R22" i="14" s="1"/>
  <c r="R3" i="14" s="1"/>
  <c r="O22" i="13"/>
  <c r="Q22" i="14" s="1"/>
  <c r="L22" i="13"/>
  <c r="K22" i="13"/>
  <c r="F22" i="13"/>
  <c r="E22" i="13"/>
  <c r="D22" i="13"/>
  <c r="C22" i="13"/>
  <c r="B22" i="13"/>
  <c r="A22" i="13"/>
  <c r="Y21" i="13"/>
  <c r="V21" i="13"/>
  <c r="R21" i="13"/>
  <c r="Q21" i="13"/>
  <c r="P21" i="13"/>
  <c r="O21" i="13"/>
  <c r="L21" i="13"/>
  <c r="K21" i="13"/>
  <c r="F21" i="13"/>
  <c r="E21" i="13"/>
  <c r="T21" i="13" s="1"/>
  <c r="D21" i="13"/>
  <c r="C21" i="13"/>
  <c r="B21" i="13"/>
  <c r="A21" i="13"/>
  <c r="Y20" i="13"/>
  <c r="U20" i="13"/>
  <c r="S20" i="13"/>
  <c r="Q20" i="13"/>
  <c r="Z20" i="13" s="1"/>
  <c r="P20" i="13"/>
  <c r="O20" i="13"/>
  <c r="L20" i="13"/>
  <c r="K20" i="13"/>
  <c r="F20" i="13"/>
  <c r="E20" i="13"/>
  <c r="R20" i="13" s="1"/>
  <c r="D20" i="13"/>
  <c r="C20" i="13"/>
  <c r="B20" i="13"/>
  <c r="A20" i="13"/>
  <c r="Y19" i="13"/>
  <c r="V19" i="13"/>
  <c r="R19" i="13"/>
  <c r="Q19" i="13"/>
  <c r="P19" i="13"/>
  <c r="O19" i="13"/>
  <c r="L19" i="13"/>
  <c r="K19" i="13"/>
  <c r="F19" i="13"/>
  <c r="E19" i="13"/>
  <c r="T19" i="13" s="1"/>
  <c r="D19" i="13"/>
  <c r="C19" i="13"/>
  <c r="B19" i="13"/>
  <c r="A19" i="13"/>
  <c r="Y18" i="13"/>
  <c r="U18" i="13"/>
  <c r="S18" i="13"/>
  <c r="Q18" i="13"/>
  <c r="Z18" i="13" s="1"/>
  <c r="P18" i="13"/>
  <c r="O18" i="13"/>
  <c r="L18" i="13"/>
  <c r="K18" i="13"/>
  <c r="F18" i="13"/>
  <c r="E18" i="13"/>
  <c r="R18" i="13" s="1"/>
  <c r="D18" i="13"/>
  <c r="C18" i="13"/>
  <c r="B18" i="13"/>
  <c r="A18" i="13"/>
  <c r="Z17" i="13"/>
  <c r="Y17" i="13"/>
  <c r="V17" i="13"/>
  <c r="U17" i="13"/>
  <c r="P17" i="13"/>
  <c r="O17" i="13"/>
  <c r="Q17" i="14" s="1"/>
  <c r="L17" i="13"/>
  <c r="K17" i="13"/>
  <c r="E17" i="13"/>
  <c r="D17" i="13"/>
  <c r="C17" i="13"/>
  <c r="B17" i="13"/>
  <c r="A17" i="13"/>
  <c r="Y16" i="13"/>
  <c r="S16" i="13"/>
  <c r="R16" i="13"/>
  <c r="P16" i="13"/>
  <c r="O16" i="13"/>
  <c r="L16" i="13"/>
  <c r="K16" i="13"/>
  <c r="F16" i="13"/>
  <c r="E16" i="13"/>
  <c r="Q16" i="13" s="1"/>
  <c r="D16" i="13"/>
  <c r="C16" i="13"/>
  <c r="B16" i="13"/>
  <c r="A16" i="13"/>
  <c r="Y15" i="13"/>
  <c r="T15" i="13"/>
  <c r="R15" i="13"/>
  <c r="Q15" i="13"/>
  <c r="P15" i="13"/>
  <c r="O15" i="13"/>
  <c r="L15" i="13"/>
  <c r="K15" i="13"/>
  <c r="F15" i="13"/>
  <c r="E15" i="13"/>
  <c r="S15" i="13" s="1"/>
  <c r="U15" i="13" s="1"/>
  <c r="D15" i="13"/>
  <c r="C15" i="13"/>
  <c r="B15" i="13"/>
  <c r="A15" i="13"/>
  <c r="Y14" i="13"/>
  <c r="S14" i="13"/>
  <c r="P14" i="13"/>
  <c r="O14" i="13"/>
  <c r="L14" i="13"/>
  <c r="K14" i="13"/>
  <c r="F14" i="13"/>
  <c r="E14" i="13"/>
  <c r="Q14" i="13" s="1"/>
  <c r="D14" i="13"/>
  <c r="C14" i="13"/>
  <c r="B14" i="13"/>
  <c r="A14" i="13"/>
  <c r="Z13" i="13"/>
  <c r="Y13" i="13"/>
  <c r="T13" i="13"/>
  <c r="V13" i="13" s="1"/>
  <c r="R13" i="13"/>
  <c r="Q13" i="13"/>
  <c r="P13" i="13"/>
  <c r="O13" i="13"/>
  <c r="L13" i="13"/>
  <c r="K13" i="13"/>
  <c r="F13" i="13"/>
  <c r="E13" i="13"/>
  <c r="S13" i="13" s="1"/>
  <c r="U13" i="13" s="1"/>
  <c r="D13" i="13"/>
  <c r="C13" i="13"/>
  <c r="B13" i="13"/>
  <c r="A13" i="13"/>
  <c r="Y12" i="13"/>
  <c r="T12" i="13"/>
  <c r="P12" i="13"/>
  <c r="O12" i="13"/>
  <c r="L12" i="13"/>
  <c r="K12" i="13"/>
  <c r="F12" i="13"/>
  <c r="E12" i="13"/>
  <c r="D12" i="13"/>
  <c r="C12" i="13"/>
  <c r="B12" i="13"/>
  <c r="A12" i="13"/>
  <c r="Y11" i="13"/>
  <c r="V11" i="13"/>
  <c r="U11" i="13"/>
  <c r="T11" i="13"/>
  <c r="R11" i="13"/>
  <c r="Z11" i="13" s="1"/>
  <c r="Q11" i="13"/>
  <c r="P11" i="13"/>
  <c r="O11" i="13"/>
  <c r="L11" i="13"/>
  <c r="K11" i="13"/>
  <c r="F11" i="13"/>
  <c r="E11" i="13"/>
  <c r="S11" i="13" s="1"/>
  <c r="D11" i="13"/>
  <c r="C11" i="13"/>
  <c r="B11" i="13"/>
  <c r="A11" i="13"/>
  <c r="Y10" i="13"/>
  <c r="S10" i="13"/>
  <c r="R10" i="13"/>
  <c r="Z10" i="13" s="1"/>
  <c r="P10" i="13"/>
  <c r="P3" i="13" s="1"/>
  <c r="O10" i="13"/>
  <c r="L10" i="13"/>
  <c r="K10" i="13"/>
  <c r="F10" i="13"/>
  <c r="E10" i="13"/>
  <c r="Q10" i="13" s="1"/>
  <c r="D10" i="13"/>
  <c r="C10" i="13"/>
  <c r="B10" i="13"/>
  <c r="A10" i="13"/>
  <c r="Y9" i="13"/>
  <c r="V9" i="13"/>
  <c r="T9" i="13"/>
  <c r="R9" i="13"/>
  <c r="Q9" i="13"/>
  <c r="U9" i="13" s="1"/>
  <c r="P9" i="13"/>
  <c r="O9" i="13"/>
  <c r="L9" i="13"/>
  <c r="K9" i="13"/>
  <c r="K190" i="13" s="1"/>
  <c r="F9" i="13"/>
  <c r="E9" i="13"/>
  <c r="S9" i="13" s="1"/>
  <c r="D9" i="13"/>
  <c r="C9" i="13"/>
  <c r="B9" i="13"/>
  <c r="A9" i="13"/>
  <c r="Y8" i="13"/>
  <c r="Y3" i="13" s="1"/>
  <c r="S8" i="13"/>
  <c r="R8" i="13"/>
  <c r="P8" i="13"/>
  <c r="O8" i="13"/>
  <c r="L8" i="13"/>
  <c r="K8" i="13"/>
  <c r="F8" i="13"/>
  <c r="E8" i="13"/>
  <c r="Q8" i="13" s="1"/>
  <c r="D8" i="13"/>
  <c r="C8" i="13"/>
  <c r="B8" i="13"/>
  <c r="A8" i="13"/>
  <c r="Y7" i="13"/>
  <c r="T7" i="13"/>
  <c r="R7" i="13"/>
  <c r="Q7" i="13"/>
  <c r="P7" i="13"/>
  <c r="O7" i="13"/>
  <c r="L7" i="13"/>
  <c r="K7" i="13"/>
  <c r="F7" i="13"/>
  <c r="E7" i="13"/>
  <c r="S7" i="13" s="1"/>
  <c r="U7" i="13" s="1"/>
  <c r="D7" i="13"/>
  <c r="C7" i="13"/>
  <c r="B7" i="13"/>
  <c r="A7" i="13"/>
  <c r="Y6" i="13"/>
  <c r="S6" i="13"/>
  <c r="P6" i="13"/>
  <c r="O6" i="13"/>
  <c r="L6" i="13"/>
  <c r="K6" i="13"/>
  <c r="F6" i="13"/>
  <c r="E6" i="13"/>
  <c r="Q6" i="13" s="1"/>
  <c r="D6" i="13"/>
  <c r="C6" i="13"/>
  <c r="B6" i="13"/>
  <c r="A6" i="13"/>
  <c r="Z5" i="13"/>
  <c r="Y5" i="13"/>
  <c r="T5" i="13"/>
  <c r="V5" i="13" s="1"/>
  <c r="R5" i="13"/>
  <c r="Q5" i="13"/>
  <c r="P5" i="13"/>
  <c r="O5" i="13"/>
  <c r="L5" i="13"/>
  <c r="K5" i="13"/>
  <c r="F5" i="13"/>
  <c r="E5" i="13"/>
  <c r="S5" i="13" s="1"/>
  <c r="U5" i="13" s="1"/>
  <c r="D5" i="13"/>
  <c r="C5" i="13"/>
  <c r="B5" i="13"/>
  <c r="A5" i="13"/>
  <c r="Y4" i="13"/>
  <c r="T4" i="13"/>
  <c r="P4" i="13"/>
  <c r="O4" i="13"/>
  <c r="O3" i="13" s="1"/>
  <c r="L4" i="13"/>
  <c r="K4" i="13"/>
  <c r="F4" i="13"/>
  <c r="E4" i="13"/>
  <c r="D4" i="13"/>
  <c r="C4" i="13"/>
  <c r="B4" i="13"/>
  <c r="A4" i="13"/>
  <c r="X3" i="13"/>
  <c r="W3" i="13"/>
  <c r="N3" i="13"/>
  <c r="M3" i="13"/>
  <c r="J3" i="13"/>
  <c r="I3" i="13"/>
  <c r="H3" i="13"/>
  <c r="G3" i="13"/>
  <c r="F3" i="13"/>
  <c r="E3" i="13"/>
  <c r="D3" i="13"/>
  <c r="C3" i="13"/>
  <c r="B3" i="13"/>
  <c r="A3" i="13"/>
  <c r="F2" i="13"/>
  <c r="E2" i="13"/>
  <c r="D2" i="13"/>
  <c r="C2" i="13"/>
  <c r="B2" i="13"/>
  <c r="A2" i="13"/>
  <c r="P188" i="12"/>
  <c r="V186" i="12"/>
  <c r="U186" i="12"/>
  <c r="T186" i="12"/>
  <c r="S186" i="12"/>
  <c r="R186" i="12"/>
  <c r="Q186" i="12"/>
  <c r="P186" i="12"/>
  <c r="O186" i="12"/>
  <c r="N186" i="12"/>
  <c r="M186" i="12"/>
  <c r="L186" i="12"/>
  <c r="K186" i="12"/>
  <c r="J186" i="12"/>
  <c r="I186" i="12"/>
  <c r="V185" i="12"/>
  <c r="U185" i="12"/>
  <c r="T185" i="12"/>
  <c r="S185" i="12"/>
  <c r="R185" i="12"/>
  <c r="Q185" i="12"/>
  <c r="P185" i="12"/>
  <c r="O185" i="12"/>
  <c r="N185" i="12"/>
  <c r="M185" i="12"/>
  <c r="L185" i="12"/>
  <c r="K185" i="12"/>
  <c r="J185" i="12"/>
  <c r="I185" i="12"/>
  <c r="V184" i="12"/>
  <c r="U184" i="12"/>
  <c r="T184" i="12"/>
  <c r="S184" i="12"/>
  <c r="R184" i="12"/>
  <c r="Q184" i="12"/>
  <c r="P184" i="12"/>
  <c r="O184" i="12"/>
  <c r="N184" i="12"/>
  <c r="M184" i="12"/>
  <c r="L184" i="12"/>
  <c r="K184" i="12"/>
  <c r="J184" i="12"/>
  <c r="I184" i="12"/>
  <c r="V183" i="12"/>
  <c r="U183" i="12"/>
  <c r="T183" i="12"/>
  <c r="S183" i="12"/>
  <c r="R183" i="12"/>
  <c r="Q183" i="12"/>
  <c r="P183" i="12"/>
  <c r="O183" i="12"/>
  <c r="N183" i="12"/>
  <c r="M183" i="12"/>
  <c r="L183" i="12"/>
  <c r="K183" i="12"/>
  <c r="J183" i="12"/>
  <c r="I183" i="12"/>
  <c r="V182" i="12"/>
  <c r="U182" i="12"/>
  <c r="T182" i="12"/>
  <c r="S182" i="12"/>
  <c r="R182" i="12"/>
  <c r="Q182" i="12"/>
  <c r="P182" i="12"/>
  <c r="O182" i="12"/>
  <c r="N182" i="12"/>
  <c r="M182" i="12"/>
  <c r="L182" i="12"/>
  <c r="K182" i="12"/>
  <c r="J182" i="12"/>
  <c r="I182" i="12"/>
  <c r="V181" i="12"/>
  <c r="U181" i="12"/>
  <c r="T181" i="12"/>
  <c r="S181" i="12"/>
  <c r="R181" i="12"/>
  <c r="Q181" i="12"/>
  <c r="P181" i="12"/>
  <c r="O181" i="12"/>
  <c r="N181" i="12"/>
  <c r="M181" i="12"/>
  <c r="L181" i="12"/>
  <c r="K181" i="12"/>
  <c r="J181" i="12"/>
  <c r="I181" i="12"/>
  <c r="V180" i="12"/>
  <c r="U180" i="12"/>
  <c r="T180" i="12"/>
  <c r="S180" i="12"/>
  <c r="R180" i="12"/>
  <c r="Q180" i="12"/>
  <c r="P180" i="12"/>
  <c r="O180" i="12"/>
  <c r="N180" i="12"/>
  <c r="M180" i="12"/>
  <c r="L180" i="12"/>
  <c r="K180" i="12"/>
  <c r="J180" i="12"/>
  <c r="I180" i="12"/>
  <c r="V179" i="12"/>
  <c r="U179" i="12"/>
  <c r="T179" i="12"/>
  <c r="S179" i="12"/>
  <c r="R179" i="12"/>
  <c r="Q179" i="12"/>
  <c r="P179" i="12"/>
  <c r="O179" i="12"/>
  <c r="N179" i="12"/>
  <c r="M179" i="12"/>
  <c r="L179" i="12"/>
  <c r="K179" i="12"/>
  <c r="J179" i="12"/>
  <c r="I179" i="12"/>
  <c r="V178" i="12"/>
  <c r="U178" i="12"/>
  <c r="T178" i="12"/>
  <c r="S178" i="12"/>
  <c r="R178" i="12"/>
  <c r="Q178" i="12"/>
  <c r="P178" i="12"/>
  <c r="O178" i="12"/>
  <c r="N178" i="12"/>
  <c r="M178" i="12"/>
  <c r="L178" i="12"/>
  <c r="K178" i="12"/>
  <c r="J178" i="12"/>
  <c r="I178" i="12"/>
  <c r="V177" i="12"/>
  <c r="U177" i="12"/>
  <c r="T177" i="12"/>
  <c r="S177" i="12"/>
  <c r="R177" i="12"/>
  <c r="Q177" i="12"/>
  <c r="P177" i="12"/>
  <c r="O177" i="12"/>
  <c r="N177" i="12"/>
  <c r="M177" i="12"/>
  <c r="L177" i="12"/>
  <c r="K177" i="12"/>
  <c r="J177" i="12"/>
  <c r="I177" i="12"/>
  <c r="V176" i="12"/>
  <c r="U176" i="12"/>
  <c r="T176" i="12"/>
  <c r="S176" i="12"/>
  <c r="R176" i="12"/>
  <c r="Q176" i="12"/>
  <c r="P176" i="12"/>
  <c r="O176" i="12"/>
  <c r="N176" i="12"/>
  <c r="M176" i="12"/>
  <c r="L176" i="12"/>
  <c r="K176" i="12"/>
  <c r="J176" i="12"/>
  <c r="I176" i="12"/>
  <c r="V175" i="12"/>
  <c r="U175" i="12"/>
  <c r="T175" i="12"/>
  <c r="S175" i="12"/>
  <c r="R175" i="12"/>
  <c r="Q175" i="12"/>
  <c r="P175" i="12"/>
  <c r="O175" i="12"/>
  <c r="N175" i="12"/>
  <c r="M175" i="12"/>
  <c r="L175" i="12"/>
  <c r="K175" i="12"/>
  <c r="J175" i="12"/>
  <c r="I175" i="12"/>
  <c r="V174" i="12"/>
  <c r="U174" i="12"/>
  <c r="T174" i="12"/>
  <c r="S174" i="12"/>
  <c r="R174" i="12"/>
  <c r="Q174" i="12"/>
  <c r="P174" i="12"/>
  <c r="O174" i="12"/>
  <c r="N174" i="12"/>
  <c r="M174" i="12"/>
  <c r="L174" i="12"/>
  <c r="K174" i="12"/>
  <c r="J174" i="12"/>
  <c r="I174" i="12"/>
  <c r="V173" i="12"/>
  <c r="U173" i="12"/>
  <c r="T173" i="12"/>
  <c r="S173" i="12"/>
  <c r="R173" i="12"/>
  <c r="Q173" i="12"/>
  <c r="P173" i="12"/>
  <c r="O173" i="12"/>
  <c r="N173" i="12"/>
  <c r="M173" i="12"/>
  <c r="L173" i="12"/>
  <c r="K173" i="12"/>
  <c r="J173" i="12"/>
  <c r="I173" i="12"/>
  <c r="V172" i="12"/>
  <c r="U172" i="12"/>
  <c r="T172" i="12"/>
  <c r="S172" i="12"/>
  <c r="R172" i="12"/>
  <c r="Q172" i="12"/>
  <c r="P172" i="12"/>
  <c r="O172" i="12"/>
  <c r="N172" i="12"/>
  <c r="M172" i="12"/>
  <c r="L172" i="12"/>
  <c r="K172" i="12"/>
  <c r="J172" i="12"/>
  <c r="I172" i="12"/>
  <c r="V171" i="12"/>
  <c r="U171" i="12"/>
  <c r="T171" i="12"/>
  <c r="S171" i="12"/>
  <c r="R171" i="12"/>
  <c r="Q171" i="12"/>
  <c r="P171" i="12"/>
  <c r="O171" i="12"/>
  <c r="N171" i="12"/>
  <c r="M171" i="12"/>
  <c r="L171" i="12"/>
  <c r="K171" i="12"/>
  <c r="J171" i="12"/>
  <c r="I171" i="12"/>
  <c r="V170" i="12"/>
  <c r="U170" i="12"/>
  <c r="T170" i="12"/>
  <c r="S170" i="12"/>
  <c r="R170" i="12"/>
  <c r="Q170" i="12"/>
  <c r="P170" i="12"/>
  <c r="O170" i="12"/>
  <c r="N170" i="12"/>
  <c r="M170" i="12"/>
  <c r="L170" i="12"/>
  <c r="K170" i="12"/>
  <c r="J170" i="12"/>
  <c r="I170" i="12"/>
  <c r="V169" i="12"/>
  <c r="U169" i="12"/>
  <c r="T169" i="12"/>
  <c r="S169" i="12"/>
  <c r="R169" i="12"/>
  <c r="Q169" i="12"/>
  <c r="P169" i="12"/>
  <c r="O169" i="12"/>
  <c r="N169" i="12"/>
  <c r="M169" i="12"/>
  <c r="L169" i="12"/>
  <c r="K169" i="12"/>
  <c r="J169" i="12"/>
  <c r="I169" i="12"/>
  <c r="V168" i="12"/>
  <c r="U168" i="12"/>
  <c r="T168" i="12"/>
  <c r="S168" i="12"/>
  <c r="R168" i="12"/>
  <c r="Q168" i="12"/>
  <c r="P168" i="12"/>
  <c r="O168" i="12"/>
  <c r="N168" i="12"/>
  <c r="M168" i="12"/>
  <c r="L168" i="12"/>
  <c r="K168" i="12"/>
  <c r="J168" i="12"/>
  <c r="I168" i="12"/>
  <c r="V167" i="12"/>
  <c r="U167" i="12"/>
  <c r="T167" i="12"/>
  <c r="S167" i="12"/>
  <c r="R167" i="12"/>
  <c r="Q167" i="12"/>
  <c r="P167" i="12"/>
  <c r="O167" i="12"/>
  <c r="N167" i="12"/>
  <c r="M167" i="12"/>
  <c r="L167" i="12"/>
  <c r="K167" i="12"/>
  <c r="J167" i="12"/>
  <c r="I167" i="12"/>
  <c r="V166" i="12"/>
  <c r="U166" i="12"/>
  <c r="T166" i="12"/>
  <c r="S166" i="12"/>
  <c r="R166" i="12"/>
  <c r="Q166" i="12"/>
  <c r="P166" i="12"/>
  <c r="O166" i="12"/>
  <c r="N166" i="12"/>
  <c r="M166" i="12"/>
  <c r="L166" i="12"/>
  <c r="K166" i="12"/>
  <c r="J166" i="12"/>
  <c r="I166" i="12"/>
  <c r="V165" i="12"/>
  <c r="U165" i="12"/>
  <c r="T165" i="12"/>
  <c r="S165" i="12"/>
  <c r="R165" i="12"/>
  <c r="Q165" i="12"/>
  <c r="P165" i="12"/>
  <c r="O165" i="12"/>
  <c r="N165" i="12"/>
  <c r="M165" i="12"/>
  <c r="L165" i="12"/>
  <c r="K165" i="12"/>
  <c r="J165" i="12"/>
  <c r="I165" i="12"/>
  <c r="V164" i="12"/>
  <c r="U164" i="12"/>
  <c r="T164" i="12"/>
  <c r="S164" i="12"/>
  <c r="R164" i="12"/>
  <c r="Q164" i="12"/>
  <c r="P164" i="12"/>
  <c r="O164" i="12"/>
  <c r="N164" i="12"/>
  <c r="M164" i="12"/>
  <c r="L164" i="12"/>
  <c r="K164" i="12"/>
  <c r="J164" i="12"/>
  <c r="I164" i="12"/>
  <c r="V163" i="12"/>
  <c r="U163" i="12"/>
  <c r="T163" i="12"/>
  <c r="S163" i="12"/>
  <c r="R163" i="12"/>
  <c r="Q163" i="12"/>
  <c r="P163" i="12"/>
  <c r="O163" i="12"/>
  <c r="N163" i="12"/>
  <c r="M163" i="12"/>
  <c r="L163" i="12"/>
  <c r="K163" i="12"/>
  <c r="J163" i="12"/>
  <c r="I163" i="12"/>
  <c r="V162" i="12"/>
  <c r="U162" i="12"/>
  <c r="T162" i="12"/>
  <c r="S162" i="12"/>
  <c r="R162" i="12"/>
  <c r="Q162" i="12"/>
  <c r="P162" i="12"/>
  <c r="O162" i="12"/>
  <c r="N162" i="12"/>
  <c r="M162" i="12"/>
  <c r="L162" i="12"/>
  <c r="K162" i="12"/>
  <c r="J162" i="12"/>
  <c r="I162" i="12"/>
  <c r="V161" i="12"/>
  <c r="U161" i="12"/>
  <c r="T161" i="12"/>
  <c r="S161" i="12"/>
  <c r="R161" i="12"/>
  <c r="Q161" i="12"/>
  <c r="P161" i="12"/>
  <c r="O161" i="12"/>
  <c r="N161" i="12"/>
  <c r="M161" i="12"/>
  <c r="L161" i="12"/>
  <c r="K161" i="12"/>
  <c r="J161" i="12"/>
  <c r="I161" i="12"/>
  <c r="V160" i="12"/>
  <c r="U160" i="12"/>
  <c r="T160" i="12"/>
  <c r="S160" i="12"/>
  <c r="R160" i="12"/>
  <c r="Q160" i="12"/>
  <c r="P160" i="12"/>
  <c r="O160" i="12"/>
  <c r="N160" i="12"/>
  <c r="M160" i="12"/>
  <c r="L160" i="12"/>
  <c r="K160" i="12"/>
  <c r="J160" i="12"/>
  <c r="I160" i="12"/>
  <c r="V159" i="12"/>
  <c r="U159" i="12"/>
  <c r="T159" i="12"/>
  <c r="S159" i="12"/>
  <c r="R159" i="12"/>
  <c r="Q159" i="12"/>
  <c r="P159" i="12"/>
  <c r="O159" i="12"/>
  <c r="N159" i="12"/>
  <c r="M159" i="12"/>
  <c r="L159" i="12"/>
  <c r="K159" i="12"/>
  <c r="J159" i="12"/>
  <c r="I159" i="12"/>
  <c r="V158" i="12"/>
  <c r="U158" i="12"/>
  <c r="T158" i="12"/>
  <c r="S158" i="12"/>
  <c r="R158" i="12"/>
  <c r="Q158" i="12"/>
  <c r="P158" i="12"/>
  <c r="O158" i="12"/>
  <c r="N158" i="12"/>
  <c r="M158" i="12"/>
  <c r="L158" i="12"/>
  <c r="K158" i="12"/>
  <c r="J158" i="12"/>
  <c r="I158" i="12"/>
  <c r="V157" i="12"/>
  <c r="U157" i="12"/>
  <c r="T157" i="12"/>
  <c r="S157" i="12"/>
  <c r="R157" i="12"/>
  <c r="Q157" i="12"/>
  <c r="P157" i="12"/>
  <c r="O157" i="12"/>
  <c r="N157" i="12"/>
  <c r="M157" i="12"/>
  <c r="L157" i="12"/>
  <c r="K157" i="12"/>
  <c r="J157" i="12"/>
  <c r="I157" i="12"/>
  <c r="V156" i="12"/>
  <c r="U156" i="12"/>
  <c r="T156" i="12"/>
  <c r="S156" i="12"/>
  <c r="R156" i="12"/>
  <c r="Q156" i="12"/>
  <c r="P156" i="12"/>
  <c r="O156" i="12"/>
  <c r="N156" i="12"/>
  <c r="M156" i="12"/>
  <c r="L156" i="12"/>
  <c r="K156" i="12"/>
  <c r="J156" i="12"/>
  <c r="I156" i="12"/>
  <c r="V155" i="12"/>
  <c r="U155" i="12"/>
  <c r="T155" i="12"/>
  <c r="S155" i="12"/>
  <c r="R155" i="12"/>
  <c r="Q155" i="12"/>
  <c r="P155" i="12"/>
  <c r="O155" i="12"/>
  <c r="N155" i="12"/>
  <c r="M155" i="12"/>
  <c r="L155" i="12"/>
  <c r="K155" i="12"/>
  <c r="J155" i="12"/>
  <c r="I155" i="12"/>
  <c r="V154" i="12"/>
  <c r="U154" i="12"/>
  <c r="T154" i="12"/>
  <c r="S154" i="12"/>
  <c r="R154" i="12"/>
  <c r="Q154" i="12"/>
  <c r="P154" i="12"/>
  <c r="O154" i="12"/>
  <c r="N154" i="12"/>
  <c r="M154" i="12"/>
  <c r="L154" i="12"/>
  <c r="K154" i="12"/>
  <c r="J154" i="12"/>
  <c r="I154" i="12"/>
  <c r="V153" i="12"/>
  <c r="U153" i="12"/>
  <c r="T153" i="12"/>
  <c r="S153" i="12"/>
  <c r="R153" i="12"/>
  <c r="Q153" i="12"/>
  <c r="P153" i="12"/>
  <c r="O153" i="12"/>
  <c r="N153" i="12"/>
  <c r="M153" i="12"/>
  <c r="L153" i="12"/>
  <c r="K153" i="12"/>
  <c r="J153" i="12"/>
  <c r="I153" i="12"/>
  <c r="V152" i="12"/>
  <c r="U152" i="12"/>
  <c r="T152" i="12"/>
  <c r="S152" i="12"/>
  <c r="R152" i="12"/>
  <c r="Q152" i="12"/>
  <c r="P152" i="12"/>
  <c r="O152" i="12"/>
  <c r="N152" i="12"/>
  <c r="M152" i="12"/>
  <c r="L152" i="12"/>
  <c r="K152" i="12"/>
  <c r="J152" i="12"/>
  <c r="I152" i="12"/>
  <c r="V151" i="12"/>
  <c r="U151" i="12"/>
  <c r="T151" i="12"/>
  <c r="S151" i="12"/>
  <c r="R151" i="12"/>
  <c r="Q151" i="12"/>
  <c r="P151" i="12"/>
  <c r="O151" i="12"/>
  <c r="N151" i="12"/>
  <c r="M151" i="12"/>
  <c r="L151" i="12"/>
  <c r="K151" i="12"/>
  <c r="J151" i="12"/>
  <c r="I151" i="12"/>
  <c r="V150" i="12"/>
  <c r="U150" i="12"/>
  <c r="T150" i="12"/>
  <c r="S150" i="12"/>
  <c r="R150" i="12"/>
  <c r="Q150" i="12"/>
  <c r="P150" i="12"/>
  <c r="O150" i="12"/>
  <c r="N150" i="12"/>
  <c r="M150" i="12"/>
  <c r="L150" i="12"/>
  <c r="K150" i="12"/>
  <c r="J150" i="12"/>
  <c r="I150" i="12"/>
  <c r="V149" i="12"/>
  <c r="U149" i="12"/>
  <c r="T149" i="12"/>
  <c r="S149" i="12"/>
  <c r="R149" i="12"/>
  <c r="Q149" i="12"/>
  <c r="P149" i="12"/>
  <c r="O149" i="12"/>
  <c r="N149" i="12"/>
  <c r="M149" i="12"/>
  <c r="L149" i="12"/>
  <c r="K149" i="12"/>
  <c r="J149" i="12"/>
  <c r="I149" i="12"/>
  <c r="V148" i="12"/>
  <c r="U148" i="12"/>
  <c r="T148" i="12"/>
  <c r="S148" i="12"/>
  <c r="R148" i="12"/>
  <c r="Q148" i="12"/>
  <c r="P148" i="12"/>
  <c r="O148" i="12"/>
  <c r="N148" i="12"/>
  <c r="M148" i="12"/>
  <c r="L148" i="12"/>
  <c r="K148" i="12"/>
  <c r="J148" i="12"/>
  <c r="I148" i="12"/>
  <c r="V147" i="12"/>
  <c r="U147" i="12"/>
  <c r="T147" i="12"/>
  <c r="S147" i="12"/>
  <c r="R147" i="12"/>
  <c r="Q147" i="12"/>
  <c r="P147" i="12"/>
  <c r="O147" i="12"/>
  <c r="N147" i="12"/>
  <c r="M147" i="12"/>
  <c r="L147" i="12"/>
  <c r="K147" i="12"/>
  <c r="J147" i="12"/>
  <c r="I147" i="12"/>
  <c r="V146" i="12"/>
  <c r="U146" i="12"/>
  <c r="T146" i="12"/>
  <c r="S146" i="12"/>
  <c r="R146" i="12"/>
  <c r="Q146" i="12"/>
  <c r="P146" i="12"/>
  <c r="O146" i="12"/>
  <c r="N146" i="12"/>
  <c r="M146" i="12"/>
  <c r="L146" i="12"/>
  <c r="K146" i="12"/>
  <c r="J146" i="12"/>
  <c r="I146" i="12"/>
  <c r="V145" i="12"/>
  <c r="U145" i="12"/>
  <c r="T145" i="12"/>
  <c r="S145" i="12"/>
  <c r="R145" i="12"/>
  <c r="Q145" i="12"/>
  <c r="P145" i="12"/>
  <c r="O145" i="12"/>
  <c r="N145" i="12"/>
  <c r="M145" i="12"/>
  <c r="L145" i="12"/>
  <c r="K145" i="12"/>
  <c r="J145" i="12"/>
  <c r="I145" i="12"/>
  <c r="V144" i="12"/>
  <c r="U144" i="12"/>
  <c r="T144" i="12"/>
  <c r="S144" i="12"/>
  <c r="R144" i="12"/>
  <c r="Q144" i="12"/>
  <c r="P144" i="12"/>
  <c r="O144" i="12"/>
  <c r="N144" i="12"/>
  <c r="M144" i="12"/>
  <c r="L144" i="12"/>
  <c r="K144" i="12"/>
  <c r="J144" i="12"/>
  <c r="I144" i="12"/>
  <c r="V143" i="12"/>
  <c r="U143" i="12"/>
  <c r="T143" i="12"/>
  <c r="S143" i="12"/>
  <c r="R143" i="12"/>
  <c r="Q143" i="12"/>
  <c r="P143" i="12"/>
  <c r="O143" i="12"/>
  <c r="N143" i="12"/>
  <c r="M143" i="12"/>
  <c r="L143" i="12"/>
  <c r="K143" i="12"/>
  <c r="J143" i="12"/>
  <c r="I143" i="12"/>
  <c r="V142" i="12"/>
  <c r="U142" i="12"/>
  <c r="T142" i="12"/>
  <c r="S142" i="12"/>
  <c r="R142" i="12"/>
  <c r="Q142" i="12"/>
  <c r="P142" i="12"/>
  <c r="O142" i="12"/>
  <c r="N142" i="12"/>
  <c r="M142" i="12"/>
  <c r="L142" i="12"/>
  <c r="K142" i="12"/>
  <c r="J142" i="12"/>
  <c r="I142" i="12"/>
  <c r="V141" i="12"/>
  <c r="U141" i="12"/>
  <c r="T141" i="12"/>
  <c r="S141" i="12"/>
  <c r="R141" i="12"/>
  <c r="Q141" i="12"/>
  <c r="P141" i="12"/>
  <c r="O141" i="12"/>
  <c r="N141" i="12"/>
  <c r="M141" i="12"/>
  <c r="L141" i="12"/>
  <c r="K141" i="12"/>
  <c r="J141" i="12"/>
  <c r="I141" i="12"/>
  <c r="V140" i="12"/>
  <c r="U140" i="12"/>
  <c r="T140" i="12"/>
  <c r="S140" i="12"/>
  <c r="R140" i="12"/>
  <c r="Q140" i="12"/>
  <c r="P140" i="12"/>
  <c r="O140" i="12"/>
  <c r="N140" i="12"/>
  <c r="M140" i="12"/>
  <c r="L140" i="12"/>
  <c r="K140" i="12"/>
  <c r="J140" i="12"/>
  <c r="I140" i="12"/>
  <c r="V139" i="12"/>
  <c r="U139" i="12"/>
  <c r="T139" i="12"/>
  <c r="S139" i="12"/>
  <c r="R139" i="12"/>
  <c r="Q139" i="12"/>
  <c r="P139" i="12"/>
  <c r="O139" i="12"/>
  <c r="N139" i="12"/>
  <c r="M139" i="12"/>
  <c r="L139" i="12"/>
  <c r="K139" i="12"/>
  <c r="J139" i="12"/>
  <c r="I139" i="12"/>
  <c r="V138" i="12"/>
  <c r="U138" i="12"/>
  <c r="T138" i="12"/>
  <c r="S138" i="12"/>
  <c r="R138" i="12"/>
  <c r="Q138" i="12"/>
  <c r="P138" i="12"/>
  <c r="O138" i="12"/>
  <c r="N138" i="12"/>
  <c r="M138" i="12"/>
  <c r="L138" i="12"/>
  <c r="K138" i="12"/>
  <c r="J138" i="12"/>
  <c r="I138" i="12"/>
  <c r="V137" i="12"/>
  <c r="U137" i="12"/>
  <c r="T137" i="12"/>
  <c r="S137" i="12"/>
  <c r="R137" i="12"/>
  <c r="Q137" i="12"/>
  <c r="P137" i="12"/>
  <c r="O137" i="12"/>
  <c r="N137" i="12"/>
  <c r="M137" i="12"/>
  <c r="L137" i="12"/>
  <c r="K137" i="12"/>
  <c r="J137" i="12"/>
  <c r="I137" i="12"/>
  <c r="V136" i="12"/>
  <c r="U136" i="12"/>
  <c r="T136" i="12"/>
  <c r="S136" i="12"/>
  <c r="R136" i="12"/>
  <c r="Q136" i="12"/>
  <c r="P136" i="12"/>
  <c r="O136" i="12"/>
  <c r="N136" i="12"/>
  <c r="M136" i="12"/>
  <c r="L136" i="12"/>
  <c r="K136" i="12"/>
  <c r="J136" i="12"/>
  <c r="I136" i="12"/>
  <c r="V135" i="12"/>
  <c r="U135" i="12"/>
  <c r="T135" i="12"/>
  <c r="S135" i="12"/>
  <c r="R135" i="12"/>
  <c r="Q135" i="12"/>
  <c r="P135" i="12"/>
  <c r="O135" i="12"/>
  <c r="N135" i="12"/>
  <c r="M135" i="12"/>
  <c r="L135" i="12"/>
  <c r="K135" i="12"/>
  <c r="J135" i="12"/>
  <c r="I135" i="12"/>
  <c r="V134" i="12"/>
  <c r="U134" i="12"/>
  <c r="T134" i="12"/>
  <c r="S134" i="12"/>
  <c r="R134" i="12"/>
  <c r="Q134" i="12"/>
  <c r="P134" i="12"/>
  <c r="O134" i="12"/>
  <c r="N134" i="12"/>
  <c r="M134" i="12"/>
  <c r="L134" i="12"/>
  <c r="K134" i="12"/>
  <c r="J134" i="12"/>
  <c r="I134" i="12"/>
  <c r="V133" i="12"/>
  <c r="U133" i="12"/>
  <c r="T133" i="12"/>
  <c r="S133" i="12"/>
  <c r="R133" i="12"/>
  <c r="Q133" i="12"/>
  <c r="P133" i="12"/>
  <c r="O133" i="12"/>
  <c r="N133" i="12"/>
  <c r="M133" i="12"/>
  <c r="L133" i="12"/>
  <c r="K133" i="12"/>
  <c r="J133" i="12"/>
  <c r="I133" i="12"/>
  <c r="V132" i="12"/>
  <c r="U132" i="12"/>
  <c r="T132" i="12"/>
  <c r="S132" i="12"/>
  <c r="R132" i="12"/>
  <c r="Q132" i="12"/>
  <c r="P132" i="12"/>
  <c r="O132" i="12"/>
  <c r="N132" i="12"/>
  <c r="M132" i="12"/>
  <c r="L132" i="12"/>
  <c r="K132" i="12"/>
  <c r="J132" i="12"/>
  <c r="I132" i="12"/>
  <c r="V131" i="12"/>
  <c r="U131" i="12"/>
  <c r="T131" i="12"/>
  <c r="S131" i="12"/>
  <c r="R131" i="12"/>
  <c r="Q131" i="12"/>
  <c r="P131" i="12"/>
  <c r="O131" i="12"/>
  <c r="N131" i="12"/>
  <c r="M131" i="12"/>
  <c r="L131" i="12"/>
  <c r="K131" i="12"/>
  <c r="J131" i="12"/>
  <c r="I131" i="12"/>
  <c r="V130" i="12"/>
  <c r="U130" i="12"/>
  <c r="T130" i="12"/>
  <c r="S130" i="12"/>
  <c r="R130" i="12"/>
  <c r="Q130" i="12"/>
  <c r="P130" i="12"/>
  <c r="O130" i="12"/>
  <c r="N130" i="12"/>
  <c r="M130" i="12"/>
  <c r="L130" i="12"/>
  <c r="K130" i="12"/>
  <c r="J130" i="12"/>
  <c r="I130" i="12"/>
  <c r="V129" i="12"/>
  <c r="U129" i="12"/>
  <c r="T129" i="12"/>
  <c r="S129" i="12"/>
  <c r="R129" i="12"/>
  <c r="Q129" i="12"/>
  <c r="P129" i="12"/>
  <c r="O129" i="12"/>
  <c r="N129" i="12"/>
  <c r="M129" i="12"/>
  <c r="L129" i="12"/>
  <c r="K129" i="12"/>
  <c r="J129" i="12"/>
  <c r="I129" i="12"/>
  <c r="V128" i="12"/>
  <c r="U128" i="12"/>
  <c r="T128" i="12"/>
  <c r="S128" i="12"/>
  <c r="R128" i="12"/>
  <c r="Q128" i="12"/>
  <c r="P128" i="12"/>
  <c r="O128" i="12"/>
  <c r="N128" i="12"/>
  <c r="M128" i="12"/>
  <c r="L128" i="12"/>
  <c r="K128" i="12"/>
  <c r="J128" i="12"/>
  <c r="I128" i="12"/>
  <c r="V127" i="12"/>
  <c r="U127" i="12"/>
  <c r="T127" i="12"/>
  <c r="S127" i="12"/>
  <c r="R127" i="12"/>
  <c r="Q127" i="12"/>
  <c r="P127" i="12"/>
  <c r="O127" i="12"/>
  <c r="N127" i="12"/>
  <c r="M127" i="12"/>
  <c r="L127" i="12"/>
  <c r="K127" i="12"/>
  <c r="J127" i="12"/>
  <c r="I127" i="12"/>
  <c r="V126" i="12"/>
  <c r="U126" i="12"/>
  <c r="T126" i="12"/>
  <c r="S126" i="12"/>
  <c r="R126" i="12"/>
  <c r="Q126" i="12"/>
  <c r="P126" i="12"/>
  <c r="O126" i="12"/>
  <c r="N126" i="12"/>
  <c r="M126" i="12"/>
  <c r="L126" i="12"/>
  <c r="K126" i="12"/>
  <c r="J126" i="12"/>
  <c r="I126" i="12"/>
  <c r="V125" i="12"/>
  <c r="U125" i="12"/>
  <c r="T125" i="12"/>
  <c r="S125" i="12"/>
  <c r="R125" i="12"/>
  <c r="Q125" i="12"/>
  <c r="P125" i="12"/>
  <c r="O125" i="12"/>
  <c r="N125" i="12"/>
  <c r="M125" i="12"/>
  <c r="L125" i="12"/>
  <c r="K125" i="12"/>
  <c r="J125" i="12"/>
  <c r="I125" i="12"/>
  <c r="V124" i="12"/>
  <c r="U124" i="12"/>
  <c r="T124" i="12"/>
  <c r="S124" i="12"/>
  <c r="R124" i="12"/>
  <c r="Q124" i="12"/>
  <c r="P124" i="12"/>
  <c r="O124" i="12"/>
  <c r="N124" i="12"/>
  <c r="M124" i="12"/>
  <c r="L124" i="12"/>
  <c r="K124" i="12"/>
  <c r="J124" i="12"/>
  <c r="I124" i="12"/>
  <c r="V123" i="12"/>
  <c r="U123" i="12"/>
  <c r="T123" i="12"/>
  <c r="S123" i="12"/>
  <c r="R123" i="12"/>
  <c r="Q123" i="12"/>
  <c r="P123" i="12"/>
  <c r="O123" i="12"/>
  <c r="N123" i="12"/>
  <c r="M123" i="12"/>
  <c r="L123" i="12"/>
  <c r="K123" i="12"/>
  <c r="J123" i="12"/>
  <c r="I123" i="12"/>
  <c r="V122" i="12"/>
  <c r="U122" i="12"/>
  <c r="T122" i="12"/>
  <c r="S122" i="12"/>
  <c r="R122" i="12"/>
  <c r="Q122" i="12"/>
  <c r="P122" i="12"/>
  <c r="O122" i="12"/>
  <c r="N122" i="12"/>
  <c r="M122" i="12"/>
  <c r="L122" i="12"/>
  <c r="K122" i="12"/>
  <c r="J122" i="12"/>
  <c r="I122" i="12"/>
  <c r="V121" i="12"/>
  <c r="U121" i="12"/>
  <c r="T121" i="12"/>
  <c r="S121" i="12"/>
  <c r="R121" i="12"/>
  <c r="Q121" i="12"/>
  <c r="P121" i="12"/>
  <c r="O121" i="12"/>
  <c r="N121" i="12"/>
  <c r="M121" i="12"/>
  <c r="L121" i="12"/>
  <c r="K121" i="12"/>
  <c r="J121" i="12"/>
  <c r="I121" i="12"/>
  <c r="V120" i="12"/>
  <c r="U120" i="12"/>
  <c r="T120" i="12"/>
  <c r="S120" i="12"/>
  <c r="R120" i="12"/>
  <c r="Q120" i="12"/>
  <c r="P120" i="12"/>
  <c r="O120" i="12"/>
  <c r="N120" i="12"/>
  <c r="M120" i="12"/>
  <c r="L120" i="12"/>
  <c r="K120" i="12"/>
  <c r="J120" i="12"/>
  <c r="I120" i="12"/>
  <c r="V119" i="12"/>
  <c r="U119" i="12"/>
  <c r="T119" i="12"/>
  <c r="S119" i="12"/>
  <c r="R119" i="12"/>
  <c r="Q119" i="12"/>
  <c r="P119" i="12"/>
  <c r="O119" i="12"/>
  <c r="N119" i="12"/>
  <c r="M119" i="12"/>
  <c r="L119" i="12"/>
  <c r="K119" i="12"/>
  <c r="J119" i="12"/>
  <c r="I119" i="12"/>
  <c r="V118" i="12"/>
  <c r="U118" i="12"/>
  <c r="T118" i="12"/>
  <c r="S118" i="12"/>
  <c r="R118" i="12"/>
  <c r="Q118" i="12"/>
  <c r="P118" i="12"/>
  <c r="O118" i="12"/>
  <c r="N118" i="12"/>
  <c r="M118" i="12"/>
  <c r="L118" i="12"/>
  <c r="K118" i="12"/>
  <c r="J118" i="12"/>
  <c r="I118" i="12"/>
  <c r="V117" i="12"/>
  <c r="U117" i="12"/>
  <c r="T117" i="12"/>
  <c r="S117" i="12"/>
  <c r="R117" i="12"/>
  <c r="Q117" i="12"/>
  <c r="P117" i="12"/>
  <c r="O117" i="12"/>
  <c r="N117" i="12"/>
  <c r="M117" i="12"/>
  <c r="L117" i="12"/>
  <c r="K117" i="12"/>
  <c r="J117" i="12"/>
  <c r="I117" i="12"/>
  <c r="V116" i="12"/>
  <c r="U116" i="12"/>
  <c r="T116" i="12"/>
  <c r="S116" i="12"/>
  <c r="R116" i="12"/>
  <c r="Q116" i="12"/>
  <c r="P116" i="12"/>
  <c r="O116" i="12"/>
  <c r="N116" i="12"/>
  <c r="M116" i="12"/>
  <c r="L116" i="12"/>
  <c r="K116" i="12"/>
  <c r="J116" i="12"/>
  <c r="I116" i="12"/>
  <c r="V115" i="12"/>
  <c r="U115" i="12"/>
  <c r="T115" i="12"/>
  <c r="S115" i="12"/>
  <c r="R115" i="12"/>
  <c r="Q115" i="12"/>
  <c r="P115" i="12"/>
  <c r="O115" i="12"/>
  <c r="N115" i="12"/>
  <c r="M115" i="12"/>
  <c r="L115" i="12"/>
  <c r="K115" i="12"/>
  <c r="J115" i="12"/>
  <c r="I115" i="12"/>
  <c r="V114" i="12"/>
  <c r="U114" i="12"/>
  <c r="T114" i="12"/>
  <c r="S114" i="12"/>
  <c r="R114" i="12"/>
  <c r="Q114" i="12"/>
  <c r="P114" i="12"/>
  <c r="O114" i="12"/>
  <c r="N114" i="12"/>
  <c r="M114" i="12"/>
  <c r="L114" i="12"/>
  <c r="K114" i="12"/>
  <c r="J114" i="12"/>
  <c r="I114" i="12"/>
  <c r="V113" i="12"/>
  <c r="U113" i="12"/>
  <c r="T113" i="12"/>
  <c r="S113" i="12"/>
  <c r="R113" i="12"/>
  <c r="Q113" i="12"/>
  <c r="P113" i="12"/>
  <c r="O113" i="12"/>
  <c r="N113" i="12"/>
  <c r="M113" i="12"/>
  <c r="L113" i="12"/>
  <c r="K113" i="12"/>
  <c r="J113" i="12"/>
  <c r="I113" i="12"/>
  <c r="V112" i="12"/>
  <c r="U112" i="12"/>
  <c r="T112" i="12"/>
  <c r="S112" i="12"/>
  <c r="R112" i="12"/>
  <c r="Q112" i="12"/>
  <c r="P112" i="12"/>
  <c r="O112" i="12"/>
  <c r="N112" i="12"/>
  <c r="M112" i="12"/>
  <c r="L112" i="12"/>
  <c r="K112" i="12"/>
  <c r="J112" i="12"/>
  <c r="I112" i="12"/>
  <c r="V111" i="12"/>
  <c r="U111" i="12"/>
  <c r="T111" i="12"/>
  <c r="S111" i="12"/>
  <c r="R111" i="12"/>
  <c r="Q111" i="12"/>
  <c r="P111" i="12"/>
  <c r="O111" i="12"/>
  <c r="N111" i="12"/>
  <c r="M111" i="12"/>
  <c r="L111" i="12"/>
  <c r="K111" i="12"/>
  <c r="J111" i="12"/>
  <c r="I111" i="12"/>
  <c r="V110" i="12"/>
  <c r="U110" i="12"/>
  <c r="T110" i="12"/>
  <c r="S110" i="12"/>
  <c r="R110" i="12"/>
  <c r="Q110" i="12"/>
  <c r="P110" i="12"/>
  <c r="O110" i="12"/>
  <c r="N110" i="12"/>
  <c r="M110" i="12"/>
  <c r="L110" i="12"/>
  <c r="K110" i="12"/>
  <c r="J110" i="12"/>
  <c r="I110" i="12"/>
  <c r="V109" i="12"/>
  <c r="U109" i="12"/>
  <c r="T109" i="12"/>
  <c r="S109" i="12"/>
  <c r="R109" i="12"/>
  <c r="Q109" i="12"/>
  <c r="P109" i="12"/>
  <c r="O109" i="12"/>
  <c r="N109" i="12"/>
  <c r="M109" i="12"/>
  <c r="L109" i="12"/>
  <c r="K109" i="12"/>
  <c r="J109" i="12"/>
  <c r="I109" i="12"/>
  <c r="V108" i="12"/>
  <c r="U108" i="12"/>
  <c r="T108" i="12"/>
  <c r="S108" i="12"/>
  <c r="R108" i="12"/>
  <c r="Q108" i="12"/>
  <c r="P108" i="12"/>
  <c r="O108" i="12"/>
  <c r="N108" i="12"/>
  <c r="M108" i="12"/>
  <c r="L108" i="12"/>
  <c r="K108" i="12"/>
  <c r="J108" i="12"/>
  <c r="I108" i="12"/>
  <c r="V107" i="12"/>
  <c r="U107" i="12"/>
  <c r="T107" i="12"/>
  <c r="S107" i="12"/>
  <c r="R107" i="12"/>
  <c r="Q107" i="12"/>
  <c r="P107" i="12"/>
  <c r="O107" i="12"/>
  <c r="N107" i="12"/>
  <c r="M107" i="12"/>
  <c r="L107" i="12"/>
  <c r="K107" i="12"/>
  <c r="J107" i="12"/>
  <c r="I107" i="12"/>
  <c r="V106" i="12"/>
  <c r="U106" i="12"/>
  <c r="T106" i="12"/>
  <c r="S106" i="12"/>
  <c r="R106" i="12"/>
  <c r="Q106" i="12"/>
  <c r="P106" i="12"/>
  <c r="O106" i="12"/>
  <c r="N106" i="12"/>
  <c r="M106" i="12"/>
  <c r="L106" i="12"/>
  <c r="K106" i="12"/>
  <c r="J106" i="12"/>
  <c r="I106" i="12"/>
  <c r="V105" i="12"/>
  <c r="U105" i="12"/>
  <c r="T105" i="12"/>
  <c r="S105" i="12"/>
  <c r="R105" i="12"/>
  <c r="Q105" i="12"/>
  <c r="P105" i="12"/>
  <c r="O105" i="12"/>
  <c r="N105" i="12"/>
  <c r="M105" i="12"/>
  <c r="L105" i="12"/>
  <c r="K105" i="12"/>
  <c r="J105" i="12"/>
  <c r="I105" i="12"/>
  <c r="V104" i="12"/>
  <c r="U104" i="12"/>
  <c r="T104" i="12"/>
  <c r="S104" i="12"/>
  <c r="R104" i="12"/>
  <c r="Q104" i="12"/>
  <c r="P104" i="12"/>
  <c r="O104" i="12"/>
  <c r="N104" i="12"/>
  <c r="M104" i="12"/>
  <c r="L104" i="12"/>
  <c r="K104" i="12"/>
  <c r="J104" i="12"/>
  <c r="I104" i="12"/>
  <c r="V103" i="12"/>
  <c r="U103" i="12"/>
  <c r="T103" i="12"/>
  <c r="S103" i="12"/>
  <c r="R103" i="12"/>
  <c r="Q103" i="12"/>
  <c r="P103" i="12"/>
  <c r="O103" i="12"/>
  <c r="N103" i="12"/>
  <c r="M103" i="12"/>
  <c r="L103" i="12"/>
  <c r="K103" i="12"/>
  <c r="J103" i="12"/>
  <c r="I103" i="12"/>
  <c r="V102" i="12"/>
  <c r="U102" i="12"/>
  <c r="T102" i="12"/>
  <c r="S102" i="12"/>
  <c r="R102" i="12"/>
  <c r="Q102" i="12"/>
  <c r="P102" i="12"/>
  <c r="O102" i="12"/>
  <c r="N102" i="12"/>
  <c r="M102" i="12"/>
  <c r="L102" i="12"/>
  <c r="K102" i="12"/>
  <c r="J102" i="12"/>
  <c r="I102" i="12"/>
  <c r="V101" i="12"/>
  <c r="U101" i="12"/>
  <c r="T101" i="12"/>
  <c r="S101" i="12"/>
  <c r="R101" i="12"/>
  <c r="Q101" i="12"/>
  <c r="P101" i="12"/>
  <c r="O101" i="12"/>
  <c r="N101" i="12"/>
  <c r="M101" i="12"/>
  <c r="L101" i="12"/>
  <c r="K101" i="12"/>
  <c r="J101" i="12"/>
  <c r="I101" i="12"/>
  <c r="V100" i="12"/>
  <c r="U100" i="12"/>
  <c r="T100" i="12"/>
  <c r="S100" i="12"/>
  <c r="R100" i="12"/>
  <c r="Q100" i="12"/>
  <c r="P100" i="12"/>
  <c r="O100" i="12"/>
  <c r="N100" i="12"/>
  <c r="M100" i="12"/>
  <c r="L100" i="12"/>
  <c r="K100" i="12"/>
  <c r="J100" i="12"/>
  <c r="I100" i="12"/>
  <c r="V99" i="12"/>
  <c r="U99" i="12"/>
  <c r="T99" i="12"/>
  <c r="S99" i="12"/>
  <c r="R99" i="12"/>
  <c r="Q99" i="12"/>
  <c r="P99" i="12"/>
  <c r="O99" i="12"/>
  <c r="N99" i="12"/>
  <c r="M99" i="12"/>
  <c r="L99" i="12"/>
  <c r="K99" i="12"/>
  <c r="J99" i="12"/>
  <c r="I99" i="12"/>
  <c r="V98" i="12"/>
  <c r="U98" i="12"/>
  <c r="T98" i="12"/>
  <c r="S98" i="12"/>
  <c r="R98" i="12"/>
  <c r="Q98" i="12"/>
  <c r="P98" i="12"/>
  <c r="O98" i="12"/>
  <c r="N98" i="12"/>
  <c r="M98" i="12"/>
  <c r="L98" i="12"/>
  <c r="K98" i="12"/>
  <c r="J98" i="12"/>
  <c r="I98" i="12"/>
  <c r="V97" i="12"/>
  <c r="U97" i="12"/>
  <c r="T97" i="12"/>
  <c r="S97" i="12"/>
  <c r="R97" i="12"/>
  <c r="Q97" i="12"/>
  <c r="P97" i="12"/>
  <c r="O97" i="12"/>
  <c r="N97" i="12"/>
  <c r="M97" i="12"/>
  <c r="L97" i="12"/>
  <c r="K97" i="12"/>
  <c r="J97" i="12"/>
  <c r="I97" i="12"/>
  <c r="V96" i="12"/>
  <c r="U96" i="12"/>
  <c r="T96" i="12"/>
  <c r="S96" i="12"/>
  <c r="R96" i="12"/>
  <c r="Q96" i="12"/>
  <c r="P96" i="12"/>
  <c r="O96" i="12"/>
  <c r="N96" i="12"/>
  <c r="M96" i="12"/>
  <c r="L96" i="12"/>
  <c r="K96" i="12"/>
  <c r="J96" i="12"/>
  <c r="I96" i="12"/>
  <c r="V95" i="12"/>
  <c r="U95" i="12"/>
  <c r="T95" i="12"/>
  <c r="S95" i="12"/>
  <c r="R95" i="12"/>
  <c r="Q95" i="12"/>
  <c r="P95" i="12"/>
  <c r="O95" i="12"/>
  <c r="N95" i="12"/>
  <c r="M95" i="12"/>
  <c r="L95" i="12"/>
  <c r="K95" i="12"/>
  <c r="J95" i="12"/>
  <c r="I95" i="12"/>
  <c r="V94" i="12"/>
  <c r="U94" i="12"/>
  <c r="T94" i="12"/>
  <c r="S94" i="12"/>
  <c r="R94" i="12"/>
  <c r="Q94" i="12"/>
  <c r="P94" i="12"/>
  <c r="O94" i="12"/>
  <c r="N94" i="12"/>
  <c r="M94" i="12"/>
  <c r="L94" i="12"/>
  <c r="K94" i="12"/>
  <c r="J94" i="12"/>
  <c r="I94" i="12"/>
  <c r="V93" i="12"/>
  <c r="U93" i="12"/>
  <c r="T93" i="12"/>
  <c r="S93" i="12"/>
  <c r="R93" i="12"/>
  <c r="Q93" i="12"/>
  <c r="P93" i="12"/>
  <c r="O93" i="12"/>
  <c r="N93" i="12"/>
  <c r="M93" i="12"/>
  <c r="L93" i="12"/>
  <c r="K93" i="12"/>
  <c r="J93" i="12"/>
  <c r="I93" i="12"/>
  <c r="V92" i="12"/>
  <c r="U92" i="12"/>
  <c r="T92" i="12"/>
  <c r="S92" i="12"/>
  <c r="R92" i="12"/>
  <c r="Q92" i="12"/>
  <c r="P92" i="12"/>
  <c r="O92" i="12"/>
  <c r="N92" i="12"/>
  <c r="M92" i="12"/>
  <c r="L92" i="12"/>
  <c r="K92" i="12"/>
  <c r="J92" i="12"/>
  <c r="I92" i="12"/>
  <c r="V91" i="12"/>
  <c r="U91" i="12"/>
  <c r="T91" i="12"/>
  <c r="S91" i="12"/>
  <c r="R91" i="12"/>
  <c r="Q91" i="12"/>
  <c r="P91" i="12"/>
  <c r="O91" i="12"/>
  <c r="N91" i="12"/>
  <c r="M91" i="12"/>
  <c r="L91" i="12"/>
  <c r="K91" i="12"/>
  <c r="J91" i="12"/>
  <c r="I91" i="12"/>
  <c r="V90" i="12"/>
  <c r="U90" i="12"/>
  <c r="T90" i="12"/>
  <c r="S90" i="12"/>
  <c r="R90" i="12"/>
  <c r="Q90" i="12"/>
  <c r="P90" i="12"/>
  <c r="O90" i="12"/>
  <c r="N90" i="12"/>
  <c r="M90" i="12"/>
  <c r="L90" i="12"/>
  <c r="K90" i="12"/>
  <c r="J90" i="12"/>
  <c r="I90" i="12"/>
  <c r="V89" i="12"/>
  <c r="U89" i="12"/>
  <c r="T89" i="12"/>
  <c r="S89" i="12"/>
  <c r="R89" i="12"/>
  <c r="Q89" i="12"/>
  <c r="P89" i="12"/>
  <c r="O89" i="12"/>
  <c r="N89" i="12"/>
  <c r="M89" i="12"/>
  <c r="L89" i="12"/>
  <c r="K89" i="12"/>
  <c r="J89" i="12"/>
  <c r="I89" i="12"/>
  <c r="V88" i="12"/>
  <c r="U88" i="12"/>
  <c r="T88" i="12"/>
  <c r="S88" i="12"/>
  <c r="R88" i="12"/>
  <c r="Q88" i="12"/>
  <c r="P88" i="12"/>
  <c r="O88" i="12"/>
  <c r="N88" i="12"/>
  <c r="M88" i="12"/>
  <c r="L88" i="12"/>
  <c r="K88" i="12"/>
  <c r="J88" i="12"/>
  <c r="I88" i="12"/>
  <c r="V87" i="12"/>
  <c r="U87" i="12"/>
  <c r="T87" i="12"/>
  <c r="S87" i="12"/>
  <c r="R87" i="12"/>
  <c r="Q87" i="12"/>
  <c r="P87" i="12"/>
  <c r="O87" i="12"/>
  <c r="N87" i="12"/>
  <c r="M87" i="12"/>
  <c r="L87" i="12"/>
  <c r="K87" i="12"/>
  <c r="J87" i="12"/>
  <c r="I87" i="12"/>
  <c r="V86" i="12"/>
  <c r="U86" i="12"/>
  <c r="T86" i="12"/>
  <c r="S86" i="12"/>
  <c r="R86" i="12"/>
  <c r="Q86" i="12"/>
  <c r="P86" i="12"/>
  <c r="O86" i="12"/>
  <c r="N86" i="12"/>
  <c r="M86" i="12"/>
  <c r="L86" i="12"/>
  <c r="K86" i="12"/>
  <c r="J86" i="12"/>
  <c r="I86" i="12"/>
  <c r="V85" i="12"/>
  <c r="U85" i="12"/>
  <c r="T85" i="12"/>
  <c r="S85" i="12"/>
  <c r="R85" i="12"/>
  <c r="Q85" i="12"/>
  <c r="P85" i="12"/>
  <c r="O85" i="12"/>
  <c r="N85" i="12"/>
  <c r="M85" i="12"/>
  <c r="L85" i="12"/>
  <c r="K85" i="12"/>
  <c r="J85" i="12"/>
  <c r="I85" i="12"/>
  <c r="V84" i="12"/>
  <c r="U84" i="12"/>
  <c r="T84" i="12"/>
  <c r="S84" i="12"/>
  <c r="R84" i="12"/>
  <c r="Q84" i="12"/>
  <c r="P84" i="12"/>
  <c r="O84" i="12"/>
  <c r="N84" i="12"/>
  <c r="M84" i="12"/>
  <c r="L84" i="12"/>
  <c r="K84" i="12"/>
  <c r="J84" i="12"/>
  <c r="I84" i="12"/>
  <c r="V83" i="12"/>
  <c r="U83" i="12"/>
  <c r="T83" i="12"/>
  <c r="S83" i="12"/>
  <c r="R83" i="12"/>
  <c r="Q83" i="12"/>
  <c r="P83" i="12"/>
  <c r="O83" i="12"/>
  <c r="N83" i="12"/>
  <c r="M83" i="12"/>
  <c r="L83" i="12"/>
  <c r="K83" i="12"/>
  <c r="J83" i="12"/>
  <c r="I83" i="12"/>
  <c r="V82" i="12"/>
  <c r="U82" i="12"/>
  <c r="T82" i="12"/>
  <c r="S82" i="12"/>
  <c r="R82" i="12"/>
  <c r="Q82" i="12"/>
  <c r="P82" i="12"/>
  <c r="O82" i="12"/>
  <c r="N82" i="12"/>
  <c r="M82" i="12"/>
  <c r="L82" i="12"/>
  <c r="K82" i="12"/>
  <c r="J82" i="12"/>
  <c r="I82" i="12"/>
  <c r="V81" i="12"/>
  <c r="U81" i="12"/>
  <c r="T81" i="12"/>
  <c r="S81" i="12"/>
  <c r="R81" i="12"/>
  <c r="Q81" i="12"/>
  <c r="P81" i="12"/>
  <c r="O81" i="12"/>
  <c r="N81" i="12"/>
  <c r="M81" i="12"/>
  <c r="L81" i="12"/>
  <c r="K81" i="12"/>
  <c r="J81" i="12"/>
  <c r="I81" i="12"/>
  <c r="V80" i="12"/>
  <c r="U80" i="12"/>
  <c r="T80" i="12"/>
  <c r="S80" i="12"/>
  <c r="R80" i="12"/>
  <c r="Q80" i="12"/>
  <c r="P80" i="12"/>
  <c r="O80" i="12"/>
  <c r="N80" i="12"/>
  <c r="M80" i="12"/>
  <c r="L80" i="12"/>
  <c r="K80" i="12"/>
  <c r="J80" i="12"/>
  <c r="I80" i="12"/>
  <c r="V79" i="12"/>
  <c r="U79" i="12"/>
  <c r="T79" i="12"/>
  <c r="S79" i="12"/>
  <c r="R79" i="12"/>
  <c r="Q79" i="12"/>
  <c r="P79" i="12"/>
  <c r="O79" i="12"/>
  <c r="N79" i="12"/>
  <c r="M79" i="12"/>
  <c r="L79" i="12"/>
  <c r="K79" i="12"/>
  <c r="J79" i="12"/>
  <c r="I79" i="12"/>
  <c r="V78" i="12"/>
  <c r="U78" i="12"/>
  <c r="T78" i="12"/>
  <c r="S78" i="12"/>
  <c r="R78" i="12"/>
  <c r="Q78" i="12"/>
  <c r="P78" i="12"/>
  <c r="O78" i="12"/>
  <c r="N78" i="12"/>
  <c r="M78" i="12"/>
  <c r="L78" i="12"/>
  <c r="K78" i="12"/>
  <c r="J78" i="12"/>
  <c r="I78" i="12"/>
  <c r="V77" i="12"/>
  <c r="U77" i="12"/>
  <c r="T77" i="12"/>
  <c r="S77" i="12"/>
  <c r="R77" i="12"/>
  <c r="Q77" i="12"/>
  <c r="P77" i="12"/>
  <c r="O77" i="12"/>
  <c r="N77" i="12"/>
  <c r="M77" i="12"/>
  <c r="L77" i="12"/>
  <c r="K77" i="12"/>
  <c r="J77" i="12"/>
  <c r="I77" i="12"/>
  <c r="V76" i="12"/>
  <c r="U76" i="12"/>
  <c r="T76" i="12"/>
  <c r="S76" i="12"/>
  <c r="R76" i="12"/>
  <c r="Q76" i="12"/>
  <c r="P76" i="12"/>
  <c r="O76" i="12"/>
  <c r="N76" i="12"/>
  <c r="M76" i="12"/>
  <c r="L76" i="12"/>
  <c r="K76" i="12"/>
  <c r="J76" i="12"/>
  <c r="I76" i="12"/>
  <c r="V75" i="12"/>
  <c r="U75" i="12"/>
  <c r="T75" i="12"/>
  <c r="S75" i="12"/>
  <c r="R75" i="12"/>
  <c r="Q75" i="12"/>
  <c r="P75" i="12"/>
  <c r="O75" i="12"/>
  <c r="N75" i="12"/>
  <c r="M75" i="12"/>
  <c r="L75" i="12"/>
  <c r="K75" i="12"/>
  <c r="J75" i="12"/>
  <c r="I75" i="12"/>
  <c r="V74" i="12"/>
  <c r="U74" i="12"/>
  <c r="T74" i="12"/>
  <c r="S74" i="12"/>
  <c r="R74" i="12"/>
  <c r="Q74" i="12"/>
  <c r="P74" i="12"/>
  <c r="O74" i="12"/>
  <c r="N74" i="12"/>
  <c r="M74" i="12"/>
  <c r="L74" i="12"/>
  <c r="K74" i="12"/>
  <c r="J74" i="12"/>
  <c r="I74" i="12"/>
  <c r="V73" i="12"/>
  <c r="U73" i="12"/>
  <c r="T73" i="12"/>
  <c r="S73" i="12"/>
  <c r="R73" i="12"/>
  <c r="Q73" i="12"/>
  <c r="P73" i="12"/>
  <c r="O73" i="12"/>
  <c r="N73" i="12"/>
  <c r="M73" i="12"/>
  <c r="L73" i="12"/>
  <c r="K73" i="12"/>
  <c r="J73" i="12"/>
  <c r="I73" i="12"/>
  <c r="V72" i="12"/>
  <c r="U72" i="12"/>
  <c r="T72" i="12"/>
  <c r="S72" i="12"/>
  <c r="R72" i="12"/>
  <c r="Q72" i="12"/>
  <c r="P72" i="12"/>
  <c r="O72" i="12"/>
  <c r="N72" i="12"/>
  <c r="M72" i="12"/>
  <c r="L72" i="12"/>
  <c r="K72" i="12"/>
  <c r="J72" i="12"/>
  <c r="I72" i="12"/>
  <c r="V71" i="12"/>
  <c r="U71" i="12"/>
  <c r="T71" i="12"/>
  <c r="S71" i="12"/>
  <c r="R71" i="12"/>
  <c r="Q71" i="12"/>
  <c r="P71" i="12"/>
  <c r="O71" i="12"/>
  <c r="N71" i="12"/>
  <c r="M71" i="12"/>
  <c r="L71" i="12"/>
  <c r="K71" i="12"/>
  <c r="J71" i="12"/>
  <c r="I71" i="12"/>
  <c r="V70" i="12"/>
  <c r="U70" i="12"/>
  <c r="T70" i="12"/>
  <c r="S70" i="12"/>
  <c r="R70" i="12"/>
  <c r="Q70" i="12"/>
  <c r="P70" i="12"/>
  <c r="O70" i="12"/>
  <c r="N70" i="12"/>
  <c r="M70" i="12"/>
  <c r="L70" i="12"/>
  <c r="K70" i="12"/>
  <c r="J70" i="12"/>
  <c r="I70" i="12"/>
  <c r="V69" i="12"/>
  <c r="U69" i="12"/>
  <c r="T69" i="12"/>
  <c r="S69" i="12"/>
  <c r="R69" i="12"/>
  <c r="Q69" i="12"/>
  <c r="P69" i="12"/>
  <c r="O69" i="12"/>
  <c r="N69" i="12"/>
  <c r="M69" i="12"/>
  <c r="L69" i="12"/>
  <c r="K69" i="12"/>
  <c r="J69" i="12"/>
  <c r="I69" i="12"/>
  <c r="V68" i="12"/>
  <c r="U68" i="12"/>
  <c r="T68" i="12"/>
  <c r="S68" i="12"/>
  <c r="R68" i="12"/>
  <c r="Q68" i="12"/>
  <c r="P68" i="12"/>
  <c r="O68" i="12"/>
  <c r="N68" i="12"/>
  <c r="M68" i="12"/>
  <c r="L68" i="12"/>
  <c r="K68" i="12"/>
  <c r="J68" i="12"/>
  <c r="I68" i="12"/>
  <c r="V67" i="12"/>
  <c r="U67" i="12"/>
  <c r="T67" i="12"/>
  <c r="S67" i="12"/>
  <c r="R67" i="12"/>
  <c r="Q67" i="12"/>
  <c r="P67" i="12"/>
  <c r="O67" i="12"/>
  <c r="N67" i="12"/>
  <c r="M67" i="12"/>
  <c r="L67" i="12"/>
  <c r="K67" i="12"/>
  <c r="J67" i="12"/>
  <c r="I67" i="12"/>
  <c r="V66" i="12"/>
  <c r="U66" i="12"/>
  <c r="T66" i="12"/>
  <c r="S66" i="12"/>
  <c r="R66" i="12"/>
  <c r="Q66" i="12"/>
  <c r="P66" i="12"/>
  <c r="O66" i="12"/>
  <c r="N66" i="12"/>
  <c r="M66" i="12"/>
  <c r="L66" i="12"/>
  <c r="K66" i="12"/>
  <c r="J66" i="12"/>
  <c r="I66" i="12"/>
  <c r="V65" i="12"/>
  <c r="U65" i="12"/>
  <c r="T65" i="12"/>
  <c r="S65" i="12"/>
  <c r="R65" i="12"/>
  <c r="Q65" i="12"/>
  <c r="P65" i="12"/>
  <c r="O65" i="12"/>
  <c r="N65" i="12"/>
  <c r="M65" i="12"/>
  <c r="L65" i="12"/>
  <c r="K65" i="12"/>
  <c r="J65" i="12"/>
  <c r="I65" i="12"/>
  <c r="V64" i="12"/>
  <c r="U64" i="12"/>
  <c r="T64" i="12"/>
  <c r="S64" i="12"/>
  <c r="R64" i="12"/>
  <c r="Q64" i="12"/>
  <c r="P64" i="12"/>
  <c r="O64" i="12"/>
  <c r="N64" i="12"/>
  <c r="M64" i="12"/>
  <c r="L64" i="12"/>
  <c r="K64" i="12"/>
  <c r="J64" i="12"/>
  <c r="I64" i="12"/>
  <c r="V63" i="12"/>
  <c r="U63" i="12"/>
  <c r="T63" i="12"/>
  <c r="S63" i="12"/>
  <c r="R63" i="12"/>
  <c r="Q63" i="12"/>
  <c r="P63" i="12"/>
  <c r="O63" i="12"/>
  <c r="N63" i="12"/>
  <c r="M63" i="12"/>
  <c r="L63" i="12"/>
  <c r="K63" i="12"/>
  <c r="J63" i="12"/>
  <c r="I63" i="12"/>
  <c r="V62" i="12"/>
  <c r="U62" i="12"/>
  <c r="T62" i="12"/>
  <c r="S62" i="12"/>
  <c r="R62" i="12"/>
  <c r="Q62" i="12"/>
  <c r="P62" i="12"/>
  <c r="O62" i="12"/>
  <c r="N62" i="12"/>
  <c r="M62" i="12"/>
  <c r="L62" i="12"/>
  <c r="K62" i="12"/>
  <c r="J62" i="12"/>
  <c r="I62" i="12"/>
  <c r="V61" i="12"/>
  <c r="U61" i="12"/>
  <c r="T61" i="12"/>
  <c r="S61" i="12"/>
  <c r="R61" i="12"/>
  <c r="Q61" i="12"/>
  <c r="P61" i="12"/>
  <c r="O61" i="12"/>
  <c r="N61" i="12"/>
  <c r="M61" i="12"/>
  <c r="L61" i="12"/>
  <c r="K61" i="12"/>
  <c r="J61" i="12"/>
  <c r="I61" i="12"/>
  <c r="V60" i="12"/>
  <c r="U60" i="12"/>
  <c r="T60" i="12"/>
  <c r="S60" i="12"/>
  <c r="R60" i="12"/>
  <c r="Q60" i="12"/>
  <c r="P60" i="12"/>
  <c r="O60" i="12"/>
  <c r="N60" i="12"/>
  <c r="M60" i="12"/>
  <c r="L60" i="12"/>
  <c r="K60" i="12"/>
  <c r="J60" i="12"/>
  <c r="I60" i="12"/>
  <c r="V59" i="12"/>
  <c r="U59" i="12"/>
  <c r="T59" i="12"/>
  <c r="S59" i="12"/>
  <c r="R59" i="12"/>
  <c r="Q59" i="12"/>
  <c r="P59" i="12"/>
  <c r="O59" i="12"/>
  <c r="N59" i="12"/>
  <c r="M59" i="12"/>
  <c r="L59" i="12"/>
  <c r="K59" i="12"/>
  <c r="J59" i="12"/>
  <c r="I59" i="12"/>
  <c r="V58" i="12"/>
  <c r="U58" i="12"/>
  <c r="T58" i="12"/>
  <c r="S58" i="12"/>
  <c r="R58" i="12"/>
  <c r="Q58" i="12"/>
  <c r="P58" i="12"/>
  <c r="O58" i="12"/>
  <c r="N58" i="12"/>
  <c r="M58" i="12"/>
  <c r="L58" i="12"/>
  <c r="K58" i="12"/>
  <c r="J58" i="12"/>
  <c r="I58" i="12"/>
  <c r="V57" i="12"/>
  <c r="U57" i="12"/>
  <c r="T57" i="12"/>
  <c r="S57" i="12"/>
  <c r="R57" i="12"/>
  <c r="Q57" i="12"/>
  <c r="P57" i="12"/>
  <c r="O57" i="12"/>
  <c r="N57" i="12"/>
  <c r="M57" i="12"/>
  <c r="L57" i="12"/>
  <c r="K57" i="12"/>
  <c r="J57" i="12"/>
  <c r="I57" i="12"/>
  <c r="V56" i="12"/>
  <c r="U56" i="12"/>
  <c r="T56" i="12"/>
  <c r="S56" i="12"/>
  <c r="R56" i="12"/>
  <c r="Q56" i="12"/>
  <c r="P56" i="12"/>
  <c r="O56" i="12"/>
  <c r="N56" i="12"/>
  <c r="M56" i="12"/>
  <c r="L56" i="12"/>
  <c r="K56" i="12"/>
  <c r="J56" i="12"/>
  <c r="I56" i="12"/>
  <c r="V55" i="12"/>
  <c r="U55" i="12"/>
  <c r="T55" i="12"/>
  <c r="S55" i="12"/>
  <c r="R55" i="12"/>
  <c r="Q55" i="12"/>
  <c r="P55" i="12"/>
  <c r="O55" i="12"/>
  <c r="N55" i="12"/>
  <c r="M55" i="12"/>
  <c r="L55" i="12"/>
  <c r="K55" i="12"/>
  <c r="J55" i="12"/>
  <c r="I55" i="12"/>
  <c r="V54" i="12"/>
  <c r="U54" i="12"/>
  <c r="T54" i="12"/>
  <c r="S54" i="12"/>
  <c r="R54" i="12"/>
  <c r="Q54" i="12"/>
  <c r="P54" i="12"/>
  <c r="O54" i="12"/>
  <c r="N54" i="12"/>
  <c r="M54" i="12"/>
  <c r="L54" i="12"/>
  <c r="K54" i="12"/>
  <c r="J54" i="12"/>
  <c r="I54" i="12"/>
  <c r="V53" i="12"/>
  <c r="U53" i="12"/>
  <c r="T53" i="12"/>
  <c r="S53" i="12"/>
  <c r="R53" i="12"/>
  <c r="Q53" i="12"/>
  <c r="P53" i="12"/>
  <c r="O53" i="12"/>
  <c r="N53" i="12"/>
  <c r="M53" i="12"/>
  <c r="L53" i="12"/>
  <c r="K53" i="12"/>
  <c r="J53" i="12"/>
  <c r="I53" i="12"/>
  <c r="V52" i="12"/>
  <c r="U52" i="12"/>
  <c r="T52" i="12"/>
  <c r="S52" i="12"/>
  <c r="R52" i="12"/>
  <c r="Q52" i="12"/>
  <c r="P52" i="12"/>
  <c r="O52" i="12"/>
  <c r="N52" i="12"/>
  <c r="M52" i="12"/>
  <c r="L52" i="12"/>
  <c r="K52" i="12"/>
  <c r="J52" i="12"/>
  <c r="I52" i="12"/>
  <c r="V51" i="12"/>
  <c r="U51" i="12"/>
  <c r="T51" i="12"/>
  <c r="S51" i="12"/>
  <c r="R51" i="12"/>
  <c r="Q51" i="12"/>
  <c r="P51" i="12"/>
  <c r="O51" i="12"/>
  <c r="N51" i="12"/>
  <c r="M51" i="12"/>
  <c r="L51" i="12"/>
  <c r="K51" i="12"/>
  <c r="J51" i="12"/>
  <c r="I51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V49" i="12"/>
  <c r="U49" i="12"/>
  <c r="T49" i="12"/>
  <c r="S49" i="12"/>
  <c r="R49" i="12"/>
  <c r="Q49" i="12"/>
  <c r="P49" i="12"/>
  <c r="O49" i="12"/>
  <c r="N49" i="12"/>
  <c r="M49" i="12"/>
  <c r="L49" i="12"/>
  <c r="K49" i="12"/>
  <c r="J49" i="12"/>
  <c r="I49" i="12"/>
  <c r="V48" i="12"/>
  <c r="U48" i="12"/>
  <c r="T48" i="12"/>
  <c r="S48" i="12"/>
  <c r="R48" i="12"/>
  <c r="Q48" i="12"/>
  <c r="P48" i="12"/>
  <c r="O48" i="12"/>
  <c r="N48" i="12"/>
  <c r="M48" i="12"/>
  <c r="L48" i="12"/>
  <c r="K48" i="12"/>
  <c r="J48" i="12"/>
  <c r="I48" i="12"/>
  <c r="V47" i="12"/>
  <c r="U47" i="12"/>
  <c r="T47" i="12"/>
  <c r="S47" i="12"/>
  <c r="R47" i="12"/>
  <c r="Q47" i="12"/>
  <c r="P47" i="12"/>
  <c r="O47" i="12"/>
  <c r="N47" i="12"/>
  <c r="M47" i="12"/>
  <c r="L47" i="12"/>
  <c r="K47" i="12"/>
  <c r="J47" i="12"/>
  <c r="I47" i="12"/>
  <c r="V46" i="12"/>
  <c r="U46" i="12"/>
  <c r="T46" i="12"/>
  <c r="S46" i="12"/>
  <c r="R46" i="12"/>
  <c r="Q46" i="12"/>
  <c r="P46" i="12"/>
  <c r="O46" i="12"/>
  <c r="N46" i="12"/>
  <c r="M46" i="12"/>
  <c r="L46" i="12"/>
  <c r="K46" i="12"/>
  <c r="J46" i="12"/>
  <c r="I46" i="12"/>
  <c r="V45" i="12"/>
  <c r="U45" i="12"/>
  <c r="T45" i="12"/>
  <c r="S45" i="12"/>
  <c r="R45" i="12"/>
  <c r="Q45" i="12"/>
  <c r="P45" i="12"/>
  <c r="O45" i="12"/>
  <c r="N45" i="12"/>
  <c r="M45" i="12"/>
  <c r="L45" i="12"/>
  <c r="K45" i="12"/>
  <c r="J45" i="12"/>
  <c r="I45" i="12"/>
  <c r="V44" i="12"/>
  <c r="U44" i="12"/>
  <c r="T44" i="12"/>
  <c r="S44" i="12"/>
  <c r="R44" i="12"/>
  <c r="Q44" i="12"/>
  <c r="P44" i="12"/>
  <c r="O44" i="12"/>
  <c r="N44" i="12"/>
  <c r="M44" i="12"/>
  <c r="L44" i="12"/>
  <c r="K44" i="12"/>
  <c r="J44" i="12"/>
  <c r="I44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I43" i="12"/>
  <c r="V42" i="12"/>
  <c r="U42" i="12"/>
  <c r="T42" i="12"/>
  <c r="S42" i="12"/>
  <c r="R42" i="12"/>
  <c r="Q42" i="12"/>
  <c r="P42" i="12"/>
  <c r="O42" i="12"/>
  <c r="N42" i="12"/>
  <c r="M42" i="12"/>
  <c r="L42" i="12"/>
  <c r="K42" i="12"/>
  <c r="J42" i="12"/>
  <c r="I42" i="12"/>
  <c r="V41" i="12"/>
  <c r="U41" i="12"/>
  <c r="T41" i="12"/>
  <c r="S41" i="12"/>
  <c r="R41" i="12"/>
  <c r="Q41" i="12"/>
  <c r="P41" i="12"/>
  <c r="O41" i="12"/>
  <c r="N41" i="12"/>
  <c r="M41" i="12"/>
  <c r="L41" i="12"/>
  <c r="K41" i="12"/>
  <c r="J41" i="12"/>
  <c r="I41" i="12"/>
  <c r="V40" i="12"/>
  <c r="U40" i="12"/>
  <c r="T40" i="12"/>
  <c r="S40" i="12"/>
  <c r="R40" i="12"/>
  <c r="Q40" i="12"/>
  <c r="P40" i="12"/>
  <c r="O40" i="12"/>
  <c r="N40" i="12"/>
  <c r="M40" i="12"/>
  <c r="L40" i="12"/>
  <c r="K40" i="12"/>
  <c r="J40" i="12"/>
  <c r="I40" i="12"/>
  <c r="V39" i="12"/>
  <c r="U39" i="12"/>
  <c r="T39" i="12"/>
  <c r="S39" i="12"/>
  <c r="R39" i="12"/>
  <c r="Q39" i="12"/>
  <c r="P39" i="12"/>
  <c r="O39" i="12"/>
  <c r="N39" i="12"/>
  <c r="M39" i="12"/>
  <c r="L39" i="12"/>
  <c r="K39" i="12"/>
  <c r="J39" i="12"/>
  <c r="I39" i="12"/>
  <c r="V38" i="12"/>
  <c r="U38" i="12"/>
  <c r="T38" i="12"/>
  <c r="S38" i="12"/>
  <c r="R38" i="12"/>
  <c r="Q38" i="12"/>
  <c r="P38" i="12"/>
  <c r="O38" i="12"/>
  <c r="N38" i="12"/>
  <c r="M38" i="12"/>
  <c r="L38" i="12"/>
  <c r="K38" i="12"/>
  <c r="J38" i="12"/>
  <c r="I38" i="12"/>
  <c r="V37" i="12"/>
  <c r="U37" i="12"/>
  <c r="T37" i="12"/>
  <c r="S37" i="12"/>
  <c r="R37" i="12"/>
  <c r="Q37" i="12"/>
  <c r="P37" i="12"/>
  <c r="O37" i="12"/>
  <c r="N37" i="12"/>
  <c r="M37" i="12"/>
  <c r="L37" i="12"/>
  <c r="K37" i="12"/>
  <c r="J37" i="12"/>
  <c r="I37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V35" i="12"/>
  <c r="U35" i="12"/>
  <c r="T35" i="12"/>
  <c r="S35" i="12"/>
  <c r="R35" i="12"/>
  <c r="Q35" i="12"/>
  <c r="P35" i="12"/>
  <c r="O35" i="12"/>
  <c r="N35" i="12"/>
  <c r="M35" i="12"/>
  <c r="L35" i="12"/>
  <c r="K35" i="12"/>
  <c r="J35" i="12"/>
  <c r="I35" i="12"/>
  <c r="V34" i="12"/>
  <c r="U34" i="12"/>
  <c r="T34" i="12"/>
  <c r="S34" i="12"/>
  <c r="R34" i="12"/>
  <c r="Q34" i="12"/>
  <c r="P34" i="12"/>
  <c r="O34" i="12"/>
  <c r="N34" i="12"/>
  <c r="M34" i="12"/>
  <c r="L34" i="12"/>
  <c r="K34" i="12"/>
  <c r="J34" i="12"/>
  <c r="I34" i="12"/>
  <c r="V33" i="12"/>
  <c r="U33" i="12"/>
  <c r="T33" i="12"/>
  <c r="S33" i="12"/>
  <c r="R33" i="12"/>
  <c r="Q33" i="12"/>
  <c r="P33" i="12"/>
  <c r="O33" i="12"/>
  <c r="N33" i="12"/>
  <c r="M33" i="12"/>
  <c r="L33" i="12"/>
  <c r="K33" i="12"/>
  <c r="J33" i="12"/>
  <c r="I33" i="12"/>
  <c r="V32" i="12"/>
  <c r="U32" i="12"/>
  <c r="T32" i="12"/>
  <c r="S32" i="12"/>
  <c r="R32" i="12"/>
  <c r="Q32" i="12"/>
  <c r="P32" i="12"/>
  <c r="O32" i="12"/>
  <c r="N32" i="12"/>
  <c r="M32" i="12"/>
  <c r="L32" i="12"/>
  <c r="K32" i="12"/>
  <c r="J32" i="12"/>
  <c r="I32" i="12"/>
  <c r="V31" i="12"/>
  <c r="U31" i="12"/>
  <c r="T31" i="12"/>
  <c r="S31" i="12"/>
  <c r="R31" i="12"/>
  <c r="Q31" i="12"/>
  <c r="P31" i="12"/>
  <c r="O31" i="12"/>
  <c r="N31" i="12"/>
  <c r="M31" i="12"/>
  <c r="L31" i="12"/>
  <c r="K31" i="12"/>
  <c r="J31" i="12"/>
  <c r="I31" i="12"/>
  <c r="V30" i="12"/>
  <c r="U30" i="12"/>
  <c r="T30" i="12"/>
  <c r="S30" i="12"/>
  <c r="R30" i="12"/>
  <c r="Q30" i="12"/>
  <c r="P30" i="12"/>
  <c r="O30" i="12"/>
  <c r="N30" i="12"/>
  <c r="M30" i="12"/>
  <c r="L30" i="12"/>
  <c r="K30" i="12"/>
  <c r="J30" i="12"/>
  <c r="I30" i="12"/>
  <c r="V29" i="12"/>
  <c r="U29" i="12"/>
  <c r="T29" i="12"/>
  <c r="S29" i="12"/>
  <c r="R29" i="12"/>
  <c r="Q29" i="12"/>
  <c r="P29" i="12"/>
  <c r="O29" i="12"/>
  <c r="N29" i="12"/>
  <c r="M29" i="12"/>
  <c r="L29" i="12"/>
  <c r="K29" i="12"/>
  <c r="J29" i="12"/>
  <c r="I29" i="12"/>
  <c r="V28" i="12"/>
  <c r="U28" i="12"/>
  <c r="T28" i="12"/>
  <c r="S28" i="12"/>
  <c r="R28" i="12"/>
  <c r="Q28" i="12"/>
  <c r="P28" i="12"/>
  <c r="O28" i="12"/>
  <c r="N28" i="12"/>
  <c r="M28" i="12"/>
  <c r="L28" i="12"/>
  <c r="K28" i="12"/>
  <c r="J28" i="12"/>
  <c r="I28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V26" i="12"/>
  <c r="U26" i="12"/>
  <c r="T26" i="12"/>
  <c r="S26" i="12"/>
  <c r="R26" i="12"/>
  <c r="Q26" i="12"/>
  <c r="P26" i="12"/>
  <c r="O26" i="12"/>
  <c r="N26" i="12"/>
  <c r="M26" i="12"/>
  <c r="L26" i="12"/>
  <c r="K26" i="12"/>
  <c r="J26" i="12"/>
  <c r="I26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I25" i="12"/>
  <c r="V24" i="12"/>
  <c r="U24" i="12"/>
  <c r="T24" i="12"/>
  <c r="S24" i="12"/>
  <c r="R24" i="12"/>
  <c r="Q24" i="12"/>
  <c r="P24" i="12"/>
  <c r="O24" i="12"/>
  <c r="N24" i="12"/>
  <c r="M24" i="12"/>
  <c r="L24" i="12"/>
  <c r="K24" i="12"/>
  <c r="J24" i="12"/>
  <c r="I24" i="12"/>
  <c r="V23" i="12"/>
  <c r="U23" i="12"/>
  <c r="T23" i="12"/>
  <c r="S23" i="12"/>
  <c r="R23" i="12"/>
  <c r="Q23" i="12"/>
  <c r="P23" i="12"/>
  <c r="O23" i="12"/>
  <c r="N23" i="12"/>
  <c r="M23" i="12"/>
  <c r="L23" i="12"/>
  <c r="K23" i="12"/>
  <c r="J23" i="12"/>
  <c r="I23" i="12"/>
  <c r="V22" i="12"/>
  <c r="U22" i="12"/>
  <c r="T22" i="12"/>
  <c r="S22" i="12"/>
  <c r="R22" i="12"/>
  <c r="Q22" i="12"/>
  <c r="P22" i="12"/>
  <c r="O22" i="12"/>
  <c r="N22" i="12"/>
  <c r="M22" i="12"/>
  <c r="L22" i="12"/>
  <c r="K22" i="12"/>
  <c r="J22" i="12"/>
  <c r="I22" i="12"/>
  <c r="V21" i="12"/>
  <c r="U21" i="12"/>
  <c r="T21" i="12"/>
  <c r="S21" i="12"/>
  <c r="R21" i="12"/>
  <c r="Q21" i="12"/>
  <c r="P21" i="12"/>
  <c r="O21" i="12"/>
  <c r="N21" i="12"/>
  <c r="M21" i="12"/>
  <c r="L21" i="12"/>
  <c r="K21" i="12"/>
  <c r="J21" i="12"/>
  <c r="I21" i="12"/>
  <c r="V20" i="12"/>
  <c r="U20" i="12"/>
  <c r="T20" i="12"/>
  <c r="S20" i="12"/>
  <c r="R20" i="12"/>
  <c r="Q20" i="12"/>
  <c r="P20" i="12"/>
  <c r="O20" i="12"/>
  <c r="N20" i="12"/>
  <c r="M20" i="12"/>
  <c r="L20" i="12"/>
  <c r="K20" i="12"/>
  <c r="J20" i="12"/>
  <c r="I20" i="12"/>
  <c r="V19" i="12"/>
  <c r="U19" i="12"/>
  <c r="T19" i="12"/>
  <c r="S19" i="12"/>
  <c r="R19" i="12"/>
  <c r="Q19" i="12"/>
  <c r="P19" i="12"/>
  <c r="O19" i="12"/>
  <c r="N19" i="12"/>
  <c r="M19" i="12"/>
  <c r="L19" i="12"/>
  <c r="K19" i="12"/>
  <c r="J19" i="12"/>
  <c r="I19" i="12"/>
  <c r="V18" i="12"/>
  <c r="U18" i="12"/>
  <c r="T18" i="12"/>
  <c r="S18" i="12"/>
  <c r="R18" i="12"/>
  <c r="Q18" i="12"/>
  <c r="P18" i="12"/>
  <c r="O18" i="12"/>
  <c r="N18" i="12"/>
  <c r="M18" i="12"/>
  <c r="L18" i="12"/>
  <c r="K18" i="12"/>
  <c r="J18" i="12"/>
  <c r="I18" i="12"/>
  <c r="V17" i="12"/>
  <c r="U17" i="12"/>
  <c r="T17" i="12"/>
  <c r="S17" i="12"/>
  <c r="R17" i="12"/>
  <c r="Q17" i="12"/>
  <c r="P17" i="12"/>
  <c r="O17" i="12"/>
  <c r="N17" i="12"/>
  <c r="M17" i="12"/>
  <c r="L17" i="12"/>
  <c r="K17" i="12"/>
  <c r="J17" i="12"/>
  <c r="I17" i="12"/>
  <c r="V16" i="12"/>
  <c r="U16" i="12"/>
  <c r="T16" i="12"/>
  <c r="S16" i="12"/>
  <c r="R16" i="12"/>
  <c r="Q16" i="12"/>
  <c r="P16" i="12"/>
  <c r="O16" i="12"/>
  <c r="N16" i="12"/>
  <c r="M16" i="12"/>
  <c r="L16" i="12"/>
  <c r="K16" i="12"/>
  <c r="J16" i="12"/>
  <c r="I16" i="12"/>
  <c r="V15" i="12"/>
  <c r="U15" i="12"/>
  <c r="T15" i="12"/>
  <c r="S15" i="12"/>
  <c r="R15" i="12"/>
  <c r="Q15" i="12"/>
  <c r="P15" i="12"/>
  <c r="O15" i="12"/>
  <c r="N15" i="12"/>
  <c r="M15" i="12"/>
  <c r="L15" i="12"/>
  <c r="K15" i="12"/>
  <c r="J15" i="12"/>
  <c r="I15" i="12"/>
  <c r="V14" i="12"/>
  <c r="U14" i="12"/>
  <c r="T14" i="12"/>
  <c r="S14" i="12"/>
  <c r="R14" i="12"/>
  <c r="Q14" i="12"/>
  <c r="P14" i="12"/>
  <c r="O14" i="12"/>
  <c r="N14" i="12"/>
  <c r="M14" i="12"/>
  <c r="L14" i="12"/>
  <c r="K14" i="12"/>
  <c r="J14" i="12"/>
  <c r="I14" i="12"/>
  <c r="V13" i="12"/>
  <c r="U13" i="12"/>
  <c r="T13" i="12"/>
  <c r="S13" i="12"/>
  <c r="R13" i="12"/>
  <c r="Q13" i="12"/>
  <c r="P13" i="12"/>
  <c r="O13" i="12"/>
  <c r="N13" i="12"/>
  <c r="M13" i="12"/>
  <c r="L13" i="12"/>
  <c r="K13" i="12"/>
  <c r="J13" i="12"/>
  <c r="I13" i="12"/>
  <c r="V12" i="12"/>
  <c r="U12" i="12"/>
  <c r="T12" i="12"/>
  <c r="S12" i="12"/>
  <c r="R12" i="12"/>
  <c r="Q12" i="12"/>
  <c r="P12" i="12"/>
  <c r="O12" i="12"/>
  <c r="N12" i="12"/>
  <c r="M12" i="12"/>
  <c r="L12" i="12"/>
  <c r="K12" i="12"/>
  <c r="J12" i="12"/>
  <c r="I12" i="12"/>
  <c r="V11" i="12"/>
  <c r="U11" i="12"/>
  <c r="T11" i="12"/>
  <c r="S11" i="12"/>
  <c r="R11" i="12"/>
  <c r="Q11" i="12"/>
  <c r="P11" i="12"/>
  <c r="O11" i="12"/>
  <c r="N11" i="12"/>
  <c r="M11" i="12"/>
  <c r="L11" i="12"/>
  <c r="K11" i="12"/>
  <c r="J11" i="12"/>
  <c r="I11" i="12"/>
  <c r="V10" i="12"/>
  <c r="U10" i="12"/>
  <c r="T10" i="12"/>
  <c r="S10" i="12"/>
  <c r="R10" i="12"/>
  <c r="Q10" i="12"/>
  <c r="P10" i="12"/>
  <c r="O10" i="12"/>
  <c r="N10" i="12"/>
  <c r="M10" i="12"/>
  <c r="L10" i="12"/>
  <c r="K10" i="12"/>
  <c r="J10" i="12"/>
  <c r="I10" i="12"/>
  <c r="V9" i="12"/>
  <c r="U9" i="12"/>
  <c r="T9" i="12"/>
  <c r="S9" i="12"/>
  <c r="R9" i="12"/>
  <c r="Q9" i="12"/>
  <c r="P9" i="12"/>
  <c r="O9" i="12"/>
  <c r="N9" i="12"/>
  <c r="M9" i="12"/>
  <c r="L9" i="12"/>
  <c r="K9" i="12"/>
  <c r="J9" i="12"/>
  <c r="I9" i="12"/>
  <c r="V8" i="12"/>
  <c r="U8" i="12"/>
  <c r="T8" i="12"/>
  <c r="S8" i="12"/>
  <c r="R8" i="12"/>
  <c r="Q8" i="12"/>
  <c r="P8" i="12"/>
  <c r="O8" i="12"/>
  <c r="N8" i="12"/>
  <c r="M8" i="12"/>
  <c r="L8" i="12"/>
  <c r="K8" i="12"/>
  <c r="J8" i="12"/>
  <c r="I8" i="12"/>
  <c r="V7" i="12"/>
  <c r="U7" i="12"/>
  <c r="T7" i="12"/>
  <c r="S7" i="12"/>
  <c r="R7" i="12"/>
  <c r="Q7" i="12"/>
  <c r="P7" i="12"/>
  <c r="O7" i="12"/>
  <c r="N7" i="12"/>
  <c r="M7" i="12"/>
  <c r="L7" i="12"/>
  <c r="K7" i="12"/>
  <c r="J7" i="12"/>
  <c r="I7" i="12"/>
  <c r="V6" i="12"/>
  <c r="U6" i="12"/>
  <c r="T6" i="12"/>
  <c r="S6" i="12"/>
  <c r="R6" i="12"/>
  <c r="Q6" i="12"/>
  <c r="P6" i="12"/>
  <c r="O6" i="12"/>
  <c r="N6" i="12"/>
  <c r="M6" i="12"/>
  <c r="L6" i="12"/>
  <c r="K6" i="12"/>
  <c r="J6" i="12"/>
  <c r="I6" i="12"/>
  <c r="V5" i="12"/>
  <c r="V188" i="12" s="1"/>
  <c r="U5" i="12"/>
  <c r="U188" i="12" s="1"/>
  <c r="T5" i="12"/>
  <c r="S5" i="12"/>
  <c r="R5" i="12"/>
  <c r="R188" i="12" s="1"/>
  <c r="Q5" i="12"/>
  <c r="P5" i="12"/>
  <c r="O5" i="12"/>
  <c r="N5" i="12"/>
  <c r="M5" i="12"/>
  <c r="L5" i="12"/>
  <c r="K5" i="12"/>
  <c r="J5" i="12"/>
  <c r="I5" i="12"/>
  <c r="V4" i="12"/>
  <c r="U4" i="12"/>
  <c r="T4" i="12"/>
  <c r="T3" i="12" s="1"/>
  <c r="S4" i="12"/>
  <c r="R4" i="12"/>
  <c r="Q4" i="12"/>
  <c r="P4" i="12"/>
  <c r="P3" i="12" s="1"/>
  <c r="O4" i="12"/>
  <c r="N4" i="12"/>
  <c r="M4" i="12"/>
  <c r="L4" i="12"/>
  <c r="K4" i="12"/>
  <c r="J4" i="12"/>
  <c r="I4" i="12"/>
  <c r="V3" i="12"/>
  <c r="U3" i="12"/>
  <c r="O2" i="12"/>
  <c r="N2" i="12"/>
  <c r="M2" i="12"/>
  <c r="L2" i="12"/>
  <c r="K2" i="12"/>
  <c r="J2" i="12"/>
  <c r="I2" i="12"/>
  <c r="F188" i="11"/>
  <c r="B188" i="11"/>
  <c r="A188" i="11"/>
  <c r="D187" i="11"/>
  <c r="C187" i="11"/>
  <c r="B187" i="11"/>
  <c r="A187" i="11"/>
  <c r="D186" i="11"/>
  <c r="C186" i="11"/>
  <c r="B186" i="11"/>
  <c r="A186" i="11"/>
  <c r="F185" i="11"/>
  <c r="E185" i="11"/>
  <c r="D185" i="11"/>
  <c r="C185" i="11"/>
  <c r="B185" i="11"/>
  <c r="A185" i="11"/>
  <c r="F184" i="11"/>
  <c r="E184" i="11"/>
  <c r="D184" i="11"/>
  <c r="C184" i="11"/>
  <c r="B184" i="11"/>
  <c r="A184" i="11"/>
  <c r="F183" i="11"/>
  <c r="E183" i="11"/>
  <c r="D183" i="11"/>
  <c r="C183" i="11"/>
  <c r="B183" i="11"/>
  <c r="A183" i="11"/>
  <c r="F182" i="11"/>
  <c r="E182" i="11"/>
  <c r="D182" i="11"/>
  <c r="C182" i="11"/>
  <c r="B182" i="11"/>
  <c r="A182" i="11"/>
  <c r="F181" i="11"/>
  <c r="E181" i="11"/>
  <c r="D181" i="11"/>
  <c r="C181" i="11"/>
  <c r="B181" i="11"/>
  <c r="A181" i="11"/>
  <c r="F180" i="11"/>
  <c r="E180" i="11"/>
  <c r="D180" i="11"/>
  <c r="C180" i="11"/>
  <c r="B180" i="11"/>
  <c r="A180" i="11"/>
  <c r="F179" i="11"/>
  <c r="E179" i="11"/>
  <c r="D179" i="11"/>
  <c r="C179" i="11"/>
  <c r="B179" i="11"/>
  <c r="A179" i="11"/>
  <c r="F178" i="11"/>
  <c r="E178" i="11"/>
  <c r="D178" i="11"/>
  <c r="C178" i="11"/>
  <c r="B178" i="11"/>
  <c r="A178" i="11"/>
  <c r="F177" i="11"/>
  <c r="E177" i="11"/>
  <c r="D177" i="11"/>
  <c r="C177" i="11"/>
  <c r="B177" i="11"/>
  <c r="A177" i="11"/>
  <c r="F176" i="11"/>
  <c r="E176" i="11"/>
  <c r="D176" i="11"/>
  <c r="C176" i="11"/>
  <c r="B176" i="11"/>
  <c r="A176" i="11"/>
  <c r="F175" i="11"/>
  <c r="E175" i="11"/>
  <c r="D175" i="11"/>
  <c r="C175" i="11"/>
  <c r="B175" i="11"/>
  <c r="A175" i="11"/>
  <c r="F174" i="11"/>
  <c r="E174" i="11"/>
  <c r="D174" i="11"/>
  <c r="C174" i="11"/>
  <c r="B174" i="11"/>
  <c r="A174" i="11"/>
  <c r="F173" i="11"/>
  <c r="E173" i="11"/>
  <c r="D173" i="11"/>
  <c r="C173" i="11"/>
  <c r="B173" i="11"/>
  <c r="A173" i="11"/>
  <c r="F172" i="11"/>
  <c r="E172" i="11"/>
  <c r="D172" i="11"/>
  <c r="C172" i="11"/>
  <c r="B172" i="11"/>
  <c r="A172" i="11"/>
  <c r="F171" i="11"/>
  <c r="E171" i="11"/>
  <c r="D171" i="11"/>
  <c r="C171" i="11"/>
  <c r="B171" i="11"/>
  <c r="A171" i="11"/>
  <c r="F170" i="11"/>
  <c r="E170" i="11"/>
  <c r="D170" i="11"/>
  <c r="C170" i="11"/>
  <c r="B170" i="11"/>
  <c r="A170" i="11"/>
  <c r="F169" i="11"/>
  <c r="E169" i="11"/>
  <c r="D169" i="11"/>
  <c r="C169" i="11"/>
  <c r="B169" i="11"/>
  <c r="A169" i="11"/>
  <c r="F168" i="11"/>
  <c r="E168" i="11"/>
  <c r="D168" i="11"/>
  <c r="C168" i="11"/>
  <c r="B168" i="11"/>
  <c r="A168" i="11"/>
  <c r="F167" i="11"/>
  <c r="E167" i="11"/>
  <c r="D167" i="11"/>
  <c r="C167" i="11"/>
  <c r="B167" i="11"/>
  <c r="A167" i="11"/>
  <c r="F166" i="11"/>
  <c r="E166" i="11"/>
  <c r="D166" i="11"/>
  <c r="C166" i="11"/>
  <c r="B166" i="11"/>
  <c r="A166" i="11"/>
  <c r="F165" i="11"/>
  <c r="E165" i="11"/>
  <c r="D165" i="11"/>
  <c r="C165" i="11"/>
  <c r="B165" i="11"/>
  <c r="A165" i="11"/>
  <c r="F164" i="11"/>
  <c r="E164" i="11"/>
  <c r="D164" i="11"/>
  <c r="C164" i="11"/>
  <c r="B164" i="11"/>
  <c r="A164" i="11"/>
  <c r="F163" i="11"/>
  <c r="E163" i="11"/>
  <c r="D163" i="11"/>
  <c r="C163" i="11"/>
  <c r="B163" i="11"/>
  <c r="A163" i="11"/>
  <c r="F162" i="11"/>
  <c r="E162" i="11"/>
  <c r="D162" i="11"/>
  <c r="C162" i="11"/>
  <c r="B162" i="11"/>
  <c r="A162" i="11"/>
  <c r="F161" i="11"/>
  <c r="E161" i="11"/>
  <c r="D161" i="11"/>
  <c r="C161" i="11"/>
  <c r="B161" i="11"/>
  <c r="A161" i="11"/>
  <c r="F160" i="11"/>
  <c r="E160" i="11"/>
  <c r="D160" i="11"/>
  <c r="C160" i="11"/>
  <c r="B160" i="11"/>
  <c r="A160" i="11"/>
  <c r="F159" i="11"/>
  <c r="E159" i="11"/>
  <c r="D159" i="11"/>
  <c r="C159" i="11"/>
  <c r="B159" i="11"/>
  <c r="A159" i="11"/>
  <c r="F158" i="11"/>
  <c r="E158" i="11"/>
  <c r="D158" i="11"/>
  <c r="C158" i="11"/>
  <c r="B158" i="11"/>
  <c r="A158" i="11"/>
  <c r="F157" i="11"/>
  <c r="E157" i="11"/>
  <c r="D157" i="11"/>
  <c r="C157" i="11"/>
  <c r="B157" i="11"/>
  <c r="A157" i="11"/>
  <c r="F156" i="11"/>
  <c r="E156" i="11"/>
  <c r="D156" i="11"/>
  <c r="C156" i="11"/>
  <c r="B156" i="11"/>
  <c r="A156" i="11"/>
  <c r="F155" i="11"/>
  <c r="E155" i="11"/>
  <c r="D155" i="11"/>
  <c r="C155" i="11"/>
  <c r="B155" i="11"/>
  <c r="A155" i="11"/>
  <c r="F154" i="11"/>
  <c r="E154" i="11"/>
  <c r="D154" i="11"/>
  <c r="C154" i="11"/>
  <c r="B154" i="11"/>
  <c r="A154" i="11"/>
  <c r="F153" i="11"/>
  <c r="E153" i="11"/>
  <c r="D153" i="11"/>
  <c r="C153" i="11"/>
  <c r="B153" i="11"/>
  <c r="A153" i="11"/>
  <c r="F152" i="11"/>
  <c r="E152" i="11"/>
  <c r="D152" i="11"/>
  <c r="C152" i="11"/>
  <c r="B152" i="11"/>
  <c r="A152" i="11"/>
  <c r="F151" i="11"/>
  <c r="E151" i="11"/>
  <c r="D151" i="11"/>
  <c r="C151" i="11"/>
  <c r="B151" i="11"/>
  <c r="A151" i="11"/>
  <c r="F150" i="11"/>
  <c r="E150" i="11"/>
  <c r="D150" i="11"/>
  <c r="C150" i="11"/>
  <c r="B150" i="11"/>
  <c r="A150" i="11"/>
  <c r="F149" i="11"/>
  <c r="E149" i="11"/>
  <c r="D149" i="11"/>
  <c r="C149" i="11"/>
  <c r="B149" i="11"/>
  <c r="A149" i="11"/>
  <c r="F148" i="11"/>
  <c r="E148" i="11"/>
  <c r="D148" i="11"/>
  <c r="C148" i="11"/>
  <c r="B148" i="11"/>
  <c r="A148" i="11"/>
  <c r="F147" i="11"/>
  <c r="E147" i="11"/>
  <c r="D147" i="11"/>
  <c r="C147" i="11"/>
  <c r="B147" i="11"/>
  <c r="A147" i="11"/>
  <c r="F146" i="11"/>
  <c r="E146" i="11"/>
  <c r="D146" i="11"/>
  <c r="C146" i="11"/>
  <c r="B146" i="11"/>
  <c r="A146" i="11"/>
  <c r="F145" i="11"/>
  <c r="E145" i="11"/>
  <c r="D145" i="11"/>
  <c r="C145" i="11"/>
  <c r="B145" i="11"/>
  <c r="A145" i="11"/>
  <c r="F144" i="11"/>
  <c r="E144" i="11"/>
  <c r="D144" i="11"/>
  <c r="C144" i="11"/>
  <c r="B144" i="11"/>
  <c r="A144" i="11"/>
  <c r="F143" i="11"/>
  <c r="E143" i="11"/>
  <c r="D143" i="11"/>
  <c r="C143" i="11"/>
  <c r="B143" i="11"/>
  <c r="A143" i="11"/>
  <c r="F142" i="11"/>
  <c r="E142" i="11"/>
  <c r="D142" i="11"/>
  <c r="C142" i="11"/>
  <c r="B142" i="11"/>
  <c r="A142" i="11"/>
  <c r="F141" i="11"/>
  <c r="E141" i="11"/>
  <c r="D141" i="11"/>
  <c r="C141" i="11"/>
  <c r="B141" i="11"/>
  <c r="A141" i="11"/>
  <c r="F140" i="11"/>
  <c r="E140" i="11"/>
  <c r="D140" i="11"/>
  <c r="C140" i="11"/>
  <c r="B140" i="11"/>
  <c r="A140" i="11"/>
  <c r="F139" i="11"/>
  <c r="E139" i="11"/>
  <c r="D139" i="11"/>
  <c r="C139" i="11"/>
  <c r="B139" i="11"/>
  <c r="A139" i="11"/>
  <c r="F138" i="11"/>
  <c r="E138" i="11"/>
  <c r="D138" i="11"/>
  <c r="C138" i="11"/>
  <c r="B138" i="11"/>
  <c r="A138" i="11"/>
  <c r="F137" i="11"/>
  <c r="E137" i="11"/>
  <c r="D137" i="11"/>
  <c r="C137" i="11"/>
  <c r="B137" i="11"/>
  <c r="A137" i="11"/>
  <c r="F136" i="11"/>
  <c r="E136" i="11"/>
  <c r="D136" i="11"/>
  <c r="C136" i="11"/>
  <c r="B136" i="11"/>
  <c r="A136" i="11"/>
  <c r="F135" i="11"/>
  <c r="E135" i="11"/>
  <c r="D135" i="11"/>
  <c r="C135" i="11"/>
  <c r="B135" i="11"/>
  <c r="A135" i="11"/>
  <c r="F134" i="11"/>
  <c r="E134" i="11"/>
  <c r="D134" i="11"/>
  <c r="C134" i="11"/>
  <c r="B134" i="11"/>
  <c r="A134" i="11"/>
  <c r="F133" i="11"/>
  <c r="E133" i="11"/>
  <c r="D133" i="11"/>
  <c r="C133" i="11"/>
  <c r="B133" i="11"/>
  <c r="A133" i="11"/>
  <c r="F132" i="11"/>
  <c r="E132" i="11"/>
  <c r="D132" i="11"/>
  <c r="C132" i="11"/>
  <c r="B132" i="11"/>
  <c r="A132" i="11"/>
  <c r="F131" i="11"/>
  <c r="E131" i="11"/>
  <c r="D131" i="11"/>
  <c r="C131" i="11"/>
  <c r="B131" i="11"/>
  <c r="A131" i="11"/>
  <c r="F130" i="11"/>
  <c r="E130" i="11"/>
  <c r="D130" i="11"/>
  <c r="C130" i="11"/>
  <c r="B130" i="11"/>
  <c r="A130" i="11"/>
  <c r="F129" i="11"/>
  <c r="E129" i="11"/>
  <c r="D129" i="11"/>
  <c r="C129" i="11"/>
  <c r="B129" i="11"/>
  <c r="A129" i="11"/>
  <c r="F128" i="11"/>
  <c r="E128" i="11"/>
  <c r="D128" i="11"/>
  <c r="C128" i="11"/>
  <c r="B128" i="11"/>
  <c r="A128" i="11"/>
  <c r="F127" i="11"/>
  <c r="E127" i="11"/>
  <c r="D127" i="11"/>
  <c r="C127" i="11"/>
  <c r="B127" i="11"/>
  <c r="A127" i="11"/>
  <c r="F126" i="11"/>
  <c r="E126" i="11"/>
  <c r="D126" i="11"/>
  <c r="C126" i="11"/>
  <c r="B126" i="11"/>
  <c r="A126" i="11"/>
  <c r="F125" i="11"/>
  <c r="E125" i="11"/>
  <c r="D125" i="11"/>
  <c r="C125" i="11"/>
  <c r="B125" i="11"/>
  <c r="A125" i="11"/>
  <c r="F124" i="11"/>
  <c r="E124" i="11"/>
  <c r="D124" i="11"/>
  <c r="C124" i="11"/>
  <c r="B124" i="11"/>
  <c r="A124" i="11"/>
  <c r="F123" i="11"/>
  <c r="E123" i="11"/>
  <c r="D123" i="11"/>
  <c r="C123" i="11"/>
  <c r="B123" i="11"/>
  <c r="A123" i="11"/>
  <c r="F122" i="11"/>
  <c r="E122" i="11"/>
  <c r="D122" i="11"/>
  <c r="C122" i="11"/>
  <c r="B122" i="11"/>
  <c r="A122" i="11"/>
  <c r="F121" i="11"/>
  <c r="E121" i="11"/>
  <c r="D121" i="11"/>
  <c r="C121" i="11"/>
  <c r="B121" i="11"/>
  <c r="A121" i="11"/>
  <c r="F120" i="11"/>
  <c r="E120" i="11"/>
  <c r="D120" i="11"/>
  <c r="C120" i="11"/>
  <c r="B120" i="11"/>
  <c r="A120" i="11"/>
  <c r="F119" i="11"/>
  <c r="E119" i="11"/>
  <c r="D119" i="11"/>
  <c r="C119" i="11"/>
  <c r="B119" i="11"/>
  <c r="A119" i="11"/>
  <c r="F118" i="11"/>
  <c r="E118" i="11"/>
  <c r="D118" i="11"/>
  <c r="C118" i="11"/>
  <c r="B118" i="11"/>
  <c r="A118" i="11"/>
  <c r="F117" i="11"/>
  <c r="E117" i="11"/>
  <c r="D117" i="11"/>
  <c r="C117" i="11"/>
  <c r="B117" i="11"/>
  <c r="A117" i="11"/>
  <c r="F116" i="11"/>
  <c r="E116" i="11"/>
  <c r="D116" i="11"/>
  <c r="C116" i="11"/>
  <c r="B116" i="11"/>
  <c r="A116" i="11"/>
  <c r="F115" i="11"/>
  <c r="E115" i="11"/>
  <c r="D115" i="11"/>
  <c r="C115" i="11"/>
  <c r="B115" i="11"/>
  <c r="A115" i="11"/>
  <c r="F114" i="11"/>
  <c r="E114" i="11"/>
  <c r="D114" i="11"/>
  <c r="C114" i="11"/>
  <c r="B114" i="11"/>
  <c r="A114" i="11"/>
  <c r="F113" i="11"/>
  <c r="E113" i="11"/>
  <c r="D113" i="11"/>
  <c r="C113" i="11"/>
  <c r="B113" i="11"/>
  <c r="A113" i="11"/>
  <c r="F112" i="11"/>
  <c r="E112" i="11"/>
  <c r="D112" i="11"/>
  <c r="C112" i="11"/>
  <c r="B112" i="11"/>
  <c r="A112" i="11"/>
  <c r="F111" i="11"/>
  <c r="E111" i="11"/>
  <c r="D111" i="11"/>
  <c r="C111" i="11"/>
  <c r="B111" i="11"/>
  <c r="A111" i="11"/>
  <c r="F110" i="11"/>
  <c r="E110" i="11"/>
  <c r="D110" i="11"/>
  <c r="C110" i="11"/>
  <c r="B110" i="11"/>
  <c r="A110" i="11"/>
  <c r="F109" i="11"/>
  <c r="E109" i="11"/>
  <c r="D109" i="11"/>
  <c r="C109" i="11"/>
  <c r="B109" i="11"/>
  <c r="A109" i="11"/>
  <c r="F108" i="11"/>
  <c r="E108" i="11"/>
  <c r="D108" i="11"/>
  <c r="C108" i="11"/>
  <c r="B108" i="11"/>
  <c r="A108" i="11"/>
  <c r="F107" i="11"/>
  <c r="E107" i="11"/>
  <c r="D107" i="11"/>
  <c r="C107" i="11"/>
  <c r="B107" i="11"/>
  <c r="A107" i="11"/>
  <c r="F106" i="11"/>
  <c r="E106" i="11"/>
  <c r="D106" i="11"/>
  <c r="C106" i="11"/>
  <c r="B106" i="11"/>
  <c r="A106" i="11"/>
  <c r="F105" i="11"/>
  <c r="E105" i="11"/>
  <c r="D105" i="11"/>
  <c r="C105" i="11"/>
  <c r="B105" i="11"/>
  <c r="A105" i="11"/>
  <c r="F104" i="11"/>
  <c r="E104" i="11"/>
  <c r="D104" i="11"/>
  <c r="C104" i="11"/>
  <c r="B104" i="11"/>
  <c r="A104" i="11"/>
  <c r="F103" i="11"/>
  <c r="E103" i="11"/>
  <c r="D103" i="11"/>
  <c r="C103" i="11"/>
  <c r="B103" i="11"/>
  <c r="A103" i="11"/>
  <c r="F102" i="11"/>
  <c r="E102" i="11"/>
  <c r="D102" i="11"/>
  <c r="C102" i="11"/>
  <c r="B102" i="11"/>
  <c r="A102" i="11"/>
  <c r="F101" i="11"/>
  <c r="E101" i="11"/>
  <c r="D101" i="11"/>
  <c r="C101" i="11"/>
  <c r="B101" i="11"/>
  <c r="A101" i="11"/>
  <c r="F100" i="11"/>
  <c r="E100" i="11"/>
  <c r="D100" i="11"/>
  <c r="C100" i="11"/>
  <c r="B100" i="11"/>
  <c r="A100" i="11"/>
  <c r="F99" i="11"/>
  <c r="E99" i="11"/>
  <c r="D99" i="11"/>
  <c r="C99" i="11"/>
  <c r="B99" i="11"/>
  <c r="A99" i="11"/>
  <c r="F98" i="11"/>
  <c r="E98" i="11"/>
  <c r="D98" i="11"/>
  <c r="C98" i="11"/>
  <c r="B98" i="11"/>
  <c r="A98" i="11"/>
  <c r="F97" i="11"/>
  <c r="E97" i="11"/>
  <c r="D97" i="11"/>
  <c r="C97" i="11"/>
  <c r="B97" i="11"/>
  <c r="A97" i="11"/>
  <c r="F96" i="11"/>
  <c r="E96" i="11"/>
  <c r="D96" i="11"/>
  <c r="C96" i="11"/>
  <c r="B96" i="11"/>
  <c r="A96" i="11"/>
  <c r="F95" i="11"/>
  <c r="E95" i="11"/>
  <c r="D95" i="11"/>
  <c r="C95" i="11"/>
  <c r="B95" i="11"/>
  <c r="A95" i="11"/>
  <c r="F94" i="11"/>
  <c r="E94" i="11"/>
  <c r="D94" i="11"/>
  <c r="C94" i="11"/>
  <c r="B94" i="11"/>
  <c r="A94" i="11"/>
  <c r="F93" i="11"/>
  <c r="E93" i="11"/>
  <c r="D93" i="11"/>
  <c r="C93" i="11"/>
  <c r="B93" i="11"/>
  <c r="A93" i="11"/>
  <c r="F92" i="11"/>
  <c r="E92" i="11"/>
  <c r="D92" i="11"/>
  <c r="C92" i="11"/>
  <c r="B92" i="11"/>
  <c r="A92" i="11"/>
  <c r="F91" i="11"/>
  <c r="E91" i="11"/>
  <c r="D91" i="11"/>
  <c r="C91" i="11"/>
  <c r="B91" i="11"/>
  <c r="A91" i="11"/>
  <c r="F90" i="11"/>
  <c r="E90" i="11"/>
  <c r="D90" i="11"/>
  <c r="C90" i="11"/>
  <c r="B90" i="11"/>
  <c r="A90" i="11"/>
  <c r="F89" i="11"/>
  <c r="E89" i="11"/>
  <c r="D89" i="11"/>
  <c r="C89" i="11"/>
  <c r="B89" i="11"/>
  <c r="A89" i="11"/>
  <c r="F88" i="11"/>
  <c r="E88" i="11"/>
  <c r="D88" i="11"/>
  <c r="C88" i="11"/>
  <c r="B88" i="11"/>
  <c r="A88" i="11"/>
  <c r="F87" i="11"/>
  <c r="E87" i="11"/>
  <c r="D87" i="11"/>
  <c r="C87" i="11"/>
  <c r="B87" i="11"/>
  <c r="A87" i="11"/>
  <c r="F86" i="11"/>
  <c r="E86" i="11"/>
  <c r="D86" i="11"/>
  <c r="C86" i="11"/>
  <c r="B86" i="11"/>
  <c r="A86" i="11"/>
  <c r="F85" i="11"/>
  <c r="E85" i="11"/>
  <c r="D85" i="11"/>
  <c r="C85" i="11"/>
  <c r="B85" i="11"/>
  <c r="A85" i="11"/>
  <c r="F84" i="11"/>
  <c r="E84" i="11"/>
  <c r="D84" i="11"/>
  <c r="C84" i="11"/>
  <c r="B84" i="11"/>
  <c r="A84" i="11"/>
  <c r="F83" i="11"/>
  <c r="E83" i="11"/>
  <c r="D83" i="11"/>
  <c r="C83" i="11"/>
  <c r="B83" i="11"/>
  <c r="A83" i="11"/>
  <c r="F82" i="11"/>
  <c r="E82" i="11"/>
  <c r="D82" i="11"/>
  <c r="C82" i="11"/>
  <c r="B82" i="11"/>
  <c r="A82" i="11"/>
  <c r="F81" i="11"/>
  <c r="E81" i="11"/>
  <c r="D81" i="11"/>
  <c r="C81" i="11"/>
  <c r="B81" i="11"/>
  <c r="A81" i="11"/>
  <c r="F80" i="11"/>
  <c r="E80" i="11"/>
  <c r="D80" i="11"/>
  <c r="C80" i="11"/>
  <c r="B80" i="11"/>
  <c r="A80" i="11"/>
  <c r="F79" i="11"/>
  <c r="E79" i="11"/>
  <c r="D79" i="11"/>
  <c r="C79" i="11"/>
  <c r="B79" i="11"/>
  <c r="A79" i="11"/>
  <c r="F78" i="11"/>
  <c r="E78" i="11"/>
  <c r="D78" i="11"/>
  <c r="C78" i="11"/>
  <c r="B78" i="11"/>
  <c r="A78" i="11"/>
  <c r="F77" i="11"/>
  <c r="E77" i="11"/>
  <c r="D77" i="11"/>
  <c r="C77" i="11"/>
  <c r="B77" i="11"/>
  <c r="A77" i="11"/>
  <c r="F76" i="11"/>
  <c r="E76" i="11"/>
  <c r="D76" i="11"/>
  <c r="C76" i="11"/>
  <c r="B76" i="11"/>
  <c r="A76" i="11"/>
  <c r="F75" i="11"/>
  <c r="E75" i="11"/>
  <c r="D75" i="11"/>
  <c r="C75" i="11"/>
  <c r="B75" i="11"/>
  <c r="A75" i="11"/>
  <c r="F74" i="11"/>
  <c r="E74" i="11"/>
  <c r="D74" i="11"/>
  <c r="C74" i="11"/>
  <c r="B74" i="11"/>
  <c r="A74" i="11"/>
  <c r="F73" i="11"/>
  <c r="E73" i="11"/>
  <c r="D73" i="11"/>
  <c r="C73" i="11"/>
  <c r="B73" i="11"/>
  <c r="A73" i="11"/>
  <c r="F72" i="11"/>
  <c r="E72" i="11"/>
  <c r="D72" i="11"/>
  <c r="C72" i="11"/>
  <c r="B72" i="11"/>
  <c r="A72" i="11"/>
  <c r="F71" i="11"/>
  <c r="E71" i="11"/>
  <c r="D71" i="11"/>
  <c r="C71" i="11"/>
  <c r="B71" i="11"/>
  <c r="A71" i="11"/>
  <c r="F70" i="11"/>
  <c r="E70" i="11"/>
  <c r="D70" i="11"/>
  <c r="C70" i="11"/>
  <c r="B70" i="11"/>
  <c r="A70" i="11"/>
  <c r="F69" i="11"/>
  <c r="E69" i="11"/>
  <c r="D69" i="11"/>
  <c r="C69" i="11"/>
  <c r="B69" i="11"/>
  <c r="A69" i="11"/>
  <c r="F68" i="11"/>
  <c r="E68" i="11"/>
  <c r="D68" i="11"/>
  <c r="C68" i="11"/>
  <c r="B68" i="11"/>
  <c r="A68" i="11"/>
  <c r="F67" i="11"/>
  <c r="E67" i="11"/>
  <c r="D67" i="11"/>
  <c r="C67" i="11"/>
  <c r="B67" i="11"/>
  <c r="A67" i="11"/>
  <c r="F66" i="11"/>
  <c r="E66" i="11"/>
  <c r="D66" i="11"/>
  <c r="C66" i="11"/>
  <c r="B66" i="11"/>
  <c r="A66" i="11"/>
  <c r="F65" i="11"/>
  <c r="E65" i="11"/>
  <c r="D65" i="11"/>
  <c r="C65" i="11"/>
  <c r="B65" i="11"/>
  <c r="A65" i="11"/>
  <c r="F64" i="11"/>
  <c r="E64" i="11"/>
  <c r="D64" i="11"/>
  <c r="C64" i="11"/>
  <c r="B64" i="11"/>
  <c r="A64" i="11"/>
  <c r="F63" i="11"/>
  <c r="E63" i="11"/>
  <c r="D63" i="11"/>
  <c r="C63" i="11"/>
  <c r="B63" i="11"/>
  <c r="A63" i="11"/>
  <c r="F62" i="11"/>
  <c r="E62" i="11"/>
  <c r="D62" i="11"/>
  <c r="C62" i="11"/>
  <c r="B62" i="11"/>
  <c r="A62" i="11"/>
  <c r="F61" i="11"/>
  <c r="E61" i="11"/>
  <c r="D61" i="11"/>
  <c r="C61" i="11"/>
  <c r="B61" i="11"/>
  <c r="A61" i="11"/>
  <c r="F60" i="11"/>
  <c r="E60" i="11"/>
  <c r="D60" i="11"/>
  <c r="C60" i="11"/>
  <c r="B60" i="11"/>
  <c r="A60" i="11"/>
  <c r="F59" i="11"/>
  <c r="E59" i="11"/>
  <c r="D59" i="11"/>
  <c r="C59" i="11"/>
  <c r="B59" i="11"/>
  <c r="A59" i="11"/>
  <c r="F58" i="11"/>
  <c r="E58" i="11"/>
  <c r="D58" i="11"/>
  <c r="C58" i="11"/>
  <c r="B58" i="11"/>
  <c r="A58" i="11"/>
  <c r="F57" i="11"/>
  <c r="E57" i="11"/>
  <c r="D57" i="11"/>
  <c r="C57" i="11"/>
  <c r="B57" i="11"/>
  <c r="A57" i="11"/>
  <c r="F56" i="11"/>
  <c r="E56" i="11"/>
  <c r="D56" i="11"/>
  <c r="C56" i="11"/>
  <c r="B56" i="11"/>
  <c r="A56" i="11"/>
  <c r="F55" i="11"/>
  <c r="E55" i="11"/>
  <c r="D55" i="11"/>
  <c r="C55" i="11"/>
  <c r="B55" i="11"/>
  <c r="A55" i="11"/>
  <c r="F54" i="11"/>
  <c r="E54" i="11"/>
  <c r="D54" i="11"/>
  <c r="C54" i="11"/>
  <c r="B54" i="11"/>
  <c r="A54" i="11"/>
  <c r="F53" i="11"/>
  <c r="E53" i="11"/>
  <c r="D53" i="11"/>
  <c r="C53" i="11"/>
  <c r="B53" i="11"/>
  <c r="A53" i="11"/>
  <c r="F52" i="11"/>
  <c r="E52" i="11"/>
  <c r="D52" i="11"/>
  <c r="C52" i="11"/>
  <c r="B52" i="11"/>
  <c r="A52" i="11"/>
  <c r="F51" i="11"/>
  <c r="E51" i="11"/>
  <c r="D51" i="11"/>
  <c r="C51" i="11"/>
  <c r="B51" i="11"/>
  <c r="A51" i="11"/>
  <c r="F50" i="11"/>
  <c r="E50" i="11"/>
  <c r="D50" i="11"/>
  <c r="C50" i="11"/>
  <c r="B50" i="11"/>
  <c r="A50" i="11"/>
  <c r="F49" i="11"/>
  <c r="E49" i="11"/>
  <c r="D49" i="11"/>
  <c r="C49" i="11"/>
  <c r="B49" i="11"/>
  <c r="A49" i="11"/>
  <c r="F48" i="11"/>
  <c r="E48" i="11"/>
  <c r="D48" i="11"/>
  <c r="C48" i="11"/>
  <c r="B48" i="11"/>
  <c r="A48" i="11"/>
  <c r="F47" i="11"/>
  <c r="E47" i="11"/>
  <c r="D47" i="11"/>
  <c r="C47" i="11"/>
  <c r="B47" i="11"/>
  <c r="A47" i="11"/>
  <c r="F46" i="11"/>
  <c r="E46" i="11"/>
  <c r="D46" i="11"/>
  <c r="C46" i="11"/>
  <c r="B46" i="11"/>
  <c r="A46" i="11"/>
  <c r="F45" i="11"/>
  <c r="E45" i="11"/>
  <c r="D45" i="11"/>
  <c r="C45" i="11"/>
  <c r="B45" i="11"/>
  <c r="A45" i="11"/>
  <c r="F44" i="11"/>
  <c r="E44" i="11"/>
  <c r="D44" i="11"/>
  <c r="C44" i="11"/>
  <c r="B44" i="11"/>
  <c r="A44" i="11"/>
  <c r="F43" i="11"/>
  <c r="E43" i="11"/>
  <c r="D43" i="11"/>
  <c r="C43" i="11"/>
  <c r="B43" i="11"/>
  <c r="A43" i="11"/>
  <c r="F42" i="11"/>
  <c r="E42" i="11"/>
  <c r="D42" i="11"/>
  <c r="C42" i="11"/>
  <c r="B42" i="11"/>
  <c r="A42" i="11"/>
  <c r="F41" i="11"/>
  <c r="E41" i="11"/>
  <c r="D41" i="11"/>
  <c r="C41" i="11"/>
  <c r="B41" i="11"/>
  <c r="A41" i="11"/>
  <c r="F40" i="11"/>
  <c r="E40" i="11"/>
  <c r="D40" i="11"/>
  <c r="C40" i="11"/>
  <c r="B40" i="11"/>
  <c r="A40" i="11"/>
  <c r="F39" i="11"/>
  <c r="E39" i="11"/>
  <c r="D39" i="11"/>
  <c r="C39" i="11"/>
  <c r="B39" i="11"/>
  <c r="A39" i="11"/>
  <c r="F38" i="11"/>
  <c r="E38" i="11"/>
  <c r="D38" i="11"/>
  <c r="C38" i="11"/>
  <c r="B38" i="11"/>
  <c r="A38" i="11"/>
  <c r="F37" i="11"/>
  <c r="E37" i="11"/>
  <c r="D37" i="11"/>
  <c r="C37" i="11"/>
  <c r="B37" i="11"/>
  <c r="A37" i="11"/>
  <c r="F36" i="11"/>
  <c r="E36" i="11"/>
  <c r="D36" i="11"/>
  <c r="C36" i="11"/>
  <c r="B36" i="11"/>
  <c r="A36" i="11"/>
  <c r="F35" i="11"/>
  <c r="E35" i="11"/>
  <c r="D35" i="11"/>
  <c r="C35" i="11"/>
  <c r="B35" i="11"/>
  <c r="A35" i="11"/>
  <c r="F34" i="11"/>
  <c r="E34" i="11"/>
  <c r="D34" i="11"/>
  <c r="C34" i="11"/>
  <c r="B34" i="11"/>
  <c r="A34" i="11"/>
  <c r="F33" i="11"/>
  <c r="E33" i="11"/>
  <c r="D33" i="11"/>
  <c r="C33" i="11"/>
  <c r="B33" i="11"/>
  <c r="A33" i="11"/>
  <c r="F32" i="11"/>
  <c r="E32" i="11"/>
  <c r="D32" i="11"/>
  <c r="C32" i="11"/>
  <c r="B32" i="11"/>
  <c r="A32" i="11"/>
  <c r="F31" i="11"/>
  <c r="E31" i="11"/>
  <c r="D31" i="11"/>
  <c r="C31" i="11"/>
  <c r="B31" i="11"/>
  <c r="A31" i="11"/>
  <c r="F30" i="11"/>
  <c r="E30" i="11"/>
  <c r="D30" i="11"/>
  <c r="C30" i="11"/>
  <c r="B30" i="11"/>
  <c r="A30" i="11"/>
  <c r="F29" i="11"/>
  <c r="E29" i="11"/>
  <c r="D29" i="11"/>
  <c r="C29" i="11"/>
  <c r="B29" i="11"/>
  <c r="A29" i="11"/>
  <c r="F28" i="11"/>
  <c r="E28" i="11"/>
  <c r="D28" i="11"/>
  <c r="C28" i="11"/>
  <c r="B28" i="11"/>
  <c r="A28" i="11"/>
  <c r="F27" i="11"/>
  <c r="E27" i="11"/>
  <c r="D27" i="11"/>
  <c r="C27" i="11"/>
  <c r="B27" i="11"/>
  <c r="A27" i="11"/>
  <c r="F26" i="11"/>
  <c r="E26" i="11"/>
  <c r="D26" i="11"/>
  <c r="C26" i="11"/>
  <c r="B26" i="11"/>
  <c r="A26" i="11"/>
  <c r="F25" i="11"/>
  <c r="E25" i="11"/>
  <c r="D25" i="11"/>
  <c r="C25" i="11"/>
  <c r="B25" i="11"/>
  <c r="A25" i="11"/>
  <c r="F24" i="11"/>
  <c r="E24" i="11"/>
  <c r="D24" i="11"/>
  <c r="C24" i="11"/>
  <c r="B24" i="11"/>
  <c r="A24" i="11"/>
  <c r="F23" i="11"/>
  <c r="E23" i="11"/>
  <c r="D23" i="11"/>
  <c r="C23" i="11"/>
  <c r="B23" i="11"/>
  <c r="A23" i="11"/>
  <c r="F22" i="11"/>
  <c r="E22" i="11"/>
  <c r="D22" i="11"/>
  <c r="C22" i="11"/>
  <c r="B22" i="11"/>
  <c r="A22" i="11"/>
  <c r="F21" i="11"/>
  <c r="E21" i="11"/>
  <c r="D21" i="11"/>
  <c r="C21" i="11"/>
  <c r="B21" i="11"/>
  <c r="A21" i="11"/>
  <c r="F20" i="11"/>
  <c r="E20" i="11"/>
  <c r="D20" i="11"/>
  <c r="C20" i="11"/>
  <c r="B20" i="11"/>
  <c r="A20" i="11"/>
  <c r="F19" i="11"/>
  <c r="E19" i="11"/>
  <c r="D19" i="11"/>
  <c r="C19" i="11"/>
  <c r="B19" i="11"/>
  <c r="A19" i="11"/>
  <c r="F18" i="11"/>
  <c r="E18" i="11"/>
  <c r="D18" i="11"/>
  <c r="C18" i="11"/>
  <c r="B18" i="11"/>
  <c r="A18" i="11"/>
  <c r="F17" i="11"/>
  <c r="E17" i="11"/>
  <c r="D17" i="11"/>
  <c r="C17" i="11"/>
  <c r="B17" i="11"/>
  <c r="A17" i="11"/>
  <c r="F16" i="11"/>
  <c r="E16" i="11"/>
  <c r="D16" i="11"/>
  <c r="C16" i="11"/>
  <c r="B16" i="11"/>
  <c r="A16" i="11"/>
  <c r="F15" i="11"/>
  <c r="E15" i="11"/>
  <c r="D15" i="11"/>
  <c r="C15" i="11"/>
  <c r="B15" i="11"/>
  <c r="A15" i="11"/>
  <c r="F14" i="11"/>
  <c r="E14" i="11"/>
  <c r="D14" i="11"/>
  <c r="C14" i="11"/>
  <c r="B14" i="11"/>
  <c r="A14" i="11"/>
  <c r="F13" i="11"/>
  <c r="E13" i="11"/>
  <c r="D13" i="11"/>
  <c r="C13" i="11"/>
  <c r="B13" i="11"/>
  <c r="A13" i="11"/>
  <c r="F12" i="11"/>
  <c r="E12" i="11"/>
  <c r="D12" i="11"/>
  <c r="C12" i="11"/>
  <c r="B12" i="11"/>
  <c r="A12" i="11"/>
  <c r="F11" i="11"/>
  <c r="E11" i="11"/>
  <c r="D11" i="11"/>
  <c r="C11" i="11"/>
  <c r="B11" i="11"/>
  <c r="A11" i="11"/>
  <c r="F10" i="11"/>
  <c r="E10" i="11"/>
  <c r="D10" i="11"/>
  <c r="C10" i="11"/>
  <c r="B10" i="11"/>
  <c r="A10" i="11"/>
  <c r="F9" i="11"/>
  <c r="E9" i="11"/>
  <c r="D9" i="11"/>
  <c r="C9" i="11"/>
  <c r="B9" i="11"/>
  <c r="A9" i="11"/>
  <c r="F8" i="11"/>
  <c r="E8" i="11"/>
  <c r="D8" i="11"/>
  <c r="C8" i="11"/>
  <c r="B8" i="11"/>
  <c r="A8" i="11"/>
  <c r="F7" i="11"/>
  <c r="E7" i="11"/>
  <c r="D7" i="11"/>
  <c r="C7" i="11"/>
  <c r="B7" i="11"/>
  <c r="A7" i="11"/>
  <c r="F6" i="11"/>
  <c r="E6" i="11"/>
  <c r="D6" i="11"/>
  <c r="C6" i="11"/>
  <c r="B6" i="11"/>
  <c r="A6" i="11"/>
  <c r="F5" i="11"/>
  <c r="E5" i="11"/>
  <c r="D5" i="11"/>
  <c r="C5" i="11"/>
  <c r="B5" i="11"/>
  <c r="A5" i="11"/>
  <c r="F4" i="11"/>
  <c r="E4" i="11"/>
  <c r="E188" i="11" s="1"/>
  <c r="D4" i="11"/>
  <c r="D188" i="11" s="1"/>
  <c r="C4" i="11"/>
  <c r="B4" i="11"/>
  <c r="A4" i="11"/>
  <c r="L3" i="11"/>
  <c r="K3" i="11"/>
  <c r="J3" i="11"/>
  <c r="I3" i="11"/>
  <c r="H3" i="11"/>
  <c r="G3" i="11"/>
  <c r="F3" i="11"/>
  <c r="E3" i="11"/>
  <c r="D3" i="11"/>
  <c r="C3" i="11"/>
  <c r="B3" i="11"/>
  <c r="A3" i="11"/>
  <c r="F2" i="11"/>
  <c r="E2" i="11"/>
  <c r="D2" i="11"/>
  <c r="C2" i="11"/>
  <c r="B2" i="11"/>
  <c r="A2" i="11"/>
  <c r="V186" i="10"/>
  <c r="U186" i="10"/>
  <c r="T186" i="10"/>
  <c r="S186" i="10"/>
  <c r="R186" i="10"/>
  <c r="Q186" i="10"/>
  <c r="P186" i="10"/>
  <c r="O186" i="10"/>
  <c r="N186" i="10"/>
  <c r="M186" i="10"/>
  <c r="L186" i="10"/>
  <c r="K186" i="10"/>
  <c r="J186" i="10"/>
  <c r="I186" i="10"/>
  <c r="V185" i="10"/>
  <c r="U185" i="10"/>
  <c r="T185" i="10"/>
  <c r="S185" i="10"/>
  <c r="R185" i="10"/>
  <c r="Q185" i="10"/>
  <c r="P185" i="10"/>
  <c r="O185" i="10"/>
  <c r="N185" i="10"/>
  <c r="M185" i="10"/>
  <c r="L185" i="10"/>
  <c r="K185" i="10"/>
  <c r="J185" i="10"/>
  <c r="I185" i="10"/>
  <c r="V184" i="10"/>
  <c r="U184" i="10"/>
  <c r="T184" i="10"/>
  <c r="S184" i="10"/>
  <c r="R184" i="10"/>
  <c r="Q184" i="10"/>
  <c r="P184" i="10"/>
  <c r="O184" i="10"/>
  <c r="N184" i="10"/>
  <c r="M184" i="10"/>
  <c r="L184" i="10"/>
  <c r="K184" i="10"/>
  <c r="J184" i="10"/>
  <c r="I184" i="10"/>
  <c r="V183" i="10"/>
  <c r="U183" i="10"/>
  <c r="T183" i="10"/>
  <c r="S183" i="10"/>
  <c r="R183" i="10"/>
  <c r="Q183" i="10"/>
  <c r="P183" i="10"/>
  <c r="O183" i="10"/>
  <c r="N183" i="10"/>
  <c r="M183" i="10"/>
  <c r="L183" i="10"/>
  <c r="K183" i="10"/>
  <c r="J183" i="10"/>
  <c r="I183" i="10"/>
  <c r="V182" i="10"/>
  <c r="U182" i="10"/>
  <c r="T182" i="10"/>
  <c r="S182" i="10"/>
  <c r="R182" i="10"/>
  <c r="Q182" i="10"/>
  <c r="P182" i="10"/>
  <c r="O182" i="10"/>
  <c r="N182" i="10"/>
  <c r="M182" i="10"/>
  <c r="L182" i="10"/>
  <c r="K182" i="10"/>
  <c r="J182" i="10"/>
  <c r="I182" i="10"/>
  <c r="V181" i="10"/>
  <c r="U181" i="10"/>
  <c r="T181" i="10"/>
  <c r="S181" i="10"/>
  <c r="R181" i="10"/>
  <c r="Q181" i="10"/>
  <c r="P181" i="10"/>
  <c r="O181" i="10"/>
  <c r="N181" i="10"/>
  <c r="M181" i="10"/>
  <c r="L181" i="10"/>
  <c r="K181" i="10"/>
  <c r="J181" i="10"/>
  <c r="I181" i="10"/>
  <c r="V180" i="10"/>
  <c r="U180" i="10"/>
  <c r="T180" i="10"/>
  <c r="S180" i="10"/>
  <c r="R180" i="10"/>
  <c r="Q180" i="10"/>
  <c r="P180" i="10"/>
  <c r="O180" i="10"/>
  <c r="N180" i="10"/>
  <c r="M180" i="10"/>
  <c r="L180" i="10"/>
  <c r="K180" i="10"/>
  <c r="J180" i="10"/>
  <c r="I180" i="10"/>
  <c r="V179" i="10"/>
  <c r="U179" i="10"/>
  <c r="T179" i="10"/>
  <c r="S179" i="10"/>
  <c r="R179" i="10"/>
  <c r="Q179" i="10"/>
  <c r="P179" i="10"/>
  <c r="O179" i="10"/>
  <c r="N179" i="10"/>
  <c r="M179" i="10"/>
  <c r="L179" i="10"/>
  <c r="K179" i="10"/>
  <c r="J179" i="10"/>
  <c r="I179" i="10"/>
  <c r="V178" i="10"/>
  <c r="U178" i="10"/>
  <c r="T178" i="10"/>
  <c r="S178" i="10"/>
  <c r="R178" i="10"/>
  <c r="Q178" i="10"/>
  <c r="P178" i="10"/>
  <c r="O178" i="10"/>
  <c r="N178" i="10"/>
  <c r="M178" i="10"/>
  <c r="L178" i="10"/>
  <c r="K178" i="10"/>
  <c r="J178" i="10"/>
  <c r="I178" i="10"/>
  <c r="V177" i="10"/>
  <c r="U177" i="10"/>
  <c r="T177" i="10"/>
  <c r="S177" i="10"/>
  <c r="R177" i="10"/>
  <c r="Q177" i="10"/>
  <c r="P177" i="10"/>
  <c r="O177" i="10"/>
  <c r="N177" i="10"/>
  <c r="M177" i="10"/>
  <c r="L177" i="10"/>
  <c r="K177" i="10"/>
  <c r="J177" i="10"/>
  <c r="I177" i="10"/>
  <c r="V176" i="10"/>
  <c r="U176" i="10"/>
  <c r="T176" i="10"/>
  <c r="S176" i="10"/>
  <c r="R176" i="10"/>
  <c r="Q176" i="10"/>
  <c r="P176" i="10"/>
  <c r="O176" i="10"/>
  <c r="N176" i="10"/>
  <c r="M176" i="10"/>
  <c r="L176" i="10"/>
  <c r="K176" i="10"/>
  <c r="J176" i="10"/>
  <c r="I176" i="10"/>
  <c r="V175" i="10"/>
  <c r="U175" i="10"/>
  <c r="T175" i="10"/>
  <c r="S175" i="10"/>
  <c r="R175" i="10"/>
  <c r="Q175" i="10"/>
  <c r="P175" i="10"/>
  <c r="O175" i="10"/>
  <c r="N175" i="10"/>
  <c r="M175" i="10"/>
  <c r="L175" i="10"/>
  <c r="K175" i="10"/>
  <c r="J175" i="10"/>
  <c r="I175" i="10"/>
  <c r="V174" i="10"/>
  <c r="U174" i="10"/>
  <c r="T174" i="10"/>
  <c r="S174" i="10"/>
  <c r="R174" i="10"/>
  <c r="Q174" i="10"/>
  <c r="P174" i="10"/>
  <c r="O174" i="10"/>
  <c r="N174" i="10"/>
  <c r="M174" i="10"/>
  <c r="L174" i="10"/>
  <c r="K174" i="10"/>
  <c r="J174" i="10"/>
  <c r="I174" i="10"/>
  <c r="V173" i="10"/>
  <c r="U173" i="10"/>
  <c r="T173" i="10"/>
  <c r="S173" i="10"/>
  <c r="R173" i="10"/>
  <c r="Q173" i="10"/>
  <c r="P173" i="10"/>
  <c r="O173" i="10"/>
  <c r="N173" i="10"/>
  <c r="M173" i="10"/>
  <c r="L173" i="10"/>
  <c r="K173" i="10"/>
  <c r="J173" i="10"/>
  <c r="I173" i="10"/>
  <c r="V172" i="10"/>
  <c r="U172" i="10"/>
  <c r="T172" i="10"/>
  <c r="S172" i="10"/>
  <c r="R172" i="10"/>
  <c r="Q172" i="10"/>
  <c r="P172" i="10"/>
  <c r="O172" i="10"/>
  <c r="N172" i="10"/>
  <c r="M172" i="10"/>
  <c r="L172" i="10"/>
  <c r="K172" i="10"/>
  <c r="J172" i="10"/>
  <c r="I172" i="10"/>
  <c r="V171" i="10"/>
  <c r="U171" i="10"/>
  <c r="T171" i="10"/>
  <c r="S171" i="10"/>
  <c r="R171" i="10"/>
  <c r="Q171" i="10"/>
  <c r="P171" i="10"/>
  <c r="O171" i="10"/>
  <c r="N171" i="10"/>
  <c r="M171" i="10"/>
  <c r="L171" i="10"/>
  <c r="K171" i="10"/>
  <c r="J171" i="10"/>
  <c r="I171" i="10"/>
  <c r="V170" i="10"/>
  <c r="U170" i="10"/>
  <c r="T170" i="10"/>
  <c r="S170" i="10"/>
  <c r="R170" i="10"/>
  <c r="Q170" i="10"/>
  <c r="P170" i="10"/>
  <c r="O170" i="10"/>
  <c r="N170" i="10"/>
  <c r="M170" i="10"/>
  <c r="L170" i="10"/>
  <c r="K170" i="10"/>
  <c r="J170" i="10"/>
  <c r="I170" i="10"/>
  <c r="V169" i="10"/>
  <c r="U169" i="10"/>
  <c r="T169" i="10"/>
  <c r="S169" i="10"/>
  <c r="R169" i="10"/>
  <c r="Q169" i="10"/>
  <c r="P169" i="10"/>
  <c r="O169" i="10"/>
  <c r="N169" i="10"/>
  <c r="M169" i="10"/>
  <c r="L169" i="10"/>
  <c r="K169" i="10"/>
  <c r="J169" i="10"/>
  <c r="I169" i="10"/>
  <c r="V168" i="10"/>
  <c r="U168" i="10"/>
  <c r="T168" i="10"/>
  <c r="S168" i="10"/>
  <c r="R168" i="10"/>
  <c r="Q168" i="10"/>
  <c r="P168" i="10"/>
  <c r="O168" i="10"/>
  <c r="N168" i="10"/>
  <c r="M168" i="10"/>
  <c r="L168" i="10"/>
  <c r="K168" i="10"/>
  <c r="J168" i="10"/>
  <c r="I168" i="10"/>
  <c r="V167" i="10"/>
  <c r="U167" i="10"/>
  <c r="T167" i="10"/>
  <c r="S167" i="10"/>
  <c r="R167" i="10"/>
  <c r="Q167" i="10"/>
  <c r="P167" i="10"/>
  <c r="O167" i="10"/>
  <c r="N167" i="10"/>
  <c r="M167" i="10"/>
  <c r="L167" i="10"/>
  <c r="K167" i="10"/>
  <c r="J167" i="10"/>
  <c r="I167" i="10"/>
  <c r="V166" i="10"/>
  <c r="U166" i="10"/>
  <c r="T166" i="10"/>
  <c r="S166" i="10"/>
  <c r="R166" i="10"/>
  <c r="Q166" i="10"/>
  <c r="P166" i="10"/>
  <c r="O166" i="10"/>
  <c r="N166" i="10"/>
  <c r="M166" i="10"/>
  <c r="L166" i="10"/>
  <c r="K166" i="10"/>
  <c r="J166" i="10"/>
  <c r="I166" i="10"/>
  <c r="V165" i="10"/>
  <c r="U165" i="10"/>
  <c r="T165" i="10"/>
  <c r="S165" i="10"/>
  <c r="R165" i="10"/>
  <c r="Q165" i="10"/>
  <c r="P165" i="10"/>
  <c r="O165" i="10"/>
  <c r="N165" i="10"/>
  <c r="M165" i="10"/>
  <c r="L165" i="10"/>
  <c r="K165" i="10"/>
  <c r="J165" i="10"/>
  <c r="I165" i="10"/>
  <c r="V164" i="10"/>
  <c r="U164" i="10"/>
  <c r="T164" i="10"/>
  <c r="S164" i="10"/>
  <c r="R164" i="10"/>
  <c r="Q164" i="10"/>
  <c r="P164" i="10"/>
  <c r="O164" i="10"/>
  <c r="N164" i="10"/>
  <c r="M164" i="10"/>
  <c r="L164" i="10"/>
  <c r="K164" i="10"/>
  <c r="J164" i="10"/>
  <c r="I164" i="10"/>
  <c r="V163" i="10"/>
  <c r="U163" i="10"/>
  <c r="T163" i="10"/>
  <c r="S163" i="10"/>
  <c r="R163" i="10"/>
  <c r="Q163" i="10"/>
  <c r="P163" i="10"/>
  <c r="O163" i="10"/>
  <c r="N163" i="10"/>
  <c r="M163" i="10"/>
  <c r="L163" i="10"/>
  <c r="K163" i="10"/>
  <c r="J163" i="10"/>
  <c r="I163" i="10"/>
  <c r="V162" i="10"/>
  <c r="U162" i="10"/>
  <c r="T162" i="10"/>
  <c r="S162" i="10"/>
  <c r="R162" i="10"/>
  <c r="Q162" i="10"/>
  <c r="P162" i="10"/>
  <c r="O162" i="10"/>
  <c r="N162" i="10"/>
  <c r="M162" i="10"/>
  <c r="L162" i="10"/>
  <c r="K162" i="10"/>
  <c r="J162" i="10"/>
  <c r="I162" i="10"/>
  <c r="V161" i="10"/>
  <c r="U161" i="10"/>
  <c r="T161" i="10"/>
  <c r="S161" i="10"/>
  <c r="R161" i="10"/>
  <c r="Q161" i="10"/>
  <c r="P161" i="10"/>
  <c r="O161" i="10"/>
  <c r="N161" i="10"/>
  <c r="M161" i="10"/>
  <c r="L161" i="10"/>
  <c r="K161" i="10"/>
  <c r="J161" i="10"/>
  <c r="I161" i="10"/>
  <c r="V160" i="10"/>
  <c r="U160" i="10"/>
  <c r="T160" i="10"/>
  <c r="S160" i="10"/>
  <c r="R160" i="10"/>
  <c r="Q160" i="10"/>
  <c r="P160" i="10"/>
  <c r="O160" i="10"/>
  <c r="N160" i="10"/>
  <c r="M160" i="10"/>
  <c r="L160" i="10"/>
  <c r="K160" i="10"/>
  <c r="J160" i="10"/>
  <c r="I160" i="10"/>
  <c r="V159" i="10"/>
  <c r="U159" i="10"/>
  <c r="T159" i="10"/>
  <c r="S159" i="10"/>
  <c r="R159" i="10"/>
  <c r="Q159" i="10"/>
  <c r="P159" i="10"/>
  <c r="O159" i="10"/>
  <c r="N159" i="10"/>
  <c r="M159" i="10"/>
  <c r="L159" i="10"/>
  <c r="K159" i="10"/>
  <c r="J159" i="10"/>
  <c r="I159" i="10"/>
  <c r="V158" i="10"/>
  <c r="U158" i="10"/>
  <c r="T158" i="10"/>
  <c r="S158" i="10"/>
  <c r="R158" i="10"/>
  <c r="Q158" i="10"/>
  <c r="P158" i="10"/>
  <c r="O158" i="10"/>
  <c r="N158" i="10"/>
  <c r="M158" i="10"/>
  <c r="L158" i="10"/>
  <c r="K158" i="10"/>
  <c r="J158" i="10"/>
  <c r="I158" i="10"/>
  <c r="V157" i="10"/>
  <c r="U157" i="10"/>
  <c r="T157" i="10"/>
  <c r="S157" i="10"/>
  <c r="R157" i="10"/>
  <c r="Q157" i="10"/>
  <c r="P157" i="10"/>
  <c r="O157" i="10"/>
  <c r="N157" i="10"/>
  <c r="M157" i="10"/>
  <c r="L157" i="10"/>
  <c r="K157" i="10"/>
  <c r="J157" i="10"/>
  <c r="I157" i="10"/>
  <c r="V156" i="10"/>
  <c r="U156" i="10"/>
  <c r="T156" i="10"/>
  <c r="S156" i="10"/>
  <c r="R156" i="10"/>
  <c r="Q156" i="10"/>
  <c r="P156" i="10"/>
  <c r="O156" i="10"/>
  <c r="N156" i="10"/>
  <c r="M156" i="10"/>
  <c r="L156" i="10"/>
  <c r="K156" i="10"/>
  <c r="J156" i="10"/>
  <c r="I156" i="10"/>
  <c r="V155" i="10"/>
  <c r="U155" i="10"/>
  <c r="T155" i="10"/>
  <c r="S155" i="10"/>
  <c r="R155" i="10"/>
  <c r="Q155" i="10"/>
  <c r="P155" i="10"/>
  <c r="O155" i="10"/>
  <c r="N155" i="10"/>
  <c r="M155" i="10"/>
  <c r="L155" i="10"/>
  <c r="K155" i="10"/>
  <c r="J155" i="10"/>
  <c r="I155" i="10"/>
  <c r="V154" i="10"/>
  <c r="U154" i="10"/>
  <c r="T154" i="10"/>
  <c r="S154" i="10"/>
  <c r="R154" i="10"/>
  <c r="Q154" i="10"/>
  <c r="P154" i="10"/>
  <c r="O154" i="10"/>
  <c r="N154" i="10"/>
  <c r="M154" i="10"/>
  <c r="L154" i="10"/>
  <c r="K154" i="10"/>
  <c r="J154" i="10"/>
  <c r="I154" i="10"/>
  <c r="V153" i="10"/>
  <c r="U153" i="10"/>
  <c r="T153" i="10"/>
  <c r="S153" i="10"/>
  <c r="R153" i="10"/>
  <c r="Q153" i="10"/>
  <c r="P153" i="10"/>
  <c r="O153" i="10"/>
  <c r="N153" i="10"/>
  <c r="M153" i="10"/>
  <c r="L153" i="10"/>
  <c r="K153" i="10"/>
  <c r="J153" i="10"/>
  <c r="I153" i="10"/>
  <c r="V152" i="10"/>
  <c r="U152" i="10"/>
  <c r="T152" i="10"/>
  <c r="S152" i="10"/>
  <c r="R152" i="10"/>
  <c r="Q152" i="10"/>
  <c r="P152" i="10"/>
  <c r="O152" i="10"/>
  <c r="N152" i="10"/>
  <c r="M152" i="10"/>
  <c r="L152" i="10"/>
  <c r="K152" i="10"/>
  <c r="J152" i="10"/>
  <c r="I152" i="10"/>
  <c r="V151" i="10"/>
  <c r="U151" i="10"/>
  <c r="T151" i="10"/>
  <c r="S151" i="10"/>
  <c r="R151" i="10"/>
  <c r="Q151" i="10"/>
  <c r="P151" i="10"/>
  <c r="O151" i="10"/>
  <c r="N151" i="10"/>
  <c r="M151" i="10"/>
  <c r="L151" i="10"/>
  <c r="K151" i="10"/>
  <c r="J151" i="10"/>
  <c r="I151" i="10"/>
  <c r="V150" i="10"/>
  <c r="U150" i="10"/>
  <c r="T150" i="10"/>
  <c r="S150" i="10"/>
  <c r="R150" i="10"/>
  <c r="Q150" i="10"/>
  <c r="P150" i="10"/>
  <c r="O150" i="10"/>
  <c r="N150" i="10"/>
  <c r="M150" i="10"/>
  <c r="L150" i="10"/>
  <c r="K150" i="10"/>
  <c r="J150" i="10"/>
  <c r="I150" i="10"/>
  <c r="V149" i="10"/>
  <c r="U149" i="10"/>
  <c r="T149" i="10"/>
  <c r="S149" i="10"/>
  <c r="R149" i="10"/>
  <c r="Q149" i="10"/>
  <c r="P149" i="10"/>
  <c r="O149" i="10"/>
  <c r="N149" i="10"/>
  <c r="M149" i="10"/>
  <c r="L149" i="10"/>
  <c r="K149" i="10"/>
  <c r="J149" i="10"/>
  <c r="I149" i="10"/>
  <c r="V148" i="10"/>
  <c r="U148" i="10"/>
  <c r="T148" i="10"/>
  <c r="S148" i="10"/>
  <c r="R148" i="10"/>
  <c r="Q148" i="10"/>
  <c r="P148" i="10"/>
  <c r="O148" i="10"/>
  <c r="N148" i="10"/>
  <c r="M148" i="10"/>
  <c r="L148" i="10"/>
  <c r="K148" i="10"/>
  <c r="J148" i="10"/>
  <c r="I148" i="10"/>
  <c r="V147" i="10"/>
  <c r="U147" i="10"/>
  <c r="T147" i="10"/>
  <c r="S147" i="10"/>
  <c r="R147" i="10"/>
  <c r="Q147" i="10"/>
  <c r="P147" i="10"/>
  <c r="O147" i="10"/>
  <c r="N147" i="10"/>
  <c r="M147" i="10"/>
  <c r="L147" i="10"/>
  <c r="K147" i="10"/>
  <c r="J147" i="10"/>
  <c r="I147" i="10"/>
  <c r="V146" i="10"/>
  <c r="U146" i="10"/>
  <c r="T146" i="10"/>
  <c r="S146" i="10"/>
  <c r="R146" i="10"/>
  <c r="Q146" i="10"/>
  <c r="P146" i="10"/>
  <c r="O146" i="10"/>
  <c r="N146" i="10"/>
  <c r="M146" i="10"/>
  <c r="L146" i="10"/>
  <c r="K146" i="10"/>
  <c r="J146" i="10"/>
  <c r="I146" i="10"/>
  <c r="V145" i="10"/>
  <c r="U145" i="10"/>
  <c r="T145" i="10"/>
  <c r="S145" i="10"/>
  <c r="R145" i="10"/>
  <c r="Q145" i="10"/>
  <c r="P145" i="10"/>
  <c r="O145" i="10"/>
  <c r="N145" i="10"/>
  <c r="M145" i="10"/>
  <c r="L145" i="10"/>
  <c r="K145" i="10"/>
  <c r="J145" i="10"/>
  <c r="I145" i="10"/>
  <c r="V144" i="10"/>
  <c r="U144" i="10"/>
  <c r="T144" i="10"/>
  <c r="S144" i="10"/>
  <c r="R144" i="10"/>
  <c r="Q144" i="10"/>
  <c r="P144" i="10"/>
  <c r="O144" i="10"/>
  <c r="N144" i="10"/>
  <c r="M144" i="10"/>
  <c r="L144" i="10"/>
  <c r="K144" i="10"/>
  <c r="J144" i="10"/>
  <c r="I144" i="10"/>
  <c r="V143" i="10"/>
  <c r="U143" i="10"/>
  <c r="T143" i="10"/>
  <c r="S143" i="10"/>
  <c r="R143" i="10"/>
  <c r="Q143" i="10"/>
  <c r="P143" i="10"/>
  <c r="O143" i="10"/>
  <c r="N143" i="10"/>
  <c r="M143" i="10"/>
  <c r="L143" i="10"/>
  <c r="K143" i="10"/>
  <c r="J143" i="10"/>
  <c r="I143" i="10"/>
  <c r="V142" i="10"/>
  <c r="U142" i="10"/>
  <c r="T142" i="10"/>
  <c r="S142" i="10"/>
  <c r="R142" i="10"/>
  <c r="Q142" i="10"/>
  <c r="P142" i="10"/>
  <c r="O142" i="10"/>
  <c r="N142" i="10"/>
  <c r="M142" i="10"/>
  <c r="L142" i="10"/>
  <c r="K142" i="10"/>
  <c r="J142" i="10"/>
  <c r="I142" i="10"/>
  <c r="V141" i="10"/>
  <c r="U141" i="10"/>
  <c r="T141" i="10"/>
  <c r="S141" i="10"/>
  <c r="R141" i="10"/>
  <c r="Q141" i="10"/>
  <c r="P141" i="10"/>
  <c r="O141" i="10"/>
  <c r="N141" i="10"/>
  <c r="M141" i="10"/>
  <c r="L141" i="10"/>
  <c r="K141" i="10"/>
  <c r="J141" i="10"/>
  <c r="I141" i="10"/>
  <c r="V140" i="10"/>
  <c r="U140" i="10"/>
  <c r="T140" i="10"/>
  <c r="S140" i="10"/>
  <c r="R140" i="10"/>
  <c r="Q140" i="10"/>
  <c r="P140" i="10"/>
  <c r="O140" i="10"/>
  <c r="N140" i="10"/>
  <c r="M140" i="10"/>
  <c r="L140" i="10"/>
  <c r="K140" i="10"/>
  <c r="J140" i="10"/>
  <c r="I140" i="10"/>
  <c r="V139" i="10"/>
  <c r="U139" i="10"/>
  <c r="T139" i="10"/>
  <c r="S139" i="10"/>
  <c r="R139" i="10"/>
  <c r="Q139" i="10"/>
  <c r="P139" i="10"/>
  <c r="O139" i="10"/>
  <c r="N139" i="10"/>
  <c r="M139" i="10"/>
  <c r="L139" i="10"/>
  <c r="K139" i="10"/>
  <c r="J139" i="10"/>
  <c r="I139" i="10"/>
  <c r="V138" i="10"/>
  <c r="U138" i="10"/>
  <c r="T138" i="10"/>
  <c r="S138" i="10"/>
  <c r="R138" i="10"/>
  <c r="Q138" i="10"/>
  <c r="P138" i="10"/>
  <c r="O138" i="10"/>
  <c r="N138" i="10"/>
  <c r="M138" i="10"/>
  <c r="L138" i="10"/>
  <c r="K138" i="10"/>
  <c r="J138" i="10"/>
  <c r="I138" i="10"/>
  <c r="V137" i="10"/>
  <c r="U137" i="10"/>
  <c r="T137" i="10"/>
  <c r="S137" i="10"/>
  <c r="R137" i="10"/>
  <c r="Q137" i="10"/>
  <c r="P137" i="10"/>
  <c r="O137" i="10"/>
  <c r="N137" i="10"/>
  <c r="M137" i="10"/>
  <c r="L137" i="10"/>
  <c r="K137" i="10"/>
  <c r="J137" i="10"/>
  <c r="I137" i="10"/>
  <c r="V136" i="10"/>
  <c r="U136" i="10"/>
  <c r="T136" i="10"/>
  <c r="S136" i="10"/>
  <c r="R136" i="10"/>
  <c r="Q136" i="10"/>
  <c r="P136" i="10"/>
  <c r="O136" i="10"/>
  <c r="N136" i="10"/>
  <c r="M136" i="10"/>
  <c r="L136" i="10"/>
  <c r="K136" i="10"/>
  <c r="J136" i="10"/>
  <c r="I136" i="10"/>
  <c r="V135" i="10"/>
  <c r="U135" i="10"/>
  <c r="T135" i="10"/>
  <c r="S135" i="10"/>
  <c r="R135" i="10"/>
  <c r="Q135" i="10"/>
  <c r="P135" i="10"/>
  <c r="O135" i="10"/>
  <c r="N135" i="10"/>
  <c r="M135" i="10"/>
  <c r="L135" i="10"/>
  <c r="K135" i="10"/>
  <c r="J135" i="10"/>
  <c r="I135" i="10"/>
  <c r="V134" i="10"/>
  <c r="U134" i="10"/>
  <c r="T134" i="10"/>
  <c r="S134" i="10"/>
  <c r="R134" i="10"/>
  <c r="Q134" i="10"/>
  <c r="P134" i="10"/>
  <c r="O134" i="10"/>
  <c r="N134" i="10"/>
  <c r="M134" i="10"/>
  <c r="L134" i="10"/>
  <c r="K134" i="10"/>
  <c r="J134" i="10"/>
  <c r="I134" i="10"/>
  <c r="V133" i="10"/>
  <c r="U133" i="10"/>
  <c r="T133" i="10"/>
  <c r="S133" i="10"/>
  <c r="R133" i="10"/>
  <c r="Q133" i="10"/>
  <c r="P133" i="10"/>
  <c r="O133" i="10"/>
  <c r="N133" i="10"/>
  <c r="M133" i="10"/>
  <c r="L133" i="10"/>
  <c r="K133" i="10"/>
  <c r="J133" i="10"/>
  <c r="I133" i="10"/>
  <c r="V132" i="10"/>
  <c r="U132" i="10"/>
  <c r="T132" i="10"/>
  <c r="S132" i="10"/>
  <c r="R132" i="10"/>
  <c r="Q132" i="10"/>
  <c r="P132" i="10"/>
  <c r="O132" i="10"/>
  <c r="N132" i="10"/>
  <c r="M132" i="10"/>
  <c r="L132" i="10"/>
  <c r="K132" i="10"/>
  <c r="J132" i="10"/>
  <c r="I132" i="10"/>
  <c r="V131" i="10"/>
  <c r="U131" i="10"/>
  <c r="T131" i="10"/>
  <c r="S131" i="10"/>
  <c r="R131" i="10"/>
  <c r="Q131" i="10"/>
  <c r="P131" i="10"/>
  <c r="O131" i="10"/>
  <c r="N131" i="10"/>
  <c r="M131" i="10"/>
  <c r="L131" i="10"/>
  <c r="K131" i="10"/>
  <c r="J131" i="10"/>
  <c r="I131" i="10"/>
  <c r="V130" i="10"/>
  <c r="U130" i="10"/>
  <c r="T130" i="10"/>
  <c r="S130" i="10"/>
  <c r="R130" i="10"/>
  <c r="Q130" i="10"/>
  <c r="P130" i="10"/>
  <c r="O130" i="10"/>
  <c r="N130" i="10"/>
  <c r="M130" i="10"/>
  <c r="L130" i="10"/>
  <c r="K130" i="10"/>
  <c r="J130" i="10"/>
  <c r="I130" i="10"/>
  <c r="V129" i="10"/>
  <c r="U129" i="10"/>
  <c r="T129" i="10"/>
  <c r="S129" i="10"/>
  <c r="R129" i="10"/>
  <c r="Q129" i="10"/>
  <c r="P129" i="10"/>
  <c r="O129" i="10"/>
  <c r="N129" i="10"/>
  <c r="M129" i="10"/>
  <c r="L129" i="10"/>
  <c r="K129" i="10"/>
  <c r="J129" i="10"/>
  <c r="I129" i="10"/>
  <c r="V128" i="10"/>
  <c r="U128" i="10"/>
  <c r="T128" i="10"/>
  <c r="S128" i="10"/>
  <c r="R128" i="10"/>
  <c r="Q128" i="10"/>
  <c r="P128" i="10"/>
  <c r="O128" i="10"/>
  <c r="N128" i="10"/>
  <c r="M128" i="10"/>
  <c r="L128" i="10"/>
  <c r="K128" i="10"/>
  <c r="J128" i="10"/>
  <c r="I128" i="10"/>
  <c r="V127" i="10"/>
  <c r="U127" i="10"/>
  <c r="T127" i="10"/>
  <c r="S127" i="10"/>
  <c r="R127" i="10"/>
  <c r="Q127" i="10"/>
  <c r="P127" i="10"/>
  <c r="O127" i="10"/>
  <c r="N127" i="10"/>
  <c r="M127" i="10"/>
  <c r="L127" i="10"/>
  <c r="K127" i="10"/>
  <c r="J127" i="10"/>
  <c r="I127" i="10"/>
  <c r="V126" i="10"/>
  <c r="U126" i="10"/>
  <c r="T126" i="10"/>
  <c r="S126" i="10"/>
  <c r="R126" i="10"/>
  <c r="Q126" i="10"/>
  <c r="P126" i="10"/>
  <c r="O126" i="10"/>
  <c r="N126" i="10"/>
  <c r="M126" i="10"/>
  <c r="L126" i="10"/>
  <c r="K126" i="10"/>
  <c r="J126" i="10"/>
  <c r="I126" i="10"/>
  <c r="V125" i="10"/>
  <c r="U125" i="10"/>
  <c r="T125" i="10"/>
  <c r="S125" i="10"/>
  <c r="R125" i="10"/>
  <c r="Q125" i="10"/>
  <c r="P125" i="10"/>
  <c r="O125" i="10"/>
  <c r="N125" i="10"/>
  <c r="M125" i="10"/>
  <c r="L125" i="10"/>
  <c r="K125" i="10"/>
  <c r="J125" i="10"/>
  <c r="I125" i="10"/>
  <c r="V124" i="10"/>
  <c r="U124" i="10"/>
  <c r="T124" i="10"/>
  <c r="S124" i="10"/>
  <c r="R124" i="10"/>
  <c r="Q124" i="10"/>
  <c r="P124" i="10"/>
  <c r="O124" i="10"/>
  <c r="N124" i="10"/>
  <c r="M124" i="10"/>
  <c r="L124" i="10"/>
  <c r="K124" i="10"/>
  <c r="J124" i="10"/>
  <c r="I124" i="10"/>
  <c r="V123" i="10"/>
  <c r="U123" i="10"/>
  <c r="T123" i="10"/>
  <c r="S123" i="10"/>
  <c r="R123" i="10"/>
  <c r="Q123" i="10"/>
  <c r="P123" i="10"/>
  <c r="O123" i="10"/>
  <c r="N123" i="10"/>
  <c r="M123" i="10"/>
  <c r="L123" i="10"/>
  <c r="K123" i="10"/>
  <c r="J123" i="10"/>
  <c r="I123" i="10"/>
  <c r="V122" i="10"/>
  <c r="U122" i="10"/>
  <c r="T122" i="10"/>
  <c r="S122" i="10"/>
  <c r="R122" i="10"/>
  <c r="Q122" i="10"/>
  <c r="P122" i="10"/>
  <c r="O122" i="10"/>
  <c r="N122" i="10"/>
  <c r="M122" i="10"/>
  <c r="L122" i="10"/>
  <c r="K122" i="10"/>
  <c r="J122" i="10"/>
  <c r="I122" i="10"/>
  <c r="V121" i="10"/>
  <c r="U121" i="10"/>
  <c r="T121" i="10"/>
  <c r="S121" i="10"/>
  <c r="R121" i="10"/>
  <c r="Q121" i="10"/>
  <c r="P121" i="10"/>
  <c r="O121" i="10"/>
  <c r="N121" i="10"/>
  <c r="M121" i="10"/>
  <c r="L121" i="10"/>
  <c r="K121" i="10"/>
  <c r="J121" i="10"/>
  <c r="I121" i="10"/>
  <c r="V120" i="10"/>
  <c r="U120" i="10"/>
  <c r="T120" i="10"/>
  <c r="S120" i="10"/>
  <c r="R120" i="10"/>
  <c r="Q120" i="10"/>
  <c r="P120" i="10"/>
  <c r="O120" i="10"/>
  <c r="N120" i="10"/>
  <c r="M120" i="10"/>
  <c r="L120" i="10"/>
  <c r="K120" i="10"/>
  <c r="J120" i="10"/>
  <c r="I120" i="10"/>
  <c r="V119" i="10"/>
  <c r="U119" i="10"/>
  <c r="T119" i="10"/>
  <c r="S119" i="10"/>
  <c r="R119" i="10"/>
  <c r="Q119" i="10"/>
  <c r="P119" i="10"/>
  <c r="O119" i="10"/>
  <c r="N119" i="10"/>
  <c r="M119" i="10"/>
  <c r="L119" i="10"/>
  <c r="K119" i="10"/>
  <c r="J119" i="10"/>
  <c r="I119" i="10"/>
  <c r="V118" i="10"/>
  <c r="U118" i="10"/>
  <c r="T118" i="10"/>
  <c r="S118" i="10"/>
  <c r="R118" i="10"/>
  <c r="Q118" i="10"/>
  <c r="P118" i="10"/>
  <c r="O118" i="10"/>
  <c r="N118" i="10"/>
  <c r="M118" i="10"/>
  <c r="L118" i="10"/>
  <c r="K118" i="10"/>
  <c r="J118" i="10"/>
  <c r="I118" i="10"/>
  <c r="V117" i="10"/>
  <c r="U117" i="10"/>
  <c r="T117" i="10"/>
  <c r="S117" i="10"/>
  <c r="R117" i="10"/>
  <c r="Q117" i="10"/>
  <c r="P117" i="10"/>
  <c r="O117" i="10"/>
  <c r="N117" i="10"/>
  <c r="M117" i="10"/>
  <c r="L117" i="10"/>
  <c r="K117" i="10"/>
  <c r="J117" i="10"/>
  <c r="I117" i="10"/>
  <c r="V116" i="10"/>
  <c r="U116" i="10"/>
  <c r="T116" i="10"/>
  <c r="S116" i="10"/>
  <c r="R116" i="10"/>
  <c r="Q116" i="10"/>
  <c r="P116" i="10"/>
  <c r="O116" i="10"/>
  <c r="N116" i="10"/>
  <c r="M116" i="10"/>
  <c r="L116" i="10"/>
  <c r="K116" i="10"/>
  <c r="J116" i="10"/>
  <c r="I116" i="10"/>
  <c r="V115" i="10"/>
  <c r="U115" i="10"/>
  <c r="T115" i="10"/>
  <c r="S115" i="10"/>
  <c r="R115" i="10"/>
  <c r="Q115" i="10"/>
  <c r="P115" i="10"/>
  <c r="O115" i="10"/>
  <c r="N115" i="10"/>
  <c r="M115" i="10"/>
  <c r="L115" i="10"/>
  <c r="K115" i="10"/>
  <c r="J115" i="10"/>
  <c r="I115" i="10"/>
  <c r="V114" i="10"/>
  <c r="U114" i="10"/>
  <c r="T114" i="10"/>
  <c r="S114" i="10"/>
  <c r="R114" i="10"/>
  <c r="Q114" i="10"/>
  <c r="P114" i="10"/>
  <c r="O114" i="10"/>
  <c r="N114" i="10"/>
  <c r="M114" i="10"/>
  <c r="L114" i="10"/>
  <c r="K114" i="10"/>
  <c r="J114" i="10"/>
  <c r="I114" i="10"/>
  <c r="V113" i="10"/>
  <c r="U113" i="10"/>
  <c r="T113" i="10"/>
  <c r="S113" i="10"/>
  <c r="R113" i="10"/>
  <c r="Q113" i="10"/>
  <c r="P113" i="10"/>
  <c r="O113" i="10"/>
  <c r="N113" i="10"/>
  <c r="M113" i="10"/>
  <c r="L113" i="10"/>
  <c r="K113" i="10"/>
  <c r="J113" i="10"/>
  <c r="I113" i="10"/>
  <c r="V112" i="10"/>
  <c r="U112" i="10"/>
  <c r="T112" i="10"/>
  <c r="S112" i="10"/>
  <c r="R112" i="10"/>
  <c r="Q112" i="10"/>
  <c r="P112" i="10"/>
  <c r="O112" i="10"/>
  <c r="N112" i="10"/>
  <c r="M112" i="10"/>
  <c r="L112" i="10"/>
  <c r="K112" i="10"/>
  <c r="J112" i="10"/>
  <c r="I112" i="10"/>
  <c r="V111" i="10"/>
  <c r="U111" i="10"/>
  <c r="T111" i="10"/>
  <c r="S111" i="10"/>
  <c r="R111" i="10"/>
  <c r="Q111" i="10"/>
  <c r="P111" i="10"/>
  <c r="O111" i="10"/>
  <c r="N111" i="10"/>
  <c r="M111" i="10"/>
  <c r="L111" i="10"/>
  <c r="K111" i="10"/>
  <c r="J111" i="10"/>
  <c r="I111" i="10"/>
  <c r="V110" i="10"/>
  <c r="U110" i="10"/>
  <c r="T110" i="10"/>
  <c r="S110" i="10"/>
  <c r="R110" i="10"/>
  <c r="Q110" i="10"/>
  <c r="P110" i="10"/>
  <c r="O110" i="10"/>
  <c r="N110" i="10"/>
  <c r="M110" i="10"/>
  <c r="L110" i="10"/>
  <c r="K110" i="10"/>
  <c r="J110" i="10"/>
  <c r="I110" i="10"/>
  <c r="V109" i="10"/>
  <c r="U109" i="10"/>
  <c r="T109" i="10"/>
  <c r="S109" i="10"/>
  <c r="R109" i="10"/>
  <c r="Q109" i="10"/>
  <c r="P109" i="10"/>
  <c r="O109" i="10"/>
  <c r="N109" i="10"/>
  <c r="M109" i="10"/>
  <c r="L109" i="10"/>
  <c r="K109" i="10"/>
  <c r="J109" i="10"/>
  <c r="I109" i="10"/>
  <c r="V108" i="10"/>
  <c r="U108" i="10"/>
  <c r="T108" i="10"/>
  <c r="S108" i="10"/>
  <c r="R108" i="10"/>
  <c r="Q108" i="10"/>
  <c r="P108" i="10"/>
  <c r="O108" i="10"/>
  <c r="N108" i="10"/>
  <c r="M108" i="10"/>
  <c r="L108" i="10"/>
  <c r="K108" i="10"/>
  <c r="J108" i="10"/>
  <c r="I108" i="10"/>
  <c r="V107" i="10"/>
  <c r="U107" i="10"/>
  <c r="T107" i="10"/>
  <c r="S107" i="10"/>
  <c r="R107" i="10"/>
  <c r="Q107" i="10"/>
  <c r="P107" i="10"/>
  <c r="O107" i="10"/>
  <c r="N107" i="10"/>
  <c r="M107" i="10"/>
  <c r="L107" i="10"/>
  <c r="K107" i="10"/>
  <c r="J107" i="10"/>
  <c r="I107" i="10"/>
  <c r="V106" i="10"/>
  <c r="U106" i="10"/>
  <c r="T106" i="10"/>
  <c r="S106" i="10"/>
  <c r="R106" i="10"/>
  <c r="Q106" i="10"/>
  <c r="P106" i="10"/>
  <c r="O106" i="10"/>
  <c r="N106" i="10"/>
  <c r="M106" i="10"/>
  <c r="L106" i="10"/>
  <c r="K106" i="10"/>
  <c r="J106" i="10"/>
  <c r="I106" i="10"/>
  <c r="V105" i="10"/>
  <c r="U105" i="10"/>
  <c r="T105" i="10"/>
  <c r="S105" i="10"/>
  <c r="R105" i="10"/>
  <c r="Q105" i="10"/>
  <c r="P105" i="10"/>
  <c r="O105" i="10"/>
  <c r="N105" i="10"/>
  <c r="M105" i="10"/>
  <c r="L105" i="10"/>
  <c r="K105" i="10"/>
  <c r="J105" i="10"/>
  <c r="I105" i="10"/>
  <c r="V104" i="10"/>
  <c r="U104" i="10"/>
  <c r="T104" i="10"/>
  <c r="S104" i="10"/>
  <c r="R104" i="10"/>
  <c r="Q104" i="10"/>
  <c r="P104" i="10"/>
  <c r="O104" i="10"/>
  <c r="N104" i="10"/>
  <c r="M104" i="10"/>
  <c r="L104" i="10"/>
  <c r="K104" i="10"/>
  <c r="J104" i="10"/>
  <c r="I104" i="10"/>
  <c r="V103" i="10"/>
  <c r="U103" i="10"/>
  <c r="T103" i="10"/>
  <c r="S103" i="10"/>
  <c r="R103" i="10"/>
  <c r="Q103" i="10"/>
  <c r="P103" i="10"/>
  <c r="O103" i="10"/>
  <c r="N103" i="10"/>
  <c r="M103" i="10"/>
  <c r="L103" i="10"/>
  <c r="K103" i="10"/>
  <c r="J103" i="10"/>
  <c r="I103" i="10"/>
  <c r="V102" i="10"/>
  <c r="U102" i="10"/>
  <c r="T102" i="10"/>
  <c r="S102" i="10"/>
  <c r="R102" i="10"/>
  <c r="Q102" i="10"/>
  <c r="P102" i="10"/>
  <c r="O102" i="10"/>
  <c r="N102" i="10"/>
  <c r="M102" i="10"/>
  <c r="L102" i="10"/>
  <c r="K102" i="10"/>
  <c r="J102" i="10"/>
  <c r="I102" i="10"/>
  <c r="V101" i="10"/>
  <c r="U101" i="10"/>
  <c r="T101" i="10"/>
  <c r="S101" i="10"/>
  <c r="R101" i="10"/>
  <c r="Q101" i="10"/>
  <c r="P101" i="10"/>
  <c r="O101" i="10"/>
  <c r="N101" i="10"/>
  <c r="M101" i="10"/>
  <c r="L101" i="10"/>
  <c r="K101" i="10"/>
  <c r="J101" i="10"/>
  <c r="I101" i="10"/>
  <c r="V100" i="10"/>
  <c r="U100" i="10"/>
  <c r="T100" i="10"/>
  <c r="S100" i="10"/>
  <c r="R100" i="10"/>
  <c r="Q100" i="10"/>
  <c r="P100" i="10"/>
  <c r="O100" i="10"/>
  <c r="N100" i="10"/>
  <c r="M100" i="10"/>
  <c r="L100" i="10"/>
  <c r="K100" i="10"/>
  <c r="J100" i="10"/>
  <c r="I100" i="10"/>
  <c r="V99" i="10"/>
  <c r="U99" i="10"/>
  <c r="T99" i="10"/>
  <c r="S99" i="10"/>
  <c r="R99" i="10"/>
  <c r="Q99" i="10"/>
  <c r="P99" i="10"/>
  <c r="O99" i="10"/>
  <c r="N99" i="10"/>
  <c r="M99" i="10"/>
  <c r="L99" i="10"/>
  <c r="K99" i="10"/>
  <c r="J99" i="10"/>
  <c r="I99" i="10"/>
  <c r="V98" i="10"/>
  <c r="U98" i="10"/>
  <c r="T98" i="10"/>
  <c r="S98" i="10"/>
  <c r="R98" i="10"/>
  <c r="Q98" i="10"/>
  <c r="P98" i="10"/>
  <c r="O98" i="10"/>
  <c r="N98" i="10"/>
  <c r="M98" i="10"/>
  <c r="L98" i="10"/>
  <c r="K98" i="10"/>
  <c r="J98" i="10"/>
  <c r="I98" i="10"/>
  <c r="V97" i="10"/>
  <c r="U97" i="10"/>
  <c r="T97" i="10"/>
  <c r="S97" i="10"/>
  <c r="R97" i="10"/>
  <c r="Q97" i="10"/>
  <c r="P97" i="10"/>
  <c r="O97" i="10"/>
  <c r="N97" i="10"/>
  <c r="M97" i="10"/>
  <c r="L97" i="10"/>
  <c r="K97" i="10"/>
  <c r="J97" i="10"/>
  <c r="I97" i="10"/>
  <c r="V96" i="10"/>
  <c r="U96" i="10"/>
  <c r="T96" i="10"/>
  <c r="S96" i="10"/>
  <c r="R96" i="10"/>
  <c r="Q96" i="10"/>
  <c r="P96" i="10"/>
  <c r="O96" i="10"/>
  <c r="N96" i="10"/>
  <c r="M96" i="10"/>
  <c r="L96" i="10"/>
  <c r="K96" i="10"/>
  <c r="J96" i="10"/>
  <c r="I96" i="10"/>
  <c r="V95" i="10"/>
  <c r="U95" i="10"/>
  <c r="T95" i="10"/>
  <c r="S95" i="10"/>
  <c r="R95" i="10"/>
  <c r="Q95" i="10"/>
  <c r="P95" i="10"/>
  <c r="O95" i="10"/>
  <c r="N95" i="10"/>
  <c r="M95" i="10"/>
  <c r="L95" i="10"/>
  <c r="K95" i="10"/>
  <c r="J95" i="10"/>
  <c r="I95" i="10"/>
  <c r="V94" i="10"/>
  <c r="U94" i="10"/>
  <c r="T94" i="10"/>
  <c r="S94" i="10"/>
  <c r="R94" i="10"/>
  <c r="Q94" i="10"/>
  <c r="P94" i="10"/>
  <c r="O94" i="10"/>
  <c r="N94" i="10"/>
  <c r="M94" i="10"/>
  <c r="L94" i="10"/>
  <c r="K94" i="10"/>
  <c r="J94" i="10"/>
  <c r="I94" i="10"/>
  <c r="V93" i="10"/>
  <c r="U93" i="10"/>
  <c r="T93" i="10"/>
  <c r="S93" i="10"/>
  <c r="R93" i="10"/>
  <c r="Q93" i="10"/>
  <c r="P93" i="10"/>
  <c r="O93" i="10"/>
  <c r="N93" i="10"/>
  <c r="M93" i="10"/>
  <c r="L93" i="10"/>
  <c r="K93" i="10"/>
  <c r="J93" i="10"/>
  <c r="I93" i="10"/>
  <c r="V92" i="10"/>
  <c r="U92" i="10"/>
  <c r="T92" i="10"/>
  <c r="S92" i="10"/>
  <c r="R92" i="10"/>
  <c r="Q92" i="10"/>
  <c r="P92" i="10"/>
  <c r="O92" i="10"/>
  <c r="N92" i="10"/>
  <c r="M92" i="10"/>
  <c r="L92" i="10"/>
  <c r="K92" i="10"/>
  <c r="J92" i="10"/>
  <c r="I92" i="10"/>
  <c r="V91" i="10"/>
  <c r="U91" i="10"/>
  <c r="T91" i="10"/>
  <c r="S91" i="10"/>
  <c r="R91" i="10"/>
  <c r="Q91" i="10"/>
  <c r="P91" i="10"/>
  <c r="O91" i="10"/>
  <c r="N91" i="10"/>
  <c r="M91" i="10"/>
  <c r="L91" i="10"/>
  <c r="K91" i="10"/>
  <c r="J91" i="10"/>
  <c r="I91" i="10"/>
  <c r="V90" i="10"/>
  <c r="U90" i="10"/>
  <c r="T90" i="10"/>
  <c r="S90" i="10"/>
  <c r="R90" i="10"/>
  <c r="Q90" i="10"/>
  <c r="P90" i="10"/>
  <c r="O90" i="10"/>
  <c r="N90" i="10"/>
  <c r="M90" i="10"/>
  <c r="L90" i="10"/>
  <c r="K90" i="10"/>
  <c r="J90" i="10"/>
  <c r="I90" i="10"/>
  <c r="V89" i="10"/>
  <c r="U89" i="10"/>
  <c r="T89" i="10"/>
  <c r="S89" i="10"/>
  <c r="R89" i="10"/>
  <c r="Q89" i="10"/>
  <c r="P89" i="10"/>
  <c r="O89" i="10"/>
  <c r="N89" i="10"/>
  <c r="M89" i="10"/>
  <c r="L89" i="10"/>
  <c r="K89" i="10"/>
  <c r="J89" i="10"/>
  <c r="I89" i="10"/>
  <c r="V88" i="10"/>
  <c r="U88" i="10"/>
  <c r="T88" i="10"/>
  <c r="S88" i="10"/>
  <c r="R88" i="10"/>
  <c r="Q88" i="10"/>
  <c r="P88" i="10"/>
  <c r="O88" i="10"/>
  <c r="N88" i="10"/>
  <c r="M88" i="10"/>
  <c r="L88" i="10"/>
  <c r="K88" i="10"/>
  <c r="J88" i="10"/>
  <c r="I88" i="10"/>
  <c r="V87" i="10"/>
  <c r="U87" i="10"/>
  <c r="T87" i="10"/>
  <c r="S87" i="10"/>
  <c r="R87" i="10"/>
  <c r="Q87" i="10"/>
  <c r="P87" i="10"/>
  <c r="O87" i="10"/>
  <c r="N87" i="10"/>
  <c r="M87" i="10"/>
  <c r="L87" i="10"/>
  <c r="K87" i="10"/>
  <c r="J87" i="10"/>
  <c r="I87" i="10"/>
  <c r="V86" i="10"/>
  <c r="U86" i="10"/>
  <c r="T86" i="10"/>
  <c r="S86" i="10"/>
  <c r="R86" i="10"/>
  <c r="Q86" i="10"/>
  <c r="P86" i="10"/>
  <c r="O86" i="10"/>
  <c r="N86" i="10"/>
  <c r="M86" i="10"/>
  <c r="L86" i="10"/>
  <c r="K86" i="10"/>
  <c r="J86" i="10"/>
  <c r="I86" i="10"/>
  <c r="V85" i="10"/>
  <c r="U85" i="10"/>
  <c r="T85" i="10"/>
  <c r="S85" i="10"/>
  <c r="R85" i="10"/>
  <c r="Q85" i="10"/>
  <c r="P85" i="10"/>
  <c r="O85" i="10"/>
  <c r="N85" i="10"/>
  <c r="M85" i="10"/>
  <c r="L85" i="10"/>
  <c r="K85" i="10"/>
  <c r="J85" i="10"/>
  <c r="I85" i="10"/>
  <c r="V84" i="10"/>
  <c r="U84" i="10"/>
  <c r="T84" i="10"/>
  <c r="S84" i="10"/>
  <c r="R84" i="10"/>
  <c r="Q84" i="10"/>
  <c r="P84" i="10"/>
  <c r="O84" i="10"/>
  <c r="N84" i="10"/>
  <c r="M84" i="10"/>
  <c r="L84" i="10"/>
  <c r="K84" i="10"/>
  <c r="J84" i="10"/>
  <c r="I84" i="10"/>
  <c r="V83" i="10"/>
  <c r="U83" i="10"/>
  <c r="T83" i="10"/>
  <c r="S83" i="10"/>
  <c r="R83" i="10"/>
  <c r="Q83" i="10"/>
  <c r="P83" i="10"/>
  <c r="O83" i="10"/>
  <c r="N83" i="10"/>
  <c r="M83" i="10"/>
  <c r="L83" i="10"/>
  <c r="K83" i="10"/>
  <c r="J83" i="10"/>
  <c r="I83" i="10"/>
  <c r="V82" i="10"/>
  <c r="U82" i="10"/>
  <c r="T82" i="10"/>
  <c r="S82" i="10"/>
  <c r="R82" i="10"/>
  <c r="Q82" i="10"/>
  <c r="P82" i="10"/>
  <c r="O82" i="10"/>
  <c r="N82" i="10"/>
  <c r="M82" i="10"/>
  <c r="L82" i="10"/>
  <c r="K82" i="10"/>
  <c r="J82" i="10"/>
  <c r="I82" i="10"/>
  <c r="V81" i="10"/>
  <c r="U81" i="10"/>
  <c r="T81" i="10"/>
  <c r="S81" i="10"/>
  <c r="R81" i="10"/>
  <c r="Q81" i="10"/>
  <c r="P81" i="10"/>
  <c r="O81" i="10"/>
  <c r="N81" i="10"/>
  <c r="M81" i="10"/>
  <c r="L81" i="10"/>
  <c r="K81" i="10"/>
  <c r="J81" i="10"/>
  <c r="I81" i="10"/>
  <c r="V80" i="10"/>
  <c r="U80" i="10"/>
  <c r="T80" i="10"/>
  <c r="S80" i="10"/>
  <c r="R80" i="10"/>
  <c r="Q80" i="10"/>
  <c r="P80" i="10"/>
  <c r="O80" i="10"/>
  <c r="N80" i="10"/>
  <c r="M80" i="10"/>
  <c r="L80" i="10"/>
  <c r="K80" i="10"/>
  <c r="J80" i="10"/>
  <c r="I80" i="10"/>
  <c r="V79" i="10"/>
  <c r="U79" i="10"/>
  <c r="T79" i="10"/>
  <c r="S79" i="10"/>
  <c r="R79" i="10"/>
  <c r="Q79" i="10"/>
  <c r="P79" i="10"/>
  <c r="O79" i="10"/>
  <c r="N79" i="10"/>
  <c r="M79" i="10"/>
  <c r="L79" i="10"/>
  <c r="K79" i="10"/>
  <c r="J79" i="10"/>
  <c r="I79" i="10"/>
  <c r="V78" i="10"/>
  <c r="U78" i="10"/>
  <c r="T78" i="10"/>
  <c r="S78" i="10"/>
  <c r="R78" i="10"/>
  <c r="Q78" i="10"/>
  <c r="P78" i="10"/>
  <c r="O78" i="10"/>
  <c r="N78" i="10"/>
  <c r="M78" i="10"/>
  <c r="L78" i="10"/>
  <c r="K78" i="10"/>
  <c r="J78" i="10"/>
  <c r="I78" i="10"/>
  <c r="V77" i="10"/>
  <c r="U77" i="10"/>
  <c r="T77" i="10"/>
  <c r="S77" i="10"/>
  <c r="R77" i="10"/>
  <c r="Q77" i="10"/>
  <c r="P77" i="10"/>
  <c r="O77" i="10"/>
  <c r="N77" i="10"/>
  <c r="M77" i="10"/>
  <c r="L77" i="10"/>
  <c r="K77" i="10"/>
  <c r="J77" i="10"/>
  <c r="I77" i="10"/>
  <c r="V76" i="10"/>
  <c r="U76" i="10"/>
  <c r="T76" i="10"/>
  <c r="S76" i="10"/>
  <c r="R76" i="10"/>
  <c r="Q76" i="10"/>
  <c r="P76" i="10"/>
  <c r="O76" i="10"/>
  <c r="N76" i="10"/>
  <c r="M76" i="10"/>
  <c r="L76" i="10"/>
  <c r="K76" i="10"/>
  <c r="J76" i="10"/>
  <c r="I76" i="10"/>
  <c r="V75" i="10"/>
  <c r="U75" i="10"/>
  <c r="T75" i="10"/>
  <c r="S75" i="10"/>
  <c r="R75" i="10"/>
  <c r="Q75" i="10"/>
  <c r="P75" i="10"/>
  <c r="O75" i="10"/>
  <c r="N75" i="10"/>
  <c r="M75" i="10"/>
  <c r="L75" i="10"/>
  <c r="K75" i="10"/>
  <c r="J75" i="10"/>
  <c r="I75" i="10"/>
  <c r="V74" i="10"/>
  <c r="U74" i="10"/>
  <c r="T74" i="10"/>
  <c r="S74" i="10"/>
  <c r="R74" i="10"/>
  <c r="Q74" i="10"/>
  <c r="P74" i="10"/>
  <c r="O74" i="10"/>
  <c r="N74" i="10"/>
  <c r="M74" i="10"/>
  <c r="L74" i="10"/>
  <c r="K74" i="10"/>
  <c r="J74" i="10"/>
  <c r="I74" i="10"/>
  <c r="V73" i="10"/>
  <c r="U73" i="10"/>
  <c r="T73" i="10"/>
  <c r="S73" i="10"/>
  <c r="R73" i="10"/>
  <c r="Q73" i="10"/>
  <c r="P73" i="10"/>
  <c r="O73" i="10"/>
  <c r="N73" i="10"/>
  <c r="M73" i="10"/>
  <c r="L73" i="10"/>
  <c r="K73" i="10"/>
  <c r="J73" i="10"/>
  <c r="I73" i="10"/>
  <c r="V72" i="10"/>
  <c r="U72" i="10"/>
  <c r="T72" i="10"/>
  <c r="S72" i="10"/>
  <c r="R72" i="10"/>
  <c r="Q72" i="10"/>
  <c r="P72" i="10"/>
  <c r="O72" i="10"/>
  <c r="N72" i="10"/>
  <c r="M72" i="10"/>
  <c r="L72" i="10"/>
  <c r="K72" i="10"/>
  <c r="J72" i="10"/>
  <c r="I72" i="10"/>
  <c r="V71" i="10"/>
  <c r="U71" i="10"/>
  <c r="T71" i="10"/>
  <c r="S71" i="10"/>
  <c r="R71" i="10"/>
  <c r="Q71" i="10"/>
  <c r="P71" i="10"/>
  <c r="O71" i="10"/>
  <c r="N71" i="10"/>
  <c r="M71" i="10"/>
  <c r="L71" i="10"/>
  <c r="K71" i="10"/>
  <c r="J71" i="10"/>
  <c r="I71" i="10"/>
  <c r="V70" i="10"/>
  <c r="U70" i="10"/>
  <c r="T70" i="10"/>
  <c r="S70" i="10"/>
  <c r="R70" i="10"/>
  <c r="Q70" i="10"/>
  <c r="P70" i="10"/>
  <c r="O70" i="10"/>
  <c r="N70" i="10"/>
  <c r="M70" i="10"/>
  <c r="L70" i="10"/>
  <c r="K70" i="10"/>
  <c r="J70" i="10"/>
  <c r="I70" i="10"/>
  <c r="V69" i="10"/>
  <c r="U69" i="10"/>
  <c r="T69" i="10"/>
  <c r="S69" i="10"/>
  <c r="R69" i="10"/>
  <c r="Q69" i="10"/>
  <c r="P69" i="10"/>
  <c r="O69" i="10"/>
  <c r="N69" i="10"/>
  <c r="M69" i="10"/>
  <c r="L69" i="10"/>
  <c r="K69" i="10"/>
  <c r="J69" i="10"/>
  <c r="I69" i="10"/>
  <c r="V68" i="10"/>
  <c r="U68" i="10"/>
  <c r="T68" i="10"/>
  <c r="S68" i="10"/>
  <c r="R68" i="10"/>
  <c r="Q68" i="10"/>
  <c r="P68" i="10"/>
  <c r="O68" i="10"/>
  <c r="N68" i="10"/>
  <c r="M68" i="10"/>
  <c r="L68" i="10"/>
  <c r="K68" i="10"/>
  <c r="J68" i="10"/>
  <c r="I68" i="10"/>
  <c r="V67" i="10"/>
  <c r="U67" i="10"/>
  <c r="T67" i="10"/>
  <c r="S67" i="10"/>
  <c r="R67" i="10"/>
  <c r="Q67" i="10"/>
  <c r="P67" i="10"/>
  <c r="O67" i="10"/>
  <c r="N67" i="10"/>
  <c r="M67" i="10"/>
  <c r="L67" i="10"/>
  <c r="K67" i="10"/>
  <c r="J67" i="10"/>
  <c r="I67" i="10"/>
  <c r="V66" i="10"/>
  <c r="U66" i="10"/>
  <c r="T66" i="10"/>
  <c r="S66" i="10"/>
  <c r="R66" i="10"/>
  <c r="Q66" i="10"/>
  <c r="P66" i="10"/>
  <c r="O66" i="10"/>
  <c r="N66" i="10"/>
  <c r="M66" i="10"/>
  <c r="L66" i="10"/>
  <c r="K66" i="10"/>
  <c r="J66" i="10"/>
  <c r="I66" i="10"/>
  <c r="V65" i="10"/>
  <c r="U65" i="10"/>
  <c r="T65" i="10"/>
  <c r="S65" i="10"/>
  <c r="R65" i="10"/>
  <c r="Q65" i="10"/>
  <c r="P65" i="10"/>
  <c r="O65" i="10"/>
  <c r="N65" i="10"/>
  <c r="M65" i="10"/>
  <c r="L65" i="10"/>
  <c r="K65" i="10"/>
  <c r="J65" i="10"/>
  <c r="I65" i="10"/>
  <c r="V64" i="10"/>
  <c r="U64" i="10"/>
  <c r="T64" i="10"/>
  <c r="S64" i="10"/>
  <c r="R64" i="10"/>
  <c r="Q64" i="10"/>
  <c r="P64" i="10"/>
  <c r="O64" i="10"/>
  <c r="N64" i="10"/>
  <c r="M64" i="10"/>
  <c r="L64" i="10"/>
  <c r="K64" i="10"/>
  <c r="J64" i="10"/>
  <c r="I64" i="10"/>
  <c r="V63" i="10"/>
  <c r="U63" i="10"/>
  <c r="T63" i="10"/>
  <c r="S63" i="10"/>
  <c r="R63" i="10"/>
  <c r="Q63" i="10"/>
  <c r="P63" i="10"/>
  <c r="O63" i="10"/>
  <c r="N63" i="10"/>
  <c r="M63" i="10"/>
  <c r="L63" i="10"/>
  <c r="K63" i="10"/>
  <c r="J63" i="10"/>
  <c r="I63" i="10"/>
  <c r="V62" i="10"/>
  <c r="U62" i="10"/>
  <c r="T62" i="10"/>
  <c r="S62" i="10"/>
  <c r="R62" i="10"/>
  <c r="Q62" i="10"/>
  <c r="P62" i="10"/>
  <c r="O62" i="10"/>
  <c r="N62" i="10"/>
  <c r="M62" i="10"/>
  <c r="L62" i="10"/>
  <c r="K62" i="10"/>
  <c r="J62" i="10"/>
  <c r="I62" i="10"/>
  <c r="V61" i="10"/>
  <c r="U61" i="10"/>
  <c r="T61" i="10"/>
  <c r="S61" i="10"/>
  <c r="R61" i="10"/>
  <c r="Q61" i="10"/>
  <c r="P61" i="10"/>
  <c r="O61" i="10"/>
  <c r="N61" i="10"/>
  <c r="M61" i="10"/>
  <c r="L61" i="10"/>
  <c r="K61" i="10"/>
  <c r="J61" i="10"/>
  <c r="I61" i="10"/>
  <c r="V60" i="10"/>
  <c r="U60" i="10"/>
  <c r="T60" i="10"/>
  <c r="S60" i="10"/>
  <c r="R60" i="10"/>
  <c r="Q60" i="10"/>
  <c r="P60" i="10"/>
  <c r="O60" i="10"/>
  <c r="N60" i="10"/>
  <c r="M60" i="10"/>
  <c r="L60" i="10"/>
  <c r="K60" i="10"/>
  <c r="J60" i="10"/>
  <c r="I60" i="10"/>
  <c r="V59" i="10"/>
  <c r="U59" i="10"/>
  <c r="T59" i="10"/>
  <c r="S59" i="10"/>
  <c r="R59" i="10"/>
  <c r="Q59" i="10"/>
  <c r="P59" i="10"/>
  <c r="O59" i="10"/>
  <c r="N59" i="10"/>
  <c r="M59" i="10"/>
  <c r="L59" i="10"/>
  <c r="K59" i="10"/>
  <c r="J59" i="10"/>
  <c r="I59" i="10"/>
  <c r="V58" i="10"/>
  <c r="U58" i="10"/>
  <c r="T58" i="10"/>
  <c r="S58" i="10"/>
  <c r="R58" i="10"/>
  <c r="Q58" i="10"/>
  <c r="P58" i="10"/>
  <c r="O58" i="10"/>
  <c r="N58" i="10"/>
  <c r="M58" i="10"/>
  <c r="L58" i="10"/>
  <c r="K58" i="10"/>
  <c r="J58" i="10"/>
  <c r="I58" i="10"/>
  <c r="V57" i="10"/>
  <c r="U57" i="10"/>
  <c r="T57" i="10"/>
  <c r="S57" i="10"/>
  <c r="R57" i="10"/>
  <c r="Q57" i="10"/>
  <c r="P57" i="10"/>
  <c r="O57" i="10"/>
  <c r="N57" i="10"/>
  <c r="M57" i="10"/>
  <c r="L57" i="10"/>
  <c r="K57" i="10"/>
  <c r="J57" i="10"/>
  <c r="I57" i="10"/>
  <c r="V56" i="10"/>
  <c r="U56" i="10"/>
  <c r="T56" i="10"/>
  <c r="S56" i="10"/>
  <c r="R56" i="10"/>
  <c r="Q56" i="10"/>
  <c r="P56" i="10"/>
  <c r="O56" i="10"/>
  <c r="N56" i="10"/>
  <c r="M56" i="10"/>
  <c r="L56" i="10"/>
  <c r="K56" i="10"/>
  <c r="J56" i="10"/>
  <c r="I56" i="10"/>
  <c r="V55" i="10"/>
  <c r="U55" i="10"/>
  <c r="T55" i="10"/>
  <c r="S55" i="10"/>
  <c r="R55" i="10"/>
  <c r="Q55" i="10"/>
  <c r="P55" i="10"/>
  <c r="O55" i="10"/>
  <c r="N55" i="10"/>
  <c r="M55" i="10"/>
  <c r="L55" i="10"/>
  <c r="K55" i="10"/>
  <c r="J55" i="10"/>
  <c r="I55" i="10"/>
  <c r="V54" i="10"/>
  <c r="U54" i="10"/>
  <c r="T54" i="10"/>
  <c r="S54" i="10"/>
  <c r="R54" i="10"/>
  <c r="Q54" i="10"/>
  <c r="P54" i="10"/>
  <c r="O54" i="10"/>
  <c r="N54" i="10"/>
  <c r="M54" i="10"/>
  <c r="L54" i="10"/>
  <c r="K54" i="10"/>
  <c r="J54" i="10"/>
  <c r="I54" i="10"/>
  <c r="V53" i="10"/>
  <c r="U53" i="10"/>
  <c r="T53" i="10"/>
  <c r="S53" i="10"/>
  <c r="R53" i="10"/>
  <c r="Q53" i="10"/>
  <c r="P53" i="10"/>
  <c r="O53" i="10"/>
  <c r="N53" i="10"/>
  <c r="M53" i="10"/>
  <c r="L53" i="10"/>
  <c r="K53" i="10"/>
  <c r="J53" i="10"/>
  <c r="I53" i="10"/>
  <c r="V52" i="10"/>
  <c r="U52" i="10"/>
  <c r="T52" i="10"/>
  <c r="S52" i="10"/>
  <c r="R52" i="10"/>
  <c r="Q52" i="10"/>
  <c r="P52" i="10"/>
  <c r="O52" i="10"/>
  <c r="N52" i="10"/>
  <c r="M52" i="10"/>
  <c r="L52" i="10"/>
  <c r="K52" i="10"/>
  <c r="J52" i="10"/>
  <c r="I52" i="10"/>
  <c r="V51" i="10"/>
  <c r="U51" i="10"/>
  <c r="T51" i="10"/>
  <c r="S51" i="10"/>
  <c r="R51" i="10"/>
  <c r="Q51" i="10"/>
  <c r="P51" i="10"/>
  <c r="O51" i="10"/>
  <c r="N51" i="10"/>
  <c r="M51" i="10"/>
  <c r="L51" i="10"/>
  <c r="K51" i="10"/>
  <c r="J51" i="10"/>
  <c r="I51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V49" i="10"/>
  <c r="U49" i="10"/>
  <c r="T49" i="10"/>
  <c r="S49" i="10"/>
  <c r="R49" i="10"/>
  <c r="Q49" i="10"/>
  <c r="P49" i="10"/>
  <c r="O49" i="10"/>
  <c r="N49" i="10"/>
  <c r="M49" i="10"/>
  <c r="L49" i="10"/>
  <c r="K49" i="10"/>
  <c r="J49" i="10"/>
  <c r="I49" i="10"/>
  <c r="V48" i="10"/>
  <c r="U48" i="10"/>
  <c r="T48" i="10"/>
  <c r="S48" i="10"/>
  <c r="R48" i="10"/>
  <c r="Q48" i="10"/>
  <c r="P48" i="10"/>
  <c r="O48" i="10"/>
  <c r="N48" i="10"/>
  <c r="M48" i="10"/>
  <c r="L48" i="10"/>
  <c r="K48" i="10"/>
  <c r="J48" i="10"/>
  <c r="I48" i="10"/>
  <c r="V47" i="10"/>
  <c r="U47" i="10"/>
  <c r="T47" i="10"/>
  <c r="S47" i="10"/>
  <c r="R47" i="10"/>
  <c r="Q47" i="10"/>
  <c r="P47" i="10"/>
  <c r="O47" i="10"/>
  <c r="N47" i="10"/>
  <c r="M47" i="10"/>
  <c r="L47" i="10"/>
  <c r="K47" i="10"/>
  <c r="J47" i="10"/>
  <c r="I47" i="10"/>
  <c r="V46" i="10"/>
  <c r="U46" i="10"/>
  <c r="T46" i="10"/>
  <c r="S46" i="10"/>
  <c r="R46" i="10"/>
  <c r="Q46" i="10"/>
  <c r="P46" i="10"/>
  <c r="O46" i="10"/>
  <c r="N46" i="10"/>
  <c r="M46" i="10"/>
  <c r="L46" i="10"/>
  <c r="K46" i="10"/>
  <c r="J46" i="10"/>
  <c r="I46" i="10"/>
  <c r="V45" i="10"/>
  <c r="U45" i="10"/>
  <c r="T45" i="10"/>
  <c r="S45" i="10"/>
  <c r="R45" i="10"/>
  <c r="Q45" i="10"/>
  <c r="P45" i="10"/>
  <c r="O45" i="10"/>
  <c r="N45" i="10"/>
  <c r="M45" i="10"/>
  <c r="L45" i="10"/>
  <c r="K45" i="10"/>
  <c r="J45" i="10"/>
  <c r="I45" i="10"/>
  <c r="V44" i="10"/>
  <c r="U44" i="10"/>
  <c r="T44" i="10"/>
  <c r="S44" i="10"/>
  <c r="R44" i="10"/>
  <c r="Q44" i="10"/>
  <c r="P44" i="10"/>
  <c r="O44" i="10"/>
  <c r="N44" i="10"/>
  <c r="M44" i="10"/>
  <c r="L44" i="10"/>
  <c r="K44" i="10"/>
  <c r="J44" i="10"/>
  <c r="I44" i="10"/>
  <c r="V43" i="10"/>
  <c r="U43" i="10"/>
  <c r="T43" i="10"/>
  <c r="S43" i="10"/>
  <c r="R43" i="10"/>
  <c r="Q43" i="10"/>
  <c r="P43" i="10"/>
  <c r="O43" i="10"/>
  <c r="N43" i="10"/>
  <c r="M43" i="10"/>
  <c r="L43" i="10"/>
  <c r="K43" i="10"/>
  <c r="J43" i="10"/>
  <c r="I43" i="10"/>
  <c r="V42" i="10"/>
  <c r="U42" i="10"/>
  <c r="T42" i="10"/>
  <c r="S42" i="10"/>
  <c r="R42" i="10"/>
  <c r="Q42" i="10"/>
  <c r="P42" i="10"/>
  <c r="O42" i="10"/>
  <c r="N42" i="10"/>
  <c r="M42" i="10"/>
  <c r="L42" i="10"/>
  <c r="K42" i="10"/>
  <c r="J42" i="10"/>
  <c r="I42" i="10"/>
  <c r="V41" i="10"/>
  <c r="U41" i="10"/>
  <c r="T41" i="10"/>
  <c r="S41" i="10"/>
  <c r="R41" i="10"/>
  <c r="Q41" i="10"/>
  <c r="P41" i="10"/>
  <c r="O41" i="10"/>
  <c r="N41" i="10"/>
  <c r="M41" i="10"/>
  <c r="L41" i="10"/>
  <c r="K41" i="10"/>
  <c r="J41" i="10"/>
  <c r="I41" i="10"/>
  <c r="V40" i="10"/>
  <c r="U40" i="10"/>
  <c r="T40" i="10"/>
  <c r="S40" i="10"/>
  <c r="R40" i="10"/>
  <c r="Q40" i="10"/>
  <c r="P40" i="10"/>
  <c r="O40" i="10"/>
  <c r="N40" i="10"/>
  <c r="M40" i="10"/>
  <c r="L40" i="10"/>
  <c r="K40" i="10"/>
  <c r="J40" i="10"/>
  <c r="I40" i="10"/>
  <c r="V39" i="10"/>
  <c r="U39" i="10"/>
  <c r="T39" i="10"/>
  <c r="S39" i="10"/>
  <c r="R39" i="10"/>
  <c r="Q39" i="10"/>
  <c r="P39" i="10"/>
  <c r="O39" i="10"/>
  <c r="N39" i="10"/>
  <c r="M39" i="10"/>
  <c r="L39" i="10"/>
  <c r="K39" i="10"/>
  <c r="J39" i="10"/>
  <c r="I39" i="10"/>
  <c r="V38" i="10"/>
  <c r="U38" i="10"/>
  <c r="T38" i="10"/>
  <c r="S38" i="10"/>
  <c r="R38" i="10"/>
  <c r="Q38" i="10"/>
  <c r="P38" i="10"/>
  <c r="O38" i="10"/>
  <c r="N38" i="10"/>
  <c r="M38" i="10"/>
  <c r="L38" i="10"/>
  <c r="K38" i="10"/>
  <c r="J38" i="10"/>
  <c r="I38" i="10"/>
  <c r="V37" i="10"/>
  <c r="U37" i="10"/>
  <c r="T37" i="10"/>
  <c r="S37" i="10"/>
  <c r="R37" i="10"/>
  <c r="Q37" i="10"/>
  <c r="P37" i="10"/>
  <c r="O37" i="10"/>
  <c r="N37" i="10"/>
  <c r="M37" i="10"/>
  <c r="L37" i="10"/>
  <c r="K37" i="10"/>
  <c r="J37" i="10"/>
  <c r="I37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V35" i="10"/>
  <c r="U35" i="10"/>
  <c r="T35" i="10"/>
  <c r="S35" i="10"/>
  <c r="R35" i="10"/>
  <c r="Q35" i="10"/>
  <c r="P35" i="10"/>
  <c r="O35" i="10"/>
  <c r="N35" i="10"/>
  <c r="M35" i="10"/>
  <c r="L35" i="10"/>
  <c r="K35" i="10"/>
  <c r="J35" i="10"/>
  <c r="I35" i="10"/>
  <c r="V34" i="10"/>
  <c r="U34" i="10"/>
  <c r="T34" i="10"/>
  <c r="S34" i="10"/>
  <c r="R34" i="10"/>
  <c r="Q34" i="10"/>
  <c r="P34" i="10"/>
  <c r="O34" i="10"/>
  <c r="N34" i="10"/>
  <c r="M34" i="10"/>
  <c r="L34" i="10"/>
  <c r="K34" i="10"/>
  <c r="J34" i="10"/>
  <c r="I34" i="10"/>
  <c r="V33" i="10"/>
  <c r="U33" i="10"/>
  <c r="T33" i="10"/>
  <c r="S33" i="10"/>
  <c r="R33" i="10"/>
  <c r="Q33" i="10"/>
  <c r="P33" i="10"/>
  <c r="O33" i="10"/>
  <c r="N33" i="10"/>
  <c r="M33" i="10"/>
  <c r="L33" i="10"/>
  <c r="K33" i="10"/>
  <c r="J33" i="10"/>
  <c r="I33" i="10"/>
  <c r="V32" i="10"/>
  <c r="U32" i="10"/>
  <c r="T32" i="10"/>
  <c r="S32" i="10"/>
  <c r="R32" i="10"/>
  <c r="Q32" i="10"/>
  <c r="P32" i="10"/>
  <c r="O32" i="10"/>
  <c r="N32" i="10"/>
  <c r="M32" i="10"/>
  <c r="L32" i="10"/>
  <c r="K32" i="10"/>
  <c r="J32" i="10"/>
  <c r="I32" i="10"/>
  <c r="V31" i="10"/>
  <c r="U31" i="10"/>
  <c r="T31" i="10"/>
  <c r="S31" i="10"/>
  <c r="R31" i="10"/>
  <c r="Q31" i="10"/>
  <c r="P31" i="10"/>
  <c r="O31" i="10"/>
  <c r="N31" i="10"/>
  <c r="M31" i="10"/>
  <c r="L31" i="10"/>
  <c r="K31" i="10"/>
  <c r="J31" i="10"/>
  <c r="I31" i="10"/>
  <c r="V30" i="10"/>
  <c r="U30" i="10"/>
  <c r="T30" i="10"/>
  <c r="S30" i="10"/>
  <c r="R30" i="10"/>
  <c r="Q30" i="10"/>
  <c r="P30" i="10"/>
  <c r="O30" i="10"/>
  <c r="N30" i="10"/>
  <c r="M30" i="10"/>
  <c r="L30" i="10"/>
  <c r="K30" i="10"/>
  <c r="J30" i="10"/>
  <c r="I30" i="10"/>
  <c r="V29" i="10"/>
  <c r="U29" i="10"/>
  <c r="T29" i="10"/>
  <c r="S29" i="10"/>
  <c r="R29" i="10"/>
  <c r="Q29" i="10"/>
  <c r="P29" i="10"/>
  <c r="O29" i="10"/>
  <c r="N29" i="10"/>
  <c r="M29" i="10"/>
  <c r="L29" i="10"/>
  <c r="K29" i="10"/>
  <c r="J29" i="10"/>
  <c r="I29" i="10"/>
  <c r="V28" i="10"/>
  <c r="U28" i="10"/>
  <c r="T28" i="10"/>
  <c r="S28" i="10"/>
  <c r="R28" i="10"/>
  <c r="Q28" i="10"/>
  <c r="P28" i="10"/>
  <c r="O28" i="10"/>
  <c r="N28" i="10"/>
  <c r="M28" i="10"/>
  <c r="L28" i="10"/>
  <c r="K28" i="10"/>
  <c r="J28" i="10"/>
  <c r="I28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V26" i="10"/>
  <c r="U26" i="10"/>
  <c r="T26" i="10"/>
  <c r="S26" i="10"/>
  <c r="R26" i="10"/>
  <c r="Q26" i="10"/>
  <c r="P26" i="10"/>
  <c r="O26" i="10"/>
  <c r="N26" i="10"/>
  <c r="M26" i="10"/>
  <c r="L26" i="10"/>
  <c r="K26" i="10"/>
  <c r="J26" i="10"/>
  <c r="I26" i="10"/>
  <c r="V25" i="10"/>
  <c r="U25" i="10"/>
  <c r="T25" i="10"/>
  <c r="S25" i="10"/>
  <c r="R25" i="10"/>
  <c r="Q25" i="10"/>
  <c r="P25" i="10"/>
  <c r="O25" i="10"/>
  <c r="N25" i="10"/>
  <c r="M25" i="10"/>
  <c r="L25" i="10"/>
  <c r="K25" i="10"/>
  <c r="J25" i="10"/>
  <c r="I25" i="10"/>
  <c r="V24" i="10"/>
  <c r="U24" i="10"/>
  <c r="T24" i="10"/>
  <c r="S24" i="10"/>
  <c r="R24" i="10"/>
  <c r="Q24" i="10"/>
  <c r="P24" i="10"/>
  <c r="O24" i="10"/>
  <c r="N24" i="10"/>
  <c r="M24" i="10"/>
  <c r="L24" i="10"/>
  <c r="K24" i="10"/>
  <c r="J24" i="10"/>
  <c r="I24" i="10"/>
  <c r="V23" i="10"/>
  <c r="U23" i="10"/>
  <c r="T23" i="10"/>
  <c r="S23" i="10"/>
  <c r="R23" i="10"/>
  <c r="Q23" i="10"/>
  <c r="P23" i="10"/>
  <c r="O23" i="10"/>
  <c r="N23" i="10"/>
  <c r="M23" i="10"/>
  <c r="L23" i="10"/>
  <c r="K23" i="10"/>
  <c r="J23" i="10"/>
  <c r="I23" i="10"/>
  <c r="V22" i="10"/>
  <c r="U22" i="10"/>
  <c r="T22" i="10"/>
  <c r="S22" i="10"/>
  <c r="R22" i="10"/>
  <c r="Q22" i="10"/>
  <c r="P22" i="10"/>
  <c r="O22" i="10"/>
  <c r="N22" i="10"/>
  <c r="M22" i="10"/>
  <c r="L22" i="10"/>
  <c r="K22" i="10"/>
  <c r="J22" i="10"/>
  <c r="I22" i="10"/>
  <c r="V21" i="10"/>
  <c r="U21" i="10"/>
  <c r="T21" i="10"/>
  <c r="S21" i="10"/>
  <c r="R21" i="10"/>
  <c r="Q21" i="10"/>
  <c r="P21" i="10"/>
  <c r="O21" i="10"/>
  <c r="N21" i="10"/>
  <c r="M21" i="10"/>
  <c r="L21" i="10"/>
  <c r="K21" i="10"/>
  <c r="J21" i="10"/>
  <c r="I21" i="10"/>
  <c r="V20" i="10"/>
  <c r="U20" i="10"/>
  <c r="T20" i="10"/>
  <c r="S20" i="10"/>
  <c r="R20" i="10"/>
  <c r="Q20" i="10"/>
  <c r="P20" i="10"/>
  <c r="O20" i="10"/>
  <c r="N20" i="10"/>
  <c r="M20" i="10"/>
  <c r="L20" i="10"/>
  <c r="K20" i="10"/>
  <c r="J20" i="10"/>
  <c r="I20" i="10"/>
  <c r="V19" i="10"/>
  <c r="U19" i="10"/>
  <c r="T19" i="10"/>
  <c r="S19" i="10"/>
  <c r="R19" i="10"/>
  <c r="Q19" i="10"/>
  <c r="P19" i="10"/>
  <c r="O19" i="10"/>
  <c r="N19" i="10"/>
  <c r="M19" i="10"/>
  <c r="L19" i="10"/>
  <c r="K19" i="10"/>
  <c r="J19" i="10"/>
  <c r="I19" i="10"/>
  <c r="V18" i="10"/>
  <c r="U18" i="10"/>
  <c r="T18" i="10"/>
  <c r="S18" i="10"/>
  <c r="R18" i="10"/>
  <c r="Q18" i="10"/>
  <c r="P18" i="10"/>
  <c r="O18" i="10"/>
  <c r="N18" i="10"/>
  <c r="M18" i="10"/>
  <c r="L18" i="10"/>
  <c r="K18" i="10"/>
  <c r="J18" i="10"/>
  <c r="I18" i="10"/>
  <c r="V17" i="10"/>
  <c r="U17" i="10"/>
  <c r="T17" i="10"/>
  <c r="S17" i="10"/>
  <c r="R17" i="10"/>
  <c r="Q17" i="10"/>
  <c r="P17" i="10"/>
  <c r="O17" i="10"/>
  <c r="N17" i="10"/>
  <c r="M17" i="10"/>
  <c r="L17" i="10"/>
  <c r="K17" i="10"/>
  <c r="J17" i="10"/>
  <c r="I17" i="10"/>
  <c r="V16" i="10"/>
  <c r="U16" i="10"/>
  <c r="T16" i="10"/>
  <c r="S16" i="10"/>
  <c r="R16" i="10"/>
  <c r="Q16" i="10"/>
  <c r="P16" i="10"/>
  <c r="O16" i="10"/>
  <c r="N16" i="10"/>
  <c r="M16" i="10"/>
  <c r="L16" i="10"/>
  <c r="K16" i="10"/>
  <c r="J16" i="10"/>
  <c r="I16" i="10"/>
  <c r="V15" i="10"/>
  <c r="U15" i="10"/>
  <c r="T15" i="10"/>
  <c r="S15" i="10"/>
  <c r="R15" i="10"/>
  <c r="Q15" i="10"/>
  <c r="P15" i="10"/>
  <c r="O15" i="10"/>
  <c r="N15" i="10"/>
  <c r="M15" i="10"/>
  <c r="L15" i="10"/>
  <c r="K15" i="10"/>
  <c r="J15" i="10"/>
  <c r="I15" i="10"/>
  <c r="V14" i="10"/>
  <c r="U14" i="10"/>
  <c r="T14" i="10"/>
  <c r="S14" i="10"/>
  <c r="R14" i="10"/>
  <c r="Q14" i="10"/>
  <c r="P14" i="10"/>
  <c r="O14" i="10"/>
  <c r="N14" i="10"/>
  <c r="M14" i="10"/>
  <c r="L14" i="10"/>
  <c r="K14" i="10"/>
  <c r="J14" i="10"/>
  <c r="I14" i="10"/>
  <c r="V13" i="10"/>
  <c r="U13" i="10"/>
  <c r="T13" i="10"/>
  <c r="S13" i="10"/>
  <c r="R13" i="10"/>
  <c r="Q13" i="10"/>
  <c r="P13" i="10"/>
  <c r="O13" i="10"/>
  <c r="N13" i="10"/>
  <c r="M13" i="10"/>
  <c r="L13" i="10"/>
  <c r="K13" i="10"/>
  <c r="J13" i="10"/>
  <c r="I13" i="10"/>
  <c r="V12" i="10"/>
  <c r="U12" i="10"/>
  <c r="T12" i="10"/>
  <c r="S12" i="10"/>
  <c r="R12" i="10"/>
  <c r="Q12" i="10"/>
  <c r="P12" i="10"/>
  <c r="O12" i="10"/>
  <c r="N12" i="10"/>
  <c r="M12" i="10"/>
  <c r="L12" i="10"/>
  <c r="K12" i="10"/>
  <c r="J12" i="10"/>
  <c r="I12" i="10"/>
  <c r="V11" i="10"/>
  <c r="U11" i="10"/>
  <c r="T11" i="10"/>
  <c r="S11" i="10"/>
  <c r="R11" i="10"/>
  <c r="Q11" i="10"/>
  <c r="P11" i="10"/>
  <c r="O11" i="10"/>
  <c r="N11" i="10"/>
  <c r="M11" i="10"/>
  <c r="L11" i="10"/>
  <c r="K11" i="10"/>
  <c r="J11" i="10"/>
  <c r="I11" i="10"/>
  <c r="V10" i="10"/>
  <c r="U10" i="10"/>
  <c r="T10" i="10"/>
  <c r="S10" i="10"/>
  <c r="R10" i="10"/>
  <c r="Q10" i="10"/>
  <c r="P10" i="10"/>
  <c r="O10" i="10"/>
  <c r="N10" i="10"/>
  <c r="M10" i="10"/>
  <c r="L10" i="10"/>
  <c r="K10" i="10"/>
  <c r="J10" i="10"/>
  <c r="I10" i="10"/>
  <c r="V9" i="10"/>
  <c r="U9" i="10"/>
  <c r="T9" i="10"/>
  <c r="S9" i="10"/>
  <c r="R9" i="10"/>
  <c r="Q9" i="10"/>
  <c r="P9" i="10"/>
  <c r="O9" i="10"/>
  <c r="N9" i="10"/>
  <c r="M9" i="10"/>
  <c r="L9" i="10"/>
  <c r="K9" i="10"/>
  <c r="J9" i="10"/>
  <c r="I9" i="10"/>
  <c r="V8" i="10"/>
  <c r="U8" i="10"/>
  <c r="T8" i="10"/>
  <c r="S8" i="10"/>
  <c r="R8" i="10"/>
  <c r="Q8" i="10"/>
  <c r="P8" i="10"/>
  <c r="O8" i="10"/>
  <c r="N8" i="10"/>
  <c r="M8" i="10"/>
  <c r="L8" i="10"/>
  <c r="K8" i="10"/>
  <c r="J8" i="10"/>
  <c r="I8" i="10"/>
  <c r="V7" i="10"/>
  <c r="U7" i="10"/>
  <c r="T7" i="10"/>
  <c r="S7" i="10"/>
  <c r="R7" i="10"/>
  <c r="Q7" i="10"/>
  <c r="P7" i="10"/>
  <c r="O7" i="10"/>
  <c r="N7" i="10"/>
  <c r="M7" i="10"/>
  <c r="L7" i="10"/>
  <c r="K7" i="10"/>
  <c r="J7" i="10"/>
  <c r="I7" i="10"/>
  <c r="V6" i="10"/>
  <c r="U6" i="10"/>
  <c r="T6" i="10"/>
  <c r="S6" i="10"/>
  <c r="R6" i="10"/>
  <c r="Q6" i="10"/>
  <c r="P6" i="10"/>
  <c r="O6" i="10"/>
  <c r="N6" i="10"/>
  <c r="M6" i="10"/>
  <c r="L6" i="10"/>
  <c r="K6" i="10"/>
  <c r="J6" i="10"/>
  <c r="I6" i="10"/>
  <c r="V5" i="10"/>
  <c r="U5" i="10"/>
  <c r="U188" i="10" s="1"/>
  <c r="T5" i="10"/>
  <c r="T188" i="10" s="1"/>
  <c r="S5" i="10"/>
  <c r="R5" i="10"/>
  <c r="Q5" i="10"/>
  <c r="Q188" i="10" s="1"/>
  <c r="P5" i="10"/>
  <c r="P3" i="10" s="1"/>
  <c r="O5" i="10"/>
  <c r="N5" i="10"/>
  <c r="M5" i="10"/>
  <c r="L5" i="10"/>
  <c r="K5" i="10"/>
  <c r="J5" i="10"/>
  <c r="I5" i="10"/>
  <c r="V4" i="10"/>
  <c r="U4" i="10"/>
  <c r="T4" i="10"/>
  <c r="S4" i="10"/>
  <c r="S188" i="10" s="1"/>
  <c r="R4" i="10"/>
  <c r="Q4" i="10"/>
  <c r="P4" i="10"/>
  <c r="O4" i="10"/>
  <c r="N4" i="10"/>
  <c r="M4" i="10"/>
  <c r="L4" i="10"/>
  <c r="K4" i="10"/>
  <c r="J4" i="10"/>
  <c r="I4" i="10"/>
  <c r="U3" i="10"/>
  <c r="Q3" i="10"/>
  <c r="O2" i="10"/>
  <c r="N2" i="10"/>
  <c r="M2" i="10"/>
  <c r="L2" i="10"/>
  <c r="K2" i="10"/>
  <c r="J2" i="10"/>
  <c r="I2" i="10"/>
  <c r="F188" i="9"/>
  <c r="B188" i="9"/>
  <c r="A188" i="9"/>
  <c r="D187" i="9"/>
  <c r="C187" i="9"/>
  <c r="B187" i="9"/>
  <c r="A187" i="9"/>
  <c r="F186" i="9"/>
  <c r="E186" i="9"/>
  <c r="D186" i="9"/>
  <c r="C186" i="9"/>
  <c r="B186" i="9"/>
  <c r="A186" i="9"/>
  <c r="F185" i="9"/>
  <c r="E185" i="9"/>
  <c r="D185" i="9"/>
  <c r="C185" i="9"/>
  <c r="B185" i="9"/>
  <c r="A185" i="9"/>
  <c r="F184" i="9"/>
  <c r="E184" i="9"/>
  <c r="D184" i="9"/>
  <c r="C184" i="9"/>
  <c r="B184" i="9"/>
  <c r="A184" i="9"/>
  <c r="F183" i="9"/>
  <c r="E183" i="9"/>
  <c r="D183" i="9"/>
  <c r="C183" i="9"/>
  <c r="B183" i="9"/>
  <c r="A183" i="9"/>
  <c r="F182" i="9"/>
  <c r="E182" i="9"/>
  <c r="D182" i="9"/>
  <c r="C182" i="9"/>
  <c r="B182" i="9"/>
  <c r="A182" i="9"/>
  <c r="F181" i="9"/>
  <c r="E181" i="9"/>
  <c r="D181" i="9"/>
  <c r="C181" i="9"/>
  <c r="B181" i="9"/>
  <c r="A181" i="9"/>
  <c r="F180" i="9"/>
  <c r="E180" i="9"/>
  <c r="D180" i="9"/>
  <c r="C180" i="9"/>
  <c r="B180" i="9"/>
  <c r="A180" i="9"/>
  <c r="F179" i="9"/>
  <c r="E179" i="9"/>
  <c r="D179" i="9"/>
  <c r="C179" i="9"/>
  <c r="B179" i="9"/>
  <c r="A179" i="9"/>
  <c r="F178" i="9"/>
  <c r="E178" i="9"/>
  <c r="D178" i="9"/>
  <c r="C178" i="9"/>
  <c r="B178" i="9"/>
  <c r="A178" i="9"/>
  <c r="F177" i="9"/>
  <c r="E177" i="9"/>
  <c r="D177" i="9"/>
  <c r="C177" i="9"/>
  <c r="B177" i="9"/>
  <c r="A177" i="9"/>
  <c r="F176" i="9"/>
  <c r="E176" i="9"/>
  <c r="D176" i="9"/>
  <c r="C176" i="9"/>
  <c r="B176" i="9"/>
  <c r="A176" i="9"/>
  <c r="F175" i="9"/>
  <c r="E175" i="9"/>
  <c r="D175" i="9"/>
  <c r="C175" i="9"/>
  <c r="B175" i="9"/>
  <c r="A175" i="9"/>
  <c r="F174" i="9"/>
  <c r="E174" i="9"/>
  <c r="D174" i="9"/>
  <c r="C174" i="9"/>
  <c r="B174" i="9"/>
  <c r="A174" i="9"/>
  <c r="F173" i="9"/>
  <c r="E173" i="9"/>
  <c r="D173" i="9"/>
  <c r="C173" i="9"/>
  <c r="B173" i="9"/>
  <c r="A173" i="9"/>
  <c r="F172" i="9"/>
  <c r="E172" i="9"/>
  <c r="D172" i="9"/>
  <c r="C172" i="9"/>
  <c r="B172" i="9"/>
  <c r="A172" i="9"/>
  <c r="F171" i="9"/>
  <c r="E171" i="9"/>
  <c r="D171" i="9"/>
  <c r="C171" i="9"/>
  <c r="B171" i="9"/>
  <c r="A171" i="9"/>
  <c r="F170" i="9"/>
  <c r="E170" i="9"/>
  <c r="D170" i="9"/>
  <c r="C170" i="9"/>
  <c r="B170" i="9"/>
  <c r="A170" i="9"/>
  <c r="F169" i="9"/>
  <c r="E169" i="9"/>
  <c r="D169" i="9"/>
  <c r="C169" i="9"/>
  <c r="B169" i="9"/>
  <c r="A169" i="9"/>
  <c r="F168" i="9"/>
  <c r="E168" i="9"/>
  <c r="D168" i="9"/>
  <c r="C168" i="9"/>
  <c r="B168" i="9"/>
  <c r="A168" i="9"/>
  <c r="F167" i="9"/>
  <c r="E167" i="9"/>
  <c r="D167" i="9"/>
  <c r="C167" i="9"/>
  <c r="B167" i="9"/>
  <c r="A167" i="9"/>
  <c r="F166" i="9"/>
  <c r="E166" i="9"/>
  <c r="D166" i="9"/>
  <c r="C166" i="9"/>
  <c r="B166" i="9"/>
  <c r="A166" i="9"/>
  <c r="F165" i="9"/>
  <c r="E165" i="9"/>
  <c r="D165" i="9"/>
  <c r="C165" i="9"/>
  <c r="B165" i="9"/>
  <c r="A165" i="9"/>
  <c r="F164" i="9"/>
  <c r="E164" i="9"/>
  <c r="D164" i="9"/>
  <c r="C164" i="9"/>
  <c r="B164" i="9"/>
  <c r="A164" i="9"/>
  <c r="F163" i="9"/>
  <c r="E163" i="9"/>
  <c r="D163" i="9"/>
  <c r="C163" i="9"/>
  <c r="B163" i="9"/>
  <c r="A163" i="9"/>
  <c r="F162" i="9"/>
  <c r="E162" i="9"/>
  <c r="D162" i="9"/>
  <c r="C162" i="9"/>
  <c r="B162" i="9"/>
  <c r="A162" i="9"/>
  <c r="F161" i="9"/>
  <c r="E161" i="9"/>
  <c r="D161" i="9"/>
  <c r="C161" i="9"/>
  <c r="B161" i="9"/>
  <c r="A161" i="9"/>
  <c r="F160" i="9"/>
  <c r="E160" i="9"/>
  <c r="D160" i="9"/>
  <c r="C160" i="9"/>
  <c r="B160" i="9"/>
  <c r="A160" i="9"/>
  <c r="F159" i="9"/>
  <c r="E159" i="9"/>
  <c r="D159" i="9"/>
  <c r="C159" i="9"/>
  <c r="B159" i="9"/>
  <c r="A159" i="9"/>
  <c r="F158" i="9"/>
  <c r="E158" i="9"/>
  <c r="D158" i="9"/>
  <c r="C158" i="9"/>
  <c r="B158" i="9"/>
  <c r="A158" i="9"/>
  <c r="F157" i="9"/>
  <c r="E157" i="9"/>
  <c r="D157" i="9"/>
  <c r="C157" i="9"/>
  <c r="B157" i="9"/>
  <c r="A157" i="9"/>
  <c r="F156" i="9"/>
  <c r="E156" i="9"/>
  <c r="D156" i="9"/>
  <c r="C156" i="9"/>
  <c r="B156" i="9"/>
  <c r="A156" i="9"/>
  <c r="F155" i="9"/>
  <c r="E155" i="9"/>
  <c r="D155" i="9"/>
  <c r="C155" i="9"/>
  <c r="B155" i="9"/>
  <c r="A155" i="9"/>
  <c r="F154" i="9"/>
  <c r="E154" i="9"/>
  <c r="D154" i="9"/>
  <c r="C154" i="9"/>
  <c r="B154" i="9"/>
  <c r="A154" i="9"/>
  <c r="F153" i="9"/>
  <c r="E153" i="9"/>
  <c r="D153" i="9"/>
  <c r="C153" i="9"/>
  <c r="B153" i="9"/>
  <c r="A153" i="9"/>
  <c r="F152" i="9"/>
  <c r="E152" i="9"/>
  <c r="D152" i="9"/>
  <c r="C152" i="9"/>
  <c r="B152" i="9"/>
  <c r="A152" i="9"/>
  <c r="F151" i="9"/>
  <c r="E151" i="9"/>
  <c r="D151" i="9"/>
  <c r="C151" i="9"/>
  <c r="B151" i="9"/>
  <c r="A151" i="9"/>
  <c r="F150" i="9"/>
  <c r="E150" i="9"/>
  <c r="D150" i="9"/>
  <c r="C150" i="9"/>
  <c r="B150" i="9"/>
  <c r="A150" i="9"/>
  <c r="F149" i="9"/>
  <c r="E149" i="9"/>
  <c r="D149" i="9"/>
  <c r="C149" i="9"/>
  <c r="B149" i="9"/>
  <c r="A149" i="9"/>
  <c r="F148" i="9"/>
  <c r="E148" i="9"/>
  <c r="D148" i="9"/>
  <c r="C148" i="9"/>
  <c r="B148" i="9"/>
  <c r="A148" i="9"/>
  <c r="F147" i="9"/>
  <c r="E147" i="9"/>
  <c r="D147" i="9"/>
  <c r="C147" i="9"/>
  <c r="B147" i="9"/>
  <c r="A147" i="9"/>
  <c r="F146" i="9"/>
  <c r="E146" i="9"/>
  <c r="D146" i="9"/>
  <c r="C146" i="9"/>
  <c r="B146" i="9"/>
  <c r="A146" i="9"/>
  <c r="F145" i="9"/>
  <c r="E145" i="9"/>
  <c r="D145" i="9"/>
  <c r="C145" i="9"/>
  <c r="B145" i="9"/>
  <c r="A145" i="9"/>
  <c r="F144" i="9"/>
  <c r="E144" i="9"/>
  <c r="D144" i="9"/>
  <c r="C144" i="9"/>
  <c r="B144" i="9"/>
  <c r="A144" i="9"/>
  <c r="F143" i="9"/>
  <c r="E143" i="9"/>
  <c r="D143" i="9"/>
  <c r="C143" i="9"/>
  <c r="B143" i="9"/>
  <c r="A143" i="9"/>
  <c r="F142" i="9"/>
  <c r="E142" i="9"/>
  <c r="D142" i="9"/>
  <c r="C142" i="9"/>
  <c r="B142" i="9"/>
  <c r="A142" i="9"/>
  <c r="F141" i="9"/>
  <c r="E141" i="9"/>
  <c r="D141" i="9"/>
  <c r="C141" i="9"/>
  <c r="B141" i="9"/>
  <c r="A141" i="9"/>
  <c r="F140" i="9"/>
  <c r="E140" i="9"/>
  <c r="D140" i="9"/>
  <c r="C140" i="9"/>
  <c r="B140" i="9"/>
  <c r="A140" i="9"/>
  <c r="F139" i="9"/>
  <c r="E139" i="9"/>
  <c r="D139" i="9"/>
  <c r="C139" i="9"/>
  <c r="B139" i="9"/>
  <c r="A139" i="9"/>
  <c r="F138" i="9"/>
  <c r="E138" i="9"/>
  <c r="D138" i="9"/>
  <c r="C138" i="9"/>
  <c r="B138" i="9"/>
  <c r="A138" i="9"/>
  <c r="F137" i="9"/>
  <c r="E137" i="9"/>
  <c r="D137" i="9"/>
  <c r="C137" i="9"/>
  <c r="B137" i="9"/>
  <c r="A137" i="9"/>
  <c r="F136" i="9"/>
  <c r="E136" i="9"/>
  <c r="D136" i="9"/>
  <c r="C136" i="9"/>
  <c r="B136" i="9"/>
  <c r="A136" i="9"/>
  <c r="F135" i="9"/>
  <c r="E135" i="9"/>
  <c r="D135" i="9"/>
  <c r="C135" i="9"/>
  <c r="B135" i="9"/>
  <c r="A135" i="9"/>
  <c r="F134" i="9"/>
  <c r="E134" i="9"/>
  <c r="D134" i="9"/>
  <c r="C134" i="9"/>
  <c r="B134" i="9"/>
  <c r="A134" i="9"/>
  <c r="F133" i="9"/>
  <c r="E133" i="9"/>
  <c r="D133" i="9"/>
  <c r="C133" i="9"/>
  <c r="B133" i="9"/>
  <c r="A133" i="9"/>
  <c r="F132" i="9"/>
  <c r="E132" i="9"/>
  <c r="D132" i="9"/>
  <c r="C132" i="9"/>
  <c r="B132" i="9"/>
  <c r="A132" i="9"/>
  <c r="F131" i="9"/>
  <c r="E131" i="9"/>
  <c r="D131" i="9"/>
  <c r="C131" i="9"/>
  <c r="B131" i="9"/>
  <c r="A131" i="9"/>
  <c r="F130" i="9"/>
  <c r="E130" i="9"/>
  <c r="D130" i="9"/>
  <c r="C130" i="9"/>
  <c r="B130" i="9"/>
  <c r="A130" i="9"/>
  <c r="F129" i="9"/>
  <c r="E129" i="9"/>
  <c r="D129" i="9"/>
  <c r="C129" i="9"/>
  <c r="B129" i="9"/>
  <c r="A129" i="9"/>
  <c r="F128" i="9"/>
  <c r="E128" i="9"/>
  <c r="D128" i="9"/>
  <c r="C128" i="9"/>
  <c r="B128" i="9"/>
  <c r="A128" i="9"/>
  <c r="F127" i="9"/>
  <c r="E127" i="9"/>
  <c r="D127" i="9"/>
  <c r="C127" i="9"/>
  <c r="B127" i="9"/>
  <c r="A127" i="9"/>
  <c r="F126" i="9"/>
  <c r="E126" i="9"/>
  <c r="D126" i="9"/>
  <c r="C126" i="9"/>
  <c r="B126" i="9"/>
  <c r="A126" i="9"/>
  <c r="F125" i="9"/>
  <c r="E125" i="9"/>
  <c r="D125" i="9"/>
  <c r="C125" i="9"/>
  <c r="B125" i="9"/>
  <c r="A125" i="9"/>
  <c r="F124" i="9"/>
  <c r="E124" i="9"/>
  <c r="D124" i="9"/>
  <c r="C124" i="9"/>
  <c r="B124" i="9"/>
  <c r="A124" i="9"/>
  <c r="F123" i="9"/>
  <c r="E123" i="9"/>
  <c r="D123" i="9"/>
  <c r="C123" i="9"/>
  <c r="B123" i="9"/>
  <c r="A123" i="9"/>
  <c r="F122" i="9"/>
  <c r="E122" i="9"/>
  <c r="D122" i="9"/>
  <c r="C122" i="9"/>
  <c r="B122" i="9"/>
  <c r="A122" i="9"/>
  <c r="F121" i="9"/>
  <c r="E121" i="9"/>
  <c r="D121" i="9"/>
  <c r="C121" i="9"/>
  <c r="B121" i="9"/>
  <c r="A121" i="9"/>
  <c r="F120" i="9"/>
  <c r="E120" i="9"/>
  <c r="D120" i="9"/>
  <c r="C120" i="9"/>
  <c r="B120" i="9"/>
  <c r="A120" i="9"/>
  <c r="F119" i="9"/>
  <c r="E119" i="9"/>
  <c r="D119" i="9"/>
  <c r="C119" i="9"/>
  <c r="B119" i="9"/>
  <c r="A119" i="9"/>
  <c r="F118" i="9"/>
  <c r="E118" i="9"/>
  <c r="D118" i="9"/>
  <c r="C118" i="9"/>
  <c r="B118" i="9"/>
  <c r="A118" i="9"/>
  <c r="F117" i="9"/>
  <c r="E117" i="9"/>
  <c r="D117" i="9"/>
  <c r="C117" i="9"/>
  <c r="B117" i="9"/>
  <c r="A117" i="9"/>
  <c r="F116" i="9"/>
  <c r="E116" i="9"/>
  <c r="D116" i="9"/>
  <c r="C116" i="9"/>
  <c r="B116" i="9"/>
  <c r="A116" i="9"/>
  <c r="F115" i="9"/>
  <c r="E115" i="9"/>
  <c r="D115" i="9"/>
  <c r="C115" i="9"/>
  <c r="B115" i="9"/>
  <c r="A115" i="9"/>
  <c r="F114" i="9"/>
  <c r="E114" i="9"/>
  <c r="D114" i="9"/>
  <c r="C114" i="9"/>
  <c r="B114" i="9"/>
  <c r="A114" i="9"/>
  <c r="F113" i="9"/>
  <c r="E113" i="9"/>
  <c r="D113" i="9"/>
  <c r="C113" i="9"/>
  <c r="B113" i="9"/>
  <c r="A113" i="9"/>
  <c r="F112" i="9"/>
  <c r="E112" i="9"/>
  <c r="D112" i="9"/>
  <c r="C112" i="9"/>
  <c r="B112" i="9"/>
  <c r="A112" i="9"/>
  <c r="F111" i="9"/>
  <c r="E111" i="9"/>
  <c r="D111" i="9"/>
  <c r="C111" i="9"/>
  <c r="B111" i="9"/>
  <c r="A111" i="9"/>
  <c r="F110" i="9"/>
  <c r="E110" i="9"/>
  <c r="D110" i="9"/>
  <c r="C110" i="9"/>
  <c r="B110" i="9"/>
  <c r="A110" i="9"/>
  <c r="F109" i="9"/>
  <c r="E109" i="9"/>
  <c r="D109" i="9"/>
  <c r="C109" i="9"/>
  <c r="B109" i="9"/>
  <c r="A109" i="9"/>
  <c r="F108" i="9"/>
  <c r="E108" i="9"/>
  <c r="D108" i="9"/>
  <c r="C108" i="9"/>
  <c r="B108" i="9"/>
  <c r="A108" i="9"/>
  <c r="F107" i="9"/>
  <c r="E107" i="9"/>
  <c r="D107" i="9"/>
  <c r="C107" i="9"/>
  <c r="B107" i="9"/>
  <c r="A107" i="9"/>
  <c r="F106" i="9"/>
  <c r="E106" i="9"/>
  <c r="D106" i="9"/>
  <c r="C106" i="9"/>
  <c r="B106" i="9"/>
  <c r="A106" i="9"/>
  <c r="F105" i="9"/>
  <c r="E105" i="9"/>
  <c r="D105" i="9"/>
  <c r="C105" i="9"/>
  <c r="B105" i="9"/>
  <c r="A105" i="9"/>
  <c r="F104" i="9"/>
  <c r="E104" i="9"/>
  <c r="D104" i="9"/>
  <c r="C104" i="9"/>
  <c r="B104" i="9"/>
  <c r="A104" i="9"/>
  <c r="F103" i="9"/>
  <c r="E103" i="9"/>
  <c r="D103" i="9"/>
  <c r="C103" i="9"/>
  <c r="B103" i="9"/>
  <c r="A103" i="9"/>
  <c r="F102" i="9"/>
  <c r="E102" i="9"/>
  <c r="D102" i="9"/>
  <c r="C102" i="9"/>
  <c r="B102" i="9"/>
  <c r="A102" i="9"/>
  <c r="F101" i="9"/>
  <c r="E101" i="9"/>
  <c r="D101" i="9"/>
  <c r="C101" i="9"/>
  <c r="B101" i="9"/>
  <c r="A101" i="9"/>
  <c r="F100" i="9"/>
  <c r="E100" i="9"/>
  <c r="D100" i="9"/>
  <c r="C100" i="9"/>
  <c r="B100" i="9"/>
  <c r="A100" i="9"/>
  <c r="F99" i="9"/>
  <c r="E99" i="9"/>
  <c r="D99" i="9"/>
  <c r="C99" i="9"/>
  <c r="B99" i="9"/>
  <c r="A99" i="9"/>
  <c r="F98" i="9"/>
  <c r="E98" i="9"/>
  <c r="D98" i="9"/>
  <c r="C98" i="9"/>
  <c r="B98" i="9"/>
  <c r="A98" i="9"/>
  <c r="F97" i="9"/>
  <c r="E97" i="9"/>
  <c r="D97" i="9"/>
  <c r="C97" i="9"/>
  <c r="B97" i="9"/>
  <c r="A97" i="9"/>
  <c r="F96" i="9"/>
  <c r="E96" i="9"/>
  <c r="D96" i="9"/>
  <c r="C96" i="9"/>
  <c r="B96" i="9"/>
  <c r="A96" i="9"/>
  <c r="F95" i="9"/>
  <c r="E95" i="9"/>
  <c r="D95" i="9"/>
  <c r="C95" i="9"/>
  <c r="B95" i="9"/>
  <c r="A95" i="9"/>
  <c r="F94" i="9"/>
  <c r="E94" i="9"/>
  <c r="D94" i="9"/>
  <c r="C94" i="9"/>
  <c r="B94" i="9"/>
  <c r="A94" i="9"/>
  <c r="F93" i="9"/>
  <c r="E93" i="9"/>
  <c r="D93" i="9"/>
  <c r="C93" i="9"/>
  <c r="B93" i="9"/>
  <c r="A93" i="9"/>
  <c r="F92" i="9"/>
  <c r="E92" i="9"/>
  <c r="D92" i="9"/>
  <c r="C92" i="9"/>
  <c r="B92" i="9"/>
  <c r="A92" i="9"/>
  <c r="F91" i="9"/>
  <c r="E91" i="9"/>
  <c r="D91" i="9"/>
  <c r="C91" i="9"/>
  <c r="B91" i="9"/>
  <c r="A91" i="9"/>
  <c r="F90" i="9"/>
  <c r="E90" i="9"/>
  <c r="D90" i="9"/>
  <c r="C90" i="9"/>
  <c r="B90" i="9"/>
  <c r="A90" i="9"/>
  <c r="F89" i="9"/>
  <c r="E89" i="9"/>
  <c r="D89" i="9"/>
  <c r="C89" i="9"/>
  <c r="B89" i="9"/>
  <c r="A89" i="9"/>
  <c r="F88" i="9"/>
  <c r="E88" i="9"/>
  <c r="D88" i="9"/>
  <c r="C88" i="9"/>
  <c r="B88" i="9"/>
  <c r="A88" i="9"/>
  <c r="F87" i="9"/>
  <c r="E87" i="9"/>
  <c r="D87" i="9"/>
  <c r="C87" i="9"/>
  <c r="B87" i="9"/>
  <c r="A87" i="9"/>
  <c r="F86" i="9"/>
  <c r="E86" i="9"/>
  <c r="D86" i="9"/>
  <c r="C86" i="9"/>
  <c r="B86" i="9"/>
  <c r="A86" i="9"/>
  <c r="F85" i="9"/>
  <c r="E85" i="9"/>
  <c r="D85" i="9"/>
  <c r="C85" i="9"/>
  <c r="B85" i="9"/>
  <c r="A85" i="9"/>
  <c r="F84" i="9"/>
  <c r="E84" i="9"/>
  <c r="D84" i="9"/>
  <c r="C84" i="9"/>
  <c r="B84" i="9"/>
  <c r="A84" i="9"/>
  <c r="F83" i="9"/>
  <c r="E83" i="9"/>
  <c r="D83" i="9"/>
  <c r="C83" i="9"/>
  <c r="B83" i="9"/>
  <c r="A83" i="9"/>
  <c r="F82" i="9"/>
  <c r="E82" i="9"/>
  <c r="D82" i="9"/>
  <c r="C82" i="9"/>
  <c r="B82" i="9"/>
  <c r="A82" i="9"/>
  <c r="F81" i="9"/>
  <c r="E81" i="9"/>
  <c r="D81" i="9"/>
  <c r="C81" i="9"/>
  <c r="B81" i="9"/>
  <c r="A81" i="9"/>
  <c r="F80" i="9"/>
  <c r="E80" i="9"/>
  <c r="D80" i="9"/>
  <c r="C80" i="9"/>
  <c r="B80" i="9"/>
  <c r="A80" i="9"/>
  <c r="F79" i="9"/>
  <c r="E79" i="9"/>
  <c r="D79" i="9"/>
  <c r="C79" i="9"/>
  <c r="B79" i="9"/>
  <c r="A79" i="9"/>
  <c r="F78" i="9"/>
  <c r="E78" i="9"/>
  <c r="D78" i="9"/>
  <c r="C78" i="9"/>
  <c r="B78" i="9"/>
  <c r="A78" i="9"/>
  <c r="F77" i="9"/>
  <c r="E77" i="9"/>
  <c r="D77" i="9"/>
  <c r="C77" i="9"/>
  <c r="B77" i="9"/>
  <c r="A77" i="9"/>
  <c r="F76" i="9"/>
  <c r="E76" i="9"/>
  <c r="D76" i="9"/>
  <c r="C76" i="9"/>
  <c r="B76" i="9"/>
  <c r="A76" i="9"/>
  <c r="F75" i="9"/>
  <c r="E75" i="9"/>
  <c r="D75" i="9"/>
  <c r="C75" i="9"/>
  <c r="B75" i="9"/>
  <c r="A75" i="9"/>
  <c r="F74" i="9"/>
  <c r="E74" i="9"/>
  <c r="D74" i="9"/>
  <c r="C74" i="9"/>
  <c r="B74" i="9"/>
  <c r="A74" i="9"/>
  <c r="F73" i="9"/>
  <c r="E73" i="9"/>
  <c r="D73" i="9"/>
  <c r="C73" i="9"/>
  <c r="B73" i="9"/>
  <c r="A73" i="9"/>
  <c r="F72" i="9"/>
  <c r="E72" i="9"/>
  <c r="D72" i="9"/>
  <c r="C72" i="9"/>
  <c r="B72" i="9"/>
  <c r="A72" i="9"/>
  <c r="F71" i="9"/>
  <c r="E71" i="9"/>
  <c r="D71" i="9"/>
  <c r="C71" i="9"/>
  <c r="B71" i="9"/>
  <c r="A71" i="9"/>
  <c r="F70" i="9"/>
  <c r="E70" i="9"/>
  <c r="D70" i="9"/>
  <c r="C70" i="9"/>
  <c r="B70" i="9"/>
  <c r="A70" i="9"/>
  <c r="F69" i="9"/>
  <c r="E69" i="9"/>
  <c r="D69" i="9"/>
  <c r="C69" i="9"/>
  <c r="B69" i="9"/>
  <c r="A69" i="9"/>
  <c r="F68" i="9"/>
  <c r="E68" i="9"/>
  <c r="D68" i="9"/>
  <c r="C68" i="9"/>
  <c r="B68" i="9"/>
  <c r="A68" i="9"/>
  <c r="F67" i="9"/>
  <c r="E67" i="9"/>
  <c r="D67" i="9"/>
  <c r="C67" i="9"/>
  <c r="B67" i="9"/>
  <c r="A67" i="9"/>
  <c r="F66" i="9"/>
  <c r="E66" i="9"/>
  <c r="D66" i="9"/>
  <c r="C66" i="9"/>
  <c r="B66" i="9"/>
  <c r="A66" i="9"/>
  <c r="F65" i="9"/>
  <c r="E65" i="9"/>
  <c r="D65" i="9"/>
  <c r="C65" i="9"/>
  <c r="B65" i="9"/>
  <c r="A65" i="9"/>
  <c r="F64" i="9"/>
  <c r="E64" i="9"/>
  <c r="D64" i="9"/>
  <c r="C64" i="9"/>
  <c r="B64" i="9"/>
  <c r="A64" i="9"/>
  <c r="F63" i="9"/>
  <c r="E63" i="9"/>
  <c r="D63" i="9"/>
  <c r="C63" i="9"/>
  <c r="B63" i="9"/>
  <c r="A63" i="9"/>
  <c r="F62" i="9"/>
  <c r="E62" i="9"/>
  <c r="D62" i="9"/>
  <c r="C62" i="9"/>
  <c r="B62" i="9"/>
  <c r="A62" i="9"/>
  <c r="F61" i="9"/>
  <c r="E61" i="9"/>
  <c r="D61" i="9"/>
  <c r="C61" i="9"/>
  <c r="B61" i="9"/>
  <c r="A61" i="9"/>
  <c r="F60" i="9"/>
  <c r="E60" i="9"/>
  <c r="D60" i="9"/>
  <c r="C60" i="9"/>
  <c r="B60" i="9"/>
  <c r="A60" i="9"/>
  <c r="F59" i="9"/>
  <c r="E59" i="9"/>
  <c r="D59" i="9"/>
  <c r="C59" i="9"/>
  <c r="B59" i="9"/>
  <c r="A59" i="9"/>
  <c r="F58" i="9"/>
  <c r="E58" i="9"/>
  <c r="D58" i="9"/>
  <c r="C58" i="9"/>
  <c r="B58" i="9"/>
  <c r="A58" i="9"/>
  <c r="F57" i="9"/>
  <c r="E57" i="9"/>
  <c r="D57" i="9"/>
  <c r="C57" i="9"/>
  <c r="B57" i="9"/>
  <c r="A57" i="9"/>
  <c r="F56" i="9"/>
  <c r="E56" i="9"/>
  <c r="D56" i="9"/>
  <c r="C56" i="9"/>
  <c r="B56" i="9"/>
  <c r="A56" i="9"/>
  <c r="F55" i="9"/>
  <c r="E55" i="9"/>
  <c r="D55" i="9"/>
  <c r="C55" i="9"/>
  <c r="B55" i="9"/>
  <c r="A55" i="9"/>
  <c r="F54" i="9"/>
  <c r="E54" i="9"/>
  <c r="D54" i="9"/>
  <c r="C54" i="9"/>
  <c r="B54" i="9"/>
  <c r="A54" i="9"/>
  <c r="F53" i="9"/>
  <c r="E53" i="9"/>
  <c r="D53" i="9"/>
  <c r="C53" i="9"/>
  <c r="B53" i="9"/>
  <c r="A53" i="9"/>
  <c r="F52" i="9"/>
  <c r="E52" i="9"/>
  <c r="D52" i="9"/>
  <c r="C52" i="9"/>
  <c r="B52" i="9"/>
  <c r="A52" i="9"/>
  <c r="F51" i="9"/>
  <c r="E51" i="9"/>
  <c r="D51" i="9"/>
  <c r="C51" i="9"/>
  <c r="B51" i="9"/>
  <c r="A51" i="9"/>
  <c r="F50" i="9"/>
  <c r="E50" i="9"/>
  <c r="D50" i="9"/>
  <c r="C50" i="9"/>
  <c r="B50" i="9"/>
  <c r="A50" i="9"/>
  <c r="F49" i="9"/>
  <c r="E49" i="9"/>
  <c r="D49" i="9"/>
  <c r="C49" i="9"/>
  <c r="B49" i="9"/>
  <c r="A49" i="9"/>
  <c r="F48" i="9"/>
  <c r="E48" i="9"/>
  <c r="D48" i="9"/>
  <c r="C48" i="9"/>
  <c r="B48" i="9"/>
  <c r="A48" i="9"/>
  <c r="F47" i="9"/>
  <c r="E47" i="9"/>
  <c r="D47" i="9"/>
  <c r="C47" i="9"/>
  <c r="B47" i="9"/>
  <c r="A47" i="9"/>
  <c r="F46" i="9"/>
  <c r="E46" i="9"/>
  <c r="D46" i="9"/>
  <c r="C46" i="9"/>
  <c r="B46" i="9"/>
  <c r="A46" i="9"/>
  <c r="F45" i="9"/>
  <c r="E45" i="9"/>
  <c r="D45" i="9"/>
  <c r="C45" i="9"/>
  <c r="B45" i="9"/>
  <c r="A45" i="9"/>
  <c r="F44" i="9"/>
  <c r="E44" i="9"/>
  <c r="D44" i="9"/>
  <c r="C44" i="9"/>
  <c r="B44" i="9"/>
  <c r="A44" i="9"/>
  <c r="F43" i="9"/>
  <c r="E43" i="9"/>
  <c r="D43" i="9"/>
  <c r="C43" i="9"/>
  <c r="B43" i="9"/>
  <c r="A43" i="9"/>
  <c r="F42" i="9"/>
  <c r="E42" i="9"/>
  <c r="D42" i="9"/>
  <c r="C42" i="9"/>
  <c r="B42" i="9"/>
  <c r="A42" i="9"/>
  <c r="F41" i="9"/>
  <c r="E41" i="9"/>
  <c r="D41" i="9"/>
  <c r="C41" i="9"/>
  <c r="B41" i="9"/>
  <c r="A41" i="9"/>
  <c r="F40" i="9"/>
  <c r="E40" i="9"/>
  <c r="D40" i="9"/>
  <c r="C40" i="9"/>
  <c r="B40" i="9"/>
  <c r="A40" i="9"/>
  <c r="F39" i="9"/>
  <c r="E39" i="9"/>
  <c r="D39" i="9"/>
  <c r="C39" i="9"/>
  <c r="B39" i="9"/>
  <c r="A39" i="9"/>
  <c r="F38" i="9"/>
  <c r="E38" i="9"/>
  <c r="D38" i="9"/>
  <c r="C38" i="9"/>
  <c r="B38" i="9"/>
  <c r="A38" i="9"/>
  <c r="F37" i="9"/>
  <c r="E37" i="9"/>
  <c r="D37" i="9"/>
  <c r="C37" i="9"/>
  <c r="B37" i="9"/>
  <c r="A37" i="9"/>
  <c r="F36" i="9"/>
  <c r="E36" i="9"/>
  <c r="D36" i="9"/>
  <c r="C36" i="9"/>
  <c r="B36" i="9"/>
  <c r="A36" i="9"/>
  <c r="F35" i="9"/>
  <c r="E35" i="9"/>
  <c r="D35" i="9"/>
  <c r="C35" i="9"/>
  <c r="B35" i="9"/>
  <c r="A35" i="9"/>
  <c r="F34" i="9"/>
  <c r="E34" i="9"/>
  <c r="D34" i="9"/>
  <c r="C34" i="9"/>
  <c r="B34" i="9"/>
  <c r="A34" i="9"/>
  <c r="F33" i="9"/>
  <c r="E33" i="9"/>
  <c r="D33" i="9"/>
  <c r="C33" i="9"/>
  <c r="B33" i="9"/>
  <c r="A33" i="9"/>
  <c r="F32" i="9"/>
  <c r="E32" i="9"/>
  <c r="D32" i="9"/>
  <c r="C32" i="9"/>
  <c r="B32" i="9"/>
  <c r="A32" i="9"/>
  <c r="F31" i="9"/>
  <c r="E31" i="9"/>
  <c r="D31" i="9"/>
  <c r="C31" i="9"/>
  <c r="B31" i="9"/>
  <c r="A31" i="9"/>
  <c r="F30" i="9"/>
  <c r="E30" i="9"/>
  <c r="D30" i="9"/>
  <c r="C30" i="9"/>
  <c r="B30" i="9"/>
  <c r="A30" i="9"/>
  <c r="F29" i="9"/>
  <c r="E29" i="9"/>
  <c r="D29" i="9"/>
  <c r="C29" i="9"/>
  <c r="B29" i="9"/>
  <c r="A29" i="9"/>
  <c r="F28" i="9"/>
  <c r="E28" i="9"/>
  <c r="D28" i="9"/>
  <c r="C28" i="9"/>
  <c r="B28" i="9"/>
  <c r="A28" i="9"/>
  <c r="F27" i="9"/>
  <c r="E27" i="9"/>
  <c r="D27" i="9"/>
  <c r="C27" i="9"/>
  <c r="B27" i="9"/>
  <c r="A27" i="9"/>
  <c r="F26" i="9"/>
  <c r="E26" i="9"/>
  <c r="D26" i="9"/>
  <c r="C26" i="9"/>
  <c r="B26" i="9"/>
  <c r="A26" i="9"/>
  <c r="F25" i="9"/>
  <c r="E25" i="9"/>
  <c r="D25" i="9"/>
  <c r="C25" i="9"/>
  <c r="B25" i="9"/>
  <c r="A25" i="9"/>
  <c r="F24" i="9"/>
  <c r="E24" i="9"/>
  <c r="D24" i="9"/>
  <c r="C24" i="9"/>
  <c r="B24" i="9"/>
  <c r="A24" i="9"/>
  <c r="F23" i="9"/>
  <c r="E23" i="9"/>
  <c r="D23" i="9"/>
  <c r="C23" i="9"/>
  <c r="B23" i="9"/>
  <c r="A23" i="9"/>
  <c r="F22" i="9"/>
  <c r="E22" i="9"/>
  <c r="D22" i="9"/>
  <c r="C22" i="9"/>
  <c r="B22" i="9"/>
  <c r="A22" i="9"/>
  <c r="F21" i="9"/>
  <c r="E21" i="9"/>
  <c r="D21" i="9"/>
  <c r="C21" i="9"/>
  <c r="B21" i="9"/>
  <c r="A21" i="9"/>
  <c r="F20" i="9"/>
  <c r="E20" i="9"/>
  <c r="D20" i="9"/>
  <c r="C20" i="9"/>
  <c r="B20" i="9"/>
  <c r="A20" i="9"/>
  <c r="F19" i="9"/>
  <c r="E19" i="9"/>
  <c r="D19" i="9"/>
  <c r="C19" i="9"/>
  <c r="B19" i="9"/>
  <c r="A19" i="9"/>
  <c r="F18" i="9"/>
  <c r="E18" i="9"/>
  <c r="D18" i="9"/>
  <c r="C18" i="9"/>
  <c r="B18" i="9"/>
  <c r="A18" i="9"/>
  <c r="F17" i="9"/>
  <c r="E17" i="9"/>
  <c r="D17" i="9"/>
  <c r="C17" i="9"/>
  <c r="B17" i="9"/>
  <c r="A17" i="9"/>
  <c r="F16" i="9"/>
  <c r="E16" i="9"/>
  <c r="D16" i="9"/>
  <c r="C16" i="9"/>
  <c r="B16" i="9"/>
  <c r="A16" i="9"/>
  <c r="F15" i="9"/>
  <c r="E15" i="9"/>
  <c r="D15" i="9"/>
  <c r="C15" i="9"/>
  <c r="B15" i="9"/>
  <c r="A15" i="9"/>
  <c r="F14" i="9"/>
  <c r="E14" i="9"/>
  <c r="D14" i="9"/>
  <c r="C14" i="9"/>
  <c r="B14" i="9"/>
  <c r="A14" i="9"/>
  <c r="F13" i="9"/>
  <c r="E13" i="9"/>
  <c r="D13" i="9"/>
  <c r="C13" i="9"/>
  <c r="B13" i="9"/>
  <c r="A13" i="9"/>
  <c r="F12" i="9"/>
  <c r="E12" i="9"/>
  <c r="D12" i="9"/>
  <c r="C12" i="9"/>
  <c r="B12" i="9"/>
  <c r="A12" i="9"/>
  <c r="F11" i="9"/>
  <c r="E11" i="9"/>
  <c r="D11" i="9"/>
  <c r="C11" i="9"/>
  <c r="B11" i="9"/>
  <c r="A11" i="9"/>
  <c r="F10" i="9"/>
  <c r="E10" i="9"/>
  <c r="D10" i="9"/>
  <c r="C10" i="9"/>
  <c r="B10" i="9"/>
  <c r="A10" i="9"/>
  <c r="F9" i="9"/>
  <c r="E9" i="9"/>
  <c r="D9" i="9"/>
  <c r="C9" i="9"/>
  <c r="B9" i="9"/>
  <c r="A9" i="9"/>
  <c r="F8" i="9"/>
  <c r="E8" i="9"/>
  <c r="D8" i="9"/>
  <c r="C8" i="9"/>
  <c r="B8" i="9"/>
  <c r="A8" i="9"/>
  <c r="F7" i="9"/>
  <c r="E7" i="9"/>
  <c r="D7" i="9"/>
  <c r="C7" i="9"/>
  <c r="B7" i="9"/>
  <c r="A7" i="9"/>
  <c r="F6" i="9"/>
  <c r="E6" i="9"/>
  <c r="D6" i="9"/>
  <c r="C6" i="9"/>
  <c r="B6" i="9"/>
  <c r="A6" i="9"/>
  <c r="F5" i="9"/>
  <c r="E5" i="9"/>
  <c r="D5" i="9"/>
  <c r="C5" i="9"/>
  <c r="C188" i="9" s="1"/>
  <c r="B5" i="9"/>
  <c r="A5" i="9"/>
  <c r="F4" i="9"/>
  <c r="E4" i="9"/>
  <c r="E188" i="9" s="1"/>
  <c r="D4" i="9"/>
  <c r="D188" i="9" s="1"/>
  <c r="C4" i="9"/>
  <c r="B4" i="9"/>
  <c r="A4" i="9"/>
  <c r="L3" i="9"/>
  <c r="K3" i="9"/>
  <c r="J3" i="9"/>
  <c r="I3" i="9"/>
  <c r="H3" i="9"/>
  <c r="G3" i="9"/>
  <c r="F3" i="9"/>
  <c r="E3" i="9"/>
  <c r="D3" i="9"/>
  <c r="C3" i="9"/>
  <c r="B3" i="9"/>
  <c r="A3" i="9"/>
  <c r="F2" i="9"/>
  <c r="E2" i="9"/>
  <c r="D2" i="9"/>
  <c r="C2" i="9"/>
  <c r="B2" i="9"/>
  <c r="A2" i="9"/>
  <c r="V186" i="8"/>
  <c r="U186" i="8"/>
  <c r="T186" i="8"/>
  <c r="S186" i="8"/>
  <c r="R186" i="8"/>
  <c r="Q186" i="8"/>
  <c r="P186" i="8"/>
  <c r="O186" i="8"/>
  <c r="N186" i="8"/>
  <c r="M186" i="8"/>
  <c r="L186" i="8"/>
  <c r="K186" i="8"/>
  <c r="J186" i="8"/>
  <c r="I186" i="8"/>
  <c r="V185" i="8"/>
  <c r="U185" i="8"/>
  <c r="T185" i="8"/>
  <c r="S185" i="8"/>
  <c r="R185" i="8"/>
  <c r="Q185" i="8"/>
  <c r="P185" i="8"/>
  <c r="O185" i="8"/>
  <c r="N185" i="8"/>
  <c r="M185" i="8"/>
  <c r="L185" i="8"/>
  <c r="K185" i="8"/>
  <c r="J185" i="8"/>
  <c r="I185" i="8"/>
  <c r="V184" i="8"/>
  <c r="U184" i="8"/>
  <c r="T184" i="8"/>
  <c r="S184" i="8"/>
  <c r="R184" i="8"/>
  <c r="Q184" i="8"/>
  <c r="P184" i="8"/>
  <c r="O184" i="8"/>
  <c r="N184" i="8"/>
  <c r="M184" i="8"/>
  <c r="L184" i="8"/>
  <c r="K184" i="8"/>
  <c r="J184" i="8"/>
  <c r="I184" i="8"/>
  <c r="V183" i="8"/>
  <c r="U183" i="8"/>
  <c r="T183" i="8"/>
  <c r="S183" i="8"/>
  <c r="R183" i="8"/>
  <c r="Q183" i="8"/>
  <c r="P183" i="8"/>
  <c r="O183" i="8"/>
  <c r="N183" i="8"/>
  <c r="M183" i="8"/>
  <c r="L183" i="8"/>
  <c r="K183" i="8"/>
  <c r="J183" i="8"/>
  <c r="I183" i="8"/>
  <c r="V182" i="8"/>
  <c r="U182" i="8"/>
  <c r="T182" i="8"/>
  <c r="S182" i="8"/>
  <c r="R182" i="8"/>
  <c r="Q182" i="8"/>
  <c r="P182" i="8"/>
  <c r="O182" i="8"/>
  <c r="N182" i="8"/>
  <c r="M182" i="8"/>
  <c r="L182" i="8"/>
  <c r="K182" i="8"/>
  <c r="J182" i="8"/>
  <c r="I182" i="8"/>
  <c r="V181" i="8"/>
  <c r="U181" i="8"/>
  <c r="T181" i="8"/>
  <c r="S181" i="8"/>
  <c r="R181" i="8"/>
  <c r="Q181" i="8"/>
  <c r="P181" i="8"/>
  <c r="O181" i="8"/>
  <c r="N181" i="8"/>
  <c r="M181" i="8"/>
  <c r="L181" i="8"/>
  <c r="K181" i="8"/>
  <c r="J181" i="8"/>
  <c r="I181" i="8"/>
  <c r="V180" i="8"/>
  <c r="U180" i="8"/>
  <c r="T180" i="8"/>
  <c r="S180" i="8"/>
  <c r="R180" i="8"/>
  <c r="Q180" i="8"/>
  <c r="P180" i="8"/>
  <c r="O180" i="8"/>
  <c r="N180" i="8"/>
  <c r="M180" i="8"/>
  <c r="L180" i="8"/>
  <c r="K180" i="8"/>
  <c r="J180" i="8"/>
  <c r="I180" i="8"/>
  <c r="V179" i="8"/>
  <c r="U179" i="8"/>
  <c r="T179" i="8"/>
  <c r="S179" i="8"/>
  <c r="R179" i="8"/>
  <c r="Q179" i="8"/>
  <c r="P179" i="8"/>
  <c r="O179" i="8"/>
  <c r="N179" i="8"/>
  <c r="M179" i="8"/>
  <c r="L179" i="8"/>
  <c r="K179" i="8"/>
  <c r="J179" i="8"/>
  <c r="I179" i="8"/>
  <c r="V178" i="8"/>
  <c r="U178" i="8"/>
  <c r="T178" i="8"/>
  <c r="S178" i="8"/>
  <c r="R178" i="8"/>
  <c r="Q178" i="8"/>
  <c r="P178" i="8"/>
  <c r="O178" i="8"/>
  <c r="N178" i="8"/>
  <c r="M178" i="8"/>
  <c r="L178" i="8"/>
  <c r="K178" i="8"/>
  <c r="J178" i="8"/>
  <c r="I178" i="8"/>
  <c r="V177" i="8"/>
  <c r="U177" i="8"/>
  <c r="T177" i="8"/>
  <c r="S177" i="8"/>
  <c r="R177" i="8"/>
  <c r="Q177" i="8"/>
  <c r="P177" i="8"/>
  <c r="O177" i="8"/>
  <c r="N177" i="8"/>
  <c r="M177" i="8"/>
  <c r="L177" i="8"/>
  <c r="K177" i="8"/>
  <c r="J177" i="8"/>
  <c r="I177" i="8"/>
  <c r="V176" i="8"/>
  <c r="U176" i="8"/>
  <c r="T176" i="8"/>
  <c r="S176" i="8"/>
  <c r="R176" i="8"/>
  <c r="Q176" i="8"/>
  <c r="P176" i="8"/>
  <c r="O176" i="8"/>
  <c r="N176" i="8"/>
  <c r="M176" i="8"/>
  <c r="L176" i="8"/>
  <c r="K176" i="8"/>
  <c r="J176" i="8"/>
  <c r="I176" i="8"/>
  <c r="V175" i="8"/>
  <c r="U175" i="8"/>
  <c r="T175" i="8"/>
  <c r="S175" i="8"/>
  <c r="R175" i="8"/>
  <c r="Q175" i="8"/>
  <c r="P175" i="8"/>
  <c r="O175" i="8"/>
  <c r="N175" i="8"/>
  <c r="M175" i="8"/>
  <c r="L175" i="8"/>
  <c r="K175" i="8"/>
  <c r="J175" i="8"/>
  <c r="I175" i="8"/>
  <c r="V174" i="8"/>
  <c r="U174" i="8"/>
  <c r="T174" i="8"/>
  <c r="S174" i="8"/>
  <c r="R174" i="8"/>
  <c r="Q174" i="8"/>
  <c r="P174" i="8"/>
  <c r="O174" i="8"/>
  <c r="N174" i="8"/>
  <c r="M174" i="8"/>
  <c r="L174" i="8"/>
  <c r="K174" i="8"/>
  <c r="J174" i="8"/>
  <c r="I174" i="8"/>
  <c r="V173" i="8"/>
  <c r="U173" i="8"/>
  <c r="T173" i="8"/>
  <c r="S173" i="8"/>
  <c r="R173" i="8"/>
  <c r="Q173" i="8"/>
  <c r="P173" i="8"/>
  <c r="O173" i="8"/>
  <c r="N173" i="8"/>
  <c r="M173" i="8"/>
  <c r="L173" i="8"/>
  <c r="K173" i="8"/>
  <c r="J173" i="8"/>
  <c r="I173" i="8"/>
  <c r="V172" i="8"/>
  <c r="U172" i="8"/>
  <c r="T172" i="8"/>
  <c r="S172" i="8"/>
  <c r="R172" i="8"/>
  <c r="Q172" i="8"/>
  <c r="P172" i="8"/>
  <c r="O172" i="8"/>
  <c r="N172" i="8"/>
  <c r="M172" i="8"/>
  <c r="L172" i="8"/>
  <c r="K172" i="8"/>
  <c r="J172" i="8"/>
  <c r="I172" i="8"/>
  <c r="V171" i="8"/>
  <c r="U171" i="8"/>
  <c r="T171" i="8"/>
  <c r="S171" i="8"/>
  <c r="R171" i="8"/>
  <c r="Q171" i="8"/>
  <c r="P171" i="8"/>
  <c r="O171" i="8"/>
  <c r="N171" i="8"/>
  <c r="M171" i="8"/>
  <c r="L171" i="8"/>
  <c r="K171" i="8"/>
  <c r="J171" i="8"/>
  <c r="I171" i="8"/>
  <c r="V170" i="8"/>
  <c r="U170" i="8"/>
  <c r="T170" i="8"/>
  <c r="S170" i="8"/>
  <c r="R170" i="8"/>
  <c r="Q170" i="8"/>
  <c r="P170" i="8"/>
  <c r="O170" i="8"/>
  <c r="N170" i="8"/>
  <c r="M170" i="8"/>
  <c r="L170" i="8"/>
  <c r="K170" i="8"/>
  <c r="J170" i="8"/>
  <c r="I170" i="8"/>
  <c r="V169" i="8"/>
  <c r="U169" i="8"/>
  <c r="T169" i="8"/>
  <c r="S169" i="8"/>
  <c r="R169" i="8"/>
  <c r="Q169" i="8"/>
  <c r="P169" i="8"/>
  <c r="O169" i="8"/>
  <c r="N169" i="8"/>
  <c r="M169" i="8"/>
  <c r="L169" i="8"/>
  <c r="K169" i="8"/>
  <c r="J169" i="8"/>
  <c r="I169" i="8"/>
  <c r="V168" i="8"/>
  <c r="U168" i="8"/>
  <c r="T168" i="8"/>
  <c r="S168" i="8"/>
  <c r="R168" i="8"/>
  <c r="Q168" i="8"/>
  <c r="P168" i="8"/>
  <c r="O168" i="8"/>
  <c r="N168" i="8"/>
  <c r="M168" i="8"/>
  <c r="L168" i="8"/>
  <c r="K168" i="8"/>
  <c r="J168" i="8"/>
  <c r="I168" i="8"/>
  <c r="V167" i="8"/>
  <c r="U167" i="8"/>
  <c r="T167" i="8"/>
  <c r="S167" i="8"/>
  <c r="R167" i="8"/>
  <c r="Q167" i="8"/>
  <c r="P167" i="8"/>
  <c r="O167" i="8"/>
  <c r="N167" i="8"/>
  <c r="M167" i="8"/>
  <c r="L167" i="8"/>
  <c r="K167" i="8"/>
  <c r="J167" i="8"/>
  <c r="I167" i="8"/>
  <c r="V166" i="8"/>
  <c r="U166" i="8"/>
  <c r="T166" i="8"/>
  <c r="S166" i="8"/>
  <c r="R166" i="8"/>
  <c r="Q166" i="8"/>
  <c r="P166" i="8"/>
  <c r="O166" i="8"/>
  <c r="N166" i="8"/>
  <c r="M166" i="8"/>
  <c r="L166" i="8"/>
  <c r="K166" i="8"/>
  <c r="J166" i="8"/>
  <c r="I166" i="8"/>
  <c r="V165" i="8"/>
  <c r="U165" i="8"/>
  <c r="T165" i="8"/>
  <c r="S165" i="8"/>
  <c r="R165" i="8"/>
  <c r="Q165" i="8"/>
  <c r="P165" i="8"/>
  <c r="O165" i="8"/>
  <c r="N165" i="8"/>
  <c r="M165" i="8"/>
  <c r="L165" i="8"/>
  <c r="K165" i="8"/>
  <c r="J165" i="8"/>
  <c r="I165" i="8"/>
  <c r="V164" i="8"/>
  <c r="U164" i="8"/>
  <c r="T164" i="8"/>
  <c r="S164" i="8"/>
  <c r="R164" i="8"/>
  <c r="Q164" i="8"/>
  <c r="P164" i="8"/>
  <c r="O164" i="8"/>
  <c r="N164" i="8"/>
  <c r="M164" i="8"/>
  <c r="L164" i="8"/>
  <c r="K164" i="8"/>
  <c r="J164" i="8"/>
  <c r="I164" i="8"/>
  <c r="V163" i="8"/>
  <c r="U163" i="8"/>
  <c r="T163" i="8"/>
  <c r="S163" i="8"/>
  <c r="R163" i="8"/>
  <c r="Q163" i="8"/>
  <c r="P163" i="8"/>
  <c r="O163" i="8"/>
  <c r="N163" i="8"/>
  <c r="M163" i="8"/>
  <c r="L163" i="8"/>
  <c r="K163" i="8"/>
  <c r="J163" i="8"/>
  <c r="I163" i="8"/>
  <c r="V162" i="8"/>
  <c r="U162" i="8"/>
  <c r="T162" i="8"/>
  <c r="S162" i="8"/>
  <c r="R162" i="8"/>
  <c r="Q162" i="8"/>
  <c r="P162" i="8"/>
  <c r="O162" i="8"/>
  <c r="N162" i="8"/>
  <c r="M162" i="8"/>
  <c r="L162" i="8"/>
  <c r="K162" i="8"/>
  <c r="J162" i="8"/>
  <c r="I162" i="8"/>
  <c r="V161" i="8"/>
  <c r="U161" i="8"/>
  <c r="T161" i="8"/>
  <c r="S161" i="8"/>
  <c r="R161" i="8"/>
  <c r="Q161" i="8"/>
  <c r="P161" i="8"/>
  <c r="O161" i="8"/>
  <c r="N161" i="8"/>
  <c r="M161" i="8"/>
  <c r="L161" i="8"/>
  <c r="K161" i="8"/>
  <c r="J161" i="8"/>
  <c r="I161" i="8"/>
  <c r="V160" i="8"/>
  <c r="U160" i="8"/>
  <c r="T160" i="8"/>
  <c r="S160" i="8"/>
  <c r="R160" i="8"/>
  <c r="Q160" i="8"/>
  <c r="P160" i="8"/>
  <c r="O160" i="8"/>
  <c r="N160" i="8"/>
  <c r="M160" i="8"/>
  <c r="L160" i="8"/>
  <c r="K160" i="8"/>
  <c r="J160" i="8"/>
  <c r="I160" i="8"/>
  <c r="V159" i="8"/>
  <c r="U159" i="8"/>
  <c r="T159" i="8"/>
  <c r="S159" i="8"/>
  <c r="R159" i="8"/>
  <c r="Q159" i="8"/>
  <c r="P159" i="8"/>
  <c r="O159" i="8"/>
  <c r="N159" i="8"/>
  <c r="M159" i="8"/>
  <c r="L159" i="8"/>
  <c r="K159" i="8"/>
  <c r="J159" i="8"/>
  <c r="I159" i="8"/>
  <c r="V158" i="8"/>
  <c r="U158" i="8"/>
  <c r="T158" i="8"/>
  <c r="S158" i="8"/>
  <c r="R158" i="8"/>
  <c r="Q158" i="8"/>
  <c r="P158" i="8"/>
  <c r="O158" i="8"/>
  <c r="N158" i="8"/>
  <c r="M158" i="8"/>
  <c r="L158" i="8"/>
  <c r="K158" i="8"/>
  <c r="J158" i="8"/>
  <c r="I158" i="8"/>
  <c r="V157" i="8"/>
  <c r="U157" i="8"/>
  <c r="T157" i="8"/>
  <c r="S157" i="8"/>
  <c r="R157" i="8"/>
  <c r="Q157" i="8"/>
  <c r="P157" i="8"/>
  <c r="O157" i="8"/>
  <c r="N157" i="8"/>
  <c r="M157" i="8"/>
  <c r="L157" i="8"/>
  <c r="K157" i="8"/>
  <c r="J157" i="8"/>
  <c r="I157" i="8"/>
  <c r="V156" i="8"/>
  <c r="U156" i="8"/>
  <c r="T156" i="8"/>
  <c r="S156" i="8"/>
  <c r="R156" i="8"/>
  <c r="Q156" i="8"/>
  <c r="P156" i="8"/>
  <c r="O156" i="8"/>
  <c r="N156" i="8"/>
  <c r="M156" i="8"/>
  <c r="L156" i="8"/>
  <c r="K156" i="8"/>
  <c r="J156" i="8"/>
  <c r="I156" i="8"/>
  <c r="V155" i="8"/>
  <c r="U155" i="8"/>
  <c r="T155" i="8"/>
  <c r="S155" i="8"/>
  <c r="R155" i="8"/>
  <c r="Q155" i="8"/>
  <c r="P155" i="8"/>
  <c r="O155" i="8"/>
  <c r="N155" i="8"/>
  <c r="M155" i="8"/>
  <c r="L155" i="8"/>
  <c r="K155" i="8"/>
  <c r="J155" i="8"/>
  <c r="I155" i="8"/>
  <c r="V154" i="8"/>
  <c r="U154" i="8"/>
  <c r="T154" i="8"/>
  <c r="S154" i="8"/>
  <c r="R154" i="8"/>
  <c r="Q154" i="8"/>
  <c r="P154" i="8"/>
  <c r="O154" i="8"/>
  <c r="N154" i="8"/>
  <c r="M154" i="8"/>
  <c r="L154" i="8"/>
  <c r="K154" i="8"/>
  <c r="J154" i="8"/>
  <c r="I154" i="8"/>
  <c r="V153" i="8"/>
  <c r="U153" i="8"/>
  <c r="T153" i="8"/>
  <c r="S153" i="8"/>
  <c r="R153" i="8"/>
  <c r="Q153" i="8"/>
  <c r="P153" i="8"/>
  <c r="O153" i="8"/>
  <c r="N153" i="8"/>
  <c r="M153" i="8"/>
  <c r="L153" i="8"/>
  <c r="K153" i="8"/>
  <c r="J153" i="8"/>
  <c r="I153" i="8"/>
  <c r="V152" i="8"/>
  <c r="U152" i="8"/>
  <c r="T152" i="8"/>
  <c r="S152" i="8"/>
  <c r="R152" i="8"/>
  <c r="Q152" i="8"/>
  <c r="P152" i="8"/>
  <c r="O152" i="8"/>
  <c r="N152" i="8"/>
  <c r="M152" i="8"/>
  <c r="L152" i="8"/>
  <c r="K152" i="8"/>
  <c r="J152" i="8"/>
  <c r="I152" i="8"/>
  <c r="V151" i="8"/>
  <c r="U151" i="8"/>
  <c r="T151" i="8"/>
  <c r="S151" i="8"/>
  <c r="R151" i="8"/>
  <c r="Q151" i="8"/>
  <c r="P151" i="8"/>
  <c r="O151" i="8"/>
  <c r="N151" i="8"/>
  <c r="M151" i="8"/>
  <c r="L151" i="8"/>
  <c r="K151" i="8"/>
  <c r="J151" i="8"/>
  <c r="I151" i="8"/>
  <c r="V150" i="8"/>
  <c r="U150" i="8"/>
  <c r="T150" i="8"/>
  <c r="S150" i="8"/>
  <c r="R150" i="8"/>
  <c r="Q150" i="8"/>
  <c r="P150" i="8"/>
  <c r="O150" i="8"/>
  <c r="N150" i="8"/>
  <c r="M150" i="8"/>
  <c r="L150" i="8"/>
  <c r="K150" i="8"/>
  <c r="J150" i="8"/>
  <c r="I150" i="8"/>
  <c r="V149" i="8"/>
  <c r="U149" i="8"/>
  <c r="T149" i="8"/>
  <c r="S149" i="8"/>
  <c r="R149" i="8"/>
  <c r="Q149" i="8"/>
  <c r="P149" i="8"/>
  <c r="O149" i="8"/>
  <c r="N149" i="8"/>
  <c r="M149" i="8"/>
  <c r="L149" i="8"/>
  <c r="K149" i="8"/>
  <c r="J149" i="8"/>
  <c r="I149" i="8"/>
  <c r="V148" i="8"/>
  <c r="U148" i="8"/>
  <c r="T148" i="8"/>
  <c r="S148" i="8"/>
  <c r="R148" i="8"/>
  <c r="Q148" i="8"/>
  <c r="P148" i="8"/>
  <c r="O148" i="8"/>
  <c r="N148" i="8"/>
  <c r="M148" i="8"/>
  <c r="L148" i="8"/>
  <c r="K148" i="8"/>
  <c r="J148" i="8"/>
  <c r="I148" i="8"/>
  <c r="V147" i="8"/>
  <c r="U147" i="8"/>
  <c r="T147" i="8"/>
  <c r="S147" i="8"/>
  <c r="R147" i="8"/>
  <c r="Q147" i="8"/>
  <c r="P147" i="8"/>
  <c r="O147" i="8"/>
  <c r="N147" i="8"/>
  <c r="M147" i="8"/>
  <c r="L147" i="8"/>
  <c r="K147" i="8"/>
  <c r="J147" i="8"/>
  <c r="I147" i="8"/>
  <c r="V146" i="8"/>
  <c r="U146" i="8"/>
  <c r="T146" i="8"/>
  <c r="S146" i="8"/>
  <c r="R146" i="8"/>
  <c r="Q146" i="8"/>
  <c r="P146" i="8"/>
  <c r="O146" i="8"/>
  <c r="N146" i="8"/>
  <c r="M146" i="8"/>
  <c r="L146" i="8"/>
  <c r="K146" i="8"/>
  <c r="J146" i="8"/>
  <c r="I146" i="8"/>
  <c r="V145" i="8"/>
  <c r="U145" i="8"/>
  <c r="T145" i="8"/>
  <c r="S145" i="8"/>
  <c r="R145" i="8"/>
  <c r="Q145" i="8"/>
  <c r="P145" i="8"/>
  <c r="O145" i="8"/>
  <c r="N145" i="8"/>
  <c r="M145" i="8"/>
  <c r="L145" i="8"/>
  <c r="K145" i="8"/>
  <c r="J145" i="8"/>
  <c r="I145" i="8"/>
  <c r="V144" i="8"/>
  <c r="U144" i="8"/>
  <c r="T144" i="8"/>
  <c r="S144" i="8"/>
  <c r="R144" i="8"/>
  <c r="Q144" i="8"/>
  <c r="P144" i="8"/>
  <c r="O144" i="8"/>
  <c r="N144" i="8"/>
  <c r="M144" i="8"/>
  <c r="L144" i="8"/>
  <c r="K144" i="8"/>
  <c r="J144" i="8"/>
  <c r="I144" i="8"/>
  <c r="V143" i="8"/>
  <c r="U143" i="8"/>
  <c r="T143" i="8"/>
  <c r="S143" i="8"/>
  <c r="R143" i="8"/>
  <c r="Q143" i="8"/>
  <c r="P143" i="8"/>
  <c r="O143" i="8"/>
  <c r="N143" i="8"/>
  <c r="M143" i="8"/>
  <c r="L143" i="8"/>
  <c r="K143" i="8"/>
  <c r="J143" i="8"/>
  <c r="I143" i="8"/>
  <c r="V142" i="8"/>
  <c r="U142" i="8"/>
  <c r="T142" i="8"/>
  <c r="S142" i="8"/>
  <c r="R142" i="8"/>
  <c r="Q142" i="8"/>
  <c r="P142" i="8"/>
  <c r="O142" i="8"/>
  <c r="N142" i="8"/>
  <c r="M142" i="8"/>
  <c r="L142" i="8"/>
  <c r="K142" i="8"/>
  <c r="J142" i="8"/>
  <c r="I142" i="8"/>
  <c r="V141" i="8"/>
  <c r="U141" i="8"/>
  <c r="T141" i="8"/>
  <c r="S141" i="8"/>
  <c r="R141" i="8"/>
  <c r="Q141" i="8"/>
  <c r="P141" i="8"/>
  <c r="O141" i="8"/>
  <c r="N141" i="8"/>
  <c r="M141" i="8"/>
  <c r="L141" i="8"/>
  <c r="K141" i="8"/>
  <c r="J141" i="8"/>
  <c r="I141" i="8"/>
  <c r="V140" i="8"/>
  <c r="U140" i="8"/>
  <c r="T140" i="8"/>
  <c r="S140" i="8"/>
  <c r="R140" i="8"/>
  <c r="Q140" i="8"/>
  <c r="P140" i="8"/>
  <c r="O140" i="8"/>
  <c r="N140" i="8"/>
  <c r="M140" i="8"/>
  <c r="L140" i="8"/>
  <c r="K140" i="8"/>
  <c r="J140" i="8"/>
  <c r="I140" i="8"/>
  <c r="V139" i="8"/>
  <c r="U139" i="8"/>
  <c r="T139" i="8"/>
  <c r="S139" i="8"/>
  <c r="R139" i="8"/>
  <c r="Q139" i="8"/>
  <c r="P139" i="8"/>
  <c r="O139" i="8"/>
  <c r="N139" i="8"/>
  <c r="M139" i="8"/>
  <c r="L139" i="8"/>
  <c r="K139" i="8"/>
  <c r="J139" i="8"/>
  <c r="I139" i="8"/>
  <c r="V138" i="8"/>
  <c r="U138" i="8"/>
  <c r="T138" i="8"/>
  <c r="S138" i="8"/>
  <c r="R138" i="8"/>
  <c r="Q138" i="8"/>
  <c r="P138" i="8"/>
  <c r="O138" i="8"/>
  <c r="N138" i="8"/>
  <c r="M138" i="8"/>
  <c r="L138" i="8"/>
  <c r="K138" i="8"/>
  <c r="J138" i="8"/>
  <c r="I138" i="8"/>
  <c r="V137" i="8"/>
  <c r="U137" i="8"/>
  <c r="T137" i="8"/>
  <c r="S137" i="8"/>
  <c r="R137" i="8"/>
  <c r="Q137" i="8"/>
  <c r="P137" i="8"/>
  <c r="O137" i="8"/>
  <c r="N137" i="8"/>
  <c r="M137" i="8"/>
  <c r="L137" i="8"/>
  <c r="K137" i="8"/>
  <c r="J137" i="8"/>
  <c r="I137" i="8"/>
  <c r="V136" i="8"/>
  <c r="U136" i="8"/>
  <c r="T136" i="8"/>
  <c r="S136" i="8"/>
  <c r="R136" i="8"/>
  <c r="Q136" i="8"/>
  <c r="P136" i="8"/>
  <c r="O136" i="8"/>
  <c r="N136" i="8"/>
  <c r="M136" i="8"/>
  <c r="L136" i="8"/>
  <c r="K136" i="8"/>
  <c r="J136" i="8"/>
  <c r="I136" i="8"/>
  <c r="V135" i="8"/>
  <c r="U135" i="8"/>
  <c r="T135" i="8"/>
  <c r="S135" i="8"/>
  <c r="R135" i="8"/>
  <c r="Q135" i="8"/>
  <c r="P135" i="8"/>
  <c r="O135" i="8"/>
  <c r="N135" i="8"/>
  <c r="M135" i="8"/>
  <c r="L135" i="8"/>
  <c r="K135" i="8"/>
  <c r="J135" i="8"/>
  <c r="I135" i="8"/>
  <c r="V134" i="8"/>
  <c r="U134" i="8"/>
  <c r="T134" i="8"/>
  <c r="S134" i="8"/>
  <c r="R134" i="8"/>
  <c r="Q134" i="8"/>
  <c r="P134" i="8"/>
  <c r="O134" i="8"/>
  <c r="N134" i="8"/>
  <c r="M134" i="8"/>
  <c r="L134" i="8"/>
  <c r="K134" i="8"/>
  <c r="J134" i="8"/>
  <c r="I134" i="8"/>
  <c r="V133" i="8"/>
  <c r="U133" i="8"/>
  <c r="T133" i="8"/>
  <c r="S133" i="8"/>
  <c r="R133" i="8"/>
  <c r="Q133" i="8"/>
  <c r="P133" i="8"/>
  <c r="O133" i="8"/>
  <c r="N133" i="8"/>
  <c r="M133" i="8"/>
  <c r="L133" i="8"/>
  <c r="K133" i="8"/>
  <c r="J133" i="8"/>
  <c r="I133" i="8"/>
  <c r="V132" i="8"/>
  <c r="U132" i="8"/>
  <c r="T132" i="8"/>
  <c r="S132" i="8"/>
  <c r="R132" i="8"/>
  <c r="Q132" i="8"/>
  <c r="P132" i="8"/>
  <c r="O132" i="8"/>
  <c r="N132" i="8"/>
  <c r="M132" i="8"/>
  <c r="L132" i="8"/>
  <c r="K132" i="8"/>
  <c r="J132" i="8"/>
  <c r="I132" i="8"/>
  <c r="V131" i="8"/>
  <c r="U131" i="8"/>
  <c r="T131" i="8"/>
  <c r="S131" i="8"/>
  <c r="R131" i="8"/>
  <c r="Q131" i="8"/>
  <c r="P131" i="8"/>
  <c r="O131" i="8"/>
  <c r="N131" i="8"/>
  <c r="M131" i="8"/>
  <c r="L131" i="8"/>
  <c r="K131" i="8"/>
  <c r="J131" i="8"/>
  <c r="I131" i="8"/>
  <c r="V130" i="8"/>
  <c r="U130" i="8"/>
  <c r="T130" i="8"/>
  <c r="S130" i="8"/>
  <c r="R130" i="8"/>
  <c r="Q130" i="8"/>
  <c r="P130" i="8"/>
  <c r="O130" i="8"/>
  <c r="N130" i="8"/>
  <c r="M130" i="8"/>
  <c r="L130" i="8"/>
  <c r="K130" i="8"/>
  <c r="J130" i="8"/>
  <c r="I130" i="8"/>
  <c r="V129" i="8"/>
  <c r="U129" i="8"/>
  <c r="T129" i="8"/>
  <c r="S129" i="8"/>
  <c r="R129" i="8"/>
  <c r="Q129" i="8"/>
  <c r="P129" i="8"/>
  <c r="O129" i="8"/>
  <c r="N129" i="8"/>
  <c r="M129" i="8"/>
  <c r="L129" i="8"/>
  <c r="K129" i="8"/>
  <c r="J129" i="8"/>
  <c r="I129" i="8"/>
  <c r="V128" i="8"/>
  <c r="U128" i="8"/>
  <c r="T128" i="8"/>
  <c r="S128" i="8"/>
  <c r="R128" i="8"/>
  <c r="Q128" i="8"/>
  <c r="P128" i="8"/>
  <c r="O128" i="8"/>
  <c r="N128" i="8"/>
  <c r="M128" i="8"/>
  <c r="L128" i="8"/>
  <c r="K128" i="8"/>
  <c r="J128" i="8"/>
  <c r="I128" i="8"/>
  <c r="V127" i="8"/>
  <c r="U127" i="8"/>
  <c r="T127" i="8"/>
  <c r="S127" i="8"/>
  <c r="R127" i="8"/>
  <c r="Q127" i="8"/>
  <c r="P127" i="8"/>
  <c r="O127" i="8"/>
  <c r="N127" i="8"/>
  <c r="M127" i="8"/>
  <c r="L127" i="8"/>
  <c r="K127" i="8"/>
  <c r="J127" i="8"/>
  <c r="I127" i="8"/>
  <c r="V126" i="8"/>
  <c r="U126" i="8"/>
  <c r="T126" i="8"/>
  <c r="S126" i="8"/>
  <c r="R126" i="8"/>
  <c r="Q126" i="8"/>
  <c r="P126" i="8"/>
  <c r="O126" i="8"/>
  <c r="N126" i="8"/>
  <c r="M126" i="8"/>
  <c r="L126" i="8"/>
  <c r="K126" i="8"/>
  <c r="J126" i="8"/>
  <c r="I126" i="8"/>
  <c r="V125" i="8"/>
  <c r="U125" i="8"/>
  <c r="T125" i="8"/>
  <c r="S125" i="8"/>
  <c r="R125" i="8"/>
  <c r="Q125" i="8"/>
  <c r="P125" i="8"/>
  <c r="O125" i="8"/>
  <c r="N125" i="8"/>
  <c r="M125" i="8"/>
  <c r="L125" i="8"/>
  <c r="K125" i="8"/>
  <c r="J125" i="8"/>
  <c r="I125" i="8"/>
  <c r="V124" i="8"/>
  <c r="U124" i="8"/>
  <c r="T124" i="8"/>
  <c r="S124" i="8"/>
  <c r="R124" i="8"/>
  <c r="Q124" i="8"/>
  <c r="P124" i="8"/>
  <c r="O124" i="8"/>
  <c r="N124" i="8"/>
  <c r="M124" i="8"/>
  <c r="L124" i="8"/>
  <c r="K124" i="8"/>
  <c r="J124" i="8"/>
  <c r="I124" i="8"/>
  <c r="V123" i="8"/>
  <c r="U123" i="8"/>
  <c r="T123" i="8"/>
  <c r="S123" i="8"/>
  <c r="R123" i="8"/>
  <c r="Q123" i="8"/>
  <c r="P123" i="8"/>
  <c r="O123" i="8"/>
  <c r="N123" i="8"/>
  <c r="M123" i="8"/>
  <c r="L123" i="8"/>
  <c r="K123" i="8"/>
  <c r="J123" i="8"/>
  <c r="I123" i="8"/>
  <c r="V122" i="8"/>
  <c r="U122" i="8"/>
  <c r="T122" i="8"/>
  <c r="S122" i="8"/>
  <c r="R122" i="8"/>
  <c r="Q122" i="8"/>
  <c r="P122" i="8"/>
  <c r="O122" i="8"/>
  <c r="N122" i="8"/>
  <c r="M122" i="8"/>
  <c r="L122" i="8"/>
  <c r="K122" i="8"/>
  <c r="J122" i="8"/>
  <c r="I122" i="8"/>
  <c r="V121" i="8"/>
  <c r="U121" i="8"/>
  <c r="T121" i="8"/>
  <c r="S121" i="8"/>
  <c r="R121" i="8"/>
  <c r="Q121" i="8"/>
  <c r="P121" i="8"/>
  <c r="O121" i="8"/>
  <c r="N121" i="8"/>
  <c r="M121" i="8"/>
  <c r="L121" i="8"/>
  <c r="K121" i="8"/>
  <c r="J121" i="8"/>
  <c r="I121" i="8"/>
  <c r="V120" i="8"/>
  <c r="U120" i="8"/>
  <c r="T120" i="8"/>
  <c r="S120" i="8"/>
  <c r="R120" i="8"/>
  <c r="Q120" i="8"/>
  <c r="P120" i="8"/>
  <c r="O120" i="8"/>
  <c r="N120" i="8"/>
  <c r="M120" i="8"/>
  <c r="L120" i="8"/>
  <c r="K120" i="8"/>
  <c r="J120" i="8"/>
  <c r="I120" i="8"/>
  <c r="V119" i="8"/>
  <c r="U119" i="8"/>
  <c r="T119" i="8"/>
  <c r="S119" i="8"/>
  <c r="R119" i="8"/>
  <c r="Q119" i="8"/>
  <c r="P119" i="8"/>
  <c r="O119" i="8"/>
  <c r="N119" i="8"/>
  <c r="M119" i="8"/>
  <c r="L119" i="8"/>
  <c r="K119" i="8"/>
  <c r="J119" i="8"/>
  <c r="I119" i="8"/>
  <c r="V118" i="8"/>
  <c r="U118" i="8"/>
  <c r="T118" i="8"/>
  <c r="S118" i="8"/>
  <c r="R118" i="8"/>
  <c r="Q118" i="8"/>
  <c r="P118" i="8"/>
  <c r="O118" i="8"/>
  <c r="N118" i="8"/>
  <c r="M118" i="8"/>
  <c r="L118" i="8"/>
  <c r="K118" i="8"/>
  <c r="J118" i="8"/>
  <c r="I118" i="8"/>
  <c r="V117" i="8"/>
  <c r="U117" i="8"/>
  <c r="T117" i="8"/>
  <c r="S117" i="8"/>
  <c r="R117" i="8"/>
  <c r="Q117" i="8"/>
  <c r="P117" i="8"/>
  <c r="O117" i="8"/>
  <c r="N117" i="8"/>
  <c r="M117" i="8"/>
  <c r="L117" i="8"/>
  <c r="K117" i="8"/>
  <c r="J117" i="8"/>
  <c r="I117" i="8"/>
  <c r="V116" i="8"/>
  <c r="U116" i="8"/>
  <c r="T116" i="8"/>
  <c r="S116" i="8"/>
  <c r="R116" i="8"/>
  <c r="Q116" i="8"/>
  <c r="P116" i="8"/>
  <c r="O116" i="8"/>
  <c r="N116" i="8"/>
  <c r="M116" i="8"/>
  <c r="L116" i="8"/>
  <c r="K116" i="8"/>
  <c r="J116" i="8"/>
  <c r="I116" i="8"/>
  <c r="V115" i="8"/>
  <c r="U115" i="8"/>
  <c r="T115" i="8"/>
  <c r="S115" i="8"/>
  <c r="R115" i="8"/>
  <c r="Q115" i="8"/>
  <c r="P115" i="8"/>
  <c r="O115" i="8"/>
  <c r="N115" i="8"/>
  <c r="M115" i="8"/>
  <c r="L115" i="8"/>
  <c r="K115" i="8"/>
  <c r="J115" i="8"/>
  <c r="I115" i="8"/>
  <c r="V114" i="8"/>
  <c r="U114" i="8"/>
  <c r="T114" i="8"/>
  <c r="S114" i="8"/>
  <c r="R114" i="8"/>
  <c r="Q114" i="8"/>
  <c r="P114" i="8"/>
  <c r="O114" i="8"/>
  <c r="N114" i="8"/>
  <c r="M114" i="8"/>
  <c r="L114" i="8"/>
  <c r="K114" i="8"/>
  <c r="J114" i="8"/>
  <c r="I114" i="8"/>
  <c r="V113" i="8"/>
  <c r="U113" i="8"/>
  <c r="T113" i="8"/>
  <c r="S113" i="8"/>
  <c r="R113" i="8"/>
  <c r="Q113" i="8"/>
  <c r="P113" i="8"/>
  <c r="O113" i="8"/>
  <c r="N113" i="8"/>
  <c r="M113" i="8"/>
  <c r="L113" i="8"/>
  <c r="K113" i="8"/>
  <c r="J113" i="8"/>
  <c r="I113" i="8"/>
  <c r="V112" i="8"/>
  <c r="U112" i="8"/>
  <c r="T112" i="8"/>
  <c r="S112" i="8"/>
  <c r="R112" i="8"/>
  <c r="Q112" i="8"/>
  <c r="P112" i="8"/>
  <c r="O112" i="8"/>
  <c r="N112" i="8"/>
  <c r="M112" i="8"/>
  <c r="L112" i="8"/>
  <c r="K112" i="8"/>
  <c r="J112" i="8"/>
  <c r="I112" i="8"/>
  <c r="V111" i="8"/>
  <c r="U111" i="8"/>
  <c r="T111" i="8"/>
  <c r="S111" i="8"/>
  <c r="R111" i="8"/>
  <c r="Q111" i="8"/>
  <c r="P111" i="8"/>
  <c r="O111" i="8"/>
  <c r="N111" i="8"/>
  <c r="M111" i="8"/>
  <c r="L111" i="8"/>
  <c r="K111" i="8"/>
  <c r="J111" i="8"/>
  <c r="I111" i="8"/>
  <c r="V110" i="8"/>
  <c r="U110" i="8"/>
  <c r="T110" i="8"/>
  <c r="S110" i="8"/>
  <c r="R110" i="8"/>
  <c r="Q110" i="8"/>
  <c r="P110" i="8"/>
  <c r="O110" i="8"/>
  <c r="N110" i="8"/>
  <c r="M110" i="8"/>
  <c r="L110" i="8"/>
  <c r="K110" i="8"/>
  <c r="J110" i="8"/>
  <c r="I110" i="8"/>
  <c r="V109" i="8"/>
  <c r="U109" i="8"/>
  <c r="T109" i="8"/>
  <c r="S109" i="8"/>
  <c r="R109" i="8"/>
  <c r="Q109" i="8"/>
  <c r="P109" i="8"/>
  <c r="O109" i="8"/>
  <c r="N109" i="8"/>
  <c r="M109" i="8"/>
  <c r="L109" i="8"/>
  <c r="K109" i="8"/>
  <c r="J109" i="8"/>
  <c r="I109" i="8"/>
  <c r="V108" i="8"/>
  <c r="U108" i="8"/>
  <c r="T108" i="8"/>
  <c r="S108" i="8"/>
  <c r="R108" i="8"/>
  <c r="Q108" i="8"/>
  <c r="P108" i="8"/>
  <c r="O108" i="8"/>
  <c r="N108" i="8"/>
  <c r="M108" i="8"/>
  <c r="L108" i="8"/>
  <c r="K108" i="8"/>
  <c r="J108" i="8"/>
  <c r="I108" i="8"/>
  <c r="V107" i="8"/>
  <c r="U107" i="8"/>
  <c r="T107" i="8"/>
  <c r="S107" i="8"/>
  <c r="R107" i="8"/>
  <c r="Q107" i="8"/>
  <c r="P107" i="8"/>
  <c r="O107" i="8"/>
  <c r="N107" i="8"/>
  <c r="M107" i="8"/>
  <c r="L107" i="8"/>
  <c r="K107" i="8"/>
  <c r="J107" i="8"/>
  <c r="I107" i="8"/>
  <c r="V106" i="8"/>
  <c r="U106" i="8"/>
  <c r="T106" i="8"/>
  <c r="S106" i="8"/>
  <c r="R106" i="8"/>
  <c r="Q106" i="8"/>
  <c r="P106" i="8"/>
  <c r="O106" i="8"/>
  <c r="N106" i="8"/>
  <c r="M106" i="8"/>
  <c r="L106" i="8"/>
  <c r="K106" i="8"/>
  <c r="J106" i="8"/>
  <c r="I106" i="8"/>
  <c r="V105" i="8"/>
  <c r="U105" i="8"/>
  <c r="T105" i="8"/>
  <c r="S105" i="8"/>
  <c r="R105" i="8"/>
  <c r="Q105" i="8"/>
  <c r="P105" i="8"/>
  <c r="O105" i="8"/>
  <c r="N105" i="8"/>
  <c r="M105" i="8"/>
  <c r="L105" i="8"/>
  <c r="K105" i="8"/>
  <c r="J105" i="8"/>
  <c r="I105" i="8"/>
  <c r="V104" i="8"/>
  <c r="U104" i="8"/>
  <c r="T104" i="8"/>
  <c r="S104" i="8"/>
  <c r="R104" i="8"/>
  <c r="Q104" i="8"/>
  <c r="P104" i="8"/>
  <c r="O104" i="8"/>
  <c r="N104" i="8"/>
  <c r="M104" i="8"/>
  <c r="L104" i="8"/>
  <c r="K104" i="8"/>
  <c r="J104" i="8"/>
  <c r="I104" i="8"/>
  <c r="V103" i="8"/>
  <c r="U103" i="8"/>
  <c r="T103" i="8"/>
  <c r="S103" i="8"/>
  <c r="R103" i="8"/>
  <c r="Q103" i="8"/>
  <c r="P103" i="8"/>
  <c r="O103" i="8"/>
  <c r="N103" i="8"/>
  <c r="M103" i="8"/>
  <c r="L103" i="8"/>
  <c r="K103" i="8"/>
  <c r="J103" i="8"/>
  <c r="I103" i="8"/>
  <c r="V102" i="8"/>
  <c r="U102" i="8"/>
  <c r="T102" i="8"/>
  <c r="S102" i="8"/>
  <c r="R102" i="8"/>
  <c r="Q102" i="8"/>
  <c r="P102" i="8"/>
  <c r="O102" i="8"/>
  <c r="N102" i="8"/>
  <c r="M102" i="8"/>
  <c r="L102" i="8"/>
  <c r="K102" i="8"/>
  <c r="J102" i="8"/>
  <c r="I102" i="8"/>
  <c r="V101" i="8"/>
  <c r="U101" i="8"/>
  <c r="T101" i="8"/>
  <c r="S101" i="8"/>
  <c r="R101" i="8"/>
  <c r="Q101" i="8"/>
  <c r="P101" i="8"/>
  <c r="O101" i="8"/>
  <c r="N101" i="8"/>
  <c r="M101" i="8"/>
  <c r="L101" i="8"/>
  <c r="K101" i="8"/>
  <c r="J101" i="8"/>
  <c r="I101" i="8"/>
  <c r="V100" i="8"/>
  <c r="U100" i="8"/>
  <c r="T100" i="8"/>
  <c r="S100" i="8"/>
  <c r="R100" i="8"/>
  <c r="Q100" i="8"/>
  <c r="P100" i="8"/>
  <c r="O100" i="8"/>
  <c r="N100" i="8"/>
  <c r="M100" i="8"/>
  <c r="L100" i="8"/>
  <c r="K100" i="8"/>
  <c r="J100" i="8"/>
  <c r="I100" i="8"/>
  <c r="V99" i="8"/>
  <c r="U99" i="8"/>
  <c r="T99" i="8"/>
  <c r="S99" i="8"/>
  <c r="R99" i="8"/>
  <c r="Q99" i="8"/>
  <c r="P99" i="8"/>
  <c r="O99" i="8"/>
  <c r="N99" i="8"/>
  <c r="M99" i="8"/>
  <c r="L99" i="8"/>
  <c r="K99" i="8"/>
  <c r="J99" i="8"/>
  <c r="I99" i="8"/>
  <c r="V98" i="8"/>
  <c r="U98" i="8"/>
  <c r="T98" i="8"/>
  <c r="S98" i="8"/>
  <c r="R98" i="8"/>
  <c r="Q98" i="8"/>
  <c r="P98" i="8"/>
  <c r="O98" i="8"/>
  <c r="N98" i="8"/>
  <c r="M98" i="8"/>
  <c r="L98" i="8"/>
  <c r="K98" i="8"/>
  <c r="J98" i="8"/>
  <c r="I98" i="8"/>
  <c r="V97" i="8"/>
  <c r="U97" i="8"/>
  <c r="T97" i="8"/>
  <c r="S97" i="8"/>
  <c r="R97" i="8"/>
  <c r="Q97" i="8"/>
  <c r="P97" i="8"/>
  <c r="O97" i="8"/>
  <c r="N97" i="8"/>
  <c r="M97" i="8"/>
  <c r="L97" i="8"/>
  <c r="K97" i="8"/>
  <c r="J97" i="8"/>
  <c r="I97" i="8"/>
  <c r="V96" i="8"/>
  <c r="U96" i="8"/>
  <c r="T96" i="8"/>
  <c r="S96" i="8"/>
  <c r="R96" i="8"/>
  <c r="Q96" i="8"/>
  <c r="P96" i="8"/>
  <c r="O96" i="8"/>
  <c r="N96" i="8"/>
  <c r="M96" i="8"/>
  <c r="L96" i="8"/>
  <c r="K96" i="8"/>
  <c r="J96" i="8"/>
  <c r="I96" i="8"/>
  <c r="V95" i="8"/>
  <c r="U95" i="8"/>
  <c r="T95" i="8"/>
  <c r="S95" i="8"/>
  <c r="R95" i="8"/>
  <c r="Q95" i="8"/>
  <c r="P95" i="8"/>
  <c r="O95" i="8"/>
  <c r="N95" i="8"/>
  <c r="M95" i="8"/>
  <c r="L95" i="8"/>
  <c r="K95" i="8"/>
  <c r="J95" i="8"/>
  <c r="I95" i="8"/>
  <c r="V94" i="8"/>
  <c r="U94" i="8"/>
  <c r="T94" i="8"/>
  <c r="S94" i="8"/>
  <c r="R94" i="8"/>
  <c r="Q94" i="8"/>
  <c r="P94" i="8"/>
  <c r="O94" i="8"/>
  <c r="N94" i="8"/>
  <c r="M94" i="8"/>
  <c r="L94" i="8"/>
  <c r="K94" i="8"/>
  <c r="J94" i="8"/>
  <c r="I94" i="8"/>
  <c r="V93" i="8"/>
  <c r="U93" i="8"/>
  <c r="T93" i="8"/>
  <c r="S93" i="8"/>
  <c r="R93" i="8"/>
  <c r="Q93" i="8"/>
  <c r="P93" i="8"/>
  <c r="O93" i="8"/>
  <c r="N93" i="8"/>
  <c r="M93" i="8"/>
  <c r="L93" i="8"/>
  <c r="K93" i="8"/>
  <c r="J93" i="8"/>
  <c r="I93" i="8"/>
  <c r="V92" i="8"/>
  <c r="U92" i="8"/>
  <c r="T92" i="8"/>
  <c r="S92" i="8"/>
  <c r="R92" i="8"/>
  <c r="Q92" i="8"/>
  <c r="P92" i="8"/>
  <c r="O92" i="8"/>
  <c r="N92" i="8"/>
  <c r="M92" i="8"/>
  <c r="L92" i="8"/>
  <c r="K92" i="8"/>
  <c r="J92" i="8"/>
  <c r="I92" i="8"/>
  <c r="V91" i="8"/>
  <c r="U91" i="8"/>
  <c r="T91" i="8"/>
  <c r="S91" i="8"/>
  <c r="R91" i="8"/>
  <c r="Q91" i="8"/>
  <c r="P91" i="8"/>
  <c r="O91" i="8"/>
  <c r="N91" i="8"/>
  <c r="M91" i="8"/>
  <c r="L91" i="8"/>
  <c r="K91" i="8"/>
  <c r="J91" i="8"/>
  <c r="I91" i="8"/>
  <c r="V90" i="8"/>
  <c r="U90" i="8"/>
  <c r="T90" i="8"/>
  <c r="S90" i="8"/>
  <c r="R90" i="8"/>
  <c r="Q90" i="8"/>
  <c r="P90" i="8"/>
  <c r="O90" i="8"/>
  <c r="N90" i="8"/>
  <c r="M90" i="8"/>
  <c r="L90" i="8"/>
  <c r="K90" i="8"/>
  <c r="J90" i="8"/>
  <c r="I90" i="8"/>
  <c r="V89" i="8"/>
  <c r="U89" i="8"/>
  <c r="T89" i="8"/>
  <c r="S89" i="8"/>
  <c r="R89" i="8"/>
  <c r="Q89" i="8"/>
  <c r="P89" i="8"/>
  <c r="O89" i="8"/>
  <c r="N89" i="8"/>
  <c r="M89" i="8"/>
  <c r="L89" i="8"/>
  <c r="K89" i="8"/>
  <c r="J89" i="8"/>
  <c r="I89" i="8"/>
  <c r="V88" i="8"/>
  <c r="U88" i="8"/>
  <c r="T88" i="8"/>
  <c r="S88" i="8"/>
  <c r="R88" i="8"/>
  <c r="Q88" i="8"/>
  <c r="P88" i="8"/>
  <c r="O88" i="8"/>
  <c r="N88" i="8"/>
  <c r="M88" i="8"/>
  <c r="L88" i="8"/>
  <c r="K88" i="8"/>
  <c r="J88" i="8"/>
  <c r="I88" i="8"/>
  <c r="V87" i="8"/>
  <c r="U87" i="8"/>
  <c r="T87" i="8"/>
  <c r="S87" i="8"/>
  <c r="R87" i="8"/>
  <c r="Q87" i="8"/>
  <c r="P87" i="8"/>
  <c r="O87" i="8"/>
  <c r="N87" i="8"/>
  <c r="M87" i="8"/>
  <c r="L87" i="8"/>
  <c r="K87" i="8"/>
  <c r="J87" i="8"/>
  <c r="I87" i="8"/>
  <c r="V86" i="8"/>
  <c r="U86" i="8"/>
  <c r="T86" i="8"/>
  <c r="S86" i="8"/>
  <c r="R86" i="8"/>
  <c r="Q86" i="8"/>
  <c r="P86" i="8"/>
  <c r="O86" i="8"/>
  <c r="N86" i="8"/>
  <c r="M86" i="8"/>
  <c r="L86" i="8"/>
  <c r="K86" i="8"/>
  <c r="J86" i="8"/>
  <c r="I86" i="8"/>
  <c r="V85" i="8"/>
  <c r="U85" i="8"/>
  <c r="T85" i="8"/>
  <c r="S85" i="8"/>
  <c r="R85" i="8"/>
  <c r="Q85" i="8"/>
  <c r="P85" i="8"/>
  <c r="O85" i="8"/>
  <c r="N85" i="8"/>
  <c r="M85" i="8"/>
  <c r="L85" i="8"/>
  <c r="K85" i="8"/>
  <c r="J85" i="8"/>
  <c r="I85" i="8"/>
  <c r="V84" i="8"/>
  <c r="U84" i="8"/>
  <c r="U188" i="8" s="1"/>
  <c r="T84" i="8"/>
  <c r="S84" i="8"/>
  <c r="R84" i="8"/>
  <c r="Q84" i="8"/>
  <c r="P84" i="8"/>
  <c r="O84" i="8"/>
  <c r="N84" i="8"/>
  <c r="M84" i="8"/>
  <c r="L84" i="8"/>
  <c r="K84" i="8"/>
  <c r="I84" i="8"/>
  <c r="V83" i="8"/>
  <c r="U83" i="8"/>
  <c r="T83" i="8"/>
  <c r="S83" i="8"/>
  <c r="R83" i="8"/>
  <c r="Q83" i="8"/>
  <c r="P83" i="8"/>
  <c r="O83" i="8"/>
  <c r="N83" i="8"/>
  <c r="M83" i="8"/>
  <c r="L83" i="8"/>
  <c r="K83" i="8"/>
  <c r="J83" i="8"/>
  <c r="I83" i="8"/>
  <c r="V82" i="8"/>
  <c r="U82" i="8"/>
  <c r="T82" i="8"/>
  <c r="S82" i="8"/>
  <c r="R82" i="8"/>
  <c r="Q82" i="8"/>
  <c r="P82" i="8"/>
  <c r="O82" i="8"/>
  <c r="N82" i="8"/>
  <c r="M82" i="8"/>
  <c r="L82" i="8"/>
  <c r="K82" i="8"/>
  <c r="J82" i="8"/>
  <c r="I82" i="8"/>
  <c r="V81" i="8"/>
  <c r="U81" i="8"/>
  <c r="T81" i="8"/>
  <c r="S81" i="8"/>
  <c r="R81" i="8"/>
  <c r="Q81" i="8"/>
  <c r="P81" i="8"/>
  <c r="O81" i="8"/>
  <c r="N81" i="8"/>
  <c r="M81" i="8"/>
  <c r="L81" i="8"/>
  <c r="K81" i="8"/>
  <c r="J81" i="8"/>
  <c r="I81" i="8"/>
  <c r="V80" i="8"/>
  <c r="U80" i="8"/>
  <c r="T80" i="8"/>
  <c r="S80" i="8"/>
  <c r="R80" i="8"/>
  <c r="Q80" i="8"/>
  <c r="P80" i="8"/>
  <c r="O80" i="8"/>
  <c r="N80" i="8"/>
  <c r="M80" i="8"/>
  <c r="L80" i="8"/>
  <c r="K80" i="8"/>
  <c r="J80" i="8"/>
  <c r="I80" i="8"/>
  <c r="V79" i="8"/>
  <c r="U79" i="8"/>
  <c r="T79" i="8"/>
  <c r="S79" i="8"/>
  <c r="R79" i="8"/>
  <c r="Q79" i="8"/>
  <c r="P79" i="8"/>
  <c r="O79" i="8"/>
  <c r="N79" i="8"/>
  <c r="M79" i="8"/>
  <c r="L79" i="8"/>
  <c r="K79" i="8"/>
  <c r="J79" i="8"/>
  <c r="I79" i="8"/>
  <c r="V78" i="8"/>
  <c r="U78" i="8"/>
  <c r="T78" i="8"/>
  <c r="S78" i="8"/>
  <c r="R78" i="8"/>
  <c r="Q78" i="8"/>
  <c r="P78" i="8"/>
  <c r="O78" i="8"/>
  <c r="N78" i="8"/>
  <c r="M78" i="8"/>
  <c r="L78" i="8"/>
  <c r="K78" i="8"/>
  <c r="J78" i="8"/>
  <c r="I78" i="8"/>
  <c r="V77" i="8"/>
  <c r="U77" i="8"/>
  <c r="T77" i="8"/>
  <c r="S77" i="8"/>
  <c r="R77" i="8"/>
  <c r="Q77" i="8"/>
  <c r="P77" i="8"/>
  <c r="O77" i="8"/>
  <c r="N77" i="8"/>
  <c r="M77" i="8"/>
  <c r="L77" i="8"/>
  <c r="K77" i="8"/>
  <c r="J77" i="8"/>
  <c r="I77" i="8"/>
  <c r="V76" i="8"/>
  <c r="U76" i="8"/>
  <c r="T76" i="8"/>
  <c r="S76" i="8"/>
  <c r="R76" i="8"/>
  <c r="Q76" i="8"/>
  <c r="P76" i="8"/>
  <c r="O76" i="8"/>
  <c r="N76" i="8"/>
  <c r="M76" i="8"/>
  <c r="L76" i="8"/>
  <c r="K76" i="8"/>
  <c r="J76" i="8"/>
  <c r="I76" i="8"/>
  <c r="V75" i="8"/>
  <c r="U75" i="8"/>
  <c r="T75" i="8"/>
  <c r="S75" i="8"/>
  <c r="R75" i="8"/>
  <c r="Q75" i="8"/>
  <c r="P75" i="8"/>
  <c r="O75" i="8"/>
  <c r="N75" i="8"/>
  <c r="M75" i="8"/>
  <c r="L75" i="8"/>
  <c r="K75" i="8"/>
  <c r="J75" i="8"/>
  <c r="I75" i="8"/>
  <c r="V74" i="8"/>
  <c r="U74" i="8"/>
  <c r="T74" i="8"/>
  <c r="S74" i="8"/>
  <c r="R74" i="8"/>
  <c r="Q74" i="8"/>
  <c r="P74" i="8"/>
  <c r="O74" i="8"/>
  <c r="N74" i="8"/>
  <c r="M74" i="8"/>
  <c r="L74" i="8"/>
  <c r="K74" i="8"/>
  <c r="J74" i="8"/>
  <c r="I74" i="8"/>
  <c r="V73" i="8"/>
  <c r="U73" i="8"/>
  <c r="T73" i="8"/>
  <c r="S73" i="8"/>
  <c r="R73" i="8"/>
  <c r="Q73" i="8"/>
  <c r="P73" i="8"/>
  <c r="O73" i="8"/>
  <c r="N73" i="8"/>
  <c r="M73" i="8"/>
  <c r="L73" i="8"/>
  <c r="K73" i="8"/>
  <c r="J73" i="8"/>
  <c r="I73" i="8"/>
  <c r="V72" i="8"/>
  <c r="U72" i="8"/>
  <c r="T72" i="8"/>
  <c r="S72" i="8"/>
  <c r="R72" i="8"/>
  <c r="Q72" i="8"/>
  <c r="P72" i="8"/>
  <c r="O72" i="8"/>
  <c r="N72" i="8"/>
  <c r="M72" i="8"/>
  <c r="L72" i="8"/>
  <c r="K72" i="8"/>
  <c r="J72" i="8"/>
  <c r="I72" i="8"/>
  <c r="V71" i="8"/>
  <c r="U71" i="8"/>
  <c r="T71" i="8"/>
  <c r="S71" i="8"/>
  <c r="R71" i="8"/>
  <c r="Q71" i="8"/>
  <c r="P71" i="8"/>
  <c r="O71" i="8"/>
  <c r="N71" i="8"/>
  <c r="M71" i="8"/>
  <c r="L71" i="8"/>
  <c r="K71" i="8"/>
  <c r="J71" i="8"/>
  <c r="I71" i="8"/>
  <c r="V70" i="8"/>
  <c r="U70" i="8"/>
  <c r="T70" i="8"/>
  <c r="S70" i="8"/>
  <c r="R70" i="8"/>
  <c r="Q70" i="8"/>
  <c r="P70" i="8"/>
  <c r="O70" i="8"/>
  <c r="N70" i="8"/>
  <c r="M70" i="8"/>
  <c r="L70" i="8"/>
  <c r="K70" i="8"/>
  <c r="J70" i="8"/>
  <c r="I70" i="8"/>
  <c r="V69" i="8"/>
  <c r="U69" i="8"/>
  <c r="T69" i="8"/>
  <c r="S69" i="8"/>
  <c r="R69" i="8"/>
  <c r="Q69" i="8"/>
  <c r="P69" i="8"/>
  <c r="O69" i="8"/>
  <c r="N69" i="8"/>
  <c r="M69" i="8"/>
  <c r="L69" i="8"/>
  <c r="K69" i="8"/>
  <c r="J69" i="8"/>
  <c r="I69" i="8"/>
  <c r="V68" i="8"/>
  <c r="U68" i="8"/>
  <c r="T68" i="8"/>
  <c r="S68" i="8"/>
  <c r="R68" i="8"/>
  <c r="Q68" i="8"/>
  <c r="P68" i="8"/>
  <c r="O68" i="8"/>
  <c r="N68" i="8"/>
  <c r="M68" i="8"/>
  <c r="L68" i="8"/>
  <c r="K68" i="8"/>
  <c r="J68" i="8"/>
  <c r="I68" i="8"/>
  <c r="V67" i="8"/>
  <c r="U67" i="8"/>
  <c r="T67" i="8"/>
  <c r="S67" i="8"/>
  <c r="R67" i="8"/>
  <c r="Q67" i="8"/>
  <c r="P67" i="8"/>
  <c r="O67" i="8"/>
  <c r="N67" i="8"/>
  <c r="M67" i="8"/>
  <c r="L67" i="8"/>
  <c r="K67" i="8"/>
  <c r="J67" i="8"/>
  <c r="I67" i="8"/>
  <c r="V66" i="8"/>
  <c r="U66" i="8"/>
  <c r="T66" i="8"/>
  <c r="S66" i="8"/>
  <c r="R66" i="8"/>
  <c r="Q66" i="8"/>
  <c r="P66" i="8"/>
  <c r="O66" i="8"/>
  <c r="N66" i="8"/>
  <c r="M66" i="8"/>
  <c r="L66" i="8"/>
  <c r="K66" i="8"/>
  <c r="J66" i="8"/>
  <c r="I66" i="8"/>
  <c r="V65" i="8"/>
  <c r="U65" i="8"/>
  <c r="T65" i="8"/>
  <c r="S65" i="8"/>
  <c r="R65" i="8"/>
  <c r="Q65" i="8"/>
  <c r="P65" i="8"/>
  <c r="O65" i="8"/>
  <c r="N65" i="8"/>
  <c r="M65" i="8"/>
  <c r="L65" i="8"/>
  <c r="K65" i="8"/>
  <c r="J65" i="8"/>
  <c r="I65" i="8"/>
  <c r="V64" i="8"/>
  <c r="U64" i="8"/>
  <c r="T64" i="8"/>
  <c r="S64" i="8"/>
  <c r="R64" i="8"/>
  <c r="Q64" i="8"/>
  <c r="P64" i="8"/>
  <c r="O64" i="8"/>
  <c r="N64" i="8"/>
  <c r="M64" i="8"/>
  <c r="L64" i="8"/>
  <c r="K64" i="8"/>
  <c r="J64" i="8"/>
  <c r="I64" i="8"/>
  <c r="V63" i="8"/>
  <c r="U63" i="8"/>
  <c r="T63" i="8"/>
  <c r="S63" i="8"/>
  <c r="R63" i="8"/>
  <c r="Q63" i="8"/>
  <c r="P63" i="8"/>
  <c r="O63" i="8"/>
  <c r="N63" i="8"/>
  <c r="M63" i="8"/>
  <c r="L63" i="8"/>
  <c r="K63" i="8"/>
  <c r="J63" i="8"/>
  <c r="I63" i="8"/>
  <c r="V62" i="8"/>
  <c r="U62" i="8"/>
  <c r="T62" i="8"/>
  <c r="S62" i="8"/>
  <c r="R62" i="8"/>
  <c r="Q62" i="8"/>
  <c r="P62" i="8"/>
  <c r="O62" i="8"/>
  <c r="N62" i="8"/>
  <c r="M62" i="8"/>
  <c r="L62" i="8"/>
  <c r="K62" i="8"/>
  <c r="J62" i="8"/>
  <c r="I62" i="8"/>
  <c r="V61" i="8"/>
  <c r="U61" i="8"/>
  <c r="T61" i="8"/>
  <c r="S61" i="8"/>
  <c r="R61" i="8"/>
  <c r="Q61" i="8"/>
  <c r="P61" i="8"/>
  <c r="O61" i="8"/>
  <c r="N61" i="8"/>
  <c r="M61" i="8"/>
  <c r="L61" i="8"/>
  <c r="K61" i="8"/>
  <c r="J61" i="8"/>
  <c r="I61" i="8"/>
  <c r="V60" i="8"/>
  <c r="U60" i="8"/>
  <c r="T60" i="8"/>
  <c r="S60" i="8"/>
  <c r="R60" i="8"/>
  <c r="Q60" i="8"/>
  <c r="P60" i="8"/>
  <c r="O60" i="8"/>
  <c r="N60" i="8"/>
  <c r="M60" i="8"/>
  <c r="L60" i="8"/>
  <c r="K60" i="8"/>
  <c r="J60" i="8"/>
  <c r="I60" i="8"/>
  <c r="V59" i="8"/>
  <c r="U59" i="8"/>
  <c r="T59" i="8"/>
  <c r="S59" i="8"/>
  <c r="R59" i="8"/>
  <c r="Q59" i="8"/>
  <c r="P59" i="8"/>
  <c r="O59" i="8"/>
  <c r="N59" i="8"/>
  <c r="M59" i="8"/>
  <c r="L59" i="8"/>
  <c r="K59" i="8"/>
  <c r="J59" i="8"/>
  <c r="I59" i="8"/>
  <c r="V58" i="8"/>
  <c r="U58" i="8"/>
  <c r="T58" i="8"/>
  <c r="S58" i="8"/>
  <c r="R58" i="8"/>
  <c r="Q58" i="8"/>
  <c r="P58" i="8"/>
  <c r="O58" i="8"/>
  <c r="N58" i="8"/>
  <c r="M58" i="8"/>
  <c r="L58" i="8"/>
  <c r="K58" i="8"/>
  <c r="J58" i="8"/>
  <c r="I58" i="8"/>
  <c r="V57" i="8"/>
  <c r="U57" i="8"/>
  <c r="T57" i="8"/>
  <c r="S57" i="8"/>
  <c r="R57" i="8"/>
  <c r="Q57" i="8"/>
  <c r="P57" i="8"/>
  <c r="O57" i="8"/>
  <c r="N57" i="8"/>
  <c r="M57" i="8"/>
  <c r="L57" i="8"/>
  <c r="K57" i="8"/>
  <c r="J57" i="8"/>
  <c r="I57" i="8"/>
  <c r="V56" i="8"/>
  <c r="U56" i="8"/>
  <c r="T56" i="8"/>
  <c r="S56" i="8"/>
  <c r="R56" i="8"/>
  <c r="Q56" i="8"/>
  <c r="P56" i="8"/>
  <c r="O56" i="8"/>
  <c r="N56" i="8"/>
  <c r="M56" i="8"/>
  <c r="L56" i="8"/>
  <c r="K56" i="8"/>
  <c r="J56" i="8"/>
  <c r="I56" i="8"/>
  <c r="V55" i="8"/>
  <c r="U55" i="8"/>
  <c r="T55" i="8"/>
  <c r="S55" i="8"/>
  <c r="R55" i="8"/>
  <c r="Q55" i="8"/>
  <c r="P55" i="8"/>
  <c r="O55" i="8"/>
  <c r="N55" i="8"/>
  <c r="M55" i="8"/>
  <c r="L55" i="8"/>
  <c r="K55" i="8"/>
  <c r="J55" i="8"/>
  <c r="I55" i="8"/>
  <c r="V54" i="8"/>
  <c r="U54" i="8"/>
  <c r="T54" i="8"/>
  <c r="S54" i="8"/>
  <c r="R54" i="8"/>
  <c r="Q54" i="8"/>
  <c r="P54" i="8"/>
  <c r="O54" i="8"/>
  <c r="N54" i="8"/>
  <c r="M54" i="8"/>
  <c r="L54" i="8"/>
  <c r="K54" i="8"/>
  <c r="J54" i="8"/>
  <c r="I54" i="8"/>
  <c r="V53" i="8"/>
  <c r="U53" i="8"/>
  <c r="T53" i="8"/>
  <c r="S53" i="8"/>
  <c r="R53" i="8"/>
  <c r="Q53" i="8"/>
  <c r="P53" i="8"/>
  <c r="O53" i="8"/>
  <c r="N53" i="8"/>
  <c r="M53" i="8"/>
  <c r="L53" i="8"/>
  <c r="K53" i="8"/>
  <c r="J53" i="8"/>
  <c r="I53" i="8"/>
  <c r="V52" i="8"/>
  <c r="U52" i="8"/>
  <c r="T52" i="8"/>
  <c r="S52" i="8"/>
  <c r="R52" i="8"/>
  <c r="Q52" i="8"/>
  <c r="P52" i="8"/>
  <c r="O52" i="8"/>
  <c r="N52" i="8"/>
  <c r="M52" i="8"/>
  <c r="L52" i="8"/>
  <c r="K52" i="8"/>
  <c r="J52" i="8"/>
  <c r="I52" i="8"/>
  <c r="V51" i="8"/>
  <c r="U51" i="8"/>
  <c r="T51" i="8"/>
  <c r="S51" i="8"/>
  <c r="R51" i="8"/>
  <c r="Q51" i="8"/>
  <c r="P51" i="8"/>
  <c r="O51" i="8"/>
  <c r="N51" i="8"/>
  <c r="M51" i="8"/>
  <c r="L51" i="8"/>
  <c r="K51" i="8"/>
  <c r="J51" i="8"/>
  <c r="I51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V49" i="8"/>
  <c r="U49" i="8"/>
  <c r="T49" i="8"/>
  <c r="S49" i="8"/>
  <c r="R49" i="8"/>
  <c r="Q49" i="8"/>
  <c r="P49" i="8"/>
  <c r="O49" i="8"/>
  <c r="N49" i="8"/>
  <c r="M49" i="8"/>
  <c r="L49" i="8"/>
  <c r="K49" i="8"/>
  <c r="J49" i="8"/>
  <c r="I49" i="8"/>
  <c r="V48" i="8"/>
  <c r="U48" i="8"/>
  <c r="T48" i="8"/>
  <c r="S48" i="8"/>
  <c r="R48" i="8"/>
  <c r="Q48" i="8"/>
  <c r="P48" i="8"/>
  <c r="O48" i="8"/>
  <c r="N48" i="8"/>
  <c r="M48" i="8"/>
  <c r="L48" i="8"/>
  <c r="K48" i="8"/>
  <c r="J48" i="8"/>
  <c r="I48" i="8"/>
  <c r="V47" i="8"/>
  <c r="U47" i="8"/>
  <c r="T47" i="8"/>
  <c r="S47" i="8"/>
  <c r="R47" i="8"/>
  <c r="Q47" i="8"/>
  <c r="P47" i="8"/>
  <c r="O47" i="8"/>
  <c r="N47" i="8"/>
  <c r="M47" i="8"/>
  <c r="L47" i="8"/>
  <c r="K47" i="8"/>
  <c r="J47" i="8"/>
  <c r="I47" i="8"/>
  <c r="V46" i="8"/>
  <c r="U46" i="8"/>
  <c r="T46" i="8"/>
  <c r="S46" i="8"/>
  <c r="R46" i="8"/>
  <c r="Q46" i="8"/>
  <c r="P46" i="8"/>
  <c r="O46" i="8"/>
  <c r="N46" i="8"/>
  <c r="M46" i="8"/>
  <c r="L46" i="8"/>
  <c r="K46" i="8"/>
  <c r="J46" i="8"/>
  <c r="I46" i="8"/>
  <c r="V45" i="8"/>
  <c r="U45" i="8"/>
  <c r="T45" i="8"/>
  <c r="S45" i="8"/>
  <c r="R45" i="8"/>
  <c r="Q45" i="8"/>
  <c r="P45" i="8"/>
  <c r="O45" i="8"/>
  <c r="N45" i="8"/>
  <c r="M45" i="8"/>
  <c r="L45" i="8"/>
  <c r="K45" i="8"/>
  <c r="J45" i="8"/>
  <c r="I45" i="8"/>
  <c r="V44" i="8"/>
  <c r="U44" i="8"/>
  <c r="T44" i="8"/>
  <c r="S44" i="8"/>
  <c r="R44" i="8"/>
  <c r="Q44" i="8"/>
  <c r="P44" i="8"/>
  <c r="O44" i="8"/>
  <c r="N44" i="8"/>
  <c r="M44" i="8"/>
  <c r="L44" i="8"/>
  <c r="K44" i="8"/>
  <c r="J44" i="8"/>
  <c r="I44" i="8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V42" i="8"/>
  <c r="U42" i="8"/>
  <c r="T42" i="8"/>
  <c r="S42" i="8"/>
  <c r="R42" i="8"/>
  <c r="Q42" i="8"/>
  <c r="P42" i="8"/>
  <c r="O42" i="8"/>
  <c r="N42" i="8"/>
  <c r="M42" i="8"/>
  <c r="L42" i="8"/>
  <c r="K42" i="8"/>
  <c r="J42" i="8"/>
  <c r="I42" i="8"/>
  <c r="V41" i="8"/>
  <c r="U41" i="8"/>
  <c r="T41" i="8"/>
  <c r="S41" i="8"/>
  <c r="R41" i="8"/>
  <c r="Q41" i="8"/>
  <c r="P41" i="8"/>
  <c r="O41" i="8"/>
  <c r="N41" i="8"/>
  <c r="M41" i="8"/>
  <c r="L41" i="8"/>
  <c r="K41" i="8"/>
  <c r="J41" i="8"/>
  <c r="I41" i="8"/>
  <c r="V40" i="8"/>
  <c r="U40" i="8"/>
  <c r="T40" i="8"/>
  <c r="S40" i="8"/>
  <c r="R40" i="8"/>
  <c r="Q40" i="8"/>
  <c r="P40" i="8"/>
  <c r="O40" i="8"/>
  <c r="N40" i="8"/>
  <c r="M40" i="8"/>
  <c r="L40" i="8"/>
  <c r="K40" i="8"/>
  <c r="J40" i="8"/>
  <c r="I40" i="8"/>
  <c r="V39" i="8"/>
  <c r="U39" i="8"/>
  <c r="T39" i="8"/>
  <c r="S39" i="8"/>
  <c r="R39" i="8"/>
  <c r="Q39" i="8"/>
  <c r="P39" i="8"/>
  <c r="O39" i="8"/>
  <c r="N39" i="8"/>
  <c r="M39" i="8"/>
  <c r="L39" i="8"/>
  <c r="K39" i="8"/>
  <c r="J39" i="8"/>
  <c r="I39" i="8"/>
  <c r="V38" i="8"/>
  <c r="U38" i="8"/>
  <c r="T38" i="8"/>
  <c r="S38" i="8"/>
  <c r="R38" i="8"/>
  <c r="Q38" i="8"/>
  <c r="P38" i="8"/>
  <c r="O38" i="8"/>
  <c r="N38" i="8"/>
  <c r="M38" i="8"/>
  <c r="L38" i="8"/>
  <c r="K38" i="8"/>
  <c r="J38" i="8"/>
  <c r="I38" i="8"/>
  <c r="V37" i="8"/>
  <c r="U37" i="8"/>
  <c r="T37" i="8"/>
  <c r="S37" i="8"/>
  <c r="R37" i="8"/>
  <c r="Q37" i="8"/>
  <c r="P37" i="8"/>
  <c r="O37" i="8"/>
  <c r="N37" i="8"/>
  <c r="M37" i="8"/>
  <c r="L37" i="8"/>
  <c r="K37" i="8"/>
  <c r="J37" i="8"/>
  <c r="I37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V35" i="8"/>
  <c r="U35" i="8"/>
  <c r="T35" i="8"/>
  <c r="S35" i="8"/>
  <c r="R35" i="8"/>
  <c r="Q35" i="8"/>
  <c r="P35" i="8"/>
  <c r="O35" i="8"/>
  <c r="N35" i="8"/>
  <c r="M35" i="8"/>
  <c r="L35" i="8"/>
  <c r="K35" i="8"/>
  <c r="J35" i="8"/>
  <c r="I35" i="8"/>
  <c r="V34" i="8"/>
  <c r="U34" i="8"/>
  <c r="T34" i="8"/>
  <c r="S34" i="8"/>
  <c r="R34" i="8"/>
  <c r="Q34" i="8"/>
  <c r="P34" i="8"/>
  <c r="O34" i="8"/>
  <c r="N34" i="8"/>
  <c r="M34" i="8"/>
  <c r="L34" i="8"/>
  <c r="K34" i="8"/>
  <c r="J34" i="8"/>
  <c r="I34" i="8"/>
  <c r="V33" i="8"/>
  <c r="U33" i="8"/>
  <c r="T33" i="8"/>
  <c r="S33" i="8"/>
  <c r="R33" i="8"/>
  <c r="Q33" i="8"/>
  <c r="P33" i="8"/>
  <c r="O33" i="8"/>
  <c r="N33" i="8"/>
  <c r="M33" i="8"/>
  <c r="L33" i="8"/>
  <c r="K33" i="8"/>
  <c r="J33" i="8"/>
  <c r="I33" i="8"/>
  <c r="V32" i="8"/>
  <c r="U32" i="8"/>
  <c r="T32" i="8"/>
  <c r="S32" i="8"/>
  <c r="R32" i="8"/>
  <c r="Q32" i="8"/>
  <c r="P32" i="8"/>
  <c r="O32" i="8"/>
  <c r="N32" i="8"/>
  <c r="M32" i="8"/>
  <c r="L32" i="8"/>
  <c r="K32" i="8"/>
  <c r="J32" i="8"/>
  <c r="I32" i="8"/>
  <c r="V31" i="8"/>
  <c r="U31" i="8"/>
  <c r="T31" i="8"/>
  <c r="S31" i="8"/>
  <c r="R31" i="8"/>
  <c r="Q31" i="8"/>
  <c r="P31" i="8"/>
  <c r="O31" i="8"/>
  <c r="N31" i="8"/>
  <c r="M31" i="8"/>
  <c r="L31" i="8"/>
  <c r="K31" i="8"/>
  <c r="J31" i="8"/>
  <c r="I31" i="8"/>
  <c r="V30" i="8"/>
  <c r="U30" i="8"/>
  <c r="T30" i="8"/>
  <c r="S30" i="8"/>
  <c r="R30" i="8"/>
  <c r="Q30" i="8"/>
  <c r="P30" i="8"/>
  <c r="O30" i="8"/>
  <c r="N30" i="8"/>
  <c r="M30" i="8"/>
  <c r="L30" i="8"/>
  <c r="K30" i="8"/>
  <c r="J30" i="8"/>
  <c r="I30" i="8"/>
  <c r="V29" i="8"/>
  <c r="U29" i="8"/>
  <c r="T29" i="8"/>
  <c r="S29" i="8"/>
  <c r="R29" i="8"/>
  <c r="Q29" i="8"/>
  <c r="P29" i="8"/>
  <c r="O29" i="8"/>
  <c r="N29" i="8"/>
  <c r="M29" i="8"/>
  <c r="L29" i="8"/>
  <c r="K29" i="8"/>
  <c r="J29" i="8"/>
  <c r="I29" i="8"/>
  <c r="V28" i="8"/>
  <c r="U28" i="8"/>
  <c r="T28" i="8"/>
  <c r="S28" i="8"/>
  <c r="R28" i="8"/>
  <c r="Q28" i="8"/>
  <c r="P28" i="8"/>
  <c r="O28" i="8"/>
  <c r="N28" i="8"/>
  <c r="M28" i="8"/>
  <c r="L28" i="8"/>
  <c r="K28" i="8"/>
  <c r="J28" i="8"/>
  <c r="I28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V26" i="8"/>
  <c r="U26" i="8"/>
  <c r="T26" i="8"/>
  <c r="S26" i="8"/>
  <c r="R26" i="8"/>
  <c r="Q26" i="8"/>
  <c r="P26" i="8"/>
  <c r="O26" i="8"/>
  <c r="N26" i="8"/>
  <c r="M26" i="8"/>
  <c r="L26" i="8"/>
  <c r="K26" i="8"/>
  <c r="J26" i="8"/>
  <c r="I26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V24" i="8"/>
  <c r="U24" i="8"/>
  <c r="T24" i="8"/>
  <c r="S24" i="8"/>
  <c r="R24" i="8"/>
  <c r="Q24" i="8"/>
  <c r="P24" i="8"/>
  <c r="O24" i="8"/>
  <c r="N24" i="8"/>
  <c r="M24" i="8"/>
  <c r="L24" i="8"/>
  <c r="K24" i="8"/>
  <c r="J24" i="8"/>
  <c r="I24" i="8"/>
  <c r="V23" i="8"/>
  <c r="U23" i="8"/>
  <c r="T23" i="8"/>
  <c r="S23" i="8"/>
  <c r="R23" i="8"/>
  <c r="Q23" i="8"/>
  <c r="P23" i="8"/>
  <c r="O23" i="8"/>
  <c r="N23" i="8"/>
  <c r="M23" i="8"/>
  <c r="L23" i="8"/>
  <c r="K23" i="8"/>
  <c r="J23" i="8"/>
  <c r="I23" i="8"/>
  <c r="V22" i="8"/>
  <c r="U22" i="8"/>
  <c r="T22" i="8"/>
  <c r="S22" i="8"/>
  <c r="R22" i="8"/>
  <c r="Q22" i="8"/>
  <c r="P22" i="8"/>
  <c r="O22" i="8"/>
  <c r="N22" i="8"/>
  <c r="M22" i="8"/>
  <c r="L22" i="8"/>
  <c r="K22" i="8"/>
  <c r="J22" i="8"/>
  <c r="I22" i="8"/>
  <c r="V21" i="8"/>
  <c r="U21" i="8"/>
  <c r="T21" i="8"/>
  <c r="S21" i="8"/>
  <c r="R21" i="8"/>
  <c r="Q21" i="8"/>
  <c r="P21" i="8"/>
  <c r="O21" i="8"/>
  <c r="N21" i="8"/>
  <c r="M21" i="8"/>
  <c r="L21" i="8"/>
  <c r="K21" i="8"/>
  <c r="J21" i="8"/>
  <c r="I21" i="8"/>
  <c r="V20" i="8"/>
  <c r="U20" i="8"/>
  <c r="T20" i="8"/>
  <c r="S20" i="8"/>
  <c r="R20" i="8"/>
  <c r="Q20" i="8"/>
  <c r="P20" i="8"/>
  <c r="O20" i="8"/>
  <c r="N20" i="8"/>
  <c r="M20" i="8"/>
  <c r="L20" i="8"/>
  <c r="K20" i="8"/>
  <c r="J20" i="8"/>
  <c r="I20" i="8"/>
  <c r="V19" i="8"/>
  <c r="U19" i="8"/>
  <c r="T19" i="8"/>
  <c r="S19" i="8"/>
  <c r="R19" i="8"/>
  <c r="Q19" i="8"/>
  <c r="P19" i="8"/>
  <c r="O19" i="8"/>
  <c r="N19" i="8"/>
  <c r="M19" i="8"/>
  <c r="L19" i="8"/>
  <c r="K19" i="8"/>
  <c r="J19" i="8"/>
  <c r="I19" i="8"/>
  <c r="V18" i="8"/>
  <c r="U18" i="8"/>
  <c r="T18" i="8"/>
  <c r="S18" i="8"/>
  <c r="R18" i="8"/>
  <c r="Q18" i="8"/>
  <c r="P18" i="8"/>
  <c r="O18" i="8"/>
  <c r="N18" i="8"/>
  <c r="M18" i="8"/>
  <c r="L18" i="8"/>
  <c r="K18" i="8"/>
  <c r="J18" i="8"/>
  <c r="I18" i="8"/>
  <c r="V17" i="8"/>
  <c r="U17" i="8"/>
  <c r="T17" i="8"/>
  <c r="S17" i="8"/>
  <c r="R17" i="8"/>
  <c r="Q17" i="8"/>
  <c r="P17" i="8"/>
  <c r="O17" i="8"/>
  <c r="N17" i="8"/>
  <c r="M17" i="8"/>
  <c r="L17" i="8"/>
  <c r="K17" i="8"/>
  <c r="J17" i="8"/>
  <c r="I17" i="8"/>
  <c r="V16" i="8"/>
  <c r="U16" i="8"/>
  <c r="T16" i="8"/>
  <c r="S16" i="8"/>
  <c r="R16" i="8"/>
  <c r="Q16" i="8"/>
  <c r="P16" i="8"/>
  <c r="O16" i="8"/>
  <c r="N16" i="8"/>
  <c r="M16" i="8"/>
  <c r="L16" i="8"/>
  <c r="K16" i="8"/>
  <c r="J16" i="8"/>
  <c r="I16" i="8"/>
  <c r="V15" i="8"/>
  <c r="U15" i="8"/>
  <c r="T15" i="8"/>
  <c r="S15" i="8"/>
  <c r="R15" i="8"/>
  <c r="Q15" i="8"/>
  <c r="P15" i="8"/>
  <c r="O15" i="8"/>
  <c r="N15" i="8"/>
  <c r="M15" i="8"/>
  <c r="L15" i="8"/>
  <c r="K15" i="8"/>
  <c r="J15" i="8"/>
  <c r="I15" i="8"/>
  <c r="V14" i="8"/>
  <c r="U14" i="8"/>
  <c r="T14" i="8"/>
  <c r="S14" i="8"/>
  <c r="R14" i="8"/>
  <c r="Q14" i="8"/>
  <c r="P14" i="8"/>
  <c r="O14" i="8"/>
  <c r="N14" i="8"/>
  <c r="M14" i="8"/>
  <c r="L14" i="8"/>
  <c r="K14" i="8"/>
  <c r="J14" i="8"/>
  <c r="I14" i="8"/>
  <c r="V13" i="8"/>
  <c r="U13" i="8"/>
  <c r="T13" i="8"/>
  <c r="S13" i="8"/>
  <c r="R13" i="8"/>
  <c r="Q13" i="8"/>
  <c r="P13" i="8"/>
  <c r="O13" i="8"/>
  <c r="N13" i="8"/>
  <c r="M13" i="8"/>
  <c r="L13" i="8"/>
  <c r="K13" i="8"/>
  <c r="J13" i="8"/>
  <c r="I13" i="8"/>
  <c r="V12" i="8"/>
  <c r="U12" i="8"/>
  <c r="T12" i="8"/>
  <c r="S12" i="8"/>
  <c r="R12" i="8"/>
  <c r="Q12" i="8"/>
  <c r="P12" i="8"/>
  <c r="O12" i="8"/>
  <c r="N12" i="8"/>
  <c r="M12" i="8"/>
  <c r="L12" i="8"/>
  <c r="K12" i="8"/>
  <c r="J12" i="8"/>
  <c r="I12" i="8"/>
  <c r="V11" i="8"/>
  <c r="U11" i="8"/>
  <c r="T11" i="8"/>
  <c r="S11" i="8"/>
  <c r="R11" i="8"/>
  <c r="Q11" i="8"/>
  <c r="P11" i="8"/>
  <c r="O11" i="8"/>
  <c r="N11" i="8"/>
  <c r="M11" i="8"/>
  <c r="L11" i="8"/>
  <c r="K11" i="8"/>
  <c r="J11" i="8"/>
  <c r="I11" i="8"/>
  <c r="V10" i="8"/>
  <c r="U10" i="8"/>
  <c r="T10" i="8"/>
  <c r="S10" i="8"/>
  <c r="R10" i="8"/>
  <c r="Q10" i="8"/>
  <c r="P10" i="8"/>
  <c r="O10" i="8"/>
  <c r="N10" i="8"/>
  <c r="M10" i="8"/>
  <c r="L10" i="8"/>
  <c r="K10" i="8"/>
  <c r="J10" i="8"/>
  <c r="I10" i="8"/>
  <c r="V9" i="8"/>
  <c r="U9" i="8"/>
  <c r="T9" i="8"/>
  <c r="S9" i="8"/>
  <c r="R9" i="8"/>
  <c r="Q9" i="8"/>
  <c r="P9" i="8"/>
  <c r="O9" i="8"/>
  <c r="N9" i="8"/>
  <c r="M9" i="8"/>
  <c r="L9" i="8"/>
  <c r="K9" i="8"/>
  <c r="J9" i="8"/>
  <c r="I9" i="8"/>
  <c r="V8" i="8"/>
  <c r="U8" i="8"/>
  <c r="T8" i="8"/>
  <c r="S8" i="8"/>
  <c r="R8" i="8"/>
  <c r="Q8" i="8"/>
  <c r="P8" i="8"/>
  <c r="O8" i="8"/>
  <c r="N8" i="8"/>
  <c r="M8" i="8"/>
  <c r="L8" i="8"/>
  <c r="K8" i="8"/>
  <c r="J8" i="8"/>
  <c r="I8" i="8"/>
  <c r="V7" i="8"/>
  <c r="U7" i="8"/>
  <c r="T7" i="8"/>
  <c r="S7" i="8"/>
  <c r="R7" i="8"/>
  <c r="Q7" i="8"/>
  <c r="P7" i="8"/>
  <c r="O7" i="8"/>
  <c r="N7" i="8"/>
  <c r="M7" i="8"/>
  <c r="L7" i="8"/>
  <c r="K7" i="8"/>
  <c r="J7" i="8"/>
  <c r="I7" i="8"/>
  <c r="V6" i="8"/>
  <c r="U6" i="8"/>
  <c r="T6" i="8"/>
  <c r="S6" i="8"/>
  <c r="R6" i="8"/>
  <c r="Q6" i="8"/>
  <c r="P6" i="8"/>
  <c r="O6" i="8"/>
  <c r="N6" i="8"/>
  <c r="M6" i="8"/>
  <c r="L6" i="8"/>
  <c r="K6" i="8"/>
  <c r="J6" i="8"/>
  <c r="I6" i="8"/>
  <c r="V5" i="8"/>
  <c r="U5" i="8"/>
  <c r="T5" i="8"/>
  <c r="S5" i="8"/>
  <c r="R5" i="8"/>
  <c r="Q5" i="8"/>
  <c r="Q188" i="8" s="1"/>
  <c r="P5" i="8"/>
  <c r="O5" i="8"/>
  <c r="N5" i="8"/>
  <c r="M5" i="8"/>
  <c r="L5" i="8"/>
  <c r="K5" i="8"/>
  <c r="J5" i="8"/>
  <c r="I5" i="8"/>
  <c r="V4" i="8"/>
  <c r="V188" i="8" s="1"/>
  <c r="U4" i="8"/>
  <c r="T4" i="8"/>
  <c r="T188" i="8" s="1"/>
  <c r="S4" i="8"/>
  <c r="R4" i="8"/>
  <c r="R188" i="8" s="1"/>
  <c r="Q4" i="8"/>
  <c r="P4" i="8"/>
  <c r="P188" i="8" s="1"/>
  <c r="O4" i="8"/>
  <c r="N4" i="8"/>
  <c r="M4" i="8"/>
  <c r="L4" i="8"/>
  <c r="K4" i="8"/>
  <c r="J4" i="8"/>
  <c r="I4" i="8"/>
  <c r="T3" i="8"/>
  <c r="Q3" i="8"/>
  <c r="O2" i="8"/>
  <c r="N2" i="8"/>
  <c r="M2" i="8"/>
  <c r="L2" i="8"/>
  <c r="K2" i="8"/>
  <c r="J2" i="8"/>
  <c r="I2" i="8"/>
  <c r="F188" i="7"/>
  <c r="B188" i="7"/>
  <c r="A188" i="7"/>
  <c r="D187" i="7"/>
  <c r="C187" i="7"/>
  <c r="B187" i="7"/>
  <c r="A187" i="7"/>
  <c r="F186" i="7"/>
  <c r="E186" i="7"/>
  <c r="D186" i="7"/>
  <c r="C186" i="7"/>
  <c r="B186" i="7"/>
  <c r="A186" i="7"/>
  <c r="F185" i="7"/>
  <c r="E185" i="7"/>
  <c r="D185" i="7"/>
  <c r="C185" i="7"/>
  <c r="B185" i="7"/>
  <c r="A185" i="7"/>
  <c r="F184" i="7"/>
  <c r="E184" i="7"/>
  <c r="D184" i="7"/>
  <c r="C184" i="7"/>
  <c r="B184" i="7"/>
  <c r="A184" i="7"/>
  <c r="F183" i="7"/>
  <c r="E183" i="7"/>
  <c r="D183" i="7"/>
  <c r="C183" i="7"/>
  <c r="B183" i="7"/>
  <c r="A183" i="7"/>
  <c r="F182" i="7"/>
  <c r="E182" i="7"/>
  <c r="D182" i="7"/>
  <c r="C182" i="7"/>
  <c r="B182" i="7"/>
  <c r="A182" i="7"/>
  <c r="F181" i="7"/>
  <c r="E181" i="7"/>
  <c r="D181" i="7"/>
  <c r="C181" i="7"/>
  <c r="B181" i="7"/>
  <c r="A181" i="7"/>
  <c r="F180" i="7"/>
  <c r="E180" i="7"/>
  <c r="D180" i="7"/>
  <c r="C180" i="7"/>
  <c r="B180" i="7"/>
  <c r="A180" i="7"/>
  <c r="F179" i="7"/>
  <c r="E179" i="7"/>
  <c r="D179" i="7"/>
  <c r="C179" i="7"/>
  <c r="B179" i="7"/>
  <c r="A179" i="7"/>
  <c r="F178" i="7"/>
  <c r="E178" i="7"/>
  <c r="D178" i="7"/>
  <c r="C178" i="7"/>
  <c r="B178" i="7"/>
  <c r="A178" i="7"/>
  <c r="F177" i="7"/>
  <c r="E177" i="7"/>
  <c r="D177" i="7"/>
  <c r="C177" i="7"/>
  <c r="B177" i="7"/>
  <c r="A177" i="7"/>
  <c r="F176" i="7"/>
  <c r="E176" i="7"/>
  <c r="D176" i="7"/>
  <c r="C176" i="7"/>
  <c r="B176" i="7"/>
  <c r="A176" i="7"/>
  <c r="F175" i="7"/>
  <c r="E175" i="7"/>
  <c r="D175" i="7"/>
  <c r="C175" i="7"/>
  <c r="B175" i="7"/>
  <c r="A175" i="7"/>
  <c r="F174" i="7"/>
  <c r="E174" i="7"/>
  <c r="D174" i="7"/>
  <c r="C174" i="7"/>
  <c r="B174" i="7"/>
  <c r="A174" i="7"/>
  <c r="F173" i="7"/>
  <c r="E173" i="7"/>
  <c r="D173" i="7"/>
  <c r="C173" i="7"/>
  <c r="B173" i="7"/>
  <c r="A173" i="7"/>
  <c r="F172" i="7"/>
  <c r="E172" i="7"/>
  <c r="D172" i="7"/>
  <c r="C172" i="7"/>
  <c r="B172" i="7"/>
  <c r="A172" i="7"/>
  <c r="F171" i="7"/>
  <c r="E171" i="7"/>
  <c r="D171" i="7"/>
  <c r="C171" i="7"/>
  <c r="B171" i="7"/>
  <c r="A171" i="7"/>
  <c r="F170" i="7"/>
  <c r="E170" i="7"/>
  <c r="D170" i="7"/>
  <c r="C170" i="7"/>
  <c r="B170" i="7"/>
  <c r="A170" i="7"/>
  <c r="F169" i="7"/>
  <c r="E169" i="7"/>
  <c r="D169" i="7"/>
  <c r="C169" i="7"/>
  <c r="B169" i="7"/>
  <c r="A169" i="7"/>
  <c r="F168" i="7"/>
  <c r="E168" i="7"/>
  <c r="D168" i="7"/>
  <c r="C168" i="7"/>
  <c r="B168" i="7"/>
  <c r="A168" i="7"/>
  <c r="F167" i="7"/>
  <c r="E167" i="7"/>
  <c r="D167" i="7"/>
  <c r="C167" i="7"/>
  <c r="B167" i="7"/>
  <c r="A167" i="7"/>
  <c r="F166" i="7"/>
  <c r="E166" i="7"/>
  <c r="D166" i="7"/>
  <c r="C166" i="7"/>
  <c r="B166" i="7"/>
  <c r="A166" i="7"/>
  <c r="F165" i="7"/>
  <c r="E165" i="7"/>
  <c r="D165" i="7"/>
  <c r="C165" i="7"/>
  <c r="B165" i="7"/>
  <c r="A165" i="7"/>
  <c r="F164" i="7"/>
  <c r="E164" i="7"/>
  <c r="D164" i="7"/>
  <c r="C164" i="7"/>
  <c r="B164" i="7"/>
  <c r="A164" i="7"/>
  <c r="F163" i="7"/>
  <c r="E163" i="7"/>
  <c r="D163" i="7"/>
  <c r="C163" i="7"/>
  <c r="B163" i="7"/>
  <c r="A163" i="7"/>
  <c r="F162" i="7"/>
  <c r="E162" i="7"/>
  <c r="D162" i="7"/>
  <c r="C162" i="7"/>
  <c r="B162" i="7"/>
  <c r="A162" i="7"/>
  <c r="F161" i="7"/>
  <c r="E161" i="7"/>
  <c r="D161" i="7"/>
  <c r="C161" i="7"/>
  <c r="B161" i="7"/>
  <c r="A161" i="7"/>
  <c r="F160" i="7"/>
  <c r="E160" i="7"/>
  <c r="D160" i="7"/>
  <c r="C160" i="7"/>
  <c r="B160" i="7"/>
  <c r="A160" i="7"/>
  <c r="F159" i="7"/>
  <c r="E159" i="7"/>
  <c r="D159" i="7"/>
  <c r="C159" i="7"/>
  <c r="B159" i="7"/>
  <c r="A159" i="7"/>
  <c r="F158" i="7"/>
  <c r="E158" i="7"/>
  <c r="D158" i="7"/>
  <c r="C158" i="7"/>
  <c r="B158" i="7"/>
  <c r="A158" i="7"/>
  <c r="F157" i="7"/>
  <c r="E157" i="7"/>
  <c r="D157" i="7"/>
  <c r="C157" i="7"/>
  <c r="B157" i="7"/>
  <c r="A157" i="7"/>
  <c r="F156" i="7"/>
  <c r="E156" i="7"/>
  <c r="D156" i="7"/>
  <c r="C156" i="7"/>
  <c r="B156" i="7"/>
  <c r="A156" i="7"/>
  <c r="F155" i="7"/>
  <c r="E155" i="7"/>
  <c r="D155" i="7"/>
  <c r="C155" i="7"/>
  <c r="B155" i="7"/>
  <c r="A155" i="7"/>
  <c r="F154" i="7"/>
  <c r="E154" i="7"/>
  <c r="D154" i="7"/>
  <c r="C154" i="7"/>
  <c r="B154" i="7"/>
  <c r="A154" i="7"/>
  <c r="F153" i="7"/>
  <c r="E153" i="7"/>
  <c r="D153" i="7"/>
  <c r="C153" i="7"/>
  <c r="B153" i="7"/>
  <c r="A153" i="7"/>
  <c r="F152" i="7"/>
  <c r="E152" i="7"/>
  <c r="D152" i="7"/>
  <c r="C152" i="7"/>
  <c r="B152" i="7"/>
  <c r="A152" i="7"/>
  <c r="F151" i="7"/>
  <c r="E151" i="7"/>
  <c r="D151" i="7"/>
  <c r="C151" i="7"/>
  <c r="B151" i="7"/>
  <c r="A151" i="7"/>
  <c r="F150" i="7"/>
  <c r="E150" i="7"/>
  <c r="D150" i="7"/>
  <c r="C150" i="7"/>
  <c r="B150" i="7"/>
  <c r="A150" i="7"/>
  <c r="F149" i="7"/>
  <c r="E149" i="7"/>
  <c r="D149" i="7"/>
  <c r="C149" i="7"/>
  <c r="B149" i="7"/>
  <c r="A149" i="7"/>
  <c r="F148" i="7"/>
  <c r="E148" i="7"/>
  <c r="D148" i="7"/>
  <c r="C148" i="7"/>
  <c r="B148" i="7"/>
  <c r="A148" i="7"/>
  <c r="F147" i="7"/>
  <c r="E147" i="7"/>
  <c r="D147" i="7"/>
  <c r="C147" i="7"/>
  <c r="B147" i="7"/>
  <c r="A147" i="7"/>
  <c r="F146" i="7"/>
  <c r="E146" i="7"/>
  <c r="D146" i="7"/>
  <c r="C146" i="7"/>
  <c r="B146" i="7"/>
  <c r="A146" i="7"/>
  <c r="F145" i="7"/>
  <c r="E145" i="7"/>
  <c r="D145" i="7"/>
  <c r="C145" i="7"/>
  <c r="B145" i="7"/>
  <c r="A145" i="7"/>
  <c r="F144" i="7"/>
  <c r="E144" i="7"/>
  <c r="D144" i="7"/>
  <c r="C144" i="7"/>
  <c r="B144" i="7"/>
  <c r="A144" i="7"/>
  <c r="F143" i="7"/>
  <c r="E143" i="7"/>
  <c r="D143" i="7"/>
  <c r="C143" i="7"/>
  <c r="B143" i="7"/>
  <c r="A143" i="7"/>
  <c r="F142" i="7"/>
  <c r="E142" i="7"/>
  <c r="D142" i="7"/>
  <c r="C142" i="7"/>
  <c r="B142" i="7"/>
  <c r="A142" i="7"/>
  <c r="F141" i="7"/>
  <c r="E141" i="7"/>
  <c r="D141" i="7"/>
  <c r="C141" i="7"/>
  <c r="B141" i="7"/>
  <c r="A141" i="7"/>
  <c r="F140" i="7"/>
  <c r="E140" i="7"/>
  <c r="D140" i="7"/>
  <c r="C140" i="7"/>
  <c r="B140" i="7"/>
  <c r="A140" i="7"/>
  <c r="F139" i="7"/>
  <c r="E139" i="7"/>
  <c r="D139" i="7"/>
  <c r="C139" i="7"/>
  <c r="B139" i="7"/>
  <c r="A139" i="7"/>
  <c r="F138" i="7"/>
  <c r="E138" i="7"/>
  <c r="D138" i="7"/>
  <c r="C138" i="7"/>
  <c r="B138" i="7"/>
  <c r="A138" i="7"/>
  <c r="F137" i="7"/>
  <c r="E137" i="7"/>
  <c r="D137" i="7"/>
  <c r="C137" i="7"/>
  <c r="B137" i="7"/>
  <c r="A137" i="7"/>
  <c r="F136" i="7"/>
  <c r="E136" i="7"/>
  <c r="D136" i="7"/>
  <c r="C136" i="7"/>
  <c r="B136" i="7"/>
  <c r="A136" i="7"/>
  <c r="F135" i="7"/>
  <c r="E135" i="7"/>
  <c r="D135" i="7"/>
  <c r="C135" i="7"/>
  <c r="B135" i="7"/>
  <c r="A135" i="7"/>
  <c r="F134" i="7"/>
  <c r="E134" i="7"/>
  <c r="D134" i="7"/>
  <c r="C134" i="7"/>
  <c r="B134" i="7"/>
  <c r="A134" i="7"/>
  <c r="F133" i="7"/>
  <c r="E133" i="7"/>
  <c r="D133" i="7"/>
  <c r="C133" i="7"/>
  <c r="B133" i="7"/>
  <c r="A133" i="7"/>
  <c r="F132" i="7"/>
  <c r="E132" i="7"/>
  <c r="D132" i="7"/>
  <c r="C132" i="7"/>
  <c r="B132" i="7"/>
  <c r="A132" i="7"/>
  <c r="F131" i="7"/>
  <c r="E131" i="7"/>
  <c r="D131" i="7"/>
  <c r="C131" i="7"/>
  <c r="B131" i="7"/>
  <c r="A131" i="7"/>
  <c r="F130" i="7"/>
  <c r="E130" i="7"/>
  <c r="D130" i="7"/>
  <c r="C130" i="7"/>
  <c r="B130" i="7"/>
  <c r="A130" i="7"/>
  <c r="F129" i="7"/>
  <c r="E129" i="7"/>
  <c r="D129" i="7"/>
  <c r="C129" i="7"/>
  <c r="B129" i="7"/>
  <c r="A129" i="7"/>
  <c r="F128" i="7"/>
  <c r="E128" i="7"/>
  <c r="D128" i="7"/>
  <c r="C128" i="7"/>
  <c r="B128" i="7"/>
  <c r="A128" i="7"/>
  <c r="F127" i="7"/>
  <c r="E127" i="7"/>
  <c r="D127" i="7"/>
  <c r="C127" i="7"/>
  <c r="B127" i="7"/>
  <c r="A127" i="7"/>
  <c r="F126" i="7"/>
  <c r="E126" i="7"/>
  <c r="D126" i="7"/>
  <c r="C126" i="7"/>
  <c r="B126" i="7"/>
  <c r="A126" i="7"/>
  <c r="F125" i="7"/>
  <c r="E125" i="7"/>
  <c r="D125" i="7"/>
  <c r="C125" i="7"/>
  <c r="B125" i="7"/>
  <c r="A125" i="7"/>
  <c r="F124" i="7"/>
  <c r="E124" i="7"/>
  <c r="D124" i="7"/>
  <c r="C124" i="7"/>
  <c r="B124" i="7"/>
  <c r="A124" i="7"/>
  <c r="F123" i="7"/>
  <c r="E123" i="7"/>
  <c r="D123" i="7"/>
  <c r="C123" i="7"/>
  <c r="B123" i="7"/>
  <c r="A123" i="7"/>
  <c r="F122" i="7"/>
  <c r="E122" i="7"/>
  <c r="D122" i="7"/>
  <c r="C122" i="7"/>
  <c r="B122" i="7"/>
  <c r="A122" i="7"/>
  <c r="F121" i="7"/>
  <c r="E121" i="7"/>
  <c r="D121" i="7"/>
  <c r="C121" i="7"/>
  <c r="B121" i="7"/>
  <c r="A121" i="7"/>
  <c r="F120" i="7"/>
  <c r="E120" i="7"/>
  <c r="D120" i="7"/>
  <c r="C120" i="7"/>
  <c r="B120" i="7"/>
  <c r="A120" i="7"/>
  <c r="F119" i="7"/>
  <c r="E119" i="7"/>
  <c r="D119" i="7"/>
  <c r="C119" i="7"/>
  <c r="B119" i="7"/>
  <c r="A119" i="7"/>
  <c r="F118" i="7"/>
  <c r="E118" i="7"/>
  <c r="D118" i="7"/>
  <c r="C118" i="7"/>
  <c r="B118" i="7"/>
  <c r="A118" i="7"/>
  <c r="F117" i="7"/>
  <c r="E117" i="7"/>
  <c r="D117" i="7"/>
  <c r="C117" i="7"/>
  <c r="B117" i="7"/>
  <c r="A117" i="7"/>
  <c r="F116" i="7"/>
  <c r="E116" i="7"/>
  <c r="D116" i="7"/>
  <c r="C116" i="7"/>
  <c r="B116" i="7"/>
  <c r="A116" i="7"/>
  <c r="F115" i="7"/>
  <c r="E115" i="7"/>
  <c r="D115" i="7"/>
  <c r="C115" i="7"/>
  <c r="B115" i="7"/>
  <c r="A115" i="7"/>
  <c r="F114" i="7"/>
  <c r="E114" i="7"/>
  <c r="D114" i="7"/>
  <c r="C114" i="7"/>
  <c r="B114" i="7"/>
  <c r="A114" i="7"/>
  <c r="F113" i="7"/>
  <c r="E113" i="7"/>
  <c r="D113" i="7"/>
  <c r="C113" i="7"/>
  <c r="B113" i="7"/>
  <c r="A113" i="7"/>
  <c r="F112" i="7"/>
  <c r="E112" i="7"/>
  <c r="D112" i="7"/>
  <c r="C112" i="7"/>
  <c r="B112" i="7"/>
  <c r="A112" i="7"/>
  <c r="F111" i="7"/>
  <c r="E111" i="7"/>
  <c r="D111" i="7"/>
  <c r="C111" i="7"/>
  <c r="B111" i="7"/>
  <c r="A111" i="7"/>
  <c r="F110" i="7"/>
  <c r="E110" i="7"/>
  <c r="D110" i="7"/>
  <c r="C110" i="7"/>
  <c r="B110" i="7"/>
  <c r="A110" i="7"/>
  <c r="F109" i="7"/>
  <c r="E109" i="7"/>
  <c r="D109" i="7"/>
  <c r="C109" i="7"/>
  <c r="B109" i="7"/>
  <c r="A109" i="7"/>
  <c r="F108" i="7"/>
  <c r="E108" i="7"/>
  <c r="D108" i="7"/>
  <c r="C108" i="7"/>
  <c r="B108" i="7"/>
  <c r="A108" i="7"/>
  <c r="F107" i="7"/>
  <c r="E107" i="7"/>
  <c r="D107" i="7"/>
  <c r="C107" i="7"/>
  <c r="B107" i="7"/>
  <c r="A107" i="7"/>
  <c r="F106" i="7"/>
  <c r="E106" i="7"/>
  <c r="D106" i="7"/>
  <c r="C106" i="7"/>
  <c r="B106" i="7"/>
  <c r="A106" i="7"/>
  <c r="F105" i="7"/>
  <c r="E105" i="7"/>
  <c r="D105" i="7"/>
  <c r="C105" i="7"/>
  <c r="B105" i="7"/>
  <c r="A105" i="7"/>
  <c r="F104" i="7"/>
  <c r="E104" i="7"/>
  <c r="D104" i="7"/>
  <c r="C104" i="7"/>
  <c r="B104" i="7"/>
  <c r="A104" i="7"/>
  <c r="F103" i="7"/>
  <c r="E103" i="7"/>
  <c r="D103" i="7"/>
  <c r="C103" i="7"/>
  <c r="B103" i="7"/>
  <c r="A103" i="7"/>
  <c r="F102" i="7"/>
  <c r="E102" i="7"/>
  <c r="D102" i="7"/>
  <c r="C102" i="7"/>
  <c r="B102" i="7"/>
  <c r="A102" i="7"/>
  <c r="F101" i="7"/>
  <c r="E101" i="7"/>
  <c r="D101" i="7"/>
  <c r="C101" i="7"/>
  <c r="B101" i="7"/>
  <c r="A101" i="7"/>
  <c r="F100" i="7"/>
  <c r="E100" i="7"/>
  <c r="D100" i="7"/>
  <c r="C100" i="7"/>
  <c r="B100" i="7"/>
  <c r="A100" i="7"/>
  <c r="F99" i="7"/>
  <c r="E99" i="7"/>
  <c r="D99" i="7"/>
  <c r="C99" i="7"/>
  <c r="B99" i="7"/>
  <c r="A99" i="7"/>
  <c r="F98" i="7"/>
  <c r="E98" i="7"/>
  <c r="D98" i="7"/>
  <c r="C98" i="7"/>
  <c r="B98" i="7"/>
  <c r="A98" i="7"/>
  <c r="F97" i="7"/>
  <c r="E97" i="7"/>
  <c r="D97" i="7"/>
  <c r="C97" i="7"/>
  <c r="B97" i="7"/>
  <c r="A97" i="7"/>
  <c r="F96" i="7"/>
  <c r="E96" i="7"/>
  <c r="D96" i="7"/>
  <c r="C96" i="7"/>
  <c r="B96" i="7"/>
  <c r="A96" i="7"/>
  <c r="F95" i="7"/>
  <c r="E95" i="7"/>
  <c r="D95" i="7"/>
  <c r="C95" i="7"/>
  <c r="B95" i="7"/>
  <c r="A95" i="7"/>
  <c r="F94" i="7"/>
  <c r="E94" i="7"/>
  <c r="D94" i="7"/>
  <c r="C94" i="7"/>
  <c r="B94" i="7"/>
  <c r="A94" i="7"/>
  <c r="F93" i="7"/>
  <c r="E93" i="7"/>
  <c r="D93" i="7"/>
  <c r="C93" i="7"/>
  <c r="B93" i="7"/>
  <c r="A93" i="7"/>
  <c r="F92" i="7"/>
  <c r="E92" i="7"/>
  <c r="D92" i="7"/>
  <c r="C92" i="7"/>
  <c r="B92" i="7"/>
  <c r="A92" i="7"/>
  <c r="F91" i="7"/>
  <c r="E91" i="7"/>
  <c r="D91" i="7"/>
  <c r="C91" i="7"/>
  <c r="B91" i="7"/>
  <c r="A91" i="7"/>
  <c r="F90" i="7"/>
  <c r="E90" i="7"/>
  <c r="D90" i="7"/>
  <c r="C90" i="7"/>
  <c r="B90" i="7"/>
  <c r="A90" i="7"/>
  <c r="F89" i="7"/>
  <c r="E89" i="7"/>
  <c r="D89" i="7"/>
  <c r="C89" i="7"/>
  <c r="B89" i="7"/>
  <c r="A89" i="7"/>
  <c r="F88" i="7"/>
  <c r="E88" i="7"/>
  <c r="D88" i="7"/>
  <c r="C88" i="7"/>
  <c r="B88" i="7"/>
  <c r="A88" i="7"/>
  <c r="F87" i="7"/>
  <c r="E87" i="7"/>
  <c r="D87" i="7"/>
  <c r="C87" i="7"/>
  <c r="B87" i="7"/>
  <c r="A87" i="7"/>
  <c r="F86" i="7"/>
  <c r="E86" i="7"/>
  <c r="D86" i="7"/>
  <c r="C86" i="7"/>
  <c r="B86" i="7"/>
  <c r="A86" i="7"/>
  <c r="F85" i="7"/>
  <c r="E85" i="7"/>
  <c r="D85" i="7"/>
  <c r="C85" i="7"/>
  <c r="B85" i="7"/>
  <c r="A85" i="7"/>
  <c r="F84" i="7"/>
  <c r="E84" i="7"/>
  <c r="D84" i="7"/>
  <c r="C84" i="7"/>
  <c r="B84" i="7"/>
  <c r="A84" i="7"/>
  <c r="F83" i="7"/>
  <c r="E83" i="7"/>
  <c r="D83" i="7"/>
  <c r="C83" i="7"/>
  <c r="B83" i="7"/>
  <c r="A83" i="7"/>
  <c r="F82" i="7"/>
  <c r="E82" i="7"/>
  <c r="D82" i="7"/>
  <c r="C82" i="7"/>
  <c r="B82" i="7"/>
  <c r="A82" i="7"/>
  <c r="F81" i="7"/>
  <c r="E81" i="7"/>
  <c r="D81" i="7"/>
  <c r="C81" i="7"/>
  <c r="B81" i="7"/>
  <c r="A81" i="7"/>
  <c r="F80" i="7"/>
  <c r="E80" i="7"/>
  <c r="D80" i="7"/>
  <c r="C80" i="7"/>
  <c r="B80" i="7"/>
  <c r="A80" i="7"/>
  <c r="F79" i="7"/>
  <c r="E79" i="7"/>
  <c r="D79" i="7"/>
  <c r="C79" i="7"/>
  <c r="B79" i="7"/>
  <c r="A79" i="7"/>
  <c r="F78" i="7"/>
  <c r="E78" i="7"/>
  <c r="D78" i="7"/>
  <c r="C78" i="7"/>
  <c r="B78" i="7"/>
  <c r="A78" i="7"/>
  <c r="F77" i="7"/>
  <c r="E77" i="7"/>
  <c r="D77" i="7"/>
  <c r="C77" i="7"/>
  <c r="B77" i="7"/>
  <c r="A77" i="7"/>
  <c r="F76" i="7"/>
  <c r="E76" i="7"/>
  <c r="D76" i="7"/>
  <c r="C76" i="7"/>
  <c r="B76" i="7"/>
  <c r="A76" i="7"/>
  <c r="F75" i="7"/>
  <c r="E75" i="7"/>
  <c r="D75" i="7"/>
  <c r="C75" i="7"/>
  <c r="B75" i="7"/>
  <c r="A75" i="7"/>
  <c r="F74" i="7"/>
  <c r="E74" i="7"/>
  <c r="D74" i="7"/>
  <c r="C74" i="7"/>
  <c r="B74" i="7"/>
  <c r="A74" i="7"/>
  <c r="F73" i="7"/>
  <c r="E73" i="7"/>
  <c r="D73" i="7"/>
  <c r="C73" i="7"/>
  <c r="B73" i="7"/>
  <c r="A73" i="7"/>
  <c r="F72" i="7"/>
  <c r="E72" i="7"/>
  <c r="D72" i="7"/>
  <c r="C72" i="7"/>
  <c r="B72" i="7"/>
  <c r="A72" i="7"/>
  <c r="F71" i="7"/>
  <c r="E71" i="7"/>
  <c r="D71" i="7"/>
  <c r="C71" i="7"/>
  <c r="B71" i="7"/>
  <c r="A71" i="7"/>
  <c r="F70" i="7"/>
  <c r="E70" i="7"/>
  <c r="D70" i="7"/>
  <c r="C70" i="7"/>
  <c r="B70" i="7"/>
  <c r="A70" i="7"/>
  <c r="F69" i="7"/>
  <c r="E69" i="7"/>
  <c r="D69" i="7"/>
  <c r="C69" i="7"/>
  <c r="B69" i="7"/>
  <c r="A69" i="7"/>
  <c r="F68" i="7"/>
  <c r="E68" i="7"/>
  <c r="D68" i="7"/>
  <c r="C68" i="7"/>
  <c r="B68" i="7"/>
  <c r="A68" i="7"/>
  <c r="F67" i="7"/>
  <c r="E67" i="7"/>
  <c r="D67" i="7"/>
  <c r="C67" i="7"/>
  <c r="B67" i="7"/>
  <c r="A67" i="7"/>
  <c r="F66" i="7"/>
  <c r="E66" i="7"/>
  <c r="D66" i="7"/>
  <c r="C66" i="7"/>
  <c r="B66" i="7"/>
  <c r="A66" i="7"/>
  <c r="F65" i="7"/>
  <c r="E65" i="7"/>
  <c r="D65" i="7"/>
  <c r="C65" i="7"/>
  <c r="B65" i="7"/>
  <c r="A65" i="7"/>
  <c r="F64" i="7"/>
  <c r="E64" i="7"/>
  <c r="D64" i="7"/>
  <c r="C64" i="7"/>
  <c r="B64" i="7"/>
  <c r="A64" i="7"/>
  <c r="F63" i="7"/>
  <c r="E63" i="7"/>
  <c r="D63" i="7"/>
  <c r="C63" i="7"/>
  <c r="B63" i="7"/>
  <c r="A63" i="7"/>
  <c r="F62" i="7"/>
  <c r="E62" i="7"/>
  <c r="D62" i="7"/>
  <c r="C62" i="7"/>
  <c r="B62" i="7"/>
  <c r="A62" i="7"/>
  <c r="F61" i="7"/>
  <c r="E61" i="7"/>
  <c r="D61" i="7"/>
  <c r="C61" i="7"/>
  <c r="B61" i="7"/>
  <c r="A61" i="7"/>
  <c r="F60" i="7"/>
  <c r="E60" i="7"/>
  <c r="D60" i="7"/>
  <c r="C60" i="7"/>
  <c r="B60" i="7"/>
  <c r="A60" i="7"/>
  <c r="F59" i="7"/>
  <c r="E59" i="7"/>
  <c r="D59" i="7"/>
  <c r="C59" i="7"/>
  <c r="B59" i="7"/>
  <c r="A59" i="7"/>
  <c r="F58" i="7"/>
  <c r="E58" i="7"/>
  <c r="D58" i="7"/>
  <c r="C58" i="7"/>
  <c r="B58" i="7"/>
  <c r="A58" i="7"/>
  <c r="F57" i="7"/>
  <c r="E57" i="7"/>
  <c r="D57" i="7"/>
  <c r="C57" i="7"/>
  <c r="B57" i="7"/>
  <c r="A57" i="7"/>
  <c r="F56" i="7"/>
  <c r="E56" i="7"/>
  <c r="D56" i="7"/>
  <c r="C56" i="7"/>
  <c r="B56" i="7"/>
  <c r="A56" i="7"/>
  <c r="F55" i="7"/>
  <c r="E55" i="7"/>
  <c r="D55" i="7"/>
  <c r="C55" i="7"/>
  <c r="B55" i="7"/>
  <c r="A55" i="7"/>
  <c r="F54" i="7"/>
  <c r="E54" i="7"/>
  <c r="D54" i="7"/>
  <c r="C54" i="7"/>
  <c r="B54" i="7"/>
  <c r="A54" i="7"/>
  <c r="F53" i="7"/>
  <c r="E53" i="7"/>
  <c r="D53" i="7"/>
  <c r="C53" i="7"/>
  <c r="B53" i="7"/>
  <c r="A53" i="7"/>
  <c r="F52" i="7"/>
  <c r="E52" i="7"/>
  <c r="D52" i="7"/>
  <c r="C52" i="7"/>
  <c r="B52" i="7"/>
  <c r="A52" i="7"/>
  <c r="F51" i="7"/>
  <c r="E51" i="7"/>
  <c r="D51" i="7"/>
  <c r="C51" i="7"/>
  <c r="B51" i="7"/>
  <c r="A51" i="7"/>
  <c r="F50" i="7"/>
  <c r="E50" i="7"/>
  <c r="D50" i="7"/>
  <c r="C50" i="7"/>
  <c r="B50" i="7"/>
  <c r="A50" i="7"/>
  <c r="F49" i="7"/>
  <c r="E49" i="7"/>
  <c r="D49" i="7"/>
  <c r="C49" i="7"/>
  <c r="B49" i="7"/>
  <c r="A49" i="7"/>
  <c r="F48" i="7"/>
  <c r="E48" i="7"/>
  <c r="D48" i="7"/>
  <c r="C48" i="7"/>
  <c r="B48" i="7"/>
  <c r="A48" i="7"/>
  <c r="F47" i="7"/>
  <c r="E47" i="7"/>
  <c r="D47" i="7"/>
  <c r="C47" i="7"/>
  <c r="B47" i="7"/>
  <c r="A47" i="7"/>
  <c r="F46" i="7"/>
  <c r="E46" i="7"/>
  <c r="D46" i="7"/>
  <c r="C46" i="7"/>
  <c r="B46" i="7"/>
  <c r="A46" i="7"/>
  <c r="F45" i="7"/>
  <c r="E45" i="7"/>
  <c r="D45" i="7"/>
  <c r="C45" i="7"/>
  <c r="B45" i="7"/>
  <c r="A45" i="7"/>
  <c r="F44" i="7"/>
  <c r="E44" i="7"/>
  <c r="D44" i="7"/>
  <c r="C44" i="7"/>
  <c r="B44" i="7"/>
  <c r="A44" i="7"/>
  <c r="F43" i="7"/>
  <c r="E43" i="7"/>
  <c r="D43" i="7"/>
  <c r="C43" i="7"/>
  <c r="B43" i="7"/>
  <c r="A43" i="7"/>
  <c r="F42" i="7"/>
  <c r="E42" i="7"/>
  <c r="D42" i="7"/>
  <c r="C42" i="7"/>
  <c r="B42" i="7"/>
  <c r="A42" i="7"/>
  <c r="F41" i="7"/>
  <c r="E41" i="7"/>
  <c r="D41" i="7"/>
  <c r="C41" i="7"/>
  <c r="B41" i="7"/>
  <c r="A41" i="7"/>
  <c r="F40" i="7"/>
  <c r="E40" i="7"/>
  <c r="D40" i="7"/>
  <c r="C40" i="7"/>
  <c r="B40" i="7"/>
  <c r="A40" i="7"/>
  <c r="F39" i="7"/>
  <c r="E39" i="7"/>
  <c r="D39" i="7"/>
  <c r="C39" i="7"/>
  <c r="B39" i="7"/>
  <c r="A39" i="7"/>
  <c r="F38" i="7"/>
  <c r="E38" i="7"/>
  <c r="D38" i="7"/>
  <c r="C38" i="7"/>
  <c r="B38" i="7"/>
  <c r="A38" i="7"/>
  <c r="F37" i="7"/>
  <c r="E37" i="7"/>
  <c r="D37" i="7"/>
  <c r="C37" i="7"/>
  <c r="B37" i="7"/>
  <c r="A37" i="7"/>
  <c r="F36" i="7"/>
  <c r="E36" i="7"/>
  <c r="D36" i="7"/>
  <c r="C36" i="7"/>
  <c r="B36" i="7"/>
  <c r="A36" i="7"/>
  <c r="F35" i="7"/>
  <c r="E35" i="7"/>
  <c r="D35" i="7"/>
  <c r="C35" i="7"/>
  <c r="B35" i="7"/>
  <c r="A35" i="7"/>
  <c r="F34" i="7"/>
  <c r="E34" i="7"/>
  <c r="D34" i="7"/>
  <c r="C34" i="7"/>
  <c r="B34" i="7"/>
  <c r="A34" i="7"/>
  <c r="F33" i="7"/>
  <c r="E33" i="7"/>
  <c r="D33" i="7"/>
  <c r="C33" i="7"/>
  <c r="B33" i="7"/>
  <c r="A33" i="7"/>
  <c r="F32" i="7"/>
  <c r="E32" i="7"/>
  <c r="D32" i="7"/>
  <c r="C32" i="7"/>
  <c r="B32" i="7"/>
  <c r="A32" i="7"/>
  <c r="F31" i="7"/>
  <c r="E31" i="7"/>
  <c r="D31" i="7"/>
  <c r="C31" i="7"/>
  <c r="B31" i="7"/>
  <c r="A31" i="7"/>
  <c r="F30" i="7"/>
  <c r="E30" i="7"/>
  <c r="D30" i="7"/>
  <c r="C30" i="7"/>
  <c r="B30" i="7"/>
  <c r="A30" i="7"/>
  <c r="F29" i="7"/>
  <c r="E29" i="7"/>
  <c r="D29" i="7"/>
  <c r="C29" i="7"/>
  <c r="B29" i="7"/>
  <c r="A29" i="7"/>
  <c r="F28" i="7"/>
  <c r="E28" i="7"/>
  <c r="D28" i="7"/>
  <c r="C28" i="7"/>
  <c r="B28" i="7"/>
  <c r="A28" i="7"/>
  <c r="F27" i="7"/>
  <c r="E27" i="7"/>
  <c r="D27" i="7"/>
  <c r="C27" i="7"/>
  <c r="B27" i="7"/>
  <c r="A27" i="7"/>
  <c r="F26" i="7"/>
  <c r="E26" i="7"/>
  <c r="D26" i="7"/>
  <c r="C26" i="7"/>
  <c r="B26" i="7"/>
  <c r="A26" i="7"/>
  <c r="F25" i="7"/>
  <c r="E25" i="7"/>
  <c r="D25" i="7"/>
  <c r="C25" i="7"/>
  <c r="B25" i="7"/>
  <c r="A25" i="7"/>
  <c r="F24" i="7"/>
  <c r="E24" i="7"/>
  <c r="D24" i="7"/>
  <c r="C24" i="7"/>
  <c r="B24" i="7"/>
  <c r="A24" i="7"/>
  <c r="F23" i="7"/>
  <c r="E23" i="7"/>
  <c r="D23" i="7"/>
  <c r="C23" i="7"/>
  <c r="B23" i="7"/>
  <c r="A23" i="7"/>
  <c r="F22" i="7"/>
  <c r="E22" i="7"/>
  <c r="D22" i="7"/>
  <c r="C22" i="7"/>
  <c r="B22" i="7"/>
  <c r="A22" i="7"/>
  <c r="F21" i="7"/>
  <c r="E21" i="7"/>
  <c r="D21" i="7"/>
  <c r="C21" i="7"/>
  <c r="B21" i="7"/>
  <c r="A21" i="7"/>
  <c r="F20" i="7"/>
  <c r="E20" i="7"/>
  <c r="D20" i="7"/>
  <c r="C20" i="7"/>
  <c r="B20" i="7"/>
  <c r="A20" i="7"/>
  <c r="F19" i="7"/>
  <c r="E19" i="7"/>
  <c r="D19" i="7"/>
  <c r="C19" i="7"/>
  <c r="B19" i="7"/>
  <c r="A19" i="7"/>
  <c r="F18" i="7"/>
  <c r="E18" i="7"/>
  <c r="D18" i="7"/>
  <c r="C18" i="7"/>
  <c r="B18" i="7"/>
  <c r="A18" i="7"/>
  <c r="F17" i="7"/>
  <c r="E17" i="7"/>
  <c r="D17" i="7"/>
  <c r="C17" i="7"/>
  <c r="B17" i="7"/>
  <c r="A17" i="7"/>
  <c r="F16" i="7"/>
  <c r="E16" i="7"/>
  <c r="D16" i="7"/>
  <c r="C16" i="7"/>
  <c r="B16" i="7"/>
  <c r="A16" i="7"/>
  <c r="F15" i="7"/>
  <c r="E15" i="7"/>
  <c r="D15" i="7"/>
  <c r="C15" i="7"/>
  <c r="B15" i="7"/>
  <c r="A15" i="7"/>
  <c r="F14" i="7"/>
  <c r="E14" i="7"/>
  <c r="D14" i="7"/>
  <c r="C14" i="7"/>
  <c r="B14" i="7"/>
  <c r="A14" i="7"/>
  <c r="F13" i="7"/>
  <c r="E13" i="7"/>
  <c r="D13" i="7"/>
  <c r="C13" i="7"/>
  <c r="B13" i="7"/>
  <c r="A13" i="7"/>
  <c r="F12" i="7"/>
  <c r="E12" i="7"/>
  <c r="D12" i="7"/>
  <c r="C12" i="7"/>
  <c r="B12" i="7"/>
  <c r="A12" i="7"/>
  <c r="F11" i="7"/>
  <c r="E11" i="7"/>
  <c r="D11" i="7"/>
  <c r="C11" i="7"/>
  <c r="B11" i="7"/>
  <c r="A11" i="7"/>
  <c r="F10" i="7"/>
  <c r="E10" i="7"/>
  <c r="D10" i="7"/>
  <c r="C10" i="7"/>
  <c r="B10" i="7"/>
  <c r="A10" i="7"/>
  <c r="F9" i="7"/>
  <c r="E9" i="7"/>
  <c r="D9" i="7"/>
  <c r="C9" i="7"/>
  <c r="B9" i="7"/>
  <c r="A9" i="7"/>
  <c r="F8" i="7"/>
  <c r="E8" i="7"/>
  <c r="D8" i="7"/>
  <c r="C8" i="7"/>
  <c r="B8" i="7"/>
  <c r="A8" i="7"/>
  <c r="F7" i="7"/>
  <c r="E7" i="7"/>
  <c r="D7" i="7"/>
  <c r="C7" i="7"/>
  <c r="B7" i="7"/>
  <c r="A7" i="7"/>
  <c r="F6" i="7"/>
  <c r="E6" i="7"/>
  <c r="D6" i="7"/>
  <c r="C6" i="7"/>
  <c r="B6" i="7"/>
  <c r="A6" i="7"/>
  <c r="F5" i="7"/>
  <c r="E5" i="7"/>
  <c r="D5" i="7"/>
  <c r="D188" i="7" s="1"/>
  <c r="C5" i="7"/>
  <c r="C188" i="7" s="1"/>
  <c r="B5" i="7"/>
  <c r="A5" i="7"/>
  <c r="F4" i="7"/>
  <c r="E4" i="7"/>
  <c r="E188" i="7" s="1"/>
  <c r="D4" i="7"/>
  <c r="C4" i="7"/>
  <c r="B4" i="7"/>
  <c r="A4" i="7"/>
  <c r="L3" i="7"/>
  <c r="K3" i="7"/>
  <c r="J3" i="7"/>
  <c r="I3" i="7"/>
  <c r="H3" i="7"/>
  <c r="G3" i="7"/>
  <c r="F3" i="7"/>
  <c r="E3" i="7"/>
  <c r="D3" i="7"/>
  <c r="C3" i="7"/>
  <c r="B3" i="7"/>
  <c r="A3" i="7"/>
  <c r="F2" i="7"/>
  <c r="E2" i="7"/>
  <c r="D2" i="7"/>
  <c r="C2" i="7"/>
  <c r="B2" i="7"/>
  <c r="A2" i="7"/>
  <c r="V186" i="6"/>
  <c r="U186" i="6"/>
  <c r="T186" i="6"/>
  <c r="S186" i="6"/>
  <c r="R186" i="6"/>
  <c r="Q186" i="6"/>
  <c r="P186" i="6"/>
  <c r="O186" i="6"/>
  <c r="N186" i="6"/>
  <c r="M186" i="6"/>
  <c r="L186" i="6"/>
  <c r="K186" i="6"/>
  <c r="J186" i="6"/>
  <c r="I186" i="6"/>
  <c r="V185" i="6"/>
  <c r="U185" i="6"/>
  <c r="T185" i="6"/>
  <c r="S185" i="6"/>
  <c r="R185" i="6"/>
  <c r="Q185" i="6"/>
  <c r="P185" i="6"/>
  <c r="O185" i="6"/>
  <c r="N185" i="6"/>
  <c r="M185" i="6"/>
  <c r="L185" i="6"/>
  <c r="K185" i="6"/>
  <c r="J185" i="6"/>
  <c r="I185" i="6"/>
  <c r="V184" i="6"/>
  <c r="U184" i="6"/>
  <c r="T184" i="6"/>
  <c r="S184" i="6"/>
  <c r="R184" i="6"/>
  <c r="Q184" i="6"/>
  <c r="P184" i="6"/>
  <c r="O184" i="6"/>
  <c r="N184" i="6"/>
  <c r="M184" i="6"/>
  <c r="L184" i="6"/>
  <c r="K184" i="6"/>
  <c r="J184" i="6"/>
  <c r="I184" i="6"/>
  <c r="V183" i="6"/>
  <c r="U183" i="6"/>
  <c r="T183" i="6"/>
  <c r="S183" i="6"/>
  <c r="R183" i="6"/>
  <c r="Q183" i="6"/>
  <c r="P183" i="6"/>
  <c r="O183" i="6"/>
  <c r="N183" i="6"/>
  <c r="M183" i="6"/>
  <c r="L183" i="6"/>
  <c r="K183" i="6"/>
  <c r="J183" i="6"/>
  <c r="I183" i="6"/>
  <c r="V182" i="6"/>
  <c r="U182" i="6"/>
  <c r="T182" i="6"/>
  <c r="S182" i="6"/>
  <c r="R182" i="6"/>
  <c r="Q182" i="6"/>
  <c r="P182" i="6"/>
  <c r="O182" i="6"/>
  <c r="N182" i="6"/>
  <c r="M182" i="6"/>
  <c r="L182" i="6"/>
  <c r="K182" i="6"/>
  <c r="J182" i="6"/>
  <c r="I182" i="6"/>
  <c r="V181" i="6"/>
  <c r="U181" i="6"/>
  <c r="T181" i="6"/>
  <c r="S181" i="6"/>
  <c r="R181" i="6"/>
  <c r="Q181" i="6"/>
  <c r="P181" i="6"/>
  <c r="O181" i="6"/>
  <c r="N181" i="6"/>
  <c r="M181" i="6"/>
  <c r="L181" i="6"/>
  <c r="K181" i="6"/>
  <c r="J181" i="6"/>
  <c r="I181" i="6"/>
  <c r="V180" i="6"/>
  <c r="U180" i="6"/>
  <c r="T180" i="6"/>
  <c r="S180" i="6"/>
  <c r="R180" i="6"/>
  <c r="Q180" i="6"/>
  <c r="P180" i="6"/>
  <c r="O180" i="6"/>
  <c r="N180" i="6"/>
  <c r="M180" i="6"/>
  <c r="L180" i="6"/>
  <c r="K180" i="6"/>
  <c r="J180" i="6"/>
  <c r="I180" i="6"/>
  <c r="V179" i="6"/>
  <c r="U179" i="6"/>
  <c r="T179" i="6"/>
  <c r="S179" i="6"/>
  <c r="R179" i="6"/>
  <c r="Q179" i="6"/>
  <c r="P179" i="6"/>
  <c r="O179" i="6"/>
  <c r="N179" i="6"/>
  <c r="M179" i="6"/>
  <c r="L179" i="6"/>
  <c r="K179" i="6"/>
  <c r="J179" i="6"/>
  <c r="I179" i="6"/>
  <c r="V178" i="6"/>
  <c r="U178" i="6"/>
  <c r="T178" i="6"/>
  <c r="S178" i="6"/>
  <c r="R178" i="6"/>
  <c r="Q178" i="6"/>
  <c r="P178" i="6"/>
  <c r="O178" i="6"/>
  <c r="N178" i="6"/>
  <c r="M178" i="6"/>
  <c r="L178" i="6"/>
  <c r="K178" i="6"/>
  <c r="J178" i="6"/>
  <c r="I178" i="6"/>
  <c r="V177" i="6"/>
  <c r="U177" i="6"/>
  <c r="T177" i="6"/>
  <c r="S177" i="6"/>
  <c r="R177" i="6"/>
  <c r="Q177" i="6"/>
  <c r="P177" i="6"/>
  <c r="O177" i="6"/>
  <c r="N177" i="6"/>
  <c r="M177" i="6"/>
  <c r="L177" i="6"/>
  <c r="K177" i="6"/>
  <c r="J177" i="6"/>
  <c r="I177" i="6"/>
  <c r="V176" i="6"/>
  <c r="U176" i="6"/>
  <c r="T176" i="6"/>
  <c r="S176" i="6"/>
  <c r="R176" i="6"/>
  <c r="Q176" i="6"/>
  <c r="P176" i="6"/>
  <c r="O176" i="6"/>
  <c r="N176" i="6"/>
  <c r="M176" i="6"/>
  <c r="L176" i="6"/>
  <c r="K176" i="6"/>
  <c r="J176" i="6"/>
  <c r="I176" i="6"/>
  <c r="V175" i="6"/>
  <c r="U175" i="6"/>
  <c r="T175" i="6"/>
  <c r="S175" i="6"/>
  <c r="R175" i="6"/>
  <c r="Q175" i="6"/>
  <c r="P175" i="6"/>
  <c r="O175" i="6"/>
  <c r="N175" i="6"/>
  <c r="M175" i="6"/>
  <c r="L175" i="6"/>
  <c r="K175" i="6"/>
  <c r="J175" i="6"/>
  <c r="I175" i="6"/>
  <c r="V174" i="6"/>
  <c r="U174" i="6"/>
  <c r="T174" i="6"/>
  <c r="S174" i="6"/>
  <c r="R174" i="6"/>
  <c r="Q174" i="6"/>
  <c r="P174" i="6"/>
  <c r="O174" i="6"/>
  <c r="N174" i="6"/>
  <c r="M174" i="6"/>
  <c r="L174" i="6"/>
  <c r="K174" i="6"/>
  <c r="J174" i="6"/>
  <c r="I174" i="6"/>
  <c r="V173" i="6"/>
  <c r="U173" i="6"/>
  <c r="T173" i="6"/>
  <c r="S173" i="6"/>
  <c r="R173" i="6"/>
  <c r="Q173" i="6"/>
  <c r="P173" i="6"/>
  <c r="O173" i="6"/>
  <c r="N173" i="6"/>
  <c r="M173" i="6"/>
  <c r="L173" i="6"/>
  <c r="K173" i="6"/>
  <c r="J173" i="6"/>
  <c r="I173" i="6"/>
  <c r="V172" i="6"/>
  <c r="U172" i="6"/>
  <c r="T172" i="6"/>
  <c r="S172" i="6"/>
  <c r="R172" i="6"/>
  <c r="Q172" i="6"/>
  <c r="P172" i="6"/>
  <c r="O172" i="6"/>
  <c r="N172" i="6"/>
  <c r="M172" i="6"/>
  <c r="L172" i="6"/>
  <c r="K172" i="6"/>
  <c r="J172" i="6"/>
  <c r="I172" i="6"/>
  <c r="V171" i="6"/>
  <c r="U171" i="6"/>
  <c r="T171" i="6"/>
  <c r="S171" i="6"/>
  <c r="R171" i="6"/>
  <c r="Q171" i="6"/>
  <c r="P171" i="6"/>
  <c r="O171" i="6"/>
  <c r="N171" i="6"/>
  <c r="M171" i="6"/>
  <c r="L171" i="6"/>
  <c r="K171" i="6"/>
  <c r="J171" i="6"/>
  <c r="I171" i="6"/>
  <c r="V170" i="6"/>
  <c r="U170" i="6"/>
  <c r="T170" i="6"/>
  <c r="S170" i="6"/>
  <c r="R170" i="6"/>
  <c r="Q170" i="6"/>
  <c r="P170" i="6"/>
  <c r="O170" i="6"/>
  <c r="N170" i="6"/>
  <c r="M170" i="6"/>
  <c r="L170" i="6"/>
  <c r="K170" i="6"/>
  <c r="J170" i="6"/>
  <c r="I170" i="6"/>
  <c r="V169" i="6"/>
  <c r="U169" i="6"/>
  <c r="T169" i="6"/>
  <c r="S169" i="6"/>
  <c r="R169" i="6"/>
  <c r="Q169" i="6"/>
  <c r="P169" i="6"/>
  <c r="O169" i="6"/>
  <c r="N169" i="6"/>
  <c r="M169" i="6"/>
  <c r="L169" i="6"/>
  <c r="K169" i="6"/>
  <c r="J169" i="6"/>
  <c r="I169" i="6"/>
  <c r="V168" i="6"/>
  <c r="U168" i="6"/>
  <c r="T168" i="6"/>
  <c r="S168" i="6"/>
  <c r="R168" i="6"/>
  <c r="Q168" i="6"/>
  <c r="P168" i="6"/>
  <c r="O168" i="6"/>
  <c r="N168" i="6"/>
  <c r="M168" i="6"/>
  <c r="L168" i="6"/>
  <c r="K168" i="6"/>
  <c r="J168" i="6"/>
  <c r="I168" i="6"/>
  <c r="V167" i="6"/>
  <c r="U167" i="6"/>
  <c r="T167" i="6"/>
  <c r="S167" i="6"/>
  <c r="R167" i="6"/>
  <c r="Q167" i="6"/>
  <c r="P167" i="6"/>
  <c r="O167" i="6"/>
  <c r="N167" i="6"/>
  <c r="M167" i="6"/>
  <c r="L167" i="6"/>
  <c r="K167" i="6"/>
  <c r="J167" i="6"/>
  <c r="I167" i="6"/>
  <c r="V166" i="6"/>
  <c r="U166" i="6"/>
  <c r="T166" i="6"/>
  <c r="S166" i="6"/>
  <c r="R166" i="6"/>
  <c r="Q166" i="6"/>
  <c r="P166" i="6"/>
  <c r="O166" i="6"/>
  <c r="N166" i="6"/>
  <c r="M166" i="6"/>
  <c r="L166" i="6"/>
  <c r="K166" i="6"/>
  <c r="J166" i="6"/>
  <c r="I166" i="6"/>
  <c r="V165" i="6"/>
  <c r="U165" i="6"/>
  <c r="T165" i="6"/>
  <c r="S165" i="6"/>
  <c r="R165" i="6"/>
  <c r="Q165" i="6"/>
  <c r="P165" i="6"/>
  <c r="O165" i="6"/>
  <c r="N165" i="6"/>
  <c r="M165" i="6"/>
  <c r="L165" i="6"/>
  <c r="K165" i="6"/>
  <c r="J165" i="6"/>
  <c r="I165" i="6"/>
  <c r="V164" i="6"/>
  <c r="U164" i="6"/>
  <c r="T164" i="6"/>
  <c r="S164" i="6"/>
  <c r="R164" i="6"/>
  <c r="Q164" i="6"/>
  <c r="P164" i="6"/>
  <c r="O164" i="6"/>
  <c r="N164" i="6"/>
  <c r="M164" i="6"/>
  <c r="L164" i="6"/>
  <c r="K164" i="6"/>
  <c r="J164" i="6"/>
  <c r="I164" i="6"/>
  <c r="V163" i="6"/>
  <c r="U163" i="6"/>
  <c r="T163" i="6"/>
  <c r="S163" i="6"/>
  <c r="R163" i="6"/>
  <c r="Q163" i="6"/>
  <c r="P163" i="6"/>
  <c r="O163" i="6"/>
  <c r="N163" i="6"/>
  <c r="M163" i="6"/>
  <c r="L163" i="6"/>
  <c r="K163" i="6"/>
  <c r="J163" i="6"/>
  <c r="I163" i="6"/>
  <c r="V162" i="6"/>
  <c r="U162" i="6"/>
  <c r="T162" i="6"/>
  <c r="S162" i="6"/>
  <c r="R162" i="6"/>
  <c r="Q162" i="6"/>
  <c r="P162" i="6"/>
  <c r="O162" i="6"/>
  <c r="N162" i="6"/>
  <c r="M162" i="6"/>
  <c r="L162" i="6"/>
  <c r="K162" i="6"/>
  <c r="J162" i="6"/>
  <c r="I162" i="6"/>
  <c r="V161" i="6"/>
  <c r="U161" i="6"/>
  <c r="T161" i="6"/>
  <c r="S161" i="6"/>
  <c r="R161" i="6"/>
  <c r="Q161" i="6"/>
  <c r="P161" i="6"/>
  <c r="O161" i="6"/>
  <c r="N161" i="6"/>
  <c r="M161" i="6"/>
  <c r="L161" i="6"/>
  <c r="K161" i="6"/>
  <c r="J161" i="6"/>
  <c r="I161" i="6"/>
  <c r="V160" i="6"/>
  <c r="U160" i="6"/>
  <c r="T160" i="6"/>
  <c r="S160" i="6"/>
  <c r="R160" i="6"/>
  <c r="Q160" i="6"/>
  <c r="P160" i="6"/>
  <c r="O160" i="6"/>
  <c r="N160" i="6"/>
  <c r="M160" i="6"/>
  <c r="L160" i="6"/>
  <c r="K160" i="6"/>
  <c r="J160" i="6"/>
  <c r="I160" i="6"/>
  <c r="V159" i="6"/>
  <c r="U159" i="6"/>
  <c r="T159" i="6"/>
  <c r="S159" i="6"/>
  <c r="R159" i="6"/>
  <c r="Q159" i="6"/>
  <c r="P159" i="6"/>
  <c r="O159" i="6"/>
  <c r="N159" i="6"/>
  <c r="M159" i="6"/>
  <c r="L159" i="6"/>
  <c r="K159" i="6"/>
  <c r="J159" i="6"/>
  <c r="I159" i="6"/>
  <c r="V158" i="6"/>
  <c r="U158" i="6"/>
  <c r="T158" i="6"/>
  <c r="S158" i="6"/>
  <c r="R158" i="6"/>
  <c r="Q158" i="6"/>
  <c r="P158" i="6"/>
  <c r="O158" i="6"/>
  <c r="N158" i="6"/>
  <c r="M158" i="6"/>
  <c r="L158" i="6"/>
  <c r="K158" i="6"/>
  <c r="J158" i="6"/>
  <c r="I158" i="6"/>
  <c r="V157" i="6"/>
  <c r="U157" i="6"/>
  <c r="T157" i="6"/>
  <c r="S157" i="6"/>
  <c r="R157" i="6"/>
  <c r="Q157" i="6"/>
  <c r="P157" i="6"/>
  <c r="O157" i="6"/>
  <c r="N157" i="6"/>
  <c r="M157" i="6"/>
  <c r="L157" i="6"/>
  <c r="K157" i="6"/>
  <c r="J157" i="6"/>
  <c r="I157" i="6"/>
  <c r="V156" i="6"/>
  <c r="U156" i="6"/>
  <c r="T156" i="6"/>
  <c r="S156" i="6"/>
  <c r="R156" i="6"/>
  <c r="Q156" i="6"/>
  <c r="P156" i="6"/>
  <c r="O156" i="6"/>
  <c r="N156" i="6"/>
  <c r="M156" i="6"/>
  <c r="L156" i="6"/>
  <c r="K156" i="6"/>
  <c r="J156" i="6"/>
  <c r="I156" i="6"/>
  <c r="V155" i="6"/>
  <c r="U155" i="6"/>
  <c r="T155" i="6"/>
  <c r="S155" i="6"/>
  <c r="R155" i="6"/>
  <c r="Q155" i="6"/>
  <c r="P155" i="6"/>
  <c r="O155" i="6"/>
  <c r="N155" i="6"/>
  <c r="M155" i="6"/>
  <c r="L155" i="6"/>
  <c r="K155" i="6"/>
  <c r="J155" i="6"/>
  <c r="I155" i="6"/>
  <c r="V154" i="6"/>
  <c r="U154" i="6"/>
  <c r="T154" i="6"/>
  <c r="S154" i="6"/>
  <c r="R154" i="6"/>
  <c r="Q154" i="6"/>
  <c r="P154" i="6"/>
  <c r="O154" i="6"/>
  <c r="N154" i="6"/>
  <c r="M154" i="6"/>
  <c r="L154" i="6"/>
  <c r="K154" i="6"/>
  <c r="J154" i="6"/>
  <c r="I154" i="6"/>
  <c r="V153" i="6"/>
  <c r="U153" i="6"/>
  <c r="T153" i="6"/>
  <c r="S153" i="6"/>
  <c r="R153" i="6"/>
  <c r="Q153" i="6"/>
  <c r="P153" i="6"/>
  <c r="O153" i="6"/>
  <c r="N153" i="6"/>
  <c r="M153" i="6"/>
  <c r="L153" i="6"/>
  <c r="K153" i="6"/>
  <c r="J153" i="6"/>
  <c r="I153" i="6"/>
  <c r="V152" i="6"/>
  <c r="U152" i="6"/>
  <c r="T152" i="6"/>
  <c r="S152" i="6"/>
  <c r="R152" i="6"/>
  <c r="Q152" i="6"/>
  <c r="P152" i="6"/>
  <c r="O152" i="6"/>
  <c r="N152" i="6"/>
  <c r="M152" i="6"/>
  <c r="L152" i="6"/>
  <c r="K152" i="6"/>
  <c r="J152" i="6"/>
  <c r="I152" i="6"/>
  <c r="V151" i="6"/>
  <c r="U151" i="6"/>
  <c r="T151" i="6"/>
  <c r="S151" i="6"/>
  <c r="R151" i="6"/>
  <c r="Q151" i="6"/>
  <c r="P151" i="6"/>
  <c r="O151" i="6"/>
  <c r="N151" i="6"/>
  <c r="M151" i="6"/>
  <c r="L151" i="6"/>
  <c r="K151" i="6"/>
  <c r="J151" i="6"/>
  <c r="I151" i="6"/>
  <c r="V150" i="6"/>
  <c r="U150" i="6"/>
  <c r="T150" i="6"/>
  <c r="S150" i="6"/>
  <c r="R150" i="6"/>
  <c r="Q150" i="6"/>
  <c r="P150" i="6"/>
  <c r="O150" i="6"/>
  <c r="N150" i="6"/>
  <c r="M150" i="6"/>
  <c r="L150" i="6"/>
  <c r="K150" i="6"/>
  <c r="J150" i="6"/>
  <c r="I150" i="6"/>
  <c r="V149" i="6"/>
  <c r="U149" i="6"/>
  <c r="T149" i="6"/>
  <c r="S149" i="6"/>
  <c r="R149" i="6"/>
  <c r="Q149" i="6"/>
  <c r="P149" i="6"/>
  <c r="O149" i="6"/>
  <c r="N149" i="6"/>
  <c r="M149" i="6"/>
  <c r="L149" i="6"/>
  <c r="K149" i="6"/>
  <c r="J149" i="6"/>
  <c r="I149" i="6"/>
  <c r="V148" i="6"/>
  <c r="U148" i="6"/>
  <c r="T148" i="6"/>
  <c r="S148" i="6"/>
  <c r="R148" i="6"/>
  <c r="Q148" i="6"/>
  <c r="P148" i="6"/>
  <c r="O148" i="6"/>
  <c r="N148" i="6"/>
  <c r="M148" i="6"/>
  <c r="L148" i="6"/>
  <c r="K148" i="6"/>
  <c r="J148" i="6"/>
  <c r="I148" i="6"/>
  <c r="V147" i="6"/>
  <c r="U147" i="6"/>
  <c r="T147" i="6"/>
  <c r="S147" i="6"/>
  <c r="R147" i="6"/>
  <c r="Q147" i="6"/>
  <c r="P147" i="6"/>
  <c r="O147" i="6"/>
  <c r="N147" i="6"/>
  <c r="M147" i="6"/>
  <c r="L147" i="6"/>
  <c r="K147" i="6"/>
  <c r="J147" i="6"/>
  <c r="I147" i="6"/>
  <c r="V146" i="6"/>
  <c r="U146" i="6"/>
  <c r="T146" i="6"/>
  <c r="S146" i="6"/>
  <c r="R146" i="6"/>
  <c r="Q146" i="6"/>
  <c r="P146" i="6"/>
  <c r="O146" i="6"/>
  <c r="N146" i="6"/>
  <c r="M146" i="6"/>
  <c r="L146" i="6"/>
  <c r="K146" i="6"/>
  <c r="J146" i="6"/>
  <c r="I146" i="6"/>
  <c r="V145" i="6"/>
  <c r="U145" i="6"/>
  <c r="T145" i="6"/>
  <c r="S145" i="6"/>
  <c r="R145" i="6"/>
  <c r="Q145" i="6"/>
  <c r="P145" i="6"/>
  <c r="O145" i="6"/>
  <c r="N145" i="6"/>
  <c r="M145" i="6"/>
  <c r="L145" i="6"/>
  <c r="K145" i="6"/>
  <c r="J145" i="6"/>
  <c r="I145" i="6"/>
  <c r="V144" i="6"/>
  <c r="U144" i="6"/>
  <c r="T144" i="6"/>
  <c r="S144" i="6"/>
  <c r="R144" i="6"/>
  <c r="Q144" i="6"/>
  <c r="P144" i="6"/>
  <c r="O144" i="6"/>
  <c r="N144" i="6"/>
  <c r="M144" i="6"/>
  <c r="L144" i="6"/>
  <c r="K144" i="6"/>
  <c r="J144" i="6"/>
  <c r="I144" i="6"/>
  <c r="V143" i="6"/>
  <c r="U143" i="6"/>
  <c r="T143" i="6"/>
  <c r="S143" i="6"/>
  <c r="R143" i="6"/>
  <c r="Q143" i="6"/>
  <c r="P143" i="6"/>
  <c r="O143" i="6"/>
  <c r="N143" i="6"/>
  <c r="M143" i="6"/>
  <c r="L143" i="6"/>
  <c r="K143" i="6"/>
  <c r="J143" i="6"/>
  <c r="I143" i="6"/>
  <c r="V142" i="6"/>
  <c r="U142" i="6"/>
  <c r="T142" i="6"/>
  <c r="S142" i="6"/>
  <c r="R142" i="6"/>
  <c r="Q142" i="6"/>
  <c r="P142" i="6"/>
  <c r="O142" i="6"/>
  <c r="N142" i="6"/>
  <c r="M142" i="6"/>
  <c r="L142" i="6"/>
  <c r="K142" i="6"/>
  <c r="J142" i="6"/>
  <c r="I142" i="6"/>
  <c r="V141" i="6"/>
  <c r="U141" i="6"/>
  <c r="T141" i="6"/>
  <c r="S141" i="6"/>
  <c r="R141" i="6"/>
  <c r="Q141" i="6"/>
  <c r="P141" i="6"/>
  <c r="O141" i="6"/>
  <c r="N141" i="6"/>
  <c r="M141" i="6"/>
  <c r="L141" i="6"/>
  <c r="K141" i="6"/>
  <c r="J141" i="6"/>
  <c r="I141" i="6"/>
  <c r="V140" i="6"/>
  <c r="U140" i="6"/>
  <c r="T140" i="6"/>
  <c r="S140" i="6"/>
  <c r="R140" i="6"/>
  <c r="Q140" i="6"/>
  <c r="P140" i="6"/>
  <c r="O140" i="6"/>
  <c r="N140" i="6"/>
  <c r="M140" i="6"/>
  <c r="L140" i="6"/>
  <c r="K140" i="6"/>
  <c r="J140" i="6"/>
  <c r="I140" i="6"/>
  <c r="V139" i="6"/>
  <c r="U139" i="6"/>
  <c r="T139" i="6"/>
  <c r="S139" i="6"/>
  <c r="R139" i="6"/>
  <c r="Q139" i="6"/>
  <c r="P139" i="6"/>
  <c r="O139" i="6"/>
  <c r="N139" i="6"/>
  <c r="M139" i="6"/>
  <c r="L139" i="6"/>
  <c r="K139" i="6"/>
  <c r="J139" i="6"/>
  <c r="I139" i="6"/>
  <c r="V138" i="6"/>
  <c r="U138" i="6"/>
  <c r="T138" i="6"/>
  <c r="S138" i="6"/>
  <c r="R138" i="6"/>
  <c r="Q138" i="6"/>
  <c r="P138" i="6"/>
  <c r="O138" i="6"/>
  <c r="N138" i="6"/>
  <c r="M138" i="6"/>
  <c r="L138" i="6"/>
  <c r="K138" i="6"/>
  <c r="J138" i="6"/>
  <c r="I138" i="6"/>
  <c r="V137" i="6"/>
  <c r="U137" i="6"/>
  <c r="T137" i="6"/>
  <c r="S137" i="6"/>
  <c r="R137" i="6"/>
  <c r="Q137" i="6"/>
  <c r="P137" i="6"/>
  <c r="O137" i="6"/>
  <c r="N137" i="6"/>
  <c r="M137" i="6"/>
  <c r="L137" i="6"/>
  <c r="K137" i="6"/>
  <c r="J137" i="6"/>
  <c r="I137" i="6"/>
  <c r="V136" i="6"/>
  <c r="U136" i="6"/>
  <c r="T136" i="6"/>
  <c r="S136" i="6"/>
  <c r="R136" i="6"/>
  <c r="Q136" i="6"/>
  <c r="P136" i="6"/>
  <c r="O136" i="6"/>
  <c r="N136" i="6"/>
  <c r="M136" i="6"/>
  <c r="L136" i="6"/>
  <c r="K136" i="6"/>
  <c r="J136" i="6"/>
  <c r="I136" i="6"/>
  <c r="V135" i="6"/>
  <c r="U135" i="6"/>
  <c r="T135" i="6"/>
  <c r="S135" i="6"/>
  <c r="R135" i="6"/>
  <c r="Q135" i="6"/>
  <c r="P135" i="6"/>
  <c r="O135" i="6"/>
  <c r="N135" i="6"/>
  <c r="M135" i="6"/>
  <c r="L135" i="6"/>
  <c r="K135" i="6"/>
  <c r="J135" i="6"/>
  <c r="I135" i="6"/>
  <c r="V134" i="6"/>
  <c r="U134" i="6"/>
  <c r="T134" i="6"/>
  <c r="S134" i="6"/>
  <c r="R134" i="6"/>
  <c r="Q134" i="6"/>
  <c r="P134" i="6"/>
  <c r="O134" i="6"/>
  <c r="N134" i="6"/>
  <c r="M134" i="6"/>
  <c r="L134" i="6"/>
  <c r="K134" i="6"/>
  <c r="J134" i="6"/>
  <c r="I134" i="6"/>
  <c r="V133" i="6"/>
  <c r="U133" i="6"/>
  <c r="T133" i="6"/>
  <c r="S133" i="6"/>
  <c r="R133" i="6"/>
  <c r="Q133" i="6"/>
  <c r="P133" i="6"/>
  <c r="O133" i="6"/>
  <c r="N133" i="6"/>
  <c r="M133" i="6"/>
  <c r="L133" i="6"/>
  <c r="K133" i="6"/>
  <c r="J133" i="6"/>
  <c r="I133" i="6"/>
  <c r="V132" i="6"/>
  <c r="U132" i="6"/>
  <c r="T132" i="6"/>
  <c r="S132" i="6"/>
  <c r="R132" i="6"/>
  <c r="Q132" i="6"/>
  <c r="P132" i="6"/>
  <c r="O132" i="6"/>
  <c r="N132" i="6"/>
  <c r="M132" i="6"/>
  <c r="L132" i="6"/>
  <c r="K132" i="6"/>
  <c r="J132" i="6"/>
  <c r="I132" i="6"/>
  <c r="V131" i="6"/>
  <c r="U131" i="6"/>
  <c r="T131" i="6"/>
  <c r="S131" i="6"/>
  <c r="R131" i="6"/>
  <c r="Q131" i="6"/>
  <c r="P131" i="6"/>
  <c r="O131" i="6"/>
  <c r="N131" i="6"/>
  <c r="M131" i="6"/>
  <c r="L131" i="6"/>
  <c r="K131" i="6"/>
  <c r="J131" i="6"/>
  <c r="I131" i="6"/>
  <c r="V130" i="6"/>
  <c r="U130" i="6"/>
  <c r="T130" i="6"/>
  <c r="S130" i="6"/>
  <c r="R130" i="6"/>
  <c r="Q130" i="6"/>
  <c r="P130" i="6"/>
  <c r="O130" i="6"/>
  <c r="N130" i="6"/>
  <c r="M130" i="6"/>
  <c r="L130" i="6"/>
  <c r="K130" i="6"/>
  <c r="J130" i="6"/>
  <c r="I130" i="6"/>
  <c r="V129" i="6"/>
  <c r="U129" i="6"/>
  <c r="T129" i="6"/>
  <c r="S129" i="6"/>
  <c r="R129" i="6"/>
  <c r="Q129" i="6"/>
  <c r="P129" i="6"/>
  <c r="O129" i="6"/>
  <c r="N129" i="6"/>
  <c r="M129" i="6"/>
  <c r="L129" i="6"/>
  <c r="K129" i="6"/>
  <c r="J129" i="6"/>
  <c r="I129" i="6"/>
  <c r="V128" i="6"/>
  <c r="U128" i="6"/>
  <c r="T128" i="6"/>
  <c r="S128" i="6"/>
  <c r="R128" i="6"/>
  <c r="Q128" i="6"/>
  <c r="P128" i="6"/>
  <c r="O128" i="6"/>
  <c r="N128" i="6"/>
  <c r="M128" i="6"/>
  <c r="L128" i="6"/>
  <c r="K128" i="6"/>
  <c r="J128" i="6"/>
  <c r="I128" i="6"/>
  <c r="V127" i="6"/>
  <c r="U127" i="6"/>
  <c r="T127" i="6"/>
  <c r="S127" i="6"/>
  <c r="R127" i="6"/>
  <c r="Q127" i="6"/>
  <c r="P127" i="6"/>
  <c r="O127" i="6"/>
  <c r="N127" i="6"/>
  <c r="M127" i="6"/>
  <c r="L127" i="6"/>
  <c r="K127" i="6"/>
  <c r="J127" i="6"/>
  <c r="I127" i="6"/>
  <c r="V126" i="6"/>
  <c r="U126" i="6"/>
  <c r="T126" i="6"/>
  <c r="S126" i="6"/>
  <c r="R126" i="6"/>
  <c r="Q126" i="6"/>
  <c r="P126" i="6"/>
  <c r="O126" i="6"/>
  <c r="N126" i="6"/>
  <c r="M126" i="6"/>
  <c r="L126" i="6"/>
  <c r="K126" i="6"/>
  <c r="J126" i="6"/>
  <c r="I126" i="6"/>
  <c r="V125" i="6"/>
  <c r="U125" i="6"/>
  <c r="T125" i="6"/>
  <c r="S125" i="6"/>
  <c r="R125" i="6"/>
  <c r="Q125" i="6"/>
  <c r="P125" i="6"/>
  <c r="O125" i="6"/>
  <c r="N125" i="6"/>
  <c r="M125" i="6"/>
  <c r="L125" i="6"/>
  <c r="K125" i="6"/>
  <c r="J125" i="6"/>
  <c r="I125" i="6"/>
  <c r="V124" i="6"/>
  <c r="U124" i="6"/>
  <c r="T124" i="6"/>
  <c r="S124" i="6"/>
  <c r="R124" i="6"/>
  <c r="Q124" i="6"/>
  <c r="P124" i="6"/>
  <c r="O124" i="6"/>
  <c r="N124" i="6"/>
  <c r="M124" i="6"/>
  <c r="L124" i="6"/>
  <c r="K124" i="6"/>
  <c r="J124" i="6"/>
  <c r="I124" i="6"/>
  <c r="V123" i="6"/>
  <c r="U123" i="6"/>
  <c r="T123" i="6"/>
  <c r="S123" i="6"/>
  <c r="R123" i="6"/>
  <c r="Q123" i="6"/>
  <c r="P123" i="6"/>
  <c r="O123" i="6"/>
  <c r="N123" i="6"/>
  <c r="M123" i="6"/>
  <c r="L123" i="6"/>
  <c r="K123" i="6"/>
  <c r="J123" i="6"/>
  <c r="I123" i="6"/>
  <c r="V122" i="6"/>
  <c r="U122" i="6"/>
  <c r="T122" i="6"/>
  <c r="S122" i="6"/>
  <c r="R122" i="6"/>
  <c r="Q122" i="6"/>
  <c r="P122" i="6"/>
  <c r="O122" i="6"/>
  <c r="N122" i="6"/>
  <c r="M122" i="6"/>
  <c r="L122" i="6"/>
  <c r="K122" i="6"/>
  <c r="J122" i="6"/>
  <c r="I122" i="6"/>
  <c r="V121" i="6"/>
  <c r="U121" i="6"/>
  <c r="T121" i="6"/>
  <c r="S121" i="6"/>
  <c r="R121" i="6"/>
  <c r="Q121" i="6"/>
  <c r="P121" i="6"/>
  <c r="O121" i="6"/>
  <c r="N121" i="6"/>
  <c r="M121" i="6"/>
  <c r="L121" i="6"/>
  <c r="K121" i="6"/>
  <c r="J121" i="6"/>
  <c r="I121" i="6"/>
  <c r="V120" i="6"/>
  <c r="U120" i="6"/>
  <c r="T120" i="6"/>
  <c r="S120" i="6"/>
  <c r="R120" i="6"/>
  <c r="Q120" i="6"/>
  <c r="P120" i="6"/>
  <c r="O120" i="6"/>
  <c r="N120" i="6"/>
  <c r="M120" i="6"/>
  <c r="L120" i="6"/>
  <c r="K120" i="6"/>
  <c r="J120" i="6"/>
  <c r="I120" i="6"/>
  <c r="V119" i="6"/>
  <c r="U119" i="6"/>
  <c r="T119" i="6"/>
  <c r="S119" i="6"/>
  <c r="R119" i="6"/>
  <c r="Q119" i="6"/>
  <c r="P119" i="6"/>
  <c r="O119" i="6"/>
  <c r="N119" i="6"/>
  <c r="M119" i="6"/>
  <c r="L119" i="6"/>
  <c r="K119" i="6"/>
  <c r="J119" i="6"/>
  <c r="I119" i="6"/>
  <c r="V118" i="6"/>
  <c r="U118" i="6"/>
  <c r="T118" i="6"/>
  <c r="S118" i="6"/>
  <c r="R118" i="6"/>
  <c r="Q118" i="6"/>
  <c r="P118" i="6"/>
  <c r="O118" i="6"/>
  <c r="N118" i="6"/>
  <c r="M118" i="6"/>
  <c r="L118" i="6"/>
  <c r="K118" i="6"/>
  <c r="J118" i="6"/>
  <c r="I118" i="6"/>
  <c r="V117" i="6"/>
  <c r="U117" i="6"/>
  <c r="T117" i="6"/>
  <c r="S117" i="6"/>
  <c r="R117" i="6"/>
  <c r="Q117" i="6"/>
  <c r="P117" i="6"/>
  <c r="O117" i="6"/>
  <c r="N117" i="6"/>
  <c r="M117" i="6"/>
  <c r="L117" i="6"/>
  <c r="K117" i="6"/>
  <c r="J117" i="6"/>
  <c r="I117" i="6"/>
  <c r="V116" i="6"/>
  <c r="U116" i="6"/>
  <c r="T116" i="6"/>
  <c r="S116" i="6"/>
  <c r="R116" i="6"/>
  <c r="Q116" i="6"/>
  <c r="P116" i="6"/>
  <c r="O116" i="6"/>
  <c r="N116" i="6"/>
  <c r="M116" i="6"/>
  <c r="L116" i="6"/>
  <c r="K116" i="6"/>
  <c r="J116" i="6"/>
  <c r="I116" i="6"/>
  <c r="V115" i="6"/>
  <c r="U115" i="6"/>
  <c r="T115" i="6"/>
  <c r="S115" i="6"/>
  <c r="R115" i="6"/>
  <c r="Q115" i="6"/>
  <c r="P115" i="6"/>
  <c r="O115" i="6"/>
  <c r="N115" i="6"/>
  <c r="M115" i="6"/>
  <c r="L115" i="6"/>
  <c r="K115" i="6"/>
  <c r="J115" i="6"/>
  <c r="I115" i="6"/>
  <c r="V114" i="6"/>
  <c r="U114" i="6"/>
  <c r="T114" i="6"/>
  <c r="S114" i="6"/>
  <c r="R114" i="6"/>
  <c r="Q114" i="6"/>
  <c r="P114" i="6"/>
  <c r="O114" i="6"/>
  <c r="N114" i="6"/>
  <c r="M114" i="6"/>
  <c r="L114" i="6"/>
  <c r="K114" i="6"/>
  <c r="J114" i="6"/>
  <c r="I114" i="6"/>
  <c r="V113" i="6"/>
  <c r="U113" i="6"/>
  <c r="T113" i="6"/>
  <c r="S113" i="6"/>
  <c r="R113" i="6"/>
  <c r="Q113" i="6"/>
  <c r="P113" i="6"/>
  <c r="O113" i="6"/>
  <c r="N113" i="6"/>
  <c r="M113" i="6"/>
  <c r="L113" i="6"/>
  <c r="K113" i="6"/>
  <c r="J113" i="6"/>
  <c r="I113" i="6"/>
  <c r="V112" i="6"/>
  <c r="U112" i="6"/>
  <c r="T112" i="6"/>
  <c r="S112" i="6"/>
  <c r="R112" i="6"/>
  <c r="Q112" i="6"/>
  <c r="P112" i="6"/>
  <c r="O112" i="6"/>
  <c r="N112" i="6"/>
  <c r="M112" i="6"/>
  <c r="L112" i="6"/>
  <c r="K112" i="6"/>
  <c r="J112" i="6"/>
  <c r="I112" i="6"/>
  <c r="V111" i="6"/>
  <c r="U111" i="6"/>
  <c r="T111" i="6"/>
  <c r="S111" i="6"/>
  <c r="R111" i="6"/>
  <c r="Q111" i="6"/>
  <c r="P111" i="6"/>
  <c r="O111" i="6"/>
  <c r="N111" i="6"/>
  <c r="M111" i="6"/>
  <c r="L111" i="6"/>
  <c r="K111" i="6"/>
  <c r="J111" i="6"/>
  <c r="I111" i="6"/>
  <c r="V110" i="6"/>
  <c r="U110" i="6"/>
  <c r="T110" i="6"/>
  <c r="S110" i="6"/>
  <c r="R110" i="6"/>
  <c r="Q110" i="6"/>
  <c r="P110" i="6"/>
  <c r="O110" i="6"/>
  <c r="N110" i="6"/>
  <c r="M110" i="6"/>
  <c r="L110" i="6"/>
  <c r="K110" i="6"/>
  <c r="J110" i="6"/>
  <c r="I110" i="6"/>
  <c r="V109" i="6"/>
  <c r="U109" i="6"/>
  <c r="T109" i="6"/>
  <c r="S109" i="6"/>
  <c r="R109" i="6"/>
  <c r="Q109" i="6"/>
  <c r="P109" i="6"/>
  <c r="O109" i="6"/>
  <c r="N109" i="6"/>
  <c r="M109" i="6"/>
  <c r="L109" i="6"/>
  <c r="K109" i="6"/>
  <c r="J109" i="6"/>
  <c r="I109" i="6"/>
  <c r="V108" i="6"/>
  <c r="U108" i="6"/>
  <c r="T108" i="6"/>
  <c r="S108" i="6"/>
  <c r="R108" i="6"/>
  <c r="Q108" i="6"/>
  <c r="P108" i="6"/>
  <c r="O108" i="6"/>
  <c r="N108" i="6"/>
  <c r="M108" i="6"/>
  <c r="L108" i="6"/>
  <c r="K108" i="6"/>
  <c r="J108" i="6"/>
  <c r="I108" i="6"/>
  <c r="V107" i="6"/>
  <c r="U107" i="6"/>
  <c r="T107" i="6"/>
  <c r="S107" i="6"/>
  <c r="R107" i="6"/>
  <c r="Q107" i="6"/>
  <c r="P107" i="6"/>
  <c r="O107" i="6"/>
  <c r="N107" i="6"/>
  <c r="M107" i="6"/>
  <c r="L107" i="6"/>
  <c r="K107" i="6"/>
  <c r="J107" i="6"/>
  <c r="I107" i="6"/>
  <c r="V106" i="6"/>
  <c r="U106" i="6"/>
  <c r="T106" i="6"/>
  <c r="S106" i="6"/>
  <c r="R106" i="6"/>
  <c r="Q106" i="6"/>
  <c r="P106" i="6"/>
  <c r="O106" i="6"/>
  <c r="N106" i="6"/>
  <c r="M106" i="6"/>
  <c r="L106" i="6"/>
  <c r="K106" i="6"/>
  <c r="J106" i="6"/>
  <c r="I106" i="6"/>
  <c r="V105" i="6"/>
  <c r="U105" i="6"/>
  <c r="T105" i="6"/>
  <c r="S105" i="6"/>
  <c r="R105" i="6"/>
  <c r="Q105" i="6"/>
  <c r="P105" i="6"/>
  <c r="O105" i="6"/>
  <c r="N105" i="6"/>
  <c r="M105" i="6"/>
  <c r="L105" i="6"/>
  <c r="K105" i="6"/>
  <c r="J105" i="6"/>
  <c r="I105" i="6"/>
  <c r="V104" i="6"/>
  <c r="U104" i="6"/>
  <c r="T104" i="6"/>
  <c r="S104" i="6"/>
  <c r="R104" i="6"/>
  <c r="Q104" i="6"/>
  <c r="P104" i="6"/>
  <c r="O104" i="6"/>
  <c r="N104" i="6"/>
  <c r="M104" i="6"/>
  <c r="L104" i="6"/>
  <c r="K104" i="6"/>
  <c r="J104" i="6"/>
  <c r="I104" i="6"/>
  <c r="V103" i="6"/>
  <c r="U103" i="6"/>
  <c r="T103" i="6"/>
  <c r="S103" i="6"/>
  <c r="R103" i="6"/>
  <c r="Q103" i="6"/>
  <c r="P103" i="6"/>
  <c r="O103" i="6"/>
  <c r="N103" i="6"/>
  <c r="M103" i="6"/>
  <c r="L103" i="6"/>
  <c r="K103" i="6"/>
  <c r="J103" i="6"/>
  <c r="I103" i="6"/>
  <c r="V102" i="6"/>
  <c r="U102" i="6"/>
  <c r="T102" i="6"/>
  <c r="S102" i="6"/>
  <c r="R102" i="6"/>
  <c r="Q102" i="6"/>
  <c r="P102" i="6"/>
  <c r="O102" i="6"/>
  <c r="N102" i="6"/>
  <c r="M102" i="6"/>
  <c r="L102" i="6"/>
  <c r="K102" i="6"/>
  <c r="J102" i="6"/>
  <c r="I102" i="6"/>
  <c r="V101" i="6"/>
  <c r="U101" i="6"/>
  <c r="T101" i="6"/>
  <c r="S101" i="6"/>
  <c r="R101" i="6"/>
  <c r="Q101" i="6"/>
  <c r="P101" i="6"/>
  <c r="O101" i="6"/>
  <c r="N101" i="6"/>
  <c r="M101" i="6"/>
  <c r="L101" i="6"/>
  <c r="K101" i="6"/>
  <c r="J101" i="6"/>
  <c r="I101" i="6"/>
  <c r="V100" i="6"/>
  <c r="U100" i="6"/>
  <c r="T100" i="6"/>
  <c r="S100" i="6"/>
  <c r="R100" i="6"/>
  <c r="Q100" i="6"/>
  <c r="P100" i="6"/>
  <c r="O100" i="6"/>
  <c r="N100" i="6"/>
  <c r="M100" i="6"/>
  <c r="L100" i="6"/>
  <c r="K100" i="6"/>
  <c r="J100" i="6"/>
  <c r="I100" i="6"/>
  <c r="V99" i="6"/>
  <c r="U99" i="6"/>
  <c r="T99" i="6"/>
  <c r="S99" i="6"/>
  <c r="R99" i="6"/>
  <c r="Q99" i="6"/>
  <c r="P99" i="6"/>
  <c r="O99" i="6"/>
  <c r="N99" i="6"/>
  <c r="M99" i="6"/>
  <c r="L99" i="6"/>
  <c r="K99" i="6"/>
  <c r="J99" i="6"/>
  <c r="I99" i="6"/>
  <c r="V98" i="6"/>
  <c r="U98" i="6"/>
  <c r="T98" i="6"/>
  <c r="S98" i="6"/>
  <c r="R98" i="6"/>
  <c r="Q98" i="6"/>
  <c r="P98" i="6"/>
  <c r="O98" i="6"/>
  <c r="N98" i="6"/>
  <c r="M98" i="6"/>
  <c r="L98" i="6"/>
  <c r="K98" i="6"/>
  <c r="J98" i="6"/>
  <c r="I98" i="6"/>
  <c r="V97" i="6"/>
  <c r="U97" i="6"/>
  <c r="T97" i="6"/>
  <c r="S97" i="6"/>
  <c r="R97" i="6"/>
  <c r="Q97" i="6"/>
  <c r="P97" i="6"/>
  <c r="O97" i="6"/>
  <c r="N97" i="6"/>
  <c r="M97" i="6"/>
  <c r="L97" i="6"/>
  <c r="K97" i="6"/>
  <c r="J97" i="6"/>
  <c r="I97" i="6"/>
  <c r="V96" i="6"/>
  <c r="U96" i="6"/>
  <c r="T96" i="6"/>
  <c r="S96" i="6"/>
  <c r="R96" i="6"/>
  <c r="Q96" i="6"/>
  <c r="P96" i="6"/>
  <c r="O96" i="6"/>
  <c r="N96" i="6"/>
  <c r="M96" i="6"/>
  <c r="L96" i="6"/>
  <c r="K96" i="6"/>
  <c r="J96" i="6"/>
  <c r="I96" i="6"/>
  <c r="V95" i="6"/>
  <c r="U95" i="6"/>
  <c r="T95" i="6"/>
  <c r="S95" i="6"/>
  <c r="R95" i="6"/>
  <c r="Q95" i="6"/>
  <c r="P95" i="6"/>
  <c r="O95" i="6"/>
  <c r="N95" i="6"/>
  <c r="M95" i="6"/>
  <c r="L95" i="6"/>
  <c r="K95" i="6"/>
  <c r="J95" i="6"/>
  <c r="I95" i="6"/>
  <c r="V94" i="6"/>
  <c r="U94" i="6"/>
  <c r="T94" i="6"/>
  <c r="S94" i="6"/>
  <c r="R94" i="6"/>
  <c r="Q94" i="6"/>
  <c r="P94" i="6"/>
  <c r="O94" i="6"/>
  <c r="N94" i="6"/>
  <c r="M94" i="6"/>
  <c r="L94" i="6"/>
  <c r="K94" i="6"/>
  <c r="J94" i="6"/>
  <c r="I94" i="6"/>
  <c r="V93" i="6"/>
  <c r="U93" i="6"/>
  <c r="T93" i="6"/>
  <c r="S93" i="6"/>
  <c r="R93" i="6"/>
  <c r="Q93" i="6"/>
  <c r="P93" i="6"/>
  <c r="O93" i="6"/>
  <c r="N93" i="6"/>
  <c r="M93" i="6"/>
  <c r="L93" i="6"/>
  <c r="K93" i="6"/>
  <c r="J93" i="6"/>
  <c r="I93" i="6"/>
  <c r="V92" i="6"/>
  <c r="U92" i="6"/>
  <c r="T92" i="6"/>
  <c r="S92" i="6"/>
  <c r="R92" i="6"/>
  <c r="Q92" i="6"/>
  <c r="P92" i="6"/>
  <c r="O92" i="6"/>
  <c r="N92" i="6"/>
  <c r="M92" i="6"/>
  <c r="L92" i="6"/>
  <c r="K92" i="6"/>
  <c r="J92" i="6"/>
  <c r="I92" i="6"/>
  <c r="V91" i="6"/>
  <c r="U91" i="6"/>
  <c r="T91" i="6"/>
  <c r="S91" i="6"/>
  <c r="R91" i="6"/>
  <c r="Q91" i="6"/>
  <c r="P91" i="6"/>
  <c r="O91" i="6"/>
  <c r="N91" i="6"/>
  <c r="M91" i="6"/>
  <c r="L91" i="6"/>
  <c r="K91" i="6"/>
  <c r="J91" i="6"/>
  <c r="I91" i="6"/>
  <c r="V90" i="6"/>
  <c r="U90" i="6"/>
  <c r="T90" i="6"/>
  <c r="S90" i="6"/>
  <c r="R90" i="6"/>
  <c r="Q90" i="6"/>
  <c r="P90" i="6"/>
  <c r="O90" i="6"/>
  <c r="N90" i="6"/>
  <c r="M90" i="6"/>
  <c r="L90" i="6"/>
  <c r="K90" i="6"/>
  <c r="J90" i="6"/>
  <c r="I90" i="6"/>
  <c r="V89" i="6"/>
  <c r="U89" i="6"/>
  <c r="T89" i="6"/>
  <c r="S89" i="6"/>
  <c r="R89" i="6"/>
  <c r="Q89" i="6"/>
  <c r="P89" i="6"/>
  <c r="O89" i="6"/>
  <c r="N89" i="6"/>
  <c r="M89" i="6"/>
  <c r="L89" i="6"/>
  <c r="K89" i="6"/>
  <c r="J89" i="6"/>
  <c r="I89" i="6"/>
  <c r="V88" i="6"/>
  <c r="U88" i="6"/>
  <c r="T88" i="6"/>
  <c r="S88" i="6"/>
  <c r="R88" i="6"/>
  <c r="Q88" i="6"/>
  <c r="P88" i="6"/>
  <c r="O88" i="6"/>
  <c r="N88" i="6"/>
  <c r="M88" i="6"/>
  <c r="L88" i="6"/>
  <c r="K88" i="6"/>
  <c r="J88" i="6"/>
  <c r="I88" i="6"/>
  <c r="V87" i="6"/>
  <c r="U87" i="6"/>
  <c r="T87" i="6"/>
  <c r="S87" i="6"/>
  <c r="R87" i="6"/>
  <c r="Q87" i="6"/>
  <c r="P87" i="6"/>
  <c r="O87" i="6"/>
  <c r="N87" i="6"/>
  <c r="M87" i="6"/>
  <c r="L87" i="6"/>
  <c r="K87" i="6"/>
  <c r="J87" i="6"/>
  <c r="I87" i="6"/>
  <c r="V86" i="6"/>
  <c r="U86" i="6"/>
  <c r="T86" i="6"/>
  <c r="S86" i="6"/>
  <c r="R86" i="6"/>
  <c r="Q86" i="6"/>
  <c r="P86" i="6"/>
  <c r="O86" i="6"/>
  <c r="N86" i="6"/>
  <c r="M86" i="6"/>
  <c r="L86" i="6"/>
  <c r="K86" i="6"/>
  <c r="J86" i="6"/>
  <c r="I86" i="6"/>
  <c r="V85" i="6"/>
  <c r="U85" i="6"/>
  <c r="T85" i="6"/>
  <c r="S85" i="6"/>
  <c r="R85" i="6"/>
  <c r="Q85" i="6"/>
  <c r="P85" i="6"/>
  <c r="O85" i="6"/>
  <c r="N85" i="6"/>
  <c r="M85" i="6"/>
  <c r="L85" i="6"/>
  <c r="K85" i="6"/>
  <c r="J85" i="6"/>
  <c r="I85" i="6"/>
  <c r="V84" i="6"/>
  <c r="U84" i="6"/>
  <c r="T84" i="6"/>
  <c r="S84" i="6"/>
  <c r="R84" i="6"/>
  <c r="Q84" i="6"/>
  <c r="P84" i="6"/>
  <c r="O84" i="6"/>
  <c r="N84" i="6"/>
  <c r="M84" i="6"/>
  <c r="L84" i="6"/>
  <c r="K84" i="6"/>
  <c r="J84" i="6"/>
  <c r="I84" i="6"/>
  <c r="V83" i="6"/>
  <c r="U83" i="6"/>
  <c r="T83" i="6"/>
  <c r="S83" i="6"/>
  <c r="R83" i="6"/>
  <c r="Q83" i="6"/>
  <c r="P83" i="6"/>
  <c r="O83" i="6"/>
  <c r="N83" i="6"/>
  <c r="M83" i="6"/>
  <c r="L83" i="6"/>
  <c r="K83" i="6"/>
  <c r="J83" i="6"/>
  <c r="I83" i="6"/>
  <c r="V82" i="6"/>
  <c r="U82" i="6"/>
  <c r="T82" i="6"/>
  <c r="S82" i="6"/>
  <c r="R82" i="6"/>
  <c r="Q82" i="6"/>
  <c r="P82" i="6"/>
  <c r="O82" i="6"/>
  <c r="N82" i="6"/>
  <c r="M82" i="6"/>
  <c r="L82" i="6"/>
  <c r="K82" i="6"/>
  <c r="J82" i="6"/>
  <c r="I82" i="6"/>
  <c r="V81" i="6"/>
  <c r="U81" i="6"/>
  <c r="T81" i="6"/>
  <c r="S81" i="6"/>
  <c r="R81" i="6"/>
  <c r="Q81" i="6"/>
  <c r="P81" i="6"/>
  <c r="O81" i="6"/>
  <c r="N81" i="6"/>
  <c r="M81" i="6"/>
  <c r="L81" i="6"/>
  <c r="K81" i="6"/>
  <c r="J81" i="6"/>
  <c r="I81" i="6"/>
  <c r="V80" i="6"/>
  <c r="U80" i="6"/>
  <c r="T80" i="6"/>
  <c r="S80" i="6"/>
  <c r="R80" i="6"/>
  <c r="Q80" i="6"/>
  <c r="P80" i="6"/>
  <c r="O80" i="6"/>
  <c r="N80" i="6"/>
  <c r="M80" i="6"/>
  <c r="L80" i="6"/>
  <c r="K80" i="6"/>
  <c r="J80" i="6"/>
  <c r="I80" i="6"/>
  <c r="V79" i="6"/>
  <c r="U79" i="6"/>
  <c r="T79" i="6"/>
  <c r="S79" i="6"/>
  <c r="R79" i="6"/>
  <c r="Q79" i="6"/>
  <c r="P79" i="6"/>
  <c r="O79" i="6"/>
  <c r="N79" i="6"/>
  <c r="M79" i="6"/>
  <c r="L79" i="6"/>
  <c r="K79" i="6"/>
  <c r="J79" i="6"/>
  <c r="I79" i="6"/>
  <c r="V78" i="6"/>
  <c r="U78" i="6"/>
  <c r="T78" i="6"/>
  <c r="S78" i="6"/>
  <c r="R78" i="6"/>
  <c r="Q78" i="6"/>
  <c r="P78" i="6"/>
  <c r="O78" i="6"/>
  <c r="N78" i="6"/>
  <c r="M78" i="6"/>
  <c r="L78" i="6"/>
  <c r="K78" i="6"/>
  <c r="J78" i="6"/>
  <c r="I78" i="6"/>
  <c r="V77" i="6"/>
  <c r="U77" i="6"/>
  <c r="T77" i="6"/>
  <c r="S77" i="6"/>
  <c r="R77" i="6"/>
  <c r="Q77" i="6"/>
  <c r="P77" i="6"/>
  <c r="O77" i="6"/>
  <c r="N77" i="6"/>
  <c r="M77" i="6"/>
  <c r="L77" i="6"/>
  <c r="K77" i="6"/>
  <c r="J77" i="6"/>
  <c r="I77" i="6"/>
  <c r="V76" i="6"/>
  <c r="U76" i="6"/>
  <c r="T76" i="6"/>
  <c r="S76" i="6"/>
  <c r="R76" i="6"/>
  <c r="Q76" i="6"/>
  <c r="P76" i="6"/>
  <c r="O76" i="6"/>
  <c r="N76" i="6"/>
  <c r="M76" i="6"/>
  <c r="L76" i="6"/>
  <c r="K76" i="6"/>
  <c r="J76" i="6"/>
  <c r="I76" i="6"/>
  <c r="V75" i="6"/>
  <c r="U75" i="6"/>
  <c r="T75" i="6"/>
  <c r="S75" i="6"/>
  <c r="R75" i="6"/>
  <c r="Q75" i="6"/>
  <c r="P75" i="6"/>
  <c r="O75" i="6"/>
  <c r="N75" i="6"/>
  <c r="M75" i="6"/>
  <c r="L75" i="6"/>
  <c r="K75" i="6"/>
  <c r="J75" i="6"/>
  <c r="I75" i="6"/>
  <c r="V74" i="6"/>
  <c r="U74" i="6"/>
  <c r="T74" i="6"/>
  <c r="S74" i="6"/>
  <c r="R74" i="6"/>
  <c r="Q74" i="6"/>
  <c r="P74" i="6"/>
  <c r="O74" i="6"/>
  <c r="N74" i="6"/>
  <c r="M74" i="6"/>
  <c r="L74" i="6"/>
  <c r="K74" i="6"/>
  <c r="J74" i="6"/>
  <c r="I74" i="6"/>
  <c r="V73" i="6"/>
  <c r="U73" i="6"/>
  <c r="T73" i="6"/>
  <c r="S73" i="6"/>
  <c r="R73" i="6"/>
  <c r="Q73" i="6"/>
  <c r="P73" i="6"/>
  <c r="O73" i="6"/>
  <c r="N73" i="6"/>
  <c r="M73" i="6"/>
  <c r="L73" i="6"/>
  <c r="K73" i="6"/>
  <c r="J73" i="6"/>
  <c r="I73" i="6"/>
  <c r="V72" i="6"/>
  <c r="U72" i="6"/>
  <c r="T72" i="6"/>
  <c r="S72" i="6"/>
  <c r="R72" i="6"/>
  <c r="Q72" i="6"/>
  <c r="P72" i="6"/>
  <c r="O72" i="6"/>
  <c r="N72" i="6"/>
  <c r="M72" i="6"/>
  <c r="L72" i="6"/>
  <c r="K72" i="6"/>
  <c r="J72" i="6"/>
  <c r="I72" i="6"/>
  <c r="V71" i="6"/>
  <c r="U71" i="6"/>
  <c r="T71" i="6"/>
  <c r="S71" i="6"/>
  <c r="R71" i="6"/>
  <c r="Q71" i="6"/>
  <c r="P71" i="6"/>
  <c r="O71" i="6"/>
  <c r="N71" i="6"/>
  <c r="M71" i="6"/>
  <c r="L71" i="6"/>
  <c r="K71" i="6"/>
  <c r="J71" i="6"/>
  <c r="I71" i="6"/>
  <c r="V70" i="6"/>
  <c r="U70" i="6"/>
  <c r="T70" i="6"/>
  <c r="S70" i="6"/>
  <c r="R70" i="6"/>
  <c r="Q70" i="6"/>
  <c r="P70" i="6"/>
  <c r="O70" i="6"/>
  <c r="N70" i="6"/>
  <c r="M70" i="6"/>
  <c r="L70" i="6"/>
  <c r="K70" i="6"/>
  <c r="J70" i="6"/>
  <c r="I70" i="6"/>
  <c r="V69" i="6"/>
  <c r="U69" i="6"/>
  <c r="T69" i="6"/>
  <c r="S69" i="6"/>
  <c r="R69" i="6"/>
  <c r="Q69" i="6"/>
  <c r="P69" i="6"/>
  <c r="O69" i="6"/>
  <c r="N69" i="6"/>
  <c r="M69" i="6"/>
  <c r="L69" i="6"/>
  <c r="K69" i="6"/>
  <c r="J69" i="6"/>
  <c r="I69" i="6"/>
  <c r="V68" i="6"/>
  <c r="U68" i="6"/>
  <c r="T68" i="6"/>
  <c r="S68" i="6"/>
  <c r="R68" i="6"/>
  <c r="Q68" i="6"/>
  <c r="P68" i="6"/>
  <c r="O68" i="6"/>
  <c r="N68" i="6"/>
  <c r="M68" i="6"/>
  <c r="L68" i="6"/>
  <c r="K68" i="6"/>
  <c r="J68" i="6"/>
  <c r="I68" i="6"/>
  <c r="V67" i="6"/>
  <c r="U67" i="6"/>
  <c r="T67" i="6"/>
  <c r="S67" i="6"/>
  <c r="R67" i="6"/>
  <c r="Q67" i="6"/>
  <c r="P67" i="6"/>
  <c r="O67" i="6"/>
  <c r="N67" i="6"/>
  <c r="M67" i="6"/>
  <c r="L67" i="6"/>
  <c r="K67" i="6"/>
  <c r="J67" i="6"/>
  <c r="I67" i="6"/>
  <c r="V66" i="6"/>
  <c r="U66" i="6"/>
  <c r="T66" i="6"/>
  <c r="S66" i="6"/>
  <c r="R66" i="6"/>
  <c r="Q66" i="6"/>
  <c r="P66" i="6"/>
  <c r="O66" i="6"/>
  <c r="N66" i="6"/>
  <c r="M66" i="6"/>
  <c r="L66" i="6"/>
  <c r="K66" i="6"/>
  <c r="J66" i="6"/>
  <c r="I66" i="6"/>
  <c r="V65" i="6"/>
  <c r="U65" i="6"/>
  <c r="T65" i="6"/>
  <c r="S65" i="6"/>
  <c r="R65" i="6"/>
  <c r="Q65" i="6"/>
  <c r="P65" i="6"/>
  <c r="O65" i="6"/>
  <c r="N65" i="6"/>
  <c r="M65" i="6"/>
  <c r="L65" i="6"/>
  <c r="K65" i="6"/>
  <c r="J65" i="6"/>
  <c r="I65" i="6"/>
  <c r="V64" i="6"/>
  <c r="U64" i="6"/>
  <c r="T64" i="6"/>
  <c r="S64" i="6"/>
  <c r="R64" i="6"/>
  <c r="Q64" i="6"/>
  <c r="P64" i="6"/>
  <c r="O64" i="6"/>
  <c r="N64" i="6"/>
  <c r="M64" i="6"/>
  <c r="L64" i="6"/>
  <c r="K64" i="6"/>
  <c r="J64" i="6"/>
  <c r="I64" i="6"/>
  <c r="V63" i="6"/>
  <c r="U63" i="6"/>
  <c r="T63" i="6"/>
  <c r="S63" i="6"/>
  <c r="R63" i="6"/>
  <c r="Q63" i="6"/>
  <c r="P63" i="6"/>
  <c r="O63" i="6"/>
  <c r="N63" i="6"/>
  <c r="M63" i="6"/>
  <c r="L63" i="6"/>
  <c r="K63" i="6"/>
  <c r="J63" i="6"/>
  <c r="I63" i="6"/>
  <c r="V62" i="6"/>
  <c r="U62" i="6"/>
  <c r="T62" i="6"/>
  <c r="S62" i="6"/>
  <c r="R62" i="6"/>
  <c r="Q62" i="6"/>
  <c r="P62" i="6"/>
  <c r="O62" i="6"/>
  <c r="N62" i="6"/>
  <c r="M62" i="6"/>
  <c r="L62" i="6"/>
  <c r="K62" i="6"/>
  <c r="J62" i="6"/>
  <c r="I62" i="6"/>
  <c r="V61" i="6"/>
  <c r="U61" i="6"/>
  <c r="T61" i="6"/>
  <c r="S61" i="6"/>
  <c r="R61" i="6"/>
  <c r="Q61" i="6"/>
  <c r="P61" i="6"/>
  <c r="O61" i="6"/>
  <c r="N61" i="6"/>
  <c r="M61" i="6"/>
  <c r="L61" i="6"/>
  <c r="K61" i="6"/>
  <c r="J61" i="6"/>
  <c r="I61" i="6"/>
  <c r="V60" i="6"/>
  <c r="U60" i="6"/>
  <c r="T60" i="6"/>
  <c r="S60" i="6"/>
  <c r="R60" i="6"/>
  <c r="Q60" i="6"/>
  <c r="P60" i="6"/>
  <c r="O60" i="6"/>
  <c r="N60" i="6"/>
  <c r="M60" i="6"/>
  <c r="L60" i="6"/>
  <c r="K60" i="6"/>
  <c r="J60" i="6"/>
  <c r="I60" i="6"/>
  <c r="V59" i="6"/>
  <c r="U59" i="6"/>
  <c r="T59" i="6"/>
  <c r="S59" i="6"/>
  <c r="R59" i="6"/>
  <c r="Q59" i="6"/>
  <c r="P59" i="6"/>
  <c r="O59" i="6"/>
  <c r="N59" i="6"/>
  <c r="M59" i="6"/>
  <c r="L59" i="6"/>
  <c r="K59" i="6"/>
  <c r="J59" i="6"/>
  <c r="I59" i="6"/>
  <c r="V58" i="6"/>
  <c r="U58" i="6"/>
  <c r="T58" i="6"/>
  <c r="S58" i="6"/>
  <c r="R58" i="6"/>
  <c r="Q58" i="6"/>
  <c r="P58" i="6"/>
  <c r="O58" i="6"/>
  <c r="N58" i="6"/>
  <c r="M58" i="6"/>
  <c r="L58" i="6"/>
  <c r="K58" i="6"/>
  <c r="J58" i="6"/>
  <c r="I58" i="6"/>
  <c r="V57" i="6"/>
  <c r="U57" i="6"/>
  <c r="T57" i="6"/>
  <c r="S57" i="6"/>
  <c r="R57" i="6"/>
  <c r="Q57" i="6"/>
  <c r="P57" i="6"/>
  <c r="O57" i="6"/>
  <c r="N57" i="6"/>
  <c r="M57" i="6"/>
  <c r="L57" i="6"/>
  <c r="K57" i="6"/>
  <c r="J57" i="6"/>
  <c r="I57" i="6"/>
  <c r="V56" i="6"/>
  <c r="U56" i="6"/>
  <c r="T56" i="6"/>
  <c r="S56" i="6"/>
  <c r="R56" i="6"/>
  <c r="Q56" i="6"/>
  <c r="P56" i="6"/>
  <c r="O56" i="6"/>
  <c r="N56" i="6"/>
  <c r="M56" i="6"/>
  <c r="L56" i="6"/>
  <c r="K56" i="6"/>
  <c r="J56" i="6"/>
  <c r="I56" i="6"/>
  <c r="V55" i="6"/>
  <c r="U55" i="6"/>
  <c r="T55" i="6"/>
  <c r="S55" i="6"/>
  <c r="R55" i="6"/>
  <c r="Q55" i="6"/>
  <c r="P55" i="6"/>
  <c r="O55" i="6"/>
  <c r="N55" i="6"/>
  <c r="M55" i="6"/>
  <c r="L55" i="6"/>
  <c r="K55" i="6"/>
  <c r="J55" i="6"/>
  <c r="I55" i="6"/>
  <c r="V54" i="6"/>
  <c r="U54" i="6"/>
  <c r="T54" i="6"/>
  <c r="S54" i="6"/>
  <c r="R54" i="6"/>
  <c r="Q54" i="6"/>
  <c r="P54" i="6"/>
  <c r="O54" i="6"/>
  <c r="N54" i="6"/>
  <c r="M54" i="6"/>
  <c r="L54" i="6"/>
  <c r="K54" i="6"/>
  <c r="J54" i="6"/>
  <c r="I54" i="6"/>
  <c r="V53" i="6"/>
  <c r="U53" i="6"/>
  <c r="T53" i="6"/>
  <c r="S53" i="6"/>
  <c r="R53" i="6"/>
  <c r="Q53" i="6"/>
  <c r="P53" i="6"/>
  <c r="O53" i="6"/>
  <c r="N53" i="6"/>
  <c r="M53" i="6"/>
  <c r="L53" i="6"/>
  <c r="K53" i="6"/>
  <c r="J53" i="6"/>
  <c r="I53" i="6"/>
  <c r="V52" i="6"/>
  <c r="U52" i="6"/>
  <c r="T52" i="6"/>
  <c r="S52" i="6"/>
  <c r="R52" i="6"/>
  <c r="Q52" i="6"/>
  <c r="P52" i="6"/>
  <c r="O52" i="6"/>
  <c r="N52" i="6"/>
  <c r="M52" i="6"/>
  <c r="L52" i="6"/>
  <c r="K52" i="6"/>
  <c r="J52" i="6"/>
  <c r="I52" i="6"/>
  <c r="V51" i="6"/>
  <c r="U51" i="6"/>
  <c r="T51" i="6"/>
  <c r="S51" i="6"/>
  <c r="R51" i="6"/>
  <c r="Q51" i="6"/>
  <c r="P51" i="6"/>
  <c r="O51" i="6"/>
  <c r="N51" i="6"/>
  <c r="M51" i="6"/>
  <c r="L51" i="6"/>
  <c r="K51" i="6"/>
  <c r="J51" i="6"/>
  <c r="I51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V49" i="6"/>
  <c r="U49" i="6"/>
  <c r="T49" i="6"/>
  <c r="S49" i="6"/>
  <c r="R49" i="6"/>
  <c r="Q49" i="6"/>
  <c r="P49" i="6"/>
  <c r="O49" i="6"/>
  <c r="N49" i="6"/>
  <c r="M49" i="6"/>
  <c r="L49" i="6"/>
  <c r="K49" i="6"/>
  <c r="J49" i="6"/>
  <c r="I49" i="6"/>
  <c r="V48" i="6"/>
  <c r="U48" i="6"/>
  <c r="T48" i="6"/>
  <c r="S48" i="6"/>
  <c r="R48" i="6"/>
  <c r="Q48" i="6"/>
  <c r="P48" i="6"/>
  <c r="O48" i="6"/>
  <c r="N48" i="6"/>
  <c r="M48" i="6"/>
  <c r="L48" i="6"/>
  <c r="K48" i="6"/>
  <c r="J48" i="6"/>
  <c r="I48" i="6"/>
  <c r="V47" i="6"/>
  <c r="U47" i="6"/>
  <c r="T47" i="6"/>
  <c r="S47" i="6"/>
  <c r="R47" i="6"/>
  <c r="Q47" i="6"/>
  <c r="P47" i="6"/>
  <c r="O47" i="6"/>
  <c r="N47" i="6"/>
  <c r="M47" i="6"/>
  <c r="L47" i="6"/>
  <c r="K47" i="6"/>
  <c r="J47" i="6"/>
  <c r="I47" i="6"/>
  <c r="V46" i="6"/>
  <c r="U46" i="6"/>
  <c r="T46" i="6"/>
  <c r="S46" i="6"/>
  <c r="R46" i="6"/>
  <c r="Q46" i="6"/>
  <c r="P46" i="6"/>
  <c r="O46" i="6"/>
  <c r="N46" i="6"/>
  <c r="M46" i="6"/>
  <c r="L46" i="6"/>
  <c r="K46" i="6"/>
  <c r="J46" i="6"/>
  <c r="I46" i="6"/>
  <c r="V45" i="6"/>
  <c r="U45" i="6"/>
  <c r="T45" i="6"/>
  <c r="S45" i="6"/>
  <c r="R45" i="6"/>
  <c r="Q45" i="6"/>
  <c r="P45" i="6"/>
  <c r="O45" i="6"/>
  <c r="N45" i="6"/>
  <c r="M45" i="6"/>
  <c r="L45" i="6"/>
  <c r="K45" i="6"/>
  <c r="J45" i="6"/>
  <c r="I45" i="6"/>
  <c r="V44" i="6"/>
  <c r="U44" i="6"/>
  <c r="T44" i="6"/>
  <c r="S44" i="6"/>
  <c r="R44" i="6"/>
  <c r="Q44" i="6"/>
  <c r="P44" i="6"/>
  <c r="O44" i="6"/>
  <c r="N44" i="6"/>
  <c r="M44" i="6"/>
  <c r="L44" i="6"/>
  <c r="K44" i="6"/>
  <c r="J44" i="6"/>
  <c r="I44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V42" i="6"/>
  <c r="U42" i="6"/>
  <c r="T42" i="6"/>
  <c r="S42" i="6"/>
  <c r="R42" i="6"/>
  <c r="Q42" i="6"/>
  <c r="P42" i="6"/>
  <c r="O42" i="6"/>
  <c r="N42" i="6"/>
  <c r="M42" i="6"/>
  <c r="L42" i="6"/>
  <c r="K42" i="6"/>
  <c r="J42" i="6"/>
  <c r="I42" i="6"/>
  <c r="V41" i="6"/>
  <c r="U41" i="6"/>
  <c r="T41" i="6"/>
  <c r="S41" i="6"/>
  <c r="R41" i="6"/>
  <c r="Q41" i="6"/>
  <c r="P41" i="6"/>
  <c r="O41" i="6"/>
  <c r="N41" i="6"/>
  <c r="M41" i="6"/>
  <c r="L41" i="6"/>
  <c r="K41" i="6"/>
  <c r="J41" i="6"/>
  <c r="I41" i="6"/>
  <c r="V40" i="6"/>
  <c r="U40" i="6"/>
  <c r="T40" i="6"/>
  <c r="S40" i="6"/>
  <c r="R40" i="6"/>
  <c r="Q40" i="6"/>
  <c r="P40" i="6"/>
  <c r="O40" i="6"/>
  <c r="N40" i="6"/>
  <c r="M40" i="6"/>
  <c r="L40" i="6"/>
  <c r="K40" i="6"/>
  <c r="J40" i="6"/>
  <c r="I40" i="6"/>
  <c r="V39" i="6"/>
  <c r="U39" i="6"/>
  <c r="T39" i="6"/>
  <c r="S39" i="6"/>
  <c r="R39" i="6"/>
  <c r="Q39" i="6"/>
  <c r="P39" i="6"/>
  <c r="O39" i="6"/>
  <c r="N39" i="6"/>
  <c r="M39" i="6"/>
  <c r="L39" i="6"/>
  <c r="K39" i="6"/>
  <c r="J39" i="6"/>
  <c r="I39" i="6"/>
  <c r="V38" i="6"/>
  <c r="U38" i="6"/>
  <c r="T38" i="6"/>
  <c r="S38" i="6"/>
  <c r="R38" i="6"/>
  <c r="Q38" i="6"/>
  <c r="P38" i="6"/>
  <c r="O38" i="6"/>
  <c r="N38" i="6"/>
  <c r="M38" i="6"/>
  <c r="L38" i="6"/>
  <c r="K38" i="6"/>
  <c r="J38" i="6"/>
  <c r="I38" i="6"/>
  <c r="V37" i="6"/>
  <c r="U37" i="6"/>
  <c r="T37" i="6"/>
  <c r="S37" i="6"/>
  <c r="R37" i="6"/>
  <c r="Q37" i="6"/>
  <c r="P37" i="6"/>
  <c r="O37" i="6"/>
  <c r="N37" i="6"/>
  <c r="M37" i="6"/>
  <c r="L37" i="6"/>
  <c r="K37" i="6"/>
  <c r="J37" i="6"/>
  <c r="I37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V35" i="6"/>
  <c r="U35" i="6"/>
  <c r="T35" i="6"/>
  <c r="S35" i="6"/>
  <c r="R35" i="6"/>
  <c r="Q35" i="6"/>
  <c r="P35" i="6"/>
  <c r="O35" i="6"/>
  <c r="N35" i="6"/>
  <c r="M35" i="6"/>
  <c r="L35" i="6"/>
  <c r="K35" i="6"/>
  <c r="J35" i="6"/>
  <c r="I35" i="6"/>
  <c r="V34" i="6"/>
  <c r="U34" i="6"/>
  <c r="T34" i="6"/>
  <c r="S34" i="6"/>
  <c r="R34" i="6"/>
  <c r="Q34" i="6"/>
  <c r="P34" i="6"/>
  <c r="O34" i="6"/>
  <c r="N34" i="6"/>
  <c r="M34" i="6"/>
  <c r="L34" i="6"/>
  <c r="K34" i="6"/>
  <c r="J34" i="6"/>
  <c r="I34" i="6"/>
  <c r="V33" i="6"/>
  <c r="U33" i="6"/>
  <c r="T33" i="6"/>
  <c r="S33" i="6"/>
  <c r="R33" i="6"/>
  <c r="Q33" i="6"/>
  <c r="P33" i="6"/>
  <c r="O33" i="6"/>
  <c r="N33" i="6"/>
  <c r="M33" i="6"/>
  <c r="L33" i="6"/>
  <c r="K33" i="6"/>
  <c r="J33" i="6"/>
  <c r="I33" i="6"/>
  <c r="V32" i="6"/>
  <c r="U32" i="6"/>
  <c r="T32" i="6"/>
  <c r="S32" i="6"/>
  <c r="R32" i="6"/>
  <c r="Q32" i="6"/>
  <c r="P32" i="6"/>
  <c r="O32" i="6"/>
  <c r="N32" i="6"/>
  <c r="M32" i="6"/>
  <c r="L32" i="6"/>
  <c r="K32" i="6"/>
  <c r="J32" i="6"/>
  <c r="I32" i="6"/>
  <c r="V31" i="6"/>
  <c r="U31" i="6"/>
  <c r="T31" i="6"/>
  <c r="S31" i="6"/>
  <c r="R31" i="6"/>
  <c r="Q31" i="6"/>
  <c r="P31" i="6"/>
  <c r="O31" i="6"/>
  <c r="N31" i="6"/>
  <c r="M31" i="6"/>
  <c r="L31" i="6"/>
  <c r="K31" i="6"/>
  <c r="J31" i="6"/>
  <c r="I31" i="6"/>
  <c r="V30" i="6"/>
  <c r="U30" i="6"/>
  <c r="T30" i="6"/>
  <c r="S30" i="6"/>
  <c r="R30" i="6"/>
  <c r="Q30" i="6"/>
  <c r="P30" i="6"/>
  <c r="O30" i="6"/>
  <c r="N30" i="6"/>
  <c r="M30" i="6"/>
  <c r="L30" i="6"/>
  <c r="K30" i="6"/>
  <c r="J30" i="6"/>
  <c r="I30" i="6"/>
  <c r="V29" i="6"/>
  <c r="U29" i="6"/>
  <c r="T29" i="6"/>
  <c r="S29" i="6"/>
  <c r="R29" i="6"/>
  <c r="Q29" i="6"/>
  <c r="P29" i="6"/>
  <c r="O29" i="6"/>
  <c r="N29" i="6"/>
  <c r="M29" i="6"/>
  <c r="L29" i="6"/>
  <c r="K29" i="6"/>
  <c r="J29" i="6"/>
  <c r="I29" i="6"/>
  <c r="V28" i="6"/>
  <c r="U28" i="6"/>
  <c r="T28" i="6"/>
  <c r="S28" i="6"/>
  <c r="R28" i="6"/>
  <c r="Q28" i="6"/>
  <c r="P28" i="6"/>
  <c r="O28" i="6"/>
  <c r="N28" i="6"/>
  <c r="M28" i="6"/>
  <c r="L28" i="6"/>
  <c r="K28" i="6"/>
  <c r="J28" i="6"/>
  <c r="I28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V26" i="6"/>
  <c r="U26" i="6"/>
  <c r="T26" i="6"/>
  <c r="S26" i="6"/>
  <c r="R26" i="6"/>
  <c r="Q26" i="6"/>
  <c r="P26" i="6"/>
  <c r="O26" i="6"/>
  <c r="N26" i="6"/>
  <c r="M26" i="6"/>
  <c r="L26" i="6"/>
  <c r="K26" i="6"/>
  <c r="J26" i="6"/>
  <c r="I26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V23" i="6"/>
  <c r="U23" i="6"/>
  <c r="T23" i="6"/>
  <c r="S23" i="6"/>
  <c r="R23" i="6"/>
  <c r="Q23" i="6"/>
  <c r="P23" i="6"/>
  <c r="O23" i="6"/>
  <c r="N23" i="6"/>
  <c r="M23" i="6"/>
  <c r="L23" i="6"/>
  <c r="K23" i="6"/>
  <c r="J23" i="6"/>
  <c r="I23" i="6"/>
  <c r="V22" i="6"/>
  <c r="U22" i="6"/>
  <c r="T22" i="6"/>
  <c r="S22" i="6"/>
  <c r="R22" i="6"/>
  <c r="Q22" i="6"/>
  <c r="P22" i="6"/>
  <c r="O22" i="6"/>
  <c r="N22" i="6"/>
  <c r="M22" i="6"/>
  <c r="L22" i="6"/>
  <c r="K22" i="6"/>
  <c r="J22" i="6"/>
  <c r="I22" i="6"/>
  <c r="V21" i="6"/>
  <c r="U21" i="6"/>
  <c r="T21" i="6"/>
  <c r="S21" i="6"/>
  <c r="R21" i="6"/>
  <c r="Q21" i="6"/>
  <c r="P21" i="6"/>
  <c r="O21" i="6"/>
  <c r="N21" i="6"/>
  <c r="M21" i="6"/>
  <c r="L21" i="6"/>
  <c r="K21" i="6"/>
  <c r="J21" i="6"/>
  <c r="I21" i="6"/>
  <c r="V20" i="6"/>
  <c r="U20" i="6"/>
  <c r="T20" i="6"/>
  <c r="S20" i="6"/>
  <c r="R20" i="6"/>
  <c r="Q20" i="6"/>
  <c r="P20" i="6"/>
  <c r="O20" i="6"/>
  <c r="N20" i="6"/>
  <c r="M20" i="6"/>
  <c r="L20" i="6"/>
  <c r="K20" i="6"/>
  <c r="J20" i="6"/>
  <c r="I20" i="6"/>
  <c r="V19" i="6"/>
  <c r="U19" i="6"/>
  <c r="T19" i="6"/>
  <c r="S19" i="6"/>
  <c r="R19" i="6"/>
  <c r="Q19" i="6"/>
  <c r="P19" i="6"/>
  <c r="O19" i="6"/>
  <c r="N19" i="6"/>
  <c r="M19" i="6"/>
  <c r="L19" i="6"/>
  <c r="K19" i="6"/>
  <c r="J19" i="6"/>
  <c r="I19" i="6"/>
  <c r="V18" i="6"/>
  <c r="U18" i="6"/>
  <c r="T18" i="6"/>
  <c r="S18" i="6"/>
  <c r="R18" i="6"/>
  <c r="Q18" i="6"/>
  <c r="P18" i="6"/>
  <c r="O18" i="6"/>
  <c r="N18" i="6"/>
  <c r="M18" i="6"/>
  <c r="L18" i="6"/>
  <c r="K18" i="6"/>
  <c r="J18" i="6"/>
  <c r="I18" i="6"/>
  <c r="V17" i="6"/>
  <c r="U17" i="6"/>
  <c r="T17" i="6"/>
  <c r="S17" i="6"/>
  <c r="R17" i="6"/>
  <c r="Q17" i="6"/>
  <c r="P17" i="6"/>
  <c r="O17" i="6"/>
  <c r="N17" i="6"/>
  <c r="M17" i="6"/>
  <c r="L17" i="6"/>
  <c r="K17" i="6"/>
  <c r="J17" i="6"/>
  <c r="I17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V15" i="6"/>
  <c r="U15" i="6"/>
  <c r="T15" i="6"/>
  <c r="S15" i="6"/>
  <c r="R15" i="6"/>
  <c r="Q15" i="6"/>
  <c r="P15" i="6"/>
  <c r="O15" i="6"/>
  <c r="N15" i="6"/>
  <c r="M15" i="6"/>
  <c r="L15" i="6"/>
  <c r="K15" i="6"/>
  <c r="J15" i="6"/>
  <c r="I15" i="6"/>
  <c r="V14" i="6"/>
  <c r="U14" i="6"/>
  <c r="T14" i="6"/>
  <c r="S14" i="6"/>
  <c r="R14" i="6"/>
  <c r="Q14" i="6"/>
  <c r="P14" i="6"/>
  <c r="O14" i="6"/>
  <c r="N14" i="6"/>
  <c r="M14" i="6"/>
  <c r="L14" i="6"/>
  <c r="K14" i="6"/>
  <c r="J14" i="6"/>
  <c r="I14" i="6"/>
  <c r="V13" i="6"/>
  <c r="U13" i="6"/>
  <c r="T13" i="6"/>
  <c r="S13" i="6"/>
  <c r="R13" i="6"/>
  <c r="Q13" i="6"/>
  <c r="P13" i="6"/>
  <c r="O13" i="6"/>
  <c r="N13" i="6"/>
  <c r="M13" i="6"/>
  <c r="L13" i="6"/>
  <c r="K13" i="6"/>
  <c r="J13" i="6"/>
  <c r="I13" i="6"/>
  <c r="V12" i="6"/>
  <c r="U12" i="6"/>
  <c r="T12" i="6"/>
  <c r="S12" i="6"/>
  <c r="R12" i="6"/>
  <c r="Q12" i="6"/>
  <c r="P12" i="6"/>
  <c r="O12" i="6"/>
  <c r="N12" i="6"/>
  <c r="M12" i="6"/>
  <c r="L12" i="6"/>
  <c r="K12" i="6"/>
  <c r="J12" i="6"/>
  <c r="I12" i="6"/>
  <c r="V11" i="6"/>
  <c r="U11" i="6"/>
  <c r="T11" i="6"/>
  <c r="S11" i="6"/>
  <c r="R11" i="6"/>
  <c r="Q11" i="6"/>
  <c r="P11" i="6"/>
  <c r="O11" i="6"/>
  <c r="N11" i="6"/>
  <c r="M11" i="6"/>
  <c r="L11" i="6"/>
  <c r="K11" i="6"/>
  <c r="J11" i="6"/>
  <c r="I11" i="6"/>
  <c r="V10" i="6"/>
  <c r="U10" i="6"/>
  <c r="T10" i="6"/>
  <c r="S10" i="6"/>
  <c r="R10" i="6"/>
  <c r="Q10" i="6"/>
  <c r="P10" i="6"/>
  <c r="O10" i="6"/>
  <c r="N10" i="6"/>
  <c r="M10" i="6"/>
  <c r="L10" i="6"/>
  <c r="K10" i="6"/>
  <c r="J10" i="6"/>
  <c r="I10" i="6"/>
  <c r="V9" i="6"/>
  <c r="U9" i="6"/>
  <c r="T9" i="6"/>
  <c r="S9" i="6"/>
  <c r="R9" i="6"/>
  <c r="Q9" i="6"/>
  <c r="P9" i="6"/>
  <c r="O9" i="6"/>
  <c r="N9" i="6"/>
  <c r="M9" i="6"/>
  <c r="L9" i="6"/>
  <c r="K9" i="6"/>
  <c r="J9" i="6"/>
  <c r="I9" i="6"/>
  <c r="V8" i="6"/>
  <c r="U8" i="6"/>
  <c r="T8" i="6"/>
  <c r="S8" i="6"/>
  <c r="R8" i="6"/>
  <c r="Q8" i="6"/>
  <c r="P8" i="6"/>
  <c r="O8" i="6"/>
  <c r="N8" i="6"/>
  <c r="M8" i="6"/>
  <c r="L8" i="6"/>
  <c r="K8" i="6"/>
  <c r="J8" i="6"/>
  <c r="I8" i="6"/>
  <c r="V7" i="6"/>
  <c r="U7" i="6"/>
  <c r="T7" i="6"/>
  <c r="S7" i="6"/>
  <c r="R7" i="6"/>
  <c r="Q7" i="6"/>
  <c r="P7" i="6"/>
  <c r="O7" i="6"/>
  <c r="N7" i="6"/>
  <c r="M7" i="6"/>
  <c r="L7" i="6"/>
  <c r="K7" i="6"/>
  <c r="J7" i="6"/>
  <c r="I7" i="6"/>
  <c r="V6" i="6"/>
  <c r="U6" i="6"/>
  <c r="T6" i="6"/>
  <c r="S6" i="6"/>
  <c r="R6" i="6"/>
  <c r="Q6" i="6"/>
  <c r="P6" i="6"/>
  <c r="O6" i="6"/>
  <c r="N6" i="6"/>
  <c r="M6" i="6"/>
  <c r="L6" i="6"/>
  <c r="K6" i="6"/>
  <c r="J6" i="6"/>
  <c r="I6" i="6"/>
  <c r="V5" i="6"/>
  <c r="U5" i="6"/>
  <c r="T5" i="6"/>
  <c r="S5" i="6"/>
  <c r="R5" i="6"/>
  <c r="Q5" i="6"/>
  <c r="Q188" i="6" s="1"/>
  <c r="P5" i="6"/>
  <c r="O5" i="6"/>
  <c r="N5" i="6"/>
  <c r="M5" i="6"/>
  <c r="L5" i="6"/>
  <c r="K5" i="6"/>
  <c r="J5" i="6"/>
  <c r="I5" i="6"/>
  <c r="V4" i="6"/>
  <c r="V188" i="6" s="1"/>
  <c r="U4" i="6"/>
  <c r="U188" i="6" s="1"/>
  <c r="T4" i="6"/>
  <c r="T188" i="6" s="1"/>
  <c r="S4" i="6"/>
  <c r="S188" i="6" s="1"/>
  <c r="R4" i="6"/>
  <c r="R188" i="6" s="1"/>
  <c r="Q4" i="6"/>
  <c r="P4" i="6"/>
  <c r="P188" i="6" s="1"/>
  <c r="O4" i="6"/>
  <c r="N4" i="6"/>
  <c r="M4" i="6"/>
  <c r="L4" i="6"/>
  <c r="K4" i="6"/>
  <c r="J4" i="6"/>
  <c r="I4" i="6"/>
  <c r="V3" i="6"/>
  <c r="U3" i="6"/>
  <c r="R3" i="6"/>
  <c r="Q3" i="6"/>
  <c r="O2" i="6"/>
  <c r="N2" i="6"/>
  <c r="M2" i="6"/>
  <c r="L2" i="6"/>
  <c r="K2" i="6"/>
  <c r="J2" i="6"/>
  <c r="I2" i="6"/>
  <c r="F188" i="5"/>
  <c r="B188" i="5"/>
  <c r="A188" i="5"/>
  <c r="D187" i="5"/>
  <c r="C187" i="5"/>
  <c r="B187" i="5"/>
  <c r="A187" i="5"/>
  <c r="F186" i="5"/>
  <c r="E186" i="5"/>
  <c r="D186" i="5"/>
  <c r="C186" i="5"/>
  <c r="B186" i="5"/>
  <c r="A186" i="5"/>
  <c r="F185" i="5"/>
  <c r="E185" i="5"/>
  <c r="D185" i="5"/>
  <c r="C185" i="5"/>
  <c r="B185" i="5"/>
  <c r="A185" i="5"/>
  <c r="F184" i="5"/>
  <c r="E184" i="5"/>
  <c r="D184" i="5"/>
  <c r="C184" i="5"/>
  <c r="B184" i="5"/>
  <c r="A184" i="5"/>
  <c r="F183" i="5"/>
  <c r="E183" i="5"/>
  <c r="D183" i="5"/>
  <c r="C183" i="5"/>
  <c r="B183" i="5"/>
  <c r="A183" i="5"/>
  <c r="F182" i="5"/>
  <c r="E182" i="5"/>
  <c r="D182" i="5"/>
  <c r="C182" i="5"/>
  <c r="B182" i="5"/>
  <c r="A182" i="5"/>
  <c r="F181" i="5"/>
  <c r="E181" i="5"/>
  <c r="D181" i="5"/>
  <c r="C181" i="5"/>
  <c r="B181" i="5"/>
  <c r="A181" i="5"/>
  <c r="F180" i="5"/>
  <c r="E180" i="5"/>
  <c r="D180" i="5"/>
  <c r="C180" i="5"/>
  <c r="B180" i="5"/>
  <c r="A180" i="5"/>
  <c r="F179" i="5"/>
  <c r="E179" i="5"/>
  <c r="D179" i="5"/>
  <c r="C179" i="5"/>
  <c r="B179" i="5"/>
  <c r="A179" i="5"/>
  <c r="F178" i="5"/>
  <c r="E178" i="5"/>
  <c r="D178" i="5"/>
  <c r="C178" i="5"/>
  <c r="B178" i="5"/>
  <c r="A178" i="5"/>
  <c r="F177" i="5"/>
  <c r="E177" i="5"/>
  <c r="D177" i="5"/>
  <c r="C177" i="5"/>
  <c r="B177" i="5"/>
  <c r="A177" i="5"/>
  <c r="F176" i="5"/>
  <c r="E176" i="5"/>
  <c r="D176" i="5"/>
  <c r="C176" i="5"/>
  <c r="B176" i="5"/>
  <c r="A176" i="5"/>
  <c r="F175" i="5"/>
  <c r="E175" i="5"/>
  <c r="D175" i="5"/>
  <c r="C175" i="5"/>
  <c r="B175" i="5"/>
  <c r="A175" i="5"/>
  <c r="F174" i="5"/>
  <c r="E174" i="5"/>
  <c r="D174" i="5"/>
  <c r="C174" i="5"/>
  <c r="B174" i="5"/>
  <c r="A174" i="5"/>
  <c r="F173" i="5"/>
  <c r="E173" i="5"/>
  <c r="D173" i="5"/>
  <c r="C173" i="5"/>
  <c r="B173" i="5"/>
  <c r="A173" i="5"/>
  <c r="F172" i="5"/>
  <c r="E172" i="5"/>
  <c r="D172" i="5"/>
  <c r="C172" i="5"/>
  <c r="B172" i="5"/>
  <c r="A172" i="5"/>
  <c r="F171" i="5"/>
  <c r="E171" i="5"/>
  <c r="D171" i="5"/>
  <c r="C171" i="5"/>
  <c r="B171" i="5"/>
  <c r="A171" i="5"/>
  <c r="F170" i="5"/>
  <c r="E170" i="5"/>
  <c r="D170" i="5"/>
  <c r="C170" i="5"/>
  <c r="B170" i="5"/>
  <c r="A170" i="5"/>
  <c r="F169" i="5"/>
  <c r="E169" i="5"/>
  <c r="D169" i="5"/>
  <c r="C169" i="5"/>
  <c r="B169" i="5"/>
  <c r="A169" i="5"/>
  <c r="F168" i="5"/>
  <c r="E168" i="5"/>
  <c r="D168" i="5"/>
  <c r="C168" i="5"/>
  <c r="B168" i="5"/>
  <c r="A168" i="5"/>
  <c r="F167" i="5"/>
  <c r="E167" i="5"/>
  <c r="D167" i="5"/>
  <c r="C167" i="5"/>
  <c r="B167" i="5"/>
  <c r="A167" i="5"/>
  <c r="F166" i="5"/>
  <c r="E166" i="5"/>
  <c r="D166" i="5"/>
  <c r="C166" i="5"/>
  <c r="B166" i="5"/>
  <c r="A166" i="5"/>
  <c r="F165" i="5"/>
  <c r="E165" i="5"/>
  <c r="D165" i="5"/>
  <c r="C165" i="5"/>
  <c r="B165" i="5"/>
  <c r="A165" i="5"/>
  <c r="F164" i="5"/>
  <c r="E164" i="5"/>
  <c r="D164" i="5"/>
  <c r="C164" i="5"/>
  <c r="B164" i="5"/>
  <c r="A164" i="5"/>
  <c r="F163" i="5"/>
  <c r="E163" i="5"/>
  <c r="D163" i="5"/>
  <c r="C163" i="5"/>
  <c r="B163" i="5"/>
  <c r="A163" i="5"/>
  <c r="F162" i="5"/>
  <c r="E162" i="5"/>
  <c r="D162" i="5"/>
  <c r="C162" i="5"/>
  <c r="B162" i="5"/>
  <c r="A162" i="5"/>
  <c r="F161" i="5"/>
  <c r="E161" i="5"/>
  <c r="D161" i="5"/>
  <c r="C161" i="5"/>
  <c r="B161" i="5"/>
  <c r="A161" i="5"/>
  <c r="F160" i="5"/>
  <c r="E160" i="5"/>
  <c r="D160" i="5"/>
  <c r="C160" i="5"/>
  <c r="B160" i="5"/>
  <c r="A160" i="5"/>
  <c r="F159" i="5"/>
  <c r="E159" i="5"/>
  <c r="D159" i="5"/>
  <c r="C159" i="5"/>
  <c r="B159" i="5"/>
  <c r="A159" i="5"/>
  <c r="F158" i="5"/>
  <c r="E158" i="5"/>
  <c r="D158" i="5"/>
  <c r="C158" i="5"/>
  <c r="B158" i="5"/>
  <c r="A158" i="5"/>
  <c r="F157" i="5"/>
  <c r="E157" i="5"/>
  <c r="D157" i="5"/>
  <c r="C157" i="5"/>
  <c r="B157" i="5"/>
  <c r="A157" i="5"/>
  <c r="F156" i="5"/>
  <c r="E156" i="5"/>
  <c r="D156" i="5"/>
  <c r="C156" i="5"/>
  <c r="B156" i="5"/>
  <c r="A156" i="5"/>
  <c r="F155" i="5"/>
  <c r="E155" i="5"/>
  <c r="D155" i="5"/>
  <c r="C155" i="5"/>
  <c r="B155" i="5"/>
  <c r="A155" i="5"/>
  <c r="F154" i="5"/>
  <c r="E154" i="5"/>
  <c r="D154" i="5"/>
  <c r="C154" i="5"/>
  <c r="B154" i="5"/>
  <c r="A154" i="5"/>
  <c r="F153" i="5"/>
  <c r="E153" i="5"/>
  <c r="D153" i="5"/>
  <c r="C153" i="5"/>
  <c r="B153" i="5"/>
  <c r="A153" i="5"/>
  <c r="F152" i="5"/>
  <c r="E152" i="5"/>
  <c r="D152" i="5"/>
  <c r="C152" i="5"/>
  <c r="B152" i="5"/>
  <c r="A152" i="5"/>
  <c r="F151" i="5"/>
  <c r="E151" i="5"/>
  <c r="D151" i="5"/>
  <c r="C151" i="5"/>
  <c r="B151" i="5"/>
  <c r="A151" i="5"/>
  <c r="F150" i="5"/>
  <c r="E150" i="5"/>
  <c r="D150" i="5"/>
  <c r="C150" i="5"/>
  <c r="B150" i="5"/>
  <c r="A150" i="5"/>
  <c r="F149" i="5"/>
  <c r="E149" i="5"/>
  <c r="D149" i="5"/>
  <c r="C149" i="5"/>
  <c r="B149" i="5"/>
  <c r="A149" i="5"/>
  <c r="F148" i="5"/>
  <c r="E148" i="5"/>
  <c r="D148" i="5"/>
  <c r="C148" i="5"/>
  <c r="B148" i="5"/>
  <c r="A148" i="5"/>
  <c r="F147" i="5"/>
  <c r="E147" i="5"/>
  <c r="D147" i="5"/>
  <c r="C147" i="5"/>
  <c r="B147" i="5"/>
  <c r="A147" i="5"/>
  <c r="F146" i="5"/>
  <c r="E146" i="5"/>
  <c r="D146" i="5"/>
  <c r="C146" i="5"/>
  <c r="B146" i="5"/>
  <c r="A146" i="5"/>
  <c r="F145" i="5"/>
  <c r="E145" i="5"/>
  <c r="D145" i="5"/>
  <c r="C145" i="5"/>
  <c r="B145" i="5"/>
  <c r="A145" i="5"/>
  <c r="F144" i="5"/>
  <c r="E144" i="5"/>
  <c r="D144" i="5"/>
  <c r="C144" i="5"/>
  <c r="B144" i="5"/>
  <c r="A144" i="5"/>
  <c r="F143" i="5"/>
  <c r="E143" i="5"/>
  <c r="D143" i="5"/>
  <c r="C143" i="5"/>
  <c r="B143" i="5"/>
  <c r="A143" i="5"/>
  <c r="F142" i="5"/>
  <c r="E142" i="5"/>
  <c r="D142" i="5"/>
  <c r="C142" i="5"/>
  <c r="B142" i="5"/>
  <c r="A142" i="5"/>
  <c r="F141" i="5"/>
  <c r="E141" i="5"/>
  <c r="D141" i="5"/>
  <c r="C141" i="5"/>
  <c r="B141" i="5"/>
  <c r="A141" i="5"/>
  <c r="F140" i="5"/>
  <c r="E140" i="5"/>
  <c r="D140" i="5"/>
  <c r="C140" i="5"/>
  <c r="B140" i="5"/>
  <c r="A140" i="5"/>
  <c r="F139" i="5"/>
  <c r="E139" i="5"/>
  <c r="D139" i="5"/>
  <c r="C139" i="5"/>
  <c r="B139" i="5"/>
  <c r="A139" i="5"/>
  <c r="F138" i="5"/>
  <c r="E138" i="5"/>
  <c r="D138" i="5"/>
  <c r="C138" i="5"/>
  <c r="B138" i="5"/>
  <c r="A138" i="5"/>
  <c r="F137" i="5"/>
  <c r="E137" i="5"/>
  <c r="D137" i="5"/>
  <c r="C137" i="5"/>
  <c r="B137" i="5"/>
  <c r="A137" i="5"/>
  <c r="F136" i="5"/>
  <c r="E136" i="5"/>
  <c r="D136" i="5"/>
  <c r="C136" i="5"/>
  <c r="B136" i="5"/>
  <c r="A136" i="5"/>
  <c r="F135" i="5"/>
  <c r="E135" i="5"/>
  <c r="D135" i="5"/>
  <c r="C135" i="5"/>
  <c r="B135" i="5"/>
  <c r="A135" i="5"/>
  <c r="F134" i="5"/>
  <c r="E134" i="5"/>
  <c r="D134" i="5"/>
  <c r="C134" i="5"/>
  <c r="B134" i="5"/>
  <c r="A134" i="5"/>
  <c r="F133" i="5"/>
  <c r="E133" i="5"/>
  <c r="D133" i="5"/>
  <c r="C133" i="5"/>
  <c r="B133" i="5"/>
  <c r="A133" i="5"/>
  <c r="F132" i="5"/>
  <c r="E132" i="5"/>
  <c r="D132" i="5"/>
  <c r="C132" i="5"/>
  <c r="B132" i="5"/>
  <c r="A132" i="5"/>
  <c r="F131" i="5"/>
  <c r="E131" i="5"/>
  <c r="D131" i="5"/>
  <c r="C131" i="5"/>
  <c r="B131" i="5"/>
  <c r="A131" i="5"/>
  <c r="F130" i="5"/>
  <c r="E130" i="5"/>
  <c r="D130" i="5"/>
  <c r="C130" i="5"/>
  <c r="B130" i="5"/>
  <c r="A130" i="5"/>
  <c r="F129" i="5"/>
  <c r="E129" i="5"/>
  <c r="D129" i="5"/>
  <c r="C129" i="5"/>
  <c r="B129" i="5"/>
  <c r="A129" i="5"/>
  <c r="F128" i="5"/>
  <c r="E128" i="5"/>
  <c r="D128" i="5"/>
  <c r="C128" i="5"/>
  <c r="B128" i="5"/>
  <c r="A128" i="5"/>
  <c r="F127" i="5"/>
  <c r="E127" i="5"/>
  <c r="D127" i="5"/>
  <c r="C127" i="5"/>
  <c r="B127" i="5"/>
  <c r="A127" i="5"/>
  <c r="F126" i="5"/>
  <c r="E126" i="5"/>
  <c r="D126" i="5"/>
  <c r="C126" i="5"/>
  <c r="B126" i="5"/>
  <c r="A126" i="5"/>
  <c r="F125" i="5"/>
  <c r="E125" i="5"/>
  <c r="D125" i="5"/>
  <c r="C125" i="5"/>
  <c r="B125" i="5"/>
  <c r="A125" i="5"/>
  <c r="F124" i="5"/>
  <c r="E124" i="5"/>
  <c r="D124" i="5"/>
  <c r="C124" i="5"/>
  <c r="B124" i="5"/>
  <c r="A124" i="5"/>
  <c r="F123" i="5"/>
  <c r="E123" i="5"/>
  <c r="D123" i="5"/>
  <c r="C123" i="5"/>
  <c r="B123" i="5"/>
  <c r="A123" i="5"/>
  <c r="F122" i="5"/>
  <c r="E122" i="5"/>
  <c r="D122" i="5"/>
  <c r="C122" i="5"/>
  <c r="B122" i="5"/>
  <c r="A122" i="5"/>
  <c r="F121" i="5"/>
  <c r="E121" i="5"/>
  <c r="D121" i="5"/>
  <c r="C121" i="5"/>
  <c r="B121" i="5"/>
  <c r="A121" i="5"/>
  <c r="F120" i="5"/>
  <c r="E120" i="5"/>
  <c r="D120" i="5"/>
  <c r="C120" i="5"/>
  <c r="B120" i="5"/>
  <c r="A120" i="5"/>
  <c r="F119" i="5"/>
  <c r="E119" i="5"/>
  <c r="D119" i="5"/>
  <c r="C119" i="5"/>
  <c r="B119" i="5"/>
  <c r="A119" i="5"/>
  <c r="F118" i="5"/>
  <c r="E118" i="5"/>
  <c r="D118" i="5"/>
  <c r="C118" i="5"/>
  <c r="B118" i="5"/>
  <c r="A118" i="5"/>
  <c r="F117" i="5"/>
  <c r="E117" i="5"/>
  <c r="D117" i="5"/>
  <c r="C117" i="5"/>
  <c r="B117" i="5"/>
  <c r="A117" i="5"/>
  <c r="F116" i="5"/>
  <c r="E116" i="5"/>
  <c r="D116" i="5"/>
  <c r="C116" i="5"/>
  <c r="B116" i="5"/>
  <c r="A116" i="5"/>
  <c r="F115" i="5"/>
  <c r="E115" i="5"/>
  <c r="D115" i="5"/>
  <c r="C115" i="5"/>
  <c r="B115" i="5"/>
  <c r="A115" i="5"/>
  <c r="F114" i="5"/>
  <c r="E114" i="5"/>
  <c r="D114" i="5"/>
  <c r="C114" i="5"/>
  <c r="B114" i="5"/>
  <c r="A114" i="5"/>
  <c r="F113" i="5"/>
  <c r="E113" i="5"/>
  <c r="D113" i="5"/>
  <c r="C113" i="5"/>
  <c r="B113" i="5"/>
  <c r="A113" i="5"/>
  <c r="F112" i="5"/>
  <c r="E112" i="5"/>
  <c r="D112" i="5"/>
  <c r="C112" i="5"/>
  <c r="B112" i="5"/>
  <c r="A112" i="5"/>
  <c r="F111" i="5"/>
  <c r="E111" i="5"/>
  <c r="D111" i="5"/>
  <c r="C111" i="5"/>
  <c r="B111" i="5"/>
  <c r="A111" i="5"/>
  <c r="F110" i="5"/>
  <c r="E110" i="5"/>
  <c r="D110" i="5"/>
  <c r="C110" i="5"/>
  <c r="B110" i="5"/>
  <c r="A110" i="5"/>
  <c r="F109" i="5"/>
  <c r="E109" i="5"/>
  <c r="D109" i="5"/>
  <c r="C109" i="5"/>
  <c r="B109" i="5"/>
  <c r="A109" i="5"/>
  <c r="F108" i="5"/>
  <c r="E108" i="5"/>
  <c r="D108" i="5"/>
  <c r="C108" i="5"/>
  <c r="B108" i="5"/>
  <c r="A108" i="5"/>
  <c r="F107" i="5"/>
  <c r="E107" i="5"/>
  <c r="D107" i="5"/>
  <c r="C107" i="5"/>
  <c r="B107" i="5"/>
  <c r="A107" i="5"/>
  <c r="F106" i="5"/>
  <c r="E106" i="5"/>
  <c r="D106" i="5"/>
  <c r="C106" i="5"/>
  <c r="B106" i="5"/>
  <c r="A106" i="5"/>
  <c r="F105" i="5"/>
  <c r="E105" i="5"/>
  <c r="D105" i="5"/>
  <c r="C105" i="5"/>
  <c r="B105" i="5"/>
  <c r="A105" i="5"/>
  <c r="F104" i="5"/>
  <c r="E104" i="5"/>
  <c r="D104" i="5"/>
  <c r="C104" i="5"/>
  <c r="B104" i="5"/>
  <c r="A104" i="5"/>
  <c r="F103" i="5"/>
  <c r="E103" i="5"/>
  <c r="D103" i="5"/>
  <c r="C103" i="5"/>
  <c r="B103" i="5"/>
  <c r="A103" i="5"/>
  <c r="F102" i="5"/>
  <c r="E102" i="5"/>
  <c r="D102" i="5"/>
  <c r="C102" i="5"/>
  <c r="B102" i="5"/>
  <c r="A102" i="5"/>
  <c r="F101" i="5"/>
  <c r="E101" i="5"/>
  <c r="D101" i="5"/>
  <c r="C101" i="5"/>
  <c r="B101" i="5"/>
  <c r="A101" i="5"/>
  <c r="F100" i="5"/>
  <c r="E100" i="5"/>
  <c r="D100" i="5"/>
  <c r="C100" i="5"/>
  <c r="B100" i="5"/>
  <c r="A100" i="5"/>
  <c r="F99" i="5"/>
  <c r="E99" i="5"/>
  <c r="D99" i="5"/>
  <c r="C99" i="5"/>
  <c r="B99" i="5"/>
  <c r="A99" i="5"/>
  <c r="F98" i="5"/>
  <c r="E98" i="5"/>
  <c r="D98" i="5"/>
  <c r="C98" i="5"/>
  <c r="B98" i="5"/>
  <c r="A98" i="5"/>
  <c r="F97" i="5"/>
  <c r="E97" i="5"/>
  <c r="D97" i="5"/>
  <c r="C97" i="5"/>
  <c r="B97" i="5"/>
  <c r="A97" i="5"/>
  <c r="F96" i="5"/>
  <c r="E96" i="5"/>
  <c r="D96" i="5"/>
  <c r="C96" i="5"/>
  <c r="B96" i="5"/>
  <c r="A96" i="5"/>
  <c r="F95" i="5"/>
  <c r="E95" i="5"/>
  <c r="D95" i="5"/>
  <c r="C95" i="5"/>
  <c r="B95" i="5"/>
  <c r="A95" i="5"/>
  <c r="F94" i="5"/>
  <c r="E94" i="5"/>
  <c r="D94" i="5"/>
  <c r="C94" i="5"/>
  <c r="B94" i="5"/>
  <c r="A94" i="5"/>
  <c r="F93" i="5"/>
  <c r="E93" i="5"/>
  <c r="D93" i="5"/>
  <c r="C93" i="5"/>
  <c r="B93" i="5"/>
  <c r="A93" i="5"/>
  <c r="F92" i="5"/>
  <c r="E92" i="5"/>
  <c r="D92" i="5"/>
  <c r="C92" i="5"/>
  <c r="B92" i="5"/>
  <c r="A92" i="5"/>
  <c r="F91" i="5"/>
  <c r="E91" i="5"/>
  <c r="D91" i="5"/>
  <c r="C91" i="5"/>
  <c r="B91" i="5"/>
  <c r="A91" i="5"/>
  <c r="F90" i="5"/>
  <c r="E90" i="5"/>
  <c r="D90" i="5"/>
  <c r="C90" i="5"/>
  <c r="B90" i="5"/>
  <c r="A90" i="5"/>
  <c r="F89" i="5"/>
  <c r="E89" i="5"/>
  <c r="D89" i="5"/>
  <c r="C89" i="5"/>
  <c r="B89" i="5"/>
  <c r="A89" i="5"/>
  <c r="F88" i="5"/>
  <c r="E88" i="5"/>
  <c r="D88" i="5"/>
  <c r="C88" i="5"/>
  <c r="B88" i="5"/>
  <c r="A88" i="5"/>
  <c r="F87" i="5"/>
  <c r="E87" i="5"/>
  <c r="D87" i="5"/>
  <c r="C87" i="5"/>
  <c r="B87" i="5"/>
  <c r="A87" i="5"/>
  <c r="F86" i="5"/>
  <c r="E86" i="5"/>
  <c r="D86" i="5"/>
  <c r="C86" i="5"/>
  <c r="B86" i="5"/>
  <c r="A86" i="5"/>
  <c r="F85" i="5"/>
  <c r="E85" i="5"/>
  <c r="D85" i="5"/>
  <c r="C85" i="5"/>
  <c r="B85" i="5"/>
  <c r="A85" i="5"/>
  <c r="F84" i="5"/>
  <c r="E84" i="5"/>
  <c r="D84" i="5"/>
  <c r="C84" i="5"/>
  <c r="B84" i="5"/>
  <c r="A84" i="5"/>
  <c r="F83" i="5"/>
  <c r="E83" i="5"/>
  <c r="D83" i="5"/>
  <c r="C83" i="5"/>
  <c r="B83" i="5"/>
  <c r="A83" i="5"/>
  <c r="F82" i="5"/>
  <c r="E82" i="5"/>
  <c r="D82" i="5"/>
  <c r="C82" i="5"/>
  <c r="B82" i="5"/>
  <c r="A82" i="5"/>
  <c r="F81" i="5"/>
  <c r="E81" i="5"/>
  <c r="D81" i="5"/>
  <c r="C81" i="5"/>
  <c r="B81" i="5"/>
  <c r="A81" i="5"/>
  <c r="F80" i="5"/>
  <c r="E80" i="5"/>
  <c r="D80" i="5"/>
  <c r="C80" i="5"/>
  <c r="B80" i="5"/>
  <c r="A80" i="5"/>
  <c r="F79" i="5"/>
  <c r="E79" i="5"/>
  <c r="D79" i="5"/>
  <c r="C79" i="5"/>
  <c r="B79" i="5"/>
  <c r="A79" i="5"/>
  <c r="F78" i="5"/>
  <c r="E78" i="5"/>
  <c r="D78" i="5"/>
  <c r="C78" i="5"/>
  <c r="B78" i="5"/>
  <c r="A78" i="5"/>
  <c r="F77" i="5"/>
  <c r="E77" i="5"/>
  <c r="D77" i="5"/>
  <c r="C77" i="5"/>
  <c r="B77" i="5"/>
  <c r="A77" i="5"/>
  <c r="F76" i="5"/>
  <c r="E76" i="5"/>
  <c r="D76" i="5"/>
  <c r="C76" i="5"/>
  <c r="B76" i="5"/>
  <c r="A76" i="5"/>
  <c r="F75" i="5"/>
  <c r="E75" i="5"/>
  <c r="D75" i="5"/>
  <c r="C75" i="5"/>
  <c r="B75" i="5"/>
  <c r="A75" i="5"/>
  <c r="F74" i="5"/>
  <c r="E74" i="5"/>
  <c r="D74" i="5"/>
  <c r="C74" i="5"/>
  <c r="B74" i="5"/>
  <c r="A74" i="5"/>
  <c r="F73" i="5"/>
  <c r="E73" i="5"/>
  <c r="D73" i="5"/>
  <c r="C73" i="5"/>
  <c r="B73" i="5"/>
  <c r="A73" i="5"/>
  <c r="F72" i="5"/>
  <c r="E72" i="5"/>
  <c r="D72" i="5"/>
  <c r="C72" i="5"/>
  <c r="B72" i="5"/>
  <c r="A72" i="5"/>
  <c r="F71" i="5"/>
  <c r="E71" i="5"/>
  <c r="D71" i="5"/>
  <c r="C71" i="5"/>
  <c r="B71" i="5"/>
  <c r="A71" i="5"/>
  <c r="F70" i="5"/>
  <c r="E70" i="5"/>
  <c r="D70" i="5"/>
  <c r="C70" i="5"/>
  <c r="B70" i="5"/>
  <c r="A70" i="5"/>
  <c r="F69" i="5"/>
  <c r="E69" i="5"/>
  <c r="D69" i="5"/>
  <c r="C69" i="5"/>
  <c r="B69" i="5"/>
  <c r="A69" i="5"/>
  <c r="F68" i="5"/>
  <c r="E68" i="5"/>
  <c r="D68" i="5"/>
  <c r="C68" i="5"/>
  <c r="B68" i="5"/>
  <c r="A68" i="5"/>
  <c r="F67" i="5"/>
  <c r="E67" i="5"/>
  <c r="D67" i="5"/>
  <c r="C67" i="5"/>
  <c r="B67" i="5"/>
  <c r="A67" i="5"/>
  <c r="F66" i="5"/>
  <c r="E66" i="5"/>
  <c r="D66" i="5"/>
  <c r="C66" i="5"/>
  <c r="B66" i="5"/>
  <c r="A66" i="5"/>
  <c r="F65" i="5"/>
  <c r="E65" i="5"/>
  <c r="D65" i="5"/>
  <c r="C65" i="5"/>
  <c r="B65" i="5"/>
  <c r="A65" i="5"/>
  <c r="F64" i="5"/>
  <c r="E64" i="5"/>
  <c r="D64" i="5"/>
  <c r="C64" i="5"/>
  <c r="B64" i="5"/>
  <c r="A64" i="5"/>
  <c r="F63" i="5"/>
  <c r="E63" i="5"/>
  <c r="D63" i="5"/>
  <c r="C63" i="5"/>
  <c r="B63" i="5"/>
  <c r="A63" i="5"/>
  <c r="F62" i="5"/>
  <c r="E62" i="5"/>
  <c r="D62" i="5"/>
  <c r="C62" i="5"/>
  <c r="B62" i="5"/>
  <c r="A62" i="5"/>
  <c r="F61" i="5"/>
  <c r="E61" i="5"/>
  <c r="D61" i="5"/>
  <c r="C61" i="5"/>
  <c r="B61" i="5"/>
  <c r="A61" i="5"/>
  <c r="F60" i="5"/>
  <c r="E60" i="5"/>
  <c r="D60" i="5"/>
  <c r="C60" i="5"/>
  <c r="B60" i="5"/>
  <c r="A60" i="5"/>
  <c r="F59" i="5"/>
  <c r="E59" i="5"/>
  <c r="D59" i="5"/>
  <c r="C59" i="5"/>
  <c r="B59" i="5"/>
  <c r="A59" i="5"/>
  <c r="F58" i="5"/>
  <c r="E58" i="5"/>
  <c r="D58" i="5"/>
  <c r="C58" i="5"/>
  <c r="B58" i="5"/>
  <c r="A58" i="5"/>
  <c r="F57" i="5"/>
  <c r="E57" i="5"/>
  <c r="D57" i="5"/>
  <c r="C57" i="5"/>
  <c r="B57" i="5"/>
  <c r="A57" i="5"/>
  <c r="F56" i="5"/>
  <c r="E56" i="5"/>
  <c r="D56" i="5"/>
  <c r="C56" i="5"/>
  <c r="B56" i="5"/>
  <c r="A56" i="5"/>
  <c r="F55" i="5"/>
  <c r="E55" i="5"/>
  <c r="D55" i="5"/>
  <c r="C55" i="5"/>
  <c r="B55" i="5"/>
  <c r="A55" i="5"/>
  <c r="F54" i="5"/>
  <c r="E54" i="5"/>
  <c r="D54" i="5"/>
  <c r="C54" i="5"/>
  <c r="B54" i="5"/>
  <c r="A54" i="5"/>
  <c r="F53" i="5"/>
  <c r="E53" i="5"/>
  <c r="D53" i="5"/>
  <c r="C53" i="5"/>
  <c r="B53" i="5"/>
  <c r="A53" i="5"/>
  <c r="F52" i="5"/>
  <c r="E52" i="5"/>
  <c r="D52" i="5"/>
  <c r="C52" i="5"/>
  <c r="B52" i="5"/>
  <c r="A52" i="5"/>
  <c r="F51" i="5"/>
  <c r="E51" i="5"/>
  <c r="D51" i="5"/>
  <c r="C51" i="5"/>
  <c r="B51" i="5"/>
  <c r="A51" i="5"/>
  <c r="F50" i="5"/>
  <c r="E50" i="5"/>
  <c r="D50" i="5"/>
  <c r="C50" i="5"/>
  <c r="B50" i="5"/>
  <c r="A50" i="5"/>
  <c r="F49" i="5"/>
  <c r="E49" i="5"/>
  <c r="D49" i="5"/>
  <c r="C49" i="5"/>
  <c r="B49" i="5"/>
  <c r="A49" i="5"/>
  <c r="F48" i="5"/>
  <c r="E48" i="5"/>
  <c r="D48" i="5"/>
  <c r="C48" i="5"/>
  <c r="B48" i="5"/>
  <c r="A48" i="5"/>
  <c r="F47" i="5"/>
  <c r="E47" i="5"/>
  <c r="D47" i="5"/>
  <c r="C47" i="5"/>
  <c r="B47" i="5"/>
  <c r="A47" i="5"/>
  <c r="F46" i="5"/>
  <c r="E46" i="5"/>
  <c r="D46" i="5"/>
  <c r="C46" i="5"/>
  <c r="B46" i="5"/>
  <c r="A46" i="5"/>
  <c r="F45" i="5"/>
  <c r="E45" i="5"/>
  <c r="D45" i="5"/>
  <c r="C45" i="5"/>
  <c r="B45" i="5"/>
  <c r="A45" i="5"/>
  <c r="F44" i="5"/>
  <c r="E44" i="5"/>
  <c r="D44" i="5"/>
  <c r="C44" i="5"/>
  <c r="B44" i="5"/>
  <c r="A44" i="5"/>
  <c r="F43" i="5"/>
  <c r="E43" i="5"/>
  <c r="D43" i="5"/>
  <c r="C43" i="5"/>
  <c r="B43" i="5"/>
  <c r="A43" i="5"/>
  <c r="F42" i="5"/>
  <c r="E42" i="5"/>
  <c r="D42" i="5"/>
  <c r="C42" i="5"/>
  <c r="B42" i="5"/>
  <c r="A42" i="5"/>
  <c r="F41" i="5"/>
  <c r="E41" i="5"/>
  <c r="D41" i="5"/>
  <c r="C41" i="5"/>
  <c r="B41" i="5"/>
  <c r="A41" i="5"/>
  <c r="F40" i="5"/>
  <c r="E40" i="5"/>
  <c r="D40" i="5"/>
  <c r="C40" i="5"/>
  <c r="B40" i="5"/>
  <c r="A40" i="5"/>
  <c r="F39" i="5"/>
  <c r="E39" i="5"/>
  <c r="D39" i="5"/>
  <c r="C39" i="5"/>
  <c r="B39" i="5"/>
  <c r="A39" i="5"/>
  <c r="F38" i="5"/>
  <c r="E38" i="5"/>
  <c r="D38" i="5"/>
  <c r="C38" i="5"/>
  <c r="B38" i="5"/>
  <c r="A38" i="5"/>
  <c r="F37" i="5"/>
  <c r="E37" i="5"/>
  <c r="D37" i="5"/>
  <c r="C37" i="5"/>
  <c r="B37" i="5"/>
  <c r="A37" i="5"/>
  <c r="F36" i="5"/>
  <c r="E36" i="5"/>
  <c r="D36" i="5"/>
  <c r="C36" i="5"/>
  <c r="B36" i="5"/>
  <c r="A36" i="5"/>
  <c r="F35" i="5"/>
  <c r="E35" i="5"/>
  <c r="D35" i="5"/>
  <c r="C35" i="5"/>
  <c r="B35" i="5"/>
  <c r="A35" i="5"/>
  <c r="F34" i="5"/>
  <c r="E34" i="5"/>
  <c r="D34" i="5"/>
  <c r="C34" i="5"/>
  <c r="B34" i="5"/>
  <c r="A34" i="5"/>
  <c r="F33" i="5"/>
  <c r="E33" i="5"/>
  <c r="D33" i="5"/>
  <c r="C33" i="5"/>
  <c r="B33" i="5"/>
  <c r="A33" i="5"/>
  <c r="F32" i="5"/>
  <c r="E32" i="5"/>
  <c r="D32" i="5"/>
  <c r="C32" i="5"/>
  <c r="B32" i="5"/>
  <c r="A32" i="5"/>
  <c r="F31" i="5"/>
  <c r="E31" i="5"/>
  <c r="D31" i="5"/>
  <c r="C31" i="5"/>
  <c r="B31" i="5"/>
  <c r="A31" i="5"/>
  <c r="F30" i="5"/>
  <c r="E30" i="5"/>
  <c r="D30" i="5"/>
  <c r="C30" i="5"/>
  <c r="B30" i="5"/>
  <c r="A30" i="5"/>
  <c r="F29" i="5"/>
  <c r="E29" i="5"/>
  <c r="D29" i="5"/>
  <c r="C29" i="5"/>
  <c r="B29" i="5"/>
  <c r="A29" i="5"/>
  <c r="F28" i="5"/>
  <c r="E28" i="5"/>
  <c r="D28" i="5"/>
  <c r="C28" i="5"/>
  <c r="B28" i="5"/>
  <c r="A28" i="5"/>
  <c r="F27" i="5"/>
  <c r="E27" i="5"/>
  <c r="D27" i="5"/>
  <c r="C27" i="5"/>
  <c r="B27" i="5"/>
  <c r="A27" i="5"/>
  <c r="F26" i="5"/>
  <c r="E26" i="5"/>
  <c r="D26" i="5"/>
  <c r="C26" i="5"/>
  <c r="B26" i="5"/>
  <c r="A26" i="5"/>
  <c r="F25" i="5"/>
  <c r="E25" i="5"/>
  <c r="D25" i="5"/>
  <c r="C25" i="5"/>
  <c r="B25" i="5"/>
  <c r="A25" i="5"/>
  <c r="F24" i="5"/>
  <c r="E24" i="5"/>
  <c r="D24" i="5"/>
  <c r="C24" i="5"/>
  <c r="B24" i="5"/>
  <c r="A24" i="5"/>
  <c r="F23" i="5"/>
  <c r="E23" i="5"/>
  <c r="D23" i="5"/>
  <c r="C23" i="5"/>
  <c r="B23" i="5"/>
  <c r="A23" i="5"/>
  <c r="F22" i="5"/>
  <c r="E22" i="5"/>
  <c r="D22" i="5"/>
  <c r="C22" i="5"/>
  <c r="B22" i="5"/>
  <c r="A22" i="5"/>
  <c r="F21" i="5"/>
  <c r="E21" i="5"/>
  <c r="D21" i="5"/>
  <c r="C21" i="5"/>
  <c r="B21" i="5"/>
  <c r="A21" i="5"/>
  <c r="F20" i="5"/>
  <c r="E20" i="5"/>
  <c r="D20" i="5"/>
  <c r="C20" i="5"/>
  <c r="B20" i="5"/>
  <c r="A20" i="5"/>
  <c r="F19" i="5"/>
  <c r="E19" i="5"/>
  <c r="D19" i="5"/>
  <c r="C19" i="5"/>
  <c r="B19" i="5"/>
  <c r="A19" i="5"/>
  <c r="F18" i="5"/>
  <c r="E18" i="5"/>
  <c r="D18" i="5"/>
  <c r="C18" i="5"/>
  <c r="B18" i="5"/>
  <c r="A18" i="5"/>
  <c r="F17" i="5"/>
  <c r="E17" i="5"/>
  <c r="D17" i="5"/>
  <c r="C17" i="5"/>
  <c r="B17" i="5"/>
  <c r="A17" i="5"/>
  <c r="F16" i="5"/>
  <c r="E16" i="5"/>
  <c r="D16" i="5"/>
  <c r="C16" i="5"/>
  <c r="B16" i="5"/>
  <c r="A16" i="5"/>
  <c r="F15" i="5"/>
  <c r="E15" i="5"/>
  <c r="D15" i="5"/>
  <c r="C15" i="5"/>
  <c r="B15" i="5"/>
  <c r="A15" i="5"/>
  <c r="F14" i="5"/>
  <c r="E14" i="5"/>
  <c r="D14" i="5"/>
  <c r="C14" i="5"/>
  <c r="B14" i="5"/>
  <c r="A14" i="5"/>
  <c r="F13" i="5"/>
  <c r="E13" i="5"/>
  <c r="D13" i="5"/>
  <c r="C13" i="5"/>
  <c r="B13" i="5"/>
  <c r="A13" i="5"/>
  <c r="F12" i="5"/>
  <c r="E12" i="5"/>
  <c r="D12" i="5"/>
  <c r="C12" i="5"/>
  <c r="B12" i="5"/>
  <c r="A12" i="5"/>
  <c r="F11" i="5"/>
  <c r="E11" i="5"/>
  <c r="D11" i="5"/>
  <c r="C11" i="5"/>
  <c r="B11" i="5"/>
  <c r="A11" i="5"/>
  <c r="F10" i="5"/>
  <c r="E10" i="5"/>
  <c r="D10" i="5"/>
  <c r="C10" i="5"/>
  <c r="B10" i="5"/>
  <c r="A10" i="5"/>
  <c r="F9" i="5"/>
  <c r="E9" i="5"/>
  <c r="D9" i="5"/>
  <c r="C9" i="5"/>
  <c r="B9" i="5"/>
  <c r="A9" i="5"/>
  <c r="F8" i="5"/>
  <c r="E8" i="5"/>
  <c r="D8" i="5"/>
  <c r="C8" i="5"/>
  <c r="B8" i="5"/>
  <c r="A8" i="5"/>
  <c r="F7" i="5"/>
  <c r="E7" i="5"/>
  <c r="D7" i="5"/>
  <c r="C7" i="5"/>
  <c r="B7" i="5"/>
  <c r="A7" i="5"/>
  <c r="F6" i="5"/>
  <c r="E6" i="5"/>
  <c r="D6" i="5"/>
  <c r="C6" i="5"/>
  <c r="B6" i="5"/>
  <c r="A6" i="5"/>
  <c r="F5" i="5"/>
  <c r="E5" i="5"/>
  <c r="D5" i="5"/>
  <c r="D188" i="5" s="1"/>
  <c r="C5" i="5"/>
  <c r="C188" i="5" s="1"/>
  <c r="B5" i="5"/>
  <c r="A5" i="5"/>
  <c r="F4" i="5"/>
  <c r="E4" i="5"/>
  <c r="E188" i="5" s="1"/>
  <c r="D4" i="5"/>
  <c r="C4" i="5"/>
  <c r="B4" i="5"/>
  <c r="A4" i="5"/>
  <c r="L3" i="5"/>
  <c r="K3" i="5"/>
  <c r="J3" i="5"/>
  <c r="I3" i="5"/>
  <c r="H3" i="5"/>
  <c r="G3" i="5"/>
  <c r="F3" i="5"/>
  <c r="E3" i="5"/>
  <c r="D3" i="5"/>
  <c r="C3" i="5"/>
  <c r="B3" i="5"/>
  <c r="A3" i="5"/>
  <c r="F2" i="5"/>
  <c r="E2" i="5"/>
  <c r="D2" i="5"/>
  <c r="C2" i="5"/>
  <c r="B2" i="5"/>
  <c r="A2" i="5"/>
  <c r="V186" i="4"/>
  <c r="U186" i="4"/>
  <c r="T186" i="4"/>
  <c r="S186" i="4"/>
  <c r="R186" i="4"/>
  <c r="Q186" i="4"/>
  <c r="P186" i="4"/>
  <c r="O186" i="4"/>
  <c r="N186" i="4"/>
  <c r="M186" i="4"/>
  <c r="L186" i="4"/>
  <c r="K186" i="4"/>
  <c r="J186" i="4"/>
  <c r="I186" i="4"/>
  <c r="V185" i="4"/>
  <c r="U185" i="4"/>
  <c r="T185" i="4"/>
  <c r="S185" i="4"/>
  <c r="R185" i="4"/>
  <c r="Q185" i="4"/>
  <c r="P185" i="4"/>
  <c r="O185" i="4"/>
  <c r="N185" i="4"/>
  <c r="M185" i="4"/>
  <c r="L185" i="4"/>
  <c r="K185" i="4"/>
  <c r="J185" i="4"/>
  <c r="I185" i="4"/>
  <c r="V184" i="4"/>
  <c r="U184" i="4"/>
  <c r="T184" i="4"/>
  <c r="S184" i="4"/>
  <c r="R184" i="4"/>
  <c r="Q184" i="4"/>
  <c r="P184" i="4"/>
  <c r="O184" i="4"/>
  <c r="N184" i="4"/>
  <c r="M184" i="4"/>
  <c r="L184" i="4"/>
  <c r="K184" i="4"/>
  <c r="J184" i="4"/>
  <c r="I184" i="4"/>
  <c r="V183" i="4"/>
  <c r="U183" i="4"/>
  <c r="T183" i="4"/>
  <c r="S183" i="4"/>
  <c r="R183" i="4"/>
  <c r="Q183" i="4"/>
  <c r="P183" i="4"/>
  <c r="O183" i="4"/>
  <c r="N183" i="4"/>
  <c r="M183" i="4"/>
  <c r="L183" i="4"/>
  <c r="K183" i="4"/>
  <c r="J183" i="4"/>
  <c r="I183" i="4"/>
  <c r="V182" i="4"/>
  <c r="U182" i="4"/>
  <c r="T182" i="4"/>
  <c r="S182" i="4"/>
  <c r="R182" i="4"/>
  <c r="Q182" i="4"/>
  <c r="P182" i="4"/>
  <c r="O182" i="4"/>
  <c r="N182" i="4"/>
  <c r="M182" i="4"/>
  <c r="L182" i="4"/>
  <c r="K182" i="4"/>
  <c r="J182" i="4"/>
  <c r="I182" i="4"/>
  <c r="V181" i="4"/>
  <c r="U181" i="4"/>
  <c r="T181" i="4"/>
  <c r="S181" i="4"/>
  <c r="R181" i="4"/>
  <c r="Q181" i="4"/>
  <c r="P181" i="4"/>
  <c r="O181" i="4"/>
  <c r="N181" i="4"/>
  <c r="M181" i="4"/>
  <c r="L181" i="4"/>
  <c r="K181" i="4"/>
  <c r="J181" i="4"/>
  <c r="I181" i="4"/>
  <c r="V180" i="4"/>
  <c r="U180" i="4"/>
  <c r="T180" i="4"/>
  <c r="S180" i="4"/>
  <c r="R180" i="4"/>
  <c r="Q180" i="4"/>
  <c r="P180" i="4"/>
  <c r="O180" i="4"/>
  <c r="N180" i="4"/>
  <c r="M180" i="4"/>
  <c r="L180" i="4"/>
  <c r="K180" i="4"/>
  <c r="J180" i="4"/>
  <c r="I180" i="4"/>
  <c r="V179" i="4"/>
  <c r="U179" i="4"/>
  <c r="T179" i="4"/>
  <c r="S179" i="4"/>
  <c r="R179" i="4"/>
  <c r="Q179" i="4"/>
  <c r="P179" i="4"/>
  <c r="O179" i="4"/>
  <c r="N179" i="4"/>
  <c r="M179" i="4"/>
  <c r="L179" i="4"/>
  <c r="K179" i="4"/>
  <c r="J179" i="4"/>
  <c r="I179" i="4"/>
  <c r="V178" i="4"/>
  <c r="U178" i="4"/>
  <c r="T178" i="4"/>
  <c r="S178" i="4"/>
  <c r="R178" i="4"/>
  <c r="Q178" i="4"/>
  <c r="P178" i="4"/>
  <c r="O178" i="4"/>
  <c r="N178" i="4"/>
  <c r="M178" i="4"/>
  <c r="L178" i="4"/>
  <c r="K178" i="4"/>
  <c r="J178" i="4"/>
  <c r="I178" i="4"/>
  <c r="V177" i="4"/>
  <c r="U177" i="4"/>
  <c r="T177" i="4"/>
  <c r="S177" i="4"/>
  <c r="R177" i="4"/>
  <c r="Q177" i="4"/>
  <c r="P177" i="4"/>
  <c r="O177" i="4"/>
  <c r="N177" i="4"/>
  <c r="M177" i="4"/>
  <c r="L177" i="4"/>
  <c r="K177" i="4"/>
  <c r="J177" i="4"/>
  <c r="I177" i="4"/>
  <c r="V176" i="4"/>
  <c r="U176" i="4"/>
  <c r="T176" i="4"/>
  <c r="S176" i="4"/>
  <c r="R176" i="4"/>
  <c r="Q176" i="4"/>
  <c r="P176" i="4"/>
  <c r="O176" i="4"/>
  <c r="N176" i="4"/>
  <c r="M176" i="4"/>
  <c r="L176" i="4"/>
  <c r="K176" i="4"/>
  <c r="J176" i="4"/>
  <c r="I176" i="4"/>
  <c r="V175" i="4"/>
  <c r="U175" i="4"/>
  <c r="T175" i="4"/>
  <c r="S175" i="4"/>
  <c r="R175" i="4"/>
  <c r="Q175" i="4"/>
  <c r="P175" i="4"/>
  <c r="O175" i="4"/>
  <c r="N175" i="4"/>
  <c r="M175" i="4"/>
  <c r="L175" i="4"/>
  <c r="K175" i="4"/>
  <c r="J175" i="4"/>
  <c r="I175" i="4"/>
  <c r="V174" i="4"/>
  <c r="U174" i="4"/>
  <c r="T174" i="4"/>
  <c r="S174" i="4"/>
  <c r="R174" i="4"/>
  <c r="Q174" i="4"/>
  <c r="P174" i="4"/>
  <c r="O174" i="4"/>
  <c r="N174" i="4"/>
  <c r="M174" i="4"/>
  <c r="L174" i="4"/>
  <c r="K174" i="4"/>
  <c r="J174" i="4"/>
  <c r="I174" i="4"/>
  <c r="V173" i="4"/>
  <c r="U173" i="4"/>
  <c r="T173" i="4"/>
  <c r="S173" i="4"/>
  <c r="R173" i="4"/>
  <c r="Q173" i="4"/>
  <c r="P173" i="4"/>
  <c r="O173" i="4"/>
  <c r="N173" i="4"/>
  <c r="M173" i="4"/>
  <c r="L173" i="4"/>
  <c r="K173" i="4"/>
  <c r="J173" i="4"/>
  <c r="I173" i="4"/>
  <c r="V172" i="4"/>
  <c r="U172" i="4"/>
  <c r="T172" i="4"/>
  <c r="S172" i="4"/>
  <c r="R172" i="4"/>
  <c r="Q172" i="4"/>
  <c r="P172" i="4"/>
  <c r="O172" i="4"/>
  <c r="N172" i="4"/>
  <c r="M172" i="4"/>
  <c r="L172" i="4"/>
  <c r="K172" i="4"/>
  <c r="J172" i="4"/>
  <c r="I172" i="4"/>
  <c r="V171" i="4"/>
  <c r="U171" i="4"/>
  <c r="T171" i="4"/>
  <c r="S171" i="4"/>
  <c r="R171" i="4"/>
  <c r="Q171" i="4"/>
  <c r="P171" i="4"/>
  <c r="O171" i="4"/>
  <c r="N171" i="4"/>
  <c r="M171" i="4"/>
  <c r="L171" i="4"/>
  <c r="K171" i="4"/>
  <c r="J171" i="4"/>
  <c r="I171" i="4"/>
  <c r="V170" i="4"/>
  <c r="U170" i="4"/>
  <c r="T170" i="4"/>
  <c r="S170" i="4"/>
  <c r="R170" i="4"/>
  <c r="Q170" i="4"/>
  <c r="P170" i="4"/>
  <c r="O170" i="4"/>
  <c r="N170" i="4"/>
  <c r="M170" i="4"/>
  <c r="L170" i="4"/>
  <c r="K170" i="4"/>
  <c r="J170" i="4"/>
  <c r="I170" i="4"/>
  <c r="V169" i="4"/>
  <c r="U169" i="4"/>
  <c r="T169" i="4"/>
  <c r="S169" i="4"/>
  <c r="R169" i="4"/>
  <c r="Q169" i="4"/>
  <c r="P169" i="4"/>
  <c r="O169" i="4"/>
  <c r="N169" i="4"/>
  <c r="M169" i="4"/>
  <c r="L169" i="4"/>
  <c r="K169" i="4"/>
  <c r="J169" i="4"/>
  <c r="I169" i="4"/>
  <c r="V168" i="4"/>
  <c r="U168" i="4"/>
  <c r="T168" i="4"/>
  <c r="S168" i="4"/>
  <c r="R168" i="4"/>
  <c r="Q168" i="4"/>
  <c r="P168" i="4"/>
  <c r="O168" i="4"/>
  <c r="N168" i="4"/>
  <c r="M168" i="4"/>
  <c r="L168" i="4"/>
  <c r="K168" i="4"/>
  <c r="J168" i="4"/>
  <c r="I168" i="4"/>
  <c r="V167" i="4"/>
  <c r="U167" i="4"/>
  <c r="T167" i="4"/>
  <c r="S167" i="4"/>
  <c r="R167" i="4"/>
  <c r="Q167" i="4"/>
  <c r="P167" i="4"/>
  <c r="O167" i="4"/>
  <c r="N167" i="4"/>
  <c r="M167" i="4"/>
  <c r="L167" i="4"/>
  <c r="K167" i="4"/>
  <c r="J167" i="4"/>
  <c r="I167" i="4"/>
  <c r="V166" i="4"/>
  <c r="U166" i="4"/>
  <c r="T166" i="4"/>
  <c r="S166" i="4"/>
  <c r="R166" i="4"/>
  <c r="Q166" i="4"/>
  <c r="P166" i="4"/>
  <c r="O166" i="4"/>
  <c r="N166" i="4"/>
  <c r="M166" i="4"/>
  <c r="L166" i="4"/>
  <c r="K166" i="4"/>
  <c r="J166" i="4"/>
  <c r="I166" i="4"/>
  <c r="V165" i="4"/>
  <c r="U165" i="4"/>
  <c r="T165" i="4"/>
  <c r="S165" i="4"/>
  <c r="R165" i="4"/>
  <c r="Q165" i="4"/>
  <c r="P165" i="4"/>
  <c r="O165" i="4"/>
  <c r="N165" i="4"/>
  <c r="M165" i="4"/>
  <c r="L165" i="4"/>
  <c r="K165" i="4"/>
  <c r="J165" i="4"/>
  <c r="I165" i="4"/>
  <c r="V164" i="4"/>
  <c r="U164" i="4"/>
  <c r="T164" i="4"/>
  <c r="S164" i="4"/>
  <c r="R164" i="4"/>
  <c r="Q164" i="4"/>
  <c r="P164" i="4"/>
  <c r="O164" i="4"/>
  <c r="N164" i="4"/>
  <c r="M164" i="4"/>
  <c r="L164" i="4"/>
  <c r="K164" i="4"/>
  <c r="J164" i="4"/>
  <c r="I164" i="4"/>
  <c r="V163" i="4"/>
  <c r="U163" i="4"/>
  <c r="T163" i="4"/>
  <c r="S163" i="4"/>
  <c r="R163" i="4"/>
  <c r="Q163" i="4"/>
  <c r="P163" i="4"/>
  <c r="O163" i="4"/>
  <c r="N163" i="4"/>
  <c r="M163" i="4"/>
  <c r="L163" i="4"/>
  <c r="K163" i="4"/>
  <c r="J163" i="4"/>
  <c r="I163" i="4"/>
  <c r="V162" i="4"/>
  <c r="U162" i="4"/>
  <c r="T162" i="4"/>
  <c r="S162" i="4"/>
  <c r="R162" i="4"/>
  <c r="Q162" i="4"/>
  <c r="P162" i="4"/>
  <c r="O162" i="4"/>
  <c r="N162" i="4"/>
  <c r="M162" i="4"/>
  <c r="L162" i="4"/>
  <c r="K162" i="4"/>
  <c r="J162" i="4"/>
  <c r="I162" i="4"/>
  <c r="V161" i="4"/>
  <c r="U161" i="4"/>
  <c r="T161" i="4"/>
  <c r="S161" i="4"/>
  <c r="R161" i="4"/>
  <c r="Q161" i="4"/>
  <c r="P161" i="4"/>
  <c r="O161" i="4"/>
  <c r="N161" i="4"/>
  <c r="M161" i="4"/>
  <c r="L161" i="4"/>
  <c r="K161" i="4"/>
  <c r="J161" i="4"/>
  <c r="I161" i="4"/>
  <c r="V160" i="4"/>
  <c r="U160" i="4"/>
  <c r="T160" i="4"/>
  <c r="S160" i="4"/>
  <c r="R160" i="4"/>
  <c r="Q160" i="4"/>
  <c r="P160" i="4"/>
  <c r="O160" i="4"/>
  <c r="N160" i="4"/>
  <c r="M160" i="4"/>
  <c r="L160" i="4"/>
  <c r="K160" i="4"/>
  <c r="J160" i="4"/>
  <c r="I160" i="4"/>
  <c r="V159" i="4"/>
  <c r="U159" i="4"/>
  <c r="T159" i="4"/>
  <c r="S159" i="4"/>
  <c r="R159" i="4"/>
  <c r="Q159" i="4"/>
  <c r="P159" i="4"/>
  <c r="O159" i="4"/>
  <c r="N159" i="4"/>
  <c r="M159" i="4"/>
  <c r="L159" i="4"/>
  <c r="K159" i="4"/>
  <c r="J159" i="4"/>
  <c r="I159" i="4"/>
  <c r="V158" i="4"/>
  <c r="U158" i="4"/>
  <c r="T158" i="4"/>
  <c r="S158" i="4"/>
  <c r="R158" i="4"/>
  <c r="Q158" i="4"/>
  <c r="P158" i="4"/>
  <c r="O158" i="4"/>
  <c r="N158" i="4"/>
  <c r="M158" i="4"/>
  <c r="L158" i="4"/>
  <c r="K158" i="4"/>
  <c r="J158" i="4"/>
  <c r="I158" i="4"/>
  <c r="V157" i="4"/>
  <c r="U157" i="4"/>
  <c r="T157" i="4"/>
  <c r="S157" i="4"/>
  <c r="R157" i="4"/>
  <c r="Q157" i="4"/>
  <c r="P157" i="4"/>
  <c r="O157" i="4"/>
  <c r="N157" i="4"/>
  <c r="M157" i="4"/>
  <c r="L157" i="4"/>
  <c r="K157" i="4"/>
  <c r="J157" i="4"/>
  <c r="I157" i="4"/>
  <c r="V156" i="4"/>
  <c r="U156" i="4"/>
  <c r="T156" i="4"/>
  <c r="S156" i="4"/>
  <c r="R156" i="4"/>
  <c r="Q156" i="4"/>
  <c r="P156" i="4"/>
  <c r="O156" i="4"/>
  <c r="N156" i="4"/>
  <c r="M156" i="4"/>
  <c r="L156" i="4"/>
  <c r="K156" i="4"/>
  <c r="J156" i="4"/>
  <c r="I156" i="4"/>
  <c r="V155" i="4"/>
  <c r="U155" i="4"/>
  <c r="T155" i="4"/>
  <c r="S155" i="4"/>
  <c r="R155" i="4"/>
  <c r="Q155" i="4"/>
  <c r="P155" i="4"/>
  <c r="O155" i="4"/>
  <c r="N155" i="4"/>
  <c r="M155" i="4"/>
  <c r="L155" i="4"/>
  <c r="K155" i="4"/>
  <c r="J155" i="4"/>
  <c r="I155" i="4"/>
  <c r="V154" i="4"/>
  <c r="U154" i="4"/>
  <c r="T154" i="4"/>
  <c r="S154" i="4"/>
  <c r="R154" i="4"/>
  <c r="Q154" i="4"/>
  <c r="P154" i="4"/>
  <c r="O154" i="4"/>
  <c r="N154" i="4"/>
  <c r="M154" i="4"/>
  <c r="L154" i="4"/>
  <c r="K154" i="4"/>
  <c r="J154" i="4"/>
  <c r="I154" i="4"/>
  <c r="V153" i="4"/>
  <c r="U153" i="4"/>
  <c r="T153" i="4"/>
  <c r="S153" i="4"/>
  <c r="R153" i="4"/>
  <c r="Q153" i="4"/>
  <c r="P153" i="4"/>
  <c r="O153" i="4"/>
  <c r="N153" i="4"/>
  <c r="M153" i="4"/>
  <c r="L153" i="4"/>
  <c r="K153" i="4"/>
  <c r="J153" i="4"/>
  <c r="I153" i="4"/>
  <c r="V152" i="4"/>
  <c r="U152" i="4"/>
  <c r="T152" i="4"/>
  <c r="S152" i="4"/>
  <c r="R152" i="4"/>
  <c r="Q152" i="4"/>
  <c r="P152" i="4"/>
  <c r="O152" i="4"/>
  <c r="N152" i="4"/>
  <c r="M152" i="4"/>
  <c r="L152" i="4"/>
  <c r="K152" i="4"/>
  <c r="J152" i="4"/>
  <c r="I152" i="4"/>
  <c r="V151" i="4"/>
  <c r="U151" i="4"/>
  <c r="T151" i="4"/>
  <c r="S151" i="4"/>
  <c r="R151" i="4"/>
  <c r="Q151" i="4"/>
  <c r="P151" i="4"/>
  <c r="O151" i="4"/>
  <c r="N151" i="4"/>
  <c r="M151" i="4"/>
  <c r="L151" i="4"/>
  <c r="K151" i="4"/>
  <c r="J151" i="4"/>
  <c r="I151" i="4"/>
  <c r="V150" i="4"/>
  <c r="U150" i="4"/>
  <c r="T150" i="4"/>
  <c r="S150" i="4"/>
  <c r="R150" i="4"/>
  <c r="Q150" i="4"/>
  <c r="P150" i="4"/>
  <c r="O150" i="4"/>
  <c r="N150" i="4"/>
  <c r="M150" i="4"/>
  <c r="L150" i="4"/>
  <c r="K150" i="4"/>
  <c r="J150" i="4"/>
  <c r="I150" i="4"/>
  <c r="V149" i="4"/>
  <c r="U149" i="4"/>
  <c r="T149" i="4"/>
  <c r="S149" i="4"/>
  <c r="R149" i="4"/>
  <c r="Q149" i="4"/>
  <c r="P149" i="4"/>
  <c r="O149" i="4"/>
  <c r="N149" i="4"/>
  <c r="M149" i="4"/>
  <c r="L149" i="4"/>
  <c r="K149" i="4"/>
  <c r="J149" i="4"/>
  <c r="I149" i="4"/>
  <c r="V148" i="4"/>
  <c r="U148" i="4"/>
  <c r="T148" i="4"/>
  <c r="S148" i="4"/>
  <c r="R148" i="4"/>
  <c r="Q148" i="4"/>
  <c r="P148" i="4"/>
  <c r="O148" i="4"/>
  <c r="N148" i="4"/>
  <c r="M148" i="4"/>
  <c r="L148" i="4"/>
  <c r="K148" i="4"/>
  <c r="J148" i="4"/>
  <c r="I148" i="4"/>
  <c r="V147" i="4"/>
  <c r="U147" i="4"/>
  <c r="T147" i="4"/>
  <c r="S147" i="4"/>
  <c r="R147" i="4"/>
  <c r="Q147" i="4"/>
  <c r="P147" i="4"/>
  <c r="O147" i="4"/>
  <c r="N147" i="4"/>
  <c r="M147" i="4"/>
  <c r="L147" i="4"/>
  <c r="K147" i="4"/>
  <c r="J147" i="4"/>
  <c r="I147" i="4"/>
  <c r="V146" i="4"/>
  <c r="U146" i="4"/>
  <c r="T146" i="4"/>
  <c r="S146" i="4"/>
  <c r="R146" i="4"/>
  <c r="Q146" i="4"/>
  <c r="P146" i="4"/>
  <c r="O146" i="4"/>
  <c r="N146" i="4"/>
  <c r="M146" i="4"/>
  <c r="L146" i="4"/>
  <c r="K146" i="4"/>
  <c r="J146" i="4"/>
  <c r="I146" i="4"/>
  <c r="V145" i="4"/>
  <c r="U145" i="4"/>
  <c r="T145" i="4"/>
  <c r="S145" i="4"/>
  <c r="R145" i="4"/>
  <c r="Q145" i="4"/>
  <c r="P145" i="4"/>
  <c r="O145" i="4"/>
  <c r="N145" i="4"/>
  <c r="M145" i="4"/>
  <c r="L145" i="4"/>
  <c r="K145" i="4"/>
  <c r="J145" i="4"/>
  <c r="I145" i="4"/>
  <c r="V144" i="4"/>
  <c r="U144" i="4"/>
  <c r="T144" i="4"/>
  <c r="S144" i="4"/>
  <c r="R144" i="4"/>
  <c r="Q144" i="4"/>
  <c r="P144" i="4"/>
  <c r="O144" i="4"/>
  <c r="N144" i="4"/>
  <c r="M144" i="4"/>
  <c r="L144" i="4"/>
  <c r="K144" i="4"/>
  <c r="J144" i="4"/>
  <c r="I144" i="4"/>
  <c r="V143" i="4"/>
  <c r="U143" i="4"/>
  <c r="T143" i="4"/>
  <c r="S143" i="4"/>
  <c r="R143" i="4"/>
  <c r="Q143" i="4"/>
  <c r="P143" i="4"/>
  <c r="O143" i="4"/>
  <c r="N143" i="4"/>
  <c r="M143" i="4"/>
  <c r="L143" i="4"/>
  <c r="K143" i="4"/>
  <c r="J143" i="4"/>
  <c r="I143" i="4"/>
  <c r="V142" i="4"/>
  <c r="U142" i="4"/>
  <c r="T142" i="4"/>
  <c r="S142" i="4"/>
  <c r="R142" i="4"/>
  <c r="Q142" i="4"/>
  <c r="P142" i="4"/>
  <c r="O142" i="4"/>
  <c r="N142" i="4"/>
  <c r="M142" i="4"/>
  <c r="L142" i="4"/>
  <c r="K142" i="4"/>
  <c r="J142" i="4"/>
  <c r="I142" i="4"/>
  <c r="V141" i="4"/>
  <c r="U141" i="4"/>
  <c r="T141" i="4"/>
  <c r="S141" i="4"/>
  <c r="R141" i="4"/>
  <c r="Q141" i="4"/>
  <c r="P141" i="4"/>
  <c r="O141" i="4"/>
  <c r="N141" i="4"/>
  <c r="M141" i="4"/>
  <c r="L141" i="4"/>
  <c r="K141" i="4"/>
  <c r="J141" i="4"/>
  <c r="I141" i="4"/>
  <c r="V140" i="4"/>
  <c r="U140" i="4"/>
  <c r="T140" i="4"/>
  <c r="S140" i="4"/>
  <c r="R140" i="4"/>
  <c r="Q140" i="4"/>
  <c r="P140" i="4"/>
  <c r="O140" i="4"/>
  <c r="N140" i="4"/>
  <c r="M140" i="4"/>
  <c r="L140" i="4"/>
  <c r="K140" i="4"/>
  <c r="J140" i="4"/>
  <c r="I140" i="4"/>
  <c r="V139" i="4"/>
  <c r="U139" i="4"/>
  <c r="T139" i="4"/>
  <c r="S139" i="4"/>
  <c r="R139" i="4"/>
  <c r="Q139" i="4"/>
  <c r="P139" i="4"/>
  <c r="O139" i="4"/>
  <c r="N139" i="4"/>
  <c r="M139" i="4"/>
  <c r="L139" i="4"/>
  <c r="K139" i="4"/>
  <c r="J139" i="4"/>
  <c r="I139" i="4"/>
  <c r="V138" i="4"/>
  <c r="U138" i="4"/>
  <c r="T138" i="4"/>
  <c r="S138" i="4"/>
  <c r="R138" i="4"/>
  <c r="Q138" i="4"/>
  <c r="P138" i="4"/>
  <c r="O138" i="4"/>
  <c r="N138" i="4"/>
  <c r="M138" i="4"/>
  <c r="L138" i="4"/>
  <c r="K138" i="4"/>
  <c r="J138" i="4"/>
  <c r="I138" i="4"/>
  <c r="V137" i="4"/>
  <c r="U137" i="4"/>
  <c r="T137" i="4"/>
  <c r="S137" i="4"/>
  <c r="R137" i="4"/>
  <c r="Q137" i="4"/>
  <c r="P137" i="4"/>
  <c r="O137" i="4"/>
  <c r="N137" i="4"/>
  <c r="M137" i="4"/>
  <c r="L137" i="4"/>
  <c r="K137" i="4"/>
  <c r="J137" i="4"/>
  <c r="I137" i="4"/>
  <c r="V136" i="4"/>
  <c r="U136" i="4"/>
  <c r="T136" i="4"/>
  <c r="S136" i="4"/>
  <c r="R136" i="4"/>
  <c r="Q136" i="4"/>
  <c r="P136" i="4"/>
  <c r="O136" i="4"/>
  <c r="N136" i="4"/>
  <c r="M136" i="4"/>
  <c r="L136" i="4"/>
  <c r="K136" i="4"/>
  <c r="J136" i="4"/>
  <c r="I136" i="4"/>
  <c r="V135" i="4"/>
  <c r="U135" i="4"/>
  <c r="T135" i="4"/>
  <c r="S135" i="4"/>
  <c r="R135" i="4"/>
  <c r="Q135" i="4"/>
  <c r="P135" i="4"/>
  <c r="O135" i="4"/>
  <c r="N135" i="4"/>
  <c r="M135" i="4"/>
  <c r="L135" i="4"/>
  <c r="K135" i="4"/>
  <c r="J135" i="4"/>
  <c r="I135" i="4"/>
  <c r="V134" i="4"/>
  <c r="U134" i="4"/>
  <c r="T134" i="4"/>
  <c r="S134" i="4"/>
  <c r="R134" i="4"/>
  <c r="Q134" i="4"/>
  <c r="P134" i="4"/>
  <c r="O134" i="4"/>
  <c r="N134" i="4"/>
  <c r="M134" i="4"/>
  <c r="L134" i="4"/>
  <c r="K134" i="4"/>
  <c r="J134" i="4"/>
  <c r="I134" i="4"/>
  <c r="V133" i="4"/>
  <c r="U133" i="4"/>
  <c r="T133" i="4"/>
  <c r="S133" i="4"/>
  <c r="R133" i="4"/>
  <c r="Q133" i="4"/>
  <c r="P133" i="4"/>
  <c r="O133" i="4"/>
  <c r="N133" i="4"/>
  <c r="M133" i="4"/>
  <c r="L133" i="4"/>
  <c r="K133" i="4"/>
  <c r="J133" i="4"/>
  <c r="I133" i="4"/>
  <c r="V132" i="4"/>
  <c r="U132" i="4"/>
  <c r="T132" i="4"/>
  <c r="S132" i="4"/>
  <c r="R132" i="4"/>
  <c r="Q132" i="4"/>
  <c r="P132" i="4"/>
  <c r="O132" i="4"/>
  <c r="N132" i="4"/>
  <c r="M132" i="4"/>
  <c r="L132" i="4"/>
  <c r="K132" i="4"/>
  <c r="J132" i="4"/>
  <c r="I132" i="4"/>
  <c r="V131" i="4"/>
  <c r="U131" i="4"/>
  <c r="T131" i="4"/>
  <c r="S131" i="4"/>
  <c r="R131" i="4"/>
  <c r="Q131" i="4"/>
  <c r="P131" i="4"/>
  <c r="O131" i="4"/>
  <c r="N131" i="4"/>
  <c r="M131" i="4"/>
  <c r="L131" i="4"/>
  <c r="K131" i="4"/>
  <c r="J131" i="4"/>
  <c r="I131" i="4"/>
  <c r="V130" i="4"/>
  <c r="U130" i="4"/>
  <c r="T130" i="4"/>
  <c r="S130" i="4"/>
  <c r="R130" i="4"/>
  <c r="Q130" i="4"/>
  <c r="P130" i="4"/>
  <c r="O130" i="4"/>
  <c r="N130" i="4"/>
  <c r="M130" i="4"/>
  <c r="L130" i="4"/>
  <c r="K130" i="4"/>
  <c r="J130" i="4"/>
  <c r="I130" i="4"/>
  <c r="V129" i="4"/>
  <c r="U129" i="4"/>
  <c r="T129" i="4"/>
  <c r="S129" i="4"/>
  <c r="R129" i="4"/>
  <c r="Q129" i="4"/>
  <c r="P129" i="4"/>
  <c r="O129" i="4"/>
  <c r="N129" i="4"/>
  <c r="M129" i="4"/>
  <c r="L129" i="4"/>
  <c r="K129" i="4"/>
  <c r="J129" i="4"/>
  <c r="I129" i="4"/>
  <c r="V128" i="4"/>
  <c r="U128" i="4"/>
  <c r="T128" i="4"/>
  <c r="S128" i="4"/>
  <c r="R128" i="4"/>
  <c r="Q128" i="4"/>
  <c r="P128" i="4"/>
  <c r="O128" i="4"/>
  <c r="N128" i="4"/>
  <c r="M128" i="4"/>
  <c r="L128" i="4"/>
  <c r="K128" i="4"/>
  <c r="J128" i="4"/>
  <c r="I128" i="4"/>
  <c r="V127" i="4"/>
  <c r="U127" i="4"/>
  <c r="T127" i="4"/>
  <c r="S127" i="4"/>
  <c r="R127" i="4"/>
  <c r="Q127" i="4"/>
  <c r="P127" i="4"/>
  <c r="O127" i="4"/>
  <c r="N127" i="4"/>
  <c r="M127" i="4"/>
  <c r="L127" i="4"/>
  <c r="K127" i="4"/>
  <c r="J127" i="4"/>
  <c r="I127" i="4"/>
  <c r="V126" i="4"/>
  <c r="U126" i="4"/>
  <c r="T126" i="4"/>
  <c r="S126" i="4"/>
  <c r="R126" i="4"/>
  <c r="Q126" i="4"/>
  <c r="P126" i="4"/>
  <c r="O126" i="4"/>
  <c r="N126" i="4"/>
  <c r="M126" i="4"/>
  <c r="L126" i="4"/>
  <c r="K126" i="4"/>
  <c r="J126" i="4"/>
  <c r="I126" i="4"/>
  <c r="V125" i="4"/>
  <c r="U125" i="4"/>
  <c r="T125" i="4"/>
  <c r="S125" i="4"/>
  <c r="R125" i="4"/>
  <c r="Q125" i="4"/>
  <c r="P125" i="4"/>
  <c r="O125" i="4"/>
  <c r="N125" i="4"/>
  <c r="M125" i="4"/>
  <c r="L125" i="4"/>
  <c r="K125" i="4"/>
  <c r="J125" i="4"/>
  <c r="I125" i="4"/>
  <c r="V124" i="4"/>
  <c r="U124" i="4"/>
  <c r="T124" i="4"/>
  <c r="S124" i="4"/>
  <c r="R124" i="4"/>
  <c r="Q124" i="4"/>
  <c r="P124" i="4"/>
  <c r="O124" i="4"/>
  <c r="N124" i="4"/>
  <c r="M124" i="4"/>
  <c r="L124" i="4"/>
  <c r="K124" i="4"/>
  <c r="J124" i="4"/>
  <c r="I124" i="4"/>
  <c r="V123" i="4"/>
  <c r="U123" i="4"/>
  <c r="T123" i="4"/>
  <c r="S123" i="4"/>
  <c r="R123" i="4"/>
  <c r="Q123" i="4"/>
  <c r="P123" i="4"/>
  <c r="O123" i="4"/>
  <c r="N123" i="4"/>
  <c r="M123" i="4"/>
  <c r="L123" i="4"/>
  <c r="K123" i="4"/>
  <c r="J123" i="4"/>
  <c r="I123" i="4"/>
  <c r="V122" i="4"/>
  <c r="U122" i="4"/>
  <c r="T122" i="4"/>
  <c r="S122" i="4"/>
  <c r="R122" i="4"/>
  <c r="Q122" i="4"/>
  <c r="P122" i="4"/>
  <c r="O122" i="4"/>
  <c r="N122" i="4"/>
  <c r="M122" i="4"/>
  <c r="L122" i="4"/>
  <c r="K122" i="4"/>
  <c r="J122" i="4"/>
  <c r="I122" i="4"/>
  <c r="V121" i="4"/>
  <c r="U121" i="4"/>
  <c r="T121" i="4"/>
  <c r="S121" i="4"/>
  <c r="R121" i="4"/>
  <c r="Q121" i="4"/>
  <c r="P121" i="4"/>
  <c r="O121" i="4"/>
  <c r="N121" i="4"/>
  <c r="M121" i="4"/>
  <c r="L121" i="4"/>
  <c r="K121" i="4"/>
  <c r="J121" i="4"/>
  <c r="I121" i="4"/>
  <c r="V120" i="4"/>
  <c r="U120" i="4"/>
  <c r="T120" i="4"/>
  <c r="S120" i="4"/>
  <c r="R120" i="4"/>
  <c r="Q120" i="4"/>
  <c r="P120" i="4"/>
  <c r="O120" i="4"/>
  <c r="N120" i="4"/>
  <c r="M120" i="4"/>
  <c r="L120" i="4"/>
  <c r="K120" i="4"/>
  <c r="J120" i="4"/>
  <c r="I120" i="4"/>
  <c r="V119" i="4"/>
  <c r="U119" i="4"/>
  <c r="T119" i="4"/>
  <c r="S119" i="4"/>
  <c r="R119" i="4"/>
  <c r="Q119" i="4"/>
  <c r="P119" i="4"/>
  <c r="O119" i="4"/>
  <c r="N119" i="4"/>
  <c r="M119" i="4"/>
  <c r="L119" i="4"/>
  <c r="K119" i="4"/>
  <c r="J119" i="4"/>
  <c r="I119" i="4"/>
  <c r="V118" i="4"/>
  <c r="U118" i="4"/>
  <c r="T118" i="4"/>
  <c r="S118" i="4"/>
  <c r="R118" i="4"/>
  <c r="Q118" i="4"/>
  <c r="P118" i="4"/>
  <c r="O118" i="4"/>
  <c r="N118" i="4"/>
  <c r="M118" i="4"/>
  <c r="L118" i="4"/>
  <c r="K118" i="4"/>
  <c r="J118" i="4"/>
  <c r="I118" i="4"/>
  <c r="V117" i="4"/>
  <c r="U117" i="4"/>
  <c r="T117" i="4"/>
  <c r="S117" i="4"/>
  <c r="R117" i="4"/>
  <c r="Q117" i="4"/>
  <c r="P117" i="4"/>
  <c r="O117" i="4"/>
  <c r="N117" i="4"/>
  <c r="M117" i="4"/>
  <c r="L117" i="4"/>
  <c r="K117" i="4"/>
  <c r="J117" i="4"/>
  <c r="I117" i="4"/>
  <c r="V116" i="4"/>
  <c r="U116" i="4"/>
  <c r="T116" i="4"/>
  <c r="S116" i="4"/>
  <c r="R116" i="4"/>
  <c r="Q116" i="4"/>
  <c r="P116" i="4"/>
  <c r="O116" i="4"/>
  <c r="N116" i="4"/>
  <c r="M116" i="4"/>
  <c r="L116" i="4"/>
  <c r="K116" i="4"/>
  <c r="J116" i="4"/>
  <c r="I116" i="4"/>
  <c r="V115" i="4"/>
  <c r="U115" i="4"/>
  <c r="T115" i="4"/>
  <c r="S115" i="4"/>
  <c r="R115" i="4"/>
  <c r="Q115" i="4"/>
  <c r="P115" i="4"/>
  <c r="O115" i="4"/>
  <c r="N115" i="4"/>
  <c r="M115" i="4"/>
  <c r="L115" i="4"/>
  <c r="K115" i="4"/>
  <c r="J115" i="4"/>
  <c r="I115" i="4"/>
  <c r="V114" i="4"/>
  <c r="U114" i="4"/>
  <c r="T114" i="4"/>
  <c r="S114" i="4"/>
  <c r="R114" i="4"/>
  <c r="Q114" i="4"/>
  <c r="P114" i="4"/>
  <c r="O114" i="4"/>
  <c r="N114" i="4"/>
  <c r="M114" i="4"/>
  <c r="L114" i="4"/>
  <c r="K114" i="4"/>
  <c r="J114" i="4"/>
  <c r="I114" i="4"/>
  <c r="V113" i="4"/>
  <c r="U113" i="4"/>
  <c r="T113" i="4"/>
  <c r="S113" i="4"/>
  <c r="R113" i="4"/>
  <c r="Q113" i="4"/>
  <c r="P113" i="4"/>
  <c r="O113" i="4"/>
  <c r="N113" i="4"/>
  <c r="M113" i="4"/>
  <c r="L113" i="4"/>
  <c r="K113" i="4"/>
  <c r="J113" i="4"/>
  <c r="I113" i="4"/>
  <c r="V112" i="4"/>
  <c r="U112" i="4"/>
  <c r="T112" i="4"/>
  <c r="S112" i="4"/>
  <c r="R112" i="4"/>
  <c r="Q112" i="4"/>
  <c r="P112" i="4"/>
  <c r="O112" i="4"/>
  <c r="N112" i="4"/>
  <c r="M112" i="4"/>
  <c r="L112" i="4"/>
  <c r="K112" i="4"/>
  <c r="J112" i="4"/>
  <c r="I112" i="4"/>
  <c r="V111" i="4"/>
  <c r="U111" i="4"/>
  <c r="T111" i="4"/>
  <c r="S111" i="4"/>
  <c r="R111" i="4"/>
  <c r="Q111" i="4"/>
  <c r="P111" i="4"/>
  <c r="O111" i="4"/>
  <c r="N111" i="4"/>
  <c r="M111" i="4"/>
  <c r="L111" i="4"/>
  <c r="K111" i="4"/>
  <c r="J111" i="4"/>
  <c r="I111" i="4"/>
  <c r="V110" i="4"/>
  <c r="U110" i="4"/>
  <c r="T110" i="4"/>
  <c r="S110" i="4"/>
  <c r="R110" i="4"/>
  <c r="Q110" i="4"/>
  <c r="P110" i="4"/>
  <c r="O110" i="4"/>
  <c r="N110" i="4"/>
  <c r="M110" i="4"/>
  <c r="L110" i="4"/>
  <c r="K110" i="4"/>
  <c r="J110" i="4"/>
  <c r="I110" i="4"/>
  <c r="V109" i="4"/>
  <c r="U109" i="4"/>
  <c r="T109" i="4"/>
  <c r="S109" i="4"/>
  <c r="R109" i="4"/>
  <c r="Q109" i="4"/>
  <c r="P109" i="4"/>
  <c r="O109" i="4"/>
  <c r="N109" i="4"/>
  <c r="M109" i="4"/>
  <c r="L109" i="4"/>
  <c r="K109" i="4"/>
  <c r="J109" i="4"/>
  <c r="I109" i="4"/>
  <c r="V108" i="4"/>
  <c r="U108" i="4"/>
  <c r="T108" i="4"/>
  <c r="S108" i="4"/>
  <c r="R108" i="4"/>
  <c r="Q108" i="4"/>
  <c r="P108" i="4"/>
  <c r="O108" i="4"/>
  <c r="N108" i="4"/>
  <c r="M108" i="4"/>
  <c r="L108" i="4"/>
  <c r="K108" i="4"/>
  <c r="J108" i="4"/>
  <c r="I108" i="4"/>
  <c r="V107" i="4"/>
  <c r="U107" i="4"/>
  <c r="T107" i="4"/>
  <c r="S107" i="4"/>
  <c r="R107" i="4"/>
  <c r="Q107" i="4"/>
  <c r="P107" i="4"/>
  <c r="O107" i="4"/>
  <c r="N107" i="4"/>
  <c r="M107" i="4"/>
  <c r="L107" i="4"/>
  <c r="K107" i="4"/>
  <c r="J107" i="4"/>
  <c r="I107" i="4"/>
  <c r="V106" i="4"/>
  <c r="U106" i="4"/>
  <c r="T106" i="4"/>
  <c r="S106" i="4"/>
  <c r="R106" i="4"/>
  <c r="Q106" i="4"/>
  <c r="P106" i="4"/>
  <c r="O106" i="4"/>
  <c r="N106" i="4"/>
  <c r="M106" i="4"/>
  <c r="L106" i="4"/>
  <c r="K106" i="4"/>
  <c r="J106" i="4"/>
  <c r="I106" i="4"/>
  <c r="V105" i="4"/>
  <c r="U105" i="4"/>
  <c r="T105" i="4"/>
  <c r="S105" i="4"/>
  <c r="R105" i="4"/>
  <c r="Q105" i="4"/>
  <c r="P105" i="4"/>
  <c r="O105" i="4"/>
  <c r="N105" i="4"/>
  <c r="M105" i="4"/>
  <c r="L105" i="4"/>
  <c r="K105" i="4"/>
  <c r="J105" i="4"/>
  <c r="I105" i="4"/>
  <c r="V104" i="4"/>
  <c r="U104" i="4"/>
  <c r="T104" i="4"/>
  <c r="S104" i="4"/>
  <c r="R104" i="4"/>
  <c r="Q104" i="4"/>
  <c r="P104" i="4"/>
  <c r="O104" i="4"/>
  <c r="N104" i="4"/>
  <c r="M104" i="4"/>
  <c r="L104" i="4"/>
  <c r="K104" i="4"/>
  <c r="J104" i="4"/>
  <c r="I104" i="4"/>
  <c r="V103" i="4"/>
  <c r="U103" i="4"/>
  <c r="T103" i="4"/>
  <c r="S103" i="4"/>
  <c r="R103" i="4"/>
  <c r="Q103" i="4"/>
  <c r="P103" i="4"/>
  <c r="O103" i="4"/>
  <c r="N103" i="4"/>
  <c r="M103" i="4"/>
  <c r="L103" i="4"/>
  <c r="K103" i="4"/>
  <c r="J103" i="4"/>
  <c r="I103" i="4"/>
  <c r="V102" i="4"/>
  <c r="U102" i="4"/>
  <c r="T102" i="4"/>
  <c r="S102" i="4"/>
  <c r="R102" i="4"/>
  <c r="Q102" i="4"/>
  <c r="P102" i="4"/>
  <c r="O102" i="4"/>
  <c r="N102" i="4"/>
  <c r="M102" i="4"/>
  <c r="L102" i="4"/>
  <c r="K102" i="4"/>
  <c r="J102" i="4"/>
  <c r="I102" i="4"/>
  <c r="V101" i="4"/>
  <c r="U101" i="4"/>
  <c r="T101" i="4"/>
  <c r="S101" i="4"/>
  <c r="R101" i="4"/>
  <c r="Q101" i="4"/>
  <c r="P101" i="4"/>
  <c r="O101" i="4"/>
  <c r="N101" i="4"/>
  <c r="M101" i="4"/>
  <c r="L101" i="4"/>
  <c r="K101" i="4"/>
  <c r="J101" i="4"/>
  <c r="I101" i="4"/>
  <c r="V100" i="4"/>
  <c r="U100" i="4"/>
  <c r="T100" i="4"/>
  <c r="S100" i="4"/>
  <c r="R100" i="4"/>
  <c r="Q100" i="4"/>
  <c r="P100" i="4"/>
  <c r="O100" i="4"/>
  <c r="N100" i="4"/>
  <c r="M100" i="4"/>
  <c r="L100" i="4"/>
  <c r="K100" i="4"/>
  <c r="J100" i="4"/>
  <c r="I100" i="4"/>
  <c r="V99" i="4"/>
  <c r="U99" i="4"/>
  <c r="T99" i="4"/>
  <c r="S99" i="4"/>
  <c r="R99" i="4"/>
  <c r="Q99" i="4"/>
  <c r="P99" i="4"/>
  <c r="O99" i="4"/>
  <c r="N99" i="4"/>
  <c r="M99" i="4"/>
  <c r="L99" i="4"/>
  <c r="K99" i="4"/>
  <c r="J99" i="4"/>
  <c r="I99" i="4"/>
  <c r="V98" i="4"/>
  <c r="U98" i="4"/>
  <c r="T98" i="4"/>
  <c r="S98" i="4"/>
  <c r="R98" i="4"/>
  <c r="Q98" i="4"/>
  <c r="P98" i="4"/>
  <c r="O98" i="4"/>
  <c r="N98" i="4"/>
  <c r="M98" i="4"/>
  <c r="L98" i="4"/>
  <c r="K98" i="4"/>
  <c r="J98" i="4"/>
  <c r="I98" i="4"/>
  <c r="V97" i="4"/>
  <c r="U97" i="4"/>
  <c r="T97" i="4"/>
  <c r="S97" i="4"/>
  <c r="R97" i="4"/>
  <c r="Q97" i="4"/>
  <c r="P97" i="4"/>
  <c r="O97" i="4"/>
  <c r="N97" i="4"/>
  <c r="M97" i="4"/>
  <c r="L97" i="4"/>
  <c r="K97" i="4"/>
  <c r="J97" i="4"/>
  <c r="I97" i="4"/>
  <c r="V96" i="4"/>
  <c r="U96" i="4"/>
  <c r="T96" i="4"/>
  <c r="S96" i="4"/>
  <c r="R96" i="4"/>
  <c r="Q96" i="4"/>
  <c r="P96" i="4"/>
  <c r="O96" i="4"/>
  <c r="N96" i="4"/>
  <c r="M96" i="4"/>
  <c r="L96" i="4"/>
  <c r="K96" i="4"/>
  <c r="J96" i="4"/>
  <c r="I96" i="4"/>
  <c r="V95" i="4"/>
  <c r="U95" i="4"/>
  <c r="T95" i="4"/>
  <c r="S95" i="4"/>
  <c r="R95" i="4"/>
  <c r="Q95" i="4"/>
  <c r="P95" i="4"/>
  <c r="O95" i="4"/>
  <c r="N95" i="4"/>
  <c r="M95" i="4"/>
  <c r="L95" i="4"/>
  <c r="K95" i="4"/>
  <c r="J95" i="4"/>
  <c r="I95" i="4"/>
  <c r="V94" i="4"/>
  <c r="U94" i="4"/>
  <c r="T94" i="4"/>
  <c r="S94" i="4"/>
  <c r="R94" i="4"/>
  <c r="Q94" i="4"/>
  <c r="P94" i="4"/>
  <c r="O94" i="4"/>
  <c r="N94" i="4"/>
  <c r="M94" i="4"/>
  <c r="L94" i="4"/>
  <c r="K94" i="4"/>
  <c r="J94" i="4"/>
  <c r="I94" i="4"/>
  <c r="V93" i="4"/>
  <c r="U93" i="4"/>
  <c r="T93" i="4"/>
  <c r="S93" i="4"/>
  <c r="R93" i="4"/>
  <c r="Q93" i="4"/>
  <c r="P93" i="4"/>
  <c r="O93" i="4"/>
  <c r="N93" i="4"/>
  <c r="M93" i="4"/>
  <c r="L93" i="4"/>
  <c r="K93" i="4"/>
  <c r="J93" i="4"/>
  <c r="I93" i="4"/>
  <c r="V92" i="4"/>
  <c r="U92" i="4"/>
  <c r="T92" i="4"/>
  <c r="S92" i="4"/>
  <c r="R92" i="4"/>
  <c r="Q92" i="4"/>
  <c r="P92" i="4"/>
  <c r="O92" i="4"/>
  <c r="N92" i="4"/>
  <c r="M92" i="4"/>
  <c r="L92" i="4"/>
  <c r="K92" i="4"/>
  <c r="J92" i="4"/>
  <c r="I92" i="4"/>
  <c r="V91" i="4"/>
  <c r="U91" i="4"/>
  <c r="T91" i="4"/>
  <c r="S91" i="4"/>
  <c r="R91" i="4"/>
  <c r="Q91" i="4"/>
  <c r="P91" i="4"/>
  <c r="O91" i="4"/>
  <c r="N91" i="4"/>
  <c r="M91" i="4"/>
  <c r="L91" i="4"/>
  <c r="K91" i="4"/>
  <c r="J91" i="4"/>
  <c r="I91" i="4"/>
  <c r="V90" i="4"/>
  <c r="U90" i="4"/>
  <c r="T90" i="4"/>
  <c r="S90" i="4"/>
  <c r="R90" i="4"/>
  <c r="Q90" i="4"/>
  <c r="P90" i="4"/>
  <c r="O90" i="4"/>
  <c r="N90" i="4"/>
  <c r="M90" i="4"/>
  <c r="L90" i="4"/>
  <c r="K90" i="4"/>
  <c r="J90" i="4"/>
  <c r="I90" i="4"/>
  <c r="V89" i="4"/>
  <c r="U89" i="4"/>
  <c r="T89" i="4"/>
  <c r="S89" i="4"/>
  <c r="R89" i="4"/>
  <c r="Q89" i="4"/>
  <c r="P89" i="4"/>
  <c r="O89" i="4"/>
  <c r="N89" i="4"/>
  <c r="M89" i="4"/>
  <c r="L89" i="4"/>
  <c r="K89" i="4"/>
  <c r="J89" i="4"/>
  <c r="I89" i="4"/>
  <c r="V88" i="4"/>
  <c r="U88" i="4"/>
  <c r="T88" i="4"/>
  <c r="S88" i="4"/>
  <c r="R88" i="4"/>
  <c r="Q88" i="4"/>
  <c r="P88" i="4"/>
  <c r="O88" i="4"/>
  <c r="N88" i="4"/>
  <c r="M88" i="4"/>
  <c r="L88" i="4"/>
  <c r="K88" i="4"/>
  <c r="J88" i="4"/>
  <c r="I88" i="4"/>
  <c r="V87" i="4"/>
  <c r="U87" i="4"/>
  <c r="T87" i="4"/>
  <c r="S87" i="4"/>
  <c r="R87" i="4"/>
  <c r="Q87" i="4"/>
  <c r="P87" i="4"/>
  <c r="O87" i="4"/>
  <c r="N87" i="4"/>
  <c r="M87" i="4"/>
  <c r="L87" i="4"/>
  <c r="K87" i="4"/>
  <c r="J87" i="4"/>
  <c r="I87" i="4"/>
  <c r="V86" i="4"/>
  <c r="U86" i="4"/>
  <c r="T86" i="4"/>
  <c r="S86" i="4"/>
  <c r="R86" i="4"/>
  <c r="Q86" i="4"/>
  <c r="P86" i="4"/>
  <c r="O86" i="4"/>
  <c r="N86" i="4"/>
  <c r="M86" i="4"/>
  <c r="L86" i="4"/>
  <c r="K86" i="4"/>
  <c r="J86" i="4"/>
  <c r="I86" i="4"/>
  <c r="V85" i="4"/>
  <c r="U85" i="4"/>
  <c r="T85" i="4"/>
  <c r="S85" i="4"/>
  <c r="R85" i="4"/>
  <c r="Q85" i="4"/>
  <c r="P85" i="4"/>
  <c r="O85" i="4"/>
  <c r="N85" i="4"/>
  <c r="M85" i="4"/>
  <c r="L85" i="4"/>
  <c r="K85" i="4"/>
  <c r="J85" i="4"/>
  <c r="I85" i="4"/>
  <c r="V84" i="4"/>
  <c r="U84" i="4"/>
  <c r="T84" i="4"/>
  <c r="S84" i="4"/>
  <c r="R84" i="4"/>
  <c r="Q84" i="4"/>
  <c r="P84" i="4"/>
  <c r="O84" i="4"/>
  <c r="N84" i="4"/>
  <c r="M84" i="4"/>
  <c r="L84" i="4"/>
  <c r="K84" i="4"/>
  <c r="J84" i="4"/>
  <c r="I84" i="4"/>
  <c r="V83" i="4"/>
  <c r="U83" i="4"/>
  <c r="T83" i="4"/>
  <c r="S83" i="4"/>
  <c r="R83" i="4"/>
  <c r="Q83" i="4"/>
  <c r="P83" i="4"/>
  <c r="O83" i="4"/>
  <c r="N83" i="4"/>
  <c r="M83" i="4"/>
  <c r="L83" i="4"/>
  <c r="K83" i="4"/>
  <c r="J83" i="4"/>
  <c r="I83" i="4"/>
  <c r="V82" i="4"/>
  <c r="U82" i="4"/>
  <c r="T82" i="4"/>
  <c r="S82" i="4"/>
  <c r="R82" i="4"/>
  <c r="Q82" i="4"/>
  <c r="P82" i="4"/>
  <c r="O82" i="4"/>
  <c r="N82" i="4"/>
  <c r="M82" i="4"/>
  <c r="L82" i="4"/>
  <c r="K82" i="4"/>
  <c r="J82" i="4"/>
  <c r="I82" i="4"/>
  <c r="V81" i="4"/>
  <c r="U81" i="4"/>
  <c r="T81" i="4"/>
  <c r="S81" i="4"/>
  <c r="R81" i="4"/>
  <c r="Q81" i="4"/>
  <c r="P81" i="4"/>
  <c r="O81" i="4"/>
  <c r="N81" i="4"/>
  <c r="M81" i="4"/>
  <c r="L81" i="4"/>
  <c r="K81" i="4"/>
  <c r="J81" i="4"/>
  <c r="I81" i="4"/>
  <c r="V80" i="4"/>
  <c r="U80" i="4"/>
  <c r="T80" i="4"/>
  <c r="S80" i="4"/>
  <c r="R80" i="4"/>
  <c r="Q80" i="4"/>
  <c r="P80" i="4"/>
  <c r="O80" i="4"/>
  <c r="N80" i="4"/>
  <c r="M80" i="4"/>
  <c r="L80" i="4"/>
  <c r="K80" i="4"/>
  <c r="J80" i="4"/>
  <c r="I80" i="4"/>
  <c r="V79" i="4"/>
  <c r="U79" i="4"/>
  <c r="T79" i="4"/>
  <c r="S79" i="4"/>
  <c r="R79" i="4"/>
  <c r="Q79" i="4"/>
  <c r="P79" i="4"/>
  <c r="O79" i="4"/>
  <c r="N79" i="4"/>
  <c r="M79" i="4"/>
  <c r="L79" i="4"/>
  <c r="K79" i="4"/>
  <c r="J79" i="4"/>
  <c r="I79" i="4"/>
  <c r="V78" i="4"/>
  <c r="U78" i="4"/>
  <c r="T78" i="4"/>
  <c r="S78" i="4"/>
  <c r="R78" i="4"/>
  <c r="Q78" i="4"/>
  <c r="P78" i="4"/>
  <c r="O78" i="4"/>
  <c r="N78" i="4"/>
  <c r="M78" i="4"/>
  <c r="L78" i="4"/>
  <c r="K78" i="4"/>
  <c r="J78" i="4"/>
  <c r="I78" i="4"/>
  <c r="V77" i="4"/>
  <c r="U77" i="4"/>
  <c r="T77" i="4"/>
  <c r="S77" i="4"/>
  <c r="R77" i="4"/>
  <c r="Q77" i="4"/>
  <c r="P77" i="4"/>
  <c r="O77" i="4"/>
  <c r="N77" i="4"/>
  <c r="M77" i="4"/>
  <c r="L77" i="4"/>
  <c r="K77" i="4"/>
  <c r="J77" i="4"/>
  <c r="I77" i="4"/>
  <c r="V76" i="4"/>
  <c r="U76" i="4"/>
  <c r="T76" i="4"/>
  <c r="S76" i="4"/>
  <c r="R76" i="4"/>
  <c r="Q76" i="4"/>
  <c r="P76" i="4"/>
  <c r="O76" i="4"/>
  <c r="N76" i="4"/>
  <c r="M76" i="4"/>
  <c r="L76" i="4"/>
  <c r="K76" i="4"/>
  <c r="J76" i="4"/>
  <c r="I76" i="4"/>
  <c r="V75" i="4"/>
  <c r="U75" i="4"/>
  <c r="T75" i="4"/>
  <c r="S75" i="4"/>
  <c r="R75" i="4"/>
  <c r="Q75" i="4"/>
  <c r="P75" i="4"/>
  <c r="O75" i="4"/>
  <c r="N75" i="4"/>
  <c r="M75" i="4"/>
  <c r="L75" i="4"/>
  <c r="K75" i="4"/>
  <c r="J75" i="4"/>
  <c r="I75" i="4"/>
  <c r="V74" i="4"/>
  <c r="U74" i="4"/>
  <c r="T74" i="4"/>
  <c r="S74" i="4"/>
  <c r="R74" i="4"/>
  <c r="Q74" i="4"/>
  <c r="P74" i="4"/>
  <c r="O74" i="4"/>
  <c r="N74" i="4"/>
  <c r="M74" i="4"/>
  <c r="L74" i="4"/>
  <c r="K74" i="4"/>
  <c r="J74" i="4"/>
  <c r="I74" i="4"/>
  <c r="V73" i="4"/>
  <c r="U73" i="4"/>
  <c r="T73" i="4"/>
  <c r="S73" i="4"/>
  <c r="R73" i="4"/>
  <c r="Q73" i="4"/>
  <c r="P73" i="4"/>
  <c r="O73" i="4"/>
  <c r="N73" i="4"/>
  <c r="M73" i="4"/>
  <c r="L73" i="4"/>
  <c r="K73" i="4"/>
  <c r="J73" i="4"/>
  <c r="I73" i="4"/>
  <c r="V72" i="4"/>
  <c r="U72" i="4"/>
  <c r="T72" i="4"/>
  <c r="S72" i="4"/>
  <c r="R72" i="4"/>
  <c r="Q72" i="4"/>
  <c r="P72" i="4"/>
  <c r="O72" i="4"/>
  <c r="N72" i="4"/>
  <c r="M72" i="4"/>
  <c r="L72" i="4"/>
  <c r="K72" i="4"/>
  <c r="J72" i="4"/>
  <c r="I72" i="4"/>
  <c r="V71" i="4"/>
  <c r="U71" i="4"/>
  <c r="T71" i="4"/>
  <c r="S71" i="4"/>
  <c r="R71" i="4"/>
  <c r="Q71" i="4"/>
  <c r="P71" i="4"/>
  <c r="O71" i="4"/>
  <c r="N71" i="4"/>
  <c r="M71" i="4"/>
  <c r="L71" i="4"/>
  <c r="K71" i="4"/>
  <c r="J71" i="4"/>
  <c r="I71" i="4"/>
  <c r="V70" i="4"/>
  <c r="U70" i="4"/>
  <c r="T70" i="4"/>
  <c r="S70" i="4"/>
  <c r="R70" i="4"/>
  <c r="Q70" i="4"/>
  <c r="P70" i="4"/>
  <c r="O70" i="4"/>
  <c r="N70" i="4"/>
  <c r="M70" i="4"/>
  <c r="L70" i="4"/>
  <c r="K70" i="4"/>
  <c r="J70" i="4"/>
  <c r="I70" i="4"/>
  <c r="V69" i="4"/>
  <c r="U69" i="4"/>
  <c r="T69" i="4"/>
  <c r="S69" i="4"/>
  <c r="R69" i="4"/>
  <c r="Q69" i="4"/>
  <c r="P69" i="4"/>
  <c r="O69" i="4"/>
  <c r="N69" i="4"/>
  <c r="M69" i="4"/>
  <c r="L69" i="4"/>
  <c r="K69" i="4"/>
  <c r="J69" i="4"/>
  <c r="I69" i="4"/>
  <c r="V68" i="4"/>
  <c r="U68" i="4"/>
  <c r="T68" i="4"/>
  <c r="S68" i="4"/>
  <c r="R68" i="4"/>
  <c r="Q68" i="4"/>
  <c r="P68" i="4"/>
  <c r="O68" i="4"/>
  <c r="N68" i="4"/>
  <c r="M68" i="4"/>
  <c r="L68" i="4"/>
  <c r="K68" i="4"/>
  <c r="J68" i="4"/>
  <c r="I68" i="4"/>
  <c r="V67" i="4"/>
  <c r="U67" i="4"/>
  <c r="T67" i="4"/>
  <c r="S67" i="4"/>
  <c r="R67" i="4"/>
  <c r="Q67" i="4"/>
  <c r="P67" i="4"/>
  <c r="O67" i="4"/>
  <c r="N67" i="4"/>
  <c r="M67" i="4"/>
  <c r="L67" i="4"/>
  <c r="K67" i="4"/>
  <c r="J67" i="4"/>
  <c r="I67" i="4"/>
  <c r="V66" i="4"/>
  <c r="U66" i="4"/>
  <c r="T66" i="4"/>
  <c r="S66" i="4"/>
  <c r="R66" i="4"/>
  <c r="Q66" i="4"/>
  <c r="P66" i="4"/>
  <c r="O66" i="4"/>
  <c r="N66" i="4"/>
  <c r="M66" i="4"/>
  <c r="L66" i="4"/>
  <c r="K66" i="4"/>
  <c r="J66" i="4"/>
  <c r="I66" i="4"/>
  <c r="V65" i="4"/>
  <c r="U65" i="4"/>
  <c r="T65" i="4"/>
  <c r="S65" i="4"/>
  <c r="R65" i="4"/>
  <c r="Q65" i="4"/>
  <c r="P65" i="4"/>
  <c r="O65" i="4"/>
  <c r="N65" i="4"/>
  <c r="M65" i="4"/>
  <c r="L65" i="4"/>
  <c r="K65" i="4"/>
  <c r="J65" i="4"/>
  <c r="I65" i="4"/>
  <c r="V64" i="4"/>
  <c r="U64" i="4"/>
  <c r="T64" i="4"/>
  <c r="S64" i="4"/>
  <c r="R64" i="4"/>
  <c r="Q64" i="4"/>
  <c r="P64" i="4"/>
  <c r="O64" i="4"/>
  <c r="N64" i="4"/>
  <c r="M64" i="4"/>
  <c r="L64" i="4"/>
  <c r="K64" i="4"/>
  <c r="J64" i="4"/>
  <c r="I64" i="4"/>
  <c r="V63" i="4"/>
  <c r="U63" i="4"/>
  <c r="T63" i="4"/>
  <c r="S63" i="4"/>
  <c r="R63" i="4"/>
  <c r="Q63" i="4"/>
  <c r="P63" i="4"/>
  <c r="O63" i="4"/>
  <c r="N63" i="4"/>
  <c r="M63" i="4"/>
  <c r="L63" i="4"/>
  <c r="K63" i="4"/>
  <c r="J63" i="4"/>
  <c r="I63" i="4"/>
  <c r="V62" i="4"/>
  <c r="U62" i="4"/>
  <c r="T62" i="4"/>
  <c r="S62" i="4"/>
  <c r="R62" i="4"/>
  <c r="Q62" i="4"/>
  <c r="P62" i="4"/>
  <c r="O62" i="4"/>
  <c r="N62" i="4"/>
  <c r="M62" i="4"/>
  <c r="L62" i="4"/>
  <c r="K62" i="4"/>
  <c r="J62" i="4"/>
  <c r="I62" i="4"/>
  <c r="V61" i="4"/>
  <c r="U61" i="4"/>
  <c r="T61" i="4"/>
  <c r="S61" i="4"/>
  <c r="R61" i="4"/>
  <c r="Q61" i="4"/>
  <c r="P61" i="4"/>
  <c r="O61" i="4"/>
  <c r="N61" i="4"/>
  <c r="M61" i="4"/>
  <c r="L61" i="4"/>
  <c r="K61" i="4"/>
  <c r="J61" i="4"/>
  <c r="I61" i="4"/>
  <c r="V60" i="4"/>
  <c r="U60" i="4"/>
  <c r="T60" i="4"/>
  <c r="S60" i="4"/>
  <c r="R60" i="4"/>
  <c r="Q60" i="4"/>
  <c r="P60" i="4"/>
  <c r="O60" i="4"/>
  <c r="N60" i="4"/>
  <c r="M60" i="4"/>
  <c r="L60" i="4"/>
  <c r="K60" i="4"/>
  <c r="J60" i="4"/>
  <c r="I60" i="4"/>
  <c r="V59" i="4"/>
  <c r="U59" i="4"/>
  <c r="T59" i="4"/>
  <c r="S59" i="4"/>
  <c r="R59" i="4"/>
  <c r="Q59" i="4"/>
  <c r="P59" i="4"/>
  <c r="O59" i="4"/>
  <c r="N59" i="4"/>
  <c r="M59" i="4"/>
  <c r="L59" i="4"/>
  <c r="K59" i="4"/>
  <c r="J59" i="4"/>
  <c r="I59" i="4"/>
  <c r="V58" i="4"/>
  <c r="U58" i="4"/>
  <c r="T58" i="4"/>
  <c r="S58" i="4"/>
  <c r="R58" i="4"/>
  <c r="Q58" i="4"/>
  <c r="P58" i="4"/>
  <c r="O58" i="4"/>
  <c r="N58" i="4"/>
  <c r="M58" i="4"/>
  <c r="L58" i="4"/>
  <c r="K58" i="4"/>
  <c r="J58" i="4"/>
  <c r="I58" i="4"/>
  <c r="V57" i="4"/>
  <c r="U57" i="4"/>
  <c r="T57" i="4"/>
  <c r="S57" i="4"/>
  <c r="R57" i="4"/>
  <c r="Q57" i="4"/>
  <c r="P57" i="4"/>
  <c r="O57" i="4"/>
  <c r="N57" i="4"/>
  <c r="M57" i="4"/>
  <c r="L57" i="4"/>
  <c r="K57" i="4"/>
  <c r="J57" i="4"/>
  <c r="I57" i="4"/>
  <c r="V56" i="4"/>
  <c r="U56" i="4"/>
  <c r="T56" i="4"/>
  <c r="S56" i="4"/>
  <c r="R56" i="4"/>
  <c r="Q56" i="4"/>
  <c r="P56" i="4"/>
  <c r="O56" i="4"/>
  <c r="N56" i="4"/>
  <c r="M56" i="4"/>
  <c r="L56" i="4"/>
  <c r="K56" i="4"/>
  <c r="J56" i="4"/>
  <c r="I56" i="4"/>
  <c r="V55" i="4"/>
  <c r="U55" i="4"/>
  <c r="T55" i="4"/>
  <c r="S55" i="4"/>
  <c r="R55" i="4"/>
  <c r="Q55" i="4"/>
  <c r="P55" i="4"/>
  <c r="O55" i="4"/>
  <c r="N55" i="4"/>
  <c r="M55" i="4"/>
  <c r="L55" i="4"/>
  <c r="K55" i="4"/>
  <c r="J55" i="4"/>
  <c r="I55" i="4"/>
  <c r="V54" i="4"/>
  <c r="U54" i="4"/>
  <c r="T54" i="4"/>
  <c r="S54" i="4"/>
  <c r="R54" i="4"/>
  <c r="Q54" i="4"/>
  <c r="P54" i="4"/>
  <c r="O54" i="4"/>
  <c r="N54" i="4"/>
  <c r="M54" i="4"/>
  <c r="L54" i="4"/>
  <c r="K54" i="4"/>
  <c r="J54" i="4"/>
  <c r="I54" i="4"/>
  <c r="V53" i="4"/>
  <c r="U53" i="4"/>
  <c r="T53" i="4"/>
  <c r="S53" i="4"/>
  <c r="R53" i="4"/>
  <c r="Q53" i="4"/>
  <c r="P53" i="4"/>
  <c r="O53" i="4"/>
  <c r="N53" i="4"/>
  <c r="M53" i="4"/>
  <c r="L53" i="4"/>
  <c r="K53" i="4"/>
  <c r="J53" i="4"/>
  <c r="I53" i="4"/>
  <c r="V52" i="4"/>
  <c r="U52" i="4"/>
  <c r="T52" i="4"/>
  <c r="S52" i="4"/>
  <c r="R52" i="4"/>
  <c r="Q52" i="4"/>
  <c r="P52" i="4"/>
  <c r="O52" i="4"/>
  <c r="N52" i="4"/>
  <c r="M52" i="4"/>
  <c r="L52" i="4"/>
  <c r="K52" i="4"/>
  <c r="J52" i="4"/>
  <c r="I52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V47" i="4"/>
  <c r="U47" i="4"/>
  <c r="T47" i="4"/>
  <c r="S47" i="4"/>
  <c r="R47" i="4"/>
  <c r="Q47" i="4"/>
  <c r="P47" i="4"/>
  <c r="O47" i="4"/>
  <c r="N47" i="4"/>
  <c r="M47" i="4"/>
  <c r="L47" i="4"/>
  <c r="K47" i="4"/>
  <c r="J47" i="4"/>
  <c r="I47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V45" i="4"/>
  <c r="U45" i="4"/>
  <c r="T45" i="4"/>
  <c r="S45" i="4"/>
  <c r="R45" i="4"/>
  <c r="Q45" i="4"/>
  <c r="P45" i="4"/>
  <c r="O45" i="4"/>
  <c r="N45" i="4"/>
  <c r="M45" i="4"/>
  <c r="L45" i="4"/>
  <c r="K45" i="4"/>
  <c r="J45" i="4"/>
  <c r="I45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V43" i="4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V42" i="4"/>
  <c r="U42" i="4"/>
  <c r="T42" i="4"/>
  <c r="S42" i="4"/>
  <c r="R42" i="4"/>
  <c r="Q42" i="4"/>
  <c r="P42" i="4"/>
  <c r="O42" i="4"/>
  <c r="N42" i="4"/>
  <c r="M42" i="4"/>
  <c r="L42" i="4"/>
  <c r="K42" i="4"/>
  <c r="J42" i="4"/>
  <c r="I42" i="4"/>
  <c r="V41" i="4"/>
  <c r="U41" i="4"/>
  <c r="T41" i="4"/>
  <c r="S41" i="4"/>
  <c r="R41" i="4"/>
  <c r="Q41" i="4"/>
  <c r="P41" i="4"/>
  <c r="O41" i="4"/>
  <c r="N41" i="4"/>
  <c r="M41" i="4"/>
  <c r="L41" i="4"/>
  <c r="K41" i="4"/>
  <c r="J41" i="4"/>
  <c r="I41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V38" i="4"/>
  <c r="U38" i="4"/>
  <c r="T38" i="4"/>
  <c r="S38" i="4"/>
  <c r="R38" i="4"/>
  <c r="Q38" i="4"/>
  <c r="P38" i="4"/>
  <c r="O38" i="4"/>
  <c r="N38" i="4"/>
  <c r="M38" i="4"/>
  <c r="L38" i="4"/>
  <c r="K38" i="4"/>
  <c r="J38" i="4"/>
  <c r="I38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V35" i="4"/>
  <c r="U35" i="4"/>
  <c r="T35" i="4"/>
  <c r="S35" i="4"/>
  <c r="R35" i="4"/>
  <c r="Q35" i="4"/>
  <c r="P35" i="4"/>
  <c r="O35" i="4"/>
  <c r="N35" i="4"/>
  <c r="M35" i="4"/>
  <c r="L35" i="4"/>
  <c r="K35" i="4"/>
  <c r="J35" i="4"/>
  <c r="I35" i="4"/>
  <c r="V34" i="4"/>
  <c r="U34" i="4"/>
  <c r="T34" i="4"/>
  <c r="S34" i="4"/>
  <c r="R34" i="4"/>
  <c r="Q34" i="4"/>
  <c r="P34" i="4"/>
  <c r="O34" i="4"/>
  <c r="N34" i="4"/>
  <c r="M34" i="4"/>
  <c r="L34" i="4"/>
  <c r="K34" i="4"/>
  <c r="J34" i="4"/>
  <c r="I34" i="4"/>
  <c r="V33" i="4"/>
  <c r="U33" i="4"/>
  <c r="T33" i="4"/>
  <c r="S33" i="4"/>
  <c r="R33" i="4"/>
  <c r="Q33" i="4"/>
  <c r="P33" i="4"/>
  <c r="O33" i="4"/>
  <c r="N33" i="4"/>
  <c r="M33" i="4"/>
  <c r="L33" i="4"/>
  <c r="K33" i="4"/>
  <c r="J33" i="4"/>
  <c r="I33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V29" i="4"/>
  <c r="U29" i="4"/>
  <c r="T29" i="4"/>
  <c r="S29" i="4"/>
  <c r="R29" i="4"/>
  <c r="Q29" i="4"/>
  <c r="P29" i="4"/>
  <c r="O29" i="4"/>
  <c r="N29" i="4"/>
  <c r="M29" i="4"/>
  <c r="L29" i="4"/>
  <c r="K29" i="4"/>
  <c r="J29" i="4"/>
  <c r="I29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V23" i="4"/>
  <c r="U23" i="4"/>
  <c r="T23" i="4"/>
  <c r="S23" i="4"/>
  <c r="R23" i="4"/>
  <c r="Q23" i="4"/>
  <c r="P23" i="4"/>
  <c r="O23" i="4"/>
  <c r="N23" i="4"/>
  <c r="M23" i="4"/>
  <c r="L23" i="4"/>
  <c r="K23" i="4"/>
  <c r="J23" i="4"/>
  <c r="I23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V21" i="4"/>
  <c r="U21" i="4"/>
  <c r="T21" i="4"/>
  <c r="S21" i="4"/>
  <c r="R21" i="4"/>
  <c r="Q21" i="4"/>
  <c r="P21" i="4"/>
  <c r="O21" i="4"/>
  <c r="N21" i="4"/>
  <c r="M21" i="4"/>
  <c r="L21" i="4"/>
  <c r="K21" i="4"/>
  <c r="J21" i="4"/>
  <c r="I21" i="4"/>
  <c r="V20" i="4"/>
  <c r="U20" i="4"/>
  <c r="T20" i="4"/>
  <c r="S20" i="4"/>
  <c r="R20" i="4"/>
  <c r="Q20" i="4"/>
  <c r="P20" i="4"/>
  <c r="O20" i="4"/>
  <c r="N20" i="4"/>
  <c r="M20" i="4"/>
  <c r="L20" i="4"/>
  <c r="K20" i="4"/>
  <c r="J20" i="4"/>
  <c r="I20" i="4"/>
  <c r="V19" i="4"/>
  <c r="U19" i="4"/>
  <c r="T19" i="4"/>
  <c r="S19" i="4"/>
  <c r="R19" i="4"/>
  <c r="Q19" i="4"/>
  <c r="P19" i="4"/>
  <c r="O19" i="4"/>
  <c r="N19" i="4"/>
  <c r="M19" i="4"/>
  <c r="L19" i="4"/>
  <c r="K19" i="4"/>
  <c r="J19" i="4"/>
  <c r="I19" i="4"/>
  <c r="V18" i="4"/>
  <c r="U18" i="4"/>
  <c r="T18" i="4"/>
  <c r="S18" i="4"/>
  <c r="R18" i="4"/>
  <c r="Q18" i="4"/>
  <c r="P18" i="4"/>
  <c r="O18" i="4"/>
  <c r="N18" i="4"/>
  <c r="M18" i="4"/>
  <c r="L18" i="4"/>
  <c r="K18" i="4"/>
  <c r="J18" i="4"/>
  <c r="I18" i="4"/>
  <c r="V17" i="4"/>
  <c r="U17" i="4"/>
  <c r="T17" i="4"/>
  <c r="S17" i="4"/>
  <c r="R17" i="4"/>
  <c r="Q17" i="4"/>
  <c r="P17" i="4"/>
  <c r="O17" i="4"/>
  <c r="N17" i="4"/>
  <c r="M17" i="4"/>
  <c r="L17" i="4"/>
  <c r="K17" i="4"/>
  <c r="J17" i="4"/>
  <c r="I17" i="4"/>
  <c r="V16" i="4"/>
  <c r="U16" i="4"/>
  <c r="T16" i="4"/>
  <c r="S16" i="4"/>
  <c r="R16" i="4"/>
  <c r="Q16" i="4"/>
  <c r="P16" i="4"/>
  <c r="O16" i="4"/>
  <c r="N16" i="4"/>
  <c r="M16" i="4"/>
  <c r="L16" i="4"/>
  <c r="K16" i="4"/>
  <c r="J16" i="4"/>
  <c r="I16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V13" i="4"/>
  <c r="U13" i="4"/>
  <c r="T13" i="4"/>
  <c r="S13" i="4"/>
  <c r="R13" i="4"/>
  <c r="Q13" i="4"/>
  <c r="P13" i="4"/>
  <c r="O13" i="4"/>
  <c r="N13" i="4"/>
  <c r="M13" i="4"/>
  <c r="L13" i="4"/>
  <c r="K13" i="4"/>
  <c r="J13" i="4"/>
  <c r="I13" i="4"/>
  <c r="V12" i="4"/>
  <c r="U12" i="4"/>
  <c r="T12" i="4"/>
  <c r="S12" i="4"/>
  <c r="R12" i="4"/>
  <c r="Q12" i="4"/>
  <c r="P12" i="4"/>
  <c r="O12" i="4"/>
  <c r="N12" i="4"/>
  <c r="M12" i="4"/>
  <c r="L12" i="4"/>
  <c r="K12" i="4"/>
  <c r="J12" i="4"/>
  <c r="I12" i="4"/>
  <c r="V11" i="4"/>
  <c r="U11" i="4"/>
  <c r="T11" i="4"/>
  <c r="S11" i="4"/>
  <c r="R11" i="4"/>
  <c r="Q11" i="4"/>
  <c r="P11" i="4"/>
  <c r="O11" i="4"/>
  <c r="N11" i="4"/>
  <c r="M11" i="4"/>
  <c r="L11" i="4"/>
  <c r="K11" i="4"/>
  <c r="J11" i="4"/>
  <c r="I11" i="4"/>
  <c r="V10" i="4"/>
  <c r="U10" i="4"/>
  <c r="T10" i="4"/>
  <c r="S10" i="4"/>
  <c r="R10" i="4"/>
  <c r="Q10" i="4"/>
  <c r="P10" i="4"/>
  <c r="O10" i="4"/>
  <c r="N10" i="4"/>
  <c r="M10" i="4"/>
  <c r="L10" i="4"/>
  <c r="K10" i="4"/>
  <c r="J10" i="4"/>
  <c r="I10" i="4"/>
  <c r="V9" i="4"/>
  <c r="U9" i="4"/>
  <c r="T9" i="4"/>
  <c r="S9" i="4"/>
  <c r="R9" i="4"/>
  <c r="Q9" i="4"/>
  <c r="P9" i="4"/>
  <c r="O9" i="4"/>
  <c r="N9" i="4"/>
  <c r="M9" i="4"/>
  <c r="L9" i="4"/>
  <c r="K9" i="4"/>
  <c r="J9" i="4"/>
  <c r="I9" i="4"/>
  <c r="V8" i="4"/>
  <c r="U8" i="4"/>
  <c r="T8" i="4"/>
  <c r="S8" i="4"/>
  <c r="R8" i="4"/>
  <c r="Q8" i="4"/>
  <c r="P8" i="4"/>
  <c r="O8" i="4"/>
  <c r="N8" i="4"/>
  <c r="M8" i="4"/>
  <c r="L8" i="4"/>
  <c r="K8" i="4"/>
  <c r="J8" i="4"/>
  <c r="I8" i="4"/>
  <c r="V7" i="4"/>
  <c r="U7" i="4"/>
  <c r="T7" i="4"/>
  <c r="S7" i="4"/>
  <c r="R7" i="4"/>
  <c r="Q7" i="4"/>
  <c r="P7" i="4"/>
  <c r="O7" i="4"/>
  <c r="N7" i="4"/>
  <c r="M7" i="4"/>
  <c r="L7" i="4"/>
  <c r="K7" i="4"/>
  <c r="J7" i="4"/>
  <c r="I7" i="4"/>
  <c r="V6" i="4"/>
  <c r="U6" i="4"/>
  <c r="T6" i="4"/>
  <c r="S6" i="4"/>
  <c r="R6" i="4"/>
  <c r="Q6" i="4"/>
  <c r="P6" i="4"/>
  <c r="O6" i="4"/>
  <c r="N6" i="4"/>
  <c r="M6" i="4"/>
  <c r="L6" i="4"/>
  <c r="K6" i="4"/>
  <c r="J6" i="4"/>
  <c r="I6" i="4"/>
  <c r="V5" i="4"/>
  <c r="V188" i="4" s="1"/>
  <c r="U5" i="4"/>
  <c r="T5" i="4"/>
  <c r="S5" i="4"/>
  <c r="R5" i="4"/>
  <c r="R188" i="4" s="1"/>
  <c r="Q5" i="4"/>
  <c r="P5" i="4"/>
  <c r="O5" i="4"/>
  <c r="N5" i="4"/>
  <c r="M5" i="4"/>
  <c r="L5" i="4"/>
  <c r="K5" i="4"/>
  <c r="J5" i="4"/>
  <c r="I5" i="4"/>
  <c r="V4" i="4"/>
  <c r="U4" i="4"/>
  <c r="U188" i="4" s="1"/>
  <c r="T4" i="4"/>
  <c r="T188" i="4" s="1"/>
  <c r="S4" i="4"/>
  <c r="S188" i="4" s="1"/>
  <c r="R4" i="4"/>
  <c r="Q4" i="4"/>
  <c r="Q188" i="4" s="1"/>
  <c r="P4" i="4"/>
  <c r="P188" i="4" s="1"/>
  <c r="O4" i="4"/>
  <c r="N4" i="4"/>
  <c r="M4" i="4"/>
  <c r="L4" i="4"/>
  <c r="K4" i="4"/>
  <c r="J4" i="4"/>
  <c r="I4" i="4"/>
  <c r="V3" i="4"/>
  <c r="S3" i="4"/>
  <c r="R3" i="4"/>
  <c r="O2" i="4"/>
  <c r="N2" i="4"/>
  <c r="M2" i="4"/>
  <c r="L2" i="4"/>
  <c r="K2" i="4"/>
  <c r="J2" i="4"/>
  <c r="I2" i="4"/>
  <c r="F188" i="3"/>
  <c r="F191" i="30" s="1"/>
  <c r="B188" i="3"/>
  <c r="A188" i="3"/>
  <c r="D187" i="3"/>
  <c r="C187" i="3"/>
  <c r="B187" i="3"/>
  <c r="A187" i="3"/>
  <c r="F186" i="3"/>
  <c r="E186" i="3"/>
  <c r="D186" i="3"/>
  <c r="C186" i="3"/>
  <c r="B186" i="3"/>
  <c r="A186" i="3"/>
  <c r="F185" i="3"/>
  <c r="E185" i="3"/>
  <c r="D185" i="3"/>
  <c r="C185" i="3"/>
  <c r="B185" i="3"/>
  <c r="A185" i="3"/>
  <c r="F184" i="3"/>
  <c r="E184" i="3"/>
  <c r="D184" i="3"/>
  <c r="C184" i="3"/>
  <c r="B184" i="3"/>
  <c r="A184" i="3"/>
  <c r="F183" i="3"/>
  <c r="E183" i="3"/>
  <c r="D183" i="3"/>
  <c r="C183" i="3"/>
  <c r="B183" i="3"/>
  <c r="A183" i="3"/>
  <c r="F182" i="3"/>
  <c r="E182" i="3"/>
  <c r="D182" i="3"/>
  <c r="C182" i="3"/>
  <c r="B182" i="3"/>
  <c r="A182" i="3"/>
  <c r="F181" i="3"/>
  <c r="E181" i="3"/>
  <c r="D181" i="3"/>
  <c r="C181" i="3"/>
  <c r="B181" i="3"/>
  <c r="A181" i="3"/>
  <c r="F180" i="3"/>
  <c r="E180" i="3"/>
  <c r="D180" i="3"/>
  <c r="C180" i="3"/>
  <c r="B180" i="3"/>
  <c r="A180" i="3"/>
  <c r="F179" i="3"/>
  <c r="E179" i="3"/>
  <c r="D179" i="3"/>
  <c r="C179" i="3"/>
  <c r="B179" i="3"/>
  <c r="A179" i="3"/>
  <c r="F178" i="3"/>
  <c r="E178" i="3"/>
  <c r="D178" i="3"/>
  <c r="C178" i="3"/>
  <c r="B178" i="3"/>
  <c r="A178" i="3"/>
  <c r="F177" i="3"/>
  <c r="E177" i="3"/>
  <c r="D177" i="3"/>
  <c r="C177" i="3"/>
  <c r="B177" i="3"/>
  <c r="A177" i="3"/>
  <c r="F176" i="3"/>
  <c r="E176" i="3"/>
  <c r="D176" i="3"/>
  <c r="C176" i="3"/>
  <c r="B176" i="3"/>
  <c r="A176" i="3"/>
  <c r="F175" i="3"/>
  <c r="E175" i="3"/>
  <c r="D175" i="3"/>
  <c r="C175" i="3"/>
  <c r="B175" i="3"/>
  <c r="A175" i="3"/>
  <c r="F174" i="3"/>
  <c r="E174" i="3"/>
  <c r="D174" i="3"/>
  <c r="C174" i="3"/>
  <c r="B174" i="3"/>
  <c r="A174" i="3"/>
  <c r="F173" i="3"/>
  <c r="E173" i="3"/>
  <c r="D173" i="3"/>
  <c r="C173" i="3"/>
  <c r="B173" i="3"/>
  <c r="A173" i="3"/>
  <c r="F172" i="3"/>
  <c r="E172" i="3"/>
  <c r="D172" i="3"/>
  <c r="C172" i="3"/>
  <c r="B172" i="3"/>
  <c r="A172" i="3"/>
  <c r="F171" i="3"/>
  <c r="E171" i="3"/>
  <c r="D171" i="3"/>
  <c r="C171" i="3"/>
  <c r="B171" i="3"/>
  <c r="A171" i="3"/>
  <c r="F170" i="3"/>
  <c r="E170" i="3"/>
  <c r="D170" i="3"/>
  <c r="C170" i="3"/>
  <c r="B170" i="3"/>
  <c r="A170" i="3"/>
  <c r="F169" i="3"/>
  <c r="E169" i="3"/>
  <c r="D169" i="3"/>
  <c r="C169" i="3"/>
  <c r="B169" i="3"/>
  <c r="A169" i="3"/>
  <c r="F168" i="3"/>
  <c r="E168" i="3"/>
  <c r="D168" i="3"/>
  <c r="C168" i="3"/>
  <c r="B168" i="3"/>
  <c r="A168" i="3"/>
  <c r="F167" i="3"/>
  <c r="E167" i="3"/>
  <c r="D167" i="3"/>
  <c r="C167" i="3"/>
  <c r="B167" i="3"/>
  <c r="A167" i="3"/>
  <c r="F166" i="3"/>
  <c r="E166" i="3"/>
  <c r="D166" i="3"/>
  <c r="C166" i="3"/>
  <c r="B166" i="3"/>
  <c r="A166" i="3"/>
  <c r="F165" i="3"/>
  <c r="E165" i="3"/>
  <c r="D165" i="3"/>
  <c r="C165" i="3"/>
  <c r="B165" i="3"/>
  <c r="A165" i="3"/>
  <c r="F164" i="3"/>
  <c r="E164" i="3"/>
  <c r="D164" i="3"/>
  <c r="C164" i="3"/>
  <c r="B164" i="3"/>
  <c r="A164" i="3"/>
  <c r="F163" i="3"/>
  <c r="E163" i="3"/>
  <c r="D163" i="3"/>
  <c r="C163" i="3"/>
  <c r="B163" i="3"/>
  <c r="A163" i="3"/>
  <c r="F162" i="3"/>
  <c r="E162" i="3"/>
  <c r="D162" i="3"/>
  <c r="C162" i="3"/>
  <c r="B162" i="3"/>
  <c r="A162" i="3"/>
  <c r="F161" i="3"/>
  <c r="E161" i="3"/>
  <c r="D161" i="3"/>
  <c r="C161" i="3"/>
  <c r="B161" i="3"/>
  <c r="A161" i="3"/>
  <c r="F160" i="3"/>
  <c r="E160" i="3"/>
  <c r="D160" i="3"/>
  <c r="C160" i="3"/>
  <c r="B160" i="3"/>
  <c r="A160" i="3"/>
  <c r="F159" i="3"/>
  <c r="E159" i="3"/>
  <c r="D159" i="3"/>
  <c r="C159" i="3"/>
  <c r="B159" i="3"/>
  <c r="A159" i="3"/>
  <c r="F158" i="3"/>
  <c r="E158" i="3"/>
  <c r="D158" i="3"/>
  <c r="C158" i="3"/>
  <c r="B158" i="3"/>
  <c r="A158" i="3"/>
  <c r="F157" i="3"/>
  <c r="E157" i="3"/>
  <c r="D157" i="3"/>
  <c r="C157" i="3"/>
  <c r="B157" i="3"/>
  <c r="A157" i="3"/>
  <c r="F156" i="3"/>
  <c r="E156" i="3"/>
  <c r="D156" i="3"/>
  <c r="C156" i="3"/>
  <c r="B156" i="3"/>
  <c r="A156" i="3"/>
  <c r="F155" i="3"/>
  <c r="E155" i="3"/>
  <c r="D155" i="3"/>
  <c r="C155" i="3"/>
  <c r="B155" i="3"/>
  <c r="A155" i="3"/>
  <c r="F154" i="3"/>
  <c r="E154" i="3"/>
  <c r="D154" i="3"/>
  <c r="C154" i="3"/>
  <c r="B154" i="3"/>
  <c r="A154" i="3"/>
  <c r="F153" i="3"/>
  <c r="E153" i="3"/>
  <c r="D153" i="3"/>
  <c r="C153" i="3"/>
  <c r="B153" i="3"/>
  <c r="A153" i="3"/>
  <c r="F152" i="3"/>
  <c r="E152" i="3"/>
  <c r="D152" i="3"/>
  <c r="C152" i="3"/>
  <c r="B152" i="3"/>
  <c r="A152" i="3"/>
  <c r="F151" i="3"/>
  <c r="E151" i="3"/>
  <c r="D151" i="3"/>
  <c r="C151" i="3"/>
  <c r="B151" i="3"/>
  <c r="A151" i="3"/>
  <c r="F150" i="3"/>
  <c r="E150" i="3"/>
  <c r="D150" i="3"/>
  <c r="C150" i="3"/>
  <c r="B150" i="3"/>
  <c r="A150" i="3"/>
  <c r="F149" i="3"/>
  <c r="E149" i="3"/>
  <c r="D149" i="3"/>
  <c r="C149" i="3"/>
  <c r="B149" i="3"/>
  <c r="A149" i="3"/>
  <c r="F148" i="3"/>
  <c r="E148" i="3"/>
  <c r="D148" i="3"/>
  <c r="C148" i="3"/>
  <c r="B148" i="3"/>
  <c r="A148" i="3"/>
  <c r="F147" i="3"/>
  <c r="E147" i="3"/>
  <c r="D147" i="3"/>
  <c r="C147" i="3"/>
  <c r="B147" i="3"/>
  <c r="A147" i="3"/>
  <c r="F146" i="3"/>
  <c r="E146" i="3"/>
  <c r="D146" i="3"/>
  <c r="C146" i="3"/>
  <c r="B146" i="3"/>
  <c r="A146" i="3"/>
  <c r="F145" i="3"/>
  <c r="E145" i="3"/>
  <c r="D145" i="3"/>
  <c r="C145" i="3"/>
  <c r="B145" i="3"/>
  <c r="A145" i="3"/>
  <c r="F144" i="3"/>
  <c r="E144" i="3"/>
  <c r="D144" i="3"/>
  <c r="C144" i="3"/>
  <c r="B144" i="3"/>
  <c r="A144" i="3"/>
  <c r="F143" i="3"/>
  <c r="E143" i="3"/>
  <c r="D143" i="3"/>
  <c r="C143" i="3"/>
  <c r="B143" i="3"/>
  <c r="A143" i="3"/>
  <c r="F142" i="3"/>
  <c r="E142" i="3"/>
  <c r="D142" i="3"/>
  <c r="C142" i="3"/>
  <c r="B142" i="3"/>
  <c r="A142" i="3"/>
  <c r="F141" i="3"/>
  <c r="E141" i="3"/>
  <c r="D141" i="3"/>
  <c r="C141" i="3"/>
  <c r="B141" i="3"/>
  <c r="A141" i="3"/>
  <c r="F140" i="3"/>
  <c r="E140" i="3"/>
  <c r="D140" i="3"/>
  <c r="C140" i="3"/>
  <c r="B140" i="3"/>
  <c r="A140" i="3"/>
  <c r="F139" i="3"/>
  <c r="E139" i="3"/>
  <c r="D139" i="3"/>
  <c r="C139" i="3"/>
  <c r="B139" i="3"/>
  <c r="A139" i="3"/>
  <c r="F138" i="3"/>
  <c r="E138" i="3"/>
  <c r="D138" i="3"/>
  <c r="C138" i="3"/>
  <c r="B138" i="3"/>
  <c r="A138" i="3"/>
  <c r="F137" i="3"/>
  <c r="E137" i="3"/>
  <c r="D137" i="3"/>
  <c r="C137" i="3"/>
  <c r="B137" i="3"/>
  <c r="A137" i="3"/>
  <c r="F136" i="3"/>
  <c r="E136" i="3"/>
  <c r="D136" i="3"/>
  <c r="C136" i="3"/>
  <c r="B136" i="3"/>
  <c r="A136" i="3"/>
  <c r="F135" i="3"/>
  <c r="E135" i="3"/>
  <c r="D135" i="3"/>
  <c r="C135" i="3"/>
  <c r="B135" i="3"/>
  <c r="A135" i="3"/>
  <c r="F134" i="3"/>
  <c r="E134" i="3"/>
  <c r="D134" i="3"/>
  <c r="C134" i="3"/>
  <c r="B134" i="3"/>
  <c r="A134" i="3"/>
  <c r="F133" i="3"/>
  <c r="E133" i="3"/>
  <c r="D133" i="3"/>
  <c r="C133" i="3"/>
  <c r="B133" i="3"/>
  <c r="A133" i="3"/>
  <c r="F132" i="3"/>
  <c r="E132" i="3"/>
  <c r="D132" i="3"/>
  <c r="C132" i="3"/>
  <c r="B132" i="3"/>
  <c r="A132" i="3"/>
  <c r="F131" i="3"/>
  <c r="E131" i="3"/>
  <c r="D131" i="3"/>
  <c r="C131" i="3"/>
  <c r="B131" i="3"/>
  <c r="A131" i="3"/>
  <c r="F130" i="3"/>
  <c r="E130" i="3"/>
  <c r="D130" i="3"/>
  <c r="C130" i="3"/>
  <c r="B130" i="3"/>
  <c r="A130" i="3"/>
  <c r="F129" i="3"/>
  <c r="E129" i="3"/>
  <c r="D129" i="3"/>
  <c r="C129" i="3"/>
  <c r="B129" i="3"/>
  <c r="A129" i="3"/>
  <c r="F128" i="3"/>
  <c r="E128" i="3"/>
  <c r="D128" i="3"/>
  <c r="C128" i="3"/>
  <c r="B128" i="3"/>
  <c r="A128" i="3"/>
  <c r="F127" i="3"/>
  <c r="E127" i="3"/>
  <c r="D127" i="3"/>
  <c r="C127" i="3"/>
  <c r="B127" i="3"/>
  <c r="A127" i="3"/>
  <c r="F126" i="3"/>
  <c r="E126" i="3"/>
  <c r="D126" i="3"/>
  <c r="C126" i="3"/>
  <c r="B126" i="3"/>
  <c r="A126" i="3"/>
  <c r="F125" i="3"/>
  <c r="E125" i="3"/>
  <c r="D125" i="3"/>
  <c r="C125" i="3"/>
  <c r="B125" i="3"/>
  <c r="A125" i="3"/>
  <c r="F124" i="3"/>
  <c r="E124" i="3"/>
  <c r="D124" i="3"/>
  <c r="C124" i="3"/>
  <c r="B124" i="3"/>
  <c r="A124" i="3"/>
  <c r="F123" i="3"/>
  <c r="E123" i="3"/>
  <c r="D123" i="3"/>
  <c r="C123" i="3"/>
  <c r="B123" i="3"/>
  <c r="A123" i="3"/>
  <c r="F122" i="3"/>
  <c r="E122" i="3"/>
  <c r="D122" i="3"/>
  <c r="C122" i="3"/>
  <c r="B122" i="3"/>
  <c r="A122" i="3"/>
  <c r="F121" i="3"/>
  <c r="E121" i="3"/>
  <c r="D121" i="3"/>
  <c r="C121" i="3"/>
  <c r="B121" i="3"/>
  <c r="A121" i="3"/>
  <c r="F120" i="3"/>
  <c r="E120" i="3"/>
  <c r="D120" i="3"/>
  <c r="C120" i="3"/>
  <c r="B120" i="3"/>
  <c r="A120" i="3"/>
  <c r="F119" i="3"/>
  <c r="E119" i="3"/>
  <c r="D119" i="3"/>
  <c r="C119" i="3"/>
  <c r="B119" i="3"/>
  <c r="A119" i="3"/>
  <c r="F118" i="3"/>
  <c r="E118" i="3"/>
  <c r="D118" i="3"/>
  <c r="C118" i="3"/>
  <c r="B118" i="3"/>
  <c r="A118" i="3"/>
  <c r="F117" i="3"/>
  <c r="E117" i="3"/>
  <c r="D117" i="3"/>
  <c r="C117" i="3"/>
  <c r="B117" i="3"/>
  <c r="A117" i="3"/>
  <c r="F116" i="3"/>
  <c r="E116" i="3"/>
  <c r="D116" i="3"/>
  <c r="C116" i="3"/>
  <c r="B116" i="3"/>
  <c r="A116" i="3"/>
  <c r="F115" i="3"/>
  <c r="E115" i="3"/>
  <c r="D115" i="3"/>
  <c r="C115" i="3"/>
  <c r="B115" i="3"/>
  <c r="A115" i="3"/>
  <c r="F114" i="3"/>
  <c r="E114" i="3"/>
  <c r="D114" i="3"/>
  <c r="C114" i="3"/>
  <c r="B114" i="3"/>
  <c r="A114" i="3"/>
  <c r="F113" i="3"/>
  <c r="E113" i="3"/>
  <c r="D113" i="3"/>
  <c r="C113" i="3"/>
  <c r="B113" i="3"/>
  <c r="A113" i="3"/>
  <c r="F112" i="3"/>
  <c r="E112" i="3"/>
  <c r="D112" i="3"/>
  <c r="C112" i="3"/>
  <c r="B112" i="3"/>
  <c r="A112" i="3"/>
  <c r="F111" i="3"/>
  <c r="E111" i="3"/>
  <c r="D111" i="3"/>
  <c r="C111" i="3"/>
  <c r="B111" i="3"/>
  <c r="A111" i="3"/>
  <c r="F110" i="3"/>
  <c r="E110" i="3"/>
  <c r="D110" i="3"/>
  <c r="C110" i="3"/>
  <c r="B110" i="3"/>
  <c r="A110" i="3"/>
  <c r="F109" i="3"/>
  <c r="E109" i="3"/>
  <c r="D109" i="3"/>
  <c r="C109" i="3"/>
  <c r="B109" i="3"/>
  <c r="A109" i="3"/>
  <c r="F108" i="3"/>
  <c r="E108" i="3"/>
  <c r="D108" i="3"/>
  <c r="C108" i="3"/>
  <c r="B108" i="3"/>
  <c r="A108" i="3"/>
  <c r="F107" i="3"/>
  <c r="E107" i="3"/>
  <c r="D107" i="3"/>
  <c r="C107" i="3"/>
  <c r="B107" i="3"/>
  <c r="A107" i="3"/>
  <c r="F106" i="3"/>
  <c r="E106" i="3"/>
  <c r="D106" i="3"/>
  <c r="C106" i="3"/>
  <c r="B106" i="3"/>
  <c r="A106" i="3"/>
  <c r="F105" i="3"/>
  <c r="E105" i="3"/>
  <c r="D105" i="3"/>
  <c r="C105" i="3"/>
  <c r="B105" i="3"/>
  <c r="A105" i="3"/>
  <c r="F104" i="3"/>
  <c r="E104" i="3"/>
  <c r="D104" i="3"/>
  <c r="C104" i="3"/>
  <c r="B104" i="3"/>
  <c r="A104" i="3"/>
  <c r="F103" i="3"/>
  <c r="E103" i="3"/>
  <c r="D103" i="3"/>
  <c r="C103" i="3"/>
  <c r="B103" i="3"/>
  <c r="A103" i="3"/>
  <c r="F102" i="3"/>
  <c r="E102" i="3"/>
  <c r="D102" i="3"/>
  <c r="C102" i="3"/>
  <c r="B102" i="3"/>
  <c r="A102" i="3"/>
  <c r="F101" i="3"/>
  <c r="E101" i="3"/>
  <c r="D101" i="3"/>
  <c r="C101" i="3"/>
  <c r="B101" i="3"/>
  <c r="A101" i="3"/>
  <c r="F100" i="3"/>
  <c r="E100" i="3"/>
  <c r="D100" i="3"/>
  <c r="C100" i="3"/>
  <c r="B100" i="3"/>
  <c r="A100" i="3"/>
  <c r="F99" i="3"/>
  <c r="E99" i="3"/>
  <c r="D99" i="3"/>
  <c r="C99" i="3"/>
  <c r="B99" i="3"/>
  <c r="A99" i="3"/>
  <c r="F98" i="3"/>
  <c r="E98" i="3"/>
  <c r="D98" i="3"/>
  <c r="C98" i="3"/>
  <c r="B98" i="3"/>
  <c r="A98" i="3"/>
  <c r="F97" i="3"/>
  <c r="E97" i="3"/>
  <c r="D97" i="3"/>
  <c r="C97" i="3"/>
  <c r="B97" i="3"/>
  <c r="A97" i="3"/>
  <c r="F96" i="3"/>
  <c r="E96" i="3"/>
  <c r="D96" i="3"/>
  <c r="C96" i="3"/>
  <c r="B96" i="3"/>
  <c r="A96" i="3"/>
  <c r="F95" i="3"/>
  <c r="E95" i="3"/>
  <c r="D95" i="3"/>
  <c r="C95" i="3"/>
  <c r="B95" i="3"/>
  <c r="A95" i="3"/>
  <c r="F94" i="3"/>
  <c r="E94" i="3"/>
  <c r="D94" i="3"/>
  <c r="C94" i="3"/>
  <c r="B94" i="3"/>
  <c r="A94" i="3"/>
  <c r="F93" i="3"/>
  <c r="E93" i="3"/>
  <c r="D93" i="3"/>
  <c r="C93" i="3"/>
  <c r="B93" i="3"/>
  <c r="A93" i="3"/>
  <c r="F92" i="3"/>
  <c r="E92" i="3"/>
  <c r="D92" i="3"/>
  <c r="C92" i="3"/>
  <c r="B92" i="3"/>
  <c r="A92" i="3"/>
  <c r="F91" i="3"/>
  <c r="E91" i="3"/>
  <c r="D91" i="3"/>
  <c r="C91" i="3"/>
  <c r="B91" i="3"/>
  <c r="A91" i="3"/>
  <c r="F90" i="3"/>
  <c r="E90" i="3"/>
  <c r="D90" i="3"/>
  <c r="C90" i="3"/>
  <c r="B90" i="3"/>
  <c r="A90" i="3"/>
  <c r="F89" i="3"/>
  <c r="E89" i="3"/>
  <c r="D89" i="3"/>
  <c r="C89" i="3"/>
  <c r="B89" i="3"/>
  <c r="A89" i="3"/>
  <c r="F88" i="3"/>
  <c r="E88" i="3"/>
  <c r="D88" i="3"/>
  <c r="C88" i="3"/>
  <c r="B88" i="3"/>
  <c r="A88" i="3"/>
  <c r="F87" i="3"/>
  <c r="E87" i="3"/>
  <c r="D87" i="3"/>
  <c r="C87" i="3"/>
  <c r="B87" i="3"/>
  <c r="A87" i="3"/>
  <c r="F86" i="3"/>
  <c r="E86" i="3"/>
  <c r="D86" i="3"/>
  <c r="C86" i="3"/>
  <c r="B86" i="3"/>
  <c r="A86" i="3"/>
  <c r="F85" i="3"/>
  <c r="E85" i="3"/>
  <c r="D85" i="3"/>
  <c r="C85" i="3"/>
  <c r="B85" i="3"/>
  <c r="A85" i="3"/>
  <c r="F84" i="3"/>
  <c r="E84" i="3"/>
  <c r="D84" i="3"/>
  <c r="C84" i="3"/>
  <c r="B84" i="3"/>
  <c r="A84" i="3"/>
  <c r="F83" i="3"/>
  <c r="E83" i="3"/>
  <c r="D83" i="3"/>
  <c r="C83" i="3"/>
  <c r="B83" i="3"/>
  <c r="A83" i="3"/>
  <c r="F82" i="3"/>
  <c r="E82" i="3"/>
  <c r="D82" i="3"/>
  <c r="C82" i="3"/>
  <c r="B82" i="3"/>
  <c r="A82" i="3"/>
  <c r="F81" i="3"/>
  <c r="E81" i="3"/>
  <c r="D81" i="3"/>
  <c r="C81" i="3"/>
  <c r="B81" i="3"/>
  <c r="A81" i="3"/>
  <c r="F80" i="3"/>
  <c r="E80" i="3"/>
  <c r="D80" i="3"/>
  <c r="C80" i="3"/>
  <c r="B80" i="3"/>
  <c r="A80" i="3"/>
  <c r="F79" i="3"/>
  <c r="E79" i="3"/>
  <c r="D79" i="3"/>
  <c r="C79" i="3"/>
  <c r="B79" i="3"/>
  <c r="A79" i="3"/>
  <c r="F78" i="3"/>
  <c r="E78" i="3"/>
  <c r="D78" i="3"/>
  <c r="C78" i="3"/>
  <c r="B78" i="3"/>
  <c r="A78" i="3"/>
  <c r="F77" i="3"/>
  <c r="E77" i="3"/>
  <c r="D77" i="3"/>
  <c r="C77" i="3"/>
  <c r="B77" i="3"/>
  <c r="A77" i="3"/>
  <c r="F76" i="3"/>
  <c r="E76" i="3"/>
  <c r="D76" i="3"/>
  <c r="C76" i="3"/>
  <c r="B76" i="3"/>
  <c r="A76" i="3"/>
  <c r="F75" i="3"/>
  <c r="E75" i="3"/>
  <c r="D75" i="3"/>
  <c r="C75" i="3"/>
  <c r="B75" i="3"/>
  <c r="A75" i="3"/>
  <c r="F74" i="3"/>
  <c r="E74" i="3"/>
  <c r="D74" i="3"/>
  <c r="C74" i="3"/>
  <c r="B74" i="3"/>
  <c r="A74" i="3"/>
  <c r="F73" i="3"/>
  <c r="E73" i="3"/>
  <c r="D73" i="3"/>
  <c r="C73" i="3"/>
  <c r="B73" i="3"/>
  <c r="A73" i="3"/>
  <c r="F72" i="3"/>
  <c r="E72" i="3"/>
  <c r="D72" i="3"/>
  <c r="C72" i="3"/>
  <c r="B72" i="3"/>
  <c r="A72" i="3"/>
  <c r="F71" i="3"/>
  <c r="E71" i="3"/>
  <c r="D71" i="3"/>
  <c r="C71" i="3"/>
  <c r="B71" i="3"/>
  <c r="A71" i="3"/>
  <c r="F70" i="3"/>
  <c r="E70" i="3"/>
  <c r="D70" i="3"/>
  <c r="C70" i="3"/>
  <c r="B70" i="3"/>
  <c r="A70" i="3"/>
  <c r="F69" i="3"/>
  <c r="E69" i="3"/>
  <c r="D69" i="3"/>
  <c r="C69" i="3"/>
  <c r="B69" i="3"/>
  <c r="A69" i="3"/>
  <c r="F68" i="3"/>
  <c r="E68" i="3"/>
  <c r="D68" i="3"/>
  <c r="C68" i="3"/>
  <c r="B68" i="3"/>
  <c r="A68" i="3"/>
  <c r="F67" i="3"/>
  <c r="E67" i="3"/>
  <c r="D67" i="3"/>
  <c r="C67" i="3"/>
  <c r="B67" i="3"/>
  <c r="A67" i="3"/>
  <c r="F66" i="3"/>
  <c r="E66" i="3"/>
  <c r="D66" i="3"/>
  <c r="C66" i="3"/>
  <c r="B66" i="3"/>
  <c r="A66" i="3"/>
  <c r="F65" i="3"/>
  <c r="E65" i="3"/>
  <c r="D65" i="3"/>
  <c r="C65" i="3"/>
  <c r="B65" i="3"/>
  <c r="A65" i="3"/>
  <c r="F64" i="3"/>
  <c r="E64" i="3"/>
  <c r="D64" i="3"/>
  <c r="C64" i="3"/>
  <c r="B64" i="3"/>
  <c r="A64" i="3"/>
  <c r="F63" i="3"/>
  <c r="E63" i="3"/>
  <c r="D63" i="3"/>
  <c r="C63" i="3"/>
  <c r="B63" i="3"/>
  <c r="A63" i="3"/>
  <c r="F62" i="3"/>
  <c r="E62" i="3"/>
  <c r="D62" i="3"/>
  <c r="C62" i="3"/>
  <c r="B62" i="3"/>
  <c r="A62" i="3"/>
  <c r="F61" i="3"/>
  <c r="E61" i="3"/>
  <c r="D61" i="3"/>
  <c r="C61" i="3"/>
  <c r="B61" i="3"/>
  <c r="A61" i="3"/>
  <c r="F60" i="3"/>
  <c r="E60" i="3"/>
  <c r="D60" i="3"/>
  <c r="C60" i="3"/>
  <c r="B60" i="3"/>
  <c r="A60" i="3"/>
  <c r="F59" i="3"/>
  <c r="E59" i="3"/>
  <c r="D59" i="3"/>
  <c r="C59" i="3"/>
  <c r="B59" i="3"/>
  <c r="A59" i="3"/>
  <c r="F58" i="3"/>
  <c r="E58" i="3"/>
  <c r="D58" i="3"/>
  <c r="C58" i="3"/>
  <c r="B58" i="3"/>
  <c r="A58" i="3"/>
  <c r="F57" i="3"/>
  <c r="E57" i="3"/>
  <c r="D57" i="3"/>
  <c r="C57" i="3"/>
  <c r="B57" i="3"/>
  <c r="A57" i="3"/>
  <c r="F56" i="3"/>
  <c r="E56" i="3"/>
  <c r="D56" i="3"/>
  <c r="C56" i="3"/>
  <c r="B56" i="3"/>
  <c r="A56" i="3"/>
  <c r="F55" i="3"/>
  <c r="E55" i="3"/>
  <c r="D55" i="3"/>
  <c r="C55" i="3"/>
  <c r="B55" i="3"/>
  <c r="A55" i="3"/>
  <c r="F54" i="3"/>
  <c r="E54" i="3"/>
  <c r="D54" i="3"/>
  <c r="C54" i="3"/>
  <c r="B54" i="3"/>
  <c r="A54" i="3"/>
  <c r="F53" i="3"/>
  <c r="E53" i="3"/>
  <c r="D53" i="3"/>
  <c r="C53" i="3"/>
  <c r="B53" i="3"/>
  <c r="A53" i="3"/>
  <c r="F52" i="3"/>
  <c r="E52" i="3"/>
  <c r="D52" i="3"/>
  <c r="C52" i="3"/>
  <c r="B52" i="3"/>
  <c r="A52" i="3"/>
  <c r="F51" i="3"/>
  <c r="E51" i="3"/>
  <c r="D51" i="3"/>
  <c r="C51" i="3"/>
  <c r="B51" i="3"/>
  <c r="A51" i="3"/>
  <c r="F50" i="3"/>
  <c r="E50" i="3"/>
  <c r="D50" i="3"/>
  <c r="C50" i="3"/>
  <c r="B50" i="3"/>
  <c r="A50" i="3"/>
  <c r="F49" i="3"/>
  <c r="E49" i="3"/>
  <c r="D49" i="3"/>
  <c r="C49" i="3"/>
  <c r="B49" i="3"/>
  <c r="A49" i="3"/>
  <c r="F48" i="3"/>
  <c r="E48" i="3"/>
  <c r="D48" i="3"/>
  <c r="C48" i="3"/>
  <c r="B48" i="3"/>
  <c r="A48" i="3"/>
  <c r="F47" i="3"/>
  <c r="E47" i="3"/>
  <c r="D47" i="3"/>
  <c r="C47" i="3"/>
  <c r="B47" i="3"/>
  <c r="A47" i="3"/>
  <c r="F46" i="3"/>
  <c r="E46" i="3"/>
  <c r="D46" i="3"/>
  <c r="C46" i="3"/>
  <c r="B46" i="3"/>
  <c r="A46" i="3"/>
  <c r="F45" i="3"/>
  <c r="E45" i="3"/>
  <c r="D45" i="3"/>
  <c r="C45" i="3"/>
  <c r="B45" i="3"/>
  <c r="A45" i="3"/>
  <c r="F44" i="3"/>
  <c r="E44" i="3"/>
  <c r="D44" i="3"/>
  <c r="C44" i="3"/>
  <c r="B44" i="3"/>
  <c r="A44" i="3"/>
  <c r="F43" i="3"/>
  <c r="E43" i="3"/>
  <c r="D43" i="3"/>
  <c r="C43" i="3"/>
  <c r="B43" i="3"/>
  <c r="A43" i="3"/>
  <c r="F42" i="3"/>
  <c r="E42" i="3"/>
  <c r="D42" i="3"/>
  <c r="C42" i="3"/>
  <c r="B42" i="3"/>
  <c r="A42" i="3"/>
  <c r="F41" i="3"/>
  <c r="E41" i="3"/>
  <c r="D41" i="3"/>
  <c r="C41" i="3"/>
  <c r="B41" i="3"/>
  <c r="A41" i="3"/>
  <c r="F40" i="3"/>
  <c r="E40" i="3"/>
  <c r="D40" i="3"/>
  <c r="C40" i="3"/>
  <c r="B40" i="3"/>
  <c r="A40" i="3"/>
  <c r="F39" i="3"/>
  <c r="E39" i="3"/>
  <c r="D39" i="3"/>
  <c r="C39" i="3"/>
  <c r="B39" i="3"/>
  <c r="A39" i="3"/>
  <c r="F38" i="3"/>
  <c r="E38" i="3"/>
  <c r="D38" i="3"/>
  <c r="C38" i="3"/>
  <c r="B38" i="3"/>
  <c r="A38" i="3"/>
  <c r="F37" i="3"/>
  <c r="E37" i="3"/>
  <c r="D37" i="3"/>
  <c r="C37" i="3"/>
  <c r="B37" i="3"/>
  <c r="A37" i="3"/>
  <c r="F36" i="3"/>
  <c r="E36" i="3"/>
  <c r="D36" i="3"/>
  <c r="C36" i="3"/>
  <c r="B36" i="3"/>
  <c r="A36" i="3"/>
  <c r="F35" i="3"/>
  <c r="E35" i="3"/>
  <c r="D35" i="3"/>
  <c r="C35" i="3"/>
  <c r="B35" i="3"/>
  <c r="A35" i="3"/>
  <c r="F34" i="3"/>
  <c r="E34" i="3"/>
  <c r="D34" i="3"/>
  <c r="C34" i="3"/>
  <c r="B34" i="3"/>
  <c r="A34" i="3"/>
  <c r="F33" i="3"/>
  <c r="E33" i="3"/>
  <c r="D33" i="3"/>
  <c r="C33" i="3"/>
  <c r="B33" i="3"/>
  <c r="A33" i="3"/>
  <c r="F32" i="3"/>
  <c r="E32" i="3"/>
  <c r="D32" i="3"/>
  <c r="C32" i="3"/>
  <c r="B32" i="3"/>
  <c r="A32" i="3"/>
  <c r="F31" i="3"/>
  <c r="E31" i="3"/>
  <c r="D31" i="3"/>
  <c r="C31" i="3"/>
  <c r="B31" i="3"/>
  <c r="A31" i="3"/>
  <c r="F30" i="3"/>
  <c r="E30" i="3"/>
  <c r="D30" i="3"/>
  <c r="C30" i="3"/>
  <c r="B30" i="3"/>
  <c r="A30" i="3"/>
  <c r="F29" i="3"/>
  <c r="E29" i="3"/>
  <c r="D29" i="3"/>
  <c r="C29" i="3"/>
  <c r="B29" i="3"/>
  <c r="A29" i="3"/>
  <c r="F28" i="3"/>
  <c r="E28" i="3"/>
  <c r="D28" i="3"/>
  <c r="C28" i="3"/>
  <c r="B28" i="3"/>
  <c r="A28" i="3"/>
  <c r="F27" i="3"/>
  <c r="E27" i="3"/>
  <c r="D27" i="3"/>
  <c r="C27" i="3"/>
  <c r="B27" i="3"/>
  <c r="A27" i="3"/>
  <c r="F26" i="3"/>
  <c r="E26" i="3"/>
  <c r="D26" i="3"/>
  <c r="C26" i="3"/>
  <c r="B26" i="3"/>
  <c r="A26" i="3"/>
  <c r="F25" i="3"/>
  <c r="E25" i="3"/>
  <c r="D25" i="3"/>
  <c r="C25" i="3"/>
  <c r="B25" i="3"/>
  <c r="A25" i="3"/>
  <c r="F24" i="3"/>
  <c r="E24" i="3"/>
  <c r="D24" i="3"/>
  <c r="C24" i="3"/>
  <c r="B24" i="3"/>
  <c r="A24" i="3"/>
  <c r="F23" i="3"/>
  <c r="E23" i="3"/>
  <c r="D23" i="3"/>
  <c r="C23" i="3"/>
  <c r="B23" i="3"/>
  <c r="A23" i="3"/>
  <c r="F22" i="3"/>
  <c r="E22" i="3"/>
  <c r="D22" i="3"/>
  <c r="C22" i="3"/>
  <c r="B22" i="3"/>
  <c r="A22" i="3"/>
  <c r="F21" i="3"/>
  <c r="E21" i="3"/>
  <c r="D21" i="3"/>
  <c r="C21" i="3"/>
  <c r="B21" i="3"/>
  <c r="A21" i="3"/>
  <c r="F20" i="3"/>
  <c r="E20" i="3"/>
  <c r="D20" i="3"/>
  <c r="C20" i="3"/>
  <c r="B20" i="3"/>
  <c r="A20" i="3"/>
  <c r="F19" i="3"/>
  <c r="E19" i="3"/>
  <c r="D19" i="3"/>
  <c r="C19" i="3"/>
  <c r="B19" i="3"/>
  <c r="A19" i="3"/>
  <c r="F18" i="3"/>
  <c r="E18" i="3"/>
  <c r="D18" i="3"/>
  <c r="C18" i="3"/>
  <c r="B18" i="3"/>
  <c r="A18" i="3"/>
  <c r="F17" i="3"/>
  <c r="E17" i="3"/>
  <c r="D17" i="3"/>
  <c r="C17" i="3"/>
  <c r="B17" i="3"/>
  <c r="A17" i="3"/>
  <c r="F16" i="3"/>
  <c r="E16" i="3"/>
  <c r="D16" i="3"/>
  <c r="C16" i="3"/>
  <c r="B16" i="3"/>
  <c r="A16" i="3"/>
  <c r="F15" i="3"/>
  <c r="E15" i="3"/>
  <c r="D15" i="3"/>
  <c r="C15" i="3"/>
  <c r="B15" i="3"/>
  <c r="A15" i="3"/>
  <c r="F14" i="3"/>
  <c r="E14" i="3"/>
  <c r="D14" i="3"/>
  <c r="C14" i="3"/>
  <c r="B14" i="3"/>
  <c r="A14" i="3"/>
  <c r="F13" i="3"/>
  <c r="E13" i="3"/>
  <c r="D13" i="3"/>
  <c r="C13" i="3"/>
  <c r="B13" i="3"/>
  <c r="A13" i="3"/>
  <c r="F12" i="3"/>
  <c r="E12" i="3"/>
  <c r="D12" i="3"/>
  <c r="C12" i="3"/>
  <c r="B12" i="3"/>
  <c r="A12" i="3"/>
  <c r="F11" i="3"/>
  <c r="E11" i="3"/>
  <c r="D11" i="3"/>
  <c r="C11" i="3"/>
  <c r="B11" i="3"/>
  <c r="A11" i="3"/>
  <c r="F10" i="3"/>
  <c r="E10" i="3"/>
  <c r="D10" i="3"/>
  <c r="C10" i="3"/>
  <c r="B10" i="3"/>
  <c r="A10" i="3"/>
  <c r="F9" i="3"/>
  <c r="E9" i="3"/>
  <c r="D9" i="3"/>
  <c r="C9" i="3"/>
  <c r="B9" i="3"/>
  <c r="A9" i="3"/>
  <c r="F8" i="3"/>
  <c r="E8" i="3"/>
  <c r="D8" i="3"/>
  <c r="C8" i="3"/>
  <c r="B8" i="3"/>
  <c r="A8" i="3"/>
  <c r="F7" i="3"/>
  <c r="E7" i="3"/>
  <c r="D7" i="3"/>
  <c r="C7" i="3"/>
  <c r="B7" i="3"/>
  <c r="A7" i="3"/>
  <c r="F6" i="3"/>
  <c r="E6" i="3"/>
  <c r="D6" i="3"/>
  <c r="C6" i="3"/>
  <c r="B6" i="3"/>
  <c r="A6" i="3"/>
  <c r="F5" i="3"/>
  <c r="E5" i="3"/>
  <c r="E188" i="3" s="1"/>
  <c r="D5" i="3"/>
  <c r="D188" i="3" s="1"/>
  <c r="C5" i="3"/>
  <c r="B5" i="3"/>
  <c r="A5" i="3"/>
  <c r="F4" i="3"/>
  <c r="E4" i="3"/>
  <c r="D4" i="3"/>
  <c r="C4" i="3"/>
  <c r="C188" i="3" s="1"/>
  <c r="B4" i="3"/>
  <c r="A4" i="3"/>
  <c r="L3" i="3"/>
  <c r="K3" i="3"/>
  <c r="J3" i="3"/>
  <c r="I3" i="3"/>
  <c r="H3" i="3"/>
  <c r="G3" i="3"/>
  <c r="F3" i="3"/>
  <c r="E3" i="3"/>
  <c r="D3" i="3"/>
  <c r="C3" i="3"/>
  <c r="B3" i="3"/>
  <c r="A3" i="3"/>
  <c r="F2" i="3"/>
  <c r="E2" i="3"/>
  <c r="D2" i="3"/>
  <c r="C2" i="3"/>
  <c r="B2" i="3"/>
  <c r="A2" i="3"/>
  <c r="V186" i="2"/>
  <c r="U186" i="2"/>
  <c r="T186" i="2"/>
  <c r="S186" i="2"/>
  <c r="R186" i="2"/>
  <c r="Q186" i="2"/>
  <c r="P186" i="2"/>
  <c r="O186" i="2"/>
  <c r="N186" i="2"/>
  <c r="M186" i="2"/>
  <c r="L186" i="2"/>
  <c r="K186" i="2"/>
  <c r="J186" i="2"/>
  <c r="I186" i="2"/>
  <c r="V185" i="2"/>
  <c r="U185" i="2"/>
  <c r="T185" i="2"/>
  <c r="S185" i="2"/>
  <c r="R185" i="2"/>
  <c r="Q185" i="2"/>
  <c r="P185" i="2"/>
  <c r="O185" i="2"/>
  <c r="N185" i="2"/>
  <c r="M185" i="2"/>
  <c r="L185" i="2"/>
  <c r="K185" i="2"/>
  <c r="J185" i="2"/>
  <c r="I185" i="2"/>
  <c r="V184" i="2"/>
  <c r="U184" i="2"/>
  <c r="T184" i="2"/>
  <c r="S184" i="2"/>
  <c r="R184" i="2"/>
  <c r="Q184" i="2"/>
  <c r="P184" i="2"/>
  <c r="O184" i="2"/>
  <c r="N184" i="2"/>
  <c r="M184" i="2"/>
  <c r="L184" i="2"/>
  <c r="K184" i="2"/>
  <c r="J184" i="2"/>
  <c r="I184" i="2"/>
  <c r="V183" i="2"/>
  <c r="U183" i="2"/>
  <c r="T183" i="2"/>
  <c r="S183" i="2"/>
  <c r="R183" i="2"/>
  <c r="Q183" i="2"/>
  <c r="P183" i="2"/>
  <c r="O183" i="2"/>
  <c r="N183" i="2"/>
  <c r="M183" i="2"/>
  <c r="L183" i="2"/>
  <c r="K183" i="2"/>
  <c r="J183" i="2"/>
  <c r="I183" i="2"/>
  <c r="V182" i="2"/>
  <c r="U182" i="2"/>
  <c r="T182" i="2"/>
  <c r="S182" i="2"/>
  <c r="R182" i="2"/>
  <c r="Q182" i="2"/>
  <c r="P182" i="2"/>
  <c r="O182" i="2"/>
  <c r="N182" i="2"/>
  <c r="M182" i="2"/>
  <c r="L182" i="2"/>
  <c r="K182" i="2"/>
  <c r="J182" i="2"/>
  <c r="I182" i="2"/>
  <c r="V181" i="2"/>
  <c r="U181" i="2"/>
  <c r="T181" i="2"/>
  <c r="S181" i="2"/>
  <c r="R181" i="2"/>
  <c r="Q181" i="2"/>
  <c r="P181" i="2"/>
  <c r="O181" i="2"/>
  <c r="N181" i="2"/>
  <c r="M181" i="2"/>
  <c r="L181" i="2"/>
  <c r="K181" i="2"/>
  <c r="J181" i="2"/>
  <c r="I181" i="2"/>
  <c r="V180" i="2"/>
  <c r="U180" i="2"/>
  <c r="T180" i="2"/>
  <c r="S180" i="2"/>
  <c r="R180" i="2"/>
  <c r="Q180" i="2"/>
  <c r="P180" i="2"/>
  <c r="O180" i="2"/>
  <c r="N180" i="2"/>
  <c r="M180" i="2"/>
  <c r="L180" i="2"/>
  <c r="K180" i="2"/>
  <c r="J180" i="2"/>
  <c r="I180" i="2"/>
  <c r="V179" i="2"/>
  <c r="U179" i="2"/>
  <c r="T179" i="2"/>
  <c r="S179" i="2"/>
  <c r="R179" i="2"/>
  <c r="Q179" i="2"/>
  <c r="P179" i="2"/>
  <c r="O179" i="2"/>
  <c r="N179" i="2"/>
  <c r="M179" i="2"/>
  <c r="L179" i="2"/>
  <c r="K179" i="2"/>
  <c r="J179" i="2"/>
  <c r="I179" i="2"/>
  <c r="V178" i="2"/>
  <c r="U178" i="2"/>
  <c r="T178" i="2"/>
  <c r="S178" i="2"/>
  <c r="R178" i="2"/>
  <c r="Q178" i="2"/>
  <c r="P178" i="2"/>
  <c r="O178" i="2"/>
  <c r="N178" i="2"/>
  <c r="M178" i="2"/>
  <c r="L178" i="2"/>
  <c r="K178" i="2"/>
  <c r="J178" i="2"/>
  <c r="I178" i="2"/>
  <c r="V177" i="2"/>
  <c r="U177" i="2"/>
  <c r="T177" i="2"/>
  <c r="S177" i="2"/>
  <c r="R177" i="2"/>
  <c r="Q177" i="2"/>
  <c r="P177" i="2"/>
  <c r="O177" i="2"/>
  <c r="N177" i="2"/>
  <c r="M177" i="2"/>
  <c r="L177" i="2"/>
  <c r="K177" i="2"/>
  <c r="J177" i="2"/>
  <c r="I177" i="2"/>
  <c r="V176" i="2"/>
  <c r="U176" i="2"/>
  <c r="T176" i="2"/>
  <c r="S176" i="2"/>
  <c r="R176" i="2"/>
  <c r="Q176" i="2"/>
  <c r="P176" i="2"/>
  <c r="O176" i="2"/>
  <c r="N176" i="2"/>
  <c r="M176" i="2"/>
  <c r="L176" i="2"/>
  <c r="K176" i="2"/>
  <c r="J176" i="2"/>
  <c r="I176" i="2"/>
  <c r="V175" i="2"/>
  <c r="U175" i="2"/>
  <c r="T175" i="2"/>
  <c r="S175" i="2"/>
  <c r="R175" i="2"/>
  <c r="Q175" i="2"/>
  <c r="P175" i="2"/>
  <c r="O175" i="2"/>
  <c r="N175" i="2"/>
  <c r="M175" i="2"/>
  <c r="L175" i="2"/>
  <c r="K175" i="2"/>
  <c r="J175" i="2"/>
  <c r="I175" i="2"/>
  <c r="V174" i="2"/>
  <c r="U174" i="2"/>
  <c r="T174" i="2"/>
  <c r="S174" i="2"/>
  <c r="R174" i="2"/>
  <c r="Q174" i="2"/>
  <c r="P174" i="2"/>
  <c r="O174" i="2"/>
  <c r="N174" i="2"/>
  <c r="M174" i="2"/>
  <c r="L174" i="2"/>
  <c r="K174" i="2"/>
  <c r="J174" i="2"/>
  <c r="I174" i="2"/>
  <c r="V173" i="2"/>
  <c r="U173" i="2"/>
  <c r="T173" i="2"/>
  <c r="S173" i="2"/>
  <c r="R173" i="2"/>
  <c r="Q173" i="2"/>
  <c r="P173" i="2"/>
  <c r="O173" i="2"/>
  <c r="N173" i="2"/>
  <c r="M173" i="2"/>
  <c r="L173" i="2"/>
  <c r="K173" i="2"/>
  <c r="J173" i="2"/>
  <c r="I173" i="2"/>
  <c r="V172" i="2"/>
  <c r="U172" i="2"/>
  <c r="T172" i="2"/>
  <c r="S172" i="2"/>
  <c r="R172" i="2"/>
  <c r="Q172" i="2"/>
  <c r="P172" i="2"/>
  <c r="O172" i="2"/>
  <c r="N172" i="2"/>
  <c r="M172" i="2"/>
  <c r="L172" i="2"/>
  <c r="K172" i="2"/>
  <c r="J172" i="2"/>
  <c r="I172" i="2"/>
  <c r="V171" i="2"/>
  <c r="U171" i="2"/>
  <c r="T171" i="2"/>
  <c r="S171" i="2"/>
  <c r="R171" i="2"/>
  <c r="Q171" i="2"/>
  <c r="P171" i="2"/>
  <c r="O171" i="2"/>
  <c r="N171" i="2"/>
  <c r="M171" i="2"/>
  <c r="L171" i="2"/>
  <c r="K171" i="2"/>
  <c r="J171" i="2"/>
  <c r="I171" i="2"/>
  <c r="V170" i="2"/>
  <c r="U170" i="2"/>
  <c r="T170" i="2"/>
  <c r="S170" i="2"/>
  <c r="R170" i="2"/>
  <c r="Q170" i="2"/>
  <c r="P170" i="2"/>
  <c r="O170" i="2"/>
  <c r="N170" i="2"/>
  <c r="M170" i="2"/>
  <c r="L170" i="2"/>
  <c r="K170" i="2"/>
  <c r="J170" i="2"/>
  <c r="I170" i="2"/>
  <c r="V169" i="2"/>
  <c r="U169" i="2"/>
  <c r="T169" i="2"/>
  <c r="S169" i="2"/>
  <c r="R169" i="2"/>
  <c r="Q169" i="2"/>
  <c r="P169" i="2"/>
  <c r="O169" i="2"/>
  <c r="N169" i="2"/>
  <c r="M169" i="2"/>
  <c r="L169" i="2"/>
  <c r="K169" i="2"/>
  <c r="J169" i="2"/>
  <c r="I169" i="2"/>
  <c r="V168" i="2"/>
  <c r="U168" i="2"/>
  <c r="T168" i="2"/>
  <c r="S168" i="2"/>
  <c r="R168" i="2"/>
  <c r="Q168" i="2"/>
  <c r="P168" i="2"/>
  <c r="O168" i="2"/>
  <c r="N168" i="2"/>
  <c r="M168" i="2"/>
  <c r="L168" i="2"/>
  <c r="K168" i="2"/>
  <c r="J168" i="2"/>
  <c r="I168" i="2"/>
  <c r="V167" i="2"/>
  <c r="U167" i="2"/>
  <c r="T167" i="2"/>
  <c r="S167" i="2"/>
  <c r="R167" i="2"/>
  <c r="Q167" i="2"/>
  <c r="P167" i="2"/>
  <c r="O167" i="2"/>
  <c r="N167" i="2"/>
  <c r="M167" i="2"/>
  <c r="L167" i="2"/>
  <c r="K167" i="2"/>
  <c r="J167" i="2"/>
  <c r="I167" i="2"/>
  <c r="V166" i="2"/>
  <c r="U166" i="2"/>
  <c r="T166" i="2"/>
  <c r="S166" i="2"/>
  <c r="R166" i="2"/>
  <c r="Q166" i="2"/>
  <c r="P166" i="2"/>
  <c r="O166" i="2"/>
  <c r="N166" i="2"/>
  <c r="M166" i="2"/>
  <c r="L166" i="2"/>
  <c r="K166" i="2"/>
  <c r="J166" i="2"/>
  <c r="I166" i="2"/>
  <c r="V165" i="2"/>
  <c r="U165" i="2"/>
  <c r="T165" i="2"/>
  <c r="S165" i="2"/>
  <c r="R165" i="2"/>
  <c r="Q165" i="2"/>
  <c r="P165" i="2"/>
  <c r="O165" i="2"/>
  <c r="N165" i="2"/>
  <c r="M165" i="2"/>
  <c r="L165" i="2"/>
  <c r="K165" i="2"/>
  <c r="J165" i="2"/>
  <c r="I165" i="2"/>
  <c r="V164" i="2"/>
  <c r="U164" i="2"/>
  <c r="T164" i="2"/>
  <c r="S164" i="2"/>
  <c r="R164" i="2"/>
  <c r="Q164" i="2"/>
  <c r="P164" i="2"/>
  <c r="O164" i="2"/>
  <c r="N164" i="2"/>
  <c r="M164" i="2"/>
  <c r="L164" i="2"/>
  <c r="K164" i="2"/>
  <c r="J164" i="2"/>
  <c r="I164" i="2"/>
  <c r="V163" i="2"/>
  <c r="U163" i="2"/>
  <c r="T163" i="2"/>
  <c r="S163" i="2"/>
  <c r="R163" i="2"/>
  <c r="Q163" i="2"/>
  <c r="P163" i="2"/>
  <c r="O163" i="2"/>
  <c r="N163" i="2"/>
  <c r="M163" i="2"/>
  <c r="L163" i="2"/>
  <c r="K163" i="2"/>
  <c r="J163" i="2"/>
  <c r="I163" i="2"/>
  <c r="V162" i="2"/>
  <c r="U162" i="2"/>
  <c r="T162" i="2"/>
  <c r="S162" i="2"/>
  <c r="R162" i="2"/>
  <c r="Q162" i="2"/>
  <c r="P162" i="2"/>
  <c r="O162" i="2"/>
  <c r="N162" i="2"/>
  <c r="M162" i="2"/>
  <c r="L162" i="2"/>
  <c r="K162" i="2"/>
  <c r="J162" i="2"/>
  <c r="I162" i="2"/>
  <c r="V161" i="2"/>
  <c r="U161" i="2"/>
  <c r="T161" i="2"/>
  <c r="S161" i="2"/>
  <c r="R161" i="2"/>
  <c r="Q161" i="2"/>
  <c r="P161" i="2"/>
  <c r="O161" i="2"/>
  <c r="N161" i="2"/>
  <c r="M161" i="2"/>
  <c r="L161" i="2"/>
  <c r="K161" i="2"/>
  <c r="J161" i="2"/>
  <c r="I161" i="2"/>
  <c r="V160" i="2"/>
  <c r="U160" i="2"/>
  <c r="T160" i="2"/>
  <c r="S160" i="2"/>
  <c r="R160" i="2"/>
  <c r="Q160" i="2"/>
  <c r="P160" i="2"/>
  <c r="O160" i="2"/>
  <c r="N160" i="2"/>
  <c r="M160" i="2"/>
  <c r="L160" i="2"/>
  <c r="K160" i="2"/>
  <c r="J160" i="2"/>
  <c r="I160" i="2"/>
  <c r="V159" i="2"/>
  <c r="U159" i="2"/>
  <c r="T159" i="2"/>
  <c r="S159" i="2"/>
  <c r="R159" i="2"/>
  <c r="Q159" i="2"/>
  <c r="P159" i="2"/>
  <c r="O159" i="2"/>
  <c r="N159" i="2"/>
  <c r="M159" i="2"/>
  <c r="L159" i="2"/>
  <c r="K159" i="2"/>
  <c r="J159" i="2"/>
  <c r="I159" i="2"/>
  <c r="V158" i="2"/>
  <c r="U158" i="2"/>
  <c r="T158" i="2"/>
  <c r="S158" i="2"/>
  <c r="R158" i="2"/>
  <c r="Q158" i="2"/>
  <c r="P158" i="2"/>
  <c r="O158" i="2"/>
  <c r="N158" i="2"/>
  <c r="M158" i="2"/>
  <c r="L158" i="2"/>
  <c r="K158" i="2"/>
  <c r="J158" i="2"/>
  <c r="I158" i="2"/>
  <c r="V157" i="2"/>
  <c r="U157" i="2"/>
  <c r="T157" i="2"/>
  <c r="S157" i="2"/>
  <c r="R157" i="2"/>
  <c r="Q157" i="2"/>
  <c r="P157" i="2"/>
  <c r="O157" i="2"/>
  <c r="N157" i="2"/>
  <c r="M157" i="2"/>
  <c r="L157" i="2"/>
  <c r="K157" i="2"/>
  <c r="J157" i="2"/>
  <c r="I157" i="2"/>
  <c r="V156" i="2"/>
  <c r="U156" i="2"/>
  <c r="T156" i="2"/>
  <c r="S156" i="2"/>
  <c r="R156" i="2"/>
  <c r="Q156" i="2"/>
  <c r="P156" i="2"/>
  <c r="O156" i="2"/>
  <c r="N156" i="2"/>
  <c r="M156" i="2"/>
  <c r="L156" i="2"/>
  <c r="K156" i="2"/>
  <c r="J156" i="2"/>
  <c r="I156" i="2"/>
  <c r="V155" i="2"/>
  <c r="U155" i="2"/>
  <c r="T155" i="2"/>
  <c r="S155" i="2"/>
  <c r="R155" i="2"/>
  <c r="Q155" i="2"/>
  <c r="P155" i="2"/>
  <c r="O155" i="2"/>
  <c r="N155" i="2"/>
  <c r="M155" i="2"/>
  <c r="L155" i="2"/>
  <c r="K155" i="2"/>
  <c r="J155" i="2"/>
  <c r="I155" i="2"/>
  <c r="V154" i="2"/>
  <c r="U154" i="2"/>
  <c r="T154" i="2"/>
  <c r="S154" i="2"/>
  <c r="R154" i="2"/>
  <c r="Q154" i="2"/>
  <c r="P154" i="2"/>
  <c r="O154" i="2"/>
  <c r="N154" i="2"/>
  <c r="M154" i="2"/>
  <c r="L154" i="2"/>
  <c r="K154" i="2"/>
  <c r="J154" i="2"/>
  <c r="I154" i="2"/>
  <c r="V153" i="2"/>
  <c r="U153" i="2"/>
  <c r="T153" i="2"/>
  <c r="S153" i="2"/>
  <c r="R153" i="2"/>
  <c r="Q153" i="2"/>
  <c r="P153" i="2"/>
  <c r="O153" i="2"/>
  <c r="N153" i="2"/>
  <c r="M153" i="2"/>
  <c r="L153" i="2"/>
  <c r="K153" i="2"/>
  <c r="J153" i="2"/>
  <c r="I153" i="2"/>
  <c r="V152" i="2"/>
  <c r="U152" i="2"/>
  <c r="T152" i="2"/>
  <c r="S152" i="2"/>
  <c r="R152" i="2"/>
  <c r="Q152" i="2"/>
  <c r="P152" i="2"/>
  <c r="O152" i="2"/>
  <c r="N152" i="2"/>
  <c r="M152" i="2"/>
  <c r="L152" i="2"/>
  <c r="K152" i="2"/>
  <c r="J152" i="2"/>
  <c r="I152" i="2"/>
  <c r="V151" i="2"/>
  <c r="U151" i="2"/>
  <c r="T151" i="2"/>
  <c r="S151" i="2"/>
  <c r="R151" i="2"/>
  <c r="Q151" i="2"/>
  <c r="P151" i="2"/>
  <c r="O151" i="2"/>
  <c r="N151" i="2"/>
  <c r="M151" i="2"/>
  <c r="L151" i="2"/>
  <c r="K151" i="2"/>
  <c r="J151" i="2"/>
  <c r="I151" i="2"/>
  <c r="V150" i="2"/>
  <c r="U150" i="2"/>
  <c r="T150" i="2"/>
  <c r="S150" i="2"/>
  <c r="R150" i="2"/>
  <c r="Q150" i="2"/>
  <c r="P150" i="2"/>
  <c r="O150" i="2"/>
  <c r="N150" i="2"/>
  <c r="M150" i="2"/>
  <c r="L150" i="2"/>
  <c r="K150" i="2"/>
  <c r="J150" i="2"/>
  <c r="I150" i="2"/>
  <c r="V149" i="2"/>
  <c r="U149" i="2"/>
  <c r="T149" i="2"/>
  <c r="S149" i="2"/>
  <c r="R149" i="2"/>
  <c r="Q149" i="2"/>
  <c r="P149" i="2"/>
  <c r="O149" i="2"/>
  <c r="N149" i="2"/>
  <c r="M149" i="2"/>
  <c r="L149" i="2"/>
  <c r="K149" i="2"/>
  <c r="J149" i="2"/>
  <c r="I149" i="2"/>
  <c r="V148" i="2"/>
  <c r="U148" i="2"/>
  <c r="T148" i="2"/>
  <c r="S148" i="2"/>
  <c r="R148" i="2"/>
  <c r="Q148" i="2"/>
  <c r="P148" i="2"/>
  <c r="O148" i="2"/>
  <c r="N148" i="2"/>
  <c r="M148" i="2"/>
  <c r="L148" i="2"/>
  <c r="K148" i="2"/>
  <c r="J148" i="2"/>
  <c r="I148" i="2"/>
  <c r="V147" i="2"/>
  <c r="U147" i="2"/>
  <c r="T147" i="2"/>
  <c r="S147" i="2"/>
  <c r="R147" i="2"/>
  <c r="Q147" i="2"/>
  <c r="P147" i="2"/>
  <c r="O147" i="2"/>
  <c r="N147" i="2"/>
  <c r="M147" i="2"/>
  <c r="L147" i="2"/>
  <c r="K147" i="2"/>
  <c r="J147" i="2"/>
  <c r="I147" i="2"/>
  <c r="V146" i="2"/>
  <c r="U146" i="2"/>
  <c r="T146" i="2"/>
  <c r="S146" i="2"/>
  <c r="R146" i="2"/>
  <c r="Q146" i="2"/>
  <c r="P146" i="2"/>
  <c r="O146" i="2"/>
  <c r="N146" i="2"/>
  <c r="M146" i="2"/>
  <c r="L146" i="2"/>
  <c r="K146" i="2"/>
  <c r="J146" i="2"/>
  <c r="I146" i="2"/>
  <c r="V145" i="2"/>
  <c r="U145" i="2"/>
  <c r="T145" i="2"/>
  <c r="S145" i="2"/>
  <c r="R145" i="2"/>
  <c r="Q145" i="2"/>
  <c r="P145" i="2"/>
  <c r="O145" i="2"/>
  <c r="N145" i="2"/>
  <c r="M145" i="2"/>
  <c r="L145" i="2"/>
  <c r="K145" i="2"/>
  <c r="J145" i="2"/>
  <c r="I145" i="2"/>
  <c r="V144" i="2"/>
  <c r="U144" i="2"/>
  <c r="T144" i="2"/>
  <c r="S144" i="2"/>
  <c r="R144" i="2"/>
  <c r="Q144" i="2"/>
  <c r="P144" i="2"/>
  <c r="O144" i="2"/>
  <c r="N144" i="2"/>
  <c r="M144" i="2"/>
  <c r="L144" i="2"/>
  <c r="K144" i="2"/>
  <c r="J144" i="2"/>
  <c r="I144" i="2"/>
  <c r="V143" i="2"/>
  <c r="U143" i="2"/>
  <c r="T143" i="2"/>
  <c r="S143" i="2"/>
  <c r="R143" i="2"/>
  <c r="Q143" i="2"/>
  <c r="P143" i="2"/>
  <c r="O143" i="2"/>
  <c r="N143" i="2"/>
  <c r="M143" i="2"/>
  <c r="L143" i="2"/>
  <c r="K143" i="2"/>
  <c r="J143" i="2"/>
  <c r="I143" i="2"/>
  <c r="V142" i="2"/>
  <c r="U142" i="2"/>
  <c r="T142" i="2"/>
  <c r="S142" i="2"/>
  <c r="R142" i="2"/>
  <c r="Q142" i="2"/>
  <c r="P142" i="2"/>
  <c r="O142" i="2"/>
  <c r="N142" i="2"/>
  <c r="M142" i="2"/>
  <c r="L142" i="2"/>
  <c r="K142" i="2"/>
  <c r="J142" i="2"/>
  <c r="I142" i="2"/>
  <c r="V141" i="2"/>
  <c r="U141" i="2"/>
  <c r="T141" i="2"/>
  <c r="S141" i="2"/>
  <c r="R141" i="2"/>
  <c r="Q141" i="2"/>
  <c r="P141" i="2"/>
  <c r="O141" i="2"/>
  <c r="N141" i="2"/>
  <c r="M141" i="2"/>
  <c r="L141" i="2"/>
  <c r="K141" i="2"/>
  <c r="J141" i="2"/>
  <c r="I141" i="2"/>
  <c r="V140" i="2"/>
  <c r="U140" i="2"/>
  <c r="T140" i="2"/>
  <c r="S140" i="2"/>
  <c r="R140" i="2"/>
  <c r="Q140" i="2"/>
  <c r="P140" i="2"/>
  <c r="O140" i="2"/>
  <c r="N140" i="2"/>
  <c r="M140" i="2"/>
  <c r="L140" i="2"/>
  <c r="K140" i="2"/>
  <c r="J140" i="2"/>
  <c r="I140" i="2"/>
  <c r="V139" i="2"/>
  <c r="U139" i="2"/>
  <c r="T139" i="2"/>
  <c r="S139" i="2"/>
  <c r="R139" i="2"/>
  <c r="Q139" i="2"/>
  <c r="P139" i="2"/>
  <c r="O139" i="2"/>
  <c r="N139" i="2"/>
  <c r="M139" i="2"/>
  <c r="L139" i="2"/>
  <c r="K139" i="2"/>
  <c r="J139" i="2"/>
  <c r="I139" i="2"/>
  <c r="V138" i="2"/>
  <c r="U138" i="2"/>
  <c r="T138" i="2"/>
  <c r="S138" i="2"/>
  <c r="R138" i="2"/>
  <c r="Q138" i="2"/>
  <c r="P138" i="2"/>
  <c r="O138" i="2"/>
  <c r="N138" i="2"/>
  <c r="M138" i="2"/>
  <c r="L138" i="2"/>
  <c r="K138" i="2"/>
  <c r="J138" i="2"/>
  <c r="I138" i="2"/>
  <c r="V137" i="2"/>
  <c r="U137" i="2"/>
  <c r="T137" i="2"/>
  <c r="S137" i="2"/>
  <c r="R137" i="2"/>
  <c r="Q137" i="2"/>
  <c r="P137" i="2"/>
  <c r="O137" i="2"/>
  <c r="N137" i="2"/>
  <c r="M137" i="2"/>
  <c r="L137" i="2"/>
  <c r="K137" i="2"/>
  <c r="J137" i="2"/>
  <c r="I137" i="2"/>
  <c r="V136" i="2"/>
  <c r="U136" i="2"/>
  <c r="T136" i="2"/>
  <c r="S136" i="2"/>
  <c r="R136" i="2"/>
  <c r="Q136" i="2"/>
  <c r="P136" i="2"/>
  <c r="O136" i="2"/>
  <c r="N136" i="2"/>
  <c r="M136" i="2"/>
  <c r="L136" i="2"/>
  <c r="K136" i="2"/>
  <c r="J136" i="2"/>
  <c r="I136" i="2"/>
  <c r="V135" i="2"/>
  <c r="U135" i="2"/>
  <c r="T135" i="2"/>
  <c r="S135" i="2"/>
  <c r="R135" i="2"/>
  <c r="Q135" i="2"/>
  <c r="P135" i="2"/>
  <c r="O135" i="2"/>
  <c r="N135" i="2"/>
  <c r="M135" i="2"/>
  <c r="L135" i="2"/>
  <c r="K135" i="2"/>
  <c r="J135" i="2"/>
  <c r="I135" i="2"/>
  <c r="V134" i="2"/>
  <c r="U134" i="2"/>
  <c r="T134" i="2"/>
  <c r="S134" i="2"/>
  <c r="R134" i="2"/>
  <c r="Q134" i="2"/>
  <c r="P134" i="2"/>
  <c r="O134" i="2"/>
  <c r="N134" i="2"/>
  <c r="M134" i="2"/>
  <c r="L134" i="2"/>
  <c r="K134" i="2"/>
  <c r="J134" i="2"/>
  <c r="I134" i="2"/>
  <c r="V133" i="2"/>
  <c r="U133" i="2"/>
  <c r="T133" i="2"/>
  <c r="S133" i="2"/>
  <c r="R133" i="2"/>
  <c r="Q133" i="2"/>
  <c r="P133" i="2"/>
  <c r="O133" i="2"/>
  <c r="N133" i="2"/>
  <c r="M133" i="2"/>
  <c r="L133" i="2"/>
  <c r="K133" i="2"/>
  <c r="J133" i="2"/>
  <c r="I133" i="2"/>
  <c r="V132" i="2"/>
  <c r="U132" i="2"/>
  <c r="T132" i="2"/>
  <c r="S132" i="2"/>
  <c r="R132" i="2"/>
  <c r="Q132" i="2"/>
  <c r="P132" i="2"/>
  <c r="O132" i="2"/>
  <c r="N132" i="2"/>
  <c r="M132" i="2"/>
  <c r="L132" i="2"/>
  <c r="K132" i="2"/>
  <c r="J132" i="2"/>
  <c r="I132" i="2"/>
  <c r="V131" i="2"/>
  <c r="U131" i="2"/>
  <c r="T131" i="2"/>
  <c r="S131" i="2"/>
  <c r="R131" i="2"/>
  <c r="Q131" i="2"/>
  <c r="P131" i="2"/>
  <c r="O131" i="2"/>
  <c r="N131" i="2"/>
  <c r="M131" i="2"/>
  <c r="L131" i="2"/>
  <c r="K131" i="2"/>
  <c r="J131" i="2"/>
  <c r="I131" i="2"/>
  <c r="V130" i="2"/>
  <c r="U130" i="2"/>
  <c r="T130" i="2"/>
  <c r="S130" i="2"/>
  <c r="R130" i="2"/>
  <c r="Q130" i="2"/>
  <c r="P130" i="2"/>
  <c r="O130" i="2"/>
  <c r="N130" i="2"/>
  <c r="M130" i="2"/>
  <c r="L130" i="2"/>
  <c r="K130" i="2"/>
  <c r="J130" i="2"/>
  <c r="I130" i="2"/>
  <c r="V129" i="2"/>
  <c r="U129" i="2"/>
  <c r="T129" i="2"/>
  <c r="S129" i="2"/>
  <c r="R129" i="2"/>
  <c r="Q129" i="2"/>
  <c r="P129" i="2"/>
  <c r="O129" i="2"/>
  <c r="N129" i="2"/>
  <c r="M129" i="2"/>
  <c r="L129" i="2"/>
  <c r="K129" i="2"/>
  <c r="J129" i="2"/>
  <c r="I129" i="2"/>
  <c r="V128" i="2"/>
  <c r="U128" i="2"/>
  <c r="T128" i="2"/>
  <c r="S128" i="2"/>
  <c r="R128" i="2"/>
  <c r="Q128" i="2"/>
  <c r="P128" i="2"/>
  <c r="O128" i="2"/>
  <c r="N128" i="2"/>
  <c r="M128" i="2"/>
  <c r="L128" i="2"/>
  <c r="K128" i="2"/>
  <c r="J128" i="2"/>
  <c r="I128" i="2"/>
  <c r="V127" i="2"/>
  <c r="U127" i="2"/>
  <c r="T127" i="2"/>
  <c r="S127" i="2"/>
  <c r="R127" i="2"/>
  <c r="Q127" i="2"/>
  <c r="P127" i="2"/>
  <c r="O127" i="2"/>
  <c r="N127" i="2"/>
  <c r="M127" i="2"/>
  <c r="L127" i="2"/>
  <c r="K127" i="2"/>
  <c r="J127" i="2"/>
  <c r="I127" i="2"/>
  <c r="V126" i="2"/>
  <c r="U126" i="2"/>
  <c r="T126" i="2"/>
  <c r="S126" i="2"/>
  <c r="R126" i="2"/>
  <c r="Q126" i="2"/>
  <c r="P126" i="2"/>
  <c r="O126" i="2"/>
  <c r="N126" i="2"/>
  <c r="M126" i="2"/>
  <c r="L126" i="2"/>
  <c r="K126" i="2"/>
  <c r="J126" i="2"/>
  <c r="I126" i="2"/>
  <c r="V125" i="2"/>
  <c r="U125" i="2"/>
  <c r="T125" i="2"/>
  <c r="S125" i="2"/>
  <c r="R125" i="2"/>
  <c r="Q125" i="2"/>
  <c r="P125" i="2"/>
  <c r="O125" i="2"/>
  <c r="N125" i="2"/>
  <c r="M125" i="2"/>
  <c r="L125" i="2"/>
  <c r="K125" i="2"/>
  <c r="J125" i="2"/>
  <c r="I125" i="2"/>
  <c r="V124" i="2"/>
  <c r="U124" i="2"/>
  <c r="T124" i="2"/>
  <c r="S124" i="2"/>
  <c r="R124" i="2"/>
  <c r="Q124" i="2"/>
  <c r="P124" i="2"/>
  <c r="O124" i="2"/>
  <c r="N124" i="2"/>
  <c r="M124" i="2"/>
  <c r="L124" i="2"/>
  <c r="K124" i="2"/>
  <c r="J124" i="2"/>
  <c r="I124" i="2"/>
  <c r="V123" i="2"/>
  <c r="U123" i="2"/>
  <c r="T123" i="2"/>
  <c r="S123" i="2"/>
  <c r="R123" i="2"/>
  <c r="Q123" i="2"/>
  <c r="P123" i="2"/>
  <c r="O123" i="2"/>
  <c r="N123" i="2"/>
  <c r="M123" i="2"/>
  <c r="L123" i="2"/>
  <c r="K123" i="2"/>
  <c r="J123" i="2"/>
  <c r="I123" i="2"/>
  <c r="V122" i="2"/>
  <c r="U122" i="2"/>
  <c r="T122" i="2"/>
  <c r="S122" i="2"/>
  <c r="R122" i="2"/>
  <c r="Q122" i="2"/>
  <c r="P122" i="2"/>
  <c r="O122" i="2"/>
  <c r="N122" i="2"/>
  <c r="M122" i="2"/>
  <c r="L122" i="2"/>
  <c r="K122" i="2"/>
  <c r="J122" i="2"/>
  <c r="I122" i="2"/>
  <c r="V121" i="2"/>
  <c r="U121" i="2"/>
  <c r="T121" i="2"/>
  <c r="S121" i="2"/>
  <c r="R121" i="2"/>
  <c r="Q121" i="2"/>
  <c r="P121" i="2"/>
  <c r="O121" i="2"/>
  <c r="N121" i="2"/>
  <c r="M121" i="2"/>
  <c r="L121" i="2"/>
  <c r="K121" i="2"/>
  <c r="J121" i="2"/>
  <c r="I121" i="2"/>
  <c r="V120" i="2"/>
  <c r="U120" i="2"/>
  <c r="T120" i="2"/>
  <c r="S120" i="2"/>
  <c r="R120" i="2"/>
  <c r="Q120" i="2"/>
  <c r="P120" i="2"/>
  <c r="O120" i="2"/>
  <c r="N120" i="2"/>
  <c r="M120" i="2"/>
  <c r="L120" i="2"/>
  <c r="K120" i="2"/>
  <c r="J120" i="2"/>
  <c r="I120" i="2"/>
  <c r="V119" i="2"/>
  <c r="U119" i="2"/>
  <c r="T119" i="2"/>
  <c r="S119" i="2"/>
  <c r="R119" i="2"/>
  <c r="Q119" i="2"/>
  <c r="P119" i="2"/>
  <c r="O119" i="2"/>
  <c r="N119" i="2"/>
  <c r="M119" i="2"/>
  <c r="L119" i="2"/>
  <c r="K119" i="2"/>
  <c r="J119" i="2"/>
  <c r="I119" i="2"/>
  <c r="V118" i="2"/>
  <c r="U118" i="2"/>
  <c r="T118" i="2"/>
  <c r="S118" i="2"/>
  <c r="R118" i="2"/>
  <c r="Q118" i="2"/>
  <c r="P118" i="2"/>
  <c r="O118" i="2"/>
  <c r="N118" i="2"/>
  <c r="M118" i="2"/>
  <c r="L118" i="2"/>
  <c r="K118" i="2"/>
  <c r="J118" i="2"/>
  <c r="I118" i="2"/>
  <c r="V117" i="2"/>
  <c r="U117" i="2"/>
  <c r="T117" i="2"/>
  <c r="S117" i="2"/>
  <c r="R117" i="2"/>
  <c r="Q117" i="2"/>
  <c r="P117" i="2"/>
  <c r="O117" i="2"/>
  <c r="N117" i="2"/>
  <c r="M117" i="2"/>
  <c r="L117" i="2"/>
  <c r="K117" i="2"/>
  <c r="J117" i="2"/>
  <c r="I117" i="2"/>
  <c r="V116" i="2"/>
  <c r="U116" i="2"/>
  <c r="T116" i="2"/>
  <c r="S116" i="2"/>
  <c r="R116" i="2"/>
  <c r="Q116" i="2"/>
  <c r="P116" i="2"/>
  <c r="O116" i="2"/>
  <c r="N116" i="2"/>
  <c r="M116" i="2"/>
  <c r="L116" i="2"/>
  <c r="K116" i="2"/>
  <c r="J116" i="2"/>
  <c r="I116" i="2"/>
  <c r="V115" i="2"/>
  <c r="U115" i="2"/>
  <c r="T115" i="2"/>
  <c r="S115" i="2"/>
  <c r="R115" i="2"/>
  <c r="Q115" i="2"/>
  <c r="P115" i="2"/>
  <c r="O115" i="2"/>
  <c r="N115" i="2"/>
  <c r="M115" i="2"/>
  <c r="L115" i="2"/>
  <c r="K115" i="2"/>
  <c r="J115" i="2"/>
  <c r="I115" i="2"/>
  <c r="V114" i="2"/>
  <c r="U114" i="2"/>
  <c r="T114" i="2"/>
  <c r="S114" i="2"/>
  <c r="R114" i="2"/>
  <c r="Q114" i="2"/>
  <c r="P114" i="2"/>
  <c r="O114" i="2"/>
  <c r="N114" i="2"/>
  <c r="M114" i="2"/>
  <c r="L114" i="2"/>
  <c r="K114" i="2"/>
  <c r="J114" i="2"/>
  <c r="I114" i="2"/>
  <c r="V113" i="2"/>
  <c r="U113" i="2"/>
  <c r="T113" i="2"/>
  <c r="S113" i="2"/>
  <c r="R113" i="2"/>
  <c r="Q113" i="2"/>
  <c r="P113" i="2"/>
  <c r="O113" i="2"/>
  <c r="N113" i="2"/>
  <c r="M113" i="2"/>
  <c r="L113" i="2"/>
  <c r="K113" i="2"/>
  <c r="J113" i="2"/>
  <c r="I113" i="2"/>
  <c r="V112" i="2"/>
  <c r="U112" i="2"/>
  <c r="T112" i="2"/>
  <c r="S112" i="2"/>
  <c r="R112" i="2"/>
  <c r="Q112" i="2"/>
  <c r="P112" i="2"/>
  <c r="O112" i="2"/>
  <c r="N112" i="2"/>
  <c r="M112" i="2"/>
  <c r="L112" i="2"/>
  <c r="K112" i="2"/>
  <c r="J112" i="2"/>
  <c r="I112" i="2"/>
  <c r="V111" i="2"/>
  <c r="U111" i="2"/>
  <c r="T111" i="2"/>
  <c r="S111" i="2"/>
  <c r="R111" i="2"/>
  <c r="Q111" i="2"/>
  <c r="P111" i="2"/>
  <c r="O111" i="2"/>
  <c r="N111" i="2"/>
  <c r="M111" i="2"/>
  <c r="L111" i="2"/>
  <c r="K111" i="2"/>
  <c r="J111" i="2"/>
  <c r="I111" i="2"/>
  <c r="V110" i="2"/>
  <c r="U110" i="2"/>
  <c r="T110" i="2"/>
  <c r="S110" i="2"/>
  <c r="R110" i="2"/>
  <c r="Q110" i="2"/>
  <c r="P110" i="2"/>
  <c r="O110" i="2"/>
  <c r="N110" i="2"/>
  <c r="M110" i="2"/>
  <c r="L110" i="2"/>
  <c r="K110" i="2"/>
  <c r="J110" i="2"/>
  <c r="I110" i="2"/>
  <c r="V109" i="2"/>
  <c r="U109" i="2"/>
  <c r="T109" i="2"/>
  <c r="S109" i="2"/>
  <c r="R109" i="2"/>
  <c r="Q109" i="2"/>
  <c r="P109" i="2"/>
  <c r="O109" i="2"/>
  <c r="N109" i="2"/>
  <c r="M109" i="2"/>
  <c r="L109" i="2"/>
  <c r="K109" i="2"/>
  <c r="J109" i="2"/>
  <c r="I109" i="2"/>
  <c r="V108" i="2"/>
  <c r="U108" i="2"/>
  <c r="T108" i="2"/>
  <c r="S108" i="2"/>
  <c r="R108" i="2"/>
  <c r="Q108" i="2"/>
  <c r="P108" i="2"/>
  <c r="O108" i="2"/>
  <c r="N108" i="2"/>
  <c r="M108" i="2"/>
  <c r="L108" i="2"/>
  <c r="K108" i="2"/>
  <c r="J108" i="2"/>
  <c r="I108" i="2"/>
  <c r="V107" i="2"/>
  <c r="U107" i="2"/>
  <c r="T107" i="2"/>
  <c r="S107" i="2"/>
  <c r="R107" i="2"/>
  <c r="Q107" i="2"/>
  <c r="P107" i="2"/>
  <c r="O107" i="2"/>
  <c r="N107" i="2"/>
  <c r="M107" i="2"/>
  <c r="L107" i="2"/>
  <c r="K107" i="2"/>
  <c r="J107" i="2"/>
  <c r="I107" i="2"/>
  <c r="V106" i="2"/>
  <c r="U106" i="2"/>
  <c r="T106" i="2"/>
  <c r="S106" i="2"/>
  <c r="R106" i="2"/>
  <c r="Q106" i="2"/>
  <c r="P106" i="2"/>
  <c r="O106" i="2"/>
  <c r="N106" i="2"/>
  <c r="M106" i="2"/>
  <c r="L106" i="2"/>
  <c r="K106" i="2"/>
  <c r="J106" i="2"/>
  <c r="I106" i="2"/>
  <c r="V105" i="2"/>
  <c r="U105" i="2"/>
  <c r="T105" i="2"/>
  <c r="S105" i="2"/>
  <c r="R105" i="2"/>
  <c r="Q105" i="2"/>
  <c r="P105" i="2"/>
  <c r="O105" i="2"/>
  <c r="N105" i="2"/>
  <c r="M105" i="2"/>
  <c r="L105" i="2"/>
  <c r="K105" i="2"/>
  <c r="J105" i="2"/>
  <c r="I105" i="2"/>
  <c r="V104" i="2"/>
  <c r="U104" i="2"/>
  <c r="T104" i="2"/>
  <c r="S104" i="2"/>
  <c r="R104" i="2"/>
  <c r="Q104" i="2"/>
  <c r="P104" i="2"/>
  <c r="O104" i="2"/>
  <c r="N104" i="2"/>
  <c r="M104" i="2"/>
  <c r="L104" i="2"/>
  <c r="K104" i="2"/>
  <c r="J104" i="2"/>
  <c r="I104" i="2"/>
  <c r="V103" i="2"/>
  <c r="U103" i="2"/>
  <c r="T103" i="2"/>
  <c r="S103" i="2"/>
  <c r="R103" i="2"/>
  <c r="Q103" i="2"/>
  <c r="P103" i="2"/>
  <c r="O103" i="2"/>
  <c r="N103" i="2"/>
  <c r="M103" i="2"/>
  <c r="L103" i="2"/>
  <c r="K103" i="2"/>
  <c r="J103" i="2"/>
  <c r="I103" i="2"/>
  <c r="V102" i="2"/>
  <c r="U102" i="2"/>
  <c r="T102" i="2"/>
  <c r="S102" i="2"/>
  <c r="R102" i="2"/>
  <c r="Q102" i="2"/>
  <c r="P102" i="2"/>
  <c r="O102" i="2"/>
  <c r="N102" i="2"/>
  <c r="M102" i="2"/>
  <c r="L102" i="2"/>
  <c r="K102" i="2"/>
  <c r="J102" i="2"/>
  <c r="I102" i="2"/>
  <c r="V101" i="2"/>
  <c r="U101" i="2"/>
  <c r="T101" i="2"/>
  <c r="S101" i="2"/>
  <c r="R101" i="2"/>
  <c r="Q101" i="2"/>
  <c r="P101" i="2"/>
  <c r="O101" i="2"/>
  <c r="N101" i="2"/>
  <c r="M101" i="2"/>
  <c r="L101" i="2"/>
  <c r="K101" i="2"/>
  <c r="J101" i="2"/>
  <c r="I101" i="2"/>
  <c r="V100" i="2"/>
  <c r="U100" i="2"/>
  <c r="T100" i="2"/>
  <c r="S100" i="2"/>
  <c r="R100" i="2"/>
  <c r="Q100" i="2"/>
  <c r="P100" i="2"/>
  <c r="O100" i="2"/>
  <c r="N100" i="2"/>
  <c r="M100" i="2"/>
  <c r="L100" i="2"/>
  <c r="K100" i="2"/>
  <c r="J100" i="2"/>
  <c r="I100" i="2"/>
  <c r="V99" i="2"/>
  <c r="U99" i="2"/>
  <c r="T99" i="2"/>
  <c r="S99" i="2"/>
  <c r="R99" i="2"/>
  <c r="Q99" i="2"/>
  <c r="P99" i="2"/>
  <c r="O99" i="2"/>
  <c r="N99" i="2"/>
  <c r="M99" i="2"/>
  <c r="L99" i="2"/>
  <c r="K99" i="2"/>
  <c r="J99" i="2"/>
  <c r="I99" i="2"/>
  <c r="V98" i="2"/>
  <c r="U98" i="2"/>
  <c r="T98" i="2"/>
  <c r="S98" i="2"/>
  <c r="R98" i="2"/>
  <c r="Q98" i="2"/>
  <c r="P98" i="2"/>
  <c r="O98" i="2"/>
  <c r="N98" i="2"/>
  <c r="M98" i="2"/>
  <c r="L98" i="2"/>
  <c r="K98" i="2"/>
  <c r="J98" i="2"/>
  <c r="I98" i="2"/>
  <c r="V97" i="2"/>
  <c r="U97" i="2"/>
  <c r="T97" i="2"/>
  <c r="S97" i="2"/>
  <c r="R97" i="2"/>
  <c r="Q97" i="2"/>
  <c r="P97" i="2"/>
  <c r="O97" i="2"/>
  <c r="N97" i="2"/>
  <c r="M97" i="2"/>
  <c r="L97" i="2"/>
  <c r="K97" i="2"/>
  <c r="J97" i="2"/>
  <c r="I97" i="2"/>
  <c r="V96" i="2"/>
  <c r="U96" i="2"/>
  <c r="T96" i="2"/>
  <c r="S96" i="2"/>
  <c r="R96" i="2"/>
  <c r="Q96" i="2"/>
  <c r="P96" i="2"/>
  <c r="O96" i="2"/>
  <c r="N96" i="2"/>
  <c r="M96" i="2"/>
  <c r="L96" i="2"/>
  <c r="K96" i="2"/>
  <c r="J96" i="2"/>
  <c r="I96" i="2"/>
  <c r="V95" i="2"/>
  <c r="U95" i="2"/>
  <c r="T95" i="2"/>
  <c r="S95" i="2"/>
  <c r="R95" i="2"/>
  <c r="Q95" i="2"/>
  <c r="P95" i="2"/>
  <c r="O95" i="2"/>
  <c r="N95" i="2"/>
  <c r="M95" i="2"/>
  <c r="L95" i="2"/>
  <c r="K95" i="2"/>
  <c r="J95" i="2"/>
  <c r="I95" i="2"/>
  <c r="V94" i="2"/>
  <c r="U94" i="2"/>
  <c r="T94" i="2"/>
  <c r="S94" i="2"/>
  <c r="R94" i="2"/>
  <c r="Q94" i="2"/>
  <c r="P94" i="2"/>
  <c r="O94" i="2"/>
  <c r="N94" i="2"/>
  <c r="M94" i="2"/>
  <c r="L94" i="2"/>
  <c r="K94" i="2"/>
  <c r="J94" i="2"/>
  <c r="I94" i="2"/>
  <c r="V93" i="2"/>
  <c r="U93" i="2"/>
  <c r="T93" i="2"/>
  <c r="S93" i="2"/>
  <c r="R93" i="2"/>
  <c r="Q93" i="2"/>
  <c r="P93" i="2"/>
  <c r="O93" i="2"/>
  <c r="N93" i="2"/>
  <c r="M93" i="2"/>
  <c r="L93" i="2"/>
  <c r="K93" i="2"/>
  <c r="J93" i="2"/>
  <c r="I93" i="2"/>
  <c r="V92" i="2"/>
  <c r="U92" i="2"/>
  <c r="T92" i="2"/>
  <c r="S92" i="2"/>
  <c r="R92" i="2"/>
  <c r="Q92" i="2"/>
  <c r="P92" i="2"/>
  <c r="O92" i="2"/>
  <c r="N92" i="2"/>
  <c r="M92" i="2"/>
  <c r="L92" i="2"/>
  <c r="K92" i="2"/>
  <c r="J92" i="2"/>
  <c r="I92" i="2"/>
  <c r="V91" i="2"/>
  <c r="U91" i="2"/>
  <c r="T91" i="2"/>
  <c r="S91" i="2"/>
  <c r="R91" i="2"/>
  <c r="Q91" i="2"/>
  <c r="P91" i="2"/>
  <c r="O91" i="2"/>
  <c r="N91" i="2"/>
  <c r="M91" i="2"/>
  <c r="L91" i="2"/>
  <c r="K91" i="2"/>
  <c r="J91" i="2"/>
  <c r="I91" i="2"/>
  <c r="V90" i="2"/>
  <c r="U90" i="2"/>
  <c r="T90" i="2"/>
  <c r="S90" i="2"/>
  <c r="R90" i="2"/>
  <c r="Q90" i="2"/>
  <c r="P90" i="2"/>
  <c r="O90" i="2"/>
  <c r="N90" i="2"/>
  <c r="M90" i="2"/>
  <c r="L90" i="2"/>
  <c r="K90" i="2"/>
  <c r="J90" i="2"/>
  <c r="I90" i="2"/>
  <c r="V89" i="2"/>
  <c r="U89" i="2"/>
  <c r="T89" i="2"/>
  <c r="S89" i="2"/>
  <c r="R89" i="2"/>
  <c r="Q89" i="2"/>
  <c r="P89" i="2"/>
  <c r="O89" i="2"/>
  <c r="N89" i="2"/>
  <c r="M89" i="2"/>
  <c r="L89" i="2"/>
  <c r="K89" i="2"/>
  <c r="J89" i="2"/>
  <c r="I89" i="2"/>
  <c r="V88" i="2"/>
  <c r="U88" i="2"/>
  <c r="T88" i="2"/>
  <c r="S88" i="2"/>
  <c r="R88" i="2"/>
  <c r="Q88" i="2"/>
  <c r="P88" i="2"/>
  <c r="O88" i="2"/>
  <c r="N88" i="2"/>
  <c r="M88" i="2"/>
  <c r="L88" i="2"/>
  <c r="K88" i="2"/>
  <c r="J88" i="2"/>
  <c r="I88" i="2"/>
  <c r="V87" i="2"/>
  <c r="U87" i="2"/>
  <c r="T87" i="2"/>
  <c r="S87" i="2"/>
  <c r="R87" i="2"/>
  <c r="Q87" i="2"/>
  <c r="P87" i="2"/>
  <c r="O87" i="2"/>
  <c r="N87" i="2"/>
  <c r="M87" i="2"/>
  <c r="L87" i="2"/>
  <c r="K87" i="2"/>
  <c r="J87" i="2"/>
  <c r="I87" i="2"/>
  <c r="V86" i="2"/>
  <c r="U86" i="2"/>
  <c r="T86" i="2"/>
  <c r="S86" i="2"/>
  <c r="R86" i="2"/>
  <c r="Q86" i="2"/>
  <c r="P86" i="2"/>
  <c r="O86" i="2"/>
  <c r="N86" i="2"/>
  <c r="M86" i="2"/>
  <c r="L86" i="2"/>
  <c r="K86" i="2"/>
  <c r="J86" i="2"/>
  <c r="I86" i="2"/>
  <c r="V85" i="2"/>
  <c r="U85" i="2"/>
  <c r="T85" i="2"/>
  <c r="S85" i="2"/>
  <c r="R85" i="2"/>
  <c r="Q85" i="2"/>
  <c r="P85" i="2"/>
  <c r="O85" i="2"/>
  <c r="N85" i="2"/>
  <c r="M85" i="2"/>
  <c r="L85" i="2"/>
  <c r="K85" i="2"/>
  <c r="J85" i="2"/>
  <c r="I85" i="2"/>
  <c r="V84" i="2"/>
  <c r="U84" i="2"/>
  <c r="T84" i="2"/>
  <c r="S84" i="2"/>
  <c r="R84" i="2"/>
  <c r="Q84" i="2"/>
  <c r="P84" i="2"/>
  <c r="O84" i="2"/>
  <c r="N84" i="2"/>
  <c r="M84" i="2"/>
  <c r="L84" i="2"/>
  <c r="K84" i="2"/>
  <c r="J84" i="2"/>
  <c r="I84" i="2"/>
  <c r="V83" i="2"/>
  <c r="U83" i="2"/>
  <c r="T83" i="2"/>
  <c r="S83" i="2"/>
  <c r="R83" i="2"/>
  <c r="Q83" i="2"/>
  <c r="P83" i="2"/>
  <c r="O83" i="2"/>
  <c r="N83" i="2"/>
  <c r="M83" i="2"/>
  <c r="L83" i="2"/>
  <c r="K83" i="2"/>
  <c r="J83" i="2"/>
  <c r="I83" i="2"/>
  <c r="V82" i="2"/>
  <c r="U82" i="2"/>
  <c r="T82" i="2"/>
  <c r="S82" i="2"/>
  <c r="R82" i="2"/>
  <c r="Q82" i="2"/>
  <c r="P82" i="2"/>
  <c r="O82" i="2"/>
  <c r="N82" i="2"/>
  <c r="M82" i="2"/>
  <c r="L82" i="2"/>
  <c r="K82" i="2"/>
  <c r="J82" i="2"/>
  <c r="I82" i="2"/>
  <c r="V81" i="2"/>
  <c r="U81" i="2"/>
  <c r="T81" i="2"/>
  <c r="S81" i="2"/>
  <c r="R81" i="2"/>
  <c r="Q81" i="2"/>
  <c r="P81" i="2"/>
  <c r="O81" i="2"/>
  <c r="N81" i="2"/>
  <c r="M81" i="2"/>
  <c r="L81" i="2"/>
  <c r="K81" i="2"/>
  <c r="J81" i="2"/>
  <c r="I81" i="2"/>
  <c r="V80" i="2"/>
  <c r="U80" i="2"/>
  <c r="T80" i="2"/>
  <c r="S80" i="2"/>
  <c r="R80" i="2"/>
  <c r="Q80" i="2"/>
  <c r="P80" i="2"/>
  <c r="O80" i="2"/>
  <c r="N80" i="2"/>
  <c r="M80" i="2"/>
  <c r="L80" i="2"/>
  <c r="K80" i="2"/>
  <c r="J80" i="2"/>
  <c r="I80" i="2"/>
  <c r="V79" i="2"/>
  <c r="U79" i="2"/>
  <c r="T79" i="2"/>
  <c r="S79" i="2"/>
  <c r="R79" i="2"/>
  <c r="Q79" i="2"/>
  <c r="P79" i="2"/>
  <c r="O79" i="2"/>
  <c r="N79" i="2"/>
  <c r="M79" i="2"/>
  <c r="L79" i="2"/>
  <c r="K79" i="2"/>
  <c r="J79" i="2"/>
  <c r="I79" i="2"/>
  <c r="V78" i="2"/>
  <c r="U78" i="2"/>
  <c r="T78" i="2"/>
  <c r="S78" i="2"/>
  <c r="R78" i="2"/>
  <c r="Q78" i="2"/>
  <c r="P78" i="2"/>
  <c r="O78" i="2"/>
  <c r="N78" i="2"/>
  <c r="M78" i="2"/>
  <c r="L78" i="2"/>
  <c r="K78" i="2"/>
  <c r="J78" i="2"/>
  <c r="I78" i="2"/>
  <c r="V77" i="2"/>
  <c r="U77" i="2"/>
  <c r="T77" i="2"/>
  <c r="S77" i="2"/>
  <c r="R77" i="2"/>
  <c r="Q77" i="2"/>
  <c r="P77" i="2"/>
  <c r="O77" i="2"/>
  <c r="N77" i="2"/>
  <c r="M77" i="2"/>
  <c r="L77" i="2"/>
  <c r="K77" i="2"/>
  <c r="J77" i="2"/>
  <c r="I77" i="2"/>
  <c r="V76" i="2"/>
  <c r="U76" i="2"/>
  <c r="T76" i="2"/>
  <c r="S76" i="2"/>
  <c r="R76" i="2"/>
  <c r="Q76" i="2"/>
  <c r="P76" i="2"/>
  <c r="O76" i="2"/>
  <c r="N76" i="2"/>
  <c r="M76" i="2"/>
  <c r="L76" i="2"/>
  <c r="K76" i="2"/>
  <c r="J76" i="2"/>
  <c r="I76" i="2"/>
  <c r="V75" i="2"/>
  <c r="U75" i="2"/>
  <c r="T75" i="2"/>
  <c r="S75" i="2"/>
  <c r="R75" i="2"/>
  <c r="Q75" i="2"/>
  <c r="P75" i="2"/>
  <c r="O75" i="2"/>
  <c r="N75" i="2"/>
  <c r="M75" i="2"/>
  <c r="L75" i="2"/>
  <c r="K75" i="2"/>
  <c r="J75" i="2"/>
  <c r="I75" i="2"/>
  <c r="V74" i="2"/>
  <c r="U74" i="2"/>
  <c r="T74" i="2"/>
  <c r="S74" i="2"/>
  <c r="R74" i="2"/>
  <c r="Q74" i="2"/>
  <c r="P74" i="2"/>
  <c r="O74" i="2"/>
  <c r="N74" i="2"/>
  <c r="M74" i="2"/>
  <c r="L74" i="2"/>
  <c r="K74" i="2"/>
  <c r="J74" i="2"/>
  <c r="I74" i="2"/>
  <c r="V73" i="2"/>
  <c r="U73" i="2"/>
  <c r="T73" i="2"/>
  <c r="S73" i="2"/>
  <c r="R73" i="2"/>
  <c r="Q73" i="2"/>
  <c r="P73" i="2"/>
  <c r="O73" i="2"/>
  <c r="N73" i="2"/>
  <c r="M73" i="2"/>
  <c r="L73" i="2"/>
  <c r="K73" i="2"/>
  <c r="J73" i="2"/>
  <c r="I73" i="2"/>
  <c r="V72" i="2"/>
  <c r="U72" i="2"/>
  <c r="T72" i="2"/>
  <c r="S72" i="2"/>
  <c r="R72" i="2"/>
  <c r="Q72" i="2"/>
  <c r="P72" i="2"/>
  <c r="O72" i="2"/>
  <c r="N72" i="2"/>
  <c r="M72" i="2"/>
  <c r="L72" i="2"/>
  <c r="K72" i="2"/>
  <c r="J72" i="2"/>
  <c r="I72" i="2"/>
  <c r="V71" i="2"/>
  <c r="U71" i="2"/>
  <c r="T71" i="2"/>
  <c r="S71" i="2"/>
  <c r="R71" i="2"/>
  <c r="Q71" i="2"/>
  <c r="P71" i="2"/>
  <c r="O71" i="2"/>
  <c r="N71" i="2"/>
  <c r="M71" i="2"/>
  <c r="L71" i="2"/>
  <c r="K71" i="2"/>
  <c r="J71" i="2"/>
  <c r="I71" i="2"/>
  <c r="V70" i="2"/>
  <c r="U70" i="2"/>
  <c r="T70" i="2"/>
  <c r="S70" i="2"/>
  <c r="R70" i="2"/>
  <c r="Q70" i="2"/>
  <c r="P70" i="2"/>
  <c r="O70" i="2"/>
  <c r="N70" i="2"/>
  <c r="M70" i="2"/>
  <c r="L70" i="2"/>
  <c r="K70" i="2"/>
  <c r="J70" i="2"/>
  <c r="I70" i="2"/>
  <c r="V69" i="2"/>
  <c r="U69" i="2"/>
  <c r="T69" i="2"/>
  <c r="S69" i="2"/>
  <c r="R69" i="2"/>
  <c r="Q69" i="2"/>
  <c r="P69" i="2"/>
  <c r="O69" i="2"/>
  <c r="N69" i="2"/>
  <c r="M69" i="2"/>
  <c r="L69" i="2"/>
  <c r="K69" i="2"/>
  <c r="J69" i="2"/>
  <c r="I69" i="2"/>
  <c r="V68" i="2"/>
  <c r="U68" i="2"/>
  <c r="T68" i="2"/>
  <c r="S68" i="2"/>
  <c r="R68" i="2"/>
  <c r="Q68" i="2"/>
  <c r="P68" i="2"/>
  <c r="O68" i="2"/>
  <c r="N68" i="2"/>
  <c r="M68" i="2"/>
  <c r="L68" i="2"/>
  <c r="K68" i="2"/>
  <c r="J68" i="2"/>
  <c r="I68" i="2"/>
  <c r="V67" i="2"/>
  <c r="U67" i="2"/>
  <c r="T67" i="2"/>
  <c r="S67" i="2"/>
  <c r="R67" i="2"/>
  <c r="Q67" i="2"/>
  <c r="P67" i="2"/>
  <c r="O67" i="2"/>
  <c r="N67" i="2"/>
  <c r="M67" i="2"/>
  <c r="L67" i="2"/>
  <c r="K67" i="2"/>
  <c r="J67" i="2"/>
  <c r="I67" i="2"/>
  <c r="V66" i="2"/>
  <c r="U66" i="2"/>
  <c r="T66" i="2"/>
  <c r="S66" i="2"/>
  <c r="R66" i="2"/>
  <c r="Q66" i="2"/>
  <c r="P66" i="2"/>
  <c r="O66" i="2"/>
  <c r="N66" i="2"/>
  <c r="M66" i="2"/>
  <c r="L66" i="2"/>
  <c r="K66" i="2"/>
  <c r="J66" i="2"/>
  <c r="I66" i="2"/>
  <c r="V65" i="2"/>
  <c r="U65" i="2"/>
  <c r="T65" i="2"/>
  <c r="S65" i="2"/>
  <c r="R65" i="2"/>
  <c r="Q65" i="2"/>
  <c r="P65" i="2"/>
  <c r="O65" i="2"/>
  <c r="N65" i="2"/>
  <c r="M65" i="2"/>
  <c r="L65" i="2"/>
  <c r="K65" i="2"/>
  <c r="J65" i="2"/>
  <c r="I65" i="2"/>
  <c r="V64" i="2"/>
  <c r="U64" i="2"/>
  <c r="T64" i="2"/>
  <c r="S64" i="2"/>
  <c r="R64" i="2"/>
  <c r="Q64" i="2"/>
  <c r="P64" i="2"/>
  <c r="O64" i="2"/>
  <c r="N64" i="2"/>
  <c r="M64" i="2"/>
  <c r="L64" i="2"/>
  <c r="K64" i="2"/>
  <c r="J64" i="2"/>
  <c r="I64" i="2"/>
  <c r="V63" i="2"/>
  <c r="U63" i="2"/>
  <c r="T63" i="2"/>
  <c r="S63" i="2"/>
  <c r="R63" i="2"/>
  <c r="Q63" i="2"/>
  <c r="P63" i="2"/>
  <c r="O63" i="2"/>
  <c r="N63" i="2"/>
  <c r="M63" i="2"/>
  <c r="L63" i="2"/>
  <c r="K63" i="2"/>
  <c r="J63" i="2"/>
  <c r="I63" i="2"/>
  <c r="V62" i="2"/>
  <c r="U62" i="2"/>
  <c r="T62" i="2"/>
  <c r="S62" i="2"/>
  <c r="R62" i="2"/>
  <c r="Q62" i="2"/>
  <c r="P62" i="2"/>
  <c r="O62" i="2"/>
  <c r="N62" i="2"/>
  <c r="M62" i="2"/>
  <c r="L62" i="2"/>
  <c r="K62" i="2"/>
  <c r="J62" i="2"/>
  <c r="I62" i="2"/>
  <c r="V61" i="2"/>
  <c r="U61" i="2"/>
  <c r="T61" i="2"/>
  <c r="S61" i="2"/>
  <c r="R61" i="2"/>
  <c r="Q61" i="2"/>
  <c r="P61" i="2"/>
  <c r="O61" i="2"/>
  <c r="N61" i="2"/>
  <c r="M61" i="2"/>
  <c r="L61" i="2"/>
  <c r="K61" i="2"/>
  <c r="J61" i="2"/>
  <c r="I61" i="2"/>
  <c r="V60" i="2"/>
  <c r="U60" i="2"/>
  <c r="T60" i="2"/>
  <c r="S60" i="2"/>
  <c r="R60" i="2"/>
  <c r="Q60" i="2"/>
  <c r="P60" i="2"/>
  <c r="O60" i="2"/>
  <c r="N60" i="2"/>
  <c r="M60" i="2"/>
  <c r="L60" i="2"/>
  <c r="K60" i="2"/>
  <c r="J60" i="2"/>
  <c r="I60" i="2"/>
  <c r="V59" i="2"/>
  <c r="U59" i="2"/>
  <c r="T59" i="2"/>
  <c r="S59" i="2"/>
  <c r="R59" i="2"/>
  <c r="Q59" i="2"/>
  <c r="P59" i="2"/>
  <c r="O59" i="2"/>
  <c r="N59" i="2"/>
  <c r="M59" i="2"/>
  <c r="L59" i="2"/>
  <c r="K59" i="2"/>
  <c r="J59" i="2"/>
  <c r="I59" i="2"/>
  <c r="V58" i="2"/>
  <c r="U58" i="2"/>
  <c r="T58" i="2"/>
  <c r="S58" i="2"/>
  <c r="R58" i="2"/>
  <c r="Q58" i="2"/>
  <c r="P58" i="2"/>
  <c r="O58" i="2"/>
  <c r="N58" i="2"/>
  <c r="M58" i="2"/>
  <c r="L58" i="2"/>
  <c r="K58" i="2"/>
  <c r="J58" i="2"/>
  <c r="I58" i="2"/>
  <c r="V57" i="2"/>
  <c r="U57" i="2"/>
  <c r="T57" i="2"/>
  <c r="S57" i="2"/>
  <c r="R57" i="2"/>
  <c r="Q57" i="2"/>
  <c r="P57" i="2"/>
  <c r="O57" i="2"/>
  <c r="N57" i="2"/>
  <c r="M57" i="2"/>
  <c r="L57" i="2"/>
  <c r="K57" i="2"/>
  <c r="J57" i="2"/>
  <c r="I57" i="2"/>
  <c r="V56" i="2"/>
  <c r="U56" i="2"/>
  <c r="T56" i="2"/>
  <c r="S56" i="2"/>
  <c r="R56" i="2"/>
  <c r="Q56" i="2"/>
  <c r="P56" i="2"/>
  <c r="O56" i="2"/>
  <c r="N56" i="2"/>
  <c r="M56" i="2"/>
  <c r="L56" i="2"/>
  <c r="K56" i="2"/>
  <c r="J56" i="2"/>
  <c r="I56" i="2"/>
  <c r="V55" i="2"/>
  <c r="U55" i="2"/>
  <c r="T55" i="2"/>
  <c r="S55" i="2"/>
  <c r="R55" i="2"/>
  <c r="Q55" i="2"/>
  <c r="P55" i="2"/>
  <c r="O55" i="2"/>
  <c r="N55" i="2"/>
  <c r="M55" i="2"/>
  <c r="L55" i="2"/>
  <c r="K55" i="2"/>
  <c r="J55" i="2"/>
  <c r="I55" i="2"/>
  <c r="V54" i="2"/>
  <c r="U54" i="2"/>
  <c r="T54" i="2"/>
  <c r="S54" i="2"/>
  <c r="R54" i="2"/>
  <c r="Q54" i="2"/>
  <c r="P54" i="2"/>
  <c r="O54" i="2"/>
  <c r="N54" i="2"/>
  <c r="M54" i="2"/>
  <c r="L54" i="2"/>
  <c r="K54" i="2"/>
  <c r="J54" i="2"/>
  <c r="I54" i="2"/>
  <c r="V53" i="2"/>
  <c r="U53" i="2"/>
  <c r="T53" i="2"/>
  <c r="S53" i="2"/>
  <c r="R53" i="2"/>
  <c r="Q53" i="2"/>
  <c r="P53" i="2"/>
  <c r="O53" i="2"/>
  <c r="N53" i="2"/>
  <c r="M53" i="2"/>
  <c r="L53" i="2"/>
  <c r="K53" i="2"/>
  <c r="J53" i="2"/>
  <c r="I53" i="2"/>
  <c r="V52" i="2"/>
  <c r="U52" i="2"/>
  <c r="T52" i="2"/>
  <c r="S52" i="2"/>
  <c r="R52" i="2"/>
  <c r="Q52" i="2"/>
  <c r="P52" i="2"/>
  <c r="O52" i="2"/>
  <c r="N52" i="2"/>
  <c r="M52" i="2"/>
  <c r="L52" i="2"/>
  <c r="K52" i="2"/>
  <c r="J52" i="2"/>
  <c r="I52" i="2"/>
  <c r="V51" i="2"/>
  <c r="U51" i="2"/>
  <c r="T51" i="2"/>
  <c r="S51" i="2"/>
  <c r="R51" i="2"/>
  <c r="Q51" i="2"/>
  <c r="P51" i="2"/>
  <c r="O51" i="2"/>
  <c r="N51" i="2"/>
  <c r="M51" i="2"/>
  <c r="L51" i="2"/>
  <c r="K51" i="2"/>
  <c r="J51" i="2"/>
  <c r="I51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V49" i="2"/>
  <c r="U49" i="2"/>
  <c r="T49" i="2"/>
  <c r="S49" i="2"/>
  <c r="R49" i="2"/>
  <c r="Q49" i="2"/>
  <c r="P49" i="2"/>
  <c r="O49" i="2"/>
  <c r="N49" i="2"/>
  <c r="M49" i="2"/>
  <c r="L49" i="2"/>
  <c r="K49" i="2"/>
  <c r="J49" i="2"/>
  <c r="I49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V47" i="2"/>
  <c r="U47" i="2"/>
  <c r="T47" i="2"/>
  <c r="S47" i="2"/>
  <c r="R47" i="2"/>
  <c r="Q47" i="2"/>
  <c r="P47" i="2"/>
  <c r="O47" i="2"/>
  <c r="N47" i="2"/>
  <c r="M47" i="2"/>
  <c r="L47" i="2"/>
  <c r="K47" i="2"/>
  <c r="J47" i="2"/>
  <c r="I47" i="2"/>
  <c r="V46" i="2"/>
  <c r="U46" i="2"/>
  <c r="T46" i="2"/>
  <c r="S46" i="2"/>
  <c r="R46" i="2"/>
  <c r="Q46" i="2"/>
  <c r="P46" i="2"/>
  <c r="O46" i="2"/>
  <c r="N46" i="2"/>
  <c r="M46" i="2"/>
  <c r="L46" i="2"/>
  <c r="K46" i="2"/>
  <c r="J46" i="2"/>
  <c r="I46" i="2"/>
  <c r="V45" i="2"/>
  <c r="U45" i="2"/>
  <c r="T45" i="2"/>
  <c r="S45" i="2"/>
  <c r="R45" i="2"/>
  <c r="Q45" i="2"/>
  <c r="P45" i="2"/>
  <c r="O45" i="2"/>
  <c r="N45" i="2"/>
  <c r="M45" i="2"/>
  <c r="L45" i="2"/>
  <c r="K45" i="2"/>
  <c r="J45" i="2"/>
  <c r="I45" i="2"/>
  <c r="V44" i="2"/>
  <c r="U44" i="2"/>
  <c r="T44" i="2"/>
  <c r="S44" i="2"/>
  <c r="R44" i="2"/>
  <c r="Q44" i="2"/>
  <c r="P44" i="2"/>
  <c r="O44" i="2"/>
  <c r="N44" i="2"/>
  <c r="M44" i="2"/>
  <c r="L44" i="2"/>
  <c r="K44" i="2"/>
  <c r="J44" i="2"/>
  <c r="I44" i="2"/>
  <c r="V43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V42" i="2"/>
  <c r="U42" i="2"/>
  <c r="T42" i="2"/>
  <c r="S42" i="2"/>
  <c r="R42" i="2"/>
  <c r="Q42" i="2"/>
  <c r="P42" i="2"/>
  <c r="O42" i="2"/>
  <c r="N42" i="2"/>
  <c r="M42" i="2"/>
  <c r="L42" i="2"/>
  <c r="K42" i="2"/>
  <c r="J42" i="2"/>
  <c r="I42" i="2"/>
  <c r="V41" i="2"/>
  <c r="U41" i="2"/>
  <c r="T41" i="2"/>
  <c r="S41" i="2"/>
  <c r="R41" i="2"/>
  <c r="Q41" i="2"/>
  <c r="P41" i="2"/>
  <c r="O41" i="2"/>
  <c r="N41" i="2"/>
  <c r="M41" i="2"/>
  <c r="L41" i="2"/>
  <c r="K41" i="2"/>
  <c r="J41" i="2"/>
  <c r="I41" i="2"/>
  <c r="V40" i="2"/>
  <c r="U40" i="2"/>
  <c r="T40" i="2"/>
  <c r="S40" i="2"/>
  <c r="R40" i="2"/>
  <c r="Q40" i="2"/>
  <c r="P40" i="2"/>
  <c r="O40" i="2"/>
  <c r="N40" i="2"/>
  <c r="M40" i="2"/>
  <c r="L40" i="2"/>
  <c r="K40" i="2"/>
  <c r="J40" i="2"/>
  <c r="I40" i="2"/>
  <c r="V39" i="2"/>
  <c r="U39" i="2"/>
  <c r="T39" i="2"/>
  <c r="S39" i="2"/>
  <c r="R39" i="2"/>
  <c r="Q39" i="2"/>
  <c r="P39" i="2"/>
  <c r="O39" i="2"/>
  <c r="N39" i="2"/>
  <c r="M39" i="2"/>
  <c r="L39" i="2"/>
  <c r="K39" i="2"/>
  <c r="J39" i="2"/>
  <c r="I39" i="2"/>
  <c r="V38" i="2"/>
  <c r="U38" i="2"/>
  <c r="T38" i="2"/>
  <c r="S38" i="2"/>
  <c r="R38" i="2"/>
  <c r="Q38" i="2"/>
  <c r="P38" i="2"/>
  <c r="O38" i="2"/>
  <c r="N38" i="2"/>
  <c r="M38" i="2"/>
  <c r="L38" i="2"/>
  <c r="K38" i="2"/>
  <c r="J38" i="2"/>
  <c r="I38" i="2"/>
  <c r="V37" i="2"/>
  <c r="U37" i="2"/>
  <c r="T37" i="2"/>
  <c r="S37" i="2"/>
  <c r="R37" i="2"/>
  <c r="Q37" i="2"/>
  <c r="P37" i="2"/>
  <c r="O37" i="2"/>
  <c r="N37" i="2"/>
  <c r="M37" i="2"/>
  <c r="L37" i="2"/>
  <c r="K37" i="2"/>
  <c r="J37" i="2"/>
  <c r="I37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V35" i="2"/>
  <c r="U35" i="2"/>
  <c r="T35" i="2"/>
  <c r="S35" i="2"/>
  <c r="R35" i="2"/>
  <c r="Q35" i="2"/>
  <c r="P35" i="2"/>
  <c r="O35" i="2"/>
  <c r="N35" i="2"/>
  <c r="M35" i="2"/>
  <c r="L35" i="2"/>
  <c r="K35" i="2"/>
  <c r="J35" i="2"/>
  <c r="I35" i="2"/>
  <c r="V34" i="2"/>
  <c r="U34" i="2"/>
  <c r="T34" i="2"/>
  <c r="S34" i="2"/>
  <c r="R34" i="2"/>
  <c r="Q34" i="2"/>
  <c r="P34" i="2"/>
  <c r="O34" i="2"/>
  <c r="N34" i="2"/>
  <c r="M34" i="2"/>
  <c r="L34" i="2"/>
  <c r="K34" i="2"/>
  <c r="J34" i="2"/>
  <c r="I34" i="2"/>
  <c r="V33" i="2"/>
  <c r="U33" i="2"/>
  <c r="T33" i="2"/>
  <c r="S33" i="2"/>
  <c r="R33" i="2"/>
  <c r="Q33" i="2"/>
  <c r="P33" i="2"/>
  <c r="O33" i="2"/>
  <c r="N33" i="2"/>
  <c r="M33" i="2"/>
  <c r="L33" i="2"/>
  <c r="K33" i="2"/>
  <c r="J33" i="2"/>
  <c r="I33" i="2"/>
  <c r="V32" i="2"/>
  <c r="U32" i="2"/>
  <c r="T32" i="2"/>
  <c r="S32" i="2"/>
  <c r="R32" i="2"/>
  <c r="Q32" i="2"/>
  <c r="P32" i="2"/>
  <c r="O32" i="2"/>
  <c r="N32" i="2"/>
  <c r="M32" i="2"/>
  <c r="L32" i="2"/>
  <c r="K32" i="2"/>
  <c r="J32" i="2"/>
  <c r="I32" i="2"/>
  <c r="V31" i="2"/>
  <c r="U31" i="2"/>
  <c r="T31" i="2"/>
  <c r="S31" i="2"/>
  <c r="R31" i="2"/>
  <c r="Q31" i="2"/>
  <c r="P31" i="2"/>
  <c r="O31" i="2"/>
  <c r="N31" i="2"/>
  <c r="M31" i="2"/>
  <c r="L31" i="2"/>
  <c r="K31" i="2"/>
  <c r="J31" i="2"/>
  <c r="I31" i="2"/>
  <c r="V30" i="2"/>
  <c r="U30" i="2"/>
  <c r="T30" i="2"/>
  <c r="S30" i="2"/>
  <c r="R30" i="2"/>
  <c r="Q30" i="2"/>
  <c r="P30" i="2"/>
  <c r="O30" i="2"/>
  <c r="N30" i="2"/>
  <c r="M30" i="2"/>
  <c r="L30" i="2"/>
  <c r="K30" i="2"/>
  <c r="J30" i="2"/>
  <c r="I30" i="2"/>
  <c r="V29" i="2"/>
  <c r="U29" i="2"/>
  <c r="T29" i="2"/>
  <c r="S29" i="2"/>
  <c r="R29" i="2"/>
  <c r="Q29" i="2"/>
  <c r="P29" i="2"/>
  <c r="O29" i="2"/>
  <c r="N29" i="2"/>
  <c r="M29" i="2"/>
  <c r="L29" i="2"/>
  <c r="K29" i="2"/>
  <c r="J29" i="2"/>
  <c r="I29" i="2"/>
  <c r="V28" i="2"/>
  <c r="U28" i="2"/>
  <c r="T28" i="2"/>
  <c r="S28" i="2"/>
  <c r="R28" i="2"/>
  <c r="Q28" i="2"/>
  <c r="P28" i="2"/>
  <c r="O28" i="2"/>
  <c r="N28" i="2"/>
  <c r="M28" i="2"/>
  <c r="L28" i="2"/>
  <c r="K28" i="2"/>
  <c r="J28" i="2"/>
  <c r="I28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V26" i="2"/>
  <c r="U26" i="2"/>
  <c r="T26" i="2"/>
  <c r="S26" i="2"/>
  <c r="R26" i="2"/>
  <c r="Q26" i="2"/>
  <c r="P26" i="2"/>
  <c r="O26" i="2"/>
  <c r="N26" i="2"/>
  <c r="M26" i="2"/>
  <c r="L26" i="2"/>
  <c r="K26" i="2"/>
  <c r="J26" i="2"/>
  <c r="I26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V24" i="2"/>
  <c r="U24" i="2"/>
  <c r="T24" i="2"/>
  <c r="S24" i="2"/>
  <c r="R24" i="2"/>
  <c r="Q24" i="2"/>
  <c r="P24" i="2"/>
  <c r="O24" i="2"/>
  <c r="N24" i="2"/>
  <c r="M24" i="2"/>
  <c r="L24" i="2"/>
  <c r="K24" i="2"/>
  <c r="J24" i="2"/>
  <c r="I24" i="2"/>
  <c r="V23" i="2"/>
  <c r="U23" i="2"/>
  <c r="T23" i="2"/>
  <c r="S23" i="2"/>
  <c r="R23" i="2"/>
  <c r="Q23" i="2"/>
  <c r="P23" i="2"/>
  <c r="O23" i="2"/>
  <c r="N23" i="2"/>
  <c r="M23" i="2"/>
  <c r="L23" i="2"/>
  <c r="K23" i="2"/>
  <c r="J23" i="2"/>
  <c r="I23" i="2"/>
  <c r="V22" i="2"/>
  <c r="U22" i="2"/>
  <c r="T22" i="2"/>
  <c r="S22" i="2"/>
  <c r="R22" i="2"/>
  <c r="Q22" i="2"/>
  <c r="P22" i="2"/>
  <c r="O22" i="2"/>
  <c r="N22" i="2"/>
  <c r="M22" i="2"/>
  <c r="L22" i="2"/>
  <c r="K22" i="2"/>
  <c r="J22" i="2"/>
  <c r="I22" i="2"/>
  <c r="V21" i="2"/>
  <c r="U21" i="2"/>
  <c r="T21" i="2"/>
  <c r="S21" i="2"/>
  <c r="R21" i="2"/>
  <c r="Q21" i="2"/>
  <c r="P21" i="2"/>
  <c r="O21" i="2"/>
  <c r="N21" i="2"/>
  <c r="M21" i="2"/>
  <c r="L21" i="2"/>
  <c r="K21" i="2"/>
  <c r="J21" i="2"/>
  <c r="I21" i="2"/>
  <c r="V20" i="2"/>
  <c r="U20" i="2"/>
  <c r="T20" i="2"/>
  <c r="S20" i="2"/>
  <c r="R20" i="2"/>
  <c r="Q20" i="2"/>
  <c r="P20" i="2"/>
  <c r="O20" i="2"/>
  <c r="N20" i="2"/>
  <c r="M20" i="2"/>
  <c r="L20" i="2"/>
  <c r="K20" i="2"/>
  <c r="J20" i="2"/>
  <c r="I20" i="2"/>
  <c r="V19" i="2"/>
  <c r="U19" i="2"/>
  <c r="T19" i="2"/>
  <c r="S19" i="2"/>
  <c r="R19" i="2"/>
  <c r="Q19" i="2"/>
  <c r="P19" i="2"/>
  <c r="O19" i="2"/>
  <c r="N19" i="2"/>
  <c r="M19" i="2"/>
  <c r="L19" i="2"/>
  <c r="K19" i="2"/>
  <c r="J19" i="2"/>
  <c r="I19" i="2"/>
  <c r="V18" i="2"/>
  <c r="U18" i="2"/>
  <c r="T18" i="2"/>
  <c r="S18" i="2"/>
  <c r="R18" i="2"/>
  <c r="Q18" i="2"/>
  <c r="P18" i="2"/>
  <c r="O18" i="2"/>
  <c r="N18" i="2"/>
  <c r="M18" i="2"/>
  <c r="L18" i="2"/>
  <c r="K18" i="2"/>
  <c r="J18" i="2"/>
  <c r="I18" i="2"/>
  <c r="V17" i="2"/>
  <c r="U17" i="2"/>
  <c r="T17" i="2"/>
  <c r="S17" i="2"/>
  <c r="R17" i="2"/>
  <c r="Q17" i="2"/>
  <c r="P17" i="2"/>
  <c r="O17" i="2"/>
  <c r="N17" i="2"/>
  <c r="M17" i="2"/>
  <c r="L17" i="2"/>
  <c r="K17" i="2"/>
  <c r="J17" i="2"/>
  <c r="I17" i="2"/>
  <c r="V16" i="2"/>
  <c r="U16" i="2"/>
  <c r="T16" i="2"/>
  <c r="S16" i="2"/>
  <c r="R16" i="2"/>
  <c r="Q16" i="2"/>
  <c r="P16" i="2"/>
  <c r="O16" i="2"/>
  <c r="N16" i="2"/>
  <c r="M16" i="2"/>
  <c r="L16" i="2"/>
  <c r="K16" i="2"/>
  <c r="J16" i="2"/>
  <c r="I16" i="2"/>
  <c r="V15" i="2"/>
  <c r="U15" i="2"/>
  <c r="T15" i="2"/>
  <c r="S15" i="2"/>
  <c r="R15" i="2"/>
  <c r="Q15" i="2"/>
  <c r="P15" i="2"/>
  <c r="O15" i="2"/>
  <c r="N15" i="2"/>
  <c r="M15" i="2"/>
  <c r="L15" i="2"/>
  <c r="K15" i="2"/>
  <c r="J15" i="2"/>
  <c r="I15" i="2"/>
  <c r="V14" i="2"/>
  <c r="U14" i="2"/>
  <c r="T14" i="2"/>
  <c r="S14" i="2"/>
  <c r="R14" i="2"/>
  <c r="Q14" i="2"/>
  <c r="P14" i="2"/>
  <c r="O14" i="2"/>
  <c r="N14" i="2"/>
  <c r="M14" i="2"/>
  <c r="L14" i="2"/>
  <c r="K14" i="2"/>
  <c r="J14" i="2"/>
  <c r="I14" i="2"/>
  <c r="V13" i="2"/>
  <c r="U13" i="2"/>
  <c r="T13" i="2"/>
  <c r="S13" i="2"/>
  <c r="R13" i="2"/>
  <c r="Q13" i="2"/>
  <c r="P13" i="2"/>
  <c r="O13" i="2"/>
  <c r="N13" i="2"/>
  <c r="M13" i="2"/>
  <c r="L13" i="2"/>
  <c r="K13" i="2"/>
  <c r="J13" i="2"/>
  <c r="I13" i="2"/>
  <c r="V12" i="2"/>
  <c r="U12" i="2"/>
  <c r="T12" i="2"/>
  <c r="S12" i="2"/>
  <c r="R12" i="2"/>
  <c r="Q12" i="2"/>
  <c r="P12" i="2"/>
  <c r="O12" i="2"/>
  <c r="N12" i="2"/>
  <c r="M12" i="2"/>
  <c r="L12" i="2"/>
  <c r="K12" i="2"/>
  <c r="J12" i="2"/>
  <c r="I12" i="2"/>
  <c r="V11" i="2"/>
  <c r="U11" i="2"/>
  <c r="T11" i="2"/>
  <c r="S11" i="2"/>
  <c r="R11" i="2"/>
  <c r="Q11" i="2"/>
  <c r="P11" i="2"/>
  <c r="O11" i="2"/>
  <c r="N11" i="2"/>
  <c r="M11" i="2"/>
  <c r="L11" i="2"/>
  <c r="K11" i="2"/>
  <c r="J11" i="2"/>
  <c r="I11" i="2"/>
  <c r="V10" i="2"/>
  <c r="U10" i="2"/>
  <c r="T10" i="2"/>
  <c r="S10" i="2"/>
  <c r="R10" i="2"/>
  <c r="Q10" i="2"/>
  <c r="P10" i="2"/>
  <c r="O10" i="2"/>
  <c r="N10" i="2"/>
  <c r="M10" i="2"/>
  <c r="L10" i="2"/>
  <c r="K10" i="2"/>
  <c r="J10" i="2"/>
  <c r="I10" i="2"/>
  <c r="V9" i="2"/>
  <c r="U9" i="2"/>
  <c r="T9" i="2"/>
  <c r="S9" i="2"/>
  <c r="R9" i="2"/>
  <c r="Q9" i="2"/>
  <c r="P9" i="2"/>
  <c r="O9" i="2"/>
  <c r="N9" i="2"/>
  <c r="M9" i="2"/>
  <c r="L9" i="2"/>
  <c r="K9" i="2"/>
  <c r="J9" i="2"/>
  <c r="I9" i="2"/>
  <c r="V8" i="2"/>
  <c r="U8" i="2"/>
  <c r="T8" i="2"/>
  <c r="S8" i="2"/>
  <c r="R8" i="2"/>
  <c r="Q8" i="2"/>
  <c r="P8" i="2"/>
  <c r="O8" i="2"/>
  <c r="N8" i="2"/>
  <c r="M8" i="2"/>
  <c r="L8" i="2"/>
  <c r="K8" i="2"/>
  <c r="J8" i="2"/>
  <c r="I8" i="2"/>
  <c r="V7" i="2"/>
  <c r="U7" i="2"/>
  <c r="T7" i="2"/>
  <c r="S7" i="2"/>
  <c r="R7" i="2"/>
  <c r="Q7" i="2"/>
  <c r="P7" i="2"/>
  <c r="O7" i="2"/>
  <c r="N7" i="2"/>
  <c r="M7" i="2"/>
  <c r="L7" i="2"/>
  <c r="K7" i="2"/>
  <c r="J7" i="2"/>
  <c r="I7" i="2"/>
  <c r="V6" i="2"/>
  <c r="U6" i="2"/>
  <c r="T6" i="2"/>
  <c r="S6" i="2"/>
  <c r="R6" i="2"/>
  <c r="Q6" i="2"/>
  <c r="P6" i="2"/>
  <c r="O6" i="2"/>
  <c r="N6" i="2"/>
  <c r="M6" i="2"/>
  <c r="L6" i="2"/>
  <c r="K6" i="2"/>
  <c r="J6" i="2"/>
  <c r="I6" i="2"/>
  <c r="V5" i="2"/>
  <c r="U5" i="2"/>
  <c r="T5" i="2"/>
  <c r="S5" i="2"/>
  <c r="R5" i="2"/>
  <c r="Q5" i="2"/>
  <c r="P5" i="2"/>
  <c r="O5" i="2"/>
  <c r="N5" i="2"/>
  <c r="M5" i="2"/>
  <c r="L5" i="2"/>
  <c r="K5" i="2"/>
  <c r="J5" i="2"/>
  <c r="I5" i="2"/>
  <c r="V4" i="2"/>
  <c r="V188" i="2" s="1"/>
  <c r="U4" i="2"/>
  <c r="U188" i="2" s="1"/>
  <c r="T4" i="2"/>
  <c r="T188" i="2" s="1"/>
  <c r="S4" i="2"/>
  <c r="S188" i="2" s="1"/>
  <c r="R4" i="2"/>
  <c r="R188" i="2" s="1"/>
  <c r="Q4" i="2"/>
  <c r="Q188" i="2" s="1"/>
  <c r="P4" i="2"/>
  <c r="P188" i="2" s="1"/>
  <c r="O4" i="2"/>
  <c r="N4" i="2"/>
  <c r="M4" i="2"/>
  <c r="L4" i="2"/>
  <c r="K4" i="2"/>
  <c r="J4" i="2"/>
  <c r="I4" i="2"/>
  <c r="T3" i="2"/>
  <c r="S3" i="2"/>
  <c r="O2" i="2"/>
  <c r="N2" i="2"/>
  <c r="M2" i="2"/>
  <c r="L2" i="2"/>
  <c r="K2" i="2"/>
  <c r="J2" i="2"/>
  <c r="I2" i="2"/>
  <c r="Q3" i="2" l="1"/>
  <c r="U3" i="2"/>
  <c r="P3" i="4"/>
  <c r="T3" i="4"/>
  <c r="S3" i="6"/>
  <c r="P3" i="8"/>
  <c r="U3" i="8"/>
  <c r="S188" i="8"/>
  <c r="S189" i="29" s="1"/>
  <c r="S3" i="8"/>
  <c r="P188" i="10"/>
  <c r="P189" i="29" s="1"/>
  <c r="C188" i="11"/>
  <c r="C191" i="30" s="1"/>
  <c r="E188" i="13"/>
  <c r="E191" i="30" s="1"/>
  <c r="Q4" i="13"/>
  <c r="S4" i="13"/>
  <c r="R4" i="13"/>
  <c r="Z8" i="13"/>
  <c r="Q12" i="13"/>
  <c r="U12" i="13" s="1"/>
  <c r="S12" i="13"/>
  <c r="R12" i="13"/>
  <c r="Z16" i="13"/>
  <c r="R3" i="2"/>
  <c r="Q3" i="4"/>
  <c r="U3" i="4"/>
  <c r="P3" i="6"/>
  <c r="T3" i="6"/>
  <c r="V3" i="8"/>
  <c r="S188" i="12"/>
  <c r="S3" i="12"/>
  <c r="Q188" i="12"/>
  <c r="Q189" i="29" s="1"/>
  <c r="Q3" i="12"/>
  <c r="V3" i="2"/>
  <c r="R3" i="8"/>
  <c r="R188" i="10"/>
  <c r="R189" i="29" s="1"/>
  <c r="R3" i="10"/>
  <c r="V188" i="10"/>
  <c r="V189" i="29" s="1"/>
  <c r="V3" i="10"/>
  <c r="D188" i="13"/>
  <c r="L187" i="13"/>
  <c r="L3" i="13" s="1"/>
  <c r="Z9" i="13"/>
  <c r="T3" i="10"/>
  <c r="V7" i="13"/>
  <c r="Z7" i="13"/>
  <c r="V15" i="13"/>
  <c r="Z15" i="13"/>
  <c r="W3" i="14"/>
  <c r="Q186" i="13"/>
  <c r="T186" i="13"/>
  <c r="J4" i="14"/>
  <c r="I4" i="14"/>
  <c r="L4" i="14"/>
  <c r="H4" i="14"/>
  <c r="G4" i="14"/>
  <c r="J8" i="14"/>
  <c r="I8" i="14"/>
  <c r="L8" i="14"/>
  <c r="H8" i="14"/>
  <c r="G8" i="14"/>
  <c r="J12" i="14"/>
  <c r="I12" i="14"/>
  <c r="L12" i="14"/>
  <c r="H12" i="14"/>
  <c r="G12" i="14"/>
  <c r="J16" i="14"/>
  <c r="I16" i="14"/>
  <c r="L16" i="14"/>
  <c r="H16" i="14"/>
  <c r="G16" i="14"/>
  <c r="J19" i="14"/>
  <c r="I19" i="14"/>
  <c r="L19" i="14"/>
  <c r="H19" i="14"/>
  <c r="G19" i="14"/>
  <c r="J27" i="14"/>
  <c r="I27" i="14"/>
  <c r="L27" i="14"/>
  <c r="H27" i="14"/>
  <c r="G27" i="14"/>
  <c r="J31" i="14"/>
  <c r="I31" i="14"/>
  <c r="L31" i="14"/>
  <c r="H31" i="14"/>
  <c r="G31" i="14"/>
  <c r="J34" i="14"/>
  <c r="I34" i="14"/>
  <c r="L34" i="14"/>
  <c r="H34" i="14"/>
  <c r="G34" i="14"/>
  <c r="J38" i="14"/>
  <c r="I38" i="14"/>
  <c r="L38" i="14"/>
  <c r="H38" i="14"/>
  <c r="G38" i="14"/>
  <c r="J45" i="14"/>
  <c r="I45" i="14"/>
  <c r="L45" i="14"/>
  <c r="H45" i="14"/>
  <c r="G45" i="14"/>
  <c r="J49" i="14"/>
  <c r="I49" i="14"/>
  <c r="L49" i="14"/>
  <c r="H49" i="14"/>
  <c r="G49" i="14"/>
  <c r="J53" i="14"/>
  <c r="I53" i="14"/>
  <c r="L53" i="14"/>
  <c r="H53" i="14"/>
  <c r="G53" i="14"/>
  <c r="J57" i="14"/>
  <c r="I57" i="14"/>
  <c r="L57" i="14"/>
  <c r="H57" i="14"/>
  <c r="G57" i="14"/>
  <c r="J61" i="14"/>
  <c r="I61" i="14"/>
  <c r="L61" i="14"/>
  <c r="H61" i="14"/>
  <c r="G61" i="14"/>
  <c r="J65" i="14"/>
  <c r="I65" i="14"/>
  <c r="L65" i="14"/>
  <c r="H65" i="14"/>
  <c r="G65" i="14"/>
  <c r="J67" i="14"/>
  <c r="I67" i="14"/>
  <c r="L67" i="14"/>
  <c r="H67" i="14"/>
  <c r="G67" i="14"/>
  <c r="J71" i="14"/>
  <c r="I71" i="14"/>
  <c r="L71" i="14"/>
  <c r="H71" i="14"/>
  <c r="G71" i="14"/>
  <c r="J74" i="14"/>
  <c r="I74" i="14"/>
  <c r="L74" i="14"/>
  <c r="H74" i="14"/>
  <c r="G74" i="14"/>
  <c r="J80" i="14"/>
  <c r="I80" i="14"/>
  <c r="L80" i="14"/>
  <c r="H80" i="14"/>
  <c r="G80" i="14"/>
  <c r="J82" i="14"/>
  <c r="I82" i="14"/>
  <c r="L82" i="14"/>
  <c r="H82" i="14"/>
  <c r="G82" i="14"/>
  <c r="J84" i="14"/>
  <c r="I84" i="14"/>
  <c r="L84" i="14"/>
  <c r="H84" i="14"/>
  <c r="G84" i="14"/>
  <c r="J88" i="14"/>
  <c r="I88" i="14"/>
  <c r="L88" i="14"/>
  <c r="H88" i="14"/>
  <c r="G88" i="14"/>
  <c r="J92" i="14"/>
  <c r="I92" i="14"/>
  <c r="L92" i="14"/>
  <c r="H92" i="14"/>
  <c r="G92" i="14"/>
  <c r="J96" i="14"/>
  <c r="I96" i="14"/>
  <c r="L96" i="14"/>
  <c r="H96" i="14"/>
  <c r="G96" i="14"/>
  <c r="J102" i="14"/>
  <c r="I102" i="14"/>
  <c r="L102" i="14"/>
  <c r="H102" i="14"/>
  <c r="G102" i="14"/>
  <c r="J105" i="14"/>
  <c r="I105" i="14"/>
  <c r="L105" i="14"/>
  <c r="H105" i="14"/>
  <c r="G105" i="14"/>
  <c r="J107" i="14"/>
  <c r="I107" i="14"/>
  <c r="L107" i="14"/>
  <c r="H107" i="14"/>
  <c r="G107" i="14"/>
  <c r="J109" i="14"/>
  <c r="I109" i="14"/>
  <c r="L109" i="14"/>
  <c r="H109" i="14"/>
  <c r="G109" i="14"/>
  <c r="J114" i="14"/>
  <c r="I114" i="14"/>
  <c r="L114" i="14"/>
  <c r="H114" i="14"/>
  <c r="G114" i="14"/>
  <c r="J120" i="14"/>
  <c r="I120" i="14"/>
  <c r="L120" i="14"/>
  <c r="H120" i="14"/>
  <c r="G120" i="14"/>
  <c r="J124" i="14"/>
  <c r="I124" i="14"/>
  <c r="L124" i="14"/>
  <c r="H124" i="14"/>
  <c r="G124" i="14"/>
  <c r="J129" i="14"/>
  <c r="I129" i="14"/>
  <c r="L129" i="14"/>
  <c r="H129" i="14"/>
  <c r="G129" i="14"/>
  <c r="J134" i="14"/>
  <c r="I134" i="14"/>
  <c r="L134" i="14"/>
  <c r="H134" i="14"/>
  <c r="G134" i="14"/>
  <c r="J136" i="14"/>
  <c r="I136" i="14"/>
  <c r="L136" i="14"/>
  <c r="H136" i="14"/>
  <c r="G136" i="14"/>
  <c r="J142" i="14"/>
  <c r="I142" i="14"/>
  <c r="L142" i="14"/>
  <c r="H142" i="14"/>
  <c r="G142" i="14"/>
  <c r="J146" i="14"/>
  <c r="I146" i="14"/>
  <c r="L146" i="14"/>
  <c r="H146" i="14"/>
  <c r="G146" i="14"/>
  <c r="J149" i="14"/>
  <c r="I149" i="14"/>
  <c r="L149" i="14"/>
  <c r="H149" i="14"/>
  <c r="G149" i="14"/>
  <c r="J152" i="14"/>
  <c r="I152" i="14"/>
  <c r="L152" i="14"/>
  <c r="H152" i="14"/>
  <c r="G152" i="14"/>
  <c r="J154" i="14"/>
  <c r="I154" i="14"/>
  <c r="L154" i="14"/>
  <c r="H154" i="14"/>
  <c r="G154" i="14"/>
  <c r="J156" i="14"/>
  <c r="I156" i="14"/>
  <c r="L156" i="14"/>
  <c r="H156" i="14"/>
  <c r="G156" i="14"/>
  <c r="J160" i="14"/>
  <c r="I160" i="14"/>
  <c r="L160" i="14"/>
  <c r="H160" i="14"/>
  <c r="G160" i="14"/>
  <c r="J163" i="14"/>
  <c r="I163" i="14"/>
  <c r="L163" i="14"/>
  <c r="H163" i="14"/>
  <c r="G163" i="14"/>
  <c r="J166" i="14"/>
  <c r="I166" i="14"/>
  <c r="L166" i="14"/>
  <c r="H166" i="14"/>
  <c r="G166" i="14"/>
  <c r="J174" i="14"/>
  <c r="I174" i="14"/>
  <c r="L174" i="14"/>
  <c r="H174" i="14"/>
  <c r="G174" i="14"/>
  <c r="J180" i="14"/>
  <c r="I180" i="14"/>
  <c r="L180" i="14"/>
  <c r="H180" i="14"/>
  <c r="G180" i="14"/>
  <c r="J183" i="14"/>
  <c r="I183" i="14"/>
  <c r="L183" i="14"/>
  <c r="H183" i="14"/>
  <c r="G183" i="14"/>
  <c r="J185" i="14"/>
  <c r="I185" i="14"/>
  <c r="L185" i="14"/>
  <c r="H185" i="14"/>
  <c r="G185" i="14"/>
  <c r="Z35" i="22"/>
  <c r="Z51" i="22"/>
  <c r="V100" i="22"/>
  <c r="J9" i="23"/>
  <c r="L9" i="23"/>
  <c r="H9" i="23"/>
  <c r="K9" i="23"/>
  <c r="I9" i="23"/>
  <c r="G9" i="23"/>
  <c r="V11" i="23"/>
  <c r="X11" i="23"/>
  <c r="T11" i="23"/>
  <c r="U11" i="23"/>
  <c r="S11" i="23"/>
  <c r="W11" i="23"/>
  <c r="J146" i="23"/>
  <c r="I146" i="23"/>
  <c r="L146" i="23"/>
  <c r="H146" i="23"/>
  <c r="K146" i="23"/>
  <c r="G146" i="23"/>
  <c r="U6" i="13"/>
  <c r="T6" i="13"/>
  <c r="U14" i="13"/>
  <c r="T14" i="13"/>
  <c r="Q3" i="14"/>
  <c r="S23" i="13"/>
  <c r="T32" i="13"/>
  <c r="V32" i="13" s="1"/>
  <c r="S33" i="13"/>
  <c r="T34" i="13"/>
  <c r="V34" i="13" s="1"/>
  <c r="S35" i="13"/>
  <c r="V36" i="13"/>
  <c r="T36" i="13"/>
  <c r="S37" i="13"/>
  <c r="T38" i="13"/>
  <c r="V38" i="13" s="1"/>
  <c r="T39" i="13"/>
  <c r="V39" i="13" s="1"/>
  <c r="S39" i="13"/>
  <c r="T40" i="13"/>
  <c r="V40" i="13" s="1"/>
  <c r="S41" i="13"/>
  <c r="T42" i="13"/>
  <c r="V42" i="13" s="1"/>
  <c r="S43" i="13"/>
  <c r="T44" i="13"/>
  <c r="V44" i="13" s="1"/>
  <c r="S45" i="13"/>
  <c r="V46" i="13"/>
  <c r="T46" i="13"/>
  <c r="S47" i="13"/>
  <c r="T48" i="13"/>
  <c r="V48" i="13" s="1"/>
  <c r="S49" i="13"/>
  <c r="T50" i="13"/>
  <c r="V50" i="13" s="1"/>
  <c r="S51" i="13"/>
  <c r="T52" i="13"/>
  <c r="V52" i="13" s="1"/>
  <c r="S53" i="13"/>
  <c r="V54" i="13"/>
  <c r="T54" i="13"/>
  <c r="T55" i="13"/>
  <c r="V55" i="13" s="1"/>
  <c r="S55" i="13"/>
  <c r="V56" i="13"/>
  <c r="T56" i="13"/>
  <c r="S57" i="13"/>
  <c r="T58" i="13"/>
  <c r="V58" i="13" s="1"/>
  <c r="S59" i="13"/>
  <c r="T60" i="13"/>
  <c r="V60" i="13" s="1"/>
  <c r="S61" i="13"/>
  <c r="T62" i="13"/>
  <c r="V62" i="13" s="1"/>
  <c r="S63" i="13"/>
  <c r="V64" i="13"/>
  <c r="T64" i="13"/>
  <c r="S65" i="13"/>
  <c r="T74" i="13"/>
  <c r="V74" i="13" s="1"/>
  <c r="S75" i="13"/>
  <c r="T76" i="13"/>
  <c r="V76" i="13" s="1"/>
  <c r="S77" i="13"/>
  <c r="T78" i="13"/>
  <c r="V78" i="13" s="1"/>
  <c r="S79" i="13"/>
  <c r="V80" i="13"/>
  <c r="T80" i="13"/>
  <c r="S81" i="13"/>
  <c r="T82" i="13"/>
  <c r="V82" i="13" s="1"/>
  <c r="S83" i="13"/>
  <c r="T84" i="13"/>
  <c r="V84" i="13" s="1"/>
  <c r="S85" i="13"/>
  <c r="T86" i="13"/>
  <c r="V86" i="13" s="1"/>
  <c r="S87" i="13"/>
  <c r="V88" i="13"/>
  <c r="T88" i="13"/>
  <c r="S89" i="13"/>
  <c r="T90" i="13"/>
  <c r="V90" i="13" s="1"/>
  <c r="S91" i="13"/>
  <c r="T92" i="13"/>
  <c r="V92" i="13" s="1"/>
  <c r="S93" i="13"/>
  <c r="T96" i="13"/>
  <c r="V96" i="13" s="1"/>
  <c r="S97" i="13"/>
  <c r="V98" i="13"/>
  <c r="T98" i="13"/>
  <c r="S99" i="13"/>
  <c r="Z105" i="13"/>
  <c r="Z106" i="13"/>
  <c r="S186" i="13"/>
  <c r="P3" i="14"/>
  <c r="K4" i="14"/>
  <c r="J7" i="14"/>
  <c r="I7" i="14"/>
  <c r="L7" i="14"/>
  <c r="H7" i="14"/>
  <c r="G7" i="14"/>
  <c r="K8" i="14"/>
  <c r="J11" i="14"/>
  <c r="I11" i="14"/>
  <c r="L11" i="14"/>
  <c r="H11" i="14"/>
  <c r="G11" i="14"/>
  <c r="K12" i="14"/>
  <c r="J15" i="14"/>
  <c r="I15" i="14"/>
  <c r="L15" i="14"/>
  <c r="H15" i="14"/>
  <c r="G15" i="14"/>
  <c r="K16" i="14"/>
  <c r="J18" i="14"/>
  <c r="I18" i="14"/>
  <c r="L18" i="14"/>
  <c r="H18" i="14"/>
  <c r="G18" i="14"/>
  <c r="K19" i="14"/>
  <c r="J22" i="14"/>
  <c r="I22" i="14"/>
  <c r="L22" i="14"/>
  <c r="H22" i="14"/>
  <c r="G22" i="14"/>
  <c r="J24" i="14"/>
  <c r="I24" i="14"/>
  <c r="L24" i="14"/>
  <c r="H24" i="14"/>
  <c r="G24" i="14"/>
  <c r="J26" i="14"/>
  <c r="I26" i="14"/>
  <c r="L26" i="14"/>
  <c r="H26" i="14"/>
  <c r="G26" i="14"/>
  <c r="K27" i="14"/>
  <c r="J30" i="14"/>
  <c r="I30" i="14"/>
  <c r="L30" i="14"/>
  <c r="H30" i="14"/>
  <c r="G30" i="14"/>
  <c r="K31" i="14"/>
  <c r="J33" i="14"/>
  <c r="I33" i="14"/>
  <c r="L33" i="14"/>
  <c r="H33" i="14"/>
  <c r="G33" i="14"/>
  <c r="K34" i="14"/>
  <c r="J37" i="14"/>
  <c r="I37" i="14"/>
  <c r="L37" i="14"/>
  <c r="H37" i="14"/>
  <c r="G37" i="14"/>
  <c r="K38" i="14"/>
  <c r="J41" i="14"/>
  <c r="I41" i="14"/>
  <c r="L41" i="14"/>
  <c r="H41" i="14"/>
  <c r="G41" i="14"/>
  <c r="J44" i="14"/>
  <c r="I44" i="14"/>
  <c r="L44" i="14"/>
  <c r="H44" i="14"/>
  <c r="G44" i="14"/>
  <c r="K45" i="14"/>
  <c r="J48" i="14"/>
  <c r="I48" i="14"/>
  <c r="L48" i="14"/>
  <c r="H48" i="14"/>
  <c r="G48" i="14"/>
  <c r="K49" i="14"/>
  <c r="J52" i="14"/>
  <c r="I52" i="14"/>
  <c r="L52" i="14"/>
  <c r="H52" i="14"/>
  <c r="G52" i="14"/>
  <c r="K53" i="14"/>
  <c r="J56" i="14"/>
  <c r="I56" i="14"/>
  <c r="L56" i="14"/>
  <c r="H56" i="14"/>
  <c r="G56" i="14"/>
  <c r="K57" i="14"/>
  <c r="J60" i="14"/>
  <c r="I60" i="14"/>
  <c r="L60" i="14"/>
  <c r="H60" i="14"/>
  <c r="G60" i="14"/>
  <c r="K61" i="14"/>
  <c r="J64" i="14"/>
  <c r="I64" i="14"/>
  <c r="L64" i="14"/>
  <c r="H64" i="14"/>
  <c r="G64" i="14"/>
  <c r="K65" i="14"/>
  <c r="K67" i="14"/>
  <c r="J70" i="14"/>
  <c r="I70" i="14"/>
  <c r="L70" i="14"/>
  <c r="H70" i="14"/>
  <c r="G70" i="14"/>
  <c r="K71" i="14"/>
  <c r="K74" i="14"/>
  <c r="J77" i="14"/>
  <c r="I77" i="14"/>
  <c r="L77" i="14"/>
  <c r="H77" i="14"/>
  <c r="G77" i="14"/>
  <c r="J79" i="14"/>
  <c r="I79" i="14"/>
  <c r="L79" i="14"/>
  <c r="H79" i="14"/>
  <c r="G79" i="14"/>
  <c r="K80" i="14"/>
  <c r="J81" i="14"/>
  <c r="I81" i="14"/>
  <c r="L81" i="14"/>
  <c r="H81" i="14"/>
  <c r="G81" i="14"/>
  <c r="K82" i="14"/>
  <c r="J83" i="14"/>
  <c r="I83" i="14"/>
  <c r="L83" i="14"/>
  <c r="H83" i="14"/>
  <c r="G83" i="14"/>
  <c r="K84" i="14"/>
  <c r="J87" i="14"/>
  <c r="I87" i="14"/>
  <c r="L87" i="14"/>
  <c r="H87" i="14"/>
  <c r="G87" i="14"/>
  <c r="K88" i="14"/>
  <c r="J91" i="14"/>
  <c r="I91" i="14"/>
  <c r="L91" i="14"/>
  <c r="H91" i="14"/>
  <c r="G91" i="14"/>
  <c r="K92" i="14"/>
  <c r="J94" i="14"/>
  <c r="I94" i="14"/>
  <c r="L94" i="14"/>
  <c r="H94" i="14"/>
  <c r="G94" i="14"/>
  <c r="K96" i="14"/>
  <c r="J97" i="14"/>
  <c r="I97" i="14"/>
  <c r="L97" i="14"/>
  <c r="H97" i="14"/>
  <c r="G97" i="14"/>
  <c r="J100" i="14"/>
  <c r="I100" i="14"/>
  <c r="L100" i="14"/>
  <c r="H100" i="14"/>
  <c r="G100" i="14"/>
  <c r="K102" i="14"/>
  <c r="J104" i="14"/>
  <c r="I104" i="14"/>
  <c r="L104" i="14"/>
  <c r="H104" i="14"/>
  <c r="G104" i="14"/>
  <c r="K105" i="14"/>
  <c r="J106" i="14"/>
  <c r="I106" i="14"/>
  <c r="L106" i="14"/>
  <c r="H106" i="14"/>
  <c r="G106" i="14"/>
  <c r="K107" i="14"/>
  <c r="J108" i="14"/>
  <c r="I108" i="14"/>
  <c r="L108" i="14"/>
  <c r="H108" i="14"/>
  <c r="G108" i="14"/>
  <c r="K109" i="14"/>
  <c r="J112" i="14"/>
  <c r="I112" i="14"/>
  <c r="L112" i="14"/>
  <c r="H112" i="14"/>
  <c r="G112" i="14"/>
  <c r="K114" i="14"/>
  <c r="J116" i="14"/>
  <c r="I116" i="14"/>
  <c r="L116" i="14"/>
  <c r="H116" i="14"/>
  <c r="G116" i="14"/>
  <c r="J119" i="14"/>
  <c r="I119" i="14"/>
  <c r="L119" i="14"/>
  <c r="H119" i="14"/>
  <c r="G119" i="14"/>
  <c r="K120" i="14"/>
  <c r="J123" i="14"/>
  <c r="I123" i="14"/>
  <c r="L123" i="14"/>
  <c r="H123" i="14"/>
  <c r="G123" i="14"/>
  <c r="K124" i="14"/>
  <c r="J128" i="14"/>
  <c r="I128" i="14"/>
  <c r="L128" i="14"/>
  <c r="H128" i="14"/>
  <c r="G128" i="14"/>
  <c r="K129" i="14"/>
  <c r="J131" i="14"/>
  <c r="I131" i="14"/>
  <c r="L131" i="14"/>
  <c r="H131" i="14"/>
  <c r="G131" i="14"/>
  <c r="J133" i="14"/>
  <c r="I133" i="14"/>
  <c r="L133" i="14"/>
  <c r="H133" i="14"/>
  <c r="G133" i="14"/>
  <c r="K134" i="14"/>
  <c r="K136" i="14"/>
  <c r="J139" i="14"/>
  <c r="I139" i="14"/>
  <c r="L139" i="14"/>
  <c r="H139" i="14"/>
  <c r="G139" i="14"/>
  <c r="J141" i="14"/>
  <c r="I141" i="14"/>
  <c r="L141" i="14"/>
  <c r="H141" i="14"/>
  <c r="G141" i="14"/>
  <c r="K142" i="14"/>
  <c r="J145" i="14"/>
  <c r="I145" i="14"/>
  <c r="L145" i="14"/>
  <c r="H145" i="14"/>
  <c r="G145" i="14"/>
  <c r="K146" i="14"/>
  <c r="J148" i="14"/>
  <c r="I148" i="14"/>
  <c r="L148" i="14"/>
  <c r="H148" i="14"/>
  <c r="G148" i="14"/>
  <c r="K149" i="14"/>
  <c r="J150" i="14"/>
  <c r="I150" i="14"/>
  <c r="L150" i="14"/>
  <c r="H150" i="14"/>
  <c r="G150" i="14"/>
  <c r="K152" i="14"/>
  <c r="K154" i="14"/>
  <c r="K156" i="14"/>
  <c r="J158" i="14"/>
  <c r="I158" i="14"/>
  <c r="L158" i="14"/>
  <c r="H158" i="14"/>
  <c r="G158" i="14"/>
  <c r="K160" i="14"/>
  <c r="J162" i="14"/>
  <c r="I162" i="14"/>
  <c r="L162" i="14"/>
  <c r="H162" i="14"/>
  <c r="G162" i="14"/>
  <c r="K163" i="14"/>
  <c r="J164" i="14"/>
  <c r="I164" i="14"/>
  <c r="L164" i="14"/>
  <c r="H164" i="14"/>
  <c r="G164" i="14"/>
  <c r="K166" i="14"/>
  <c r="J169" i="14"/>
  <c r="I169" i="14"/>
  <c r="L169" i="14"/>
  <c r="H169" i="14"/>
  <c r="G169" i="14"/>
  <c r="J171" i="14"/>
  <c r="I171" i="14"/>
  <c r="L171" i="14"/>
  <c r="H171" i="14"/>
  <c r="G171" i="14"/>
  <c r="J173" i="14"/>
  <c r="I173" i="14"/>
  <c r="L173" i="14"/>
  <c r="H173" i="14"/>
  <c r="G173" i="14"/>
  <c r="K174" i="14"/>
  <c r="J177" i="14"/>
  <c r="I177" i="14"/>
  <c r="L177" i="14"/>
  <c r="H177" i="14"/>
  <c r="G177" i="14"/>
  <c r="J179" i="14"/>
  <c r="I179" i="14"/>
  <c r="L179" i="14"/>
  <c r="H179" i="14"/>
  <c r="G179" i="14"/>
  <c r="K180" i="14"/>
  <c r="K183" i="14"/>
  <c r="J184" i="14"/>
  <c r="I184" i="14"/>
  <c r="L184" i="14"/>
  <c r="H184" i="14"/>
  <c r="G184" i="14"/>
  <c r="K185" i="14"/>
  <c r="J186" i="14"/>
  <c r="I186" i="14"/>
  <c r="L186" i="14"/>
  <c r="H186" i="14"/>
  <c r="G186" i="14"/>
  <c r="P188" i="17"/>
  <c r="P3" i="17"/>
  <c r="T188" i="17"/>
  <c r="T3" i="17"/>
  <c r="D188" i="18"/>
  <c r="L190" i="18"/>
  <c r="L188" i="18"/>
  <c r="L189" i="18"/>
  <c r="O3" i="18"/>
  <c r="R22" i="18"/>
  <c r="Q22" i="18"/>
  <c r="T22" i="18"/>
  <c r="R26" i="18"/>
  <c r="Q26" i="18"/>
  <c r="T26" i="18"/>
  <c r="R30" i="18"/>
  <c r="Q30" i="18"/>
  <c r="T30" i="18"/>
  <c r="R34" i="18"/>
  <c r="Q34" i="18"/>
  <c r="T34" i="18"/>
  <c r="R38" i="18"/>
  <c r="Q38" i="18"/>
  <c r="T38" i="18"/>
  <c r="R42" i="18"/>
  <c r="Q42" i="18"/>
  <c r="T42" i="18"/>
  <c r="R46" i="18"/>
  <c r="Q46" i="18"/>
  <c r="T46" i="18"/>
  <c r="R50" i="18"/>
  <c r="Q50" i="18"/>
  <c r="T50" i="18"/>
  <c r="R54" i="18"/>
  <c r="Q54" i="18"/>
  <c r="T54" i="18"/>
  <c r="R58" i="18"/>
  <c r="Q58" i="18"/>
  <c r="T58" i="18"/>
  <c r="R62" i="18"/>
  <c r="Q62" i="18"/>
  <c r="T62" i="18"/>
  <c r="R66" i="18"/>
  <c r="Q66" i="18"/>
  <c r="T66" i="18"/>
  <c r="R72" i="18"/>
  <c r="Q72" i="18"/>
  <c r="T72" i="18"/>
  <c r="R76" i="18"/>
  <c r="Q76" i="18"/>
  <c r="T76" i="18"/>
  <c r="R80" i="18"/>
  <c r="Q80" i="18"/>
  <c r="T80" i="18"/>
  <c r="R84" i="18"/>
  <c r="Q84" i="18"/>
  <c r="T84" i="18"/>
  <c r="R88" i="18"/>
  <c r="Q88" i="18"/>
  <c r="T88" i="18"/>
  <c r="R92" i="18"/>
  <c r="Q92" i="18"/>
  <c r="T92" i="18"/>
  <c r="R96" i="18"/>
  <c r="Q96" i="18"/>
  <c r="T96" i="18"/>
  <c r="R100" i="18"/>
  <c r="Q100" i="18"/>
  <c r="T100" i="18"/>
  <c r="R104" i="18"/>
  <c r="Q104" i="18"/>
  <c r="T104" i="18"/>
  <c r="R108" i="18"/>
  <c r="Q108" i="18"/>
  <c r="T108" i="18"/>
  <c r="R112" i="18"/>
  <c r="Q112" i="18"/>
  <c r="T112" i="18"/>
  <c r="R116" i="18"/>
  <c r="Q116" i="18"/>
  <c r="T116" i="18"/>
  <c r="R120" i="18"/>
  <c r="Q120" i="18"/>
  <c r="T120" i="18"/>
  <c r="R124" i="18"/>
  <c r="Q124" i="18"/>
  <c r="T124" i="18"/>
  <c r="R128" i="18"/>
  <c r="Q128" i="18"/>
  <c r="T128" i="18"/>
  <c r="R132" i="18"/>
  <c r="Q132" i="18"/>
  <c r="T132" i="18"/>
  <c r="R136" i="18"/>
  <c r="Q136" i="18"/>
  <c r="T136" i="18"/>
  <c r="R140" i="18"/>
  <c r="Q140" i="18"/>
  <c r="T140" i="18"/>
  <c r="R144" i="18"/>
  <c r="Q144" i="18"/>
  <c r="T144" i="18"/>
  <c r="R150" i="18"/>
  <c r="Q150" i="18"/>
  <c r="T150" i="18"/>
  <c r="R154" i="18"/>
  <c r="Q154" i="18"/>
  <c r="T154" i="18"/>
  <c r="R158" i="18"/>
  <c r="Q158" i="18"/>
  <c r="T158" i="18"/>
  <c r="R162" i="18"/>
  <c r="Q162" i="18"/>
  <c r="T162" i="18"/>
  <c r="R166" i="18"/>
  <c r="Q166" i="18"/>
  <c r="T166" i="18"/>
  <c r="R170" i="18"/>
  <c r="Q170" i="18"/>
  <c r="T170" i="18"/>
  <c r="R174" i="18"/>
  <c r="Q174" i="18"/>
  <c r="T174" i="18"/>
  <c r="P3" i="19"/>
  <c r="K28" i="19"/>
  <c r="K38" i="19"/>
  <c r="K44" i="19"/>
  <c r="K74" i="19"/>
  <c r="K82" i="19"/>
  <c r="K94" i="19"/>
  <c r="K98" i="19"/>
  <c r="K120" i="19"/>
  <c r="I134" i="19"/>
  <c r="K134" i="19"/>
  <c r="J134" i="19"/>
  <c r="J3" i="19" s="1"/>
  <c r="H134" i="19"/>
  <c r="C3" i="19"/>
  <c r="G134" i="19"/>
  <c r="I135" i="19"/>
  <c r="K135" i="19"/>
  <c r="J135" i="19"/>
  <c r="H135" i="19"/>
  <c r="G135" i="19"/>
  <c r="I136" i="19"/>
  <c r="K136" i="19"/>
  <c r="J136" i="19"/>
  <c r="H136" i="19"/>
  <c r="G136" i="19"/>
  <c r="I137" i="19"/>
  <c r="K137" i="19"/>
  <c r="J137" i="19"/>
  <c r="H137" i="19"/>
  <c r="G137" i="19"/>
  <c r="I138" i="19"/>
  <c r="K138" i="19"/>
  <c r="J138" i="19"/>
  <c r="H138" i="19"/>
  <c r="G138" i="19"/>
  <c r="I139" i="19"/>
  <c r="K139" i="19"/>
  <c r="J139" i="19"/>
  <c r="H139" i="19"/>
  <c r="G139" i="19"/>
  <c r="I140" i="19"/>
  <c r="K140" i="19"/>
  <c r="J140" i="19"/>
  <c r="H140" i="19"/>
  <c r="G140" i="19"/>
  <c r="I141" i="19"/>
  <c r="K141" i="19"/>
  <c r="J141" i="19"/>
  <c r="H141" i="19"/>
  <c r="G141" i="19"/>
  <c r="I142" i="19"/>
  <c r="K142" i="19"/>
  <c r="J142" i="19"/>
  <c r="H142" i="19"/>
  <c r="G142" i="19"/>
  <c r="I143" i="19"/>
  <c r="K143" i="19"/>
  <c r="J143" i="19"/>
  <c r="H143" i="19"/>
  <c r="G143" i="19"/>
  <c r="I144" i="19"/>
  <c r="K144" i="19"/>
  <c r="J144" i="19"/>
  <c r="H144" i="19"/>
  <c r="G144" i="19"/>
  <c r="I145" i="19"/>
  <c r="K145" i="19"/>
  <c r="J145" i="19"/>
  <c r="H145" i="19"/>
  <c r="G145" i="19"/>
  <c r="I146" i="19"/>
  <c r="K146" i="19"/>
  <c r="J146" i="19"/>
  <c r="H146" i="19"/>
  <c r="G146" i="19"/>
  <c r="I147" i="19"/>
  <c r="K147" i="19"/>
  <c r="J147" i="19"/>
  <c r="H147" i="19"/>
  <c r="G147" i="19"/>
  <c r="I148" i="19"/>
  <c r="K148" i="19"/>
  <c r="J148" i="19"/>
  <c r="H148" i="19"/>
  <c r="G148" i="19"/>
  <c r="I149" i="19"/>
  <c r="K149" i="19"/>
  <c r="J149" i="19"/>
  <c r="H149" i="19"/>
  <c r="G149" i="19"/>
  <c r="I150" i="19"/>
  <c r="K150" i="19"/>
  <c r="J150" i="19"/>
  <c r="H150" i="19"/>
  <c r="G150" i="19"/>
  <c r="I151" i="19"/>
  <c r="K151" i="19"/>
  <c r="J151" i="19"/>
  <c r="H151" i="19"/>
  <c r="G151" i="19"/>
  <c r="I152" i="19"/>
  <c r="K152" i="19"/>
  <c r="J152" i="19"/>
  <c r="H152" i="19"/>
  <c r="G152" i="19"/>
  <c r="I153" i="19"/>
  <c r="K153" i="19"/>
  <c r="J153" i="19"/>
  <c r="H153" i="19"/>
  <c r="G153" i="19"/>
  <c r="I154" i="19"/>
  <c r="K154" i="19"/>
  <c r="J154" i="19"/>
  <c r="H154" i="19"/>
  <c r="G154" i="19"/>
  <c r="I155" i="19"/>
  <c r="K155" i="19"/>
  <c r="J155" i="19"/>
  <c r="H155" i="19"/>
  <c r="G155" i="19"/>
  <c r="I156" i="19"/>
  <c r="K156" i="19"/>
  <c r="J156" i="19"/>
  <c r="H156" i="19"/>
  <c r="G156" i="19"/>
  <c r="I157" i="19"/>
  <c r="K157" i="19"/>
  <c r="J157" i="19"/>
  <c r="H157" i="19"/>
  <c r="G157" i="19"/>
  <c r="I158" i="19"/>
  <c r="K158" i="19"/>
  <c r="J158" i="19"/>
  <c r="H158" i="19"/>
  <c r="G158" i="19"/>
  <c r="I159" i="19"/>
  <c r="K159" i="19"/>
  <c r="J159" i="19"/>
  <c r="H159" i="19"/>
  <c r="G159" i="19"/>
  <c r="I160" i="19"/>
  <c r="K160" i="19"/>
  <c r="J160" i="19"/>
  <c r="H160" i="19"/>
  <c r="G160" i="19"/>
  <c r="I161" i="19"/>
  <c r="K161" i="19"/>
  <c r="J161" i="19"/>
  <c r="H161" i="19"/>
  <c r="G161" i="19"/>
  <c r="I162" i="19"/>
  <c r="K162" i="19"/>
  <c r="J162" i="19"/>
  <c r="H162" i="19"/>
  <c r="G162" i="19"/>
  <c r="I163" i="19"/>
  <c r="K163" i="19"/>
  <c r="J163" i="19"/>
  <c r="H163" i="19"/>
  <c r="G163" i="19"/>
  <c r="I164" i="19"/>
  <c r="K164" i="19"/>
  <c r="J164" i="19"/>
  <c r="H164" i="19"/>
  <c r="G164" i="19"/>
  <c r="I165" i="19"/>
  <c r="K165" i="19"/>
  <c r="J165" i="19"/>
  <c r="H165" i="19"/>
  <c r="G165" i="19"/>
  <c r="I166" i="19"/>
  <c r="K166" i="19"/>
  <c r="J166" i="19"/>
  <c r="H166" i="19"/>
  <c r="G166" i="19"/>
  <c r="I167" i="19"/>
  <c r="K167" i="19"/>
  <c r="J167" i="19"/>
  <c r="H167" i="19"/>
  <c r="G167" i="19"/>
  <c r="I168" i="19"/>
  <c r="K168" i="19"/>
  <c r="J168" i="19"/>
  <c r="H168" i="19"/>
  <c r="G168" i="19"/>
  <c r="I169" i="19"/>
  <c r="K169" i="19"/>
  <c r="J169" i="19"/>
  <c r="H169" i="19"/>
  <c r="G169" i="19"/>
  <c r="I170" i="19"/>
  <c r="K170" i="19"/>
  <c r="J170" i="19"/>
  <c r="H170" i="19"/>
  <c r="G170" i="19"/>
  <c r="I171" i="19"/>
  <c r="K171" i="19"/>
  <c r="J171" i="19"/>
  <c r="H171" i="19"/>
  <c r="G171" i="19"/>
  <c r="I172" i="19"/>
  <c r="K172" i="19"/>
  <c r="J172" i="19"/>
  <c r="H172" i="19"/>
  <c r="G172" i="19"/>
  <c r="I173" i="19"/>
  <c r="K173" i="19"/>
  <c r="J173" i="19"/>
  <c r="H173" i="19"/>
  <c r="G173" i="19"/>
  <c r="I174" i="19"/>
  <c r="K174" i="19"/>
  <c r="J174" i="19"/>
  <c r="H174" i="19"/>
  <c r="G174" i="19"/>
  <c r="I175" i="19"/>
  <c r="K175" i="19"/>
  <c r="J175" i="19"/>
  <c r="H175" i="19"/>
  <c r="G175" i="19"/>
  <c r="I176" i="19"/>
  <c r="K176" i="19"/>
  <c r="J176" i="19"/>
  <c r="H176" i="19"/>
  <c r="G176" i="19"/>
  <c r="I177" i="19"/>
  <c r="K177" i="19"/>
  <c r="J177" i="19"/>
  <c r="H177" i="19"/>
  <c r="G177" i="19"/>
  <c r="I178" i="19"/>
  <c r="K178" i="19"/>
  <c r="J178" i="19"/>
  <c r="H178" i="19"/>
  <c r="G178" i="19"/>
  <c r="I179" i="19"/>
  <c r="K179" i="19"/>
  <c r="J179" i="19"/>
  <c r="H179" i="19"/>
  <c r="G179" i="19"/>
  <c r="I180" i="19"/>
  <c r="K180" i="19"/>
  <c r="J180" i="19"/>
  <c r="H180" i="19"/>
  <c r="G180" i="19"/>
  <c r="I181" i="19"/>
  <c r="K181" i="19"/>
  <c r="J181" i="19"/>
  <c r="H181" i="19"/>
  <c r="G181" i="19"/>
  <c r="I182" i="19"/>
  <c r="K182" i="19"/>
  <c r="J182" i="19"/>
  <c r="H182" i="19"/>
  <c r="G182" i="19"/>
  <c r="I183" i="19"/>
  <c r="K183" i="19"/>
  <c r="J183" i="19"/>
  <c r="H183" i="19"/>
  <c r="G183" i="19"/>
  <c r="I184" i="19"/>
  <c r="K184" i="19"/>
  <c r="J184" i="19"/>
  <c r="H184" i="19"/>
  <c r="G184" i="19"/>
  <c r="I185" i="19"/>
  <c r="K185" i="19"/>
  <c r="J185" i="19"/>
  <c r="H185" i="19"/>
  <c r="G185" i="19"/>
  <c r="I186" i="19"/>
  <c r="K186" i="19"/>
  <c r="J186" i="19"/>
  <c r="H186" i="19"/>
  <c r="G186" i="19"/>
  <c r="Z11" i="22"/>
  <c r="Z27" i="22"/>
  <c r="J82" i="23"/>
  <c r="I82" i="23"/>
  <c r="L82" i="23"/>
  <c r="H82" i="23"/>
  <c r="K82" i="23"/>
  <c r="G82" i="23"/>
  <c r="J140" i="23"/>
  <c r="I140" i="23"/>
  <c r="L140" i="23"/>
  <c r="H140" i="23"/>
  <c r="K140" i="23"/>
  <c r="G140" i="23"/>
  <c r="J164" i="23"/>
  <c r="I164" i="23"/>
  <c r="L164" i="23"/>
  <c r="H164" i="23"/>
  <c r="K164" i="23"/>
  <c r="G164" i="23"/>
  <c r="Z98" i="26"/>
  <c r="V98" i="26"/>
  <c r="R3" i="12"/>
  <c r="C188" i="13"/>
  <c r="K188" i="13"/>
  <c r="K187" i="13"/>
  <c r="K3" i="13" s="1"/>
  <c r="K189" i="13"/>
  <c r="U8" i="13"/>
  <c r="T8" i="13"/>
  <c r="V8" i="13" s="1"/>
  <c r="U16" i="13"/>
  <c r="T16" i="13"/>
  <c r="V16" i="13" s="1"/>
  <c r="Z19" i="13"/>
  <c r="Z21" i="13"/>
  <c r="Z25" i="13"/>
  <c r="Z27" i="13"/>
  <c r="Z29" i="13"/>
  <c r="Z67" i="13"/>
  <c r="Z69" i="13"/>
  <c r="Z71" i="13"/>
  <c r="Q103" i="13"/>
  <c r="U103" i="13" s="1"/>
  <c r="T103" i="13"/>
  <c r="V103" i="13" s="1"/>
  <c r="R107" i="13"/>
  <c r="Q107" i="13"/>
  <c r="U107" i="13" s="1"/>
  <c r="U108" i="13"/>
  <c r="U110" i="13"/>
  <c r="U114" i="13"/>
  <c r="Q122" i="13"/>
  <c r="T122" i="13"/>
  <c r="V122" i="13" s="1"/>
  <c r="V124" i="13"/>
  <c r="V126" i="13"/>
  <c r="V128" i="13"/>
  <c r="V130" i="13"/>
  <c r="V132" i="13"/>
  <c r="V134" i="13"/>
  <c r="V136" i="13"/>
  <c r="V138" i="13"/>
  <c r="V140" i="13"/>
  <c r="V142" i="13"/>
  <c r="V144" i="13"/>
  <c r="V146" i="13"/>
  <c r="V148" i="13"/>
  <c r="U170" i="13"/>
  <c r="U172" i="13"/>
  <c r="U174" i="13"/>
  <c r="U176" i="13"/>
  <c r="U178" i="13"/>
  <c r="U180" i="13"/>
  <c r="U182" i="13"/>
  <c r="V184" i="13"/>
  <c r="V3" i="14"/>
  <c r="J6" i="14"/>
  <c r="I6" i="14"/>
  <c r="L6" i="14"/>
  <c r="H6" i="14"/>
  <c r="G6" i="14"/>
  <c r="K7" i="14"/>
  <c r="J10" i="14"/>
  <c r="I10" i="14"/>
  <c r="L10" i="14"/>
  <c r="H10" i="14"/>
  <c r="G10" i="14"/>
  <c r="K11" i="14"/>
  <c r="J14" i="14"/>
  <c r="I14" i="14"/>
  <c r="L14" i="14"/>
  <c r="H14" i="14"/>
  <c r="G14" i="14"/>
  <c r="K15" i="14"/>
  <c r="K18" i="14"/>
  <c r="J21" i="14"/>
  <c r="I21" i="14"/>
  <c r="L21" i="14"/>
  <c r="H21" i="14"/>
  <c r="G21" i="14"/>
  <c r="K22" i="14"/>
  <c r="J23" i="14"/>
  <c r="I23" i="14"/>
  <c r="L23" i="14"/>
  <c r="H23" i="14"/>
  <c r="G23" i="14"/>
  <c r="K24" i="14"/>
  <c r="J25" i="14"/>
  <c r="I25" i="14"/>
  <c r="L25" i="14"/>
  <c r="H25" i="14"/>
  <c r="G25" i="14"/>
  <c r="K26" i="14"/>
  <c r="J29" i="14"/>
  <c r="I29" i="14"/>
  <c r="L29" i="14"/>
  <c r="H29" i="14"/>
  <c r="G29" i="14"/>
  <c r="K30" i="14"/>
  <c r="J32" i="14"/>
  <c r="I32" i="14"/>
  <c r="L32" i="14"/>
  <c r="H32" i="14"/>
  <c r="G32" i="14"/>
  <c r="K33" i="14"/>
  <c r="J36" i="14"/>
  <c r="I36" i="14"/>
  <c r="L36" i="14"/>
  <c r="H36" i="14"/>
  <c r="G36" i="14"/>
  <c r="K37" i="14"/>
  <c r="J40" i="14"/>
  <c r="I40" i="14"/>
  <c r="L40" i="14"/>
  <c r="H40" i="14"/>
  <c r="G40" i="14"/>
  <c r="K41" i="14"/>
  <c r="J43" i="14"/>
  <c r="I43" i="14"/>
  <c r="L43" i="14"/>
  <c r="H43" i="14"/>
  <c r="G43" i="14"/>
  <c r="K44" i="14"/>
  <c r="J47" i="14"/>
  <c r="I47" i="14"/>
  <c r="L47" i="14"/>
  <c r="H47" i="14"/>
  <c r="G47" i="14"/>
  <c r="K48" i="14"/>
  <c r="J51" i="14"/>
  <c r="I51" i="14"/>
  <c r="L51" i="14"/>
  <c r="H51" i="14"/>
  <c r="G51" i="14"/>
  <c r="K52" i="14"/>
  <c r="J55" i="14"/>
  <c r="I55" i="14"/>
  <c r="L55" i="14"/>
  <c r="H55" i="14"/>
  <c r="G55" i="14"/>
  <c r="K56" i="14"/>
  <c r="J59" i="14"/>
  <c r="I59" i="14"/>
  <c r="L59" i="14"/>
  <c r="H59" i="14"/>
  <c r="G59" i="14"/>
  <c r="K60" i="14"/>
  <c r="J63" i="14"/>
  <c r="I63" i="14"/>
  <c r="L63" i="14"/>
  <c r="H63" i="14"/>
  <c r="G63" i="14"/>
  <c r="K64" i="14"/>
  <c r="J69" i="14"/>
  <c r="I69" i="14"/>
  <c r="L69" i="14"/>
  <c r="H69" i="14"/>
  <c r="G69" i="14"/>
  <c r="K70" i="14"/>
  <c r="J73" i="14"/>
  <c r="I73" i="14"/>
  <c r="L73" i="14"/>
  <c r="H73" i="14"/>
  <c r="G73" i="14"/>
  <c r="J76" i="14"/>
  <c r="I76" i="14"/>
  <c r="L76" i="14"/>
  <c r="H76" i="14"/>
  <c r="G76" i="14"/>
  <c r="K77" i="14"/>
  <c r="K79" i="14"/>
  <c r="K81" i="14"/>
  <c r="K83" i="14"/>
  <c r="J86" i="14"/>
  <c r="I86" i="14"/>
  <c r="L86" i="14"/>
  <c r="H86" i="14"/>
  <c r="G86" i="14"/>
  <c r="K87" i="14"/>
  <c r="J90" i="14"/>
  <c r="I90" i="14"/>
  <c r="L90" i="14"/>
  <c r="H90" i="14"/>
  <c r="G90" i="14"/>
  <c r="K91" i="14"/>
  <c r="K94" i="14"/>
  <c r="J95" i="14"/>
  <c r="I95" i="14"/>
  <c r="L95" i="14"/>
  <c r="H95" i="14"/>
  <c r="G95" i="14"/>
  <c r="K97" i="14"/>
  <c r="J99" i="14"/>
  <c r="I99" i="14"/>
  <c r="L99" i="14"/>
  <c r="H99" i="14"/>
  <c r="G99" i="14"/>
  <c r="K100" i="14"/>
  <c r="J103" i="14"/>
  <c r="I103" i="14"/>
  <c r="L103" i="14"/>
  <c r="H103" i="14"/>
  <c r="G103" i="14"/>
  <c r="K104" i="14"/>
  <c r="K106" i="14"/>
  <c r="K108" i="14"/>
  <c r="J111" i="14"/>
  <c r="I111" i="14"/>
  <c r="L111" i="14"/>
  <c r="H111" i="14"/>
  <c r="G111" i="14"/>
  <c r="K112" i="14"/>
  <c r="J115" i="14"/>
  <c r="I115" i="14"/>
  <c r="L115" i="14"/>
  <c r="H115" i="14"/>
  <c r="G115" i="14"/>
  <c r="K116" i="14"/>
  <c r="J118" i="14"/>
  <c r="I118" i="14"/>
  <c r="L118" i="14"/>
  <c r="H118" i="14"/>
  <c r="G118" i="14"/>
  <c r="K119" i="14"/>
  <c r="J122" i="14"/>
  <c r="I122" i="14"/>
  <c r="L122" i="14"/>
  <c r="H122" i="14"/>
  <c r="G122" i="14"/>
  <c r="K123" i="14"/>
  <c r="J125" i="14"/>
  <c r="I125" i="14"/>
  <c r="L125" i="14"/>
  <c r="H125" i="14"/>
  <c r="G125" i="14"/>
  <c r="J127" i="14"/>
  <c r="I127" i="14"/>
  <c r="L127" i="14"/>
  <c r="H127" i="14"/>
  <c r="G127" i="14"/>
  <c r="K128" i="14"/>
  <c r="K131" i="14"/>
  <c r="J132" i="14"/>
  <c r="I132" i="14"/>
  <c r="L132" i="14"/>
  <c r="H132" i="14"/>
  <c r="G132" i="14"/>
  <c r="K133" i="14"/>
  <c r="J138" i="14"/>
  <c r="I138" i="14"/>
  <c r="L138" i="14"/>
  <c r="H138" i="14"/>
  <c r="G138" i="14"/>
  <c r="K139" i="14"/>
  <c r="J140" i="14"/>
  <c r="I140" i="14"/>
  <c r="L140" i="14"/>
  <c r="H140" i="14"/>
  <c r="G140" i="14"/>
  <c r="K141" i="14"/>
  <c r="J144" i="14"/>
  <c r="I144" i="14"/>
  <c r="L144" i="14"/>
  <c r="H144" i="14"/>
  <c r="G144" i="14"/>
  <c r="K145" i="14"/>
  <c r="J147" i="14"/>
  <c r="I147" i="14"/>
  <c r="L147" i="14"/>
  <c r="H147" i="14"/>
  <c r="G147" i="14"/>
  <c r="K148" i="14"/>
  <c r="K150" i="14"/>
  <c r="J157" i="14"/>
  <c r="I157" i="14"/>
  <c r="L157" i="14"/>
  <c r="H157" i="14"/>
  <c r="G157" i="14"/>
  <c r="K158" i="14"/>
  <c r="J161" i="14"/>
  <c r="I161" i="14"/>
  <c r="L161" i="14"/>
  <c r="H161" i="14"/>
  <c r="G161" i="14"/>
  <c r="K162" i="14"/>
  <c r="K164" i="14"/>
  <c r="J167" i="14"/>
  <c r="I167" i="14"/>
  <c r="L167" i="14"/>
  <c r="H167" i="14"/>
  <c r="G167" i="14"/>
  <c r="K169" i="14"/>
  <c r="J170" i="14"/>
  <c r="I170" i="14"/>
  <c r="L170" i="14"/>
  <c r="H170" i="14"/>
  <c r="G170" i="14"/>
  <c r="K171" i="14"/>
  <c r="J172" i="14"/>
  <c r="I172" i="14"/>
  <c r="L172" i="14"/>
  <c r="H172" i="14"/>
  <c r="G172" i="14"/>
  <c r="K173" i="14"/>
  <c r="J176" i="14"/>
  <c r="I176" i="14"/>
  <c r="L176" i="14"/>
  <c r="H176" i="14"/>
  <c r="G176" i="14"/>
  <c r="K177" i="14"/>
  <c r="J178" i="14"/>
  <c r="I178" i="14"/>
  <c r="L178" i="14"/>
  <c r="H178" i="14"/>
  <c r="G178" i="14"/>
  <c r="K179" i="14"/>
  <c r="J182" i="14"/>
  <c r="I182" i="14"/>
  <c r="L182" i="14"/>
  <c r="H182" i="14"/>
  <c r="G182" i="14"/>
  <c r="K184" i="14"/>
  <c r="K186" i="14"/>
  <c r="J3" i="15"/>
  <c r="J189" i="15"/>
  <c r="J188" i="15"/>
  <c r="J187" i="15"/>
  <c r="V3" i="15"/>
  <c r="V189" i="15"/>
  <c r="V188" i="15"/>
  <c r="V187" i="15"/>
  <c r="L5" i="19"/>
  <c r="P3" i="18"/>
  <c r="V14" i="18"/>
  <c r="V16" i="18"/>
  <c r="V18" i="18"/>
  <c r="V20" i="18"/>
  <c r="U181" i="18"/>
  <c r="U12" i="19"/>
  <c r="U3" i="19" s="1"/>
  <c r="U21" i="19"/>
  <c r="K30" i="19"/>
  <c r="K40" i="19"/>
  <c r="U99" i="19"/>
  <c r="K106" i="19"/>
  <c r="U114" i="19"/>
  <c r="U118" i="19"/>
  <c r="L134" i="19"/>
  <c r="L135" i="19"/>
  <c r="L136" i="19"/>
  <c r="L137" i="19"/>
  <c r="L138" i="19"/>
  <c r="L139" i="19"/>
  <c r="L140" i="19"/>
  <c r="L141" i="19"/>
  <c r="L142" i="19"/>
  <c r="L143" i="19"/>
  <c r="L144" i="19"/>
  <c r="L145" i="19"/>
  <c r="L146" i="19"/>
  <c r="L147" i="19"/>
  <c r="L148" i="19"/>
  <c r="L149" i="19"/>
  <c r="L150" i="19"/>
  <c r="L151" i="19"/>
  <c r="L152" i="19"/>
  <c r="L153" i="19"/>
  <c r="L154" i="19"/>
  <c r="L155" i="19"/>
  <c r="L156" i="19"/>
  <c r="L157" i="19"/>
  <c r="L158" i="19"/>
  <c r="L159" i="19"/>
  <c r="L160" i="19"/>
  <c r="L161" i="19"/>
  <c r="L162" i="19"/>
  <c r="L163" i="19"/>
  <c r="L164" i="19"/>
  <c r="L165" i="19"/>
  <c r="L166" i="19"/>
  <c r="L167" i="19"/>
  <c r="L168" i="19"/>
  <c r="L169" i="19"/>
  <c r="L170" i="19"/>
  <c r="L171" i="19"/>
  <c r="L172" i="19"/>
  <c r="L173" i="19"/>
  <c r="L174" i="19"/>
  <c r="L175" i="19"/>
  <c r="L176" i="19"/>
  <c r="L177" i="19"/>
  <c r="L178" i="19"/>
  <c r="L179" i="19"/>
  <c r="L180" i="19"/>
  <c r="L181" i="19"/>
  <c r="L182" i="19"/>
  <c r="L183" i="19"/>
  <c r="L184" i="19"/>
  <c r="L185" i="19"/>
  <c r="L186" i="19"/>
  <c r="Z43" i="22"/>
  <c r="Z59" i="22"/>
  <c r="R65" i="22"/>
  <c r="Q65" i="22"/>
  <c r="U65" i="22" s="1"/>
  <c r="T65" i="22"/>
  <c r="S65" i="22"/>
  <c r="K65" i="23"/>
  <c r="R73" i="22"/>
  <c r="Q73" i="22"/>
  <c r="T73" i="22"/>
  <c r="S73" i="22"/>
  <c r="R87" i="22"/>
  <c r="Q87" i="22"/>
  <c r="T87" i="22"/>
  <c r="S87" i="22"/>
  <c r="J130" i="23"/>
  <c r="I130" i="23"/>
  <c r="L130" i="23"/>
  <c r="H130" i="23"/>
  <c r="K130" i="23"/>
  <c r="G130" i="23"/>
  <c r="J156" i="23"/>
  <c r="I156" i="23"/>
  <c r="L156" i="23"/>
  <c r="H156" i="23"/>
  <c r="K156" i="23"/>
  <c r="G156" i="23"/>
  <c r="R19" i="26"/>
  <c r="Q19" i="26"/>
  <c r="U19" i="26" s="1"/>
  <c r="T19" i="26"/>
  <c r="S19" i="26"/>
  <c r="S3" i="10"/>
  <c r="T188" i="12"/>
  <c r="T189" i="29" s="1"/>
  <c r="L189" i="13"/>
  <c r="L190" i="13"/>
  <c r="R6" i="13"/>
  <c r="U10" i="13"/>
  <c r="T10" i="13"/>
  <c r="V10" i="13" s="1"/>
  <c r="R14" i="13"/>
  <c r="V18" i="13"/>
  <c r="T18" i="13"/>
  <c r="S19" i="13"/>
  <c r="U19" i="13" s="1"/>
  <c r="T20" i="13"/>
  <c r="V20" i="13" s="1"/>
  <c r="S21" i="13"/>
  <c r="U21" i="13" s="1"/>
  <c r="Q23" i="13"/>
  <c r="U23" i="13" s="1"/>
  <c r="V23" i="13"/>
  <c r="S25" i="13"/>
  <c r="U25" i="13" s="1"/>
  <c r="T26" i="13"/>
  <c r="V26" i="13" s="1"/>
  <c r="S27" i="13"/>
  <c r="U27" i="13" s="1"/>
  <c r="V28" i="13"/>
  <c r="T28" i="13"/>
  <c r="S29" i="13"/>
  <c r="U29" i="13" s="1"/>
  <c r="T30" i="13"/>
  <c r="V30" i="13" s="1"/>
  <c r="Q32" i="13"/>
  <c r="Q33" i="13"/>
  <c r="U33" i="13" s="1"/>
  <c r="V33" i="13"/>
  <c r="Q34" i="13"/>
  <c r="Q35" i="13"/>
  <c r="U35" i="13" s="1"/>
  <c r="V35" i="13"/>
  <c r="Q36" i="13"/>
  <c r="Q37" i="13"/>
  <c r="U37" i="13" s="1"/>
  <c r="V37" i="13"/>
  <c r="Q38" i="13"/>
  <c r="Q39" i="13"/>
  <c r="U39" i="13" s="1"/>
  <c r="Q40" i="13"/>
  <c r="Q41" i="13"/>
  <c r="U41" i="13" s="1"/>
  <c r="V41" i="13"/>
  <c r="Q42" i="13"/>
  <c r="Q43" i="13"/>
  <c r="U43" i="13" s="1"/>
  <c r="V43" i="13"/>
  <c r="Q44" i="13"/>
  <c r="Q45" i="13"/>
  <c r="U45" i="13" s="1"/>
  <c r="V45" i="13"/>
  <c r="Q46" i="13"/>
  <c r="Q47" i="13"/>
  <c r="U47" i="13" s="1"/>
  <c r="V47" i="13"/>
  <c r="Q48" i="13"/>
  <c r="Q49" i="13"/>
  <c r="U49" i="13" s="1"/>
  <c r="V49" i="13"/>
  <c r="Q50" i="13"/>
  <c r="Q51" i="13"/>
  <c r="U51" i="13" s="1"/>
  <c r="V51" i="13"/>
  <c r="Q52" i="13"/>
  <c r="Q53" i="13"/>
  <c r="U53" i="13" s="1"/>
  <c r="V53" i="13"/>
  <c r="Q54" i="13"/>
  <c r="Q55" i="13"/>
  <c r="U55" i="13" s="1"/>
  <c r="Q56" i="13"/>
  <c r="Q57" i="13"/>
  <c r="U57" i="13" s="1"/>
  <c r="V57" i="13"/>
  <c r="Q58" i="13"/>
  <c r="Q59" i="13"/>
  <c r="U59" i="13" s="1"/>
  <c r="V59" i="13"/>
  <c r="Q60" i="13"/>
  <c r="Q61" i="13"/>
  <c r="U61" i="13" s="1"/>
  <c r="V61" i="13"/>
  <c r="Q62" i="13"/>
  <c r="Q63" i="13"/>
  <c r="U63" i="13" s="1"/>
  <c r="V63" i="13"/>
  <c r="Q64" i="13"/>
  <c r="Q65" i="13"/>
  <c r="U65" i="13" s="1"/>
  <c r="V65" i="13"/>
  <c r="S67" i="13"/>
  <c r="U67" i="13" s="1"/>
  <c r="T68" i="13"/>
  <c r="V68" i="13" s="1"/>
  <c r="S69" i="13"/>
  <c r="U69" i="13" s="1"/>
  <c r="V70" i="13"/>
  <c r="T70" i="13"/>
  <c r="S71" i="13"/>
  <c r="U71" i="13" s="1"/>
  <c r="T72" i="13"/>
  <c r="V72" i="13" s="1"/>
  <c r="Q74" i="13"/>
  <c r="Q75" i="13"/>
  <c r="U75" i="13" s="1"/>
  <c r="V75" i="13"/>
  <c r="Q76" i="13"/>
  <c r="Q77" i="13"/>
  <c r="U77" i="13" s="1"/>
  <c r="V77" i="13"/>
  <c r="Q78" i="13"/>
  <c r="Q79" i="13"/>
  <c r="U79" i="13" s="1"/>
  <c r="V79" i="13"/>
  <c r="Q80" i="13"/>
  <c r="Q81" i="13"/>
  <c r="U81" i="13" s="1"/>
  <c r="V81" i="13"/>
  <c r="Q82" i="13"/>
  <c r="Q83" i="13"/>
  <c r="U83" i="13" s="1"/>
  <c r="V83" i="13"/>
  <c r="Q84" i="13"/>
  <c r="Q85" i="13"/>
  <c r="U85" i="13" s="1"/>
  <c r="V85" i="13"/>
  <c r="Q86" i="13"/>
  <c r="Q87" i="13"/>
  <c r="U87" i="13" s="1"/>
  <c r="V87" i="13"/>
  <c r="Q88" i="13"/>
  <c r="Q89" i="13"/>
  <c r="U89" i="13" s="1"/>
  <c r="V89" i="13"/>
  <c r="Q90" i="13"/>
  <c r="Q91" i="13"/>
  <c r="U91" i="13" s="1"/>
  <c r="V91" i="13"/>
  <c r="Q92" i="13"/>
  <c r="Q93" i="13"/>
  <c r="U93" i="13" s="1"/>
  <c r="V93" i="13"/>
  <c r="Q96" i="13"/>
  <c r="Q97" i="13"/>
  <c r="U97" i="13" s="1"/>
  <c r="V97" i="13"/>
  <c r="Q98" i="13"/>
  <c r="Q99" i="13"/>
  <c r="U99" i="13" s="1"/>
  <c r="V99" i="13"/>
  <c r="U105" i="13"/>
  <c r="T105" i="13"/>
  <c r="V105" i="13" s="1"/>
  <c r="S122" i="13"/>
  <c r="U124" i="13"/>
  <c r="U126" i="13"/>
  <c r="U128" i="13"/>
  <c r="U130" i="13"/>
  <c r="U132" i="13"/>
  <c r="U134" i="13"/>
  <c r="U136" i="13"/>
  <c r="U138" i="13"/>
  <c r="U140" i="13"/>
  <c r="U142" i="13"/>
  <c r="U144" i="13"/>
  <c r="U146" i="13"/>
  <c r="U148" i="13"/>
  <c r="V152" i="13"/>
  <c r="V162" i="13"/>
  <c r="V166" i="13"/>
  <c r="U184" i="13"/>
  <c r="R186" i="13"/>
  <c r="L188" i="13"/>
  <c r="J5" i="14"/>
  <c r="I5" i="14"/>
  <c r="L5" i="14"/>
  <c r="H5" i="14"/>
  <c r="G5" i="14"/>
  <c r="K6" i="14"/>
  <c r="J9" i="14"/>
  <c r="I9" i="14"/>
  <c r="L9" i="14"/>
  <c r="H9" i="14"/>
  <c r="G9" i="14"/>
  <c r="K10" i="14"/>
  <c r="J13" i="14"/>
  <c r="I13" i="14"/>
  <c r="L13" i="14"/>
  <c r="H13" i="14"/>
  <c r="G13" i="14"/>
  <c r="K14" i="14"/>
  <c r="J17" i="14"/>
  <c r="I17" i="14"/>
  <c r="L17" i="14"/>
  <c r="H17" i="14"/>
  <c r="G17" i="14"/>
  <c r="J20" i="14"/>
  <c r="I20" i="14"/>
  <c r="L20" i="14"/>
  <c r="H20" i="14"/>
  <c r="G20" i="14"/>
  <c r="K21" i="14"/>
  <c r="K23" i="14"/>
  <c r="K25" i="14"/>
  <c r="J28" i="14"/>
  <c r="I28" i="14"/>
  <c r="L28" i="14"/>
  <c r="H28" i="14"/>
  <c r="G28" i="14"/>
  <c r="K29" i="14"/>
  <c r="K32" i="14"/>
  <c r="J35" i="14"/>
  <c r="I35" i="14"/>
  <c r="L35" i="14"/>
  <c r="H35" i="14"/>
  <c r="G35" i="14"/>
  <c r="K36" i="14"/>
  <c r="J39" i="14"/>
  <c r="I39" i="14"/>
  <c r="L39" i="14"/>
  <c r="H39" i="14"/>
  <c r="G39" i="14"/>
  <c r="K40" i="14"/>
  <c r="J42" i="14"/>
  <c r="I42" i="14"/>
  <c r="L42" i="14"/>
  <c r="H42" i="14"/>
  <c r="G42" i="14"/>
  <c r="K43" i="14"/>
  <c r="J46" i="14"/>
  <c r="I46" i="14"/>
  <c r="L46" i="14"/>
  <c r="H46" i="14"/>
  <c r="G46" i="14"/>
  <c r="K47" i="14"/>
  <c r="J50" i="14"/>
  <c r="I50" i="14"/>
  <c r="L50" i="14"/>
  <c r="H50" i="14"/>
  <c r="G50" i="14"/>
  <c r="K51" i="14"/>
  <c r="J54" i="14"/>
  <c r="I54" i="14"/>
  <c r="L54" i="14"/>
  <c r="H54" i="14"/>
  <c r="G54" i="14"/>
  <c r="K55" i="14"/>
  <c r="J58" i="14"/>
  <c r="I58" i="14"/>
  <c r="L58" i="14"/>
  <c r="H58" i="14"/>
  <c r="G58" i="14"/>
  <c r="K59" i="14"/>
  <c r="J62" i="14"/>
  <c r="I62" i="14"/>
  <c r="L62" i="14"/>
  <c r="H62" i="14"/>
  <c r="G62" i="14"/>
  <c r="K63" i="14"/>
  <c r="J66" i="14"/>
  <c r="I66" i="14"/>
  <c r="L66" i="14"/>
  <c r="H66" i="14"/>
  <c r="G66" i="14"/>
  <c r="J68" i="14"/>
  <c r="I68" i="14"/>
  <c r="L68" i="14"/>
  <c r="H68" i="14"/>
  <c r="G68" i="14"/>
  <c r="K69" i="14"/>
  <c r="J72" i="14"/>
  <c r="I72" i="14"/>
  <c r="L72" i="14"/>
  <c r="H72" i="14"/>
  <c r="G72" i="14"/>
  <c r="K73" i="14"/>
  <c r="J75" i="14"/>
  <c r="I75" i="14"/>
  <c r="L75" i="14"/>
  <c r="H75" i="14"/>
  <c r="G75" i="14"/>
  <c r="K76" i="14"/>
  <c r="J78" i="14"/>
  <c r="I78" i="14"/>
  <c r="L78" i="14"/>
  <c r="H78" i="14"/>
  <c r="G78" i="14"/>
  <c r="J85" i="14"/>
  <c r="I85" i="14"/>
  <c r="L85" i="14"/>
  <c r="H85" i="14"/>
  <c r="G85" i="14"/>
  <c r="K86" i="14"/>
  <c r="J89" i="14"/>
  <c r="I89" i="14"/>
  <c r="L89" i="14"/>
  <c r="H89" i="14"/>
  <c r="G89" i="14"/>
  <c r="K90" i="14"/>
  <c r="J93" i="14"/>
  <c r="I93" i="14"/>
  <c r="L93" i="14"/>
  <c r="H93" i="14"/>
  <c r="G93" i="14"/>
  <c r="K95" i="14"/>
  <c r="J98" i="14"/>
  <c r="I98" i="14"/>
  <c r="L98" i="14"/>
  <c r="H98" i="14"/>
  <c r="G98" i="14"/>
  <c r="K99" i="14"/>
  <c r="J101" i="14"/>
  <c r="I101" i="14"/>
  <c r="L101" i="14"/>
  <c r="H101" i="14"/>
  <c r="G101" i="14"/>
  <c r="K103" i="14"/>
  <c r="J110" i="14"/>
  <c r="I110" i="14"/>
  <c r="L110" i="14"/>
  <c r="H110" i="14"/>
  <c r="G110" i="14"/>
  <c r="K111" i="14"/>
  <c r="J113" i="14"/>
  <c r="I113" i="14"/>
  <c r="L113" i="14"/>
  <c r="H113" i="14"/>
  <c r="G113" i="14"/>
  <c r="K115" i="14"/>
  <c r="J117" i="14"/>
  <c r="I117" i="14"/>
  <c r="L117" i="14"/>
  <c r="H117" i="14"/>
  <c r="G117" i="14"/>
  <c r="K118" i="14"/>
  <c r="J121" i="14"/>
  <c r="I121" i="14"/>
  <c r="L121" i="14"/>
  <c r="H121" i="14"/>
  <c r="G121" i="14"/>
  <c r="K122" i="14"/>
  <c r="K125" i="14"/>
  <c r="J126" i="14"/>
  <c r="I126" i="14"/>
  <c r="L126" i="14"/>
  <c r="H126" i="14"/>
  <c r="G126" i="14"/>
  <c r="K127" i="14"/>
  <c r="J130" i="14"/>
  <c r="I130" i="14"/>
  <c r="L130" i="14"/>
  <c r="H130" i="14"/>
  <c r="G130" i="14"/>
  <c r="K132" i="14"/>
  <c r="J135" i="14"/>
  <c r="I135" i="14"/>
  <c r="L135" i="14"/>
  <c r="H135" i="14"/>
  <c r="G135" i="14"/>
  <c r="J137" i="14"/>
  <c r="I137" i="14"/>
  <c r="L137" i="14"/>
  <c r="H137" i="14"/>
  <c r="G137" i="14"/>
  <c r="K138" i="14"/>
  <c r="K140" i="14"/>
  <c r="J143" i="14"/>
  <c r="I143" i="14"/>
  <c r="L143" i="14"/>
  <c r="H143" i="14"/>
  <c r="G143" i="14"/>
  <c r="K144" i="14"/>
  <c r="K147" i="14"/>
  <c r="J151" i="14"/>
  <c r="I151" i="14"/>
  <c r="L151" i="14"/>
  <c r="H151" i="14"/>
  <c r="G151" i="14"/>
  <c r="J153" i="14"/>
  <c r="I153" i="14"/>
  <c r="L153" i="14"/>
  <c r="H153" i="14"/>
  <c r="G153" i="14"/>
  <c r="J155" i="14"/>
  <c r="I155" i="14"/>
  <c r="L155" i="14"/>
  <c r="H155" i="14"/>
  <c r="G155" i="14"/>
  <c r="K157" i="14"/>
  <c r="J159" i="14"/>
  <c r="I159" i="14"/>
  <c r="L159" i="14"/>
  <c r="H159" i="14"/>
  <c r="G159" i="14"/>
  <c r="K161" i="14"/>
  <c r="J165" i="14"/>
  <c r="I165" i="14"/>
  <c r="L165" i="14"/>
  <c r="H165" i="14"/>
  <c r="G165" i="14"/>
  <c r="K167" i="14"/>
  <c r="J168" i="14"/>
  <c r="I168" i="14"/>
  <c r="L168" i="14"/>
  <c r="H168" i="14"/>
  <c r="G168" i="14"/>
  <c r="K170" i="14"/>
  <c r="K172" i="14"/>
  <c r="J175" i="14"/>
  <c r="I175" i="14"/>
  <c r="L175" i="14"/>
  <c r="H175" i="14"/>
  <c r="G175" i="14"/>
  <c r="K176" i="14"/>
  <c r="K178" i="14"/>
  <c r="J181" i="14"/>
  <c r="I181" i="14"/>
  <c r="L181" i="14"/>
  <c r="H181" i="14"/>
  <c r="G181" i="14"/>
  <c r="K182" i="14"/>
  <c r="R188" i="17"/>
  <c r="V188" i="17"/>
  <c r="V4" i="18"/>
  <c r="V6" i="18"/>
  <c r="V8" i="18"/>
  <c r="V10" i="18"/>
  <c r="U14" i="18"/>
  <c r="U16" i="18"/>
  <c r="U18" i="18"/>
  <c r="U20" i="18"/>
  <c r="S22" i="18"/>
  <c r="R24" i="18"/>
  <c r="Q24" i="18"/>
  <c r="U24" i="18" s="1"/>
  <c r="T24" i="18"/>
  <c r="T3" i="18" s="1"/>
  <c r="S26" i="18"/>
  <c r="R28" i="18"/>
  <c r="Q28" i="18"/>
  <c r="U28" i="18" s="1"/>
  <c r="T28" i="18"/>
  <c r="S30" i="18"/>
  <c r="R32" i="18"/>
  <c r="Q32" i="18"/>
  <c r="U32" i="18" s="1"/>
  <c r="T32" i="18"/>
  <c r="S34" i="18"/>
  <c r="R36" i="18"/>
  <c r="Q36" i="18"/>
  <c r="U36" i="18" s="1"/>
  <c r="T36" i="18"/>
  <c r="S38" i="18"/>
  <c r="R40" i="18"/>
  <c r="Q40" i="18"/>
  <c r="U40" i="18" s="1"/>
  <c r="T40" i="18"/>
  <c r="S42" i="18"/>
  <c r="R44" i="18"/>
  <c r="Q44" i="18"/>
  <c r="U44" i="18" s="1"/>
  <c r="T44" i="18"/>
  <c r="S46" i="18"/>
  <c r="R48" i="18"/>
  <c r="Q48" i="18"/>
  <c r="U48" i="18" s="1"/>
  <c r="T48" i="18"/>
  <c r="S50" i="18"/>
  <c r="R52" i="18"/>
  <c r="Q52" i="18"/>
  <c r="U52" i="18" s="1"/>
  <c r="T52" i="18"/>
  <c r="S54" i="18"/>
  <c r="R56" i="18"/>
  <c r="Q56" i="18"/>
  <c r="U56" i="18" s="1"/>
  <c r="T56" i="18"/>
  <c r="S58" i="18"/>
  <c r="R60" i="18"/>
  <c r="Q60" i="18"/>
  <c r="U60" i="18" s="1"/>
  <c r="T60" i="18"/>
  <c r="S62" i="18"/>
  <c r="R64" i="18"/>
  <c r="Q64" i="18"/>
  <c r="U64" i="18" s="1"/>
  <c r="T64" i="18"/>
  <c r="S66" i="18"/>
  <c r="R70" i="18"/>
  <c r="Q70" i="18"/>
  <c r="U70" i="18" s="1"/>
  <c r="T70" i="18"/>
  <c r="S72" i="18"/>
  <c r="R74" i="18"/>
  <c r="Q74" i="18"/>
  <c r="U74" i="18" s="1"/>
  <c r="T74" i="18"/>
  <c r="S76" i="18"/>
  <c r="R78" i="18"/>
  <c r="Q78" i="18"/>
  <c r="U78" i="18" s="1"/>
  <c r="T78" i="18"/>
  <c r="S80" i="18"/>
  <c r="R82" i="18"/>
  <c r="Q82" i="18"/>
  <c r="U82" i="18" s="1"/>
  <c r="T82" i="18"/>
  <c r="S84" i="18"/>
  <c r="R86" i="18"/>
  <c r="Q86" i="18"/>
  <c r="U86" i="18" s="1"/>
  <c r="T86" i="18"/>
  <c r="S88" i="18"/>
  <c r="R90" i="18"/>
  <c r="Q90" i="18"/>
  <c r="U90" i="18" s="1"/>
  <c r="T90" i="18"/>
  <c r="S92" i="18"/>
  <c r="R94" i="18"/>
  <c r="Q94" i="18"/>
  <c r="U94" i="18" s="1"/>
  <c r="T94" i="18"/>
  <c r="S96" i="18"/>
  <c r="R98" i="18"/>
  <c r="Q98" i="18"/>
  <c r="U98" i="18" s="1"/>
  <c r="T98" i="18"/>
  <c r="S100" i="18"/>
  <c r="R102" i="18"/>
  <c r="Q102" i="18"/>
  <c r="U102" i="18" s="1"/>
  <c r="T102" i="18"/>
  <c r="S104" i="18"/>
  <c r="R106" i="18"/>
  <c r="Q106" i="18"/>
  <c r="U106" i="18" s="1"/>
  <c r="T106" i="18"/>
  <c r="S108" i="18"/>
  <c r="R110" i="18"/>
  <c r="Q110" i="18"/>
  <c r="U110" i="18" s="1"/>
  <c r="T110" i="18"/>
  <c r="S112" i="18"/>
  <c r="R114" i="18"/>
  <c r="Q114" i="18"/>
  <c r="U114" i="18" s="1"/>
  <c r="T114" i="18"/>
  <c r="S116" i="18"/>
  <c r="R118" i="18"/>
  <c r="Q118" i="18"/>
  <c r="U118" i="18" s="1"/>
  <c r="T118" i="18"/>
  <c r="S120" i="18"/>
  <c r="R122" i="18"/>
  <c r="Q122" i="18"/>
  <c r="U122" i="18" s="1"/>
  <c r="T122" i="18"/>
  <c r="S124" i="18"/>
  <c r="R126" i="18"/>
  <c r="Q126" i="18"/>
  <c r="U126" i="18" s="1"/>
  <c r="T126" i="18"/>
  <c r="S128" i="18"/>
  <c r="R130" i="18"/>
  <c r="Q130" i="18"/>
  <c r="U130" i="18" s="1"/>
  <c r="T130" i="18"/>
  <c r="S132" i="18"/>
  <c r="R134" i="18"/>
  <c r="Q134" i="18"/>
  <c r="U134" i="18" s="1"/>
  <c r="T134" i="18"/>
  <c r="S136" i="18"/>
  <c r="R138" i="18"/>
  <c r="Q138" i="18"/>
  <c r="U138" i="18" s="1"/>
  <c r="T138" i="18"/>
  <c r="S140" i="18"/>
  <c r="R142" i="18"/>
  <c r="Q142" i="18"/>
  <c r="U142" i="18" s="1"/>
  <c r="T142" i="18"/>
  <c r="S144" i="18"/>
  <c r="R148" i="18"/>
  <c r="Q148" i="18"/>
  <c r="U148" i="18" s="1"/>
  <c r="T148" i="18"/>
  <c r="S150" i="18"/>
  <c r="R152" i="18"/>
  <c r="Q152" i="18"/>
  <c r="U152" i="18" s="1"/>
  <c r="T152" i="18"/>
  <c r="S154" i="18"/>
  <c r="R156" i="18"/>
  <c r="Q156" i="18"/>
  <c r="U156" i="18" s="1"/>
  <c r="T156" i="18"/>
  <c r="S158" i="18"/>
  <c r="R160" i="18"/>
  <c r="Q160" i="18"/>
  <c r="U160" i="18" s="1"/>
  <c r="T160" i="18"/>
  <c r="S162" i="18"/>
  <c r="R164" i="18"/>
  <c r="Q164" i="18"/>
  <c r="U164" i="18" s="1"/>
  <c r="T164" i="18"/>
  <c r="S166" i="18"/>
  <c r="R168" i="18"/>
  <c r="Q168" i="18"/>
  <c r="U168" i="18" s="1"/>
  <c r="T168" i="18"/>
  <c r="S170" i="18"/>
  <c r="R172" i="18"/>
  <c r="Q172" i="18"/>
  <c r="U172" i="18" s="1"/>
  <c r="T172" i="18"/>
  <c r="S174" i="18"/>
  <c r="R178" i="18"/>
  <c r="Q178" i="18"/>
  <c r="U178" i="18" s="1"/>
  <c r="T178" i="18"/>
  <c r="U183" i="18"/>
  <c r="V184" i="18"/>
  <c r="L187" i="18"/>
  <c r="L3" i="18" s="1"/>
  <c r="K24" i="19"/>
  <c r="K3" i="19" s="1"/>
  <c r="K32" i="19"/>
  <c r="U68" i="19"/>
  <c r="K78" i="19"/>
  <c r="K86" i="19"/>
  <c r="K96" i="19"/>
  <c r="K100" i="19"/>
  <c r="U113" i="19"/>
  <c r="P188" i="22"/>
  <c r="P3" i="22" s="1"/>
  <c r="L190" i="22"/>
  <c r="L189" i="22"/>
  <c r="Z19" i="22"/>
  <c r="C188" i="22"/>
  <c r="R79" i="22"/>
  <c r="Q79" i="22"/>
  <c r="U79" i="22" s="1"/>
  <c r="T79" i="22"/>
  <c r="S79" i="22"/>
  <c r="U90" i="22"/>
  <c r="J60" i="23"/>
  <c r="I60" i="23"/>
  <c r="L60" i="23"/>
  <c r="H60" i="23"/>
  <c r="K60" i="23"/>
  <c r="G60" i="23"/>
  <c r="J106" i="23"/>
  <c r="I106" i="23"/>
  <c r="L106" i="23"/>
  <c r="H106" i="23"/>
  <c r="K106" i="23"/>
  <c r="G106" i="23"/>
  <c r="J174" i="23"/>
  <c r="I174" i="23"/>
  <c r="L174" i="23"/>
  <c r="H174" i="23"/>
  <c r="K174" i="23"/>
  <c r="G174" i="23"/>
  <c r="Q109" i="13"/>
  <c r="U109" i="13" s="1"/>
  <c r="Q111" i="13"/>
  <c r="U111" i="13" s="1"/>
  <c r="Q115" i="13"/>
  <c r="U115" i="13" s="1"/>
  <c r="Q117" i="13"/>
  <c r="U117" i="13" s="1"/>
  <c r="Q119" i="13"/>
  <c r="U119" i="13" s="1"/>
  <c r="Q121" i="13"/>
  <c r="U121" i="13" s="1"/>
  <c r="Q123" i="13"/>
  <c r="U123" i="13" s="1"/>
  <c r="Q125" i="13"/>
  <c r="U125" i="13" s="1"/>
  <c r="Q127" i="13"/>
  <c r="U127" i="13" s="1"/>
  <c r="Q129" i="13"/>
  <c r="U129" i="13" s="1"/>
  <c r="Q131" i="13"/>
  <c r="U131" i="13" s="1"/>
  <c r="Q133" i="13"/>
  <c r="U133" i="13" s="1"/>
  <c r="Q135" i="13"/>
  <c r="U135" i="13" s="1"/>
  <c r="Q137" i="13"/>
  <c r="U137" i="13" s="1"/>
  <c r="Q139" i="13"/>
  <c r="U139" i="13" s="1"/>
  <c r="Q141" i="13"/>
  <c r="U141" i="13" s="1"/>
  <c r="Q143" i="13"/>
  <c r="U143" i="13" s="1"/>
  <c r="Q145" i="13"/>
  <c r="U145" i="13" s="1"/>
  <c r="Q147" i="13"/>
  <c r="U147" i="13" s="1"/>
  <c r="Q155" i="13"/>
  <c r="U155" i="13" s="1"/>
  <c r="Q157" i="13"/>
  <c r="U157" i="13" s="1"/>
  <c r="Q161" i="13"/>
  <c r="U161" i="13" s="1"/>
  <c r="Q163" i="13"/>
  <c r="U163" i="13" s="1"/>
  <c r="Q171" i="13"/>
  <c r="U171" i="13" s="1"/>
  <c r="Q173" i="13"/>
  <c r="U173" i="13" s="1"/>
  <c r="Q175" i="13"/>
  <c r="U175" i="13" s="1"/>
  <c r="Q177" i="13"/>
  <c r="U177" i="13" s="1"/>
  <c r="Q179" i="13"/>
  <c r="U179" i="13" s="1"/>
  <c r="Q181" i="13"/>
  <c r="U181" i="13" s="1"/>
  <c r="Q185" i="13"/>
  <c r="U185" i="13" s="1"/>
  <c r="T4" i="14"/>
  <c r="X4" i="14"/>
  <c r="T5" i="14"/>
  <c r="X5" i="14"/>
  <c r="T6" i="14"/>
  <c r="X6" i="14"/>
  <c r="T7" i="14"/>
  <c r="X7" i="14"/>
  <c r="T8" i="14"/>
  <c r="X8" i="14"/>
  <c r="T9" i="14"/>
  <c r="X9" i="14"/>
  <c r="T10" i="14"/>
  <c r="X10" i="14"/>
  <c r="T11" i="14"/>
  <c r="X11" i="14"/>
  <c r="T12" i="14"/>
  <c r="X12" i="14"/>
  <c r="T13" i="14"/>
  <c r="X13" i="14"/>
  <c r="T14" i="14"/>
  <c r="X14" i="14"/>
  <c r="T15" i="14"/>
  <c r="X15" i="14"/>
  <c r="T16" i="14"/>
  <c r="X16" i="14"/>
  <c r="T17" i="14"/>
  <c r="X17" i="14"/>
  <c r="T18" i="14"/>
  <c r="X18" i="14"/>
  <c r="T19" i="14"/>
  <c r="X19" i="14"/>
  <c r="T20" i="14"/>
  <c r="X20" i="14"/>
  <c r="T21" i="14"/>
  <c r="X21" i="14"/>
  <c r="T22" i="14"/>
  <c r="X22" i="14"/>
  <c r="T23" i="14"/>
  <c r="X23" i="14"/>
  <c r="T24" i="14"/>
  <c r="X24" i="14"/>
  <c r="T25" i="14"/>
  <c r="X25" i="14"/>
  <c r="T26" i="14"/>
  <c r="X26" i="14"/>
  <c r="T27" i="14"/>
  <c r="X27" i="14"/>
  <c r="T28" i="14"/>
  <c r="X28" i="14"/>
  <c r="T29" i="14"/>
  <c r="X29" i="14"/>
  <c r="T30" i="14"/>
  <c r="X30" i="14"/>
  <c r="T31" i="14"/>
  <c r="X31" i="14"/>
  <c r="T32" i="14"/>
  <c r="X32" i="14"/>
  <c r="T33" i="14"/>
  <c r="X33" i="14"/>
  <c r="T34" i="14"/>
  <c r="X34" i="14"/>
  <c r="T35" i="14"/>
  <c r="X35" i="14"/>
  <c r="T36" i="14"/>
  <c r="X36" i="14"/>
  <c r="T37" i="14"/>
  <c r="X37" i="14"/>
  <c r="T38" i="14"/>
  <c r="X38" i="14"/>
  <c r="T39" i="14"/>
  <c r="X39" i="14"/>
  <c r="T40" i="14"/>
  <c r="X40" i="14"/>
  <c r="T41" i="14"/>
  <c r="X41" i="14"/>
  <c r="T42" i="14"/>
  <c r="X42" i="14"/>
  <c r="T43" i="14"/>
  <c r="X43" i="14"/>
  <c r="T44" i="14"/>
  <c r="X44" i="14"/>
  <c r="T45" i="14"/>
  <c r="X45" i="14"/>
  <c r="T46" i="14"/>
  <c r="X46" i="14"/>
  <c r="T47" i="14"/>
  <c r="X47" i="14"/>
  <c r="T48" i="14"/>
  <c r="X48" i="14"/>
  <c r="T49" i="14"/>
  <c r="X49" i="14"/>
  <c r="T50" i="14"/>
  <c r="X50" i="14"/>
  <c r="T51" i="14"/>
  <c r="X51" i="14"/>
  <c r="T52" i="14"/>
  <c r="X52" i="14"/>
  <c r="T53" i="14"/>
  <c r="X53" i="14"/>
  <c r="T54" i="14"/>
  <c r="X54" i="14"/>
  <c r="T55" i="14"/>
  <c r="X55" i="14"/>
  <c r="T56" i="14"/>
  <c r="X56" i="14"/>
  <c r="T57" i="14"/>
  <c r="X57" i="14"/>
  <c r="T58" i="14"/>
  <c r="X58" i="14"/>
  <c r="T59" i="14"/>
  <c r="X59" i="14"/>
  <c r="T60" i="14"/>
  <c r="X60" i="14"/>
  <c r="T61" i="14"/>
  <c r="X61" i="14"/>
  <c r="T62" i="14"/>
  <c r="X62" i="14"/>
  <c r="T63" i="14"/>
  <c r="X63" i="14"/>
  <c r="T64" i="14"/>
  <c r="X64" i="14"/>
  <c r="T65" i="14"/>
  <c r="X65" i="14"/>
  <c r="T66" i="14"/>
  <c r="X66" i="14"/>
  <c r="T67" i="14"/>
  <c r="X67" i="14"/>
  <c r="T68" i="14"/>
  <c r="X68" i="14"/>
  <c r="T69" i="14"/>
  <c r="X69" i="14"/>
  <c r="T70" i="14"/>
  <c r="X70" i="14"/>
  <c r="T71" i="14"/>
  <c r="X71" i="14"/>
  <c r="T72" i="14"/>
  <c r="X72" i="14"/>
  <c r="T73" i="14"/>
  <c r="X73" i="14"/>
  <c r="T74" i="14"/>
  <c r="X74" i="14"/>
  <c r="T75" i="14"/>
  <c r="X75" i="14"/>
  <c r="T76" i="14"/>
  <c r="X76" i="14"/>
  <c r="T77" i="14"/>
  <c r="X77" i="14"/>
  <c r="T78" i="14"/>
  <c r="X78" i="14"/>
  <c r="T79" i="14"/>
  <c r="X79" i="14"/>
  <c r="T80" i="14"/>
  <c r="X80" i="14"/>
  <c r="T81" i="14"/>
  <c r="X81" i="14"/>
  <c r="T82" i="14"/>
  <c r="X82" i="14"/>
  <c r="T83" i="14"/>
  <c r="X83" i="14"/>
  <c r="T84" i="14"/>
  <c r="X84" i="14"/>
  <c r="T85" i="14"/>
  <c r="X85" i="14"/>
  <c r="T86" i="14"/>
  <c r="X86" i="14"/>
  <c r="T87" i="14"/>
  <c r="X87" i="14"/>
  <c r="T88" i="14"/>
  <c r="X88" i="14"/>
  <c r="T89" i="14"/>
  <c r="X89" i="14"/>
  <c r="T90" i="14"/>
  <c r="X90" i="14"/>
  <c r="T91" i="14"/>
  <c r="X91" i="14"/>
  <c r="T92" i="14"/>
  <c r="X92" i="14"/>
  <c r="T93" i="14"/>
  <c r="X93" i="14"/>
  <c r="T94" i="14"/>
  <c r="X94" i="14"/>
  <c r="T95" i="14"/>
  <c r="X95" i="14"/>
  <c r="T96" i="14"/>
  <c r="X96" i="14"/>
  <c r="T97" i="14"/>
  <c r="X97" i="14"/>
  <c r="T98" i="14"/>
  <c r="X98" i="14"/>
  <c r="T99" i="14"/>
  <c r="X99" i="14"/>
  <c r="T100" i="14"/>
  <c r="X100" i="14"/>
  <c r="T101" i="14"/>
  <c r="X101" i="14"/>
  <c r="T102" i="14"/>
  <c r="X102" i="14"/>
  <c r="T103" i="14"/>
  <c r="X103" i="14"/>
  <c r="T104" i="14"/>
  <c r="X104" i="14"/>
  <c r="T105" i="14"/>
  <c r="X105" i="14"/>
  <c r="T106" i="14"/>
  <c r="X106" i="14"/>
  <c r="T107" i="14"/>
  <c r="X107" i="14"/>
  <c r="T108" i="14"/>
  <c r="X108" i="14"/>
  <c r="T109" i="14"/>
  <c r="X109" i="14"/>
  <c r="T110" i="14"/>
  <c r="X110" i="14"/>
  <c r="T111" i="14"/>
  <c r="X111" i="14"/>
  <c r="T112" i="14"/>
  <c r="X112" i="14"/>
  <c r="T113" i="14"/>
  <c r="X113" i="14"/>
  <c r="T114" i="14"/>
  <c r="X114" i="14"/>
  <c r="T115" i="14"/>
  <c r="X115" i="14"/>
  <c r="T116" i="14"/>
  <c r="X116" i="14"/>
  <c r="T117" i="14"/>
  <c r="X117" i="14"/>
  <c r="T118" i="14"/>
  <c r="X118" i="14"/>
  <c r="T119" i="14"/>
  <c r="X119" i="14"/>
  <c r="T120" i="14"/>
  <c r="X120" i="14"/>
  <c r="T121" i="14"/>
  <c r="X121" i="14"/>
  <c r="T122" i="14"/>
  <c r="X122" i="14"/>
  <c r="T123" i="14"/>
  <c r="X123" i="14"/>
  <c r="T124" i="14"/>
  <c r="X124" i="14"/>
  <c r="T125" i="14"/>
  <c r="X125" i="14"/>
  <c r="T126" i="14"/>
  <c r="X126" i="14"/>
  <c r="T127" i="14"/>
  <c r="X127" i="14"/>
  <c r="T128" i="14"/>
  <c r="X128" i="14"/>
  <c r="T129" i="14"/>
  <c r="X129" i="14"/>
  <c r="T130" i="14"/>
  <c r="X130" i="14"/>
  <c r="T131" i="14"/>
  <c r="X131" i="14"/>
  <c r="T132" i="14"/>
  <c r="X132" i="14"/>
  <c r="T133" i="14"/>
  <c r="X133" i="14"/>
  <c r="T134" i="14"/>
  <c r="X134" i="14"/>
  <c r="T135" i="14"/>
  <c r="X135" i="14"/>
  <c r="T136" i="14"/>
  <c r="X136" i="14"/>
  <c r="T137" i="14"/>
  <c r="X137" i="14"/>
  <c r="T138" i="14"/>
  <c r="X138" i="14"/>
  <c r="T139" i="14"/>
  <c r="X139" i="14"/>
  <c r="T140" i="14"/>
  <c r="X140" i="14"/>
  <c r="T141" i="14"/>
  <c r="X141" i="14"/>
  <c r="T142" i="14"/>
  <c r="X142" i="14"/>
  <c r="T143" i="14"/>
  <c r="X143" i="14"/>
  <c r="T144" i="14"/>
  <c r="X144" i="14"/>
  <c r="T145" i="14"/>
  <c r="X145" i="14"/>
  <c r="T146" i="14"/>
  <c r="X146" i="14"/>
  <c r="T147" i="14"/>
  <c r="X147" i="14"/>
  <c r="T148" i="14"/>
  <c r="X148" i="14"/>
  <c r="T149" i="14"/>
  <c r="X149" i="14"/>
  <c r="T150" i="14"/>
  <c r="X150" i="14"/>
  <c r="T151" i="14"/>
  <c r="X151" i="14"/>
  <c r="T152" i="14"/>
  <c r="X152" i="14"/>
  <c r="T153" i="14"/>
  <c r="X153" i="14"/>
  <c r="T154" i="14"/>
  <c r="X154" i="14"/>
  <c r="T155" i="14"/>
  <c r="X155" i="14"/>
  <c r="T156" i="14"/>
  <c r="X156" i="14"/>
  <c r="T157" i="14"/>
  <c r="X157" i="14"/>
  <c r="T158" i="14"/>
  <c r="X158" i="14"/>
  <c r="T159" i="14"/>
  <c r="X159" i="14"/>
  <c r="T160" i="14"/>
  <c r="X160" i="14"/>
  <c r="T161" i="14"/>
  <c r="X161" i="14"/>
  <c r="T162" i="14"/>
  <c r="X162" i="14"/>
  <c r="T163" i="14"/>
  <c r="X163" i="14"/>
  <c r="T164" i="14"/>
  <c r="X164" i="14"/>
  <c r="T165" i="14"/>
  <c r="X165" i="14"/>
  <c r="T166" i="14"/>
  <c r="X166" i="14"/>
  <c r="T167" i="14"/>
  <c r="X167" i="14"/>
  <c r="T168" i="14"/>
  <c r="X168" i="14"/>
  <c r="T169" i="14"/>
  <c r="X169" i="14"/>
  <c r="T170" i="14"/>
  <c r="X170" i="14"/>
  <c r="T171" i="14"/>
  <c r="X171" i="14"/>
  <c r="T172" i="14"/>
  <c r="X172" i="14"/>
  <c r="T173" i="14"/>
  <c r="X173" i="14"/>
  <c r="T174" i="14"/>
  <c r="X174" i="14"/>
  <c r="T175" i="14"/>
  <c r="X175" i="14"/>
  <c r="T176" i="14"/>
  <c r="X176" i="14"/>
  <c r="T177" i="14"/>
  <c r="X177" i="14"/>
  <c r="T178" i="14"/>
  <c r="X178" i="14"/>
  <c r="T179" i="14"/>
  <c r="X179" i="14"/>
  <c r="T180" i="14"/>
  <c r="X180" i="14"/>
  <c r="T181" i="14"/>
  <c r="X181" i="14"/>
  <c r="T182" i="14"/>
  <c r="X182" i="14"/>
  <c r="T183" i="14"/>
  <c r="X183" i="14"/>
  <c r="T184" i="14"/>
  <c r="X184" i="14"/>
  <c r="T185" i="14"/>
  <c r="X185" i="14"/>
  <c r="T186" i="14"/>
  <c r="X186" i="14"/>
  <c r="Q187" i="15"/>
  <c r="AC187" i="15"/>
  <c r="Q188" i="15"/>
  <c r="AC188" i="15"/>
  <c r="S3" i="17"/>
  <c r="Q5" i="18"/>
  <c r="Q7" i="18"/>
  <c r="U7" i="18" s="1"/>
  <c r="Q9" i="18"/>
  <c r="U9" i="18" s="1"/>
  <c r="Q11" i="18"/>
  <c r="U11" i="18" s="1"/>
  <c r="Q13" i="18"/>
  <c r="U13" i="18" s="1"/>
  <c r="Q15" i="18"/>
  <c r="U15" i="18" s="1"/>
  <c r="Q17" i="18"/>
  <c r="U17" i="18" s="1"/>
  <c r="Q19" i="18"/>
  <c r="U19" i="18" s="1"/>
  <c r="R23" i="18"/>
  <c r="R25" i="18"/>
  <c r="R27" i="18"/>
  <c r="R29" i="18"/>
  <c r="R31" i="18"/>
  <c r="R33" i="18"/>
  <c r="R35" i="18"/>
  <c r="R37" i="18"/>
  <c r="R39" i="18"/>
  <c r="R41" i="18"/>
  <c r="R43" i="18"/>
  <c r="R45" i="18"/>
  <c r="R47" i="18"/>
  <c r="R49" i="18"/>
  <c r="R51" i="18"/>
  <c r="R53" i="18"/>
  <c r="R55" i="18"/>
  <c r="R57" i="18"/>
  <c r="R59" i="18"/>
  <c r="R61" i="18"/>
  <c r="R63" i="18"/>
  <c r="R65" i="18"/>
  <c r="R71" i="18"/>
  <c r="R73" i="18"/>
  <c r="R75" i="18"/>
  <c r="R77" i="18"/>
  <c r="R79" i="18"/>
  <c r="R81" i="18"/>
  <c r="R83" i="18"/>
  <c r="R85" i="18"/>
  <c r="R87" i="18"/>
  <c r="R89" i="18"/>
  <c r="R91" i="18"/>
  <c r="R93" i="18"/>
  <c r="R95" i="18"/>
  <c r="R97" i="18"/>
  <c r="R99" i="18"/>
  <c r="R101" i="18"/>
  <c r="R103" i="18"/>
  <c r="R105" i="18"/>
  <c r="R107" i="18"/>
  <c r="R109" i="18"/>
  <c r="R111" i="18"/>
  <c r="R113" i="18"/>
  <c r="R115" i="18"/>
  <c r="R117" i="18"/>
  <c r="R119" i="18"/>
  <c r="R121" i="18"/>
  <c r="R123" i="18"/>
  <c r="R125" i="18"/>
  <c r="R127" i="18"/>
  <c r="R129" i="18"/>
  <c r="R131" i="18"/>
  <c r="R133" i="18"/>
  <c r="R135" i="18"/>
  <c r="R137" i="18"/>
  <c r="R139" i="18"/>
  <c r="R141" i="18"/>
  <c r="R143" i="18"/>
  <c r="R145" i="18"/>
  <c r="R149" i="18"/>
  <c r="R151" i="18"/>
  <c r="R153" i="18"/>
  <c r="R155" i="18"/>
  <c r="R157" i="18"/>
  <c r="R161" i="18"/>
  <c r="R163" i="18"/>
  <c r="R165" i="18"/>
  <c r="R167" i="18"/>
  <c r="R169" i="18"/>
  <c r="R171" i="18"/>
  <c r="R173" i="18"/>
  <c r="R175" i="18"/>
  <c r="R177" i="18"/>
  <c r="R179" i="18"/>
  <c r="Q180" i="18"/>
  <c r="U180" i="18" s="1"/>
  <c r="Z181" i="18"/>
  <c r="Z185" i="18"/>
  <c r="K188" i="18"/>
  <c r="K3" i="18" s="1"/>
  <c r="G4" i="19"/>
  <c r="O4" i="19"/>
  <c r="S4" i="19"/>
  <c r="W4" i="19"/>
  <c r="G5" i="19"/>
  <c r="O5" i="19"/>
  <c r="S5" i="19"/>
  <c r="W5" i="19"/>
  <c r="G6" i="19"/>
  <c r="O6" i="19"/>
  <c r="S6" i="19"/>
  <c r="W6" i="19"/>
  <c r="G7" i="19"/>
  <c r="O7" i="19"/>
  <c r="S7" i="19"/>
  <c r="W7" i="19"/>
  <c r="G8" i="19"/>
  <c r="O8" i="19"/>
  <c r="S8" i="19"/>
  <c r="W8" i="19"/>
  <c r="G9" i="19"/>
  <c r="O9" i="19"/>
  <c r="S9" i="19"/>
  <c r="W9" i="19"/>
  <c r="G10" i="19"/>
  <c r="O10" i="19"/>
  <c r="S10" i="19"/>
  <c r="W10" i="19"/>
  <c r="G11" i="19"/>
  <c r="O11" i="19"/>
  <c r="S11" i="19"/>
  <c r="W11" i="19"/>
  <c r="G12" i="19"/>
  <c r="O12" i="19"/>
  <c r="S12" i="19"/>
  <c r="W12" i="19"/>
  <c r="G13" i="19"/>
  <c r="O13" i="19"/>
  <c r="S13" i="19"/>
  <c r="W13" i="19"/>
  <c r="G14" i="19"/>
  <c r="O14" i="19"/>
  <c r="S14" i="19"/>
  <c r="W14" i="19"/>
  <c r="G15" i="19"/>
  <c r="O15" i="19"/>
  <c r="S15" i="19"/>
  <c r="W15" i="19"/>
  <c r="G16" i="19"/>
  <c r="O16" i="19"/>
  <c r="S16" i="19"/>
  <c r="W16" i="19"/>
  <c r="G17" i="19"/>
  <c r="O17" i="19"/>
  <c r="S17" i="19"/>
  <c r="W17" i="19"/>
  <c r="G18" i="19"/>
  <c r="O18" i="19"/>
  <c r="S18" i="19"/>
  <c r="W18" i="19"/>
  <c r="G19" i="19"/>
  <c r="O19" i="19"/>
  <c r="S19" i="19"/>
  <c r="W19" i="19"/>
  <c r="G20" i="19"/>
  <c r="O20" i="19"/>
  <c r="S20" i="19"/>
  <c r="W20" i="19"/>
  <c r="G21" i="19"/>
  <c r="O21" i="19"/>
  <c r="S21" i="19"/>
  <c r="W21" i="19"/>
  <c r="G22" i="19"/>
  <c r="O22" i="19"/>
  <c r="S22" i="19"/>
  <c r="W22" i="19"/>
  <c r="G23" i="19"/>
  <c r="O23" i="19"/>
  <c r="S23" i="19"/>
  <c r="W23" i="19"/>
  <c r="G24" i="19"/>
  <c r="O24" i="19"/>
  <c r="S24" i="19"/>
  <c r="W24" i="19"/>
  <c r="G25" i="19"/>
  <c r="O25" i="19"/>
  <c r="S25" i="19"/>
  <c r="W25" i="19"/>
  <c r="G26" i="19"/>
  <c r="O26" i="19"/>
  <c r="S26" i="19"/>
  <c r="W26" i="19"/>
  <c r="G27" i="19"/>
  <c r="O27" i="19"/>
  <c r="S27" i="19"/>
  <c r="W27" i="19"/>
  <c r="G28" i="19"/>
  <c r="O28" i="19"/>
  <c r="S28" i="19"/>
  <c r="W28" i="19"/>
  <c r="G29" i="19"/>
  <c r="O29" i="19"/>
  <c r="S29" i="19"/>
  <c r="W29" i="19"/>
  <c r="G30" i="19"/>
  <c r="O30" i="19"/>
  <c r="S30" i="19"/>
  <c r="W30" i="19"/>
  <c r="G31" i="19"/>
  <c r="O31" i="19"/>
  <c r="S31" i="19"/>
  <c r="W31" i="19"/>
  <c r="G32" i="19"/>
  <c r="O32" i="19"/>
  <c r="S32" i="19"/>
  <c r="W32" i="19"/>
  <c r="G33" i="19"/>
  <c r="O33" i="19"/>
  <c r="S33" i="19"/>
  <c r="W33" i="19"/>
  <c r="G34" i="19"/>
  <c r="O34" i="19"/>
  <c r="S34" i="19"/>
  <c r="W34" i="19"/>
  <c r="G35" i="19"/>
  <c r="O35" i="19"/>
  <c r="S35" i="19"/>
  <c r="W35" i="19"/>
  <c r="G36" i="19"/>
  <c r="O36" i="19"/>
  <c r="S36" i="19"/>
  <c r="W36" i="19"/>
  <c r="G37" i="19"/>
  <c r="O37" i="19"/>
  <c r="S37" i="19"/>
  <c r="W37" i="19"/>
  <c r="G38" i="19"/>
  <c r="O38" i="19"/>
  <c r="S38" i="19"/>
  <c r="W38" i="19"/>
  <c r="G39" i="19"/>
  <c r="O39" i="19"/>
  <c r="S39" i="19"/>
  <c r="W39" i="19"/>
  <c r="G40" i="19"/>
  <c r="O40" i="19"/>
  <c r="S40" i="19"/>
  <c r="W40" i="19"/>
  <c r="G41" i="19"/>
  <c r="O41" i="19"/>
  <c r="S41" i="19"/>
  <c r="W41" i="19"/>
  <c r="G42" i="19"/>
  <c r="O42" i="19"/>
  <c r="S42" i="19"/>
  <c r="W42" i="19"/>
  <c r="G43" i="19"/>
  <c r="O43" i="19"/>
  <c r="S43" i="19"/>
  <c r="W43" i="19"/>
  <c r="G44" i="19"/>
  <c r="O44" i="19"/>
  <c r="S44" i="19"/>
  <c r="W44" i="19"/>
  <c r="G45" i="19"/>
  <c r="O45" i="19"/>
  <c r="S45" i="19"/>
  <c r="W45" i="19"/>
  <c r="G46" i="19"/>
  <c r="O46" i="19"/>
  <c r="S46" i="19"/>
  <c r="W46" i="19"/>
  <c r="G47" i="19"/>
  <c r="O47" i="19"/>
  <c r="S47" i="19"/>
  <c r="W47" i="19"/>
  <c r="G48" i="19"/>
  <c r="O48" i="19"/>
  <c r="S48" i="19"/>
  <c r="W48" i="19"/>
  <c r="G49" i="19"/>
  <c r="O49" i="19"/>
  <c r="S49" i="19"/>
  <c r="W49" i="19"/>
  <c r="G50" i="19"/>
  <c r="O50" i="19"/>
  <c r="S50" i="19"/>
  <c r="W50" i="19"/>
  <c r="G51" i="19"/>
  <c r="O51" i="19"/>
  <c r="S51" i="19"/>
  <c r="W51" i="19"/>
  <c r="G52" i="19"/>
  <c r="O52" i="19"/>
  <c r="S52" i="19"/>
  <c r="W52" i="19"/>
  <c r="G53" i="19"/>
  <c r="O53" i="19"/>
  <c r="S53" i="19"/>
  <c r="W53" i="19"/>
  <c r="G54" i="19"/>
  <c r="O54" i="19"/>
  <c r="S54" i="19"/>
  <c r="W54" i="19"/>
  <c r="G55" i="19"/>
  <c r="O55" i="19"/>
  <c r="S55" i="19"/>
  <c r="W55" i="19"/>
  <c r="G56" i="19"/>
  <c r="O56" i="19"/>
  <c r="S56" i="19"/>
  <c r="W56" i="19"/>
  <c r="G57" i="19"/>
  <c r="O57" i="19"/>
  <c r="S57" i="19"/>
  <c r="W57" i="19"/>
  <c r="G58" i="19"/>
  <c r="O58" i="19"/>
  <c r="S58" i="19"/>
  <c r="W58" i="19"/>
  <c r="G59" i="19"/>
  <c r="O59" i="19"/>
  <c r="S59" i="19"/>
  <c r="W59" i="19"/>
  <c r="G60" i="19"/>
  <c r="O60" i="19"/>
  <c r="S60" i="19"/>
  <c r="W60" i="19"/>
  <c r="G61" i="19"/>
  <c r="O61" i="19"/>
  <c r="S61" i="19"/>
  <c r="W61" i="19"/>
  <c r="G62" i="19"/>
  <c r="O62" i="19"/>
  <c r="S62" i="19"/>
  <c r="W62" i="19"/>
  <c r="G63" i="19"/>
  <c r="O63" i="19"/>
  <c r="S63" i="19"/>
  <c r="W63" i="19"/>
  <c r="G64" i="19"/>
  <c r="O64" i="19"/>
  <c r="S64" i="19"/>
  <c r="W64" i="19"/>
  <c r="G65" i="19"/>
  <c r="O65" i="19"/>
  <c r="S65" i="19"/>
  <c r="W65" i="19"/>
  <c r="G66" i="19"/>
  <c r="O66" i="19"/>
  <c r="S66" i="19"/>
  <c r="W66" i="19"/>
  <c r="G67" i="19"/>
  <c r="O67" i="19"/>
  <c r="S67" i="19"/>
  <c r="W67" i="19"/>
  <c r="G68" i="19"/>
  <c r="O68" i="19"/>
  <c r="S68" i="19"/>
  <c r="W68" i="19"/>
  <c r="G69" i="19"/>
  <c r="O69" i="19"/>
  <c r="S69" i="19"/>
  <c r="W69" i="19"/>
  <c r="G70" i="19"/>
  <c r="O70" i="19"/>
  <c r="S70" i="19"/>
  <c r="W70" i="19"/>
  <c r="G71" i="19"/>
  <c r="O71" i="19"/>
  <c r="S71" i="19"/>
  <c r="W71" i="19"/>
  <c r="G72" i="19"/>
  <c r="O72" i="19"/>
  <c r="S72" i="19"/>
  <c r="W72" i="19"/>
  <c r="G73" i="19"/>
  <c r="O73" i="19"/>
  <c r="S73" i="19"/>
  <c r="W73" i="19"/>
  <c r="G74" i="19"/>
  <c r="O74" i="19"/>
  <c r="S74" i="19"/>
  <c r="W74" i="19"/>
  <c r="G75" i="19"/>
  <c r="O75" i="19"/>
  <c r="S75" i="19"/>
  <c r="W75" i="19"/>
  <c r="G76" i="19"/>
  <c r="O76" i="19"/>
  <c r="S76" i="19"/>
  <c r="W76" i="19"/>
  <c r="G77" i="19"/>
  <c r="O77" i="19"/>
  <c r="S77" i="19"/>
  <c r="W77" i="19"/>
  <c r="G78" i="19"/>
  <c r="O78" i="19"/>
  <c r="S78" i="19"/>
  <c r="W78" i="19"/>
  <c r="G79" i="19"/>
  <c r="O79" i="19"/>
  <c r="S79" i="19"/>
  <c r="W79" i="19"/>
  <c r="G80" i="19"/>
  <c r="O80" i="19"/>
  <c r="S80" i="19"/>
  <c r="W80" i="19"/>
  <c r="G81" i="19"/>
  <c r="O81" i="19"/>
  <c r="S81" i="19"/>
  <c r="W81" i="19"/>
  <c r="G82" i="19"/>
  <c r="O82" i="19"/>
  <c r="S82" i="19"/>
  <c r="W82" i="19"/>
  <c r="G83" i="19"/>
  <c r="O83" i="19"/>
  <c r="S83" i="19"/>
  <c r="W83" i="19"/>
  <c r="G84" i="19"/>
  <c r="O84" i="19"/>
  <c r="S84" i="19"/>
  <c r="W84" i="19"/>
  <c r="G85" i="19"/>
  <c r="O85" i="19"/>
  <c r="S85" i="19"/>
  <c r="W85" i="19"/>
  <c r="G86" i="19"/>
  <c r="O86" i="19"/>
  <c r="S86" i="19"/>
  <c r="W86" i="19"/>
  <c r="G87" i="19"/>
  <c r="O87" i="19"/>
  <c r="S87" i="19"/>
  <c r="W87" i="19"/>
  <c r="G88" i="19"/>
  <c r="O88" i="19"/>
  <c r="S88" i="19"/>
  <c r="W88" i="19"/>
  <c r="G89" i="19"/>
  <c r="O89" i="19"/>
  <c r="S89" i="19"/>
  <c r="W89" i="19"/>
  <c r="G90" i="19"/>
  <c r="O90" i="19"/>
  <c r="S90" i="19"/>
  <c r="W90" i="19"/>
  <c r="G91" i="19"/>
  <c r="O91" i="19"/>
  <c r="S91" i="19"/>
  <c r="W91" i="19"/>
  <c r="G92" i="19"/>
  <c r="O92" i="19"/>
  <c r="S92" i="19"/>
  <c r="W92" i="19"/>
  <c r="G93" i="19"/>
  <c r="O93" i="19"/>
  <c r="S93" i="19"/>
  <c r="W93" i="19"/>
  <c r="G94" i="19"/>
  <c r="O94" i="19"/>
  <c r="S94" i="19"/>
  <c r="W94" i="19"/>
  <c r="G95" i="19"/>
  <c r="O95" i="19"/>
  <c r="S95" i="19"/>
  <c r="W95" i="19"/>
  <c r="G96" i="19"/>
  <c r="O96" i="19"/>
  <c r="S96" i="19"/>
  <c r="W96" i="19"/>
  <c r="G97" i="19"/>
  <c r="O97" i="19"/>
  <c r="S97" i="19"/>
  <c r="W97" i="19"/>
  <c r="G98" i="19"/>
  <c r="O98" i="19"/>
  <c r="S98" i="19"/>
  <c r="W98" i="19"/>
  <c r="G99" i="19"/>
  <c r="O99" i="19"/>
  <c r="S99" i="19"/>
  <c r="W99" i="19"/>
  <c r="G100" i="19"/>
  <c r="O100" i="19"/>
  <c r="S100" i="19"/>
  <c r="W100" i="19"/>
  <c r="G101" i="19"/>
  <c r="O101" i="19"/>
  <c r="S101" i="19"/>
  <c r="W101" i="19"/>
  <c r="G102" i="19"/>
  <c r="O102" i="19"/>
  <c r="S102" i="19"/>
  <c r="W102" i="19"/>
  <c r="G103" i="19"/>
  <c r="O103" i="19"/>
  <c r="S103" i="19"/>
  <c r="W103" i="19"/>
  <c r="G104" i="19"/>
  <c r="O104" i="19"/>
  <c r="S104" i="19"/>
  <c r="W104" i="19"/>
  <c r="G105" i="19"/>
  <c r="O105" i="19"/>
  <c r="S105" i="19"/>
  <c r="W105" i="19"/>
  <c r="G106" i="19"/>
  <c r="O106" i="19"/>
  <c r="S106" i="19"/>
  <c r="W106" i="19"/>
  <c r="G107" i="19"/>
  <c r="O107" i="19"/>
  <c r="S107" i="19"/>
  <c r="W107" i="19"/>
  <c r="G108" i="19"/>
  <c r="O108" i="19"/>
  <c r="S108" i="19"/>
  <c r="W108" i="19"/>
  <c r="G109" i="19"/>
  <c r="O109" i="19"/>
  <c r="S109" i="19"/>
  <c r="W109" i="19"/>
  <c r="G110" i="19"/>
  <c r="O110" i="19"/>
  <c r="S110" i="19"/>
  <c r="W110" i="19"/>
  <c r="G111" i="19"/>
  <c r="O111" i="19"/>
  <c r="S111" i="19"/>
  <c r="W111" i="19"/>
  <c r="G112" i="19"/>
  <c r="O112" i="19"/>
  <c r="S112" i="19"/>
  <c r="W112" i="19"/>
  <c r="G113" i="19"/>
  <c r="O113" i="19"/>
  <c r="S113" i="19"/>
  <c r="W113" i="19"/>
  <c r="G114" i="19"/>
  <c r="O114" i="19"/>
  <c r="S114" i="19"/>
  <c r="W114" i="19"/>
  <c r="G115" i="19"/>
  <c r="O115" i="19"/>
  <c r="S115" i="19"/>
  <c r="W115" i="19"/>
  <c r="G116" i="19"/>
  <c r="O116" i="19"/>
  <c r="S116" i="19"/>
  <c r="W116" i="19"/>
  <c r="G117" i="19"/>
  <c r="O117" i="19"/>
  <c r="S117" i="19"/>
  <c r="W117" i="19"/>
  <c r="G118" i="19"/>
  <c r="O118" i="19"/>
  <c r="S118" i="19"/>
  <c r="W118" i="19"/>
  <c r="G119" i="19"/>
  <c r="O119" i="19"/>
  <c r="S119" i="19"/>
  <c r="W119" i="19"/>
  <c r="G120" i="19"/>
  <c r="O120" i="19"/>
  <c r="S120" i="19"/>
  <c r="W120" i="19"/>
  <c r="G121" i="19"/>
  <c r="O121" i="19"/>
  <c r="S121" i="19"/>
  <c r="W121" i="19"/>
  <c r="G122" i="19"/>
  <c r="O122" i="19"/>
  <c r="S122" i="19"/>
  <c r="W122" i="19"/>
  <c r="G123" i="19"/>
  <c r="O123" i="19"/>
  <c r="S123" i="19"/>
  <c r="W123" i="19"/>
  <c r="G124" i="19"/>
  <c r="O124" i="19"/>
  <c r="S124" i="19"/>
  <c r="W124" i="19"/>
  <c r="G125" i="19"/>
  <c r="O125" i="19"/>
  <c r="S125" i="19"/>
  <c r="W125" i="19"/>
  <c r="G126" i="19"/>
  <c r="O126" i="19"/>
  <c r="S126" i="19"/>
  <c r="W126" i="19"/>
  <c r="G127" i="19"/>
  <c r="O127" i="19"/>
  <c r="S127" i="19"/>
  <c r="W127" i="19"/>
  <c r="G128" i="19"/>
  <c r="O128" i="19"/>
  <c r="S128" i="19"/>
  <c r="W128" i="19"/>
  <c r="G129" i="19"/>
  <c r="O129" i="19"/>
  <c r="S129" i="19"/>
  <c r="W129" i="19"/>
  <c r="G130" i="19"/>
  <c r="O130" i="19"/>
  <c r="S130" i="19"/>
  <c r="W130" i="19"/>
  <c r="G131" i="19"/>
  <c r="O131" i="19"/>
  <c r="S131" i="19"/>
  <c r="W131" i="19"/>
  <c r="G132" i="19"/>
  <c r="O132" i="19"/>
  <c r="S132" i="19"/>
  <c r="W132" i="19"/>
  <c r="G133" i="19"/>
  <c r="O133" i="19"/>
  <c r="S133" i="19"/>
  <c r="X133" i="19"/>
  <c r="Q134" i="19"/>
  <c r="Q3" i="19" s="1"/>
  <c r="M134" i="19"/>
  <c r="N134" i="19"/>
  <c r="N3" i="19" s="1"/>
  <c r="Q135" i="19"/>
  <c r="M135" i="19"/>
  <c r="N135" i="19"/>
  <c r="Q136" i="19"/>
  <c r="M136" i="19"/>
  <c r="N136" i="19"/>
  <c r="Q137" i="19"/>
  <c r="M137" i="19"/>
  <c r="N137" i="19"/>
  <c r="Q138" i="19"/>
  <c r="M138" i="19"/>
  <c r="N138" i="19"/>
  <c r="S138" i="19"/>
  <c r="X138" i="19"/>
  <c r="Q139" i="19"/>
  <c r="M139" i="19"/>
  <c r="N139" i="19"/>
  <c r="Q140" i="19"/>
  <c r="M140" i="19"/>
  <c r="N140" i="19"/>
  <c r="Q141" i="19"/>
  <c r="M141" i="19"/>
  <c r="N141" i="19"/>
  <c r="Q142" i="19"/>
  <c r="M142" i="19"/>
  <c r="N142" i="19"/>
  <c r="Q143" i="19"/>
  <c r="M143" i="19"/>
  <c r="N143" i="19"/>
  <c r="Q144" i="19"/>
  <c r="M144" i="19"/>
  <c r="N144" i="19"/>
  <c r="Q145" i="19"/>
  <c r="M145" i="19"/>
  <c r="N145" i="19"/>
  <c r="S145" i="19"/>
  <c r="X145" i="19"/>
  <c r="Q146" i="19"/>
  <c r="M146" i="19"/>
  <c r="N146" i="19"/>
  <c r="S146" i="19"/>
  <c r="X146" i="19"/>
  <c r="Q147" i="19"/>
  <c r="M147" i="19"/>
  <c r="N147" i="19"/>
  <c r="S147" i="19"/>
  <c r="X147" i="19"/>
  <c r="Q148" i="19"/>
  <c r="M148" i="19"/>
  <c r="N148" i="19"/>
  <c r="Q149" i="19"/>
  <c r="M149" i="19"/>
  <c r="N149" i="19"/>
  <c r="Q150" i="19"/>
  <c r="M150" i="19"/>
  <c r="N150" i="19"/>
  <c r="Q151" i="19"/>
  <c r="M151" i="19"/>
  <c r="N151" i="19"/>
  <c r="Q152" i="19"/>
  <c r="M152" i="19"/>
  <c r="N152" i="19"/>
  <c r="S152" i="19"/>
  <c r="X152" i="19"/>
  <c r="Q153" i="19"/>
  <c r="M153" i="19"/>
  <c r="N153" i="19"/>
  <c r="Q154" i="19"/>
  <c r="M154" i="19"/>
  <c r="N154" i="19"/>
  <c r="Q155" i="19"/>
  <c r="M155" i="19"/>
  <c r="N155" i="19"/>
  <c r="Q156" i="19"/>
  <c r="M156" i="19"/>
  <c r="N156" i="19"/>
  <c r="Q157" i="19"/>
  <c r="M157" i="19"/>
  <c r="N157" i="19"/>
  <c r="Q158" i="19"/>
  <c r="M158" i="19"/>
  <c r="N158" i="19"/>
  <c r="Q159" i="19"/>
  <c r="M159" i="19"/>
  <c r="N159" i="19"/>
  <c r="S159" i="19"/>
  <c r="X159" i="19"/>
  <c r="Q160" i="19"/>
  <c r="M160" i="19"/>
  <c r="N160" i="19"/>
  <c r="Q161" i="19"/>
  <c r="M161" i="19"/>
  <c r="N161" i="19"/>
  <c r="Q162" i="19"/>
  <c r="M162" i="19"/>
  <c r="N162" i="19"/>
  <c r="Q163" i="19"/>
  <c r="M163" i="19"/>
  <c r="N163" i="19"/>
  <c r="Q164" i="19"/>
  <c r="M164" i="19"/>
  <c r="N164" i="19"/>
  <c r="Q165" i="19"/>
  <c r="M165" i="19"/>
  <c r="N165" i="19"/>
  <c r="Q166" i="19"/>
  <c r="M166" i="19"/>
  <c r="N166" i="19"/>
  <c r="Q167" i="19"/>
  <c r="M167" i="19"/>
  <c r="N167" i="19"/>
  <c r="Q168" i="19"/>
  <c r="M168" i="19"/>
  <c r="N168" i="19"/>
  <c r="Q169" i="19"/>
  <c r="M169" i="19"/>
  <c r="N169" i="19"/>
  <c r="Q170" i="19"/>
  <c r="M170" i="19"/>
  <c r="N170" i="19"/>
  <c r="Q171" i="19"/>
  <c r="M171" i="19"/>
  <c r="N171" i="19"/>
  <c r="Q172" i="19"/>
  <c r="M172" i="19"/>
  <c r="N172" i="19"/>
  <c r="Q173" i="19"/>
  <c r="M173" i="19"/>
  <c r="N173" i="19"/>
  <c r="Q174" i="19"/>
  <c r="M174" i="19"/>
  <c r="N174" i="19"/>
  <c r="Q175" i="19"/>
  <c r="M175" i="19"/>
  <c r="N175" i="19"/>
  <c r="S175" i="19"/>
  <c r="X175" i="19"/>
  <c r="Q176" i="19"/>
  <c r="M176" i="19"/>
  <c r="N176" i="19"/>
  <c r="S176" i="19"/>
  <c r="X176" i="19"/>
  <c r="Q177" i="19"/>
  <c r="M177" i="19"/>
  <c r="N177" i="19"/>
  <c r="Q178" i="19"/>
  <c r="M178" i="19"/>
  <c r="N178" i="19"/>
  <c r="Q179" i="19"/>
  <c r="M179" i="19"/>
  <c r="N179" i="19"/>
  <c r="Q180" i="19"/>
  <c r="M180" i="19"/>
  <c r="N180" i="19"/>
  <c r="Q181" i="19"/>
  <c r="M181" i="19"/>
  <c r="N181" i="19"/>
  <c r="Q182" i="19"/>
  <c r="M182" i="19"/>
  <c r="N182" i="19"/>
  <c r="Q183" i="19"/>
  <c r="M183" i="19"/>
  <c r="N183" i="19"/>
  <c r="Q184" i="19"/>
  <c r="M184" i="19"/>
  <c r="N184" i="19"/>
  <c r="Q185" i="19"/>
  <c r="M185" i="19"/>
  <c r="N185" i="19"/>
  <c r="Q186" i="19"/>
  <c r="M186" i="19"/>
  <c r="N186" i="19"/>
  <c r="S186" i="19"/>
  <c r="X186" i="19"/>
  <c r="P3" i="20"/>
  <c r="AB3" i="20"/>
  <c r="K187" i="20"/>
  <c r="K188" i="20"/>
  <c r="S188" i="21"/>
  <c r="Q188" i="21"/>
  <c r="Q5" i="22"/>
  <c r="Y3" i="22"/>
  <c r="Z9" i="22"/>
  <c r="U12" i="22"/>
  <c r="Z17" i="22"/>
  <c r="U20" i="22"/>
  <c r="Z25" i="22"/>
  <c r="U28" i="22"/>
  <c r="Z33" i="22"/>
  <c r="U36" i="22"/>
  <c r="Z41" i="22"/>
  <c r="U44" i="22"/>
  <c r="Z49" i="22"/>
  <c r="U52" i="22"/>
  <c r="Z57" i="22"/>
  <c r="U60" i="22"/>
  <c r="R67" i="22"/>
  <c r="Q67" i="22"/>
  <c r="U67" i="22" s="1"/>
  <c r="T67" i="22"/>
  <c r="R71" i="22"/>
  <c r="Q71" i="22"/>
  <c r="U71" i="22" s="1"/>
  <c r="T71" i="22"/>
  <c r="Z76" i="22"/>
  <c r="R77" i="22"/>
  <c r="Q77" i="22"/>
  <c r="U77" i="22" s="1"/>
  <c r="T77" i="22"/>
  <c r="Z84" i="22"/>
  <c r="R85" i="22"/>
  <c r="Q85" i="22"/>
  <c r="U85" i="22" s="1"/>
  <c r="T85" i="22"/>
  <c r="V94" i="22"/>
  <c r="V102" i="22"/>
  <c r="V114" i="22"/>
  <c r="P3" i="23"/>
  <c r="Q3" i="23"/>
  <c r="J19" i="23"/>
  <c r="L19" i="23"/>
  <c r="H19" i="23"/>
  <c r="K19" i="23"/>
  <c r="I19" i="23"/>
  <c r="G19" i="23"/>
  <c r="V21" i="23"/>
  <c r="X21" i="23"/>
  <c r="T21" i="23"/>
  <c r="U21" i="23"/>
  <c r="S21" i="23"/>
  <c r="J27" i="23"/>
  <c r="L27" i="23"/>
  <c r="H27" i="23"/>
  <c r="K27" i="23"/>
  <c r="I27" i="23"/>
  <c r="G27" i="23"/>
  <c r="V29" i="23"/>
  <c r="X29" i="23"/>
  <c r="T29" i="23"/>
  <c r="U29" i="23"/>
  <c r="S29" i="23"/>
  <c r="J42" i="23"/>
  <c r="L42" i="23"/>
  <c r="H42" i="23"/>
  <c r="K42" i="23"/>
  <c r="I42" i="23"/>
  <c r="G42" i="23"/>
  <c r="V44" i="23"/>
  <c r="X44" i="23"/>
  <c r="T44" i="23"/>
  <c r="U44" i="23"/>
  <c r="S44" i="23"/>
  <c r="J50" i="23"/>
  <c r="L50" i="23"/>
  <c r="H50" i="23"/>
  <c r="K50" i="23"/>
  <c r="I50" i="23"/>
  <c r="G50" i="23"/>
  <c r="V52" i="23"/>
  <c r="X52" i="23"/>
  <c r="T52" i="23"/>
  <c r="U52" i="23"/>
  <c r="S52" i="23"/>
  <c r="J58" i="23"/>
  <c r="L58" i="23"/>
  <c r="H58" i="23"/>
  <c r="K58" i="23"/>
  <c r="I58" i="23"/>
  <c r="G58" i="23"/>
  <c r="J68" i="23"/>
  <c r="I68" i="23"/>
  <c r="L68" i="23"/>
  <c r="H68" i="23"/>
  <c r="K68" i="23"/>
  <c r="G68" i="23"/>
  <c r="J70" i="23"/>
  <c r="I70" i="23"/>
  <c r="L70" i="23"/>
  <c r="H70" i="23"/>
  <c r="K70" i="23"/>
  <c r="G70" i="23"/>
  <c r="J78" i="23"/>
  <c r="I78" i="23"/>
  <c r="L78" i="23"/>
  <c r="H78" i="23"/>
  <c r="K78" i="23"/>
  <c r="G78" i="23"/>
  <c r="J88" i="23"/>
  <c r="I88" i="23"/>
  <c r="L88" i="23"/>
  <c r="H88" i="23"/>
  <c r="K88" i="23"/>
  <c r="G88" i="23"/>
  <c r="J118" i="23"/>
  <c r="I118" i="23"/>
  <c r="L118" i="23"/>
  <c r="H118" i="23"/>
  <c r="K118" i="23"/>
  <c r="G118" i="23"/>
  <c r="J126" i="23"/>
  <c r="I126" i="23"/>
  <c r="L126" i="23"/>
  <c r="H126" i="23"/>
  <c r="K126" i="23"/>
  <c r="G126" i="23"/>
  <c r="J142" i="23"/>
  <c r="I142" i="23"/>
  <c r="L142" i="23"/>
  <c r="H142" i="23"/>
  <c r="K142" i="23"/>
  <c r="G142" i="23"/>
  <c r="J170" i="23"/>
  <c r="I170" i="23"/>
  <c r="L170" i="23"/>
  <c r="H170" i="23"/>
  <c r="K170" i="23"/>
  <c r="G170" i="23"/>
  <c r="Z4" i="26"/>
  <c r="R11" i="26"/>
  <c r="Q11" i="26"/>
  <c r="T11" i="26"/>
  <c r="S11" i="26"/>
  <c r="R25" i="26"/>
  <c r="Q25" i="26"/>
  <c r="T25" i="26"/>
  <c r="S25" i="26"/>
  <c r="R33" i="26"/>
  <c r="Q33" i="26"/>
  <c r="T33" i="26"/>
  <c r="S33" i="26"/>
  <c r="R41" i="26"/>
  <c r="Q41" i="26"/>
  <c r="T41" i="26"/>
  <c r="S41" i="26"/>
  <c r="R49" i="26"/>
  <c r="Q49" i="26"/>
  <c r="T49" i="26"/>
  <c r="S49" i="26"/>
  <c r="R57" i="26"/>
  <c r="Q57" i="26"/>
  <c r="T57" i="26"/>
  <c r="S57" i="26"/>
  <c r="R65" i="26"/>
  <c r="Q65" i="26"/>
  <c r="T65" i="26"/>
  <c r="S65" i="26"/>
  <c r="R73" i="26"/>
  <c r="Q73" i="26"/>
  <c r="T73" i="26"/>
  <c r="S73" i="26"/>
  <c r="R81" i="26"/>
  <c r="Q81" i="26"/>
  <c r="T81" i="26"/>
  <c r="S81" i="26"/>
  <c r="R89" i="26"/>
  <c r="Q89" i="26"/>
  <c r="T89" i="26"/>
  <c r="S89" i="26"/>
  <c r="R118" i="26"/>
  <c r="T118" i="26"/>
  <c r="Q118" i="26"/>
  <c r="S118" i="26"/>
  <c r="R134" i="26"/>
  <c r="T134" i="26"/>
  <c r="Q134" i="26"/>
  <c r="S134" i="26"/>
  <c r="X11" i="27"/>
  <c r="T11" i="27"/>
  <c r="V11" i="27"/>
  <c r="U11" i="27"/>
  <c r="W11" i="27"/>
  <c r="S11" i="27"/>
  <c r="R109" i="13"/>
  <c r="R111" i="13"/>
  <c r="R115" i="13"/>
  <c r="R117" i="13"/>
  <c r="R119" i="13"/>
  <c r="R121" i="13"/>
  <c r="R123" i="13"/>
  <c r="R125" i="13"/>
  <c r="R127" i="13"/>
  <c r="R129" i="13"/>
  <c r="R131" i="13"/>
  <c r="R133" i="13"/>
  <c r="R135" i="13"/>
  <c r="R137" i="13"/>
  <c r="R139" i="13"/>
  <c r="R141" i="13"/>
  <c r="R143" i="13"/>
  <c r="R145" i="13"/>
  <c r="R147" i="13"/>
  <c r="R155" i="13"/>
  <c r="R157" i="13"/>
  <c r="R161" i="13"/>
  <c r="R163" i="13"/>
  <c r="R171" i="13"/>
  <c r="R173" i="13"/>
  <c r="R175" i="13"/>
  <c r="R177" i="13"/>
  <c r="R179" i="13"/>
  <c r="R181" i="13"/>
  <c r="R185" i="13"/>
  <c r="F192" i="30"/>
  <c r="U4" i="14"/>
  <c r="U5" i="14"/>
  <c r="U6" i="14"/>
  <c r="U7" i="14"/>
  <c r="U8" i="14"/>
  <c r="U9" i="14"/>
  <c r="U10" i="14"/>
  <c r="U11" i="14"/>
  <c r="U12" i="14"/>
  <c r="U13" i="14"/>
  <c r="U14" i="14"/>
  <c r="U15" i="14"/>
  <c r="U16" i="14"/>
  <c r="U17" i="14"/>
  <c r="U18" i="14"/>
  <c r="U19" i="14"/>
  <c r="U20" i="14"/>
  <c r="U21" i="14"/>
  <c r="U22" i="14"/>
  <c r="U23" i="14"/>
  <c r="U24" i="14"/>
  <c r="U25" i="14"/>
  <c r="U26" i="14"/>
  <c r="U27" i="14"/>
  <c r="U28" i="14"/>
  <c r="U29" i="14"/>
  <c r="U30" i="14"/>
  <c r="U31" i="14"/>
  <c r="U32" i="14"/>
  <c r="U33" i="14"/>
  <c r="U34" i="14"/>
  <c r="U35" i="14"/>
  <c r="U36" i="14"/>
  <c r="U37" i="14"/>
  <c r="U38" i="14"/>
  <c r="U39" i="14"/>
  <c r="U40" i="14"/>
  <c r="U41" i="14"/>
  <c r="U42" i="14"/>
  <c r="U43" i="14"/>
  <c r="U44" i="14"/>
  <c r="U45" i="14"/>
  <c r="U46" i="14"/>
  <c r="U47" i="14"/>
  <c r="U48" i="14"/>
  <c r="U49" i="14"/>
  <c r="U50" i="14"/>
  <c r="U51" i="14"/>
  <c r="U52" i="14"/>
  <c r="U53" i="14"/>
  <c r="U54" i="14"/>
  <c r="U55" i="14"/>
  <c r="U56" i="14"/>
  <c r="U57" i="14"/>
  <c r="U58" i="14"/>
  <c r="U59" i="14"/>
  <c r="U60" i="14"/>
  <c r="U61" i="14"/>
  <c r="U62" i="14"/>
  <c r="U63" i="14"/>
  <c r="U64" i="14"/>
  <c r="U65" i="14"/>
  <c r="U66" i="14"/>
  <c r="U67" i="14"/>
  <c r="U68" i="14"/>
  <c r="U69" i="14"/>
  <c r="U70" i="14"/>
  <c r="U71" i="14"/>
  <c r="U72" i="14"/>
  <c r="U73" i="14"/>
  <c r="U74" i="14"/>
  <c r="U75" i="14"/>
  <c r="U76" i="14"/>
  <c r="U77" i="14"/>
  <c r="U79" i="14"/>
  <c r="U80" i="14"/>
  <c r="U81" i="14"/>
  <c r="U82" i="14"/>
  <c r="U83" i="14"/>
  <c r="U84" i="14"/>
  <c r="U85" i="14"/>
  <c r="U86" i="14"/>
  <c r="U87" i="14"/>
  <c r="U88" i="14"/>
  <c r="U89" i="14"/>
  <c r="U90" i="14"/>
  <c r="U91" i="14"/>
  <c r="U92" i="14"/>
  <c r="U93" i="14"/>
  <c r="U94" i="14"/>
  <c r="U95" i="14"/>
  <c r="U96" i="14"/>
  <c r="U97" i="14"/>
  <c r="U98" i="14"/>
  <c r="U99" i="14"/>
  <c r="U100" i="14"/>
  <c r="U101" i="14"/>
  <c r="U102" i="14"/>
  <c r="U103" i="14"/>
  <c r="U104" i="14"/>
  <c r="U105" i="14"/>
  <c r="U106" i="14"/>
  <c r="U107" i="14"/>
  <c r="U108" i="14"/>
  <c r="U109" i="14"/>
  <c r="U110" i="14"/>
  <c r="U111" i="14"/>
  <c r="U112" i="14"/>
  <c r="U113" i="14"/>
  <c r="U114" i="14"/>
  <c r="U115" i="14"/>
  <c r="U116" i="14"/>
  <c r="U117" i="14"/>
  <c r="U118" i="14"/>
  <c r="U119" i="14"/>
  <c r="U120" i="14"/>
  <c r="U121" i="14"/>
  <c r="U122" i="14"/>
  <c r="U123" i="14"/>
  <c r="U124" i="14"/>
  <c r="U125" i="14"/>
  <c r="U126" i="14"/>
  <c r="U127" i="14"/>
  <c r="U128" i="14"/>
  <c r="U129" i="14"/>
  <c r="U130" i="14"/>
  <c r="U131" i="14"/>
  <c r="U132" i="14"/>
  <c r="U133" i="14"/>
  <c r="U134" i="14"/>
  <c r="U135" i="14"/>
  <c r="U136" i="14"/>
  <c r="U137" i="14"/>
  <c r="U138" i="14"/>
  <c r="U139" i="14"/>
  <c r="U140" i="14"/>
  <c r="U141" i="14"/>
  <c r="U142" i="14"/>
  <c r="U143" i="14"/>
  <c r="U144" i="14"/>
  <c r="U145" i="14"/>
  <c r="U146" i="14"/>
  <c r="U147" i="14"/>
  <c r="U148" i="14"/>
  <c r="U149" i="14"/>
  <c r="U150" i="14"/>
  <c r="U151" i="14"/>
  <c r="U152" i="14"/>
  <c r="U153" i="14"/>
  <c r="U154" i="14"/>
  <c r="U155" i="14"/>
  <c r="U156" i="14"/>
  <c r="U157" i="14"/>
  <c r="U158" i="14"/>
  <c r="U159" i="14"/>
  <c r="U160" i="14"/>
  <c r="U161" i="14"/>
  <c r="U162" i="14"/>
  <c r="U163" i="14"/>
  <c r="U164" i="14"/>
  <c r="U165" i="14"/>
  <c r="U166" i="14"/>
  <c r="U167" i="14"/>
  <c r="U168" i="14"/>
  <c r="U169" i="14"/>
  <c r="U170" i="14"/>
  <c r="U171" i="14"/>
  <c r="U172" i="14"/>
  <c r="U173" i="14"/>
  <c r="U174" i="14"/>
  <c r="U175" i="14"/>
  <c r="U176" i="14"/>
  <c r="U177" i="14"/>
  <c r="U178" i="14"/>
  <c r="U179" i="14"/>
  <c r="U180" i="14"/>
  <c r="U181" i="14"/>
  <c r="U182" i="14"/>
  <c r="U183" i="14"/>
  <c r="U184" i="14"/>
  <c r="U185" i="14"/>
  <c r="U186" i="14"/>
  <c r="R5" i="18"/>
  <c r="R3" i="18" s="1"/>
  <c r="R7" i="18"/>
  <c r="R9" i="18"/>
  <c r="R11" i="18"/>
  <c r="R13" i="18"/>
  <c r="R15" i="18"/>
  <c r="R17" i="18"/>
  <c r="R19" i="18"/>
  <c r="R180" i="18"/>
  <c r="K190" i="18"/>
  <c r="K194" i="30" s="1"/>
  <c r="T4" i="19"/>
  <c r="X4" i="19"/>
  <c r="T5" i="19"/>
  <c r="X5" i="19"/>
  <c r="T6" i="19"/>
  <c r="X6" i="19"/>
  <c r="T7" i="19"/>
  <c r="X7" i="19"/>
  <c r="T8" i="19"/>
  <c r="X8" i="19"/>
  <c r="T9" i="19"/>
  <c r="X9" i="19"/>
  <c r="T10" i="19"/>
  <c r="X10" i="19"/>
  <c r="T11" i="19"/>
  <c r="X11" i="19"/>
  <c r="T12" i="19"/>
  <c r="X12" i="19"/>
  <c r="T13" i="19"/>
  <c r="X13" i="19"/>
  <c r="T14" i="19"/>
  <c r="X14" i="19"/>
  <c r="T15" i="19"/>
  <c r="X15" i="19"/>
  <c r="T16" i="19"/>
  <c r="X16" i="19"/>
  <c r="T17" i="19"/>
  <c r="X17" i="19"/>
  <c r="T18" i="19"/>
  <c r="X18" i="19"/>
  <c r="T19" i="19"/>
  <c r="X19" i="19"/>
  <c r="T20" i="19"/>
  <c r="X20" i="19"/>
  <c r="T21" i="19"/>
  <c r="X21" i="19"/>
  <c r="T22" i="19"/>
  <c r="X22" i="19"/>
  <c r="T23" i="19"/>
  <c r="X23" i="19"/>
  <c r="T24" i="19"/>
  <c r="X24" i="19"/>
  <c r="T25" i="19"/>
  <c r="X25" i="19"/>
  <c r="T26" i="19"/>
  <c r="X26" i="19"/>
  <c r="T27" i="19"/>
  <c r="X27" i="19"/>
  <c r="T28" i="19"/>
  <c r="X28" i="19"/>
  <c r="T29" i="19"/>
  <c r="X29" i="19"/>
  <c r="T30" i="19"/>
  <c r="X30" i="19"/>
  <c r="T31" i="19"/>
  <c r="X31" i="19"/>
  <c r="T32" i="19"/>
  <c r="X32" i="19"/>
  <c r="T33" i="19"/>
  <c r="X33" i="19"/>
  <c r="T34" i="19"/>
  <c r="X34" i="19"/>
  <c r="T35" i="19"/>
  <c r="X35" i="19"/>
  <c r="T36" i="19"/>
  <c r="X36" i="19"/>
  <c r="T37" i="19"/>
  <c r="X37" i="19"/>
  <c r="T38" i="19"/>
  <c r="X38" i="19"/>
  <c r="T39" i="19"/>
  <c r="X39" i="19"/>
  <c r="T40" i="19"/>
  <c r="X40" i="19"/>
  <c r="T41" i="19"/>
  <c r="X41" i="19"/>
  <c r="T42" i="19"/>
  <c r="X42" i="19"/>
  <c r="T43" i="19"/>
  <c r="X43" i="19"/>
  <c r="T44" i="19"/>
  <c r="X44" i="19"/>
  <c r="T45" i="19"/>
  <c r="X45" i="19"/>
  <c r="T46" i="19"/>
  <c r="X46" i="19"/>
  <c r="T47" i="19"/>
  <c r="X47" i="19"/>
  <c r="T48" i="19"/>
  <c r="X48" i="19"/>
  <c r="T49" i="19"/>
  <c r="X49" i="19"/>
  <c r="T50" i="19"/>
  <c r="X50" i="19"/>
  <c r="T51" i="19"/>
  <c r="X51" i="19"/>
  <c r="T52" i="19"/>
  <c r="X52" i="19"/>
  <c r="T53" i="19"/>
  <c r="X53" i="19"/>
  <c r="T54" i="19"/>
  <c r="X54" i="19"/>
  <c r="T55" i="19"/>
  <c r="X55" i="19"/>
  <c r="T56" i="19"/>
  <c r="X56" i="19"/>
  <c r="T57" i="19"/>
  <c r="X57" i="19"/>
  <c r="T58" i="19"/>
  <c r="X58" i="19"/>
  <c r="T59" i="19"/>
  <c r="X59" i="19"/>
  <c r="T60" i="19"/>
  <c r="X60" i="19"/>
  <c r="T61" i="19"/>
  <c r="X61" i="19"/>
  <c r="T62" i="19"/>
  <c r="X62" i="19"/>
  <c r="T63" i="19"/>
  <c r="X63" i="19"/>
  <c r="T64" i="19"/>
  <c r="X64" i="19"/>
  <c r="T65" i="19"/>
  <c r="X65" i="19"/>
  <c r="T66" i="19"/>
  <c r="X66" i="19"/>
  <c r="T67" i="19"/>
  <c r="X67" i="19"/>
  <c r="T68" i="19"/>
  <c r="X68" i="19"/>
  <c r="T69" i="19"/>
  <c r="X69" i="19"/>
  <c r="T70" i="19"/>
  <c r="X70" i="19"/>
  <c r="T71" i="19"/>
  <c r="X71" i="19"/>
  <c r="T72" i="19"/>
  <c r="X72" i="19"/>
  <c r="T73" i="19"/>
  <c r="X73" i="19"/>
  <c r="T74" i="19"/>
  <c r="X74" i="19"/>
  <c r="T75" i="19"/>
  <c r="X75" i="19"/>
  <c r="T76" i="19"/>
  <c r="X76" i="19"/>
  <c r="T77" i="19"/>
  <c r="X77" i="19"/>
  <c r="T78" i="19"/>
  <c r="X78" i="19"/>
  <c r="T79" i="19"/>
  <c r="X79" i="19"/>
  <c r="T80" i="19"/>
  <c r="X80" i="19"/>
  <c r="T81" i="19"/>
  <c r="X81" i="19"/>
  <c r="T82" i="19"/>
  <c r="X82" i="19"/>
  <c r="T83" i="19"/>
  <c r="X83" i="19"/>
  <c r="T84" i="19"/>
  <c r="X84" i="19"/>
  <c r="T85" i="19"/>
  <c r="X85" i="19"/>
  <c r="T86" i="19"/>
  <c r="X86" i="19"/>
  <c r="T87" i="19"/>
  <c r="X87" i="19"/>
  <c r="T88" i="19"/>
  <c r="X88" i="19"/>
  <c r="T89" i="19"/>
  <c r="X89" i="19"/>
  <c r="T90" i="19"/>
  <c r="X90" i="19"/>
  <c r="T91" i="19"/>
  <c r="X91" i="19"/>
  <c r="T92" i="19"/>
  <c r="X92" i="19"/>
  <c r="T93" i="19"/>
  <c r="X93" i="19"/>
  <c r="T94" i="19"/>
  <c r="X94" i="19"/>
  <c r="T95" i="19"/>
  <c r="X95" i="19"/>
  <c r="T96" i="19"/>
  <c r="X96" i="19"/>
  <c r="T97" i="19"/>
  <c r="X97" i="19"/>
  <c r="T98" i="19"/>
  <c r="X98" i="19"/>
  <c r="T99" i="19"/>
  <c r="X99" i="19"/>
  <c r="T100" i="19"/>
  <c r="X100" i="19"/>
  <c r="T101" i="19"/>
  <c r="X101" i="19"/>
  <c r="T102" i="19"/>
  <c r="X102" i="19"/>
  <c r="T103" i="19"/>
  <c r="X103" i="19"/>
  <c r="T104" i="19"/>
  <c r="X104" i="19"/>
  <c r="T105" i="19"/>
  <c r="X105" i="19"/>
  <c r="T106" i="19"/>
  <c r="X106" i="19"/>
  <c r="T107" i="19"/>
  <c r="X107" i="19"/>
  <c r="T108" i="19"/>
  <c r="X108" i="19"/>
  <c r="T109" i="19"/>
  <c r="X109" i="19"/>
  <c r="T110" i="19"/>
  <c r="X110" i="19"/>
  <c r="T111" i="19"/>
  <c r="X111" i="19"/>
  <c r="T112" i="19"/>
  <c r="X112" i="19"/>
  <c r="T113" i="19"/>
  <c r="X113" i="19"/>
  <c r="T114" i="19"/>
  <c r="X114" i="19"/>
  <c r="T115" i="19"/>
  <c r="X115" i="19"/>
  <c r="T116" i="19"/>
  <c r="X116" i="19"/>
  <c r="T117" i="19"/>
  <c r="X117" i="19"/>
  <c r="T118" i="19"/>
  <c r="X118" i="19"/>
  <c r="T119" i="19"/>
  <c r="X119" i="19"/>
  <c r="T120" i="19"/>
  <c r="X120" i="19"/>
  <c r="T121" i="19"/>
  <c r="X121" i="19"/>
  <c r="T122" i="19"/>
  <c r="X122" i="19"/>
  <c r="T123" i="19"/>
  <c r="X123" i="19"/>
  <c r="T124" i="19"/>
  <c r="X124" i="19"/>
  <c r="T125" i="19"/>
  <c r="X125" i="19"/>
  <c r="T126" i="19"/>
  <c r="X126" i="19"/>
  <c r="T127" i="19"/>
  <c r="X127" i="19"/>
  <c r="T128" i="19"/>
  <c r="X128" i="19"/>
  <c r="T129" i="19"/>
  <c r="X129" i="19"/>
  <c r="T130" i="19"/>
  <c r="X130" i="19"/>
  <c r="T131" i="19"/>
  <c r="X131" i="19"/>
  <c r="T132" i="19"/>
  <c r="X132" i="19"/>
  <c r="T133" i="19"/>
  <c r="U138" i="19"/>
  <c r="T138" i="19"/>
  <c r="U145" i="19"/>
  <c r="T145" i="19"/>
  <c r="U146" i="19"/>
  <c r="T146" i="19"/>
  <c r="U147" i="19"/>
  <c r="T147" i="19"/>
  <c r="U152" i="19"/>
  <c r="T152" i="19"/>
  <c r="U159" i="19"/>
  <c r="T159" i="19"/>
  <c r="U175" i="19"/>
  <c r="T175" i="19"/>
  <c r="U176" i="19"/>
  <c r="T176" i="19"/>
  <c r="U186" i="19"/>
  <c r="T186" i="19"/>
  <c r="Q189" i="20"/>
  <c r="Q192" i="32" s="1"/>
  <c r="Q188" i="20"/>
  <c r="Q187" i="20"/>
  <c r="AC189" i="20"/>
  <c r="AC192" i="32" s="1"/>
  <c r="AC188" i="20"/>
  <c r="AC187" i="20"/>
  <c r="P187" i="20"/>
  <c r="P190" i="32" s="1"/>
  <c r="P188" i="20"/>
  <c r="P191" i="32" s="1"/>
  <c r="P188" i="21"/>
  <c r="P3" i="21"/>
  <c r="T188" i="21"/>
  <c r="T3" i="21"/>
  <c r="U188" i="21"/>
  <c r="U189" i="29" s="1"/>
  <c r="Z7" i="22"/>
  <c r="U10" i="22"/>
  <c r="Z15" i="22"/>
  <c r="U18" i="22"/>
  <c r="Z23" i="22"/>
  <c r="U26" i="22"/>
  <c r="Z31" i="22"/>
  <c r="U34" i="22"/>
  <c r="Z39" i="22"/>
  <c r="U42" i="22"/>
  <c r="Z47" i="22"/>
  <c r="U50" i="22"/>
  <c r="Z55" i="22"/>
  <c r="U58" i="22"/>
  <c r="Z63" i="22"/>
  <c r="R75" i="22"/>
  <c r="Q75" i="22"/>
  <c r="U75" i="22" s="1"/>
  <c r="T75" i="22"/>
  <c r="R83" i="22"/>
  <c r="Q83" i="22"/>
  <c r="U83" i="22" s="1"/>
  <c r="T83" i="22"/>
  <c r="R93" i="22"/>
  <c r="Q93" i="22"/>
  <c r="U93" i="22" s="1"/>
  <c r="T93" i="22"/>
  <c r="V96" i="22"/>
  <c r="V104" i="22"/>
  <c r="J5" i="23"/>
  <c r="L5" i="23"/>
  <c r="H5" i="23"/>
  <c r="C3" i="23"/>
  <c r="K5" i="23"/>
  <c r="I5" i="23"/>
  <c r="I3" i="23" s="1"/>
  <c r="G5" i="23"/>
  <c r="V7" i="23"/>
  <c r="X7" i="23"/>
  <c r="T7" i="23"/>
  <c r="U7" i="23"/>
  <c r="S7" i="23"/>
  <c r="E3" i="23"/>
  <c r="W21" i="23"/>
  <c r="V34" i="23"/>
  <c r="X34" i="23"/>
  <c r="T34" i="23"/>
  <c r="W34" i="23"/>
  <c r="U34" i="23"/>
  <c r="S34" i="23"/>
  <c r="V35" i="23"/>
  <c r="X35" i="23"/>
  <c r="T35" i="23"/>
  <c r="W35" i="23"/>
  <c r="U35" i="23"/>
  <c r="S35" i="23"/>
  <c r="V36" i="23"/>
  <c r="X36" i="23"/>
  <c r="T36" i="23"/>
  <c r="U36" i="23"/>
  <c r="S36" i="23"/>
  <c r="J98" i="23"/>
  <c r="I98" i="23"/>
  <c r="L98" i="23"/>
  <c r="H98" i="23"/>
  <c r="K98" i="23"/>
  <c r="G98" i="23"/>
  <c r="J104" i="23"/>
  <c r="I104" i="23"/>
  <c r="L104" i="23"/>
  <c r="H104" i="23"/>
  <c r="K104" i="23"/>
  <c r="G104" i="23"/>
  <c r="J110" i="23"/>
  <c r="I110" i="23"/>
  <c r="L110" i="23"/>
  <c r="H110" i="23"/>
  <c r="K110" i="23"/>
  <c r="G110" i="23"/>
  <c r="J122" i="23"/>
  <c r="I122" i="23"/>
  <c r="L122" i="23"/>
  <c r="H122" i="23"/>
  <c r="K122" i="23"/>
  <c r="G122" i="23"/>
  <c r="J128" i="23"/>
  <c r="I128" i="23"/>
  <c r="L128" i="23"/>
  <c r="H128" i="23"/>
  <c r="K128" i="23"/>
  <c r="G128" i="23"/>
  <c r="J136" i="23"/>
  <c r="I136" i="23"/>
  <c r="L136" i="23"/>
  <c r="H136" i="23"/>
  <c r="K136" i="23"/>
  <c r="G136" i="23"/>
  <c r="J154" i="23"/>
  <c r="I154" i="23"/>
  <c r="L154" i="23"/>
  <c r="H154" i="23"/>
  <c r="K154" i="23"/>
  <c r="G154" i="23"/>
  <c r="J162" i="23"/>
  <c r="I162" i="23"/>
  <c r="L162" i="23"/>
  <c r="H162" i="23"/>
  <c r="K162" i="23"/>
  <c r="G162" i="23"/>
  <c r="J166" i="23"/>
  <c r="I166" i="23"/>
  <c r="L166" i="23"/>
  <c r="H166" i="23"/>
  <c r="K166" i="23"/>
  <c r="G166" i="23"/>
  <c r="O3" i="26"/>
  <c r="Z102" i="26"/>
  <c r="U102" i="26"/>
  <c r="X43" i="27"/>
  <c r="T43" i="27"/>
  <c r="V43" i="27"/>
  <c r="W43" i="27"/>
  <c r="U43" i="27"/>
  <c r="S43" i="27"/>
  <c r="X59" i="27"/>
  <c r="T59" i="27"/>
  <c r="S59" i="27"/>
  <c r="V59" i="27"/>
  <c r="W59" i="27"/>
  <c r="U59" i="27"/>
  <c r="K187" i="15"/>
  <c r="S190" i="32"/>
  <c r="W187" i="15"/>
  <c r="K188" i="15"/>
  <c r="W188" i="15"/>
  <c r="U4" i="18"/>
  <c r="S5" i="18"/>
  <c r="S3" i="18" s="1"/>
  <c r="V133" i="19"/>
  <c r="V3" i="19" s="1"/>
  <c r="J189" i="20"/>
  <c r="J188" i="20"/>
  <c r="J187" i="20"/>
  <c r="V189" i="20"/>
  <c r="V188" i="20"/>
  <c r="V187" i="20"/>
  <c r="W187" i="20"/>
  <c r="W188" i="20"/>
  <c r="O188" i="22"/>
  <c r="O3" i="22" s="1"/>
  <c r="U33" i="22"/>
  <c r="R69" i="22"/>
  <c r="Q69" i="22"/>
  <c r="U69" i="22" s="1"/>
  <c r="T69" i="22"/>
  <c r="R81" i="22"/>
  <c r="Q81" i="22"/>
  <c r="U81" i="22" s="1"/>
  <c r="T81" i="22"/>
  <c r="R91" i="22"/>
  <c r="Q91" i="22"/>
  <c r="U91" i="22" s="1"/>
  <c r="T91" i="22"/>
  <c r="V98" i="22"/>
  <c r="V118" i="22"/>
  <c r="M3" i="23"/>
  <c r="J15" i="23"/>
  <c r="L15" i="23"/>
  <c r="H15" i="23"/>
  <c r="K15" i="23"/>
  <c r="I15" i="23"/>
  <c r="G15" i="23"/>
  <c r="V17" i="23"/>
  <c r="X17" i="23"/>
  <c r="T17" i="23"/>
  <c r="U17" i="23"/>
  <c r="S17" i="23"/>
  <c r="J23" i="23"/>
  <c r="L23" i="23"/>
  <c r="H23" i="23"/>
  <c r="K23" i="23"/>
  <c r="I23" i="23"/>
  <c r="G23" i="23"/>
  <c r="V25" i="23"/>
  <c r="X25" i="23"/>
  <c r="T25" i="23"/>
  <c r="U25" i="23"/>
  <c r="S25" i="23"/>
  <c r="J31" i="23"/>
  <c r="L31" i="23"/>
  <c r="H31" i="23"/>
  <c r="K31" i="23"/>
  <c r="I31" i="23"/>
  <c r="G31" i="23"/>
  <c r="J38" i="23"/>
  <c r="L38" i="23"/>
  <c r="H38" i="23"/>
  <c r="K38" i="23"/>
  <c r="I38" i="23"/>
  <c r="G38" i="23"/>
  <c r="V40" i="23"/>
  <c r="X40" i="23"/>
  <c r="T40" i="23"/>
  <c r="U40" i="23"/>
  <c r="S40" i="23"/>
  <c r="J46" i="23"/>
  <c r="L46" i="23"/>
  <c r="H46" i="23"/>
  <c r="K46" i="23"/>
  <c r="I46" i="23"/>
  <c r="G46" i="23"/>
  <c r="V48" i="23"/>
  <c r="X48" i="23"/>
  <c r="T48" i="23"/>
  <c r="U48" i="23"/>
  <c r="S48" i="23"/>
  <c r="J54" i="23"/>
  <c r="L54" i="23"/>
  <c r="H54" i="23"/>
  <c r="K54" i="23"/>
  <c r="I54" i="23"/>
  <c r="G54" i="23"/>
  <c r="V56" i="23"/>
  <c r="X56" i="23"/>
  <c r="T56" i="23"/>
  <c r="U56" i="23"/>
  <c r="S56" i="23"/>
  <c r="J64" i="23"/>
  <c r="I64" i="23"/>
  <c r="L64" i="23"/>
  <c r="H64" i="23"/>
  <c r="K64" i="23"/>
  <c r="G64" i="23"/>
  <c r="J86" i="23"/>
  <c r="I86" i="23"/>
  <c r="L86" i="23"/>
  <c r="H86" i="23"/>
  <c r="K86" i="23"/>
  <c r="G86" i="23"/>
  <c r="J94" i="23"/>
  <c r="I94" i="23"/>
  <c r="L94" i="23"/>
  <c r="H94" i="23"/>
  <c r="K94" i="23"/>
  <c r="G94" i="23"/>
  <c r="J100" i="23"/>
  <c r="I100" i="23"/>
  <c r="L100" i="23"/>
  <c r="H100" i="23"/>
  <c r="K100" i="23"/>
  <c r="G100" i="23"/>
  <c r="J150" i="23"/>
  <c r="I150" i="23"/>
  <c r="L150" i="23"/>
  <c r="H150" i="23"/>
  <c r="K150" i="23"/>
  <c r="G150" i="23"/>
  <c r="J178" i="23"/>
  <c r="I178" i="23"/>
  <c r="L178" i="23"/>
  <c r="H178" i="23"/>
  <c r="K178" i="23"/>
  <c r="G178" i="23"/>
  <c r="J182" i="23"/>
  <c r="I182" i="23"/>
  <c r="L182" i="23"/>
  <c r="H182" i="23"/>
  <c r="K182" i="23"/>
  <c r="G182" i="23"/>
  <c r="C188" i="26"/>
  <c r="R29" i="26"/>
  <c r="Q29" i="26"/>
  <c r="U29" i="26" s="1"/>
  <c r="T29" i="26"/>
  <c r="S29" i="26"/>
  <c r="R37" i="26"/>
  <c r="Q37" i="26"/>
  <c r="U37" i="26" s="1"/>
  <c r="T37" i="26"/>
  <c r="S37" i="26"/>
  <c r="R45" i="26"/>
  <c r="Q45" i="26"/>
  <c r="U45" i="26" s="1"/>
  <c r="T45" i="26"/>
  <c r="S45" i="26"/>
  <c r="R53" i="26"/>
  <c r="Q53" i="26"/>
  <c r="U53" i="26" s="1"/>
  <c r="T53" i="26"/>
  <c r="S53" i="26"/>
  <c r="R61" i="26"/>
  <c r="Q61" i="26"/>
  <c r="U61" i="26" s="1"/>
  <c r="T61" i="26"/>
  <c r="S61" i="26"/>
  <c r="R69" i="26"/>
  <c r="Q69" i="26"/>
  <c r="U69" i="26" s="1"/>
  <c r="T69" i="26"/>
  <c r="S69" i="26"/>
  <c r="R77" i="26"/>
  <c r="Q77" i="26"/>
  <c r="U77" i="26" s="1"/>
  <c r="T77" i="26"/>
  <c r="S77" i="26"/>
  <c r="R85" i="26"/>
  <c r="Q85" i="26"/>
  <c r="U85" i="26" s="1"/>
  <c r="T85" i="26"/>
  <c r="S85" i="26"/>
  <c r="R93" i="26"/>
  <c r="Q93" i="26"/>
  <c r="U93" i="26" s="1"/>
  <c r="T93" i="26"/>
  <c r="S93" i="26"/>
  <c r="L33" i="27"/>
  <c r="H33" i="27"/>
  <c r="J33" i="27"/>
  <c r="K33" i="27"/>
  <c r="I33" i="27"/>
  <c r="G33" i="27"/>
  <c r="K189" i="22"/>
  <c r="K190" i="22"/>
  <c r="U4" i="22"/>
  <c r="S5" i="22"/>
  <c r="S3" i="22" s="1"/>
  <c r="S7" i="22"/>
  <c r="U7" i="22" s="1"/>
  <c r="S9" i="22"/>
  <c r="U9" i="22" s="1"/>
  <c r="S11" i="22"/>
  <c r="U11" i="22" s="1"/>
  <c r="S13" i="22"/>
  <c r="U13" i="22" s="1"/>
  <c r="S15" i="22"/>
  <c r="U15" i="22" s="1"/>
  <c r="S17" i="22"/>
  <c r="U17" i="22" s="1"/>
  <c r="S19" i="22"/>
  <c r="U19" i="22" s="1"/>
  <c r="S21" i="22"/>
  <c r="U21" i="22" s="1"/>
  <c r="S23" i="22"/>
  <c r="U23" i="22" s="1"/>
  <c r="S25" i="22"/>
  <c r="U25" i="22" s="1"/>
  <c r="S27" i="22"/>
  <c r="U27" i="22" s="1"/>
  <c r="S29" i="22"/>
  <c r="U29" i="22" s="1"/>
  <c r="S31" i="22"/>
  <c r="U31" i="22" s="1"/>
  <c r="S33" i="22"/>
  <c r="S35" i="22"/>
  <c r="U35" i="22" s="1"/>
  <c r="S37" i="22"/>
  <c r="U37" i="22" s="1"/>
  <c r="S39" i="22"/>
  <c r="U39" i="22" s="1"/>
  <c r="S41" i="22"/>
  <c r="U41" i="22" s="1"/>
  <c r="S43" i="22"/>
  <c r="U43" i="22" s="1"/>
  <c r="S45" i="22"/>
  <c r="U45" i="22" s="1"/>
  <c r="S47" i="22"/>
  <c r="U47" i="22" s="1"/>
  <c r="S49" i="22"/>
  <c r="U49" i="22" s="1"/>
  <c r="S51" i="22"/>
  <c r="U51" i="22" s="1"/>
  <c r="S53" i="22"/>
  <c r="U53" i="22" s="1"/>
  <c r="S55" i="22"/>
  <c r="U55" i="22" s="1"/>
  <c r="S57" i="22"/>
  <c r="U57" i="22" s="1"/>
  <c r="S59" i="22"/>
  <c r="U59" i="22" s="1"/>
  <c r="S61" i="22"/>
  <c r="U61" i="22" s="1"/>
  <c r="S63" i="22"/>
  <c r="U63" i="22" s="1"/>
  <c r="V64" i="22"/>
  <c r="R66" i="22"/>
  <c r="V72" i="22"/>
  <c r="V76" i="22"/>
  <c r="V78" i="22"/>
  <c r="V80" i="22"/>
  <c r="V82" i="22"/>
  <c r="V84" i="22"/>
  <c r="V86" i="22"/>
  <c r="V90" i="22"/>
  <c r="V92" i="22"/>
  <c r="S94" i="22"/>
  <c r="T95" i="22"/>
  <c r="V95" i="22" s="1"/>
  <c r="S96" i="22"/>
  <c r="V97" i="22"/>
  <c r="T97" i="22"/>
  <c r="S98" i="22"/>
  <c r="T99" i="22"/>
  <c r="V99" i="22" s="1"/>
  <c r="S100" i="22"/>
  <c r="V101" i="22"/>
  <c r="T101" i="22"/>
  <c r="S102" i="22"/>
  <c r="T103" i="22"/>
  <c r="V103" i="22" s="1"/>
  <c r="S104" i="22"/>
  <c r="V113" i="22"/>
  <c r="T113" i="22"/>
  <c r="S114" i="22"/>
  <c r="T115" i="22"/>
  <c r="V115" i="22" s="1"/>
  <c r="T116" i="22"/>
  <c r="V116" i="22" s="1"/>
  <c r="S116" i="22"/>
  <c r="T117" i="22"/>
  <c r="V117" i="22" s="1"/>
  <c r="S118" i="22"/>
  <c r="V119" i="22"/>
  <c r="T119" i="22"/>
  <c r="R120" i="22"/>
  <c r="T120" i="22"/>
  <c r="R122" i="22"/>
  <c r="T122" i="22"/>
  <c r="R124" i="22"/>
  <c r="T124" i="22"/>
  <c r="R126" i="22"/>
  <c r="T126" i="22"/>
  <c r="R128" i="22"/>
  <c r="T128" i="22"/>
  <c r="R130" i="22"/>
  <c r="T130" i="22"/>
  <c r="R132" i="22"/>
  <c r="T132" i="22"/>
  <c r="R134" i="22"/>
  <c r="T134" i="22"/>
  <c r="R136" i="22"/>
  <c r="T136" i="22"/>
  <c r="R138" i="22"/>
  <c r="T138" i="22"/>
  <c r="R140" i="22"/>
  <c r="T140" i="22"/>
  <c r="R142" i="22"/>
  <c r="T142" i="22"/>
  <c r="R144" i="22"/>
  <c r="T144" i="22"/>
  <c r="R146" i="22"/>
  <c r="T146" i="22"/>
  <c r="R148" i="22"/>
  <c r="T148" i="22"/>
  <c r="R150" i="22"/>
  <c r="T150" i="22"/>
  <c r="R152" i="22"/>
  <c r="T152" i="22"/>
  <c r="R154" i="22"/>
  <c r="T154" i="22"/>
  <c r="R156" i="22"/>
  <c r="T156" i="22"/>
  <c r="R158" i="22"/>
  <c r="T158" i="22"/>
  <c r="R160" i="22"/>
  <c r="T160" i="22"/>
  <c r="R162" i="22"/>
  <c r="T162" i="22"/>
  <c r="R164" i="22"/>
  <c r="T164" i="22"/>
  <c r="R166" i="22"/>
  <c r="T166" i="22"/>
  <c r="R168" i="22"/>
  <c r="T168" i="22"/>
  <c r="R170" i="22"/>
  <c r="T170" i="22"/>
  <c r="R172" i="22"/>
  <c r="T172" i="22"/>
  <c r="R174" i="22"/>
  <c r="T174" i="22"/>
  <c r="R176" i="22"/>
  <c r="T176" i="22"/>
  <c r="R178" i="22"/>
  <c r="T178" i="22"/>
  <c r="R180" i="22"/>
  <c r="T180" i="22"/>
  <c r="R182" i="22"/>
  <c r="T182" i="22"/>
  <c r="R184" i="22"/>
  <c r="T184" i="22"/>
  <c r="R186" i="22"/>
  <c r="T186" i="22"/>
  <c r="E188" i="22"/>
  <c r="V4" i="23"/>
  <c r="X4" i="23"/>
  <c r="T4" i="23"/>
  <c r="W4" i="23"/>
  <c r="J6" i="23"/>
  <c r="L6" i="23"/>
  <c r="H6" i="23"/>
  <c r="G6" i="23"/>
  <c r="V8" i="23"/>
  <c r="X8" i="23"/>
  <c r="T8" i="23"/>
  <c r="W8" i="23"/>
  <c r="J10" i="23"/>
  <c r="L10" i="23"/>
  <c r="H10" i="23"/>
  <c r="G10" i="23"/>
  <c r="V12" i="23"/>
  <c r="X12" i="23"/>
  <c r="T12" i="23"/>
  <c r="V13" i="23"/>
  <c r="X13" i="23"/>
  <c r="T13" i="23"/>
  <c r="V14" i="23"/>
  <c r="X14" i="23"/>
  <c r="T14" i="23"/>
  <c r="W14" i="23"/>
  <c r="J16" i="23"/>
  <c r="L16" i="23"/>
  <c r="H16" i="23"/>
  <c r="G16" i="23"/>
  <c r="V18" i="23"/>
  <c r="X18" i="23"/>
  <c r="T18" i="23"/>
  <c r="W18" i="23"/>
  <c r="J20" i="23"/>
  <c r="L20" i="23"/>
  <c r="H20" i="23"/>
  <c r="G20" i="23"/>
  <c r="V22" i="23"/>
  <c r="X22" i="23"/>
  <c r="T22" i="23"/>
  <c r="W22" i="23"/>
  <c r="J24" i="23"/>
  <c r="L24" i="23"/>
  <c r="H24" i="23"/>
  <c r="G24" i="23"/>
  <c r="V26" i="23"/>
  <c r="X26" i="23"/>
  <c r="T26" i="23"/>
  <c r="W26" i="23"/>
  <c r="J28" i="23"/>
  <c r="L28" i="23"/>
  <c r="H28" i="23"/>
  <c r="G28" i="23"/>
  <c r="V30" i="23"/>
  <c r="X30" i="23"/>
  <c r="T30" i="23"/>
  <c r="W30" i="23"/>
  <c r="J32" i="23"/>
  <c r="L32" i="23"/>
  <c r="H32" i="23"/>
  <c r="G32" i="23"/>
  <c r="J33" i="23"/>
  <c r="L33" i="23"/>
  <c r="H33" i="23"/>
  <c r="G33" i="23"/>
  <c r="V37" i="23"/>
  <c r="X37" i="23"/>
  <c r="T37" i="23"/>
  <c r="W37" i="23"/>
  <c r="J39" i="23"/>
  <c r="L39" i="23"/>
  <c r="H39" i="23"/>
  <c r="G39" i="23"/>
  <c r="V41" i="23"/>
  <c r="X41" i="23"/>
  <c r="T41" i="23"/>
  <c r="W41" i="23"/>
  <c r="J43" i="23"/>
  <c r="L43" i="23"/>
  <c r="H43" i="23"/>
  <c r="G43" i="23"/>
  <c r="V45" i="23"/>
  <c r="X45" i="23"/>
  <c r="T45" i="23"/>
  <c r="W45" i="23"/>
  <c r="J47" i="23"/>
  <c r="L47" i="23"/>
  <c r="H47" i="23"/>
  <c r="G47" i="23"/>
  <c r="V49" i="23"/>
  <c r="X49" i="23"/>
  <c r="T49" i="23"/>
  <c r="W49" i="23"/>
  <c r="J51" i="23"/>
  <c r="L51" i="23"/>
  <c r="H51" i="23"/>
  <c r="G51" i="23"/>
  <c r="V53" i="23"/>
  <c r="X53" i="23"/>
  <c r="T53" i="23"/>
  <c r="W53" i="23"/>
  <c r="J55" i="23"/>
  <c r="L55" i="23"/>
  <c r="H55" i="23"/>
  <c r="G55" i="23"/>
  <c r="V57" i="23"/>
  <c r="X57" i="23"/>
  <c r="T57" i="23"/>
  <c r="W57" i="23"/>
  <c r="J59" i="23"/>
  <c r="I59" i="23"/>
  <c r="L59" i="23"/>
  <c r="H59" i="23"/>
  <c r="G59" i="23"/>
  <c r="J63" i="23"/>
  <c r="I63" i="23"/>
  <c r="L63" i="23"/>
  <c r="H63" i="23"/>
  <c r="G63" i="23"/>
  <c r="J67" i="23"/>
  <c r="I67" i="23"/>
  <c r="L67" i="23"/>
  <c r="H67" i="23"/>
  <c r="G67" i="23"/>
  <c r="J69" i="23"/>
  <c r="I69" i="23"/>
  <c r="L69" i="23"/>
  <c r="H69" i="23"/>
  <c r="G69" i="23"/>
  <c r="J71" i="23"/>
  <c r="I71" i="23"/>
  <c r="L71" i="23"/>
  <c r="H71" i="23"/>
  <c r="G71" i="23"/>
  <c r="J73" i="23"/>
  <c r="I73" i="23"/>
  <c r="L73" i="23"/>
  <c r="H73" i="23"/>
  <c r="G73" i="23"/>
  <c r="J77" i="23"/>
  <c r="I77" i="23"/>
  <c r="L77" i="23"/>
  <c r="H77" i="23"/>
  <c r="G77" i="23"/>
  <c r="J81" i="23"/>
  <c r="I81" i="23"/>
  <c r="L81" i="23"/>
  <c r="H81" i="23"/>
  <c r="G81" i="23"/>
  <c r="J85" i="23"/>
  <c r="I85" i="23"/>
  <c r="L85" i="23"/>
  <c r="H85" i="23"/>
  <c r="G85" i="23"/>
  <c r="J89" i="23"/>
  <c r="I89" i="23"/>
  <c r="L89" i="23"/>
  <c r="H89" i="23"/>
  <c r="G89" i="23"/>
  <c r="J91" i="23"/>
  <c r="I91" i="23"/>
  <c r="L91" i="23"/>
  <c r="H91" i="23"/>
  <c r="G91" i="23"/>
  <c r="J93" i="23"/>
  <c r="I93" i="23"/>
  <c r="L93" i="23"/>
  <c r="H93" i="23"/>
  <c r="G93" i="23"/>
  <c r="J97" i="23"/>
  <c r="I97" i="23"/>
  <c r="L97" i="23"/>
  <c r="H97" i="23"/>
  <c r="G97" i="23"/>
  <c r="J99" i="23"/>
  <c r="I99" i="23"/>
  <c r="L99" i="23"/>
  <c r="H99" i="23"/>
  <c r="G99" i="23"/>
  <c r="J103" i="23"/>
  <c r="I103" i="23"/>
  <c r="L103" i="23"/>
  <c r="H103" i="23"/>
  <c r="G103" i="23"/>
  <c r="J109" i="23"/>
  <c r="I109" i="23"/>
  <c r="L109" i="23"/>
  <c r="H109" i="23"/>
  <c r="G109" i="23"/>
  <c r="J117" i="23"/>
  <c r="I117" i="23"/>
  <c r="L117" i="23"/>
  <c r="H117" i="23"/>
  <c r="G117" i="23"/>
  <c r="J121" i="23"/>
  <c r="I121" i="23"/>
  <c r="L121" i="23"/>
  <c r="H121" i="23"/>
  <c r="G121" i="23"/>
  <c r="J125" i="23"/>
  <c r="I125" i="23"/>
  <c r="L125" i="23"/>
  <c r="H125" i="23"/>
  <c r="G125" i="23"/>
  <c r="J127" i="23"/>
  <c r="I127" i="23"/>
  <c r="L127" i="23"/>
  <c r="H127" i="23"/>
  <c r="G127" i="23"/>
  <c r="J133" i="23"/>
  <c r="I133" i="23"/>
  <c r="L133" i="23"/>
  <c r="H133" i="23"/>
  <c r="G133" i="23"/>
  <c r="J135" i="23"/>
  <c r="I135" i="23"/>
  <c r="L135" i="23"/>
  <c r="H135" i="23"/>
  <c r="G135" i="23"/>
  <c r="J137" i="23"/>
  <c r="I137" i="23"/>
  <c r="L137" i="23"/>
  <c r="H137" i="23"/>
  <c r="G137" i="23"/>
  <c r="J139" i="23"/>
  <c r="I139" i="23"/>
  <c r="L139" i="23"/>
  <c r="H139" i="23"/>
  <c r="G139" i="23"/>
  <c r="J141" i="23"/>
  <c r="I141" i="23"/>
  <c r="L141" i="23"/>
  <c r="H141" i="23"/>
  <c r="G141" i="23"/>
  <c r="J145" i="23"/>
  <c r="I145" i="23"/>
  <c r="L145" i="23"/>
  <c r="H145" i="23"/>
  <c r="G145" i="23"/>
  <c r="J149" i="23"/>
  <c r="I149" i="23"/>
  <c r="L149" i="23"/>
  <c r="H149" i="23"/>
  <c r="G149" i="23"/>
  <c r="J153" i="23"/>
  <c r="I153" i="23"/>
  <c r="L153" i="23"/>
  <c r="H153" i="23"/>
  <c r="G153" i="23"/>
  <c r="J159" i="23"/>
  <c r="I159" i="23"/>
  <c r="L159" i="23"/>
  <c r="H159" i="23"/>
  <c r="G159" i="23"/>
  <c r="J161" i="23"/>
  <c r="I161" i="23"/>
  <c r="L161" i="23"/>
  <c r="H161" i="23"/>
  <c r="G161" i="23"/>
  <c r="J169" i="23"/>
  <c r="I169" i="23"/>
  <c r="L169" i="23"/>
  <c r="H169" i="23"/>
  <c r="G169" i="23"/>
  <c r="J173" i="23"/>
  <c r="I173" i="23"/>
  <c r="L173" i="23"/>
  <c r="H173" i="23"/>
  <c r="G173" i="23"/>
  <c r="J177" i="23"/>
  <c r="I177" i="23"/>
  <c r="L177" i="23"/>
  <c r="H177" i="23"/>
  <c r="G177" i="23"/>
  <c r="J185" i="23"/>
  <c r="I185" i="23"/>
  <c r="L185" i="23"/>
  <c r="H185" i="23"/>
  <c r="G185" i="23"/>
  <c r="P188" i="25"/>
  <c r="P3" i="25"/>
  <c r="T188" i="25"/>
  <c r="T3" i="25"/>
  <c r="R5" i="26"/>
  <c r="Q5" i="26"/>
  <c r="U5" i="26" s="1"/>
  <c r="T5" i="26"/>
  <c r="R13" i="26"/>
  <c r="Q13" i="26"/>
  <c r="U13" i="26" s="1"/>
  <c r="T13" i="26"/>
  <c r="R21" i="26"/>
  <c r="Q21" i="26"/>
  <c r="U21" i="26" s="1"/>
  <c r="T21" i="26"/>
  <c r="R97" i="26"/>
  <c r="Q97" i="26"/>
  <c r="U97" i="26" s="1"/>
  <c r="T97" i="26"/>
  <c r="T103" i="26"/>
  <c r="R103" i="26"/>
  <c r="Q103" i="26"/>
  <c r="U103" i="26" s="1"/>
  <c r="R104" i="26"/>
  <c r="S104" i="26"/>
  <c r="Q104" i="26"/>
  <c r="U104" i="26" s="1"/>
  <c r="T105" i="26"/>
  <c r="R105" i="26"/>
  <c r="Q105" i="26"/>
  <c r="U105" i="26" s="1"/>
  <c r="R122" i="26"/>
  <c r="T122" i="26"/>
  <c r="Q122" i="26"/>
  <c r="U122" i="26" s="1"/>
  <c r="S122" i="26"/>
  <c r="Q3" i="27"/>
  <c r="X19" i="27"/>
  <c r="T19" i="27"/>
  <c r="V19" i="27"/>
  <c r="U19" i="27"/>
  <c r="W19" i="27"/>
  <c r="D188" i="22"/>
  <c r="L187" i="22"/>
  <c r="L188" i="22"/>
  <c r="R4" i="22"/>
  <c r="T5" i="22"/>
  <c r="T3" i="22" s="1"/>
  <c r="R6" i="22"/>
  <c r="T7" i="22"/>
  <c r="V7" i="22" s="1"/>
  <c r="R8" i="22"/>
  <c r="T9" i="22"/>
  <c r="V9" i="22" s="1"/>
  <c r="R10" i="22"/>
  <c r="T11" i="22"/>
  <c r="V11" i="22" s="1"/>
  <c r="R12" i="22"/>
  <c r="T13" i="22"/>
  <c r="V13" i="22" s="1"/>
  <c r="R14" i="22"/>
  <c r="T15" i="22"/>
  <c r="V15" i="22" s="1"/>
  <c r="R16" i="22"/>
  <c r="T17" i="22"/>
  <c r="V17" i="22" s="1"/>
  <c r="R18" i="22"/>
  <c r="T19" i="22"/>
  <c r="V19" i="22" s="1"/>
  <c r="R20" i="22"/>
  <c r="T21" i="22"/>
  <c r="V21" i="22" s="1"/>
  <c r="R22" i="22"/>
  <c r="T23" i="22"/>
  <c r="V23" i="22" s="1"/>
  <c r="R24" i="22"/>
  <c r="T25" i="22"/>
  <c r="V25" i="22" s="1"/>
  <c r="R26" i="22"/>
  <c r="T27" i="22"/>
  <c r="V27" i="22" s="1"/>
  <c r="R28" i="22"/>
  <c r="T29" i="22"/>
  <c r="V29" i="22" s="1"/>
  <c r="R30" i="22"/>
  <c r="T31" i="22"/>
  <c r="V31" i="22" s="1"/>
  <c r="T33" i="22"/>
  <c r="V33" i="22" s="1"/>
  <c r="R34" i="22"/>
  <c r="T35" i="22"/>
  <c r="V35" i="22" s="1"/>
  <c r="R36" i="22"/>
  <c r="T37" i="22"/>
  <c r="V37" i="22" s="1"/>
  <c r="R38" i="22"/>
  <c r="T39" i="22"/>
  <c r="V39" i="22" s="1"/>
  <c r="R40" i="22"/>
  <c r="T41" i="22"/>
  <c r="V41" i="22" s="1"/>
  <c r="R42" i="22"/>
  <c r="T43" i="22"/>
  <c r="V43" i="22" s="1"/>
  <c r="R44" i="22"/>
  <c r="T45" i="22"/>
  <c r="V45" i="22" s="1"/>
  <c r="R46" i="22"/>
  <c r="T47" i="22"/>
  <c r="V47" i="22" s="1"/>
  <c r="R48" i="22"/>
  <c r="T49" i="22"/>
  <c r="V49" i="22" s="1"/>
  <c r="R50" i="22"/>
  <c r="T51" i="22"/>
  <c r="V51" i="22" s="1"/>
  <c r="R52" i="22"/>
  <c r="T53" i="22"/>
  <c r="V53" i="22" s="1"/>
  <c r="R54" i="22"/>
  <c r="T55" i="22"/>
  <c r="V55" i="22" s="1"/>
  <c r="R56" i="22"/>
  <c r="T57" i="22"/>
  <c r="V57" i="22" s="1"/>
  <c r="R58" i="22"/>
  <c r="T59" i="22"/>
  <c r="V59" i="22" s="1"/>
  <c r="R60" i="22"/>
  <c r="T61" i="22"/>
  <c r="V61" i="22" s="1"/>
  <c r="R62" i="22"/>
  <c r="T63" i="22"/>
  <c r="V63" i="22" s="1"/>
  <c r="R106" i="22"/>
  <c r="S107" i="22"/>
  <c r="U107" i="22" s="1"/>
  <c r="R108" i="22"/>
  <c r="S109" i="22"/>
  <c r="U109" i="22" s="1"/>
  <c r="R110" i="22"/>
  <c r="S111" i="22"/>
  <c r="U111" i="22" s="1"/>
  <c r="V5" i="23"/>
  <c r="X5" i="23"/>
  <c r="T5" i="23"/>
  <c r="W5" i="23"/>
  <c r="I6" i="23"/>
  <c r="J7" i="23"/>
  <c r="L7" i="23"/>
  <c r="H7" i="23"/>
  <c r="G7" i="23"/>
  <c r="V9" i="23"/>
  <c r="X9" i="23"/>
  <c r="T9" i="23"/>
  <c r="W9" i="23"/>
  <c r="I10" i="23"/>
  <c r="J11" i="23"/>
  <c r="L11" i="23"/>
  <c r="H11" i="23"/>
  <c r="G11" i="23"/>
  <c r="S12" i="23"/>
  <c r="S13" i="23"/>
  <c r="V15" i="23"/>
  <c r="X15" i="23"/>
  <c r="T15" i="23"/>
  <c r="W15" i="23"/>
  <c r="I16" i="23"/>
  <c r="J17" i="23"/>
  <c r="L17" i="23"/>
  <c r="H17" i="23"/>
  <c r="G17" i="23"/>
  <c r="V19" i="23"/>
  <c r="X19" i="23"/>
  <c r="T19" i="23"/>
  <c r="W19" i="23"/>
  <c r="I20" i="23"/>
  <c r="J21" i="23"/>
  <c r="L21" i="23"/>
  <c r="H21" i="23"/>
  <c r="G21" i="23"/>
  <c r="V23" i="23"/>
  <c r="X23" i="23"/>
  <c r="T23" i="23"/>
  <c r="W23" i="23"/>
  <c r="I24" i="23"/>
  <c r="J25" i="23"/>
  <c r="L25" i="23"/>
  <c r="H25" i="23"/>
  <c r="G25" i="23"/>
  <c r="V27" i="23"/>
  <c r="X27" i="23"/>
  <c r="T27" i="23"/>
  <c r="W27" i="23"/>
  <c r="I28" i="23"/>
  <c r="J29" i="23"/>
  <c r="L29" i="23"/>
  <c r="H29" i="23"/>
  <c r="G29" i="23"/>
  <c r="V31" i="23"/>
  <c r="X31" i="23"/>
  <c r="T31" i="23"/>
  <c r="W31" i="23"/>
  <c r="I32" i="23"/>
  <c r="I33" i="23"/>
  <c r="J34" i="23"/>
  <c r="L34" i="23"/>
  <c r="H34" i="23"/>
  <c r="G34" i="23"/>
  <c r="J35" i="23"/>
  <c r="L35" i="23"/>
  <c r="H35" i="23"/>
  <c r="G35" i="23"/>
  <c r="J36" i="23"/>
  <c r="L36" i="23"/>
  <c r="H36" i="23"/>
  <c r="G36" i="23"/>
  <c r="V38" i="23"/>
  <c r="X38" i="23"/>
  <c r="T38" i="23"/>
  <c r="W38" i="23"/>
  <c r="I39" i="23"/>
  <c r="J40" i="23"/>
  <c r="L40" i="23"/>
  <c r="H40" i="23"/>
  <c r="G40" i="23"/>
  <c r="V42" i="23"/>
  <c r="X42" i="23"/>
  <c r="T42" i="23"/>
  <c r="W42" i="23"/>
  <c r="I43" i="23"/>
  <c r="J44" i="23"/>
  <c r="L44" i="23"/>
  <c r="H44" i="23"/>
  <c r="G44" i="23"/>
  <c r="V46" i="23"/>
  <c r="X46" i="23"/>
  <c r="T46" i="23"/>
  <c r="W46" i="23"/>
  <c r="I47" i="23"/>
  <c r="J48" i="23"/>
  <c r="L48" i="23"/>
  <c r="H48" i="23"/>
  <c r="G48" i="23"/>
  <c r="V50" i="23"/>
  <c r="X50" i="23"/>
  <c r="T50" i="23"/>
  <c r="W50" i="23"/>
  <c r="I51" i="23"/>
  <c r="J52" i="23"/>
  <c r="L52" i="23"/>
  <c r="H52" i="23"/>
  <c r="G52" i="23"/>
  <c r="V54" i="23"/>
  <c r="X54" i="23"/>
  <c r="T54" i="23"/>
  <c r="W54" i="23"/>
  <c r="I55" i="23"/>
  <c r="J56" i="23"/>
  <c r="L56" i="23"/>
  <c r="H56" i="23"/>
  <c r="G56" i="23"/>
  <c r="V58" i="23"/>
  <c r="X58" i="23"/>
  <c r="T58" i="23"/>
  <c r="W58" i="23"/>
  <c r="K59" i="23"/>
  <c r="J62" i="23"/>
  <c r="I62" i="23"/>
  <c r="L62" i="23"/>
  <c r="H62" i="23"/>
  <c r="G62" i="23"/>
  <c r="K63" i="23"/>
  <c r="J66" i="23"/>
  <c r="I66" i="23"/>
  <c r="L66" i="23"/>
  <c r="H66" i="23"/>
  <c r="G66" i="23"/>
  <c r="K67" i="23"/>
  <c r="K69" i="23"/>
  <c r="K71" i="23"/>
  <c r="J72" i="23"/>
  <c r="I72" i="23"/>
  <c r="L72" i="23"/>
  <c r="H72" i="23"/>
  <c r="G72" i="23"/>
  <c r="K73" i="23"/>
  <c r="J74" i="23"/>
  <c r="I74" i="23"/>
  <c r="L74" i="23"/>
  <c r="H74" i="23"/>
  <c r="G74" i="23"/>
  <c r="J76" i="23"/>
  <c r="I76" i="23"/>
  <c r="L76" i="23"/>
  <c r="H76" i="23"/>
  <c r="G76" i="23"/>
  <c r="K77" i="23"/>
  <c r="J80" i="23"/>
  <c r="I80" i="23"/>
  <c r="L80" i="23"/>
  <c r="H80" i="23"/>
  <c r="G80" i="23"/>
  <c r="K81" i="23"/>
  <c r="J84" i="23"/>
  <c r="I84" i="23"/>
  <c r="L84" i="23"/>
  <c r="H84" i="23"/>
  <c r="G84" i="23"/>
  <c r="K85" i="23"/>
  <c r="K89" i="23"/>
  <c r="J90" i="23"/>
  <c r="I90" i="23"/>
  <c r="L90" i="23"/>
  <c r="H90" i="23"/>
  <c r="G90" i="23"/>
  <c r="K91" i="23"/>
  <c r="J92" i="23"/>
  <c r="I92" i="23"/>
  <c r="L92" i="23"/>
  <c r="H92" i="23"/>
  <c r="G92" i="23"/>
  <c r="K93" i="23"/>
  <c r="J96" i="23"/>
  <c r="I96" i="23"/>
  <c r="L96" i="23"/>
  <c r="H96" i="23"/>
  <c r="G96" i="23"/>
  <c r="K97" i="23"/>
  <c r="K99" i="23"/>
  <c r="J102" i="23"/>
  <c r="I102" i="23"/>
  <c r="L102" i="23"/>
  <c r="H102" i="23"/>
  <c r="G102" i="23"/>
  <c r="K103" i="23"/>
  <c r="J108" i="23"/>
  <c r="I108" i="23"/>
  <c r="L108" i="23"/>
  <c r="H108" i="23"/>
  <c r="G108" i="23"/>
  <c r="K109" i="23"/>
  <c r="J112" i="23"/>
  <c r="I112" i="23"/>
  <c r="L112" i="23"/>
  <c r="H112" i="23"/>
  <c r="G112" i="23"/>
  <c r="J114" i="23"/>
  <c r="I114" i="23"/>
  <c r="L114" i="23"/>
  <c r="H114" i="23"/>
  <c r="G114" i="23"/>
  <c r="J116" i="23"/>
  <c r="I116" i="23"/>
  <c r="L116" i="23"/>
  <c r="H116" i="23"/>
  <c r="G116" i="23"/>
  <c r="K117" i="23"/>
  <c r="J120" i="23"/>
  <c r="I120" i="23"/>
  <c r="L120" i="23"/>
  <c r="H120" i="23"/>
  <c r="G120" i="23"/>
  <c r="K121" i="23"/>
  <c r="J124" i="23"/>
  <c r="I124" i="23"/>
  <c r="L124" i="23"/>
  <c r="H124" i="23"/>
  <c r="G124" i="23"/>
  <c r="K125" i="23"/>
  <c r="K127" i="23"/>
  <c r="J132" i="23"/>
  <c r="I132" i="23"/>
  <c r="L132" i="23"/>
  <c r="H132" i="23"/>
  <c r="G132" i="23"/>
  <c r="K133" i="23"/>
  <c r="J134" i="23"/>
  <c r="I134" i="23"/>
  <c r="L134" i="23"/>
  <c r="H134" i="23"/>
  <c r="G134" i="23"/>
  <c r="K135" i="23"/>
  <c r="K137" i="23"/>
  <c r="J138" i="23"/>
  <c r="I138" i="23"/>
  <c r="L138" i="23"/>
  <c r="H138" i="23"/>
  <c r="G138" i="23"/>
  <c r="K139" i="23"/>
  <c r="K141" i="23"/>
  <c r="J144" i="23"/>
  <c r="I144" i="23"/>
  <c r="L144" i="23"/>
  <c r="H144" i="23"/>
  <c r="G144" i="23"/>
  <c r="K145" i="23"/>
  <c r="J148" i="23"/>
  <c r="I148" i="23"/>
  <c r="L148" i="23"/>
  <c r="H148" i="23"/>
  <c r="G148" i="23"/>
  <c r="K149" i="23"/>
  <c r="J152" i="23"/>
  <c r="I152" i="23"/>
  <c r="L152" i="23"/>
  <c r="H152" i="23"/>
  <c r="G152" i="23"/>
  <c r="K153" i="23"/>
  <c r="J158" i="23"/>
  <c r="I158" i="23"/>
  <c r="L158" i="23"/>
  <c r="H158" i="23"/>
  <c r="G158" i="23"/>
  <c r="K159" i="23"/>
  <c r="J160" i="23"/>
  <c r="I160" i="23"/>
  <c r="L160" i="23"/>
  <c r="H160" i="23"/>
  <c r="G160" i="23"/>
  <c r="K161" i="23"/>
  <c r="J168" i="23"/>
  <c r="I168" i="23"/>
  <c r="L168" i="23"/>
  <c r="H168" i="23"/>
  <c r="G168" i="23"/>
  <c r="K169" i="23"/>
  <c r="J172" i="23"/>
  <c r="I172" i="23"/>
  <c r="L172" i="23"/>
  <c r="H172" i="23"/>
  <c r="G172" i="23"/>
  <c r="K173" i="23"/>
  <c r="J176" i="23"/>
  <c r="I176" i="23"/>
  <c r="L176" i="23"/>
  <c r="H176" i="23"/>
  <c r="G176" i="23"/>
  <c r="K177" i="23"/>
  <c r="J180" i="23"/>
  <c r="I180" i="23"/>
  <c r="L180" i="23"/>
  <c r="H180" i="23"/>
  <c r="G180" i="23"/>
  <c r="J184" i="23"/>
  <c r="I184" i="23"/>
  <c r="L184" i="23"/>
  <c r="H184" i="23"/>
  <c r="G184" i="23"/>
  <c r="K185" i="23"/>
  <c r="J186" i="23"/>
  <c r="I186" i="23"/>
  <c r="L186" i="23"/>
  <c r="H186" i="23"/>
  <c r="G186" i="23"/>
  <c r="P189" i="24"/>
  <c r="P192" i="32" s="1"/>
  <c r="AB189" i="24"/>
  <c r="AB192" i="32" s="1"/>
  <c r="K187" i="24"/>
  <c r="K190" i="26"/>
  <c r="K189" i="26"/>
  <c r="K187" i="26"/>
  <c r="K3" i="26" s="1"/>
  <c r="K188" i="26"/>
  <c r="R7" i="26"/>
  <c r="Q7" i="26"/>
  <c r="U7" i="26" s="1"/>
  <c r="T7" i="26"/>
  <c r="R15" i="26"/>
  <c r="Q15" i="26"/>
  <c r="U15" i="26" s="1"/>
  <c r="T15" i="26"/>
  <c r="R23" i="26"/>
  <c r="Q23" i="26"/>
  <c r="U23" i="26" s="1"/>
  <c r="T23" i="26"/>
  <c r="R27" i="26"/>
  <c r="Q27" i="26"/>
  <c r="U27" i="26" s="1"/>
  <c r="T27" i="26"/>
  <c r="R31" i="26"/>
  <c r="Q31" i="26"/>
  <c r="U31" i="26" s="1"/>
  <c r="T31" i="26"/>
  <c r="R35" i="26"/>
  <c r="Q35" i="26"/>
  <c r="U35" i="26" s="1"/>
  <c r="T35" i="26"/>
  <c r="R39" i="26"/>
  <c r="Q39" i="26"/>
  <c r="U39" i="26" s="1"/>
  <c r="T39" i="26"/>
  <c r="R43" i="26"/>
  <c r="Q43" i="26"/>
  <c r="U43" i="26" s="1"/>
  <c r="T43" i="26"/>
  <c r="R47" i="26"/>
  <c r="Q47" i="26"/>
  <c r="U47" i="26" s="1"/>
  <c r="T47" i="26"/>
  <c r="R51" i="26"/>
  <c r="Q51" i="26"/>
  <c r="U51" i="26" s="1"/>
  <c r="T51" i="26"/>
  <c r="R55" i="26"/>
  <c r="Q55" i="26"/>
  <c r="U55" i="26" s="1"/>
  <c r="T55" i="26"/>
  <c r="R59" i="26"/>
  <c r="Q59" i="26"/>
  <c r="U59" i="26" s="1"/>
  <c r="T59" i="26"/>
  <c r="R63" i="26"/>
  <c r="Q63" i="26"/>
  <c r="U63" i="26" s="1"/>
  <c r="T63" i="26"/>
  <c r="R67" i="26"/>
  <c r="Q67" i="26"/>
  <c r="U67" i="26" s="1"/>
  <c r="T67" i="26"/>
  <c r="R71" i="26"/>
  <c r="Q71" i="26"/>
  <c r="U71" i="26" s="1"/>
  <c r="T71" i="26"/>
  <c r="R75" i="26"/>
  <c r="Q75" i="26"/>
  <c r="U75" i="26" s="1"/>
  <c r="T75" i="26"/>
  <c r="R79" i="26"/>
  <c r="Q79" i="26"/>
  <c r="U79" i="26" s="1"/>
  <c r="T79" i="26"/>
  <c r="R83" i="26"/>
  <c r="Q83" i="26"/>
  <c r="U83" i="26" s="1"/>
  <c r="T83" i="26"/>
  <c r="R87" i="26"/>
  <c r="Q87" i="26"/>
  <c r="U87" i="26" s="1"/>
  <c r="T87" i="26"/>
  <c r="R91" i="26"/>
  <c r="Q91" i="26"/>
  <c r="U91" i="26" s="1"/>
  <c r="T91" i="26"/>
  <c r="R101" i="26"/>
  <c r="Q101" i="26"/>
  <c r="U101" i="26" s="1"/>
  <c r="T101" i="26"/>
  <c r="R108" i="26"/>
  <c r="T108" i="26"/>
  <c r="Q108" i="26"/>
  <c r="U108" i="26" s="1"/>
  <c r="S108" i="26"/>
  <c r="R126" i="26"/>
  <c r="T126" i="26"/>
  <c r="Q126" i="26"/>
  <c r="U126" i="26" s="1"/>
  <c r="S126" i="26"/>
  <c r="O3" i="27"/>
  <c r="L7" i="27"/>
  <c r="H7" i="27"/>
  <c r="J7" i="27"/>
  <c r="K7" i="27"/>
  <c r="I7" i="27"/>
  <c r="G7" i="27"/>
  <c r="X55" i="27"/>
  <c r="T55" i="27"/>
  <c r="V55" i="27"/>
  <c r="W55" i="27"/>
  <c r="U55" i="27"/>
  <c r="S55" i="27"/>
  <c r="L81" i="27"/>
  <c r="H81" i="27"/>
  <c r="K81" i="27"/>
  <c r="J81" i="27"/>
  <c r="I81" i="27"/>
  <c r="G81" i="27"/>
  <c r="X119" i="27"/>
  <c r="T119" i="27"/>
  <c r="S119" i="27"/>
  <c r="W119" i="27"/>
  <c r="V119" i="27"/>
  <c r="U119" i="27"/>
  <c r="Q94" i="22"/>
  <c r="U94" i="22" s="1"/>
  <c r="Q95" i="22"/>
  <c r="Q96" i="22"/>
  <c r="U96" i="22" s="1"/>
  <c r="Q97" i="22"/>
  <c r="Q98" i="22"/>
  <c r="U98" i="22" s="1"/>
  <c r="Q99" i="22"/>
  <c r="Q100" i="22"/>
  <c r="U100" i="22" s="1"/>
  <c r="Q101" i="22"/>
  <c r="Q102" i="22"/>
  <c r="U102" i="22" s="1"/>
  <c r="Q103" i="22"/>
  <c r="Q104" i="22"/>
  <c r="U104" i="22" s="1"/>
  <c r="S106" i="22"/>
  <c r="U106" i="22" s="1"/>
  <c r="V107" i="22"/>
  <c r="T107" i="22"/>
  <c r="S108" i="22"/>
  <c r="U108" i="22" s="1"/>
  <c r="T109" i="22"/>
  <c r="V109" i="22" s="1"/>
  <c r="S110" i="22"/>
  <c r="U110" i="22" s="1"/>
  <c r="V111" i="22"/>
  <c r="T111" i="22"/>
  <c r="Q113" i="22"/>
  <c r="Q114" i="22"/>
  <c r="U114" i="22" s="1"/>
  <c r="Q115" i="22"/>
  <c r="Q116" i="22"/>
  <c r="U116" i="22" s="1"/>
  <c r="Q117" i="22"/>
  <c r="Q118" i="22"/>
  <c r="U118" i="22" s="1"/>
  <c r="Q119" i="22"/>
  <c r="Q120" i="22"/>
  <c r="U120" i="22" s="1"/>
  <c r="T121" i="22"/>
  <c r="R121" i="22"/>
  <c r="Q122" i="22"/>
  <c r="U122" i="22" s="1"/>
  <c r="T123" i="22"/>
  <c r="R123" i="22"/>
  <c r="Q124" i="22"/>
  <c r="U124" i="22" s="1"/>
  <c r="T125" i="22"/>
  <c r="R125" i="22"/>
  <c r="Q126" i="22"/>
  <c r="U126" i="22" s="1"/>
  <c r="T127" i="22"/>
  <c r="R127" i="22"/>
  <c r="Q128" i="22"/>
  <c r="U128" i="22" s="1"/>
  <c r="T129" i="22"/>
  <c r="R129" i="22"/>
  <c r="Q130" i="22"/>
  <c r="U130" i="22" s="1"/>
  <c r="T131" i="22"/>
  <c r="R131" i="22"/>
  <c r="Q132" i="22"/>
  <c r="U132" i="22" s="1"/>
  <c r="T133" i="22"/>
  <c r="R133" i="22"/>
  <c r="Q134" i="22"/>
  <c r="U134" i="22" s="1"/>
  <c r="T135" i="22"/>
  <c r="R135" i="22"/>
  <c r="Q136" i="22"/>
  <c r="U136" i="22" s="1"/>
  <c r="T137" i="22"/>
  <c r="R137" i="22"/>
  <c r="Q138" i="22"/>
  <c r="U138" i="22" s="1"/>
  <c r="T139" i="22"/>
  <c r="R139" i="22"/>
  <c r="Q140" i="22"/>
  <c r="U140" i="22" s="1"/>
  <c r="T141" i="22"/>
  <c r="R141" i="22"/>
  <c r="Q142" i="22"/>
  <c r="U142" i="22" s="1"/>
  <c r="T143" i="22"/>
  <c r="R143" i="22"/>
  <c r="Q144" i="22"/>
  <c r="U144" i="22" s="1"/>
  <c r="T145" i="22"/>
  <c r="R145" i="22"/>
  <c r="Q146" i="22"/>
  <c r="U146" i="22" s="1"/>
  <c r="T147" i="22"/>
  <c r="R147" i="22"/>
  <c r="Q148" i="22"/>
  <c r="U148" i="22" s="1"/>
  <c r="T149" i="22"/>
  <c r="R149" i="22"/>
  <c r="Q150" i="22"/>
  <c r="U150" i="22" s="1"/>
  <c r="T151" i="22"/>
  <c r="R151" i="22"/>
  <c r="Q152" i="22"/>
  <c r="U152" i="22" s="1"/>
  <c r="T153" i="22"/>
  <c r="R153" i="22"/>
  <c r="Q154" i="22"/>
  <c r="U154" i="22" s="1"/>
  <c r="T155" i="22"/>
  <c r="R155" i="22"/>
  <c r="Q156" i="22"/>
  <c r="U156" i="22" s="1"/>
  <c r="T157" i="22"/>
  <c r="R157" i="22"/>
  <c r="Q158" i="22"/>
  <c r="U158" i="22" s="1"/>
  <c r="T159" i="22"/>
  <c r="R159" i="22"/>
  <c r="Q160" i="22"/>
  <c r="U160" i="22" s="1"/>
  <c r="T161" i="22"/>
  <c r="R161" i="22"/>
  <c r="Q162" i="22"/>
  <c r="U162" i="22" s="1"/>
  <c r="T163" i="22"/>
  <c r="R163" i="22"/>
  <c r="Q164" i="22"/>
  <c r="U164" i="22" s="1"/>
  <c r="T165" i="22"/>
  <c r="R165" i="22"/>
  <c r="Q166" i="22"/>
  <c r="U166" i="22" s="1"/>
  <c r="T167" i="22"/>
  <c r="R167" i="22"/>
  <c r="Q168" i="22"/>
  <c r="U168" i="22" s="1"/>
  <c r="T169" i="22"/>
  <c r="R169" i="22"/>
  <c r="Q170" i="22"/>
  <c r="U170" i="22" s="1"/>
  <c r="T171" i="22"/>
  <c r="R171" i="22"/>
  <c r="Q172" i="22"/>
  <c r="U172" i="22" s="1"/>
  <c r="T173" i="22"/>
  <c r="R173" i="22"/>
  <c r="Q174" i="22"/>
  <c r="U174" i="22" s="1"/>
  <c r="T175" i="22"/>
  <c r="R175" i="22"/>
  <c r="Q176" i="22"/>
  <c r="U176" i="22" s="1"/>
  <c r="T177" i="22"/>
  <c r="R177" i="22"/>
  <c r="Q178" i="22"/>
  <c r="U178" i="22" s="1"/>
  <c r="T179" i="22"/>
  <c r="R179" i="22"/>
  <c r="Q180" i="22"/>
  <c r="U180" i="22" s="1"/>
  <c r="T181" i="22"/>
  <c r="R181" i="22"/>
  <c r="Q182" i="22"/>
  <c r="U182" i="22" s="1"/>
  <c r="T183" i="22"/>
  <c r="R183" i="22"/>
  <c r="Q184" i="22"/>
  <c r="U184" i="22" s="1"/>
  <c r="T185" i="22"/>
  <c r="R185" i="22"/>
  <c r="Q186" i="22"/>
  <c r="U186" i="22" s="1"/>
  <c r="K187" i="22"/>
  <c r="K188" i="22"/>
  <c r="J4" i="23"/>
  <c r="L4" i="23"/>
  <c r="H4" i="23"/>
  <c r="G4" i="23"/>
  <c r="S4" i="23"/>
  <c r="V6" i="23"/>
  <c r="X6" i="23"/>
  <c r="T6" i="23"/>
  <c r="K6" i="23"/>
  <c r="W6" i="23"/>
  <c r="J8" i="23"/>
  <c r="L8" i="23"/>
  <c r="H8" i="23"/>
  <c r="G8" i="23"/>
  <c r="S8" i="23"/>
  <c r="V10" i="23"/>
  <c r="X10" i="23"/>
  <c r="T10" i="23"/>
  <c r="K10" i="23"/>
  <c r="W10" i="23"/>
  <c r="J12" i="23"/>
  <c r="L12" i="23"/>
  <c r="H12" i="23"/>
  <c r="G12" i="23"/>
  <c r="U12" i="23"/>
  <c r="U3" i="23" s="1"/>
  <c r="J13" i="23"/>
  <c r="L13" i="23"/>
  <c r="H13" i="23"/>
  <c r="G13" i="23"/>
  <c r="U13" i="23"/>
  <c r="J14" i="23"/>
  <c r="L14" i="23"/>
  <c r="H14" i="23"/>
  <c r="G14" i="23"/>
  <c r="S14" i="23"/>
  <c r="V16" i="23"/>
  <c r="X16" i="23"/>
  <c r="T16" i="23"/>
  <c r="K16" i="23"/>
  <c r="W16" i="23"/>
  <c r="J18" i="23"/>
  <c r="L18" i="23"/>
  <c r="H18" i="23"/>
  <c r="G18" i="23"/>
  <c r="S18" i="23"/>
  <c r="V20" i="23"/>
  <c r="X20" i="23"/>
  <c r="T20" i="23"/>
  <c r="K20" i="23"/>
  <c r="W20" i="23"/>
  <c r="J22" i="23"/>
  <c r="L22" i="23"/>
  <c r="H22" i="23"/>
  <c r="G22" i="23"/>
  <c r="S22" i="23"/>
  <c r="V24" i="23"/>
  <c r="X24" i="23"/>
  <c r="T24" i="23"/>
  <c r="K24" i="23"/>
  <c r="W24" i="23"/>
  <c r="J26" i="23"/>
  <c r="L26" i="23"/>
  <c r="H26" i="23"/>
  <c r="G26" i="23"/>
  <c r="S26" i="23"/>
  <c r="V28" i="23"/>
  <c r="X28" i="23"/>
  <c r="T28" i="23"/>
  <c r="K28" i="23"/>
  <c r="W28" i="23"/>
  <c r="J30" i="23"/>
  <c r="L30" i="23"/>
  <c r="H30" i="23"/>
  <c r="G30" i="23"/>
  <c r="S30" i="23"/>
  <c r="V32" i="23"/>
  <c r="X32" i="23"/>
  <c r="T32" i="23"/>
  <c r="K32" i="23"/>
  <c r="V33" i="23"/>
  <c r="X33" i="23"/>
  <c r="T33" i="23"/>
  <c r="K33" i="23"/>
  <c r="W33" i="23"/>
  <c r="J37" i="23"/>
  <c r="L37" i="23"/>
  <c r="H37" i="23"/>
  <c r="G37" i="23"/>
  <c r="S37" i="23"/>
  <c r="V39" i="23"/>
  <c r="X39" i="23"/>
  <c r="T39" i="23"/>
  <c r="K39" i="23"/>
  <c r="W39" i="23"/>
  <c r="J41" i="23"/>
  <c r="L41" i="23"/>
  <c r="H41" i="23"/>
  <c r="G41" i="23"/>
  <c r="S41" i="23"/>
  <c r="V43" i="23"/>
  <c r="X43" i="23"/>
  <c r="T43" i="23"/>
  <c r="K43" i="23"/>
  <c r="W43" i="23"/>
  <c r="J45" i="23"/>
  <c r="L45" i="23"/>
  <c r="H45" i="23"/>
  <c r="G45" i="23"/>
  <c r="S45" i="23"/>
  <c r="V47" i="23"/>
  <c r="X47" i="23"/>
  <c r="T47" i="23"/>
  <c r="K47" i="23"/>
  <c r="W47" i="23"/>
  <c r="J49" i="23"/>
  <c r="L49" i="23"/>
  <c r="H49" i="23"/>
  <c r="G49" i="23"/>
  <c r="S49" i="23"/>
  <c r="V51" i="23"/>
  <c r="X51" i="23"/>
  <c r="T51" i="23"/>
  <c r="K51" i="23"/>
  <c r="W51" i="23"/>
  <c r="J53" i="23"/>
  <c r="L53" i="23"/>
  <c r="H53" i="23"/>
  <c r="G53" i="23"/>
  <c r="S53" i="23"/>
  <c r="V55" i="23"/>
  <c r="X55" i="23"/>
  <c r="T55" i="23"/>
  <c r="K55" i="23"/>
  <c r="W55" i="23"/>
  <c r="J57" i="23"/>
  <c r="L57" i="23"/>
  <c r="H57" i="23"/>
  <c r="G57" i="23"/>
  <c r="S57" i="23"/>
  <c r="J61" i="23"/>
  <c r="I61" i="23"/>
  <c r="L61" i="23"/>
  <c r="H61" i="23"/>
  <c r="G61" i="23"/>
  <c r="J65" i="23"/>
  <c r="I65" i="23"/>
  <c r="L65" i="23"/>
  <c r="H65" i="23"/>
  <c r="G65" i="23"/>
  <c r="J75" i="23"/>
  <c r="I75" i="23"/>
  <c r="L75" i="23"/>
  <c r="H75" i="23"/>
  <c r="G75" i="23"/>
  <c r="J79" i="23"/>
  <c r="I79" i="23"/>
  <c r="L79" i="23"/>
  <c r="H79" i="23"/>
  <c r="G79" i="23"/>
  <c r="J83" i="23"/>
  <c r="I83" i="23"/>
  <c r="L83" i="23"/>
  <c r="H83" i="23"/>
  <c r="G83" i="23"/>
  <c r="J87" i="23"/>
  <c r="I87" i="23"/>
  <c r="L87" i="23"/>
  <c r="H87" i="23"/>
  <c r="G87" i="23"/>
  <c r="J95" i="23"/>
  <c r="I95" i="23"/>
  <c r="L95" i="23"/>
  <c r="H95" i="23"/>
  <c r="G95" i="23"/>
  <c r="J101" i="23"/>
  <c r="I101" i="23"/>
  <c r="L101" i="23"/>
  <c r="H101" i="23"/>
  <c r="G101" i="23"/>
  <c r="J105" i="23"/>
  <c r="I105" i="23"/>
  <c r="L105" i="23"/>
  <c r="H105" i="23"/>
  <c r="G105" i="23"/>
  <c r="J107" i="23"/>
  <c r="I107" i="23"/>
  <c r="L107" i="23"/>
  <c r="H107" i="23"/>
  <c r="G107" i="23"/>
  <c r="J111" i="23"/>
  <c r="I111" i="23"/>
  <c r="L111" i="23"/>
  <c r="H111" i="23"/>
  <c r="G111" i="23"/>
  <c r="J113" i="23"/>
  <c r="I113" i="23"/>
  <c r="L113" i="23"/>
  <c r="H113" i="23"/>
  <c r="G113" i="23"/>
  <c r="K114" i="23"/>
  <c r="J115" i="23"/>
  <c r="I115" i="23"/>
  <c r="L115" i="23"/>
  <c r="H115" i="23"/>
  <c r="G115" i="23"/>
  <c r="J119" i="23"/>
  <c r="I119" i="23"/>
  <c r="L119" i="23"/>
  <c r="H119" i="23"/>
  <c r="G119" i="23"/>
  <c r="J123" i="23"/>
  <c r="I123" i="23"/>
  <c r="L123" i="23"/>
  <c r="H123" i="23"/>
  <c r="G123" i="23"/>
  <c r="J129" i="23"/>
  <c r="I129" i="23"/>
  <c r="L129" i="23"/>
  <c r="H129" i="23"/>
  <c r="G129" i="23"/>
  <c r="J131" i="23"/>
  <c r="I131" i="23"/>
  <c r="L131" i="23"/>
  <c r="H131" i="23"/>
  <c r="G131" i="23"/>
  <c r="J143" i="23"/>
  <c r="I143" i="23"/>
  <c r="L143" i="23"/>
  <c r="H143" i="23"/>
  <c r="G143" i="23"/>
  <c r="J147" i="23"/>
  <c r="I147" i="23"/>
  <c r="L147" i="23"/>
  <c r="H147" i="23"/>
  <c r="G147" i="23"/>
  <c r="J151" i="23"/>
  <c r="I151" i="23"/>
  <c r="L151" i="23"/>
  <c r="H151" i="23"/>
  <c r="G151" i="23"/>
  <c r="J155" i="23"/>
  <c r="I155" i="23"/>
  <c r="L155" i="23"/>
  <c r="H155" i="23"/>
  <c r="G155" i="23"/>
  <c r="J157" i="23"/>
  <c r="I157" i="23"/>
  <c r="L157" i="23"/>
  <c r="H157" i="23"/>
  <c r="G157" i="23"/>
  <c r="J163" i="23"/>
  <c r="I163" i="23"/>
  <c r="L163" i="23"/>
  <c r="H163" i="23"/>
  <c r="G163" i="23"/>
  <c r="J165" i="23"/>
  <c r="I165" i="23"/>
  <c r="L165" i="23"/>
  <c r="H165" i="23"/>
  <c r="G165" i="23"/>
  <c r="J167" i="23"/>
  <c r="I167" i="23"/>
  <c r="L167" i="23"/>
  <c r="H167" i="23"/>
  <c r="G167" i="23"/>
  <c r="J171" i="23"/>
  <c r="I171" i="23"/>
  <c r="L171" i="23"/>
  <c r="H171" i="23"/>
  <c r="G171" i="23"/>
  <c r="J175" i="23"/>
  <c r="I175" i="23"/>
  <c r="L175" i="23"/>
  <c r="H175" i="23"/>
  <c r="G175" i="23"/>
  <c r="J179" i="23"/>
  <c r="I179" i="23"/>
  <c r="L179" i="23"/>
  <c r="H179" i="23"/>
  <c r="G179" i="23"/>
  <c r="J181" i="23"/>
  <c r="I181" i="23"/>
  <c r="L181" i="23"/>
  <c r="H181" i="23"/>
  <c r="G181" i="23"/>
  <c r="J183" i="23"/>
  <c r="I183" i="23"/>
  <c r="L183" i="23"/>
  <c r="H183" i="23"/>
  <c r="G183" i="23"/>
  <c r="Q3" i="24"/>
  <c r="Q189" i="24"/>
  <c r="Q188" i="24"/>
  <c r="Q187" i="24"/>
  <c r="AC3" i="24"/>
  <c r="AC189" i="24"/>
  <c r="AC188" i="24"/>
  <c r="AC187" i="24"/>
  <c r="W187" i="24"/>
  <c r="R188" i="25"/>
  <c r="V188" i="25"/>
  <c r="R9" i="26"/>
  <c r="Q9" i="26"/>
  <c r="U9" i="26" s="1"/>
  <c r="T9" i="26"/>
  <c r="R17" i="26"/>
  <c r="Q17" i="26"/>
  <c r="U17" i="26" s="1"/>
  <c r="T17" i="26"/>
  <c r="R95" i="26"/>
  <c r="Q95" i="26"/>
  <c r="U95" i="26" s="1"/>
  <c r="T95" i="26"/>
  <c r="R99" i="26"/>
  <c r="Q99" i="26"/>
  <c r="U99" i="26" s="1"/>
  <c r="T99" i="26"/>
  <c r="R112" i="26"/>
  <c r="T112" i="26"/>
  <c r="Q112" i="26"/>
  <c r="S112" i="26"/>
  <c r="R130" i="26"/>
  <c r="T130" i="26"/>
  <c r="Q130" i="26"/>
  <c r="S130" i="26"/>
  <c r="C3" i="27"/>
  <c r="X8" i="27"/>
  <c r="T8" i="27"/>
  <c r="V8" i="27"/>
  <c r="W8" i="27"/>
  <c r="S8" i="27"/>
  <c r="L15" i="27"/>
  <c r="H15" i="27"/>
  <c r="J15" i="27"/>
  <c r="K15" i="27"/>
  <c r="I15" i="27"/>
  <c r="G15" i="27"/>
  <c r="X16" i="27"/>
  <c r="T16" i="27"/>
  <c r="V16" i="27"/>
  <c r="W16" i="27"/>
  <c r="S16" i="27"/>
  <c r="L21" i="27"/>
  <c r="H21" i="27"/>
  <c r="J21" i="27"/>
  <c r="K21" i="27"/>
  <c r="I21" i="27"/>
  <c r="G21" i="27"/>
  <c r="X35" i="27"/>
  <c r="T35" i="27"/>
  <c r="V35" i="27"/>
  <c r="W35" i="27"/>
  <c r="U35" i="27"/>
  <c r="S35" i="27"/>
  <c r="T59" i="23"/>
  <c r="X59" i="23"/>
  <c r="T60" i="23"/>
  <c r="X60" i="23"/>
  <c r="T61" i="23"/>
  <c r="X61" i="23"/>
  <c r="T62" i="23"/>
  <c r="X62" i="23"/>
  <c r="T63" i="23"/>
  <c r="X63" i="23"/>
  <c r="T64" i="23"/>
  <c r="X64" i="23"/>
  <c r="T65" i="23"/>
  <c r="X65" i="23"/>
  <c r="T66" i="23"/>
  <c r="X66" i="23"/>
  <c r="T67" i="23"/>
  <c r="X67" i="23"/>
  <c r="T68" i="23"/>
  <c r="X68" i="23"/>
  <c r="T69" i="23"/>
  <c r="X69" i="23"/>
  <c r="T70" i="23"/>
  <c r="X70" i="23"/>
  <c r="T71" i="23"/>
  <c r="X71" i="23"/>
  <c r="T72" i="23"/>
  <c r="X72" i="23"/>
  <c r="T73" i="23"/>
  <c r="X73" i="23"/>
  <c r="T74" i="23"/>
  <c r="X74" i="23"/>
  <c r="T75" i="23"/>
  <c r="X75" i="23"/>
  <c r="T76" i="23"/>
  <c r="X76" i="23"/>
  <c r="T77" i="23"/>
  <c r="X77" i="23"/>
  <c r="T78" i="23"/>
  <c r="X78" i="23"/>
  <c r="T79" i="23"/>
  <c r="X79" i="23"/>
  <c r="T80" i="23"/>
  <c r="X80" i="23"/>
  <c r="T81" i="23"/>
  <c r="X81" i="23"/>
  <c r="T82" i="23"/>
  <c r="X82" i="23"/>
  <c r="T83" i="23"/>
  <c r="X83" i="23"/>
  <c r="T84" i="23"/>
  <c r="X84" i="23"/>
  <c r="T85" i="23"/>
  <c r="X85" i="23"/>
  <c r="T86" i="23"/>
  <c r="X86" i="23"/>
  <c r="T87" i="23"/>
  <c r="X87" i="23"/>
  <c r="T88" i="23"/>
  <c r="X88" i="23"/>
  <c r="T89" i="23"/>
  <c r="X89" i="23"/>
  <c r="T90" i="23"/>
  <c r="X90" i="23"/>
  <c r="T91" i="23"/>
  <c r="X91" i="23"/>
  <c r="T92" i="23"/>
  <c r="X92" i="23"/>
  <c r="T93" i="23"/>
  <c r="X93" i="23"/>
  <c r="T94" i="23"/>
  <c r="X94" i="23"/>
  <c r="T95" i="23"/>
  <c r="X95" i="23"/>
  <c r="T96" i="23"/>
  <c r="X96" i="23"/>
  <c r="T97" i="23"/>
  <c r="X97" i="23"/>
  <c r="T98" i="23"/>
  <c r="X98" i="23"/>
  <c r="T99" i="23"/>
  <c r="X99" i="23"/>
  <c r="T100" i="23"/>
  <c r="X100" i="23"/>
  <c r="T101" i="23"/>
  <c r="X101" i="23"/>
  <c r="T102" i="23"/>
  <c r="X102" i="23"/>
  <c r="T103" i="23"/>
  <c r="X103" i="23"/>
  <c r="T104" i="23"/>
  <c r="X104" i="23"/>
  <c r="T105" i="23"/>
  <c r="X105" i="23"/>
  <c r="T106" i="23"/>
  <c r="X106" i="23"/>
  <c r="T107" i="23"/>
  <c r="X107" i="23"/>
  <c r="T108" i="23"/>
  <c r="X108" i="23"/>
  <c r="T109" i="23"/>
  <c r="X109" i="23"/>
  <c r="T110" i="23"/>
  <c r="X110" i="23"/>
  <c r="T111" i="23"/>
  <c r="X111" i="23"/>
  <c r="T112" i="23"/>
  <c r="X112" i="23"/>
  <c r="T113" i="23"/>
  <c r="X113" i="23"/>
  <c r="T114" i="23"/>
  <c r="X114" i="23"/>
  <c r="T115" i="23"/>
  <c r="X115" i="23"/>
  <c r="T116" i="23"/>
  <c r="X116" i="23"/>
  <c r="T117" i="23"/>
  <c r="X117" i="23"/>
  <c r="T118" i="23"/>
  <c r="X118" i="23"/>
  <c r="T119" i="23"/>
  <c r="X119" i="23"/>
  <c r="T120" i="23"/>
  <c r="X120" i="23"/>
  <c r="T121" i="23"/>
  <c r="X121" i="23"/>
  <c r="T122" i="23"/>
  <c r="X122" i="23"/>
  <c r="T123" i="23"/>
  <c r="X123" i="23"/>
  <c r="T124" i="23"/>
  <c r="X124" i="23"/>
  <c r="T125" i="23"/>
  <c r="X125" i="23"/>
  <c r="T126" i="23"/>
  <c r="X126" i="23"/>
  <c r="T127" i="23"/>
  <c r="X127" i="23"/>
  <c r="T128" i="23"/>
  <c r="X128" i="23"/>
  <c r="T129" i="23"/>
  <c r="X129" i="23"/>
  <c r="T130" i="23"/>
  <c r="X130" i="23"/>
  <c r="T131" i="23"/>
  <c r="X131" i="23"/>
  <c r="T132" i="23"/>
  <c r="X132" i="23"/>
  <c r="T133" i="23"/>
  <c r="X133" i="23"/>
  <c r="T134" i="23"/>
  <c r="X134" i="23"/>
  <c r="T135" i="23"/>
  <c r="X135" i="23"/>
  <c r="T136" i="23"/>
  <c r="X136" i="23"/>
  <c r="T137" i="23"/>
  <c r="X137" i="23"/>
  <c r="T138" i="23"/>
  <c r="X138" i="23"/>
  <c r="T139" i="23"/>
  <c r="X139" i="23"/>
  <c r="T140" i="23"/>
  <c r="X140" i="23"/>
  <c r="T141" i="23"/>
  <c r="X141" i="23"/>
  <c r="T142" i="23"/>
  <c r="X142" i="23"/>
  <c r="T143" i="23"/>
  <c r="X143" i="23"/>
  <c r="T144" i="23"/>
  <c r="X144" i="23"/>
  <c r="T145" i="23"/>
  <c r="X145" i="23"/>
  <c r="T146" i="23"/>
  <c r="X146" i="23"/>
  <c r="T147" i="23"/>
  <c r="X147" i="23"/>
  <c r="T148" i="23"/>
  <c r="X148" i="23"/>
  <c r="T149" i="23"/>
  <c r="X149" i="23"/>
  <c r="T150" i="23"/>
  <c r="X150" i="23"/>
  <c r="T151" i="23"/>
  <c r="X151" i="23"/>
  <c r="T152" i="23"/>
  <c r="X152" i="23"/>
  <c r="T153" i="23"/>
  <c r="X153" i="23"/>
  <c r="T154" i="23"/>
  <c r="X154" i="23"/>
  <c r="T155" i="23"/>
  <c r="X155" i="23"/>
  <c r="T156" i="23"/>
  <c r="X156" i="23"/>
  <c r="T157" i="23"/>
  <c r="X157" i="23"/>
  <c r="T158" i="23"/>
  <c r="X158" i="23"/>
  <c r="T159" i="23"/>
  <c r="X159" i="23"/>
  <c r="T160" i="23"/>
  <c r="X160" i="23"/>
  <c r="T161" i="23"/>
  <c r="X161" i="23"/>
  <c r="T162" i="23"/>
  <c r="X162" i="23"/>
  <c r="T163" i="23"/>
  <c r="X163" i="23"/>
  <c r="T164" i="23"/>
  <c r="X164" i="23"/>
  <c r="T165" i="23"/>
  <c r="X165" i="23"/>
  <c r="T166" i="23"/>
  <c r="X166" i="23"/>
  <c r="T167" i="23"/>
  <c r="X167" i="23"/>
  <c r="T168" i="23"/>
  <c r="X168" i="23"/>
  <c r="T169" i="23"/>
  <c r="X169" i="23"/>
  <c r="T170" i="23"/>
  <c r="X170" i="23"/>
  <c r="T171" i="23"/>
  <c r="X171" i="23"/>
  <c r="T172" i="23"/>
  <c r="X172" i="23"/>
  <c r="T173" i="23"/>
  <c r="X173" i="23"/>
  <c r="T174" i="23"/>
  <c r="X174" i="23"/>
  <c r="T175" i="23"/>
  <c r="X175" i="23"/>
  <c r="T176" i="23"/>
  <c r="X176" i="23"/>
  <c r="T177" i="23"/>
  <c r="X177" i="23"/>
  <c r="T178" i="23"/>
  <c r="X178" i="23"/>
  <c r="T179" i="23"/>
  <c r="X179" i="23"/>
  <c r="T180" i="23"/>
  <c r="X180" i="23"/>
  <c r="T181" i="23"/>
  <c r="X181" i="23"/>
  <c r="T182" i="23"/>
  <c r="X182" i="23"/>
  <c r="T183" i="23"/>
  <c r="X183" i="23"/>
  <c r="T184" i="23"/>
  <c r="X184" i="23"/>
  <c r="T185" i="23"/>
  <c r="X185" i="23"/>
  <c r="T186" i="23"/>
  <c r="X186" i="23"/>
  <c r="P187" i="24"/>
  <c r="AB187" i="24"/>
  <c r="AB190" i="32" s="1"/>
  <c r="P188" i="24"/>
  <c r="AB188" i="24"/>
  <c r="AB191" i="32" s="1"/>
  <c r="D188" i="26"/>
  <c r="L188" i="26"/>
  <c r="L187" i="26"/>
  <c r="L3" i="26" s="1"/>
  <c r="L189" i="26"/>
  <c r="R6" i="26"/>
  <c r="R8" i="26"/>
  <c r="R10" i="26"/>
  <c r="R12" i="26"/>
  <c r="R14" i="26"/>
  <c r="R16" i="26"/>
  <c r="R18" i="26"/>
  <c r="R20" i="26"/>
  <c r="R22" i="26"/>
  <c r="R24" i="26"/>
  <c r="R26" i="26"/>
  <c r="R28" i="26"/>
  <c r="R30" i="26"/>
  <c r="R32" i="26"/>
  <c r="R36" i="26"/>
  <c r="R38" i="26"/>
  <c r="R40" i="26"/>
  <c r="R42" i="26"/>
  <c r="R44" i="26"/>
  <c r="R46" i="26"/>
  <c r="R48" i="26"/>
  <c r="R50" i="26"/>
  <c r="R52" i="26"/>
  <c r="R54" i="26"/>
  <c r="R56" i="26"/>
  <c r="R58" i="26"/>
  <c r="R60" i="26"/>
  <c r="R62" i="26"/>
  <c r="R64" i="26"/>
  <c r="R66" i="26"/>
  <c r="R68" i="26"/>
  <c r="R70" i="26"/>
  <c r="R72" i="26"/>
  <c r="R74" i="26"/>
  <c r="R76" i="26"/>
  <c r="R78" i="26"/>
  <c r="R80" i="26"/>
  <c r="R82" i="26"/>
  <c r="R84" i="26"/>
  <c r="R86" i="26"/>
  <c r="R88" i="26"/>
  <c r="R90" i="26"/>
  <c r="R92" i="26"/>
  <c r="R142" i="26"/>
  <c r="T142" i="26"/>
  <c r="Q142" i="26"/>
  <c r="U142" i="26" s="1"/>
  <c r="R146" i="26"/>
  <c r="T146" i="26"/>
  <c r="Q146" i="26"/>
  <c r="U146" i="26" s="1"/>
  <c r="R150" i="26"/>
  <c r="T150" i="26"/>
  <c r="Q150" i="26"/>
  <c r="U150" i="26" s="1"/>
  <c r="R154" i="26"/>
  <c r="T154" i="26"/>
  <c r="Q154" i="26"/>
  <c r="U154" i="26" s="1"/>
  <c r="R158" i="26"/>
  <c r="T158" i="26"/>
  <c r="Q158" i="26"/>
  <c r="U158" i="26" s="1"/>
  <c r="R162" i="26"/>
  <c r="T162" i="26"/>
  <c r="Q162" i="26"/>
  <c r="U162" i="26" s="1"/>
  <c r="R166" i="26"/>
  <c r="T166" i="26"/>
  <c r="Q166" i="26"/>
  <c r="U166" i="26" s="1"/>
  <c r="R170" i="26"/>
  <c r="T170" i="26"/>
  <c r="Q170" i="26"/>
  <c r="U170" i="26" s="1"/>
  <c r="R174" i="26"/>
  <c r="T174" i="26"/>
  <c r="Q174" i="26"/>
  <c r="U174" i="26" s="1"/>
  <c r="R178" i="26"/>
  <c r="T178" i="26"/>
  <c r="Q178" i="26"/>
  <c r="U178" i="26" s="1"/>
  <c r="R182" i="26"/>
  <c r="T182" i="26"/>
  <c r="Q182" i="26"/>
  <c r="U182" i="26" s="1"/>
  <c r="R186" i="26"/>
  <c r="T186" i="26"/>
  <c r="Q186" i="26"/>
  <c r="U186" i="26" s="1"/>
  <c r="P3" i="27"/>
  <c r="L5" i="27"/>
  <c r="H5" i="27"/>
  <c r="J5" i="27"/>
  <c r="I5" i="27"/>
  <c r="G5" i="27"/>
  <c r="X9" i="27"/>
  <c r="T9" i="27"/>
  <c r="V9" i="27"/>
  <c r="U9" i="27"/>
  <c r="L10" i="27"/>
  <c r="H10" i="27"/>
  <c r="J10" i="27"/>
  <c r="K10" i="27"/>
  <c r="G10" i="27"/>
  <c r="L13" i="27"/>
  <c r="H13" i="27"/>
  <c r="J13" i="27"/>
  <c r="I13" i="27"/>
  <c r="G13" i="27"/>
  <c r="X17" i="27"/>
  <c r="T17" i="27"/>
  <c r="V17" i="27"/>
  <c r="U17" i="27"/>
  <c r="L18" i="27"/>
  <c r="H18" i="27"/>
  <c r="J18" i="27"/>
  <c r="K18" i="27"/>
  <c r="G18" i="27"/>
  <c r="L37" i="27"/>
  <c r="H37" i="27"/>
  <c r="J37" i="27"/>
  <c r="K37" i="27"/>
  <c r="I37" i="27"/>
  <c r="G37" i="27"/>
  <c r="L45" i="27"/>
  <c r="H45" i="27"/>
  <c r="J45" i="27"/>
  <c r="K45" i="27"/>
  <c r="I45" i="27"/>
  <c r="G45" i="27"/>
  <c r="X47" i="27"/>
  <c r="T47" i="27"/>
  <c r="V47" i="27"/>
  <c r="W47" i="27"/>
  <c r="U47" i="27"/>
  <c r="L49" i="27"/>
  <c r="H49" i="27"/>
  <c r="J49" i="27"/>
  <c r="K49" i="27"/>
  <c r="I49" i="27"/>
  <c r="G49" i="27"/>
  <c r="X127" i="27"/>
  <c r="T127" i="27"/>
  <c r="S127" i="27"/>
  <c r="W127" i="27"/>
  <c r="V127" i="27"/>
  <c r="U127" i="27"/>
  <c r="U59" i="23"/>
  <c r="U60" i="23"/>
  <c r="U61" i="23"/>
  <c r="U62" i="23"/>
  <c r="U63" i="23"/>
  <c r="U64" i="23"/>
  <c r="U65" i="23"/>
  <c r="U66" i="23"/>
  <c r="U67" i="23"/>
  <c r="U68" i="23"/>
  <c r="U69" i="23"/>
  <c r="U70" i="23"/>
  <c r="U71" i="23"/>
  <c r="U72" i="23"/>
  <c r="U73" i="23"/>
  <c r="U74" i="23"/>
  <c r="U75" i="23"/>
  <c r="U76" i="23"/>
  <c r="U77" i="23"/>
  <c r="U78" i="23"/>
  <c r="U79" i="23"/>
  <c r="U80" i="23"/>
  <c r="U81" i="23"/>
  <c r="U82" i="23"/>
  <c r="U83" i="23"/>
  <c r="U84" i="23"/>
  <c r="U85" i="23"/>
  <c r="U86" i="23"/>
  <c r="U87" i="23"/>
  <c r="U88" i="23"/>
  <c r="U89" i="23"/>
  <c r="U90" i="23"/>
  <c r="U91" i="23"/>
  <c r="U92" i="23"/>
  <c r="U93" i="23"/>
  <c r="U94" i="23"/>
  <c r="U95" i="23"/>
  <c r="U96" i="23"/>
  <c r="U97" i="23"/>
  <c r="U98" i="23"/>
  <c r="U99" i="23"/>
  <c r="U100" i="23"/>
  <c r="U101" i="23"/>
  <c r="U102" i="23"/>
  <c r="U103" i="23"/>
  <c r="U104" i="23"/>
  <c r="U105" i="23"/>
  <c r="U106" i="23"/>
  <c r="U107" i="23"/>
  <c r="U108" i="23"/>
  <c r="U109" i="23"/>
  <c r="U110" i="23"/>
  <c r="U111" i="23"/>
  <c r="U112" i="23"/>
  <c r="U113" i="23"/>
  <c r="U114" i="23"/>
  <c r="U115" i="23"/>
  <c r="U116" i="23"/>
  <c r="U117" i="23"/>
  <c r="U118" i="23"/>
  <c r="U119" i="23"/>
  <c r="U120" i="23"/>
  <c r="U121" i="23"/>
  <c r="U122" i="23"/>
  <c r="U123" i="23"/>
  <c r="U124" i="23"/>
  <c r="U125" i="23"/>
  <c r="U126" i="23"/>
  <c r="U127" i="23"/>
  <c r="U128" i="23"/>
  <c r="U129" i="23"/>
  <c r="U130" i="23"/>
  <c r="U131" i="23"/>
  <c r="U132" i="23"/>
  <c r="U133" i="23"/>
  <c r="U134" i="23"/>
  <c r="U135" i="23"/>
  <c r="U136" i="23"/>
  <c r="U137" i="23"/>
  <c r="U138" i="23"/>
  <c r="U139" i="23"/>
  <c r="U140" i="23"/>
  <c r="U141" i="23"/>
  <c r="U142" i="23"/>
  <c r="U143" i="23"/>
  <c r="U144" i="23"/>
  <c r="U145" i="23"/>
  <c r="U146" i="23"/>
  <c r="U147" i="23"/>
  <c r="U148" i="23"/>
  <c r="U149" i="23"/>
  <c r="U150" i="23"/>
  <c r="U151" i="23"/>
  <c r="U152" i="23"/>
  <c r="U153" i="23"/>
  <c r="U154" i="23"/>
  <c r="U155" i="23"/>
  <c r="U156" i="23"/>
  <c r="U157" i="23"/>
  <c r="U158" i="23"/>
  <c r="U159" i="23"/>
  <c r="U160" i="23"/>
  <c r="U161" i="23"/>
  <c r="U162" i="23"/>
  <c r="U163" i="23"/>
  <c r="U164" i="23"/>
  <c r="U165" i="23"/>
  <c r="U166" i="23"/>
  <c r="U167" i="23"/>
  <c r="U168" i="23"/>
  <c r="U169" i="23"/>
  <c r="U170" i="23"/>
  <c r="U171" i="23"/>
  <c r="U172" i="23"/>
  <c r="U173" i="23"/>
  <c r="U174" i="23"/>
  <c r="U175" i="23"/>
  <c r="U176" i="23"/>
  <c r="U177" i="23"/>
  <c r="U178" i="23"/>
  <c r="U179" i="23"/>
  <c r="U180" i="23"/>
  <c r="U181" i="23"/>
  <c r="U182" i="23"/>
  <c r="U183" i="23"/>
  <c r="U184" i="23"/>
  <c r="U185" i="23"/>
  <c r="U186" i="23"/>
  <c r="E188" i="26"/>
  <c r="S4" i="26"/>
  <c r="S6" i="26"/>
  <c r="U6" i="26" s="1"/>
  <c r="S8" i="26"/>
  <c r="U8" i="26" s="1"/>
  <c r="S10" i="26"/>
  <c r="U10" i="26" s="1"/>
  <c r="S12" i="26"/>
  <c r="U12" i="26" s="1"/>
  <c r="S14" i="26"/>
  <c r="U14" i="26" s="1"/>
  <c r="S16" i="26"/>
  <c r="U16" i="26" s="1"/>
  <c r="S18" i="26"/>
  <c r="U18" i="26" s="1"/>
  <c r="S20" i="26"/>
  <c r="U20" i="26" s="1"/>
  <c r="S22" i="26"/>
  <c r="U22" i="26" s="1"/>
  <c r="R106" i="26"/>
  <c r="T106" i="26"/>
  <c r="Q106" i="26"/>
  <c r="U106" i="26" s="1"/>
  <c r="R110" i="26"/>
  <c r="T110" i="26"/>
  <c r="Q110" i="26"/>
  <c r="U110" i="26" s="1"/>
  <c r="R116" i="26"/>
  <c r="T116" i="26"/>
  <c r="Q116" i="26"/>
  <c r="U116" i="26" s="1"/>
  <c r="R120" i="26"/>
  <c r="T120" i="26"/>
  <c r="Q120" i="26"/>
  <c r="U120" i="26" s="1"/>
  <c r="R124" i="26"/>
  <c r="T124" i="26"/>
  <c r="Q124" i="26"/>
  <c r="U124" i="26" s="1"/>
  <c r="R128" i="26"/>
  <c r="T128" i="26"/>
  <c r="Q128" i="26"/>
  <c r="U128" i="26" s="1"/>
  <c r="R132" i="26"/>
  <c r="T132" i="26"/>
  <c r="Q132" i="26"/>
  <c r="U132" i="26" s="1"/>
  <c r="R136" i="26"/>
  <c r="T136" i="26"/>
  <c r="Q136" i="26"/>
  <c r="U136" i="26" s="1"/>
  <c r="U141" i="26"/>
  <c r="U145" i="26"/>
  <c r="U149" i="26"/>
  <c r="U153" i="26"/>
  <c r="U157" i="26"/>
  <c r="U161" i="26"/>
  <c r="U165" i="26"/>
  <c r="U169" i="26"/>
  <c r="U173" i="26"/>
  <c r="U177" i="26"/>
  <c r="U181" i="26"/>
  <c r="U185" i="26"/>
  <c r="X4" i="27"/>
  <c r="T4" i="27"/>
  <c r="V4" i="27"/>
  <c r="W4" i="27"/>
  <c r="E3" i="27"/>
  <c r="U4" i="27"/>
  <c r="K5" i="27"/>
  <c r="X7" i="27"/>
  <c r="T7" i="27"/>
  <c r="V7" i="27"/>
  <c r="U7" i="27"/>
  <c r="S7" i="27"/>
  <c r="W9" i="27"/>
  <c r="I10" i="27"/>
  <c r="L11" i="27"/>
  <c r="H11" i="27"/>
  <c r="J11" i="27"/>
  <c r="G11" i="27"/>
  <c r="X12" i="27"/>
  <c r="T12" i="27"/>
  <c r="V12" i="27"/>
  <c r="W12" i="27"/>
  <c r="U12" i="27"/>
  <c r="K13" i="27"/>
  <c r="X15" i="27"/>
  <c r="T15" i="27"/>
  <c r="V15" i="27"/>
  <c r="U15" i="27"/>
  <c r="S15" i="27"/>
  <c r="W17" i="27"/>
  <c r="I18" i="27"/>
  <c r="L19" i="27"/>
  <c r="H19" i="27"/>
  <c r="J19" i="27"/>
  <c r="G19" i="27"/>
  <c r="X20" i="27"/>
  <c r="T20" i="27"/>
  <c r="V20" i="27"/>
  <c r="W20" i="27"/>
  <c r="S20" i="27"/>
  <c r="X23" i="27"/>
  <c r="T23" i="27"/>
  <c r="V23" i="27"/>
  <c r="W23" i="27"/>
  <c r="U23" i="27"/>
  <c r="X27" i="27"/>
  <c r="T27" i="27"/>
  <c r="V27" i="27"/>
  <c r="W27" i="27"/>
  <c r="U27" i="27"/>
  <c r="L29" i="27"/>
  <c r="H29" i="27"/>
  <c r="J29" i="27"/>
  <c r="K29" i="27"/>
  <c r="I29" i="27"/>
  <c r="G29" i="27"/>
  <c r="X39" i="27"/>
  <c r="T39" i="27"/>
  <c r="V39" i="27"/>
  <c r="W39" i="27"/>
  <c r="U39" i="27"/>
  <c r="S47" i="27"/>
  <c r="X51" i="27"/>
  <c r="T51" i="27"/>
  <c r="V51" i="27"/>
  <c r="W51" i="27"/>
  <c r="U51" i="27"/>
  <c r="L63" i="27"/>
  <c r="H63" i="27"/>
  <c r="I63" i="27"/>
  <c r="K63" i="27"/>
  <c r="J63" i="27"/>
  <c r="G63" i="27"/>
  <c r="L93" i="27"/>
  <c r="H93" i="27"/>
  <c r="K93" i="27"/>
  <c r="J93" i="27"/>
  <c r="I93" i="27"/>
  <c r="G93" i="27"/>
  <c r="X135" i="27"/>
  <c r="T135" i="27"/>
  <c r="S135" i="27"/>
  <c r="W135" i="27"/>
  <c r="V135" i="27"/>
  <c r="U135" i="27"/>
  <c r="J187" i="24"/>
  <c r="V187" i="24"/>
  <c r="J188" i="24"/>
  <c r="V188" i="24"/>
  <c r="T4" i="26"/>
  <c r="V4" i="26" s="1"/>
  <c r="U109" i="26"/>
  <c r="U113" i="26"/>
  <c r="U119" i="26"/>
  <c r="U123" i="26"/>
  <c r="U127" i="26"/>
  <c r="U131" i="26"/>
  <c r="U135" i="26"/>
  <c r="R140" i="26"/>
  <c r="T140" i="26"/>
  <c r="Q140" i="26"/>
  <c r="U140" i="26" s="1"/>
  <c r="R144" i="26"/>
  <c r="T144" i="26"/>
  <c r="Q144" i="26"/>
  <c r="U144" i="26" s="1"/>
  <c r="R148" i="26"/>
  <c r="T148" i="26"/>
  <c r="Q148" i="26"/>
  <c r="U148" i="26" s="1"/>
  <c r="R152" i="26"/>
  <c r="T152" i="26"/>
  <c r="Q152" i="26"/>
  <c r="U152" i="26" s="1"/>
  <c r="R156" i="26"/>
  <c r="T156" i="26"/>
  <c r="Q156" i="26"/>
  <c r="U156" i="26" s="1"/>
  <c r="R160" i="26"/>
  <c r="T160" i="26"/>
  <c r="Q160" i="26"/>
  <c r="U160" i="26" s="1"/>
  <c r="R164" i="26"/>
  <c r="T164" i="26"/>
  <c r="Q164" i="26"/>
  <c r="U164" i="26" s="1"/>
  <c r="R168" i="26"/>
  <c r="T168" i="26"/>
  <c r="Q168" i="26"/>
  <c r="U168" i="26" s="1"/>
  <c r="R172" i="26"/>
  <c r="T172" i="26"/>
  <c r="Q172" i="26"/>
  <c r="U172" i="26" s="1"/>
  <c r="R176" i="26"/>
  <c r="T176" i="26"/>
  <c r="Q176" i="26"/>
  <c r="U176" i="26" s="1"/>
  <c r="R180" i="26"/>
  <c r="T180" i="26"/>
  <c r="Q180" i="26"/>
  <c r="U180" i="26" s="1"/>
  <c r="R184" i="26"/>
  <c r="T184" i="26"/>
  <c r="Q184" i="26"/>
  <c r="U184" i="26" s="1"/>
  <c r="X5" i="27"/>
  <c r="T5" i="27"/>
  <c r="V5" i="27"/>
  <c r="U5" i="27"/>
  <c r="L6" i="27"/>
  <c r="H6" i="27"/>
  <c r="J6" i="27"/>
  <c r="K6" i="27"/>
  <c r="G6" i="27"/>
  <c r="L9" i="27"/>
  <c r="H9" i="27"/>
  <c r="J9" i="27"/>
  <c r="I9" i="27"/>
  <c r="G9" i="27"/>
  <c r="X13" i="27"/>
  <c r="T13" i="27"/>
  <c r="V13" i="27"/>
  <c r="U13" i="27"/>
  <c r="L14" i="27"/>
  <c r="H14" i="27"/>
  <c r="J14" i="27"/>
  <c r="K14" i="27"/>
  <c r="G14" i="27"/>
  <c r="L17" i="27"/>
  <c r="H17" i="27"/>
  <c r="J17" i="27"/>
  <c r="I17" i="27"/>
  <c r="G17" i="27"/>
  <c r="L25" i="27"/>
  <c r="H25" i="27"/>
  <c r="J25" i="27"/>
  <c r="K25" i="27"/>
  <c r="I25" i="27"/>
  <c r="G25" i="27"/>
  <c r="X31" i="27"/>
  <c r="T31" i="27"/>
  <c r="V31" i="27"/>
  <c r="W31" i="27"/>
  <c r="U31" i="27"/>
  <c r="L41" i="27"/>
  <c r="H41" i="27"/>
  <c r="J41" i="27"/>
  <c r="K41" i="27"/>
  <c r="I41" i="27"/>
  <c r="G41" i="27"/>
  <c r="L53" i="27"/>
  <c r="H53" i="27"/>
  <c r="J53" i="27"/>
  <c r="K53" i="27"/>
  <c r="I53" i="27"/>
  <c r="G53" i="27"/>
  <c r="X67" i="27"/>
  <c r="T67" i="27"/>
  <c r="S67" i="27"/>
  <c r="V67" i="27"/>
  <c r="W67" i="27"/>
  <c r="U67" i="27"/>
  <c r="X73" i="27"/>
  <c r="T73" i="27"/>
  <c r="V73" i="27"/>
  <c r="S73" i="27"/>
  <c r="W73" i="27"/>
  <c r="U73" i="27"/>
  <c r="X99" i="27"/>
  <c r="T99" i="27"/>
  <c r="S99" i="27"/>
  <c r="W99" i="27"/>
  <c r="V99" i="27"/>
  <c r="U99" i="27"/>
  <c r="L22" i="27"/>
  <c r="H22" i="27"/>
  <c r="J22" i="27"/>
  <c r="G22" i="27"/>
  <c r="X24" i="27"/>
  <c r="T24" i="27"/>
  <c r="V24" i="27"/>
  <c r="S24" i="27"/>
  <c r="L26" i="27"/>
  <c r="H26" i="27"/>
  <c r="J26" i="27"/>
  <c r="G26" i="27"/>
  <c r="X28" i="27"/>
  <c r="T28" i="27"/>
  <c r="V28" i="27"/>
  <c r="S28" i="27"/>
  <c r="L30" i="27"/>
  <c r="H30" i="27"/>
  <c r="J30" i="27"/>
  <c r="G30" i="27"/>
  <c r="X32" i="27"/>
  <c r="T32" i="27"/>
  <c r="V32" i="27"/>
  <c r="S32" i="27"/>
  <c r="L34" i="27"/>
  <c r="H34" i="27"/>
  <c r="J34" i="27"/>
  <c r="G34" i="27"/>
  <c r="X36" i="27"/>
  <c r="T36" i="27"/>
  <c r="V36" i="27"/>
  <c r="S36" i="27"/>
  <c r="L38" i="27"/>
  <c r="H38" i="27"/>
  <c r="J38" i="27"/>
  <c r="G38" i="27"/>
  <c r="X40" i="27"/>
  <c r="T40" i="27"/>
  <c r="V40" i="27"/>
  <c r="S40" i="27"/>
  <c r="L42" i="27"/>
  <c r="H42" i="27"/>
  <c r="J42" i="27"/>
  <c r="G42" i="27"/>
  <c r="X44" i="27"/>
  <c r="T44" i="27"/>
  <c r="V44" i="27"/>
  <c r="S44" i="27"/>
  <c r="L46" i="27"/>
  <c r="H46" i="27"/>
  <c r="J46" i="27"/>
  <c r="G46" i="27"/>
  <c r="X48" i="27"/>
  <c r="T48" i="27"/>
  <c r="V48" i="27"/>
  <c r="S48" i="27"/>
  <c r="L50" i="27"/>
  <c r="H50" i="27"/>
  <c r="J50" i="27"/>
  <c r="G50" i="27"/>
  <c r="X52" i="27"/>
  <c r="T52" i="27"/>
  <c r="V52" i="27"/>
  <c r="S52" i="27"/>
  <c r="L54" i="27"/>
  <c r="H54" i="27"/>
  <c r="J54" i="27"/>
  <c r="G54" i="27"/>
  <c r="X56" i="27"/>
  <c r="T56" i="27"/>
  <c r="U56" i="27"/>
  <c r="W56" i="27"/>
  <c r="S56" i="27"/>
  <c r="L57" i="27"/>
  <c r="H57" i="27"/>
  <c r="K57" i="27"/>
  <c r="I57" i="27"/>
  <c r="G57" i="27"/>
  <c r="X61" i="27"/>
  <c r="T61" i="27"/>
  <c r="V61" i="27"/>
  <c r="S61" i="27"/>
  <c r="L65" i="27"/>
  <c r="H65" i="27"/>
  <c r="K65" i="27"/>
  <c r="I65" i="27"/>
  <c r="G65" i="27"/>
  <c r="X69" i="27"/>
  <c r="T69" i="27"/>
  <c r="V69" i="27"/>
  <c r="S69" i="27"/>
  <c r="U69" i="27"/>
  <c r="L71" i="27"/>
  <c r="H71" i="27"/>
  <c r="I71" i="27"/>
  <c r="K71" i="27"/>
  <c r="G71" i="27"/>
  <c r="L77" i="27"/>
  <c r="H77" i="27"/>
  <c r="K77" i="27"/>
  <c r="J77" i="27"/>
  <c r="I77" i="27"/>
  <c r="G77" i="27"/>
  <c r="K79" i="27"/>
  <c r="X83" i="27"/>
  <c r="T83" i="27"/>
  <c r="S83" i="27"/>
  <c r="W83" i="27"/>
  <c r="V83" i="27"/>
  <c r="U83" i="27"/>
  <c r="X87" i="27"/>
  <c r="T87" i="27"/>
  <c r="S87" i="27"/>
  <c r="W87" i="27"/>
  <c r="V87" i="27"/>
  <c r="U87" i="27"/>
  <c r="W96" i="27"/>
  <c r="L97" i="27"/>
  <c r="H97" i="27"/>
  <c r="K97" i="27"/>
  <c r="J97" i="27"/>
  <c r="I97" i="27"/>
  <c r="G97" i="27"/>
  <c r="W98" i="27"/>
  <c r="L101" i="27"/>
  <c r="H101" i="27"/>
  <c r="K101" i="27"/>
  <c r="J101" i="27"/>
  <c r="I101" i="27"/>
  <c r="G101" i="27"/>
  <c r="X107" i="27"/>
  <c r="T107" i="27"/>
  <c r="S107" i="27"/>
  <c r="W107" i="27"/>
  <c r="V107" i="27"/>
  <c r="U107" i="27"/>
  <c r="K111" i="27"/>
  <c r="L113" i="27"/>
  <c r="H113" i="27"/>
  <c r="K113" i="27"/>
  <c r="J113" i="27"/>
  <c r="I113" i="27"/>
  <c r="G113" i="27"/>
  <c r="L121" i="27"/>
  <c r="H121" i="27"/>
  <c r="K121" i="27"/>
  <c r="J121" i="27"/>
  <c r="I121" i="27"/>
  <c r="G121" i="27"/>
  <c r="L129" i="27"/>
  <c r="H129" i="27"/>
  <c r="K129" i="27"/>
  <c r="J129" i="27"/>
  <c r="I129" i="27"/>
  <c r="G129" i="27"/>
  <c r="K139" i="27"/>
  <c r="Z57" i="30"/>
  <c r="Z73" i="30"/>
  <c r="X6" i="31"/>
  <c r="T6" i="31"/>
  <c r="W6" i="31"/>
  <c r="S6" i="31"/>
  <c r="V6" i="31"/>
  <c r="U6" i="31"/>
  <c r="E3" i="31"/>
  <c r="X9" i="31"/>
  <c r="T9" i="31"/>
  <c r="W9" i="31"/>
  <c r="S9" i="31"/>
  <c r="V9" i="31"/>
  <c r="U9" i="31"/>
  <c r="T107" i="26"/>
  <c r="R107" i="26"/>
  <c r="T109" i="26"/>
  <c r="R109" i="26"/>
  <c r="T111" i="26"/>
  <c r="R111" i="26"/>
  <c r="T113" i="26"/>
  <c r="R113" i="26"/>
  <c r="T117" i="26"/>
  <c r="R117" i="26"/>
  <c r="T119" i="26"/>
  <c r="R119" i="26"/>
  <c r="T121" i="26"/>
  <c r="R121" i="26"/>
  <c r="T123" i="26"/>
  <c r="R123" i="26"/>
  <c r="T125" i="26"/>
  <c r="R125" i="26"/>
  <c r="T127" i="26"/>
  <c r="R127" i="26"/>
  <c r="T129" i="26"/>
  <c r="R129" i="26"/>
  <c r="T131" i="26"/>
  <c r="R131" i="26"/>
  <c r="T133" i="26"/>
  <c r="R133" i="26"/>
  <c r="T135" i="26"/>
  <c r="R135" i="26"/>
  <c r="T137" i="26"/>
  <c r="R137" i="26"/>
  <c r="T139" i="26"/>
  <c r="R139" i="26"/>
  <c r="T141" i="26"/>
  <c r="R141" i="26"/>
  <c r="T143" i="26"/>
  <c r="R143" i="26"/>
  <c r="T145" i="26"/>
  <c r="R145" i="26"/>
  <c r="T147" i="26"/>
  <c r="R147" i="26"/>
  <c r="T149" i="26"/>
  <c r="R149" i="26"/>
  <c r="T151" i="26"/>
  <c r="R151" i="26"/>
  <c r="T153" i="26"/>
  <c r="R153" i="26"/>
  <c r="T155" i="26"/>
  <c r="R155" i="26"/>
  <c r="T157" i="26"/>
  <c r="R157" i="26"/>
  <c r="T159" i="26"/>
  <c r="R159" i="26"/>
  <c r="T161" i="26"/>
  <c r="R161" i="26"/>
  <c r="T163" i="26"/>
  <c r="R163" i="26"/>
  <c r="T165" i="26"/>
  <c r="R165" i="26"/>
  <c r="T167" i="26"/>
  <c r="R167" i="26"/>
  <c r="T169" i="26"/>
  <c r="R169" i="26"/>
  <c r="T171" i="26"/>
  <c r="R171" i="26"/>
  <c r="T173" i="26"/>
  <c r="R173" i="26"/>
  <c r="T175" i="26"/>
  <c r="R175" i="26"/>
  <c r="T177" i="26"/>
  <c r="R177" i="26"/>
  <c r="T179" i="26"/>
  <c r="R179" i="26"/>
  <c r="T181" i="26"/>
  <c r="R181" i="26"/>
  <c r="T183" i="26"/>
  <c r="R183" i="26"/>
  <c r="T185" i="26"/>
  <c r="R185" i="26"/>
  <c r="L4" i="27"/>
  <c r="H4" i="27"/>
  <c r="J4" i="27"/>
  <c r="G4" i="27"/>
  <c r="X6" i="27"/>
  <c r="T6" i="27"/>
  <c r="V6" i="27"/>
  <c r="S6" i="27"/>
  <c r="S3" i="27" s="1"/>
  <c r="L8" i="27"/>
  <c r="H8" i="27"/>
  <c r="J8" i="27"/>
  <c r="G8" i="27"/>
  <c r="X10" i="27"/>
  <c r="T10" i="27"/>
  <c r="V10" i="27"/>
  <c r="S10" i="27"/>
  <c r="L12" i="27"/>
  <c r="H12" i="27"/>
  <c r="J12" i="27"/>
  <c r="G12" i="27"/>
  <c r="X14" i="27"/>
  <c r="T14" i="27"/>
  <c r="V14" i="27"/>
  <c r="S14" i="27"/>
  <c r="L16" i="27"/>
  <c r="H16" i="27"/>
  <c r="J16" i="27"/>
  <c r="G16" i="27"/>
  <c r="X18" i="27"/>
  <c r="T18" i="27"/>
  <c r="V18" i="27"/>
  <c r="S18" i="27"/>
  <c r="L20" i="27"/>
  <c r="H20" i="27"/>
  <c r="J20" i="27"/>
  <c r="G20" i="27"/>
  <c r="X22" i="27"/>
  <c r="T22" i="27"/>
  <c r="V22" i="27"/>
  <c r="K22" i="27"/>
  <c r="S22" i="27"/>
  <c r="L24" i="27"/>
  <c r="H24" i="27"/>
  <c r="J24" i="27"/>
  <c r="G24" i="27"/>
  <c r="W24" i="27"/>
  <c r="X26" i="27"/>
  <c r="T26" i="27"/>
  <c r="V26" i="27"/>
  <c r="K26" i="27"/>
  <c r="S26" i="27"/>
  <c r="L28" i="27"/>
  <c r="H28" i="27"/>
  <c r="J28" i="27"/>
  <c r="G28" i="27"/>
  <c r="W28" i="27"/>
  <c r="X30" i="27"/>
  <c r="T30" i="27"/>
  <c r="V30" i="27"/>
  <c r="K30" i="27"/>
  <c r="S30" i="27"/>
  <c r="L32" i="27"/>
  <c r="H32" i="27"/>
  <c r="J32" i="27"/>
  <c r="G32" i="27"/>
  <c r="W32" i="27"/>
  <c r="X34" i="27"/>
  <c r="T34" i="27"/>
  <c r="V34" i="27"/>
  <c r="K34" i="27"/>
  <c r="S34" i="27"/>
  <c r="L36" i="27"/>
  <c r="H36" i="27"/>
  <c r="J36" i="27"/>
  <c r="G36" i="27"/>
  <c r="W36" i="27"/>
  <c r="X38" i="27"/>
  <c r="T38" i="27"/>
  <c r="V38" i="27"/>
  <c r="K38" i="27"/>
  <c r="S38" i="27"/>
  <c r="L40" i="27"/>
  <c r="H40" i="27"/>
  <c r="J40" i="27"/>
  <c r="G40" i="27"/>
  <c r="W40" i="27"/>
  <c r="X42" i="27"/>
  <c r="T42" i="27"/>
  <c r="V42" i="27"/>
  <c r="K42" i="27"/>
  <c r="S42" i="27"/>
  <c r="L44" i="27"/>
  <c r="H44" i="27"/>
  <c r="J44" i="27"/>
  <c r="G44" i="27"/>
  <c r="W44" i="27"/>
  <c r="X46" i="27"/>
  <c r="T46" i="27"/>
  <c r="V46" i="27"/>
  <c r="K46" i="27"/>
  <c r="S46" i="27"/>
  <c r="L48" i="27"/>
  <c r="H48" i="27"/>
  <c r="J48" i="27"/>
  <c r="G48" i="27"/>
  <c r="W48" i="27"/>
  <c r="X50" i="27"/>
  <c r="T50" i="27"/>
  <c r="V50" i="27"/>
  <c r="K50" i="27"/>
  <c r="S50" i="27"/>
  <c r="L52" i="27"/>
  <c r="H52" i="27"/>
  <c r="J52" i="27"/>
  <c r="G52" i="27"/>
  <c r="W52" i="27"/>
  <c r="X54" i="27"/>
  <c r="T54" i="27"/>
  <c r="V54" i="27"/>
  <c r="K54" i="27"/>
  <c r="S54" i="27"/>
  <c r="L56" i="27"/>
  <c r="H56" i="27"/>
  <c r="J56" i="27"/>
  <c r="G56" i="27"/>
  <c r="X57" i="27"/>
  <c r="T57" i="27"/>
  <c r="V57" i="27"/>
  <c r="S57" i="27"/>
  <c r="B3" i="27"/>
  <c r="F3" i="27"/>
  <c r="L61" i="27"/>
  <c r="H61" i="27"/>
  <c r="K61" i="27"/>
  <c r="I61" i="27"/>
  <c r="G61" i="27"/>
  <c r="W61" i="27"/>
  <c r="X65" i="27"/>
  <c r="T65" i="27"/>
  <c r="V65" i="27"/>
  <c r="S65" i="27"/>
  <c r="L69" i="27"/>
  <c r="H69" i="27"/>
  <c r="K69" i="27"/>
  <c r="I69" i="27"/>
  <c r="G69" i="27"/>
  <c r="X71" i="27"/>
  <c r="T71" i="27"/>
  <c r="S71" i="27"/>
  <c r="V71" i="27"/>
  <c r="X79" i="27"/>
  <c r="T79" i="27"/>
  <c r="S79" i="27"/>
  <c r="W79" i="27"/>
  <c r="V79" i="27"/>
  <c r="U79" i="27"/>
  <c r="X91" i="27"/>
  <c r="T91" i="27"/>
  <c r="S91" i="27"/>
  <c r="W91" i="27"/>
  <c r="V91" i="27"/>
  <c r="U91" i="27"/>
  <c r="L105" i="27"/>
  <c r="H105" i="27"/>
  <c r="K105" i="27"/>
  <c r="J105" i="27"/>
  <c r="I105" i="27"/>
  <c r="G105" i="27"/>
  <c r="K107" i="27"/>
  <c r="X111" i="27"/>
  <c r="T111" i="27"/>
  <c r="S111" i="27"/>
  <c r="W111" i="27"/>
  <c r="V111" i="27"/>
  <c r="U111" i="27"/>
  <c r="X115" i="27"/>
  <c r="T115" i="27"/>
  <c r="S115" i="27"/>
  <c r="W115" i="27"/>
  <c r="V115" i="27"/>
  <c r="L125" i="27"/>
  <c r="H125" i="27"/>
  <c r="K125" i="27"/>
  <c r="J125" i="27"/>
  <c r="I125" i="27"/>
  <c r="G125" i="27"/>
  <c r="L133" i="27"/>
  <c r="H133" i="27"/>
  <c r="K133" i="27"/>
  <c r="J133" i="27"/>
  <c r="I133" i="27"/>
  <c r="G133" i="27"/>
  <c r="X139" i="27"/>
  <c r="T139" i="27"/>
  <c r="S139" i="27"/>
  <c r="W139" i="27"/>
  <c r="V139" i="27"/>
  <c r="U139" i="27"/>
  <c r="Z43" i="30"/>
  <c r="X21" i="27"/>
  <c r="T21" i="27"/>
  <c r="V21" i="27"/>
  <c r="S21" i="27"/>
  <c r="L23" i="27"/>
  <c r="H23" i="27"/>
  <c r="J23" i="27"/>
  <c r="G23" i="27"/>
  <c r="X25" i="27"/>
  <c r="T25" i="27"/>
  <c r="V25" i="27"/>
  <c r="S25" i="27"/>
  <c r="L27" i="27"/>
  <c r="H27" i="27"/>
  <c r="J27" i="27"/>
  <c r="G27" i="27"/>
  <c r="X29" i="27"/>
  <c r="T29" i="27"/>
  <c r="V29" i="27"/>
  <c r="S29" i="27"/>
  <c r="L31" i="27"/>
  <c r="H31" i="27"/>
  <c r="J31" i="27"/>
  <c r="G31" i="27"/>
  <c r="X33" i="27"/>
  <c r="T33" i="27"/>
  <c r="V33" i="27"/>
  <c r="S33" i="27"/>
  <c r="L35" i="27"/>
  <c r="H35" i="27"/>
  <c r="J35" i="27"/>
  <c r="G35" i="27"/>
  <c r="X37" i="27"/>
  <c r="T37" i="27"/>
  <c r="V37" i="27"/>
  <c r="S37" i="27"/>
  <c r="L39" i="27"/>
  <c r="H39" i="27"/>
  <c r="J39" i="27"/>
  <c r="G39" i="27"/>
  <c r="X41" i="27"/>
  <c r="T41" i="27"/>
  <c r="V41" i="27"/>
  <c r="S41" i="27"/>
  <c r="L43" i="27"/>
  <c r="H43" i="27"/>
  <c r="J43" i="27"/>
  <c r="G43" i="27"/>
  <c r="X45" i="27"/>
  <c r="T45" i="27"/>
  <c r="V45" i="27"/>
  <c r="S45" i="27"/>
  <c r="L47" i="27"/>
  <c r="H47" i="27"/>
  <c r="J47" i="27"/>
  <c r="G47" i="27"/>
  <c r="X49" i="27"/>
  <c r="T49" i="27"/>
  <c r="V49" i="27"/>
  <c r="S49" i="27"/>
  <c r="L51" i="27"/>
  <c r="H51" i="27"/>
  <c r="J51" i="27"/>
  <c r="G51" i="27"/>
  <c r="X53" i="27"/>
  <c r="T53" i="27"/>
  <c r="V53" i="27"/>
  <c r="S53" i="27"/>
  <c r="L55" i="27"/>
  <c r="H55" i="27"/>
  <c r="J55" i="27"/>
  <c r="G55" i="27"/>
  <c r="L59" i="27"/>
  <c r="H59" i="27"/>
  <c r="I59" i="27"/>
  <c r="K59" i="27"/>
  <c r="G59" i="27"/>
  <c r="X63" i="27"/>
  <c r="T63" i="27"/>
  <c r="S63" i="27"/>
  <c r="V63" i="27"/>
  <c r="L67" i="27"/>
  <c r="H67" i="27"/>
  <c r="I67" i="27"/>
  <c r="K67" i="27"/>
  <c r="G67" i="27"/>
  <c r="L73" i="27"/>
  <c r="H73" i="27"/>
  <c r="K73" i="27"/>
  <c r="I73" i="27"/>
  <c r="G73" i="27"/>
  <c r="X75" i="27"/>
  <c r="T75" i="27"/>
  <c r="S75" i="27"/>
  <c r="W75" i="27"/>
  <c r="V75" i="27"/>
  <c r="L85" i="27"/>
  <c r="H85" i="27"/>
  <c r="K85" i="27"/>
  <c r="J85" i="27"/>
  <c r="I85" i="27"/>
  <c r="G85" i="27"/>
  <c r="L89" i="27"/>
  <c r="H89" i="27"/>
  <c r="K89" i="27"/>
  <c r="J89" i="27"/>
  <c r="I89" i="27"/>
  <c r="G89" i="27"/>
  <c r="X95" i="27"/>
  <c r="T95" i="27"/>
  <c r="S95" i="27"/>
  <c r="W95" i="27"/>
  <c r="V95" i="27"/>
  <c r="U95" i="27"/>
  <c r="K99" i="27"/>
  <c r="X103" i="27"/>
  <c r="T103" i="27"/>
  <c r="S103" i="27"/>
  <c r="W103" i="27"/>
  <c r="V103" i="27"/>
  <c r="U103" i="27"/>
  <c r="L109" i="27"/>
  <c r="H109" i="27"/>
  <c r="K109" i="27"/>
  <c r="J109" i="27"/>
  <c r="I109" i="27"/>
  <c r="G109" i="27"/>
  <c r="W114" i="27"/>
  <c r="L117" i="27"/>
  <c r="H117" i="27"/>
  <c r="K117" i="27"/>
  <c r="J117" i="27"/>
  <c r="I117" i="27"/>
  <c r="G117" i="27"/>
  <c r="X123" i="27"/>
  <c r="T123" i="27"/>
  <c r="S123" i="27"/>
  <c r="W123" i="27"/>
  <c r="V123" i="27"/>
  <c r="U123" i="27"/>
  <c r="X131" i="27"/>
  <c r="T131" i="27"/>
  <c r="S131" i="27"/>
  <c r="W131" i="27"/>
  <c r="V131" i="27"/>
  <c r="U131" i="27"/>
  <c r="L137" i="27"/>
  <c r="H137" i="27"/>
  <c r="K137" i="27"/>
  <c r="J137" i="27"/>
  <c r="I137" i="27"/>
  <c r="G137" i="27"/>
  <c r="W138" i="27"/>
  <c r="P188" i="29"/>
  <c r="P3" i="29"/>
  <c r="T188" i="29"/>
  <c r="T3" i="29"/>
  <c r="N4" i="27"/>
  <c r="R4" i="27"/>
  <c r="N5" i="27"/>
  <c r="R5" i="27"/>
  <c r="N6" i="27"/>
  <c r="R6" i="27"/>
  <c r="N7" i="27"/>
  <c r="R7" i="27"/>
  <c r="N8" i="27"/>
  <c r="R8" i="27"/>
  <c r="N9" i="27"/>
  <c r="R9" i="27"/>
  <c r="N10" i="27"/>
  <c r="R10" i="27"/>
  <c r="N11" i="27"/>
  <c r="R11" i="27"/>
  <c r="N12" i="27"/>
  <c r="R12" i="27"/>
  <c r="N13" i="27"/>
  <c r="R13" i="27"/>
  <c r="N14" i="27"/>
  <c r="R14" i="27"/>
  <c r="N15" i="27"/>
  <c r="R15" i="27"/>
  <c r="N16" i="27"/>
  <c r="R16" i="27"/>
  <c r="N17" i="27"/>
  <c r="R17" i="27"/>
  <c r="N18" i="27"/>
  <c r="R18" i="27"/>
  <c r="N19" i="27"/>
  <c r="R19" i="27"/>
  <c r="N20" i="27"/>
  <c r="R20" i="27"/>
  <c r="N21" i="27"/>
  <c r="R21" i="27"/>
  <c r="N22" i="27"/>
  <c r="R22" i="27"/>
  <c r="N23" i="27"/>
  <c r="R23" i="27"/>
  <c r="N24" i="27"/>
  <c r="R24" i="27"/>
  <c r="N25" i="27"/>
  <c r="R25" i="27"/>
  <c r="N26" i="27"/>
  <c r="R26" i="27"/>
  <c r="N27" i="27"/>
  <c r="R27" i="27"/>
  <c r="N28" i="27"/>
  <c r="R28" i="27"/>
  <c r="N29" i="27"/>
  <c r="R29" i="27"/>
  <c r="N30" i="27"/>
  <c r="R30" i="27"/>
  <c r="N31" i="27"/>
  <c r="R31" i="27"/>
  <c r="N32" i="27"/>
  <c r="R32" i="27"/>
  <c r="N33" i="27"/>
  <c r="R33" i="27"/>
  <c r="N34" i="27"/>
  <c r="R34" i="27"/>
  <c r="N35" i="27"/>
  <c r="R35" i="27"/>
  <c r="N36" i="27"/>
  <c r="R36" i="27"/>
  <c r="N37" i="27"/>
  <c r="R37" i="27"/>
  <c r="N38" i="27"/>
  <c r="R38" i="27"/>
  <c r="N39" i="27"/>
  <c r="R39" i="27"/>
  <c r="N40" i="27"/>
  <c r="R40" i="27"/>
  <c r="N41" i="27"/>
  <c r="R41" i="27"/>
  <c r="N42" i="27"/>
  <c r="R42" i="27"/>
  <c r="N43" i="27"/>
  <c r="R43" i="27"/>
  <c r="N44" i="27"/>
  <c r="R44" i="27"/>
  <c r="N45" i="27"/>
  <c r="R45" i="27"/>
  <c r="N46" i="27"/>
  <c r="R46" i="27"/>
  <c r="N47" i="27"/>
  <c r="R47" i="27"/>
  <c r="N48" i="27"/>
  <c r="R48" i="27"/>
  <c r="N49" i="27"/>
  <c r="R49" i="27"/>
  <c r="N50" i="27"/>
  <c r="R50" i="27"/>
  <c r="N51" i="27"/>
  <c r="R51" i="27"/>
  <c r="N52" i="27"/>
  <c r="R52" i="27"/>
  <c r="N53" i="27"/>
  <c r="R53" i="27"/>
  <c r="N54" i="27"/>
  <c r="R54" i="27"/>
  <c r="N55" i="27"/>
  <c r="R55" i="27"/>
  <c r="N56" i="27"/>
  <c r="R56" i="27"/>
  <c r="X58" i="27"/>
  <c r="T58" i="27"/>
  <c r="U58" i="27"/>
  <c r="L60" i="27"/>
  <c r="H60" i="27"/>
  <c r="G60" i="27"/>
  <c r="X62" i="27"/>
  <c r="T62" i="27"/>
  <c r="U62" i="27"/>
  <c r="L64" i="27"/>
  <c r="H64" i="27"/>
  <c r="G64" i="27"/>
  <c r="X66" i="27"/>
  <c r="T66" i="27"/>
  <c r="U66" i="27"/>
  <c r="L68" i="27"/>
  <c r="H68" i="27"/>
  <c r="G68" i="27"/>
  <c r="X70" i="27"/>
  <c r="T70" i="27"/>
  <c r="U70" i="27"/>
  <c r="L72" i="27"/>
  <c r="H72" i="27"/>
  <c r="G72" i="27"/>
  <c r="X74" i="27"/>
  <c r="T74" i="27"/>
  <c r="U74" i="27"/>
  <c r="L76" i="27"/>
  <c r="H76" i="27"/>
  <c r="G76" i="27"/>
  <c r="X78" i="27"/>
  <c r="T78" i="27"/>
  <c r="U78" i="27"/>
  <c r="L80" i="27"/>
  <c r="H80" i="27"/>
  <c r="G80" i="27"/>
  <c r="X82" i="27"/>
  <c r="T82" i="27"/>
  <c r="U82" i="27"/>
  <c r="L84" i="27"/>
  <c r="H84" i="27"/>
  <c r="G84" i="27"/>
  <c r="X86" i="27"/>
  <c r="T86" i="27"/>
  <c r="U86" i="27"/>
  <c r="L88" i="27"/>
  <c r="H88" i="27"/>
  <c r="G88" i="27"/>
  <c r="X90" i="27"/>
  <c r="T90" i="27"/>
  <c r="U90" i="27"/>
  <c r="L92" i="27"/>
  <c r="H92" i="27"/>
  <c r="G92" i="27"/>
  <c r="X94" i="27"/>
  <c r="T94" i="27"/>
  <c r="U94" i="27"/>
  <c r="L96" i="27"/>
  <c r="H96" i="27"/>
  <c r="G96" i="27"/>
  <c r="X98" i="27"/>
  <c r="T98" i="27"/>
  <c r="U98" i="27"/>
  <c r="L100" i="27"/>
  <c r="H100" i="27"/>
  <c r="G100" i="27"/>
  <c r="X102" i="27"/>
  <c r="T102" i="27"/>
  <c r="U102" i="27"/>
  <c r="L104" i="27"/>
  <c r="H104" i="27"/>
  <c r="G104" i="27"/>
  <c r="X106" i="27"/>
  <c r="T106" i="27"/>
  <c r="U106" i="27"/>
  <c r="L108" i="27"/>
  <c r="H108" i="27"/>
  <c r="G108" i="27"/>
  <c r="X110" i="27"/>
  <c r="T110" i="27"/>
  <c r="U110" i="27"/>
  <c r="L112" i="27"/>
  <c r="H112" i="27"/>
  <c r="G112" i="27"/>
  <c r="X114" i="27"/>
  <c r="T114" i="27"/>
  <c r="U114" i="27"/>
  <c r="L116" i="27"/>
  <c r="H116" i="27"/>
  <c r="G116" i="27"/>
  <c r="X118" i="27"/>
  <c r="T118" i="27"/>
  <c r="U118" i="27"/>
  <c r="L120" i="27"/>
  <c r="H120" i="27"/>
  <c r="G120" i="27"/>
  <c r="X122" i="27"/>
  <c r="T122" i="27"/>
  <c r="U122" i="27"/>
  <c r="L124" i="27"/>
  <c r="H124" i="27"/>
  <c r="G124" i="27"/>
  <c r="X126" i="27"/>
  <c r="T126" i="27"/>
  <c r="U126" i="27"/>
  <c r="L128" i="27"/>
  <c r="H128" i="27"/>
  <c r="G128" i="27"/>
  <c r="X130" i="27"/>
  <c r="T130" i="27"/>
  <c r="U130" i="27"/>
  <c r="L132" i="27"/>
  <c r="H132" i="27"/>
  <c r="G132" i="27"/>
  <c r="X134" i="27"/>
  <c r="T134" i="27"/>
  <c r="U134" i="27"/>
  <c r="L136" i="27"/>
  <c r="H136" i="27"/>
  <c r="G136" i="27"/>
  <c r="X138" i="27"/>
  <c r="T138" i="27"/>
  <c r="U138" i="27"/>
  <c r="J140" i="27"/>
  <c r="H140" i="27"/>
  <c r="G140" i="27"/>
  <c r="J141" i="27"/>
  <c r="H141" i="27"/>
  <c r="G141" i="27"/>
  <c r="J142" i="27"/>
  <c r="H142" i="27"/>
  <c r="G142" i="27"/>
  <c r="J143" i="27"/>
  <c r="H143" i="27"/>
  <c r="G143" i="27"/>
  <c r="J144" i="27"/>
  <c r="H144" i="27"/>
  <c r="G144" i="27"/>
  <c r="J145" i="27"/>
  <c r="H145" i="27"/>
  <c r="G145" i="27"/>
  <c r="J146" i="27"/>
  <c r="H146" i="27"/>
  <c r="G146" i="27"/>
  <c r="J147" i="27"/>
  <c r="H147" i="27"/>
  <c r="G147" i="27"/>
  <c r="J148" i="27"/>
  <c r="H148" i="27"/>
  <c r="G148" i="27"/>
  <c r="J149" i="27"/>
  <c r="H149" i="27"/>
  <c r="G149" i="27"/>
  <c r="J150" i="27"/>
  <c r="H150" i="27"/>
  <c r="G150" i="27"/>
  <c r="J151" i="27"/>
  <c r="H151" i="27"/>
  <c r="G151" i="27"/>
  <c r="J152" i="27"/>
  <c r="H152" i="27"/>
  <c r="G152" i="27"/>
  <c r="J153" i="27"/>
  <c r="H153" i="27"/>
  <c r="G153" i="27"/>
  <c r="J154" i="27"/>
  <c r="H154" i="27"/>
  <c r="G154" i="27"/>
  <c r="J155" i="27"/>
  <c r="H155" i="27"/>
  <c r="G155" i="27"/>
  <c r="J156" i="27"/>
  <c r="H156" i="27"/>
  <c r="G156" i="27"/>
  <c r="J157" i="27"/>
  <c r="H157" i="27"/>
  <c r="G157" i="27"/>
  <c r="J158" i="27"/>
  <c r="H158" i="27"/>
  <c r="G158" i="27"/>
  <c r="J159" i="27"/>
  <c r="H159" i="27"/>
  <c r="G159" i="27"/>
  <c r="J160" i="27"/>
  <c r="H160" i="27"/>
  <c r="G160" i="27"/>
  <c r="J161" i="27"/>
  <c r="H161" i="27"/>
  <c r="G161" i="27"/>
  <c r="J162" i="27"/>
  <c r="H162" i="27"/>
  <c r="G162" i="27"/>
  <c r="J163" i="27"/>
  <c r="H163" i="27"/>
  <c r="G163" i="27"/>
  <c r="J164" i="27"/>
  <c r="H164" i="27"/>
  <c r="G164" i="27"/>
  <c r="J165" i="27"/>
  <c r="H165" i="27"/>
  <c r="G165" i="27"/>
  <c r="J166" i="27"/>
  <c r="H166" i="27"/>
  <c r="G166" i="27"/>
  <c r="J167" i="27"/>
  <c r="H167" i="27"/>
  <c r="G167" i="27"/>
  <c r="J168" i="27"/>
  <c r="H168" i="27"/>
  <c r="G168" i="27"/>
  <c r="J169" i="27"/>
  <c r="H169" i="27"/>
  <c r="G169" i="27"/>
  <c r="J170" i="27"/>
  <c r="H170" i="27"/>
  <c r="G170" i="27"/>
  <c r="J171" i="27"/>
  <c r="H171" i="27"/>
  <c r="G171" i="27"/>
  <c r="J172" i="27"/>
  <c r="H172" i="27"/>
  <c r="G172" i="27"/>
  <c r="J173" i="27"/>
  <c r="H173" i="27"/>
  <c r="G173" i="27"/>
  <c r="J174" i="27"/>
  <c r="H174" i="27"/>
  <c r="G174" i="27"/>
  <c r="J175" i="27"/>
  <c r="H175" i="27"/>
  <c r="G175" i="27"/>
  <c r="J176" i="27"/>
  <c r="H176" i="27"/>
  <c r="G176" i="27"/>
  <c r="J177" i="27"/>
  <c r="H177" i="27"/>
  <c r="G177" i="27"/>
  <c r="J178" i="27"/>
  <c r="H178" i="27"/>
  <c r="G178" i="27"/>
  <c r="J179" i="27"/>
  <c r="H179" i="27"/>
  <c r="G179" i="27"/>
  <c r="J180" i="27"/>
  <c r="H180" i="27"/>
  <c r="G180" i="27"/>
  <c r="J181" i="27"/>
  <c r="H181" i="27"/>
  <c r="G181" i="27"/>
  <c r="J182" i="27"/>
  <c r="H182" i="27"/>
  <c r="G182" i="27"/>
  <c r="J183" i="27"/>
  <c r="H183" i="27"/>
  <c r="G183" i="27"/>
  <c r="J184" i="27"/>
  <c r="H184" i="27"/>
  <c r="G184" i="27"/>
  <c r="J185" i="27"/>
  <c r="H185" i="27"/>
  <c r="G185" i="27"/>
  <c r="J186" i="27"/>
  <c r="H186" i="27"/>
  <c r="G186" i="27"/>
  <c r="AC3" i="28"/>
  <c r="P3" i="28"/>
  <c r="AB3" i="28"/>
  <c r="AB187" i="28"/>
  <c r="K187" i="28"/>
  <c r="W3" i="28"/>
  <c r="W187" i="28"/>
  <c r="K187" i="30"/>
  <c r="L75" i="27"/>
  <c r="H75" i="27"/>
  <c r="G75" i="27"/>
  <c r="X77" i="27"/>
  <c r="T77" i="27"/>
  <c r="U77" i="27"/>
  <c r="L79" i="27"/>
  <c r="H79" i="27"/>
  <c r="G79" i="27"/>
  <c r="X81" i="27"/>
  <c r="T81" i="27"/>
  <c r="U81" i="27"/>
  <c r="L83" i="27"/>
  <c r="H83" i="27"/>
  <c r="G83" i="27"/>
  <c r="X85" i="27"/>
  <c r="T85" i="27"/>
  <c r="U85" i="27"/>
  <c r="L87" i="27"/>
  <c r="H87" i="27"/>
  <c r="G87" i="27"/>
  <c r="X89" i="27"/>
  <c r="T89" i="27"/>
  <c r="U89" i="27"/>
  <c r="L91" i="27"/>
  <c r="H91" i="27"/>
  <c r="G91" i="27"/>
  <c r="X93" i="27"/>
  <c r="T93" i="27"/>
  <c r="U93" i="27"/>
  <c r="L95" i="27"/>
  <c r="H95" i="27"/>
  <c r="G95" i="27"/>
  <c r="X97" i="27"/>
  <c r="T97" i="27"/>
  <c r="U97" i="27"/>
  <c r="V98" i="27"/>
  <c r="L99" i="27"/>
  <c r="H99" i="27"/>
  <c r="G99" i="27"/>
  <c r="X101" i="27"/>
  <c r="T101" i="27"/>
  <c r="U101" i="27"/>
  <c r="L103" i="27"/>
  <c r="H103" i="27"/>
  <c r="G103" i="27"/>
  <c r="X105" i="27"/>
  <c r="T105" i="27"/>
  <c r="U105" i="27"/>
  <c r="L107" i="27"/>
  <c r="H107" i="27"/>
  <c r="G107" i="27"/>
  <c r="X109" i="27"/>
  <c r="T109" i="27"/>
  <c r="U109" i="27"/>
  <c r="L111" i="27"/>
  <c r="H111" i="27"/>
  <c r="G111" i="27"/>
  <c r="X113" i="27"/>
  <c r="T113" i="27"/>
  <c r="U113" i="27"/>
  <c r="V114" i="27"/>
  <c r="L115" i="27"/>
  <c r="H115" i="27"/>
  <c r="G115" i="27"/>
  <c r="X117" i="27"/>
  <c r="T117" i="27"/>
  <c r="U117" i="27"/>
  <c r="L119" i="27"/>
  <c r="H119" i="27"/>
  <c r="G119" i="27"/>
  <c r="X121" i="27"/>
  <c r="T121" i="27"/>
  <c r="U121" i="27"/>
  <c r="L123" i="27"/>
  <c r="H123" i="27"/>
  <c r="G123" i="27"/>
  <c r="X125" i="27"/>
  <c r="T125" i="27"/>
  <c r="U125" i="27"/>
  <c r="L127" i="27"/>
  <c r="H127" i="27"/>
  <c r="G127" i="27"/>
  <c r="X129" i="27"/>
  <c r="T129" i="27"/>
  <c r="U129" i="27"/>
  <c r="L131" i="27"/>
  <c r="H131" i="27"/>
  <c r="G131" i="27"/>
  <c r="X133" i="27"/>
  <c r="T133" i="27"/>
  <c r="U133" i="27"/>
  <c r="L135" i="27"/>
  <c r="H135" i="27"/>
  <c r="G135" i="27"/>
  <c r="X137" i="27"/>
  <c r="T137" i="27"/>
  <c r="U137" i="27"/>
  <c r="V138" i="27"/>
  <c r="L139" i="27"/>
  <c r="H139" i="27"/>
  <c r="G139" i="27"/>
  <c r="R188" i="29"/>
  <c r="R3" i="29"/>
  <c r="V188" i="29"/>
  <c r="Z49" i="30"/>
  <c r="Z65" i="30"/>
  <c r="Z81" i="30"/>
  <c r="L58" i="27"/>
  <c r="H58" i="27"/>
  <c r="G58" i="27"/>
  <c r="X60" i="27"/>
  <c r="T60" i="27"/>
  <c r="U60" i="27"/>
  <c r="L62" i="27"/>
  <c r="H62" i="27"/>
  <c r="G62" i="27"/>
  <c r="X64" i="27"/>
  <c r="T64" i="27"/>
  <c r="U64" i="27"/>
  <c r="L66" i="27"/>
  <c r="H66" i="27"/>
  <c r="G66" i="27"/>
  <c r="X68" i="27"/>
  <c r="T68" i="27"/>
  <c r="U68" i="27"/>
  <c r="L70" i="27"/>
  <c r="H70" i="27"/>
  <c r="G70" i="27"/>
  <c r="X72" i="27"/>
  <c r="T72" i="27"/>
  <c r="U72" i="27"/>
  <c r="L74" i="27"/>
  <c r="H74" i="27"/>
  <c r="G74" i="27"/>
  <c r="I75" i="27"/>
  <c r="X76" i="27"/>
  <c r="T76" i="27"/>
  <c r="U76" i="27"/>
  <c r="V77" i="27"/>
  <c r="L78" i="27"/>
  <c r="H78" i="27"/>
  <c r="G78" i="27"/>
  <c r="I79" i="27"/>
  <c r="X80" i="27"/>
  <c r="T80" i="27"/>
  <c r="U80" i="27"/>
  <c r="V81" i="27"/>
  <c r="L82" i="27"/>
  <c r="H82" i="27"/>
  <c r="G82" i="27"/>
  <c r="I83" i="27"/>
  <c r="X84" i="27"/>
  <c r="T84" i="27"/>
  <c r="U84" i="27"/>
  <c r="V85" i="27"/>
  <c r="L86" i="27"/>
  <c r="H86" i="27"/>
  <c r="G86" i="27"/>
  <c r="I87" i="27"/>
  <c r="X88" i="27"/>
  <c r="T88" i="27"/>
  <c r="U88" i="27"/>
  <c r="V89" i="27"/>
  <c r="L90" i="27"/>
  <c r="H90" i="27"/>
  <c r="G90" i="27"/>
  <c r="I91" i="27"/>
  <c r="X92" i="27"/>
  <c r="T92" i="27"/>
  <c r="U92" i="27"/>
  <c r="V93" i="27"/>
  <c r="L94" i="27"/>
  <c r="H94" i="27"/>
  <c r="G94" i="27"/>
  <c r="I95" i="27"/>
  <c r="X96" i="27"/>
  <c r="T96" i="27"/>
  <c r="U96" i="27"/>
  <c r="V97" i="27"/>
  <c r="L98" i="27"/>
  <c r="H98" i="27"/>
  <c r="G98" i="27"/>
  <c r="I99" i="27"/>
  <c r="X100" i="27"/>
  <c r="T100" i="27"/>
  <c r="U100" i="27"/>
  <c r="V101" i="27"/>
  <c r="L102" i="27"/>
  <c r="H102" i="27"/>
  <c r="G102" i="27"/>
  <c r="I103" i="27"/>
  <c r="X104" i="27"/>
  <c r="T104" i="27"/>
  <c r="U104" i="27"/>
  <c r="V105" i="27"/>
  <c r="L106" i="27"/>
  <c r="H106" i="27"/>
  <c r="G106" i="27"/>
  <c r="I107" i="27"/>
  <c r="X108" i="27"/>
  <c r="T108" i="27"/>
  <c r="U108" i="27"/>
  <c r="V109" i="27"/>
  <c r="L110" i="27"/>
  <c r="H110" i="27"/>
  <c r="G110" i="27"/>
  <c r="I111" i="27"/>
  <c r="X112" i="27"/>
  <c r="T112" i="27"/>
  <c r="U112" i="27"/>
  <c r="V113" i="27"/>
  <c r="L114" i="27"/>
  <c r="H114" i="27"/>
  <c r="G114" i="27"/>
  <c r="I115" i="27"/>
  <c r="X116" i="27"/>
  <c r="T116" i="27"/>
  <c r="U116" i="27"/>
  <c r="V117" i="27"/>
  <c r="L118" i="27"/>
  <c r="H118" i="27"/>
  <c r="G118" i="27"/>
  <c r="I119" i="27"/>
  <c r="X120" i="27"/>
  <c r="T120" i="27"/>
  <c r="U120" i="27"/>
  <c r="V121" i="27"/>
  <c r="L122" i="27"/>
  <c r="H122" i="27"/>
  <c r="G122" i="27"/>
  <c r="I123" i="27"/>
  <c r="X124" i="27"/>
  <c r="T124" i="27"/>
  <c r="U124" i="27"/>
  <c r="V125" i="27"/>
  <c r="L126" i="27"/>
  <c r="H126" i="27"/>
  <c r="G126" i="27"/>
  <c r="I127" i="27"/>
  <c r="X128" i="27"/>
  <c r="T128" i="27"/>
  <c r="U128" i="27"/>
  <c r="V129" i="27"/>
  <c r="L130" i="27"/>
  <c r="H130" i="27"/>
  <c r="G130" i="27"/>
  <c r="I131" i="27"/>
  <c r="X132" i="27"/>
  <c r="T132" i="27"/>
  <c r="U132" i="27"/>
  <c r="V133" i="27"/>
  <c r="L134" i="27"/>
  <c r="H134" i="27"/>
  <c r="G134" i="27"/>
  <c r="I135" i="27"/>
  <c r="X136" i="27"/>
  <c r="T136" i="27"/>
  <c r="U136" i="27"/>
  <c r="V137" i="27"/>
  <c r="L138" i="27"/>
  <c r="H138" i="27"/>
  <c r="G138" i="27"/>
  <c r="I139" i="27"/>
  <c r="V140" i="27"/>
  <c r="X140" i="27"/>
  <c r="S140" i="27"/>
  <c r="V141" i="27"/>
  <c r="X141" i="27"/>
  <c r="S141" i="27"/>
  <c r="V142" i="27"/>
  <c r="X142" i="27"/>
  <c r="S142" i="27"/>
  <c r="V143" i="27"/>
  <c r="X143" i="27"/>
  <c r="S143" i="27"/>
  <c r="V144" i="27"/>
  <c r="X144" i="27"/>
  <c r="S144" i="27"/>
  <c r="V145" i="27"/>
  <c r="X145" i="27"/>
  <c r="S145" i="27"/>
  <c r="V146" i="27"/>
  <c r="X146" i="27"/>
  <c r="S146" i="27"/>
  <c r="V147" i="27"/>
  <c r="X147" i="27"/>
  <c r="S147" i="27"/>
  <c r="V148" i="27"/>
  <c r="X148" i="27"/>
  <c r="S148" i="27"/>
  <c r="V149" i="27"/>
  <c r="X149" i="27"/>
  <c r="S149" i="27"/>
  <c r="V150" i="27"/>
  <c r="X150" i="27"/>
  <c r="S150" i="27"/>
  <c r="V151" i="27"/>
  <c r="X151" i="27"/>
  <c r="S151" i="27"/>
  <c r="V152" i="27"/>
  <c r="X152" i="27"/>
  <c r="S152" i="27"/>
  <c r="V153" i="27"/>
  <c r="X153" i="27"/>
  <c r="S153" i="27"/>
  <c r="V154" i="27"/>
  <c r="X154" i="27"/>
  <c r="S154" i="27"/>
  <c r="V155" i="27"/>
  <c r="X155" i="27"/>
  <c r="S155" i="27"/>
  <c r="V156" i="27"/>
  <c r="X156" i="27"/>
  <c r="S156" i="27"/>
  <c r="V157" i="27"/>
  <c r="X157" i="27"/>
  <c r="S157" i="27"/>
  <c r="V158" i="27"/>
  <c r="X158" i="27"/>
  <c r="S158" i="27"/>
  <c r="V159" i="27"/>
  <c r="X159" i="27"/>
  <c r="S159" i="27"/>
  <c r="V160" i="27"/>
  <c r="X160" i="27"/>
  <c r="S160" i="27"/>
  <c r="V161" i="27"/>
  <c r="X161" i="27"/>
  <c r="S161" i="27"/>
  <c r="V162" i="27"/>
  <c r="X162" i="27"/>
  <c r="S162" i="27"/>
  <c r="V163" i="27"/>
  <c r="X163" i="27"/>
  <c r="S163" i="27"/>
  <c r="V164" i="27"/>
  <c r="X164" i="27"/>
  <c r="S164" i="27"/>
  <c r="V165" i="27"/>
  <c r="X165" i="27"/>
  <c r="S165" i="27"/>
  <c r="V166" i="27"/>
  <c r="X166" i="27"/>
  <c r="S166" i="27"/>
  <c r="V167" i="27"/>
  <c r="X167" i="27"/>
  <c r="S167" i="27"/>
  <c r="V168" i="27"/>
  <c r="X168" i="27"/>
  <c r="S168" i="27"/>
  <c r="V169" i="27"/>
  <c r="X169" i="27"/>
  <c r="S169" i="27"/>
  <c r="V170" i="27"/>
  <c r="X170" i="27"/>
  <c r="S170" i="27"/>
  <c r="V171" i="27"/>
  <c r="X171" i="27"/>
  <c r="S171" i="27"/>
  <c r="V172" i="27"/>
  <c r="X172" i="27"/>
  <c r="S172" i="27"/>
  <c r="V173" i="27"/>
  <c r="X173" i="27"/>
  <c r="S173" i="27"/>
  <c r="V174" i="27"/>
  <c r="X174" i="27"/>
  <c r="S174" i="27"/>
  <c r="V175" i="27"/>
  <c r="X175" i="27"/>
  <c r="S175" i="27"/>
  <c r="V176" i="27"/>
  <c r="X176" i="27"/>
  <c r="S176" i="27"/>
  <c r="V177" i="27"/>
  <c r="X177" i="27"/>
  <c r="S177" i="27"/>
  <c r="V178" i="27"/>
  <c r="X178" i="27"/>
  <c r="S178" i="27"/>
  <c r="V179" i="27"/>
  <c r="X179" i="27"/>
  <c r="S179" i="27"/>
  <c r="V180" i="27"/>
  <c r="X180" i="27"/>
  <c r="S180" i="27"/>
  <c r="V181" i="27"/>
  <c r="X181" i="27"/>
  <c r="S181" i="27"/>
  <c r="V182" i="27"/>
  <c r="X182" i="27"/>
  <c r="S182" i="27"/>
  <c r="V183" i="27"/>
  <c r="X183" i="27"/>
  <c r="S183" i="27"/>
  <c r="V184" i="27"/>
  <c r="X184" i="27"/>
  <c r="S184" i="27"/>
  <c r="V185" i="27"/>
  <c r="X185" i="27"/>
  <c r="S185" i="27"/>
  <c r="V186" i="27"/>
  <c r="X186" i="27"/>
  <c r="S186" i="27"/>
  <c r="Q3" i="28"/>
  <c r="J187" i="28"/>
  <c r="J3" i="28"/>
  <c r="V187" i="28"/>
  <c r="Z126" i="30"/>
  <c r="U126" i="30"/>
  <c r="R137" i="30"/>
  <c r="Q137" i="30"/>
  <c r="T137" i="30"/>
  <c r="S137" i="30"/>
  <c r="C188" i="30"/>
  <c r="V5" i="30"/>
  <c r="V7" i="30"/>
  <c r="V9" i="30"/>
  <c r="V11" i="30"/>
  <c r="V13" i="30"/>
  <c r="V15" i="30"/>
  <c r="V17" i="30"/>
  <c r="R129" i="30"/>
  <c r="Q129" i="30"/>
  <c r="U129" i="30" s="1"/>
  <c r="T129" i="30"/>
  <c r="S129" i="30"/>
  <c r="L8" i="31"/>
  <c r="L12" i="31"/>
  <c r="U5" i="30"/>
  <c r="U7" i="30"/>
  <c r="U9" i="30"/>
  <c r="U11" i="30"/>
  <c r="U13" i="30"/>
  <c r="U15" i="30"/>
  <c r="U17" i="30"/>
  <c r="U19" i="30"/>
  <c r="U21" i="30"/>
  <c r="U23" i="30"/>
  <c r="U25" i="30"/>
  <c r="U27" i="30"/>
  <c r="U29" i="30"/>
  <c r="U31" i="30"/>
  <c r="U33" i="30"/>
  <c r="U35" i="30"/>
  <c r="U37" i="30"/>
  <c r="Z45" i="30"/>
  <c r="U48" i="30"/>
  <c r="Z53" i="30"/>
  <c r="U56" i="30"/>
  <c r="Z61" i="30"/>
  <c r="U64" i="30"/>
  <c r="Z69" i="30"/>
  <c r="U72" i="30"/>
  <c r="Z77" i="30"/>
  <c r="U80" i="30"/>
  <c r="Z85" i="30"/>
  <c r="Z89" i="30"/>
  <c r="R103" i="30"/>
  <c r="Q103" i="30"/>
  <c r="T103" i="30"/>
  <c r="S103" i="30"/>
  <c r="R117" i="30"/>
  <c r="Q117" i="30"/>
  <c r="T117" i="30"/>
  <c r="S117" i="30"/>
  <c r="R121" i="30"/>
  <c r="Q121" i="30"/>
  <c r="T121" i="30"/>
  <c r="S121" i="30"/>
  <c r="R165" i="30"/>
  <c r="Q165" i="30"/>
  <c r="T165" i="30"/>
  <c r="S165" i="30"/>
  <c r="L4" i="31"/>
  <c r="X7" i="31"/>
  <c r="T7" i="31"/>
  <c r="W7" i="31"/>
  <c r="S7" i="31"/>
  <c r="V7" i="31"/>
  <c r="U7" i="31"/>
  <c r="X11" i="31"/>
  <c r="T11" i="31"/>
  <c r="W11" i="31"/>
  <c r="S11" i="31"/>
  <c r="V11" i="31"/>
  <c r="U11" i="31"/>
  <c r="R140" i="27"/>
  <c r="N140" i="27"/>
  <c r="M140" i="27"/>
  <c r="M3" i="27" s="1"/>
  <c r="R141" i="27"/>
  <c r="N141" i="27"/>
  <c r="M141" i="27"/>
  <c r="R142" i="27"/>
  <c r="N142" i="27"/>
  <c r="M142" i="27"/>
  <c r="R143" i="27"/>
  <c r="N143" i="27"/>
  <c r="M143" i="27"/>
  <c r="R144" i="27"/>
  <c r="N144" i="27"/>
  <c r="M144" i="27"/>
  <c r="R145" i="27"/>
  <c r="N145" i="27"/>
  <c r="M145" i="27"/>
  <c r="R146" i="27"/>
  <c r="N146" i="27"/>
  <c r="M146" i="27"/>
  <c r="R147" i="27"/>
  <c r="N147" i="27"/>
  <c r="M147" i="27"/>
  <c r="R148" i="27"/>
  <c r="N148" i="27"/>
  <c r="M148" i="27"/>
  <c r="R149" i="27"/>
  <c r="N149" i="27"/>
  <c r="M149" i="27"/>
  <c r="R150" i="27"/>
  <c r="N150" i="27"/>
  <c r="M150" i="27"/>
  <c r="R151" i="27"/>
  <c r="N151" i="27"/>
  <c r="M151" i="27"/>
  <c r="R152" i="27"/>
  <c r="N152" i="27"/>
  <c r="M152" i="27"/>
  <c r="R153" i="27"/>
  <c r="N153" i="27"/>
  <c r="M153" i="27"/>
  <c r="R154" i="27"/>
  <c r="N154" i="27"/>
  <c r="M154" i="27"/>
  <c r="R155" i="27"/>
  <c r="N155" i="27"/>
  <c r="M155" i="27"/>
  <c r="R156" i="27"/>
  <c r="N156" i="27"/>
  <c r="M156" i="27"/>
  <c r="R157" i="27"/>
  <c r="N157" i="27"/>
  <c r="M157" i="27"/>
  <c r="R158" i="27"/>
  <c r="N158" i="27"/>
  <c r="M158" i="27"/>
  <c r="R159" i="27"/>
  <c r="N159" i="27"/>
  <c r="M159" i="27"/>
  <c r="R160" i="27"/>
  <c r="N160" i="27"/>
  <c r="M160" i="27"/>
  <c r="R161" i="27"/>
  <c r="N161" i="27"/>
  <c r="M161" i="27"/>
  <c r="R162" i="27"/>
  <c r="N162" i="27"/>
  <c r="M162" i="27"/>
  <c r="R163" i="27"/>
  <c r="N163" i="27"/>
  <c r="M163" i="27"/>
  <c r="R164" i="27"/>
  <c r="N164" i="27"/>
  <c r="M164" i="27"/>
  <c r="R165" i="27"/>
  <c r="N165" i="27"/>
  <c r="M165" i="27"/>
  <c r="R166" i="27"/>
  <c r="N166" i="27"/>
  <c r="M166" i="27"/>
  <c r="R167" i="27"/>
  <c r="N167" i="27"/>
  <c r="M167" i="27"/>
  <c r="R168" i="27"/>
  <c r="N168" i="27"/>
  <c r="M168" i="27"/>
  <c r="R169" i="27"/>
  <c r="N169" i="27"/>
  <c r="M169" i="27"/>
  <c r="R170" i="27"/>
  <c r="N170" i="27"/>
  <c r="M170" i="27"/>
  <c r="R171" i="27"/>
  <c r="N171" i="27"/>
  <c r="M171" i="27"/>
  <c r="R172" i="27"/>
  <c r="N172" i="27"/>
  <c r="M172" i="27"/>
  <c r="R173" i="27"/>
  <c r="N173" i="27"/>
  <c r="M173" i="27"/>
  <c r="R174" i="27"/>
  <c r="N174" i="27"/>
  <c r="M174" i="27"/>
  <c r="R175" i="27"/>
  <c r="N175" i="27"/>
  <c r="M175" i="27"/>
  <c r="R176" i="27"/>
  <c r="N176" i="27"/>
  <c r="M176" i="27"/>
  <c r="R177" i="27"/>
  <c r="N177" i="27"/>
  <c r="M177" i="27"/>
  <c r="R178" i="27"/>
  <c r="N178" i="27"/>
  <c r="M178" i="27"/>
  <c r="R179" i="27"/>
  <c r="N179" i="27"/>
  <c r="M179" i="27"/>
  <c r="R180" i="27"/>
  <c r="N180" i="27"/>
  <c r="M180" i="27"/>
  <c r="R181" i="27"/>
  <c r="N181" i="27"/>
  <c r="M181" i="27"/>
  <c r="R182" i="27"/>
  <c r="N182" i="27"/>
  <c r="M182" i="27"/>
  <c r="R183" i="27"/>
  <c r="N183" i="27"/>
  <c r="M183" i="27"/>
  <c r="R184" i="27"/>
  <c r="N184" i="27"/>
  <c r="M184" i="27"/>
  <c r="R185" i="27"/>
  <c r="N185" i="27"/>
  <c r="M185" i="27"/>
  <c r="R186" i="27"/>
  <c r="N186" i="27"/>
  <c r="M186" i="27"/>
  <c r="O3" i="30"/>
  <c r="V41" i="30"/>
  <c r="V45" i="30"/>
  <c r="U46" i="30"/>
  <c r="Z51" i="30"/>
  <c r="V53" i="30"/>
  <c r="U54" i="30"/>
  <c r="Z59" i="30"/>
  <c r="V61" i="30"/>
  <c r="U62" i="30"/>
  <c r="Z67" i="30"/>
  <c r="V69" i="30"/>
  <c r="U70" i="30"/>
  <c r="Z75" i="30"/>
  <c r="V77" i="30"/>
  <c r="U78" i="30"/>
  <c r="Z83" i="30"/>
  <c r="V85" i="30"/>
  <c r="U86" i="30"/>
  <c r="U88" i="30"/>
  <c r="U90" i="30"/>
  <c r="R91" i="30"/>
  <c r="T91" i="30"/>
  <c r="S91" i="30"/>
  <c r="Q91" i="30"/>
  <c r="U91" i="30" s="1"/>
  <c r="R95" i="30"/>
  <c r="Q95" i="30"/>
  <c r="T95" i="30"/>
  <c r="S95" i="30"/>
  <c r="U118" i="30"/>
  <c r="Z134" i="30"/>
  <c r="U134" i="30"/>
  <c r="R145" i="30"/>
  <c r="Q145" i="30"/>
  <c r="T145" i="30"/>
  <c r="S145" i="30"/>
  <c r="R157" i="30"/>
  <c r="Q157" i="30"/>
  <c r="T157" i="30"/>
  <c r="S157" i="30"/>
  <c r="Q3" i="29"/>
  <c r="U3" i="29"/>
  <c r="K189" i="30"/>
  <c r="K190" i="30"/>
  <c r="Q4" i="30"/>
  <c r="Q6" i="30"/>
  <c r="U6" i="30" s="1"/>
  <c r="Q8" i="30"/>
  <c r="U8" i="30" s="1"/>
  <c r="Q10" i="30"/>
  <c r="U10" i="30" s="1"/>
  <c r="Q12" i="30"/>
  <c r="U12" i="30" s="1"/>
  <c r="Q14" i="30"/>
  <c r="U14" i="30" s="1"/>
  <c r="Q16" i="30"/>
  <c r="U16" i="30" s="1"/>
  <c r="Q18" i="30"/>
  <c r="U18" i="30" s="1"/>
  <c r="Q20" i="30"/>
  <c r="U20" i="30" s="1"/>
  <c r="Q22" i="30"/>
  <c r="U22" i="30" s="1"/>
  <c r="Q24" i="30"/>
  <c r="U24" i="30" s="1"/>
  <c r="Q26" i="30"/>
  <c r="U26" i="30" s="1"/>
  <c r="Q28" i="30"/>
  <c r="U28" i="30" s="1"/>
  <c r="Q30" i="30"/>
  <c r="U30" i="30" s="1"/>
  <c r="Q32" i="30"/>
  <c r="U32" i="30" s="1"/>
  <c r="Q34" i="30"/>
  <c r="U34" i="30" s="1"/>
  <c r="Q36" i="30"/>
  <c r="U36" i="30" s="1"/>
  <c r="Q38" i="30"/>
  <c r="U38" i="30" s="1"/>
  <c r="S39" i="30"/>
  <c r="U39" i="30" s="1"/>
  <c r="Q40" i="30"/>
  <c r="U40" i="30" s="1"/>
  <c r="S41" i="30"/>
  <c r="U41" i="30" s="1"/>
  <c r="Q42" i="30"/>
  <c r="U42" i="30" s="1"/>
  <c r="S43" i="30"/>
  <c r="U43" i="30" s="1"/>
  <c r="Q44" i="30"/>
  <c r="U44" i="30" s="1"/>
  <c r="S45" i="30"/>
  <c r="U45" i="30" s="1"/>
  <c r="S47" i="30"/>
  <c r="U47" i="30" s="1"/>
  <c r="S49" i="30"/>
  <c r="U49" i="30" s="1"/>
  <c r="S51" i="30"/>
  <c r="U51" i="30" s="1"/>
  <c r="S53" i="30"/>
  <c r="U53" i="30" s="1"/>
  <c r="S55" i="30"/>
  <c r="U55" i="30" s="1"/>
  <c r="S57" i="30"/>
  <c r="U57" i="30" s="1"/>
  <c r="S59" i="30"/>
  <c r="U59" i="30" s="1"/>
  <c r="S61" i="30"/>
  <c r="U61" i="30" s="1"/>
  <c r="S63" i="30"/>
  <c r="U63" i="30" s="1"/>
  <c r="S65" i="30"/>
  <c r="U65" i="30" s="1"/>
  <c r="S67" i="30"/>
  <c r="U67" i="30" s="1"/>
  <c r="S69" i="30"/>
  <c r="U69" i="30" s="1"/>
  <c r="S71" i="30"/>
  <c r="U71" i="30" s="1"/>
  <c r="S73" i="30"/>
  <c r="U73" i="30" s="1"/>
  <c r="S75" i="30"/>
  <c r="U75" i="30" s="1"/>
  <c r="S77" i="30"/>
  <c r="U77" i="30" s="1"/>
  <c r="S79" i="30"/>
  <c r="U79" i="30" s="1"/>
  <c r="S81" i="30"/>
  <c r="U81" i="30" s="1"/>
  <c r="S83" i="30"/>
  <c r="U83" i="30" s="1"/>
  <c r="S85" i="30"/>
  <c r="U85" i="30" s="1"/>
  <c r="S89" i="30"/>
  <c r="U89" i="30" s="1"/>
  <c r="R97" i="30"/>
  <c r="Q97" i="30"/>
  <c r="T97" i="30"/>
  <c r="R109" i="30"/>
  <c r="Q109" i="30"/>
  <c r="T109" i="30"/>
  <c r="Z114" i="30"/>
  <c r="R115" i="30"/>
  <c r="Q115" i="30"/>
  <c r="T115" i="30"/>
  <c r="R119" i="30"/>
  <c r="Q119" i="30"/>
  <c r="T119" i="30"/>
  <c r="R127" i="30"/>
  <c r="Q127" i="30"/>
  <c r="T127" i="30"/>
  <c r="R135" i="30"/>
  <c r="Q135" i="30"/>
  <c r="U135" i="30" s="1"/>
  <c r="T135" i="30"/>
  <c r="Z142" i="30"/>
  <c r="R143" i="30"/>
  <c r="Q143" i="30"/>
  <c r="U143" i="30" s="1"/>
  <c r="T143" i="30"/>
  <c r="Z150" i="30"/>
  <c r="R151" i="30"/>
  <c r="Q151" i="30"/>
  <c r="T151" i="30"/>
  <c r="Z154" i="30"/>
  <c r="R155" i="30"/>
  <c r="Q155" i="30"/>
  <c r="U155" i="30" s="1"/>
  <c r="T155" i="30"/>
  <c r="Z162" i="30"/>
  <c r="R163" i="30"/>
  <c r="Q163" i="30"/>
  <c r="U163" i="30" s="1"/>
  <c r="T163" i="30"/>
  <c r="Z174" i="30"/>
  <c r="R175" i="30"/>
  <c r="Q175" i="30"/>
  <c r="U175" i="30" s="1"/>
  <c r="T175" i="30"/>
  <c r="Z184" i="30"/>
  <c r="R185" i="30"/>
  <c r="Q185" i="30"/>
  <c r="U185" i="30" s="1"/>
  <c r="T185" i="30"/>
  <c r="K188" i="30"/>
  <c r="K3" i="30" s="1"/>
  <c r="L14" i="31"/>
  <c r="L18" i="31"/>
  <c r="D188" i="30"/>
  <c r="L190" i="30"/>
  <c r="L188" i="30"/>
  <c r="L187" i="30"/>
  <c r="L3" i="30" s="1"/>
  <c r="R6" i="30"/>
  <c r="R8" i="30"/>
  <c r="R10" i="30"/>
  <c r="R12" i="30"/>
  <c r="R14" i="30"/>
  <c r="R16" i="30"/>
  <c r="R18" i="30"/>
  <c r="R20" i="30"/>
  <c r="R22" i="30"/>
  <c r="R24" i="30"/>
  <c r="R26" i="30"/>
  <c r="R28" i="30"/>
  <c r="R30" i="30"/>
  <c r="R32" i="30"/>
  <c r="R34" i="30"/>
  <c r="R36" i="30"/>
  <c r="R38" i="30"/>
  <c r="R40" i="30"/>
  <c r="R42" i="30"/>
  <c r="T43" i="30"/>
  <c r="V43" i="30" s="1"/>
  <c r="R44" i="30"/>
  <c r="T45" i="30"/>
  <c r="R46" i="30"/>
  <c r="T47" i="30"/>
  <c r="V47" i="30" s="1"/>
  <c r="R48" i="30"/>
  <c r="T49" i="30"/>
  <c r="V49" i="30" s="1"/>
  <c r="R50" i="30"/>
  <c r="T51" i="30"/>
  <c r="V51" i="30" s="1"/>
  <c r="R52" i="30"/>
  <c r="T53" i="30"/>
  <c r="R54" i="30"/>
  <c r="T55" i="30"/>
  <c r="V55" i="30" s="1"/>
  <c r="R56" i="30"/>
  <c r="T57" i="30"/>
  <c r="V57" i="30" s="1"/>
  <c r="R58" i="30"/>
  <c r="T59" i="30"/>
  <c r="V59" i="30" s="1"/>
  <c r="R60" i="30"/>
  <c r="T61" i="30"/>
  <c r="R62" i="30"/>
  <c r="T63" i="30"/>
  <c r="V63" i="30" s="1"/>
  <c r="R64" i="30"/>
  <c r="T65" i="30"/>
  <c r="V65" i="30" s="1"/>
  <c r="R66" i="30"/>
  <c r="T67" i="30"/>
  <c r="V67" i="30" s="1"/>
  <c r="R68" i="30"/>
  <c r="T69" i="30"/>
  <c r="R70" i="30"/>
  <c r="T71" i="30"/>
  <c r="V71" i="30" s="1"/>
  <c r="R72" i="30"/>
  <c r="T73" i="30"/>
  <c r="V73" i="30" s="1"/>
  <c r="R74" i="30"/>
  <c r="T75" i="30"/>
  <c r="V75" i="30" s="1"/>
  <c r="R76" i="30"/>
  <c r="T77" i="30"/>
  <c r="R78" i="30"/>
  <c r="T79" i="30"/>
  <c r="V79" i="30" s="1"/>
  <c r="R80" i="30"/>
  <c r="T81" i="30"/>
  <c r="V81" i="30" s="1"/>
  <c r="R82" i="30"/>
  <c r="T83" i="30"/>
  <c r="V83" i="30" s="1"/>
  <c r="R84" i="30"/>
  <c r="T85" i="30"/>
  <c r="R86" i="30"/>
  <c r="T89" i="30"/>
  <c r="V89" i="30" s="1"/>
  <c r="Z90" i="30"/>
  <c r="V90" i="30"/>
  <c r="R99" i="30"/>
  <c r="Q99" i="30"/>
  <c r="U99" i="30" s="1"/>
  <c r="T99" i="30"/>
  <c r="R105" i="30"/>
  <c r="Q105" i="30"/>
  <c r="U105" i="30" s="1"/>
  <c r="T105" i="30"/>
  <c r="Z108" i="30"/>
  <c r="Z124" i="30"/>
  <c r="R125" i="30"/>
  <c r="Q125" i="30"/>
  <c r="U125" i="30" s="1"/>
  <c r="T125" i="30"/>
  <c r="R133" i="30"/>
  <c r="Q133" i="30"/>
  <c r="U133" i="30" s="1"/>
  <c r="T133" i="30"/>
  <c r="Z140" i="30"/>
  <c r="R141" i="30"/>
  <c r="Q141" i="30"/>
  <c r="U141" i="30" s="1"/>
  <c r="T141" i="30"/>
  <c r="Z148" i="30"/>
  <c r="R149" i="30"/>
  <c r="Q149" i="30"/>
  <c r="U149" i="30" s="1"/>
  <c r="T149" i="30"/>
  <c r="Z160" i="30"/>
  <c r="R161" i="30"/>
  <c r="Q161" i="30"/>
  <c r="U161" i="30" s="1"/>
  <c r="T161" i="30"/>
  <c r="Z168" i="30"/>
  <c r="R169" i="30"/>
  <c r="Q169" i="30"/>
  <c r="U169" i="30" s="1"/>
  <c r="T169" i="30"/>
  <c r="Z172" i="30"/>
  <c r="R173" i="30"/>
  <c r="Q173" i="30"/>
  <c r="U173" i="30" s="1"/>
  <c r="T173" i="30"/>
  <c r="R177" i="30"/>
  <c r="Q177" i="30"/>
  <c r="U177" i="30" s="1"/>
  <c r="T177" i="30"/>
  <c r="Z182" i="30"/>
  <c r="R183" i="30"/>
  <c r="Q183" i="30"/>
  <c r="U183" i="30" s="1"/>
  <c r="T183" i="30"/>
  <c r="L189" i="30"/>
  <c r="X4" i="31"/>
  <c r="T4" i="31"/>
  <c r="W4" i="31"/>
  <c r="S4" i="31"/>
  <c r="V4" i="31"/>
  <c r="U4" i="31"/>
  <c r="X8" i="31"/>
  <c r="T8" i="31"/>
  <c r="W8" i="31"/>
  <c r="S8" i="31"/>
  <c r="V8" i="31"/>
  <c r="X10" i="31"/>
  <c r="T10" i="31"/>
  <c r="W10" i="31"/>
  <c r="S10" i="31"/>
  <c r="V10" i="31"/>
  <c r="L11" i="31"/>
  <c r="X12" i="31"/>
  <c r="T12" i="31"/>
  <c r="W12" i="31"/>
  <c r="S12" i="31"/>
  <c r="V12" i="31"/>
  <c r="L15" i="31"/>
  <c r="L27" i="31"/>
  <c r="E188" i="30"/>
  <c r="S4" i="30"/>
  <c r="R93" i="30"/>
  <c r="Q93" i="30"/>
  <c r="U93" i="30" s="1"/>
  <c r="T93" i="30"/>
  <c r="S97" i="30"/>
  <c r="R101" i="30"/>
  <c r="Q101" i="30"/>
  <c r="U101" i="30" s="1"/>
  <c r="T101" i="30"/>
  <c r="Z104" i="30"/>
  <c r="R107" i="30"/>
  <c r="Q107" i="30"/>
  <c r="U107" i="30" s="1"/>
  <c r="T107" i="30"/>
  <c r="S109" i="30"/>
  <c r="S115" i="30"/>
  <c r="S119" i="30"/>
  <c r="Z122" i="30"/>
  <c r="R123" i="30"/>
  <c r="Q123" i="30"/>
  <c r="U123" i="30" s="1"/>
  <c r="T123" i="30"/>
  <c r="S127" i="30"/>
  <c r="R131" i="30"/>
  <c r="Q131" i="30"/>
  <c r="U131" i="30" s="1"/>
  <c r="T131" i="30"/>
  <c r="S135" i="30"/>
  <c r="R139" i="30"/>
  <c r="Q139" i="30"/>
  <c r="U139" i="30" s="1"/>
  <c r="T139" i="30"/>
  <c r="S143" i="30"/>
  <c r="Z146" i="30"/>
  <c r="R147" i="30"/>
  <c r="Q147" i="30"/>
  <c r="U147" i="30" s="1"/>
  <c r="T147" i="30"/>
  <c r="S151" i="30"/>
  <c r="S155" i="30"/>
  <c r="Z158" i="30"/>
  <c r="R159" i="30"/>
  <c r="Q159" i="30"/>
  <c r="U159" i="30" s="1"/>
  <c r="T159" i="30"/>
  <c r="S163" i="30"/>
  <c r="Z166" i="30"/>
  <c r="R167" i="30"/>
  <c r="Q167" i="30"/>
  <c r="U167" i="30" s="1"/>
  <c r="T167" i="30"/>
  <c r="R171" i="30"/>
  <c r="Q171" i="30"/>
  <c r="U171" i="30" s="1"/>
  <c r="T171" i="30"/>
  <c r="S175" i="30"/>
  <c r="R181" i="30"/>
  <c r="Q181" i="30"/>
  <c r="U181" i="30" s="1"/>
  <c r="T181" i="30"/>
  <c r="S185" i="30"/>
  <c r="X5" i="31"/>
  <c r="T5" i="31"/>
  <c r="W5" i="31"/>
  <c r="S5" i="31"/>
  <c r="V5" i="31"/>
  <c r="U5" i="31"/>
  <c r="U8" i="31"/>
  <c r="U10" i="31"/>
  <c r="U12" i="31"/>
  <c r="L28" i="31"/>
  <c r="U13" i="31"/>
  <c r="U14" i="31"/>
  <c r="U15" i="31"/>
  <c r="U16" i="31"/>
  <c r="U17" i="31"/>
  <c r="U18" i="31"/>
  <c r="U19" i="31"/>
  <c r="U20" i="31"/>
  <c r="U21" i="31"/>
  <c r="U22" i="31"/>
  <c r="U23" i="31"/>
  <c r="U24" i="31"/>
  <c r="U25" i="31"/>
  <c r="U26" i="31"/>
  <c r="U27" i="31"/>
  <c r="U28" i="31"/>
  <c r="U29" i="31"/>
  <c r="W30" i="31"/>
  <c r="S30" i="31"/>
  <c r="T30" i="31"/>
  <c r="W31" i="31"/>
  <c r="S31" i="31"/>
  <c r="U31" i="31"/>
  <c r="N34" i="31"/>
  <c r="V53" i="31"/>
  <c r="X53" i="31"/>
  <c r="S53" i="31"/>
  <c r="W53" i="31"/>
  <c r="V54" i="31"/>
  <c r="X54" i="31"/>
  <c r="S54" i="31"/>
  <c r="W54" i="31"/>
  <c r="U54" i="31"/>
  <c r="V58" i="31"/>
  <c r="X58" i="31"/>
  <c r="S58" i="31"/>
  <c r="W58" i="31"/>
  <c r="U58" i="31"/>
  <c r="V62" i="31"/>
  <c r="T62" i="31"/>
  <c r="X62" i="31"/>
  <c r="S62" i="31"/>
  <c r="W62" i="31"/>
  <c r="R132" i="31"/>
  <c r="N132" i="31"/>
  <c r="Q132" i="31"/>
  <c r="M132" i="31"/>
  <c r="P132" i="31"/>
  <c r="O132" i="31"/>
  <c r="L151" i="31"/>
  <c r="K151" i="31"/>
  <c r="J151" i="31"/>
  <c r="I151" i="31"/>
  <c r="H151" i="31"/>
  <c r="G151" i="31"/>
  <c r="K3" i="32"/>
  <c r="K189" i="32"/>
  <c r="K192" i="32" s="1"/>
  <c r="K188" i="32"/>
  <c r="K187" i="32"/>
  <c r="W3" i="32"/>
  <c r="W189" i="32"/>
  <c r="W192" i="32" s="1"/>
  <c r="W188" i="32"/>
  <c r="W187" i="32"/>
  <c r="R92" i="30"/>
  <c r="R94" i="30"/>
  <c r="R96" i="30"/>
  <c r="R98" i="30"/>
  <c r="R100" i="30"/>
  <c r="R102" i="30"/>
  <c r="V104" i="30"/>
  <c r="R106" i="30"/>
  <c r="V108" i="30"/>
  <c r="V110" i="30"/>
  <c r="V114" i="30"/>
  <c r="V116" i="30"/>
  <c r="R118" i="30"/>
  <c r="V120" i="30"/>
  <c r="V122" i="30"/>
  <c r="V124" i="30"/>
  <c r="V140" i="30"/>
  <c r="V142" i="30"/>
  <c r="V144" i="30"/>
  <c r="V146" i="30"/>
  <c r="V148" i="30"/>
  <c r="V150" i="30"/>
  <c r="V152" i="30"/>
  <c r="V154" i="30"/>
  <c r="V156" i="30"/>
  <c r="V158" i="30"/>
  <c r="V160" i="30"/>
  <c r="V162" i="30"/>
  <c r="V164" i="30"/>
  <c r="V166" i="30"/>
  <c r="V168" i="30"/>
  <c r="R170" i="30"/>
  <c r="V172" i="30"/>
  <c r="V174" i="30"/>
  <c r="R176" i="30"/>
  <c r="R178" i="30"/>
  <c r="V182" i="30"/>
  <c r="V184" i="30"/>
  <c r="V186" i="30"/>
  <c r="V13" i="31"/>
  <c r="V14" i="31"/>
  <c r="V15" i="31"/>
  <c r="V16" i="31"/>
  <c r="V17" i="31"/>
  <c r="V18" i="31"/>
  <c r="V19" i="31"/>
  <c r="V20" i="31"/>
  <c r="V21" i="31"/>
  <c r="V22" i="31"/>
  <c r="V23" i="31"/>
  <c r="V24" i="31"/>
  <c r="V25" i="31"/>
  <c r="V26" i="31"/>
  <c r="V27" i="31"/>
  <c r="V28" i="31"/>
  <c r="V29" i="31"/>
  <c r="U30" i="31"/>
  <c r="V31" i="31"/>
  <c r="N33" i="31"/>
  <c r="V34" i="31"/>
  <c r="X34" i="31"/>
  <c r="S34" i="31"/>
  <c r="P34" i="31"/>
  <c r="U34" i="31"/>
  <c r="J35" i="31"/>
  <c r="J3" i="31" s="1"/>
  <c r="H35" i="31"/>
  <c r="G35" i="31"/>
  <c r="J36" i="31"/>
  <c r="H36" i="31"/>
  <c r="G36" i="31"/>
  <c r="J37" i="31"/>
  <c r="H37" i="31"/>
  <c r="G37" i="31"/>
  <c r="J38" i="31"/>
  <c r="H38" i="31"/>
  <c r="G38" i="31"/>
  <c r="J39" i="31"/>
  <c r="H39" i="31"/>
  <c r="G39" i="31"/>
  <c r="J40" i="31"/>
  <c r="H40" i="31"/>
  <c r="G40" i="31"/>
  <c r="J41" i="31"/>
  <c r="H41" i="31"/>
  <c r="G41" i="31"/>
  <c r="J42" i="31"/>
  <c r="H42" i="31"/>
  <c r="G42" i="31"/>
  <c r="J43" i="31"/>
  <c r="H43" i="31"/>
  <c r="G43" i="31"/>
  <c r="J44" i="31"/>
  <c r="H44" i="31"/>
  <c r="G44" i="31"/>
  <c r="J45" i="31"/>
  <c r="H45" i="31"/>
  <c r="G45" i="31"/>
  <c r="J46" i="31"/>
  <c r="H46" i="31"/>
  <c r="G46" i="31"/>
  <c r="J47" i="31"/>
  <c r="H47" i="31"/>
  <c r="G47" i="31"/>
  <c r="J48" i="31"/>
  <c r="H48" i="31"/>
  <c r="G48" i="31"/>
  <c r="J49" i="31"/>
  <c r="H49" i="31"/>
  <c r="G49" i="31"/>
  <c r="J50" i="31"/>
  <c r="H50" i="31"/>
  <c r="G50" i="31"/>
  <c r="J51" i="31"/>
  <c r="H51" i="31"/>
  <c r="G51" i="31"/>
  <c r="J52" i="31"/>
  <c r="H52" i="31"/>
  <c r="L52" i="31"/>
  <c r="G52" i="31"/>
  <c r="I52" i="31"/>
  <c r="V55" i="31"/>
  <c r="X55" i="31"/>
  <c r="S55" i="31"/>
  <c r="W55" i="31"/>
  <c r="U55" i="31"/>
  <c r="V59" i="31"/>
  <c r="X59" i="31"/>
  <c r="S59" i="31"/>
  <c r="W59" i="31"/>
  <c r="U59" i="31"/>
  <c r="R112" i="31"/>
  <c r="N112" i="31"/>
  <c r="Q112" i="31"/>
  <c r="M112" i="31"/>
  <c r="P112" i="31"/>
  <c r="O112" i="31"/>
  <c r="J115" i="31"/>
  <c r="I115" i="31"/>
  <c r="L115" i="31"/>
  <c r="K115" i="31"/>
  <c r="H115" i="31"/>
  <c r="G115" i="31"/>
  <c r="J119" i="31"/>
  <c r="I119" i="31"/>
  <c r="L119" i="31"/>
  <c r="K119" i="31"/>
  <c r="H119" i="31"/>
  <c r="G119" i="31"/>
  <c r="R120" i="31"/>
  <c r="N120" i="31"/>
  <c r="Q120" i="31"/>
  <c r="M120" i="31"/>
  <c r="P120" i="31"/>
  <c r="O120" i="31"/>
  <c r="J123" i="31"/>
  <c r="I123" i="31"/>
  <c r="L123" i="31"/>
  <c r="K123" i="31"/>
  <c r="H123" i="31"/>
  <c r="G123" i="31"/>
  <c r="J135" i="31"/>
  <c r="I135" i="31"/>
  <c r="L135" i="31"/>
  <c r="H135" i="31"/>
  <c r="K135" i="31"/>
  <c r="G135" i="31"/>
  <c r="J137" i="31"/>
  <c r="I137" i="31"/>
  <c r="L137" i="31"/>
  <c r="H137" i="31"/>
  <c r="K137" i="31"/>
  <c r="G137" i="31"/>
  <c r="X165" i="31"/>
  <c r="T165" i="31"/>
  <c r="W165" i="31"/>
  <c r="S165" i="31"/>
  <c r="V165" i="31"/>
  <c r="U165" i="31"/>
  <c r="S92" i="30"/>
  <c r="U92" i="30" s="1"/>
  <c r="S94" i="30"/>
  <c r="U94" i="30" s="1"/>
  <c r="S96" i="30"/>
  <c r="U96" i="30" s="1"/>
  <c r="S98" i="30"/>
  <c r="U98" i="30" s="1"/>
  <c r="S100" i="30"/>
  <c r="U100" i="30" s="1"/>
  <c r="S102" i="30"/>
  <c r="U102" i="30" s="1"/>
  <c r="S104" i="30"/>
  <c r="U104" i="30" s="1"/>
  <c r="S106" i="30"/>
  <c r="U106" i="30" s="1"/>
  <c r="S108" i="30"/>
  <c r="U108" i="30" s="1"/>
  <c r="C3" i="31"/>
  <c r="G4" i="31"/>
  <c r="K4" i="31"/>
  <c r="O4" i="31"/>
  <c r="G5" i="31"/>
  <c r="K5" i="31"/>
  <c r="O5" i="31"/>
  <c r="G6" i="31"/>
  <c r="K6" i="31"/>
  <c r="O6" i="31"/>
  <c r="G7" i="31"/>
  <c r="K7" i="31"/>
  <c r="G8" i="31"/>
  <c r="K8" i="31"/>
  <c r="G9" i="31"/>
  <c r="K9" i="31"/>
  <c r="G10" i="31"/>
  <c r="K10" i="31"/>
  <c r="G11" i="31"/>
  <c r="K11" i="31"/>
  <c r="G12" i="31"/>
  <c r="K12" i="31"/>
  <c r="G13" i="31"/>
  <c r="K13" i="31"/>
  <c r="S13" i="31"/>
  <c r="W13" i="31"/>
  <c r="G14" i="31"/>
  <c r="K14" i="31"/>
  <c r="S14" i="31"/>
  <c r="W14" i="31"/>
  <c r="G15" i="31"/>
  <c r="K15" i="31"/>
  <c r="S15" i="31"/>
  <c r="W15" i="31"/>
  <c r="G16" i="31"/>
  <c r="K16" i="31"/>
  <c r="S16" i="31"/>
  <c r="W16" i="31"/>
  <c r="G17" i="31"/>
  <c r="K17" i="31"/>
  <c r="S17" i="31"/>
  <c r="W17" i="31"/>
  <c r="G18" i="31"/>
  <c r="K18" i="31"/>
  <c r="S18" i="31"/>
  <c r="W18" i="31"/>
  <c r="G19" i="31"/>
  <c r="K19" i="31"/>
  <c r="S19" i="31"/>
  <c r="W19" i="31"/>
  <c r="G20" i="31"/>
  <c r="K20" i="31"/>
  <c r="S20" i="31"/>
  <c r="W20" i="31"/>
  <c r="G21" i="31"/>
  <c r="K21" i="31"/>
  <c r="S21" i="31"/>
  <c r="W21" i="31"/>
  <c r="G22" i="31"/>
  <c r="K22" i="31"/>
  <c r="S22" i="31"/>
  <c r="W22" i="31"/>
  <c r="G23" i="31"/>
  <c r="K23" i="31"/>
  <c r="S23" i="31"/>
  <c r="W23" i="31"/>
  <c r="G24" i="31"/>
  <c r="K24" i="31"/>
  <c r="S24" i="31"/>
  <c r="W24" i="31"/>
  <c r="G25" i="31"/>
  <c r="K25" i="31"/>
  <c r="S25" i="31"/>
  <c r="W25" i="31"/>
  <c r="G26" i="31"/>
  <c r="K26" i="31"/>
  <c r="S26" i="31"/>
  <c r="W26" i="31"/>
  <c r="G27" i="31"/>
  <c r="K27" i="31"/>
  <c r="S27" i="31"/>
  <c r="W27" i="31"/>
  <c r="G28" i="31"/>
  <c r="K28" i="31"/>
  <c r="S28" i="31"/>
  <c r="W28" i="31"/>
  <c r="G29" i="31"/>
  <c r="K29" i="31"/>
  <c r="S29" i="31"/>
  <c r="W29" i="31"/>
  <c r="G30" i="31"/>
  <c r="L30" i="31"/>
  <c r="V30" i="31"/>
  <c r="X31" i="31"/>
  <c r="N32" i="31"/>
  <c r="W33" i="31"/>
  <c r="S33" i="31"/>
  <c r="P33" i="31"/>
  <c r="U33" i="31"/>
  <c r="Q34" i="31"/>
  <c r="W34" i="31"/>
  <c r="I35" i="31"/>
  <c r="I3" i="31" s="1"/>
  <c r="I36" i="31"/>
  <c r="I37" i="31"/>
  <c r="I38" i="31"/>
  <c r="I39" i="31"/>
  <c r="I40" i="31"/>
  <c r="I41" i="31"/>
  <c r="I42" i="31"/>
  <c r="I43" i="31"/>
  <c r="I44" i="31"/>
  <c r="I45" i="31"/>
  <c r="I46" i="31"/>
  <c r="I47" i="31"/>
  <c r="I48" i="31"/>
  <c r="I49" i="31"/>
  <c r="I50" i="31"/>
  <c r="I51" i="31"/>
  <c r="K52" i="31"/>
  <c r="T53" i="31"/>
  <c r="V56" i="31"/>
  <c r="X56" i="31"/>
  <c r="S56" i="31"/>
  <c r="W56" i="31"/>
  <c r="U56" i="31"/>
  <c r="V60" i="31"/>
  <c r="X60" i="31"/>
  <c r="S60" i="31"/>
  <c r="W60" i="31"/>
  <c r="U60" i="31"/>
  <c r="R116" i="31"/>
  <c r="N116" i="31"/>
  <c r="Q116" i="31"/>
  <c r="M116" i="31"/>
  <c r="P116" i="31"/>
  <c r="O116" i="31"/>
  <c r="R124" i="31"/>
  <c r="N124" i="31"/>
  <c r="Q124" i="31"/>
  <c r="M124" i="31"/>
  <c r="P124" i="31"/>
  <c r="O124" i="31"/>
  <c r="J127" i="31"/>
  <c r="I127" i="31"/>
  <c r="L127" i="31"/>
  <c r="K127" i="31"/>
  <c r="H127" i="31"/>
  <c r="G127" i="31"/>
  <c r="J143" i="31"/>
  <c r="I143" i="31"/>
  <c r="L143" i="31"/>
  <c r="H143" i="31"/>
  <c r="K143" i="31"/>
  <c r="G143" i="31"/>
  <c r="J145" i="31"/>
  <c r="I145" i="31"/>
  <c r="L145" i="31"/>
  <c r="H145" i="31"/>
  <c r="K145" i="31"/>
  <c r="G145" i="31"/>
  <c r="D3" i="31"/>
  <c r="H4" i="31"/>
  <c r="H5" i="31"/>
  <c r="H6" i="31"/>
  <c r="H7" i="31"/>
  <c r="H8" i="31"/>
  <c r="H9" i="31"/>
  <c r="H10" i="31"/>
  <c r="H11" i="31"/>
  <c r="H12" i="31"/>
  <c r="H13" i="31"/>
  <c r="T13" i="31"/>
  <c r="H14" i="31"/>
  <c r="T14" i="31"/>
  <c r="H15" i="31"/>
  <c r="T15" i="31"/>
  <c r="H16" i="31"/>
  <c r="T16" i="31"/>
  <c r="H17" i="31"/>
  <c r="T17" i="31"/>
  <c r="H18" i="31"/>
  <c r="T18" i="31"/>
  <c r="H19" i="31"/>
  <c r="T19" i="31"/>
  <c r="H20" i="31"/>
  <c r="T20" i="31"/>
  <c r="H21" i="31"/>
  <c r="T21" i="31"/>
  <c r="H22" i="31"/>
  <c r="T22" i="31"/>
  <c r="H23" i="31"/>
  <c r="T23" i="31"/>
  <c r="H24" i="31"/>
  <c r="T24" i="31"/>
  <c r="H25" i="31"/>
  <c r="T25" i="31"/>
  <c r="H26" i="31"/>
  <c r="T26" i="31"/>
  <c r="H27" i="31"/>
  <c r="T27" i="31"/>
  <c r="H28" i="31"/>
  <c r="T28" i="31"/>
  <c r="H29" i="31"/>
  <c r="T29" i="31"/>
  <c r="H30" i="31"/>
  <c r="M30" i="31"/>
  <c r="M3" i="31" s="1"/>
  <c r="R30" i="31"/>
  <c r="R3" i="31" s="1"/>
  <c r="X30" i="31"/>
  <c r="N31" i="31"/>
  <c r="N3" i="31" s="1"/>
  <c r="T31" i="31"/>
  <c r="W32" i="31"/>
  <c r="S32" i="31"/>
  <c r="P32" i="31"/>
  <c r="P3" i="31" s="1"/>
  <c r="U32" i="31"/>
  <c r="Q33" i="31"/>
  <c r="Q3" i="31" s="1"/>
  <c r="V33" i="31"/>
  <c r="K34" i="31"/>
  <c r="M34" i="31"/>
  <c r="R34" i="31"/>
  <c r="V35" i="31"/>
  <c r="X35" i="31"/>
  <c r="S35" i="31"/>
  <c r="K35" i="31"/>
  <c r="V36" i="31"/>
  <c r="X36" i="31"/>
  <c r="S36" i="31"/>
  <c r="K36" i="31"/>
  <c r="V37" i="31"/>
  <c r="X37" i="31"/>
  <c r="S37" i="31"/>
  <c r="K37" i="31"/>
  <c r="V38" i="31"/>
  <c r="X38" i="31"/>
  <c r="S38" i="31"/>
  <c r="K38" i="31"/>
  <c r="V39" i="31"/>
  <c r="X39" i="31"/>
  <c r="S39" i="31"/>
  <c r="K39" i="31"/>
  <c r="V40" i="31"/>
  <c r="X40" i="31"/>
  <c r="S40" i="31"/>
  <c r="K40" i="31"/>
  <c r="V41" i="31"/>
  <c r="X41" i="31"/>
  <c r="S41" i="31"/>
  <c r="K41" i="31"/>
  <c r="V42" i="31"/>
  <c r="X42" i="31"/>
  <c r="S42" i="31"/>
  <c r="K42" i="31"/>
  <c r="V43" i="31"/>
  <c r="X43" i="31"/>
  <c r="S43" i="31"/>
  <c r="K43" i="31"/>
  <c r="V44" i="31"/>
  <c r="X44" i="31"/>
  <c r="S44" i="31"/>
  <c r="K44" i="31"/>
  <c r="V45" i="31"/>
  <c r="X45" i="31"/>
  <c r="S45" i="31"/>
  <c r="K45" i="31"/>
  <c r="V46" i="31"/>
  <c r="X46" i="31"/>
  <c r="S46" i="31"/>
  <c r="K46" i="31"/>
  <c r="V47" i="31"/>
  <c r="X47" i="31"/>
  <c r="S47" i="31"/>
  <c r="K47" i="31"/>
  <c r="V48" i="31"/>
  <c r="X48" i="31"/>
  <c r="S48" i="31"/>
  <c r="K48" i="31"/>
  <c r="V49" i="31"/>
  <c r="X49" i="31"/>
  <c r="S49" i="31"/>
  <c r="K49" i="31"/>
  <c r="V50" i="31"/>
  <c r="X50" i="31"/>
  <c r="S50" i="31"/>
  <c r="K50" i="31"/>
  <c r="V51" i="31"/>
  <c r="X51" i="31"/>
  <c r="S51" i="31"/>
  <c r="K51" i="31"/>
  <c r="V52" i="31"/>
  <c r="X52" i="31"/>
  <c r="S52" i="31"/>
  <c r="W52" i="31"/>
  <c r="U52" i="31"/>
  <c r="U53" i="31"/>
  <c r="T54" i="31"/>
  <c r="V57" i="31"/>
  <c r="X57" i="31"/>
  <c r="S57" i="31"/>
  <c r="W57" i="31"/>
  <c r="U57" i="31"/>
  <c r="T58" i="31"/>
  <c r="V61" i="31"/>
  <c r="X61" i="31"/>
  <c r="S61" i="31"/>
  <c r="W61" i="31"/>
  <c r="U61" i="31"/>
  <c r="U62" i="31"/>
  <c r="R128" i="31"/>
  <c r="N128" i="31"/>
  <c r="Q128" i="31"/>
  <c r="M128" i="31"/>
  <c r="P128" i="31"/>
  <c r="O128" i="31"/>
  <c r="J131" i="31"/>
  <c r="I131" i="31"/>
  <c r="L131" i="31"/>
  <c r="K131" i="31"/>
  <c r="H131" i="31"/>
  <c r="G131" i="31"/>
  <c r="R142" i="31"/>
  <c r="G53" i="31"/>
  <c r="L53" i="31"/>
  <c r="G54" i="31"/>
  <c r="L54" i="31"/>
  <c r="G55" i="31"/>
  <c r="L55" i="31"/>
  <c r="G56" i="31"/>
  <c r="L56" i="31"/>
  <c r="G57" i="31"/>
  <c r="L57" i="31"/>
  <c r="G58" i="31"/>
  <c r="L58" i="31"/>
  <c r="G59" i="31"/>
  <c r="L59" i="31"/>
  <c r="G60" i="31"/>
  <c r="L60" i="31"/>
  <c r="G61" i="31"/>
  <c r="L61" i="31"/>
  <c r="G62" i="31"/>
  <c r="L62" i="31"/>
  <c r="G63" i="31"/>
  <c r="L63" i="31"/>
  <c r="W63" i="31"/>
  <c r="G64" i="31"/>
  <c r="L64" i="31"/>
  <c r="W64" i="31"/>
  <c r="G65" i="31"/>
  <c r="L65" i="31"/>
  <c r="W65" i="31"/>
  <c r="G66" i="31"/>
  <c r="L66" i="31"/>
  <c r="W66" i="31"/>
  <c r="G67" i="31"/>
  <c r="L67" i="31"/>
  <c r="W67" i="31"/>
  <c r="G68" i="31"/>
  <c r="L68" i="31"/>
  <c r="W68" i="31"/>
  <c r="G69" i="31"/>
  <c r="L69" i="31"/>
  <c r="W69" i="31"/>
  <c r="G70" i="31"/>
  <c r="L70" i="31"/>
  <c r="W70" i="31"/>
  <c r="G71" i="31"/>
  <c r="L71" i="31"/>
  <c r="W71" i="31"/>
  <c r="G72" i="31"/>
  <c r="L72" i="31"/>
  <c r="W72" i="31"/>
  <c r="G73" i="31"/>
  <c r="L73" i="31"/>
  <c r="W73" i="31"/>
  <c r="G74" i="31"/>
  <c r="L74" i="31"/>
  <c r="G75" i="31"/>
  <c r="L75" i="31"/>
  <c r="G76" i="31"/>
  <c r="L76" i="31"/>
  <c r="G77" i="31"/>
  <c r="L77" i="31"/>
  <c r="G78" i="31"/>
  <c r="L78" i="31"/>
  <c r="G79" i="31"/>
  <c r="L79" i="31"/>
  <c r="G80" i="31"/>
  <c r="L80" i="31"/>
  <c r="G81" i="31"/>
  <c r="L81" i="31"/>
  <c r="G82" i="31"/>
  <c r="L82" i="31"/>
  <c r="G83" i="31"/>
  <c r="L83" i="31"/>
  <c r="G84" i="31"/>
  <c r="L84" i="31"/>
  <c r="G85" i="31"/>
  <c r="L85" i="31"/>
  <c r="G86" i="31"/>
  <c r="L86" i="31"/>
  <c r="G87" i="31"/>
  <c r="L87" i="31"/>
  <c r="G88" i="31"/>
  <c r="L88" i="31"/>
  <c r="G89" i="31"/>
  <c r="L89" i="31"/>
  <c r="G90" i="31"/>
  <c r="L90" i="31"/>
  <c r="G91" i="31"/>
  <c r="L91" i="31"/>
  <c r="G92" i="31"/>
  <c r="L92" i="31"/>
  <c r="G93" i="31"/>
  <c r="L93" i="31"/>
  <c r="G94" i="31"/>
  <c r="L94" i="31"/>
  <c r="G95" i="31"/>
  <c r="L95" i="31"/>
  <c r="G96" i="31"/>
  <c r="L96" i="31"/>
  <c r="G97" i="31"/>
  <c r="L97" i="31"/>
  <c r="G98" i="31"/>
  <c r="L98" i="31"/>
  <c r="G99" i="31"/>
  <c r="L99" i="31"/>
  <c r="G100" i="31"/>
  <c r="L100" i="31"/>
  <c r="G101" i="31"/>
  <c r="L101" i="31"/>
  <c r="G102" i="31"/>
  <c r="L102" i="31"/>
  <c r="G103" i="31"/>
  <c r="L103" i="31"/>
  <c r="G104" i="31"/>
  <c r="L104" i="31"/>
  <c r="G105" i="31"/>
  <c r="L105" i="31"/>
  <c r="G106" i="31"/>
  <c r="L106" i="31"/>
  <c r="G107" i="31"/>
  <c r="L107" i="31"/>
  <c r="G108" i="31"/>
  <c r="L108" i="31"/>
  <c r="G109" i="31"/>
  <c r="L109" i="31"/>
  <c r="G110" i="31"/>
  <c r="L110" i="31"/>
  <c r="J111" i="31"/>
  <c r="I111" i="31"/>
  <c r="L111" i="31"/>
  <c r="G111" i="31"/>
  <c r="J114" i="31"/>
  <c r="I114" i="31"/>
  <c r="L114" i="31"/>
  <c r="G114" i="31"/>
  <c r="R115" i="31"/>
  <c r="N115" i="31"/>
  <c r="Q115" i="31"/>
  <c r="M115" i="31"/>
  <c r="J118" i="31"/>
  <c r="I118" i="31"/>
  <c r="L118" i="31"/>
  <c r="G118" i="31"/>
  <c r="R119" i="31"/>
  <c r="N119" i="31"/>
  <c r="Q119" i="31"/>
  <c r="M119" i="31"/>
  <c r="J122" i="31"/>
  <c r="I122" i="31"/>
  <c r="L122" i="31"/>
  <c r="G122" i="31"/>
  <c r="R123" i="31"/>
  <c r="N123" i="31"/>
  <c r="Q123" i="31"/>
  <c r="M123" i="31"/>
  <c r="J126" i="31"/>
  <c r="I126" i="31"/>
  <c r="L126" i="31"/>
  <c r="G126" i="31"/>
  <c r="R127" i="31"/>
  <c r="N127" i="31"/>
  <c r="Q127" i="31"/>
  <c r="M127" i="31"/>
  <c r="J130" i="31"/>
  <c r="I130" i="31"/>
  <c r="L130" i="31"/>
  <c r="G130" i="31"/>
  <c r="R131" i="31"/>
  <c r="N131" i="31"/>
  <c r="Q131" i="31"/>
  <c r="M131" i="31"/>
  <c r="J138" i="31"/>
  <c r="I138" i="31"/>
  <c r="L138" i="31"/>
  <c r="H138" i="31"/>
  <c r="G138" i="31"/>
  <c r="J146" i="31"/>
  <c r="I146" i="31"/>
  <c r="L146" i="31"/>
  <c r="H146" i="31"/>
  <c r="G146" i="31"/>
  <c r="G31" i="31"/>
  <c r="G32" i="31"/>
  <c r="G33" i="31"/>
  <c r="G34" i="31"/>
  <c r="R35" i="31"/>
  <c r="N35" i="31"/>
  <c r="M35" i="31"/>
  <c r="R36" i="31"/>
  <c r="N36" i="31"/>
  <c r="M36" i="31"/>
  <c r="R37" i="31"/>
  <c r="N37" i="31"/>
  <c r="M37" i="31"/>
  <c r="R38" i="31"/>
  <c r="N38" i="31"/>
  <c r="M38" i="31"/>
  <c r="R39" i="31"/>
  <c r="N39" i="31"/>
  <c r="M39" i="31"/>
  <c r="R40" i="31"/>
  <c r="N40" i="31"/>
  <c r="M40" i="31"/>
  <c r="R41" i="31"/>
  <c r="N41" i="31"/>
  <c r="M41" i="31"/>
  <c r="R42" i="31"/>
  <c r="N42" i="31"/>
  <c r="M42" i="31"/>
  <c r="R43" i="31"/>
  <c r="N43" i="31"/>
  <c r="M43" i="31"/>
  <c r="R44" i="31"/>
  <c r="N44" i="31"/>
  <c r="M44" i="31"/>
  <c r="R45" i="31"/>
  <c r="N45" i="31"/>
  <c r="M45" i="31"/>
  <c r="R46" i="31"/>
  <c r="N46" i="31"/>
  <c r="M46" i="31"/>
  <c r="R47" i="31"/>
  <c r="N47" i="31"/>
  <c r="M47" i="31"/>
  <c r="R48" i="31"/>
  <c r="N48" i="31"/>
  <c r="M48" i="31"/>
  <c r="R49" i="31"/>
  <c r="N49" i="31"/>
  <c r="M49" i="31"/>
  <c r="R50" i="31"/>
  <c r="N50" i="31"/>
  <c r="M50" i="31"/>
  <c r="R51" i="31"/>
  <c r="N51" i="31"/>
  <c r="M51" i="31"/>
  <c r="R52" i="31"/>
  <c r="N52" i="31"/>
  <c r="M52" i="31"/>
  <c r="R53" i="31"/>
  <c r="N53" i="31"/>
  <c r="H53" i="31"/>
  <c r="M53" i="31"/>
  <c r="R54" i="31"/>
  <c r="N54" i="31"/>
  <c r="H54" i="31"/>
  <c r="M54" i="31"/>
  <c r="R55" i="31"/>
  <c r="N55" i="31"/>
  <c r="H55" i="31"/>
  <c r="M55" i="31"/>
  <c r="R56" i="31"/>
  <c r="N56" i="31"/>
  <c r="H56" i="31"/>
  <c r="M56" i="31"/>
  <c r="R57" i="31"/>
  <c r="N57" i="31"/>
  <c r="H57" i="31"/>
  <c r="M57" i="31"/>
  <c r="R58" i="31"/>
  <c r="N58" i="31"/>
  <c r="H58" i="31"/>
  <c r="M58" i="31"/>
  <c r="R59" i="31"/>
  <c r="N59" i="31"/>
  <c r="H59" i="31"/>
  <c r="M59" i="31"/>
  <c r="R60" i="31"/>
  <c r="N60" i="31"/>
  <c r="H60" i="31"/>
  <c r="M60" i="31"/>
  <c r="R61" i="31"/>
  <c r="N61" i="31"/>
  <c r="H61" i="31"/>
  <c r="M61" i="31"/>
  <c r="R62" i="31"/>
  <c r="N62" i="31"/>
  <c r="H62" i="31"/>
  <c r="M62" i="31"/>
  <c r="R63" i="31"/>
  <c r="N63" i="31"/>
  <c r="H63" i="31"/>
  <c r="M63" i="31"/>
  <c r="S63" i="31"/>
  <c r="X63" i="31"/>
  <c r="R64" i="31"/>
  <c r="N64" i="31"/>
  <c r="H64" i="31"/>
  <c r="M64" i="31"/>
  <c r="S64" i="31"/>
  <c r="X64" i="31"/>
  <c r="R65" i="31"/>
  <c r="N65" i="31"/>
  <c r="H65" i="31"/>
  <c r="M65" i="31"/>
  <c r="S65" i="31"/>
  <c r="X65" i="31"/>
  <c r="R66" i="31"/>
  <c r="N66" i="31"/>
  <c r="H66" i="31"/>
  <c r="M66" i="31"/>
  <c r="S66" i="31"/>
  <c r="X66" i="31"/>
  <c r="R67" i="31"/>
  <c r="N67" i="31"/>
  <c r="H67" i="31"/>
  <c r="M67" i="31"/>
  <c r="S67" i="31"/>
  <c r="X67" i="31"/>
  <c r="R68" i="31"/>
  <c r="N68" i="31"/>
  <c r="H68" i="31"/>
  <c r="M68" i="31"/>
  <c r="S68" i="31"/>
  <c r="X68" i="31"/>
  <c r="R69" i="31"/>
  <c r="N69" i="31"/>
  <c r="H69" i="31"/>
  <c r="M69" i="31"/>
  <c r="S69" i="31"/>
  <c r="X69" i="31"/>
  <c r="R70" i="31"/>
  <c r="N70" i="31"/>
  <c r="H70" i="31"/>
  <c r="M70" i="31"/>
  <c r="S70" i="31"/>
  <c r="X70" i="31"/>
  <c r="R71" i="31"/>
  <c r="N71" i="31"/>
  <c r="H71" i="31"/>
  <c r="M71" i="31"/>
  <c r="S71" i="31"/>
  <c r="X71" i="31"/>
  <c r="R72" i="31"/>
  <c r="N72" i="31"/>
  <c r="H72" i="31"/>
  <c r="M72" i="31"/>
  <c r="S72" i="31"/>
  <c r="X72" i="31"/>
  <c r="R73" i="31"/>
  <c r="N73" i="31"/>
  <c r="H73" i="31"/>
  <c r="M73" i="31"/>
  <c r="S73" i="31"/>
  <c r="X73" i="31"/>
  <c r="R74" i="31"/>
  <c r="N74" i="31"/>
  <c r="H74" i="31"/>
  <c r="M74" i="31"/>
  <c r="S74" i="31"/>
  <c r="X74" i="31"/>
  <c r="R75" i="31"/>
  <c r="N75" i="31"/>
  <c r="H75" i="31"/>
  <c r="M75" i="31"/>
  <c r="S75" i="31"/>
  <c r="X75" i="31"/>
  <c r="R76" i="31"/>
  <c r="N76" i="31"/>
  <c r="H76" i="31"/>
  <c r="M76" i="31"/>
  <c r="S76" i="31"/>
  <c r="X76" i="31"/>
  <c r="R77" i="31"/>
  <c r="N77" i="31"/>
  <c r="H77" i="31"/>
  <c r="M77" i="31"/>
  <c r="S77" i="31"/>
  <c r="X77" i="31"/>
  <c r="R78" i="31"/>
  <c r="N78" i="31"/>
  <c r="H78" i="31"/>
  <c r="M78" i="31"/>
  <c r="S78" i="31"/>
  <c r="X78" i="31"/>
  <c r="R79" i="31"/>
  <c r="N79" i="31"/>
  <c r="H79" i="31"/>
  <c r="M79" i="31"/>
  <c r="S79" i="31"/>
  <c r="X79" i="31"/>
  <c r="R80" i="31"/>
  <c r="N80" i="31"/>
  <c r="H80" i="31"/>
  <c r="M80" i="31"/>
  <c r="S80" i="31"/>
  <c r="X80" i="31"/>
  <c r="R81" i="31"/>
  <c r="N81" i="31"/>
  <c r="H81" i="31"/>
  <c r="M81" i="31"/>
  <c r="S81" i="31"/>
  <c r="X81" i="31"/>
  <c r="R82" i="31"/>
  <c r="N82" i="31"/>
  <c r="H82" i="31"/>
  <c r="M82" i="31"/>
  <c r="S82" i="31"/>
  <c r="X82" i="31"/>
  <c r="R83" i="31"/>
  <c r="N83" i="31"/>
  <c r="H83" i="31"/>
  <c r="M83" i="31"/>
  <c r="S83" i="31"/>
  <c r="X83" i="31"/>
  <c r="R84" i="31"/>
  <c r="N84" i="31"/>
  <c r="H84" i="31"/>
  <c r="M84" i="31"/>
  <c r="S84" i="31"/>
  <c r="X84" i="31"/>
  <c r="R85" i="31"/>
  <c r="N85" i="31"/>
  <c r="H85" i="31"/>
  <c r="M85" i="31"/>
  <c r="S85" i="31"/>
  <c r="X85" i="31"/>
  <c r="R86" i="31"/>
  <c r="N86" i="31"/>
  <c r="H86" i="31"/>
  <c r="M86" i="31"/>
  <c r="S86" i="31"/>
  <c r="X86" i="31"/>
  <c r="R87" i="31"/>
  <c r="N87" i="31"/>
  <c r="H87" i="31"/>
  <c r="M87" i="31"/>
  <c r="S87" i="31"/>
  <c r="X87" i="31"/>
  <c r="R88" i="31"/>
  <c r="N88" i="31"/>
  <c r="H88" i="31"/>
  <c r="M88" i="31"/>
  <c r="S88" i="31"/>
  <c r="X88" i="31"/>
  <c r="R89" i="31"/>
  <c r="N89" i="31"/>
  <c r="H89" i="31"/>
  <c r="M89" i="31"/>
  <c r="R90" i="31"/>
  <c r="N90" i="31"/>
  <c r="H90" i="31"/>
  <c r="M90" i="31"/>
  <c r="R91" i="31"/>
  <c r="N91" i="31"/>
  <c r="H91" i="31"/>
  <c r="M91" i="31"/>
  <c r="R92" i="31"/>
  <c r="N92" i="31"/>
  <c r="H92" i="31"/>
  <c r="M92" i="31"/>
  <c r="R93" i="31"/>
  <c r="N93" i="31"/>
  <c r="H93" i="31"/>
  <c r="M93" i="31"/>
  <c r="R94" i="31"/>
  <c r="N94" i="31"/>
  <c r="H94" i="31"/>
  <c r="M94" i="31"/>
  <c r="R95" i="31"/>
  <c r="N95" i="31"/>
  <c r="H95" i="31"/>
  <c r="M95" i="31"/>
  <c r="R96" i="31"/>
  <c r="N96" i="31"/>
  <c r="H96" i="31"/>
  <c r="M96" i="31"/>
  <c r="R97" i="31"/>
  <c r="N97" i="31"/>
  <c r="H97" i="31"/>
  <c r="M97" i="31"/>
  <c r="R98" i="31"/>
  <c r="N98" i="31"/>
  <c r="H98" i="31"/>
  <c r="M98" i="31"/>
  <c r="R99" i="31"/>
  <c r="N99" i="31"/>
  <c r="H99" i="31"/>
  <c r="M99" i="31"/>
  <c r="R100" i="31"/>
  <c r="N100" i="31"/>
  <c r="H100" i="31"/>
  <c r="M100" i="31"/>
  <c r="R101" i="31"/>
  <c r="N101" i="31"/>
  <c r="H101" i="31"/>
  <c r="M101" i="31"/>
  <c r="R102" i="31"/>
  <c r="N102" i="31"/>
  <c r="H102" i="31"/>
  <c r="M102" i="31"/>
  <c r="R103" i="31"/>
  <c r="N103" i="31"/>
  <c r="H103" i="31"/>
  <c r="M103" i="31"/>
  <c r="R104" i="31"/>
  <c r="N104" i="31"/>
  <c r="H104" i="31"/>
  <c r="M104" i="31"/>
  <c r="R105" i="31"/>
  <c r="N105" i="31"/>
  <c r="H105" i="31"/>
  <c r="M105" i="31"/>
  <c r="R106" i="31"/>
  <c r="N106" i="31"/>
  <c r="H106" i="31"/>
  <c r="M106" i="31"/>
  <c r="R107" i="31"/>
  <c r="N107" i="31"/>
  <c r="H107" i="31"/>
  <c r="M107" i="31"/>
  <c r="R108" i="31"/>
  <c r="N108" i="31"/>
  <c r="H108" i="31"/>
  <c r="M108" i="31"/>
  <c r="R109" i="31"/>
  <c r="N109" i="31"/>
  <c r="H109" i="31"/>
  <c r="M109" i="31"/>
  <c r="R110" i="31"/>
  <c r="N110" i="31"/>
  <c r="H110" i="31"/>
  <c r="M110" i="31"/>
  <c r="R111" i="31"/>
  <c r="N111" i="31"/>
  <c r="Q111" i="31"/>
  <c r="M111" i="31"/>
  <c r="H111" i="31"/>
  <c r="J113" i="31"/>
  <c r="I113" i="31"/>
  <c r="L113" i="31"/>
  <c r="G113" i="31"/>
  <c r="R114" i="31"/>
  <c r="N114" i="31"/>
  <c r="Q114" i="31"/>
  <c r="M114" i="31"/>
  <c r="H114" i="31"/>
  <c r="J117" i="31"/>
  <c r="I117" i="31"/>
  <c r="L117" i="31"/>
  <c r="G117" i="31"/>
  <c r="R118" i="31"/>
  <c r="N118" i="31"/>
  <c r="Q118" i="31"/>
  <c r="M118" i="31"/>
  <c r="H118" i="31"/>
  <c r="J121" i="31"/>
  <c r="I121" i="31"/>
  <c r="L121" i="31"/>
  <c r="G121" i="31"/>
  <c r="R122" i="31"/>
  <c r="N122" i="31"/>
  <c r="Q122" i="31"/>
  <c r="M122" i="31"/>
  <c r="H122" i="31"/>
  <c r="J125" i="31"/>
  <c r="I125" i="31"/>
  <c r="L125" i="31"/>
  <c r="G125" i="31"/>
  <c r="R126" i="31"/>
  <c r="N126" i="31"/>
  <c r="Q126" i="31"/>
  <c r="M126" i="31"/>
  <c r="H126" i="31"/>
  <c r="J129" i="31"/>
  <c r="I129" i="31"/>
  <c r="L129" i="31"/>
  <c r="G129" i="31"/>
  <c r="R130" i="31"/>
  <c r="N130" i="31"/>
  <c r="Q130" i="31"/>
  <c r="M130" i="31"/>
  <c r="H130" i="31"/>
  <c r="J133" i="31"/>
  <c r="I133" i="31"/>
  <c r="L133" i="31"/>
  <c r="H133" i="31"/>
  <c r="G133" i="31"/>
  <c r="K138" i="31"/>
  <c r="J139" i="31"/>
  <c r="I139" i="31"/>
  <c r="L139" i="31"/>
  <c r="H139" i="31"/>
  <c r="K139" i="31"/>
  <c r="G139" i="31"/>
  <c r="J141" i="31"/>
  <c r="I141" i="31"/>
  <c r="L141" i="31"/>
  <c r="H141" i="31"/>
  <c r="G141" i="31"/>
  <c r="K146" i="31"/>
  <c r="J147" i="31"/>
  <c r="I147" i="31"/>
  <c r="L147" i="31"/>
  <c r="H147" i="31"/>
  <c r="K147" i="31"/>
  <c r="G147" i="31"/>
  <c r="J149" i="31"/>
  <c r="I149" i="31"/>
  <c r="L149" i="31"/>
  <c r="H149" i="31"/>
  <c r="G149" i="31"/>
  <c r="T63" i="31"/>
  <c r="T64" i="31"/>
  <c r="T65" i="31"/>
  <c r="T66" i="31"/>
  <c r="T67" i="31"/>
  <c r="T68" i="31"/>
  <c r="T69" i="31"/>
  <c r="T70" i="31"/>
  <c r="T71" i="31"/>
  <c r="I72" i="31"/>
  <c r="T72" i="31"/>
  <c r="I73" i="31"/>
  <c r="T73" i="31"/>
  <c r="I74" i="31"/>
  <c r="T74" i="31"/>
  <c r="I75" i="31"/>
  <c r="T75" i="31"/>
  <c r="I76" i="31"/>
  <c r="T76" i="31"/>
  <c r="I77" i="31"/>
  <c r="T77" i="31"/>
  <c r="I78" i="31"/>
  <c r="T78" i="31"/>
  <c r="I79" i="31"/>
  <c r="T79" i="31"/>
  <c r="I80" i="31"/>
  <c r="T80" i="31"/>
  <c r="I81" i="31"/>
  <c r="T81" i="31"/>
  <c r="I82" i="31"/>
  <c r="T82" i="31"/>
  <c r="I83" i="31"/>
  <c r="T83" i="31"/>
  <c r="I84" i="31"/>
  <c r="T84" i="31"/>
  <c r="I85" i="31"/>
  <c r="T85" i="31"/>
  <c r="I86" i="31"/>
  <c r="T86" i="31"/>
  <c r="I87" i="31"/>
  <c r="T87" i="31"/>
  <c r="I88" i="31"/>
  <c r="O88" i="31"/>
  <c r="T88" i="31"/>
  <c r="I89" i="31"/>
  <c r="O89" i="31"/>
  <c r="T89" i="31"/>
  <c r="I90" i="31"/>
  <c r="O90" i="31"/>
  <c r="T90" i="31"/>
  <c r="I91" i="31"/>
  <c r="O91" i="31"/>
  <c r="T91" i="31"/>
  <c r="I92" i="31"/>
  <c r="O92" i="31"/>
  <c r="T92" i="31"/>
  <c r="I93" i="31"/>
  <c r="O93" i="31"/>
  <c r="T93" i="31"/>
  <c r="I94" i="31"/>
  <c r="O94" i="31"/>
  <c r="T94" i="31"/>
  <c r="I95" i="31"/>
  <c r="O95" i="31"/>
  <c r="T95" i="31"/>
  <c r="I96" i="31"/>
  <c r="O96" i="31"/>
  <c r="T96" i="31"/>
  <c r="I97" i="31"/>
  <c r="O97" i="31"/>
  <c r="T97" i="31"/>
  <c r="I98" i="31"/>
  <c r="O98" i="31"/>
  <c r="T98" i="31"/>
  <c r="I99" i="31"/>
  <c r="O99" i="31"/>
  <c r="T99" i="31"/>
  <c r="I100" i="31"/>
  <c r="O100" i="31"/>
  <c r="T100" i="31"/>
  <c r="I101" i="31"/>
  <c r="O101" i="31"/>
  <c r="T101" i="31"/>
  <c r="I102" i="31"/>
  <c r="O102" i="31"/>
  <c r="T102" i="31"/>
  <c r="I103" i="31"/>
  <c r="O103" i="31"/>
  <c r="T103" i="31"/>
  <c r="I104" i="31"/>
  <c r="O104" i="31"/>
  <c r="T104" i="31"/>
  <c r="I105" i="31"/>
  <c r="O105" i="31"/>
  <c r="T105" i="31"/>
  <c r="I106" i="31"/>
  <c r="O106" i="31"/>
  <c r="T106" i="31"/>
  <c r="I107" i="31"/>
  <c r="O107" i="31"/>
  <c r="T107" i="31"/>
  <c r="I108" i="31"/>
  <c r="O108" i="31"/>
  <c r="T108" i="31"/>
  <c r="I109" i="31"/>
  <c r="O109" i="31"/>
  <c r="T109" i="31"/>
  <c r="I110" i="31"/>
  <c r="O110" i="31"/>
  <c r="T110" i="31"/>
  <c r="K111" i="31"/>
  <c r="J112" i="31"/>
  <c r="I112" i="31"/>
  <c r="L112" i="31"/>
  <c r="G112" i="31"/>
  <c r="R113" i="31"/>
  <c r="N113" i="31"/>
  <c r="Q113" i="31"/>
  <c r="M113" i="31"/>
  <c r="H113" i="31"/>
  <c r="K114" i="31"/>
  <c r="O115" i="31"/>
  <c r="J116" i="31"/>
  <c r="I116" i="31"/>
  <c r="L116" i="31"/>
  <c r="G116" i="31"/>
  <c r="R117" i="31"/>
  <c r="N117" i="31"/>
  <c r="Q117" i="31"/>
  <c r="M117" i="31"/>
  <c r="H117" i="31"/>
  <c r="K118" i="31"/>
  <c r="O119" i="31"/>
  <c r="J120" i="31"/>
  <c r="I120" i="31"/>
  <c r="L120" i="31"/>
  <c r="G120" i="31"/>
  <c r="R121" i="31"/>
  <c r="N121" i="31"/>
  <c r="Q121" i="31"/>
  <c r="M121" i="31"/>
  <c r="H121" i="31"/>
  <c r="K122" i="31"/>
  <c r="O123" i="31"/>
  <c r="J124" i="31"/>
  <c r="I124" i="31"/>
  <c r="L124" i="31"/>
  <c r="G124" i="31"/>
  <c r="R125" i="31"/>
  <c r="N125" i="31"/>
  <c r="Q125" i="31"/>
  <c r="M125" i="31"/>
  <c r="H125" i="31"/>
  <c r="K126" i="31"/>
  <c r="O127" i="31"/>
  <c r="J128" i="31"/>
  <c r="I128" i="31"/>
  <c r="L128" i="31"/>
  <c r="G128" i="31"/>
  <c r="R129" i="31"/>
  <c r="N129" i="31"/>
  <c r="Q129" i="31"/>
  <c r="M129" i="31"/>
  <c r="H129" i="31"/>
  <c r="K130" i="31"/>
  <c r="O131" i="31"/>
  <c r="J132" i="31"/>
  <c r="I132" i="31"/>
  <c r="L132" i="31"/>
  <c r="G132" i="31"/>
  <c r="K133" i="31"/>
  <c r="J134" i="31"/>
  <c r="I134" i="31"/>
  <c r="L134" i="31"/>
  <c r="H134" i="31"/>
  <c r="G134" i="31"/>
  <c r="K141" i="31"/>
  <c r="J142" i="31"/>
  <c r="I142" i="31"/>
  <c r="L142" i="31"/>
  <c r="H142" i="31"/>
  <c r="G142" i="31"/>
  <c r="J150" i="31"/>
  <c r="I150" i="31"/>
  <c r="L150" i="31"/>
  <c r="H150" i="31"/>
  <c r="G150" i="31"/>
  <c r="X153" i="31"/>
  <c r="T153" i="31"/>
  <c r="W153" i="31"/>
  <c r="S153" i="31"/>
  <c r="V153" i="31"/>
  <c r="U153" i="31"/>
  <c r="X169" i="31"/>
  <c r="T169" i="31"/>
  <c r="W169" i="31"/>
  <c r="S169" i="31"/>
  <c r="V169" i="31"/>
  <c r="U169" i="31"/>
  <c r="J136" i="31"/>
  <c r="I136" i="31"/>
  <c r="L136" i="31"/>
  <c r="H136" i="31"/>
  <c r="G136" i="31"/>
  <c r="J140" i="31"/>
  <c r="I140" i="31"/>
  <c r="L140" i="31"/>
  <c r="H140" i="31"/>
  <c r="G140" i="31"/>
  <c r="J144" i="31"/>
  <c r="I144" i="31"/>
  <c r="L144" i="31"/>
  <c r="H144" i="31"/>
  <c r="G144" i="31"/>
  <c r="J148" i="31"/>
  <c r="I148" i="31"/>
  <c r="L148" i="31"/>
  <c r="H148" i="31"/>
  <c r="G148" i="31"/>
  <c r="X155" i="31"/>
  <c r="T155" i="31"/>
  <c r="W155" i="31"/>
  <c r="S155" i="31"/>
  <c r="V155" i="31"/>
  <c r="U155" i="31"/>
  <c r="X157" i="31"/>
  <c r="T157" i="31"/>
  <c r="W157" i="31"/>
  <c r="S157" i="31"/>
  <c r="V157" i="31"/>
  <c r="U157" i="31"/>
  <c r="X160" i="31"/>
  <c r="T160" i="31"/>
  <c r="W160" i="31"/>
  <c r="S160" i="31"/>
  <c r="V160" i="31"/>
  <c r="U160" i="31"/>
  <c r="P133" i="31"/>
  <c r="P134" i="31"/>
  <c r="P135" i="31"/>
  <c r="P136" i="31"/>
  <c r="P137" i="31"/>
  <c r="P138" i="31"/>
  <c r="P139" i="31"/>
  <c r="P140" i="31"/>
  <c r="P141" i="31"/>
  <c r="P142" i="31"/>
  <c r="P143" i="31"/>
  <c r="P144" i="31"/>
  <c r="P145" i="31"/>
  <c r="P146" i="31"/>
  <c r="P147" i="31"/>
  <c r="P148" i="31"/>
  <c r="P149" i="31"/>
  <c r="P150" i="31"/>
  <c r="P151" i="31"/>
  <c r="O151" i="31"/>
  <c r="N151" i="31"/>
  <c r="X159" i="31"/>
  <c r="T159" i="31"/>
  <c r="W159" i="31"/>
  <c r="S159" i="31"/>
  <c r="L161" i="31"/>
  <c r="X163" i="31"/>
  <c r="T163" i="31"/>
  <c r="W163" i="31"/>
  <c r="S163" i="31"/>
  <c r="U111" i="31"/>
  <c r="U112" i="31"/>
  <c r="U113" i="31"/>
  <c r="U114" i="31"/>
  <c r="U115" i="31"/>
  <c r="U116" i="31"/>
  <c r="U117" i="31"/>
  <c r="U118" i="31"/>
  <c r="U120" i="31"/>
  <c r="U121" i="31"/>
  <c r="U122" i="31"/>
  <c r="U123" i="31"/>
  <c r="U124" i="31"/>
  <c r="U125" i="31"/>
  <c r="U126" i="31"/>
  <c r="U127" i="31"/>
  <c r="U128" i="31"/>
  <c r="U129" i="31"/>
  <c r="U130" i="31"/>
  <c r="U131" i="31"/>
  <c r="U132" i="31"/>
  <c r="M133" i="31"/>
  <c r="Q133" i="31"/>
  <c r="U133" i="31"/>
  <c r="M134" i="31"/>
  <c r="Q134" i="31"/>
  <c r="U134" i="31"/>
  <c r="M135" i="31"/>
  <c r="Q135" i="31"/>
  <c r="U135" i="31"/>
  <c r="M136" i="31"/>
  <c r="Q136" i="31"/>
  <c r="U136" i="31"/>
  <c r="M137" i="31"/>
  <c r="Q137" i="31"/>
  <c r="U137" i="31"/>
  <c r="M138" i="31"/>
  <c r="Q138" i="31"/>
  <c r="U138" i="31"/>
  <c r="M139" i="31"/>
  <c r="Q139" i="31"/>
  <c r="U139" i="31"/>
  <c r="M140" i="31"/>
  <c r="Q140" i="31"/>
  <c r="U140" i="31"/>
  <c r="M141" i="31"/>
  <c r="Q141" i="31"/>
  <c r="U141" i="31"/>
  <c r="M142" i="31"/>
  <c r="Q142" i="31"/>
  <c r="U142" i="31"/>
  <c r="M143" i="31"/>
  <c r="Q143" i="31"/>
  <c r="U143" i="31"/>
  <c r="M144" i="31"/>
  <c r="Q144" i="31"/>
  <c r="U144" i="31"/>
  <c r="M145" i="31"/>
  <c r="Q145" i="31"/>
  <c r="U145" i="31"/>
  <c r="M146" i="31"/>
  <c r="Q146" i="31"/>
  <c r="U146" i="31"/>
  <c r="M147" i="31"/>
  <c r="Q147" i="31"/>
  <c r="U147" i="31"/>
  <c r="M148" i="31"/>
  <c r="Q148" i="31"/>
  <c r="U148" i="31"/>
  <c r="M149" i="31"/>
  <c r="Q149" i="31"/>
  <c r="U149" i="31"/>
  <c r="M150" i="31"/>
  <c r="Q150" i="31"/>
  <c r="U150" i="31"/>
  <c r="X151" i="31"/>
  <c r="T151" i="31"/>
  <c r="W151" i="31"/>
  <c r="S151" i="31"/>
  <c r="Q151" i="31"/>
  <c r="X152" i="31"/>
  <c r="T152" i="31"/>
  <c r="W152" i="31"/>
  <c r="S152" i="31"/>
  <c r="U152" i="31"/>
  <c r="X154" i="31"/>
  <c r="T154" i="31"/>
  <c r="W154" i="31"/>
  <c r="S154" i="31"/>
  <c r="U154" i="31"/>
  <c r="X156" i="31"/>
  <c r="T156" i="31"/>
  <c r="W156" i="31"/>
  <c r="S156" i="31"/>
  <c r="U156" i="31"/>
  <c r="X158" i="31"/>
  <c r="T158" i="31"/>
  <c r="W158" i="31"/>
  <c r="S158" i="31"/>
  <c r="U159" i="31"/>
  <c r="L160" i="31"/>
  <c r="X162" i="31"/>
  <c r="T162" i="31"/>
  <c r="W162" i="31"/>
  <c r="S162" i="31"/>
  <c r="U163" i="31"/>
  <c r="X167" i="31"/>
  <c r="T167" i="31"/>
  <c r="W167" i="31"/>
  <c r="S167" i="31"/>
  <c r="V167" i="31"/>
  <c r="U167" i="31"/>
  <c r="X171" i="31"/>
  <c r="T171" i="31"/>
  <c r="W171" i="31"/>
  <c r="S171" i="31"/>
  <c r="V171" i="31"/>
  <c r="U171" i="31"/>
  <c r="N133" i="31"/>
  <c r="N134" i="31"/>
  <c r="N135" i="31"/>
  <c r="N136" i="31"/>
  <c r="N137" i="31"/>
  <c r="N138" i="31"/>
  <c r="N139" i="31"/>
  <c r="N140" i="31"/>
  <c r="N141" i="31"/>
  <c r="N142" i="31"/>
  <c r="N143" i="31"/>
  <c r="N144" i="31"/>
  <c r="N145" i="31"/>
  <c r="N146" i="31"/>
  <c r="N147" i="31"/>
  <c r="N148" i="31"/>
  <c r="N149" i="31"/>
  <c r="N150" i="31"/>
  <c r="R151" i="31"/>
  <c r="V152" i="31"/>
  <c r="V154" i="31"/>
  <c r="V156" i="31"/>
  <c r="U158" i="31"/>
  <c r="V159" i="31"/>
  <c r="X161" i="31"/>
  <c r="T161" i="31"/>
  <c r="W161" i="31"/>
  <c r="S161" i="31"/>
  <c r="U162" i="31"/>
  <c r="V163" i="31"/>
  <c r="X173" i="31"/>
  <c r="T173" i="31"/>
  <c r="W173" i="31"/>
  <c r="S173" i="31"/>
  <c r="U173" i="31"/>
  <c r="X175" i="31"/>
  <c r="T175" i="31"/>
  <c r="W175" i="31"/>
  <c r="S175" i="31"/>
  <c r="U175" i="31"/>
  <c r="X177" i="31"/>
  <c r="T177" i="31"/>
  <c r="W177" i="31"/>
  <c r="S177" i="31"/>
  <c r="U177" i="31"/>
  <c r="X179" i="31"/>
  <c r="T179" i="31"/>
  <c r="W179" i="31"/>
  <c r="S179" i="31"/>
  <c r="U179" i="31"/>
  <c r="X181" i="31"/>
  <c r="T181" i="31"/>
  <c r="W181" i="31"/>
  <c r="S181" i="31"/>
  <c r="U181" i="31"/>
  <c r="X183" i="31"/>
  <c r="T183" i="31"/>
  <c r="W183" i="31"/>
  <c r="S183" i="31"/>
  <c r="U183" i="31"/>
  <c r="P189" i="32"/>
  <c r="AB189" i="32"/>
  <c r="G152" i="31"/>
  <c r="K152" i="31"/>
  <c r="O152" i="31"/>
  <c r="G153" i="31"/>
  <c r="K153" i="31"/>
  <c r="O153" i="31"/>
  <c r="G154" i="31"/>
  <c r="K154" i="31"/>
  <c r="O154" i="31"/>
  <c r="G155" i="31"/>
  <c r="K155" i="31"/>
  <c r="O155" i="31"/>
  <c r="G156" i="31"/>
  <c r="K156" i="31"/>
  <c r="O156" i="31"/>
  <c r="G157" i="31"/>
  <c r="K157" i="31"/>
  <c r="O157" i="31"/>
  <c r="G158" i="31"/>
  <c r="K158" i="31"/>
  <c r="G159" i="31"/>
  <c r="K159" i="31"/>
  <c r="G160" i="31"/>
  <c r="K160" i="31"/>
  <c r="G161" i="31"/>
  <c r="K161" i="31"/>
  <c r="G162" i="31"/>
  <c r="K162" i="31"/>
  <c r="G163" i="31"/>
  <c r="K163" i="31"/>
  <c r="V173" i="31"/>
  <c r="V175" i="31"/>
  <c r="V177" i="31"/>
  <c r="V179" i="31"/>
  <c r="V181" i="31"/>
  <c r="V183" i="31"/>
  <c r="Q189" i="32"/>
  <c r="AC189" i="32"/>
  <c r="H152" i="31"/>
  <c r="H153" i="31"/>
  <c r="H154" i="31"/>
  <c r="H155" i="31"/>
  <c r="H156" i="31"/>
  <c r="H157" i="31"/>
  <c r="H158" i="31"/>
  <c r="H159" i="31"/>
  <c r="H160" i="31"/>
  <c r="H161" i="31"/>
  <c r="H162" i="31"/>
  <c r="H163" i="31"/>
  <c r="X164" i="31"/>
  <c r="T164" i="31"/>
  <c r="W164" i="31"/>
  <c r="S164" i="31"/>
  <c r="U164" i="31"/>
  <c r="L165" i="31"/>
  <c r="X166" i="31"/>
  <c r="T166" i="31"/>
  <c r="W166" i="31"/>
  <c r="S166" i="31"/>
  <c r="U166" i="31"/>
  <c r="X168" i="31"/>
  <c r="T168" i="31"/>
  <c r="W168" i="31"/>
  <c r="S168" i="31"/>
  <c r="U168" i="31"/>
  <c r="X170" i="31"/>
  <c r="T170" i="31"/>
  <c r="W170" i="31"/>
  <c r="S170" i="31"/>
  <c r="U170" i="31"/>
  <c r="L171" i="31"/>
  <c r="X172" i="31"/>
  <c r="T172" i="31"/>
  <c r="W172" i="31"/>
  <c r="S172" i="31"/>
  <c r="U172" i="31"/>
  <c r="X174" i="31"/>
  <c r="T174" i="31"/>
  <c r="W174" i="31"/>
  <c r="S174" i="31"/>
  <c r="U174" i="31"/>
  <c r="X176" i="31"/>
  <c r="T176" i="31"/>
  <c r="W176" i="31"/>
  <c r="S176" i="31"/>
  <c r="U176" i="31"/>
  <c r="X178" i="31"/>
  <c r="T178" i="31"/>
  <c r="W178" i="31"/>
  <c r="S178" i="31"/>
  <c r="U178" i="31"/>
  <c r="X180" i="31"/>
  <c r="T180" i="31"/>
  <c r="W180" i="31"/>
  <c r="S180" i="31"/>
  <c r="U180" i="31"/>
  <c r="L181" i="31"/>
  <c r="X182" i="31"/>
  <c r="T182" i="31"/>
  <c r="W182" i="31"/>
  <c r="S182" i="31"/>
  <c r="U182" i="31"/>
  <c r="U184" i="31"/>
  <c r="X184" i="31"/>
  <c r="T184" i="31"/>
  <c r="W184" i="31"/>
  <c r="S184" i="31"/>
  <c r="V184" i="31"/>
  <c r="J189" i="32"/>
  <c r="V189" i="32"/>
  <c r="Q187" i="32"/>
  <c r="AC187" i="32"/>
  <c r="Q188" i="32"/>
  <c r="AC188" i="32"/>
  <c r="G164" i="31"/>
  <c r="K164" i="31"/>
  <c r="O164" i="31"/>
  <c r="G165" i="31"/>
  <c r="K165" i="31"/>
  <c r="O165" i="31"/>
  <c r="G166" i="31"/>
  <c r="K166" i="31"/>
  <c r="O166" i="31"/>
  <c r="G167" i="31"/>
  <c r="K167" i="31"/>
  <c r="O167" i="31"/>
  <c r="G168" i="31"/>
  <c r="K168" i="31"/>
  <c r="O168" i="31"/>
  <c r="G169" i="31"/>
  <c r="K169" i="31"/>
  <c r="O169" i="31"/>
  <c r="G170" i="31"/>
  <c r="K170" i="31"/>
  <c r="O170" i="31"/>
  <c r="G171" i="31"/>
  <c r="K171" i="31"/>
  <c r="O171" i="31"/>
  <c r="G172" i="31"/>
  <c r="K172" i="31"/>
  <c r="O172" i="31"/>
  <c r="G173" i="31"/>
  <c r="K173" i="31"/>
  <c r="O173" i="31"/>
  <c r="G174" i="31"/>
  <c r="K174" i="31"/>
  <c r="O174" i="31"/>
  <c r="G175" i="31"/>
  <c r="K175" i="31"/>
  <c r="O175" i="31"/>
  <c r="G176" i="31"/>
  <c r="K176" i="31"/>
  <c r="O176" i="31"/>
  <c r="G177" i="31"/>
  <c r="K177" i="31"/>
  <c r="O177" i="31"/>
  <c r="G178" i="31"/>
  <c r="K178" i="31"/>
  <c r="O178" i="31"/>
  <c r="G179" i="31"/>
  <c r="K179" i="31"/>
  <c r="O179" i="31"/>
  <c r="G180" i="31"/>
  <c r="K180" i="31"/>
  <c r="O180" i="31"/>
  <c r="G181" i="31"/>
  <c r="K181" i="31"/>
  <c r="O181" i="31"/>
  <c r="G182" i="31"/>
  <c r="K182" i="31"/>
  <c r="O182" i="31"/>
  <c r="G183" i="31"/>
  <c r="K183" i="31"/>
  <c r="O183" i="31"/>
  <c r="G184" i="31"/>
  <c r="K184" i="31"/>
  <c r="O184" i="31"/>
  <c r="G185" i="31"/>
  <c r="K185" i="31"/>
  <c r="O185" i="31"/>
  <c r="S185" i="31"/>
  <c r="W185" i="31"/>
  <c r="G186" i="31"/>
  <c r="K186" i="31"/>
  <c r="O186" i="31"/>
  <c r="S186" i="31"/>
  <c r="W186" i="31"/>
  <c r="J187" i="32"/>
  <c r="V187" i="32"/>
  <c r="J188" i="32"/>
  <c r="V188" i="32"/>
  <c r="H164" i="31"/>
  <c r="H165" i="31"/>
  <c r="H166" i="31"/>
  <c r="H167" i="31"/>
  <c r="H168" i="31"/>
  <c r="H169" i="31"/>
  <c r="H170" i="31"/>
  <c r="H171" i="31"/>
  <c r="H172" i="31"/>
  <c r="H173" i="31"/>
  <c r="H174" i="31"/>
  <c r="H175" i="31"/>
  <c r="H176" i="31"/>
  <c r="H177" i="31"/>
  <c r="H178" i="31"/>
  <c r="H179" i="31"/>
  <c r="H180" i="31"/>
  <c r="H181" i="31"/>
  <c r="H182" i="31"/>
  <c r="H183" i="31"/>
  <c r="H184" i="31"/>
  <c r="H185" i="31"/>
  <c r="T185" i="31"/>
  <c r="X185" i="31"/>
  <c r="H186" i="31"/>
  <c r="T186" i="31"/>
  <c r="X186" i="31"/>
  <c r="P187" i="32"/>
  <c r="AB187" i="32"/>
  <c r="P188" i="32"/>
  <c r="AB188" i="32"/>
  <c r="O3" i="31" l="1"/>
  <c r="Z176" i="30"/>
  <c r="V176" i="30"/>
  <c r="Z96" i="30"/>
  <c r="V96" i="30"/>
  <c r="V181" i="30"/>
  <c r="Z181" i="30"/>
  <c r="V171" i="30"/>
  <c r="Z171" i="30"/>
  <c r="V159" i="30"/>
  <c r="Z159" i="30"/>
  <c r="U3" i="31"/>
  <c r="T3" i="31"/>
  <c r="V173" i="30"/>
  <c r="Z173" i="30"/>
  <c r="V169" i="30"/>
  <c r="Z169" i="30"/>
  <c r="V161" i="30"/>
  <c r="Z161" i="30"/>
  <c r="V149" i="30"/>
  <c r="Z149" i="30"/>
  <c r="V141" i="30"/>
  <c r="Z141" i="30"/>
  <c r="V133" i="30"/>
  <c r="Z133" i="30"/>
  <c r="V105" i="30"/>
  <c r="Z105" i="30"/>
  <c r="V40" i="30"/>
  <c r="Z40" i="30"/>
  <c r="V32" i="30"/>
  <c r="Z32" i="30"/>
  <c r="V24" i="30"/>
  <c r="Z24" i="30"/>
  <c r="V16" i="30"/>
  <c r="Z16" i="30"/>
  <c r="V8" i="30"/>
  <c r="Z8" i="30"/>
  <c r="V185" i="30"/>
  <c r="Z185" i="30"/>
  <c r="V175" i="30"/>
  <c r="Z175" i="30"/>
  <c r="V163" i="30"/>
  <c r="Z163" i="30"/>
  <c r="V155" i="30"/>
  <c r="Z155" i="30"/>
  <c r="V151" i="30"/>
  <c r="Z151" i="30"/>
  <c r="V143" i="30"/>
  <c r="Z143" i="30"/>
  <c r="V135" i="30"/>
  <c r="Z135" i="30"/>
  <c r="U115" i="30"/>
  <c r="U109" i="30"/>
  <c r="V97" i="30"/>
  <c r="Z97" i="30"/>
  <c r="V129" i="30"/>
  <c r="Z129" i="30"/>
  <c r="R3" i="27"/>
  <c r="J3" i="27"/>
  <c r="V184" i="26"/>
  <c r="Z184" i="26"/>
  <c r="V168" i="26"/>
  <c r="Z168" i="26"/>
  <c r="V152" i="26"/>
  <c r="Z152" i="26"/>
  <c r="K3" i="27"/>
  <c r="W3" i="27"/>
  <c r="V128" i="26"/>
  <c r="Z128" i="26"/>
  <c r="V110" i="26"/>
  <c r="Z110" i="26"/>
  <c r="I3" i="27"/>
  <c r="V174" i="26"/>
  <c r="Z174" i="26"/>
  <c r="V158" i="26"/>
  <c r="Z158" i="26"/>
  <c r="V142" i="26"/>
  <c r="Z142" i="26"/>
  <c r="Z86" i="26"/>
  <c r="V86" i="26"/>
  <c r="Z78" i="26"/>
  <c r="V78" i="26"/>
  <c r="Z70" i="26"/>
  <c r="V70" i="26"/>
  <c r="Z62" i="26"/>
  <c r="V62" i="26"/>
  <c r="Z54" i="26"/>
  <c r="V54" i="26"/>
  <c r="Z46" i="26"/>
  <c r="V46" i="26"/>
  <c r="Z38" i="26"/>
  <c r="V38" i="26"/>
  <c r="Z28" i="26"/>
  <c r="V28" i="26"/>
  <c r="Z20" i="26"/>
  <c r="V20" i="26"/>
  <c r="Z12" i="26"/>
  <c r="V12" i="26"/>
  <c r="V130" i="26"/>
  <c r="Z130" i="26"/>
  <c r="V112" i="26"/>
  <c r="Z112" i="26"/>
  <c r="V9" i="26"/>
  <c r="Z9" i="26"/>
  <c r="H3" i="23"/>
  <c r="Z181" i="22"/>
  <c r="V181" i="22"/>
  <c r="Z173" i="22"/>
  <c r="V173" i="22"/>
  <c r="Z165" i="22"/>
  <c r="V165" i="22"/>
  <c r="Z157" i="22"/>
  <c r="V157" i="22"/>
  <c r="Z149" i="22"/>
  <c r="V149" i="22"/>
  <c r="Z141" i="22"/>
  <c r="V141" i="22"/>
  <c r="Z133" i="22"/>
  <c r="V133" i="22"/>
  <c r="Z125" i="22"/>
  <c r="V125" i="22"/>
  <c r="U101" i="22"/>
  <c r="Z101" i="22"/>
  <c r="U97" i="22"/>
  <c r="Z97" i="22"/>
  <c r="V101" i="26"/>
  <c r="Z101" i="26"/>
  <c r="V79" i="26"/>
  <c r="Z79" i="26"/>
  <c r="V63" i="26"/>
  <c r="Z63" i="26"/>
  <c r="V47" i="26"/>
  <c r="Z47" i="26"/>
  <c r="V31" i="26"/>
  <c r="Z31" i="26"/>
  <c r="V7" i="26"/>
  <c r="Z7" i="26"/>
  <c r="V30" i="22"/>
  <c r="Z30" i="22"/>
  <c r="V26" i="22"/>
  <c r="Z26" i="22"/>
  <c r="V22" i="22"/>
  <c r="Z22" i="22"/>
  <c r="V18" i="22"/>
  <c r="Z18" i="22"/>
  <c r="V14" i="22"/>
  <c r="Z14" i="22"/>
  <c r="V10" i="22"/>
  <c r="Z10" i="22"/>
  <c r="V6" i="22"/>
  <c r="Z6" i="22"/>
  <c r="V5" i="26"/>
  <c r="V3" i="26" s="1"/>
  <c r="Z5" i="26"/>
  <c r="V3" i="23"/>
  <c r="Z118" i="22"/>
  <c r="V81" i="22"/>
  <c r="Z81" i="22"/>
  <c r="Z104" i="22"/>
  <c r="V83" i="22"/>
  <c r="Z83" i="22"/>
  <c r="T3" i="19"/>
  <c r="V17" i="18"/>
  <c r="Z17" i="18"/>
  <c r="V9" i="18"/>
  <c r="Z9" i="18"/>
  <c r="U3" i="14"/>
  <c r="V179" i="13"/>
  <c r="Z179" i="13"/>
  <c r="V171" i="13"/>
  <c r="Z171" i="13"/>
  <c r="V155" i="13"/>
  <c r="Z155" i="13"/>
  <c r="V141" i="13"/>
  <c r="Z141" i="13"/>
  <c r="V133" i="13"/>
  <c r="Z133" i="13"/>
  <c r="V125" i="13"/>
  <c r="Z125" i="13"/>
  <c r="V117" i="13"/>
  <c r="Z117" i="13"/>
  <c r="U134" i="26"/>
  <c r="U118" i="26"/>
  <c r="Z114" i="22"/>
  <c r="Z94" i="22"/>
  <c r="M3" i="19"/>
  <c r="O3" i="19"/>
  <c r="Z175" i="18"/>
  <c r="V175" i="18"/>
  <c r="Z167" i="18"/>
  <c r="V167" i="18"/>
  <c r="Z157" i="18"/>
  <c r="V157" i="18"/>
  <c r="Z149" i="18"/>
  <c r="V149" i="18"/>
  <c r="Z139" i="18"/>
  <c r="V139" i="18"/>
  <c r="Z131" i="18"/>
  <c r="V131" i="18"/>
  <c r="Z123" i="18"/>
  <c r="V123" i="18"/>
  <c r="Z115" i="18"/>
  <c r="V115" i="18"/>
  <c r="Z107" i="18"/>
  <c r="V107" i="18"/>
  <c r="Z99" i="18"/>
  <c r="V99" i="18"/>
  <c r="Z91" i="18"/>
  <c r="V91" i="18"/>
  <c r="Z83" i="18"/>
  <c r="V83" i="18"/>
  <c r="Z75" i="18"/>
  <c r="V75" i="18"/>
  <c r="Z63" i="18"/>
  <c r="V63" i="18"/>
  <c r="Z55" i="18"/>
  <c r="V55" i="18"/>
  <c r="Z47" i="18"/>
  <c r="V47" i="18"/>
  <c r="Z39" i="18"/>
  <c r="V39" i="18"/>
  <c r="Z31" i="18"/>
  <c r="V31" i="18"/>
  <c r="Z23" i="18"/>
  <c r="V23" i="18"/>
  <c r="U5" i="18"/>
  <c r="U3" i="18" s="1"/>
  <c r="Q191" i="32"/>
  <c r="T3" i="14"/>
  <c r="Z186" i="13"/>
  <c r="V186" i="13"/>
  <c r="U90" i="13"/>
  <c r="Z90" i="13"/>
  <c r="U82" i="13"/>
  <c r="Z82" i="13"/>
  <c r="U74" i="13"/>
  <c r="Z74" i="13"/>
  <c r="U64" i="13"/>
  <c r="Z64" i="13"/>
  <c r="U56" i="13"/>
  <c r="Z56" i="13"/>
  <c r="U50" i="13"/>
  <c r="Z50" i="13"/>
  <c r="U42" i="13"/>
  <c r="Z42" i="13"/>
  <c r="U36" i="13"/>
  <c r="Z36" i="13"/>
  <c r="V14" i="13"/>
  <c r="Z14" i="13"/>
  <c r="V19" i="26"/>
  <c r="Z19" i="26"/>
  <c r="V65" i="22"/>
  <c r="Z65" i="22"/>
  <c r="U122" i="13"/>
  <c r="C192" i="30"/>
  <c r="H3" i="19"/>
  <c r="U166" i="18"/>
  <c r="V162" i="18"/>
  <c r="Z162" i="18"/>
  <c r="U150" i="18"/>
  <c r="V144" i="18"/>
  <c r="Z144" i="18"/>
  <c r="U132" i="18"/>
  <c r="V128" i="18"/>
  <c r="Z128" i="18"/>
  <c r="U116" i="18"/>
  <c r="V112" i="18"/>
  <c r="Z112" i="18"/>
  <c r="U100" i="18"/>
  <c r="V96" i="18"/>
  <c r="Z96" i="18"/>
  <c r="U84" i="18"/>
  <c r="V80" i="18"/>
  <c r="Z80" i="18"/>
  <c r="U66" i="18"/>
  <c r="V62" i="18"/>
  <c r="Z62" i="18"/>
  <c r="U50" i="18"/>
  <c r="V46" i="18"/>
  <c r="Z46" i="18"/>
  <c r="U34" i="18"/>
  <c r="V30" i="18"/>
  <c r="Z30" i="18"/>
  <c r="Z100" i="22"/>
  <c r="Q188" i="18"/>
  <c r="Q3" i="18" s="1"/>
  <c r="H3" i="14"/>
  <c r="Z93" i="13"/>
  <c r="Z85" i="13"/>
  <c r="Z77" i="13"/>
  <c r="Z61" i="13"/>
  <c r="Z51" i="13"/>
  <c r="Z43" i="13"/>
  <c r="Z33" i="13"/>
  <c r="Z39" i="13"/>
  <c r="V5" i="22"/>
  <c r="S3" i="13"/>
  <c r="K3" i="31"/>
  <c r="Z102" i="30"/>
  <c r="V102" i="30"/>
  <c r="Z94" i="30"/>
  <c r="V94" i="30"/>
  <c r="V3" i="31"/>
  <c r="X3" i="31"/>
  <c r="V183" i="30"/>
  <c r="Z183" i="30"/>
  <c r="V177" i="30"/>
  <c r="Z177" i="30"/>
  <c r="V84" i="30"/>
  <c r="Z84" i="30"/>
  <c r="V80" i="30"/>
  <c r="Z80" i="30"/>
  <c r="V76" i="30"/>
  <c r="Z76" i="30"/>
  <c r="V72" i="30"/>
  <c r="Z72" i="30"/>
  <c r="V68" i="30"/>
  <c r="Z68" i="30"/>
  <c r="V64" i="30"/>
  <c r="Z64" i="30"/>
  <c r="V60" i="30"/>
  <c r="Z60" i="30"/>
  <c r="V56" i="30"/>
  <c r="Z56" i="30"/>
  <c r="V52" i="30"/>
  <c r="Z52" i="30"/>
  <c r="V48" i="30"/>
  <c r="Z48" i="30"/>
  <c r="V44" i="30"/>
  <c r="Z44" i="30"/>
  <c r="V38" i="30"/>
  <c r="Z38" i="30"/>
  <c r="V30" i="30"/>
  <c r="Z30" i="30"/>
  <c r="V22" i="30"/>
  <c r="Z22" i="30"/>
  <c r="V14" i="30"/>
  <c r="Z14" i="30"/>
  <c r="V6" i="30"/>
  <c r="Z6" i="30"/>
  <c r="U119" i="30"/>
  <c r="V115" i="30"/>
  <c r="Z115" i="30"/>
  <c r="V109" i="30"/>
  <c r="Z109" i="30"/>
  <c r="U95" i="30"/>
  <c r="U165" i="30"/>
  <c r="U121" i="30"/>
  <c r="U117" i="30"/>
  <c r="U103" i="30"/>
  <c r="N3" i="27"/>
  <c r="H3" i="27"/>
  <c r="Z183" i="26"/>
  <c r="V183" i="26"/>
  <c r="Z179" i="26"/>
  <c r="V179" i="26"/>
  <c r="Z175" i="26"/>
  <c r="V175" i="26"/>
  <c r="Z171" i="26"/>
  <c r="V171" i="26"/>
  <c r="Z167" i="26"/>
  <c r="V167" i="26"/>
  <c r="Z163" i="26"/>
  <c r="V163" i="26"/>
  <c r="Z159" i="26"/>
  <c r="V159" i="26"/>
  <c r="Z155" i="26"/>
  <c r="V155" i="26"/>
  <c r="Z151" i="26"/>
  <c r="V151" i="26"/>
  <c r="Z147" i="26"/>
  <c r="V147" i="26"/>
  <c r="Z143" i="26"/>
  <c r="V143" i="26"/>
  <c r="Z139" i="26"/>
  <c r="V139" i="26"/>
  <c r="Z135" i="26"/>
  <c r="V135" i="26"/>
  <c r="Z131" i="26"/>
  <c r="V131" i="26"/>
  <c r="Z127" i="26"/>
  <c r="V127" i="26"/>
  <c r="Z123" i="26"/>
  <c r="V123" i="26"/>
  <c r="Z119" i="26"/>
  <c r="V119" i="26"/>
  <c r="Z113" i="26"/>
  <c r="V113" i="26"/>
  <c r="Z109" i="26"/>
  <c r="V109" i="26"/>
  <c r="V172" i="26"/>
  <c r="Z172" i="26"/>
  <c r="V156" i="26"/>
  <c r="Z156" i="26"/>
  <c r="V140" i="26"/>
  <c r="Z140" i="26"/>
  <c r="T3" i="26"/>
  <c r="U3" i="27"/>
  <c r="V3" i="27"/>
  <c r="V132" i="26"/>
  <c r="Z132" i="26"/>
  <c r="V116" i="26"/>
  <c r="Z116" i="26"/>
  <c r="S3" i="26"/>
  <c r="V178" i="26"/>
  <c r="Z178" i="26"/>
  <c r="V162" i="26"/>
  <c r="Z162" i="26"/>
  <c r="V146" i="26"/>
  <c r="Z146" i="26"/>
  <c r="Z92" i="26"/>
  <c r="V92" i="26"/>
  <c r="Z84" i="26"/>
  <c r="V84" i="26"/>
  <c r="Z76" i="26"/>
  <c r="V76" i="26"/>
  <c r="Z68" i="26"/>
  <c r="V68" i="26"/>
  <c r="Z60" i="26"/>
  <c r="V60" i="26"/>
  <c r="Z52" i="26"/>
  <c r="V52" i="26"/>
  <c r="Z44" i="26"/>
  <c r="V44" i="26"/>
  <c r="Z36" i="26"/>
  <c r="V36" i="26"/>
  <c r="Z26" i="26"/>
  <c r="V26" i="26"/>
  <c r="Z18" i="26"/>
  <c r="V18" i="26"/>
  <c r="Z10" i="26"/>
  <c r="V10" i="26"/>
  <c r="V17" i="26"/>
  <c r="Z17" i="26"/>
  <c r="U4" i="26"/>
  <c r="L3" i="23"/>
  <c r="Z183" i="22"/>
  <c r="V183" i="22"/>
  <c r="Z175" i="22"/>
  <c r="V175" i="22"/>
  <c r="Z167" i="22"/>
  <c r="V167" i="22"/>
  <c r="Z159" i="22"/>
  <c r="V159" i="22"/>
  <c r="Z151" i="22"/>
  <c r="V151" i="22"/>
  <c r="Z143" i="22"/>
  <c r="V143" i="22"/>
  <c r="Z135" i="22"/>
  <c r="V135" i="22"/>
  <c r="Z127" i="22"/>
  <c r="V127" i="22"/>
  <c r="U119" i="22"/>
  <c r="Z119" i="22"/>
  <c r="U115" i="22"/>
  <c r="Z115" i="22"/>
  <c r="V126" i="26"/>
  <c r="Z126" i="26"/>
  <c r="V108" i="26"/>
  <c r="Z108" i="26"/>
  <c r="V83" i="26"/>
  <c r="Z83" i="26"/>
  <c r="V67" i="26"/>
  <c r="Z67" i="26"/>
  <c r="V51" i="26"/>
  <c r="Z51" i="26"/>
  <c r="V35" i="26"/>
  <c r="Z35" i="26"/>
  <c r="V15" i="26"/>
  <c r="Z15" i="26"/>
  <c r="Z108" i="22"/>
  <c r="V108" i="22"/>
  <c r="V62" i="22"/>
  <c r="Z62" i="22"/>
  <c r="V58" i="22"/>
  <c r="Z58" i="22"/>
  <c r="V54" i="22"/>
  <c r="Z54" i="22"/>
  <c r="V50" i="22"/>
  <c r="Z50" i="22"/>
  <c r="V46" i="22"/>
  <c r="Z46" i="22"/>
  <c r="V42" i="22"/>
  <c r="Z42" i="22"/>
  <c r="V38" i="22"/>
  <c r="Z38" i="22"/>
  <c r="V34" i="22"/>
  <c r="Z34" i="22"/>
  <c r="Z105" i="26"/>
  <c r="V105" i="26"/>
  <c r="V104" i="26"/>
  <c r="Z104" i="26"/>
  <c r="V13" i="26"/>
  <c r="Z13" i="26"/>
  <c r="W3" i="23"/>
  <c r="V184" i="22"/>
  <c r="Z184" i="22"/>
  <c r="V180" i="22"/>
  <c r="Z180" i="22"/>
  <c r="V176" i="22"/>
  <c r="Z176" i="22"/>
  <c r="V172" i="22"/>
  <c r="Z172" i="22"/>
  <c r="V168" i="22"/>
  <c r="Z168" i="22"/>
  <c r="V164" i="22"/>
  <c r="Z164" i="22"/>
  <c r="V160" i="22"/>
  <c r="Z160" i="22"/>
  <c r="V156" i="22"/>
  <c r="Z156" i="22"/>
  <c r="V152" i="22"/>
  <c r="Z152" i="22"/>
  <c r="V148" i="22"/>
  <c r="Z148" i="22"/>
  <c r="V144" i="22"/>
  <c r="Z144" i="22"/>
  <c r="V140" i="22"/>
  <c r="Z140" i="22"/>
  <c r="V136" i="22"/>
  <c r="Z136" i="22"/>
  <c r="V132" i="22"/>
  <c r="Z132" i="22"/>
  <c r="V128" i="22"/>
  <c r="Z128" i="22"/>
  <c r="V124" i="22"/>
  <c r="Z124" i="22"/>
  <c r="V120" i="22"/>
  <c r="Z120" i="22"/>
  <c r="V91" i="22"/>
  <c r="Z91" i="22"/>
  <c r="W191" i="32"/>
  <c r="K190" i="32"/>
  <c r="V93" i="22"/>
  <c r="Z93" i="22"/>
  <c r="V15" i="18"/>
  <c r="Z15" i="18"/>
  <c r="V7" i="18"/>
  <c r="Z7" i="18"/>
  <c r="V177" i="13"/>
  <c r="Z177" i="13"/>
  <c r="V163" i="13"/>
  <c r="Z163" i="13"/>
  <c r="V147" i="13"/>
  <c r="Z147" i="13"/>
  <c r="V139" i="13"/>
  <c r="Z139" i="13"/>
  <c r="V131" i="13"/>
  <c r="Z131" i="13"/>
  <c r="V123" i="13"/>
  <c r="Z123" i="13"/>
  <c r="V115" i="13"/>
  <c r="Z115" i="13"/>
  <c r="U89" i="26"/>
  <c r="U81" i="26"/>
  <c r="U73" i="26"/>
  <c r="U65" i="26"/>
  <c r="U57" i="26"/>
  <c r="U49" i="26"/>
  <c r="U41" i="26"/>
  <c r="U33" i="26"/>
  <c r="U25" i="26"/>
  <c r="R3" i="26"/>
  <c r="U5" i="22"/>
  <c r="G3" i="19"/>
  <c r="Z173" i="18"/>
  <c r="V173" i="18"/>
  <c r="Z165" i="18"/>
  <c r="V165" i="18"/>
  <c r="Z155" i="18"/>
  <c r="V155" i="18"/>
  <c r="Z145" i="18"/>
  <c r="V145" i="18"/>
  <c r="Z137" i="18"/>
  <c r="V137" i="18"/>
  <c r="Z129" i="18"/>
  <c r="V129" i="18"/>
  <c r="Z121" i="18"/>
  <c r="V121" i="18"/>
  <c r="Z113" i="18"/>
  <c r="V113" i="18"/>
  <c r="Z105" i="18"/>
  <c r="V105" i="18"/>
  <c r="Z97" i="18"/>
  <c r="V97" i="18"/>
  <c r="Z89" i="18"/>
  <c r="V89" i="18"/>
  <c r="Z81" i="18"/>
  <c r="V81" i="18"/>
  <c r="Z73" i="18"/>
  <c r="V73" i="18"/>
  <c r="Z61" i="18"/>
  <c r="V61" i="18"/>
  <c r="Z53" i="18"/>
  <c r="V53" i="18"/>
  <c r="Z45" i="18"/>
  <c r="V45" i="18"/>
  <c r="Z37" i="18"/>
  <c r="V37" i="18"/>
  <c r="Z29" i="18"/>
  <c r="V29" i="18"/>
  <c r="AC190" i="32"/>
  <c r="V79" i="22"/>
  <c r="Z79" i="22"/>
  <c r="Z5" i="22"/>
  <c r="V178" i="18"/>
  <c r="Z178" i="18"/>
  <c r="V172" i="18"/>
  <c r="Z172" i="18"/>
  <c r="V168" i="18"/>
  <c r="Z168" i="18"/>
  <c r="V164" i="18"/>
  <c r="Z164" i="18"/>
  <c r="V160" i="18"/>
  <c r="Z160" i="18"/>
  <c r="V156" i="18"/>
  <c r="Z156" i="18"/>
  <c r="V152" i="18"/>
  <c r="Z152" i="18"/>
  <c r="V148" i="18"/>
  <c r="Z148" i="18"/>
  <c r="V142" i="18"/>
  <c r="Z142" i="18"/>
  <c r="V138" i="18"/>
  <c r="Z138" i="18"/>
  <c r="V134" i="18"/>
  <c r="Z134" i="18"/>
  <c r="V130" i="18"/>
  <c r="Z130" i="18"/>
  <c r="V126" i="18"/>
  <c r="Z126" i="18"/>
  <c r="V122" i="18"/>
  <c r="Z122" i="18"/>
  <c r="V118" i="18"/>
  <c r="Z118" i="18"/>
  <c r="V114" i="18"/>
  <c r="Z114" i="18"/>
  <c r="V110" i="18"/>
  <c r="Z110" i="18"/>
  <c r="V106" i="18"/>
  <c r="Z106" i="18"/>
  <c r="V102" i="18"/>
  <c r="Z102" i="18"/>
  <c r="V98" i="18"/>
  <c r="Z98" i="18"/>
  <c r="V94" i="18"/>
  <c r="Z94" i="18"/>
  <c r="V90" i="18"/>
  <c r="Z90" i="18"/>
  <c r="V86" i="18"/>
  <c r="Z86" i="18"/>
  <c r="V82" i="18"/>
  <c r="Z82" i="18"/>
  <c r="V78" i="18"/>
  <c r="Z78" i="18"/>
  <c r="V74" i="18"/>
  <c r="Z74" i="18"/>
  <c r="V70" i="18"/>
  <c r="Z70" i="18"/>
  <c r="V64" i="18"/>
  <c r="Z64" i="18"/>
  <c r="V60" i="18"/>
  <c r="Z60" i="18"/>
  <c r="V56" i="18"/>
  <c r="Z56" i="18"/>
  <c r="V52" i="18"/>
  <c r="Z52" i="18"/>
  <c r="V48" i="18"/>
  <c r="Z48" i="18"/>
  <c r="V44" i="18"/>
  <c r="Z44" i="18"/>
  <c r="V40" i="18"/>
  <c r="Z40" i="18"/>
  <c r="V36" i="18"/>
  <c r="Z36" i="18"/>
  <c r="V32" i="18"/>
  <c r="Z32" i="18"/>
  <c r="V28" i="18"/>
  <c r="Z28" i="18"/>
  <c r="V24" i="18"/>
  <c r="Z24" i="18"/>
  <c r="U92" i="13"/>
  <c r="Z92" i="13"/>
  <c r="U84" i="13"/>
  <c r="Z84" i="13"/>
  <c r="U76" i="13"/>
  <c r="Z76" i="13"/>
  <c r="U58" i="13"/>
  <c r="Z58" i="13"/>
  <c r="U52" i="13"/>
  <c r="Z52" i="13"/>
  <c r="U44" i="13"/>
  <c r="Z44" i="13"/>
  <c r="U38" i="13"/>
  <c r="Z38" i="13"/>
  <c r="U87" i="22"/>
  <c r="U73" i="22"/>
  <c r="V190" i="32"/>
  <c r="J190" i="32"/>
  <c r="V107" i="13"/>
  <c r="Z107" i="13"/>
  <c r="K193" i="30"/>
  <c r="L193" i="30" s="1"/>
  <c r="U170" i="18"/>
  <c r="V166" i="18"/>
  <c r="Z166" i="18"/>
  <c r="U154" i="18"/>
  <c r="V150" i="18"/>
  <c r="Z150" i="18"/>
  <c r="U136" i="18"/>
  <c r="V132" i="18"/>
  <c r="Z132" i="18"/>
  <c r="U120" i="18"/>
  <c r="V116" i="18"/>
  <c r="Z116" i="18"/>
  <c r="U104" i="18"/>
  <c r="V100" i="18"/>
  <c r="Z100" i="18"/>
  <c r="U88" i="18"/>
  <c r="V84" i="18"/>
  <c r="Z84" i="18"/>
  <c r="U72" i="18"/>
  <c r="V66" i="18"/>
  <c r="Z66" i="18"/>
  <c r="U54" i="18"/>
  <c r="V50" i="18"/>
  <c r="Z50" i="18"/>
  <c r="U38" i="18"/>
  <c r="V34" i="18"/>
  <c r="Z34" i="18"/>
  <c r="U22" i="18"/>
  <c r="Z122" i="13"/>
  <c r="Z103" i="13"/>
  <c r="L3" i="14"/>
  <c r="U186" i="13"/>
  <c r="Z91" i="13"/>
  <c r="Z83" i="13"/>
  <c r="Z75" i="13"/>
  <c r="Z59" i="13"/>
  <c r="Z49" i="13"/>
  <c r="Z41" i="13"/>
  <c r="Z23" i="13"/>
  <c r="Z55" i="13"/>
  <c r="D192" i="30"/>
  <c r="Q188" i="13"/>
  <c r="U4" i="13"/>
  <c r="Q3" i="13"/>
  <c r="D191" i="30"/>
  <c r="H3" i="31"/>
  <c r="G3" i="31"/>
  <c r="Z118" i="30"/>
  <c r="V118" i="30"/>
  <c r="Z100" i="30"/>
  <c r="V100" i="30"/>
  <c r="Z92" i="30"/>
  <c r="V92" i="30"/>
  <c r="V147" i="30"/>
  <c r="Z147" i="30"/>
  <c r="V107" i="30"/>
  <c r="Z107" i="30"/>
  <c r="V101" i="30"/>
  <c r="Z101" i="30"/>
  <c r="V93" i="30"/>
  <c r="Z93" i="30"/>
  <c r="S3" i="31"/>
  <c r="V36" i="30"/>
  <c r="Z36" i="30"/>
  <c r="V28" i="30"/>
  <c r="Z28" i="30"/>
  <c r="V20" i="30"/>
  <c r="Z20" i="30"/>
  <c r="V12" i="30"/>
  <c r="Z12" i="30"/>
  <c r="U127" i="30"/>
  <c r="V119" i="30"/>
  <c r="Z119" i="30"/>
  <c r="Q188" i="30"/>
  <c r="Q3" i="30"/>
  <c r="U4" i="30"/>
  <c r="U157" i="30"/>
  <c r="U145" i="30"/>
  <c r="V95" i="30"/>
  <c r="Z95" i="30"/>
  <c r="V91" i="30"/>
  <c r="Z91" i="30"/>
  <c r="Z4" i="30"/>
  <c r="L3" i="31"/>
  <c r="V165" i="30"/>
  <c r="Z165" i="30"/>
  <c r="V121" i="30"/>
  <c r="Z121" i="30"/>
  <c r="V117" i="30"/>
  <c r="Z117" i="30"/>
  <c r="V103" i="30"/>
  <c r="Z103" i="30"/>
  <c r="R3" i="30"/>
  <c r="T3" i="30"/>
  <c r="U137" i="30"/>
  <c r="L3" i="27"/>
  <c r="V176" i="26"/>
  <c r="Z176" i="26"/>
  <c r="V160" i="26"/>
  <c r="Z160" i="26"/>
  <c r="V144" i="26"/>
  <c r="Z144" i="26"/>
  <c r="T3" i="27"/>
  <c r="V136" i="26"/>
  <c r="Z136" i="26"/>
  <c r="V120" i="26"/>
  <c r="Z120" i="26"/>
  <c r="V182" i="26"/>
  <c r="Z182" i="26"/>
  <c r="V166" i="26"/>
  <c r="Z166" i="26"/>
  <c r="V150" i="26"/>
  <c r="Z150" i="26"/>
  <c r="Z90" i="26"/>
  <c r="V90" i="26"/>
  <c r="Z82" i="26"/>
  <c r="V82" i="26"/>
  <c r="Z74" i="26"/>
  <c r="V74" i="26"/>
  <c r="Z66" i="26"/>
  <c r="V66" i="26"/>
  <c r="Z58" i="26"/>
  <c r="V58" i="26"/>
  <c r="Z50" i="26"/>
  <c r="V50" i="26"/>
  <c r="Z42" i="26"/>
  <c r="V42" i="26"/>
  <c r="Z32" i="26"/>
  <c r="V32" i="26"/>
  <c r="Z24" i="26"/>
  <c r="V24" i="26"/>
  <c r="Z16" i="26"/>
  <c r="V16" i="26"/>
  <c r="Z8" i="26"/>
  <c r="V8" i="26"/>
  <c r="U130" i="26"/>
  <c r="U112" i="26"/>
  <c r="V95" i="26"/>
  <c r="Z95" i="26"/>
  <c r="S3" i="23"/>
  <c r="J3" i="23"/>
  <c r="Z185" i="22"/>
  <c r="V185" i="22"/>
  <c r="Z177" i="22"/>
  <c r="V177" i="22"/>
  <c r="Z169" i="22"/>
  <c r="V169" i="22"/>
  <c r="Z161" i="22"/>
  <c r="V161" i="22"/>
  <c r="Z153" i="22"/>
  <c r="V153" i="22"/>
  <c r="Z145" i="22"/>
  <c r="V145" i="22"/>
  <c r="Z137" i="22"/>
  <c r="V137" i="22"/>
  <c r="Z129" i="22"/>
  <c r="V129" i="22"/>
  <c r="Z121" i="22"/>
  <c r="V121" i="22"/>
  <c r="U103" i="22"/>
  <c r="Z103" i="22"/>
  <c r="U99" i="22"/>
  <c r="Z99" i="22"/>
  <c r="U95" i="22"/>
  <c r="Z95" i="22"/>
  <c r="V87" i="26"/>
  <c r="Z87" i="26"/>
  <c r="V71" i="26"/>
  <c r="Z71" i="26"/>
  <c r="V55" i="26"/>
  <c r="Z55" i="26"/>
  <c r="V39" i="26"/>
  <c r="Z39" i="26"/>
  <c r="V23" i="26"/>
  <c r="Z23" i="26"/>
  <c r="Q188" i="26"/>
  <c r="Q3" i="26" s="1"/>
  <c r="V28" i="22"/>
  <c r="Z28" i="22"/>
  <c r="V24" i="22"/>
  <c r="Z24" i="22"/>
  <c r="V20" i="22"/>
  <c r="Z20" i="22"/>
  <c r="V16" i="22"/>
  <c r="Z16" i="22"/>
  <c r="V12" i="22"/>
  <c r="Z12" i="22"/>
  <c r="V8" i="22"/>
  <c r="Z8" i="22"/>
  <c r="V4" i="22"/>
  <c r="R3" i="22"/>
  <c r="Z4" i="22"/>
  <c r="V21" i="26"/>
  <c r="Z21" i="26"/>
  <c r="T3" i="23"/>
  <c r="Z98" i="22"/>
  <c r="K191" i="32"/>
  <c r="K3" i="23"/>
  <c r="Z96" i="22"/>
  <c r="V180" i="18"/>
  <c r="Z180" i="18"/>
  <c r="V13" i="18"/>
  <c r="Z13" i="18"/>
  <c r="V5" i="18"/>
  <c r="Z5" i="18"/>
  <c r="V185" i="13"/>
  <c r="Z185" i="13"/>
  <c r="V175" i="13"/>
  <c r="Z175" i="13"/>
  <c r="V161" i="13"/>
  <c r="Z161" i="13"/>
  <c r="V145" i="13"/>
  <c r="Z145" i="13"/>
  <c r="V137" i="13"/>
  <c r="Z137" i="13"/>
  <c r="V129" i="13"/>
  <c r="Z129" i="13"/>
  <c r="V121" i="13"/>
  <c r="Z121" i="13"/>
  <c r="V111" i="13"/>
  <c r="Z111" i="13"/>
  <c r="V134" i="26"/>
  <c r="Z134" i="26"/>
  <c r="V118" i="26"/>
  <c r="Z118" i="26"/>
  <c r="V89" i="26"/>
  <c r="Z89" i="26"/>
  <c r="V81" i="26"/>
  <c r="Z81" i="26"/>
  <c r="V73" i="26"/>
  <c r="Z73" i="26"/>
  <c r="V65" i="26"/>
  <c r="Z65" i="26"/>
  <c r="V57" i="26"/>
  <c r="Z57" i="26"/>
  <c r="V49" i="26"/>
  <c r="Z49" i="26"/>
  <c r="V41" i="26"/>
  <c r="Z41" i="26"/>
  <c r="V33" i="26"/>
  <c r="Z33" i="26"/>
  <c r="V25" i="26"/>
  <c r="Z25" i="26"/>
  <c r="U11" i="26"/>
  <c r="Z102" i="22"/>
  <c r="V67" i="22"/>
  <c r="Z67" i="22"/>
  <c r="Q188" i="22"/>
  <c r="Q3" i="22" s="1"/>
  <c r="W3" i="19"/>
  <c r="Z179" i="18"/>
  <c r="V179" i="18"/>
  <c r="Z171" i="18"/>
  <c r="V171" i="18"/>
  <c r="Z163" i="18"/>
  <c r="V163" i="18"/>
  <c r="Z153" i="18"/>
  <c r="V153" i="18"/>
  <c r="Z143" i="18"/>
  <c r="V143" i="18"/>
  <c r="Z135" i="18"/>
  <c r="V135" i="18"/>
  <c r="Z127" i="18"/>
  <c r="V127" i="18"/>
  <c r="Z119" i="18"/>
  <c r="V119" i="18"/>
  <c r="Z111" i="18"/>
  <c r="V111" i="18"/>
  <c r="Z103" i="18"/>
  <c r="V103" i="18"/>
  <c r="Z95" i="18"/>
  <c r="V95" i="18"/>
  <c r="Z87" i="18"/>
  <c r="V87" i="18"/>
  <c r="Z79" i="18"/>
  <c r="V79" i="18"/>
  <c r="Z71" i="18"/>
  <c r="V71" i="18"/>
  <c r="Z59" i="18"/>
  <c r="V59" i="18"/>
  <c r="Z51" i="18"/>
  <c r="V51" i="18"/>
  <c r="Z43" i="18"/>
  <c r="V43" i="18"/>
  <c r="Z35" i="18"/>
  <c r="V35" i="18"/>
  <c r="Z27" i="18"/>
  <c r="V27" i="18"/>
  <c r="Q190" i="32"/>
  <c r="U96" i="13"/>
  <c r="Z96" i="13"/>
  <c r="U86" i="13"/>
  <c r="Z86" i="13"/>
  <c r="U78" i="13"/>
  <c r="Z78" i="13"/>
  <c r="U60" i="13"/>
  <c r="Z60" i="13"/>
  <c r="U54" i="13"/>
  <c r="Z54" i="13"/>
  <c r="U46" i="13"/>
  <c r="Z46" i="13"/>
  <c r="U32" i="13"/>
  <c r="Z32" i="13"/>
  <c r="Z116" i="22"/>
  <c r="V87" i="22"/>
  <c r="Z87" i="22"/>
  <c r="V73" i="22"/>
  <c r="Z73" i="22"/>
  <c r="V191" i="32"/>
  <c r="J191" i="32"/>
  <c r="K191" i="30"/>
  <c r="L191" i="30" s="1"/>
  <c r="U174" i="18"/>
  <c r="V170" i="18"/>
  <c r="Z170" i="18"/>
  <c r="U158" i="18"/>
  <c r="V154" i="18"/>
  <c r="Z154" i="18"/>
  <c r="U140" i="18"/>
  <c r="V136" i="18"/>
  <c r="Z136" i="18"/>
  <c r="U124" i="18"/>
  <c r="V120" i="18"/>
  <c r="Z120" i="18"/>
  <c r="U108" i="18"/>
  <c r="V104" i="18"/>
  <c r="Z104" i="18"/>
  <c r="U92" i="18"/>
  <c r="V88" i="18"/>
  <c r="Z88" i="18"/>
  <c r="U76" i="18"/>
  <c r="V72" i="18"/>
  <c r="Z72" i="18"/>
  <c r="U58" i="18"/>
  <c r="V54" i="18"/>
  <c r="Z54" i="18"/>
  <c r="U42" i="18"/>
  <c r="V38" i="18"/>
  <c r="Z38" i="18"/>
  <c r="U26" i="18"/>
  <c r="V22" i="18"/>
  <c r="Z22" i="18"/>
  <c r="K3" i="14"/>
  <c r="I3" i="14"/>
  <c r="Z99" i="13"/>
  <c r="Z89" i="13"/>
  <c r="Z81" i="13"/>
  <c r="Z65" i="13"/>
  <c r="Z57" i="13"/>
  <c r="Z47" i="13"/>
  <c r="Z37" i="13"/>
  <c r="Z12" i="13"/>
  <c r="V12" i="13"/>
  <c r="E192" i="30"/>
  <c r="Z178" i="30"/>
  <c r="V178" i="30"/>
  <c r="Z170" i="30"/>
  <c r="V170" i="30"/>
  <c r="Z106" i="30"/>
  <c r="V106" i="30"/>
  <c r="Z98" i="30"/>
  <c r="V98" i="30"/>
  <c r="V167" i="30"/>
  <c r="Z167" i="30"/>
  <c r="V139" i="30"/>
  <c r="Z139" i="30"/>
  <c r="V131" i="30"/>
  <c r="Z131" i="30"/>
  <c r="V123" i="30"/>
  <c r="Z123" i="30"/>
  <c r="S3" i="30"/>
  <c r="W3" i="31"/>
  <c r="V125" i="30"/>
  <c r="Z125" i="30"/>
  <c r="V99" i="30"/>
  <c r="Z99" i="30"/>
  <c r="V86" i="30"/>
  <c r="Z86" i="30"/>
  <c r="V82" i="30"/>
  <c r="Z82" i="30"/>
  <c r="V78" i="30"/>
  <c r="Z78" i="30"/>
  <c r="V74" i="30"/>
  <c r="Z74" i="30"/>
  <c r="V70" i="30"/>
  <c r="Z70" i="30"/>
  <c r="V66" i="30"/>
  <c r="Z66" i="30"/>
  <c r="V62" i="30"/>
  <c r="Z62" i="30"/>
  <c r="V58" i="30"/>
  <c r="Z58" i="30"/>
  <c r="V54" i="30"/>
  <c r="Z54" i="30"/>
  <c r="V50" i="30"/>
  <c r="Z50" i="30"/>
  <c r="V46" i="30"/>
  <c r="Z46" i="30"/>
  <c r="V42" i="30"/>
  <c r="Z42" i="30"/>
  <c r="V34" i="30"/>
  <c r="Z34" i="30"/>
  <c r="V26" i="30"/>
  <c r="Z26" i="30"/>
  <c r="V18" i="30"/>
  <c r="Z18" i="30"/>
  <c r="V10" i="30"/>
  <c r="V3" i="30" s="1"/>
  <c r="Z10" i="30"/>
  <c r="U151" i="30"/>
  <c r="V127" i="30"/>
  <c r="Z127" i="30"/>
  <c r="U97" i="30"/>
  <c r="V157" i="30"/>
  <c r="Z157" i="30"/>
  <c r="V145" i="30"/>
  <c r="Z145" i="30"/>
  <c r="V137" i="30"/>
  <c r="Z137" i="30"/>
  <c r="G3" i="27"/>
  <c r="Z185" i="26"/>
  <c r="V185" i="26"/>
  <c r="Z181" i="26"/>
  <c r="V181" i="26"/>
  <c r="Z177" i="26"/>
  <c r="V177" i="26"/>
  <c r="Z173" i="26"/>
  <c r="V173" i="26"/>
  <c r="Z169" i="26"/>
  <c r="V169" i="26"/>
  <c r="Z165" i="26"/>
  <c r="V165" i="26"/>
  <c r="Z161" i="26"/>
  <c r="V161" i="26"/>
  <c r="Z157" i="26"/>
  <c r="V157" i="26"/>
  <c r="Z153" i="26"/>
  <c r="V153" i="26"/>
  <c r="Z149" i="26"/>
  <c r="V149" i="26"/>
  <c r="Z145" i="26"/>
  <c r="V145" i="26"/>
  <c r="Z141" i="26"/>
  <c r="V141" i="26"/>
  <c r="Z137" i="26"/>
  <c r="V137" i="26"/>
  <c r="Z133" i="26"/>
  <c r="V133" i="26"/>
  <c r="Z129" i="26"/>
  <c r="V129" i="26"/>
  <c r="Z125" i="26"/>
  <c r="V125" i="26"/>
  <c r="Z121" i="26"/>
  <c r="V121" i="26"/>
  <c r="Z117" i="26"/>
  <c r="V117" i="26"/>
  <c r="Z111" i="26"/>
  <c r="V111" i="26"/>
  <c r="Z107" i="26"/>
  <c r="V107" i="26"/>
  <c r="V180" i="26"/>
  <c r="Z180" i="26"/>
  <c r="V164" i="26"/>
  <c r="Z164" i="26"/>
  <c r="V148" i="26"/>
  <c r="Z148" i="26"/>
  <c r="X3" i="27"/>
  <c r="V124" i="26"/>
  <c r="Z124" i="26"/>
  <c r="V106" i="26"/>
  <c r="Z106" i="26"/>
  <c r="V186" i="26"/>
  <c r="Z186" i="26"/>
  <c r="V170" i="26"/>
  <c r="Z170" i="26"/>
  <c r="V154" i="26"/>
  <c r="Z154" i="26"/>
  <c r="Z88" i="26"/>
  <c r="V88" i="26"/>
  <c r="Z80" i="26"/>
  <c r="V80" i="26"/>
  <c r="Z72" i="26"/>
  <c r="V72" i="26"/>
  <c r="Z64" i="26"/>
  <c r="V64" i="26"/>
  <c r="Z56" i="26"/>
  <c r="V56" i="26"/>
  <c r="Z48" i="26"/>
  <c r="V48" i="26"/>
  <c r="Z40" i="26"/>
  <c r="V40" i="26"/>
  <c r="Z30" i="26"/>
  <c r="V30" i="26"/>
  <c r="Z22" i="26"/>
  <c r="V22" i="26"/>
  <c r="Z14" i="26"/>
  <c r="V14" i="26"/>
  <c r="Z6" i="26"/>
  <c r="AB3" i="26" s="1"/>
  <c r="V6" i="26"/>
  <c r="V99" i="26"/>
  <c r="Z99" i="26"/>
  <c r="G3" i="23"/>
  <c r="Z179" i="22"/>
  <c r="V179" i="22"/>
  <c r="Z171" i="22"/>
  <c r="V171" i="22"/>
  <c r="Z163" i="22"/>
  <c r="V163" i="22"/>
  <c r="Z155" i="22"/>
  <c r="V155" i="22"/>
  <c r="Z147" i="22"/>
  <c r="V147" i="22"/>
  <c r="Z139" i="22"/>
  <c r="V139" i="22"/>
  <c r="Z131" i="22"/>
  <c r="V131" i="22"/>
  <c r="Z123" i="22"/>
  <c r="V123" i="22"/>
  <c r="U117" i="22"/>
  <c r="Z117" i="22"/>
  <c r="U113" i="22"/>
  <c r="Z113" i="22"/>
  <c r="V91" i="26"/>
  <c r="Z91" i="26"/>
  <c r="V75" i="26"/>
  <c r="Z75" i="26"/>
  <c r="V59" i="26"/>
  <c r="Z59" i="26"/>
  <c r="V43" i="26"/>
  <c r="Z43" i="26"/>
  <c r="V27" i="26"/>
  <c r="Z27" i="26"/>
  <c r="Z110" i="22"/>
  <c r="V110" i="22"/>
  <c r="Z106" i="22"/>
  <c r="V106" i="22"/>
  <c r="V60" i="22"/>
  <c r="Z60" i="22"/>
  <c r="V56" i="22"/>
  <c r="Z56" i="22"/>
  <c r="V52" i="22"/>
  <c r="Z52" i="22"/>
  <c r="V48" i="22"/>
  <c r="Z48" i="22"/>
  <c r="V44" i="22"/>
  <c r="Z44" i="22"/>
  <c r="V40" i="22"/>
  <c r="Z40" i="22"/>
  <c r="V36" i="22"/>
  <c r="Z36" i="22"/>
  <c r="V122" i="26"/>
  <c r="Z122" i="26"/>
  <c r="Z103" i="26"/>
  <c r="V103" i="26"/>
  <c r="V97" i="26"/>
  <c r="Z97" i="26"/>
  <c r="X3" i="23"/>
  <c r="V186" i="22"/>
  <c r="Z186" i="22"/>
  <c r="V182" i="22"/>
  <c r="Z182" i="22"/>
  <c r="V178" i="22"/>
  <c r="Z178" i="22"/>
  <c r="V174" i="22"/>
  <c r="Z174" i="22"/>
  <c r="V170" i="22"/>
  <c r="Z170" i="22"/>
  <c r="V166" i="22"/>
  <c r="Z166" i="22"/>
  <c r="V162" i="22"/>
  <c r="Z162" i="22"/>
  <c r="V158" i="22"/>
  <c r="Z158" i="22"/>
  <c r="V154" i="22"/>
  <c r="Z154" i="22"/>
  <c r="V150" i="22"/>
  <c r="Z150" i="22"/>
  <c r="V146" i="22"/>
  <c r="Z146" i="22"/>
  <c r="V142" i="22"/>
  <c r="Z142" i="22"/>
  <c r="V138" i="22"/>
  <c r="Z138" i="22"/>
  <c r="V134" i="22"/>
  <c r="Z134" i="22"/>
  <c r="V130" i="22"/>
  <c r="Z130" i="22"/>
  <c r="V126" i="22"/>
  <c r="Z126" i="22"/>
  <c r="V122" i="22"/>
  <c r="Z122" i="22"/>
  <c r="Z66" i="22"/>
  <c r="V66" i="22"/>
  <c r="U3" i="22"/>
  <c r="V93" i="26"/>
  <c r="Z93" i="26"/>
  <c r="V85" i="26"/>
  <c r="Z85" i="26"/>
  <c r="V77" i="26"/>
  <c r="Z77" i="26"/>
  <c r="V69" i="26"/>
  <c r="Z69" i="26"/>
  <c r="V61" i="26"/>
  <c r="Z61" i="26"/>
  <c r="V53" i="26"/>
  <c r="Z53" i="26"/>
  <c r="V45" i="26"/>
  <c r="Z45" i="26"/>
  <c r="V37" i="26"/>
  <c r="Z37" i="26"/>
  <c r="V29" i="26"/>
  <c r="Z29" i="26"/>
  <c r="V69" i="22"/>
  <c r="Z69" i="22"/>
  <c r="W190" i="32"/>
  <c r="V75" i="22"/>
  <c r="Z75" i="22"/>
  <c r="X3" i="19"/>
  <c r="V19" i="18"/>
  <c r="Z19" i="18"/>
  <c r="V11" i="18"/>
  <c r="Z11" i="18"/>
  <c r="V181" i="13"/>
  <c r="Z181" i="13"/>
  <c r="V173" i="13"/>
  <c r="Z173" i="13"/>
  <c r="V157" i="13"/>
  <c r="Z157" i="13"/>
  <c r="V143" i="13"/>
  <c r="Z143" i="13"/>
  <c r="V135" i="13"/>
  <c r="Z135" i="13"/>
  <c r="V127" i="13"/>
  <c r="Z127" i="13"/>
  <c r="V119" i="13"/>
  <c r="Z119" i="13"/>
  <c r="V109" i="13"/>
  <c r="Z109" i="13"/>
  <c r="V11" i="26"/>
  <c r="Z11" i="26"/>
  <c r="V85" i="22"/>
  <c r="Z85" i="22"/>
  <c r="V77" i="22"/>
  <c r="Z77" i="22"/>
  <c r="V71" i="22"/>
  <c r="Z71" i="22"/>
  <c r="S3" i="19"/>
  <c r="Z177" i="18"/>
  <c r="V177" i="18"/>
  <c r="Z169" i="18"/>
  <c r="V169" i="18"/>
  <c r="Z161" i="18"/>
  <c r="V161" i="18"/>
  <c r="Z151" i="18"/>
  <c r="V151" i="18"/>
  <c r="Z141" i="18"/>
  <c r="V141" i="18"/>
  <c r="Z133" i="18"/>
  <c r="V133" i="18"/>
  <c r="Z125" i="18"/>
  <c r="V125" i="18"/>
  <c r="Z117" i="18"/>
  <c r="V117" i="18"/>
  <c r="Z109" i="18"/>
  <c r="V109" i="18"/>
  <c r="Z101" i="18"/>
  <c r="V101" i="18"/>
  <c r="Z93" i="18"/>
  <c r="V93" i="18"/>
  <c r="Z85" i="18"/>
  <c r="V85" i="18"/>
  <c r="Z77" i="18"/>
  <c r="V77" i="18"/>
  <c r="Z65" i="18"/>
  <c r="V65" i="18"/>
  <c r="Z57" i="18"/>
  <c r="V57" i="18"/>
  <c r="Z49" i="18"/>
  <c r="V49" i="18"/>
  <c r="Z41" i="18"/>
  <c r="V41" i="18"/>
  <c r="Z33" i="18"/>
  <c r="V33" i="18"/>
  <c r="Z25" i="18"/>
  <c r="V25" i="18"/>
  <c r="AC191" i="32"/>
  <c r="X3" i="14"/>
  <c r="U98" i="13"/>
  <c r="Z98" i="13"/>
  <c r="U88" i="13"/>
  <c r="Z88" i="13"/>
  <c r="U80" i="13"/>
  <c r="Z80" i="13"/>
  <c r="U62" i="13"/>
  <c r="Z62" i="13"/>
  <c r="U48" i="13"/>
  <c r="Z48" i="13"/>
  <c r="U40" i="13"/>
  <c r="Z40" i="13"/>
  <c r="U34" i="13"/>
  <c r="Z34" i="13"/>
  <c r="V6" i="13"/>
  <c r="Z6" i="13"/>
  <c r="L3" i="19"/>
  <c r="V192" i="32"/>
  <c r="J192" i="32"/>
  <c r="K192" i="30"/>
  <c r="L192" i="30" s="1"/>
  <c r="I3" i="19"/>
  <c r="V174" i="18"/>
  <c r="Z174" i="18"/>
  <c r="U162" i="18"/>
  <c r="V158" i="18"/>
  <c r="Z158" i="18"/>
  <c r="U144" i="18"/>
  <c r="V140" i="18"/>
  <c r="Z140" i="18"/>
  <c r="U128" i="18"/>
  <c r="V124" i="18"/>
  <c r="Z124" i="18"/>
  <c r="U112" i="18"/>
  <c r="V108" i="18"/>
  <c r="Z108" i="18"/>
  <c r="U96" i="18"/>
  <c r="V92" i="18"/>
  <c r="Z92" i="18"/>
  <c r="U80" i="18"/>
  <c r="V76" i="18"/>
  <c r="Z76" i="18"/>
  <c r="U62" i="18"/>
  <c r="V58" i="18"/>
  <c r="Z58" i="18"/>
  <c r="U46" i="18"/>
  <c r="V42" i="18"/>
  <c r="V3" i="18" s="1"/>
  <c r="Z42" i="18"/>
  <c r="U30" i="18"/>
  <c r="V26" i="18"/>
  <c r="Z26" i="18"/>
  <c r="T3" i="13"/>
  <c r="G3" i="14"/>
  <c r="J3" i="14"/>
  <c r="Z97" i="13"/>
  <c r="Z87" i="13"/>
  <c r="Z79" i="13"/>
  <c r="Z63" i="13"/>
  <c r="Z53" i="13"/>
  <c r="Z45" i="13"/>
  <c r="Z35" i="13"/>
  <c r="Z4" i="13"/>
  <c r="R3" i="13"/>
  <c r="V4" i="13"/>
  <c r="V3" i="13" s="1"/>
  <c r="AA3" i="26" l="1"/>
  <c r="V3" i="22"/>
  <c r="Z3" i="13"/>
  <c r="AB3" i="13"/>
  <c r="AA3" i="13"/>
  <c r="Z3" i="26"/>
  <c r="AB3" i="18"/>
  <c r="AA3" i="18"/>
  <c r="Z3" i="18"/>
  <c r="U3" i="30"/>
  <c r="U3" i="26"/>
  <c r="AA3" i="22"/>
  <c r="Z3" i="22"/>
  <c r="AB3" i="22"/>
  <c r="Z3" i="30"/>
  <c r="AB3" i="30"/>
  <c r="AA3" i="30"/>
  <c r="U3" i="13"/>
  <c r="Q191" i="30"/>
  <c r="Q192" i="30"/>
</calcChain>
</file>

<file path=xl/sharedStrings.xml><?xml version="1.0" encoding="utf-8"?>
<sst xmlns="http://schemas.openxmlformats.org/spreadsheetml/2006/main" count="32502" uniqueCount="585">
  <si>
    <t>Data download</t>
  </si>
  <si>
    <t>April</t>
  </si>
  <si>
    <t>May</t>
  </si>
  <si>
    <t>June</t>
  </si>
  <si>
    <t>July</t>
  </si>
  <si>
    <t>August</t>
  </si>
  <si>
    <t>September</t>
  </si>
  <si>
    <t>Missing</t>
  </si>
  <si>
    <t>Timing</t>
  </si>
  <si>
    <t>X</t>
  </si>
  <si>
    <t>Begins with Rolls</t>
  </si>
  <si>
    <t>Ends with Rolls</t>
  </si>
  <si>
    <t>Rolls transition to open cell</t>
  </si>
  <si>
    <t>Begins with open cell</t>
  </si>
  <si>
    <t>Ends with open cell</t>
  </si>
  <si>
    <t>Open cell transition to rolls</t>
  </si>
  <si>
    <t>Ends with rolls</t>
  </si>
  <si>
    <t>Duration</t>
  </si>
  <si>
    <t xml:space="preserve">    </t>
  </si>
  <si>
    <t>Roll Start Time</t>
  </si>
  <si>
    <t>Rolls transition from open cell</t>
  </si>
  <si>
    <t>Roll End Time</t>
  </si>
  <si>
    <t>Open Cell Transition Time</t>
  </si>
  <si>
    <t>Open Cell Start Time</t>
  </si>
  <si>
    <t>Open Cell End Time</t>
  </si>
  <si>
    <t>Roll Transition Time</t>
  </si>
  <si>
    <t>Pure HCRs</t>
  </si>
  <si>
    <t>4/25, 4/26</t>
  </si>
  <si>
    <t>Rolls to Cells</t>
  </si>
  <si>
    <t>Rolls from Cells</t>
  </si>
  <si>
    <t>Pure Cells</t>
  </si>
  <si>
    <t>Cells from Rolls</t>
  </si>
  <si>
    <t>Cells to Rolls</t>
  </si>
  <si>
    <t>Cells to and from Rolls</t>
  </si>
  <si>
    <t>VADFit</t>
  </si>
  <si>
    <t>Wavelength Start</t>
  </si>
  <si>
    <t>6/12, 6/22, 6/23, 7/3-8,</t>
  </si>
  <si>
    <t>Orientation Start</t>
  </si>
  <si>
    <t>Wavelength End</t>
  </si>
  <si>
    <t>Orientation End</t>
  </si>
  <si>
    <t>VAD Start</t>
  </si>
  <si>
    <t>VAD End</t>
  </si>
  <si>
    <t>4/25-26,5/17,7/1</t>
  </si>
  <si>
    <t>4/31</t>
  </si>
  <si>
    <t>PBLDepth</t>
  </si>
  <si>
    <t>Dual pol upgrade Oct 12</t>
  </si>
  <si>
    <t>4/25-26, 5/17, 9/17</t>
  </si>
  <si>
    <t>NaN</t>
  </si>
  <si>
    <t>Totals</t>
  </si>
  <si>
    <t>Dual Transition</t>
  </si>
  <si>
    <t>Cell Broadening?</t>
  </si>
  <si>
    <t>Orientation Departure Start</t>
  </si>
  <si>
    <t>Orientation Departure End</t>
  </si>
  <si>
    <t>PBL Depth Start</t>
  </si>
  <si>
    <t>PBL Depth End</t>
  </si>
  <si>
    <t>Aspect Ratio Start</t>
  </si>
  <si>
    <t>Aspect Ratio End</t>
  </si>
  <si>
    <t>CBL Depth Start</t>
  </si>
  <si>
    <t>CBL Depth End</t>
  </si>
  <si>
    <t>Pre Transition</t>
  </si>
  <si>
    <t>Post Transition</t>
  </si>
  <si>
    <t>Pure Rolls</t>
  </si>
  <si>
    <t>Date</t>
  </si>
  <si>
    <t>PBL Start</t>
  </si>
  <si>
    <t>PBL End</t>
  </si>
  <si>
    <t>Begins with Cells</t>
  </si>
  <si>
    <t>Dual-Transition Cells</t>
  </si>
  <si>
    <t>Rolls</t>
  </si>
  <si>
    <t>Transition Time</t>
  </si>
  <si>
    <t>Orientation (0 is northerly)</t>
  </si>
  <si>
    <t>Coverage</t>
  </si>
  <si>
    <t>Wavelength/Spacing</t>
  </si>
  <si>
    <t>Sky coverage</t>
  </si>
  <si>
    <t>Satellite Image</t>
  </si>
  <si>
    <t>ZDR PBL (m)</t>
  </si>
  <si>
    <t>ZDR Observations</t>
  </si>
  <si>
    <t>OKC Interference</t>
  </si>
  <si>
    <t>Notes</t>
  </si>
  <si>
    <t>Ordered</t>
  </si>
  <si>
    <t>VAD fit</t>
  </si>
  <si>
    <t>N</t>
  </si>
  <si>
    <t>Y</t>
  </si>
  <si>
    <t>Gravity Waves 19/20Z,weak outflow late</t>
  </si>
  <si>
    <t>ALL</t>
  </si>
  <si>
    <t>Y Outflow</t>
  </si>
  <si>
    <t>High cirrus, cloud streets</t>
  </si>
  <si>
    <t>Not symmetric, bad after 2032Z</t>
  </si>
  <si>
    <t>Outflow from south late, coverage decreases with time,</t>
  </si>
  <si>
    <t>Dry Line Convection, No cloud streets behind</t>
  </si>
  <si>
    <t>Hints, but not great</t>
  </si>
  <si>
    <t>Dryline boundary which leaves wake rolls, hints of open cell late</t>
  </si>
  <si>
    <t>Y Outflow Impact</t>
  </si>
  <si>
    <t>Clear</t>
  </si>
  <si>
    <t>Frontal Passage</t>
  </si>
  <si>
    <t>Weak at first but strengthen and change over to open cell</t>
  </si>
  <si>
    <t>Cloud cover late (missing data)</t>
  </si>
  <si>
    <t>VCP 12 21:46</t>
  </si>
  <si>
    <t>Rapid development,  northern quadrant enhanced reflectivity, open cell</t>
  </si>
  <si>
    <t>Widespread Convection</t>
  </si>
  <si>
    <t>Convection</t>
  </si>
  <si>
    <t>Convection stays south until about 16Z, cloud cover though</t>
  </si>
  <si>
    <t>pearls ahead of single cells</t>
  </si>
  <si>
    <t>Precipitation</t>
  </si>
  <si>
    <t>Open cell precedes hints of rolls and trailing popcorn convection</t>
  </si>
  <si>
    <t>Cloud Streets</t>
  </si>
  <si>
    <t>Clear rolls transition to open cell, enhanced reflectivity east</t>
  </si>
  <si>
    <t>Clear Skies</t>
  </si>
  <si>
    <t>No real signal after 15Z</t>
  </si>
  <si>
    <t xml:space="preserve">expansion of reflectivity radius before onset, rolls to open cell/rolls, hints of cell broadening </t>
  </si>
  <si>
    <t>High cirrus</t>
  </si>
  <si>
    <t>Gone after 21Z</t>
  </si>
  <si>
    <t>Outflow boundary overtakes HCRs from NW, rolls perpendicular to original roll orientation behind boundary.</t>
  </si>
  <si>
    <t>Cloud Streets/Clear</t>
  </si>
  <si>
    <t>Asymmetric</t>
  </si>
  <si>
    <t>ground clutter, expansion of reflectivity, clear rolls, cell broadening, enhanced in all but S/SE</t>
  </si>
  <si>
    <t>Rolls under cirrus deck (highly sheared)</t>
  </si>
  <si>
    <t>VCP 212 21:46</t>
  </si>
  <si>
    <t>ground clutter, rolls persist, cell broadening, more reflectivity NE quadrant</t>
  </si>
  <si>
    <t>Dry line convection</t>
  </si>
  <si>
    <t>Dry line boundary, convection ahead of and along boundary</t>
  </si>
  <si>
    <t>Y Dryline passage</t>
  </si>
  <si>
    <t>Stratus AM / clearing PM</t>
  </si>
  <si>
    <t>Nothing on ZDR</t>
  </si>
  <si>
    <t>Clear after 17Z (Null case)</t>
  </si>
  <si>
    <t>Weak velocity, Rayleigh-Benard open cell structure 18Z - 23Z, fire WNW of OKC</t>
  </si>
  <si>
    <t>Upper level flow westerly</t>
  </si>
  <si>
    <t>Short duration roll type structure, open cell develops</t>
  </si>
  <si>
    <t>Extensive Cloud cover</t>
  </si>
  <si>
    <t>scattered convection early, more late, steering flow weak until late, hints of rolls near radar</t>
  </si>
  <si>
    <t>Streets oriented NNW-SSE to West of OKC</t>
  </si>
  <si>
    <t>Not purely Bragg-Scatter</t>
  </si>
  <si>
    <t>Cloud streets turn right to the west, weaker reflectivities west, open cell develops</t>
  </si>
  <si>
    <t>Streets to the south, more clouds SW</t>
  </si>
  <si>
    <t>Ground clutter, rolls, to open cell with bands that propagate perpendicular to orientation</t>
  </si>
  <si>
    <t>Streets in SE OK, cloud cover abounds</t>
  </si>
  <si>
    <t>Convection fills in later</t>
  </si>
  <si>
    <t>Convection gives way to cloud streets</t>
  </si>
  <si>
    <t>Convection -&gt; Rolls -&gt; Convection (starts from N at 21:52), outflow fron north late</t>
  </si>
  <si>
    <t>Nice case, clear day, cell broadening, a few radar issues around 16:30, open cell/rolls together</t>
  </si>
  <si>
    <t>Clear, rolls SE, convection approaches NW</t>
  </si>
  <si>
    <t>Subtle</t>
  </si>
  <si>
    <t>Ground Clutter, expansion of reflectivity, Convection in far NW by 23:45</t>
  </si>
  <si>
    <t>Dry line passage, cloud streets later</t>
  </si>
  <si>
    <t>Boundary (dry line) passes through and leaves rolls in its wake, open cell later</t>
  </si>
  <si>
    <t>Y Boundary to start</t>
  </si>
  <si>
    <t>Washed out by QVP</t>
  </si>
  <si>
    <t>Ground clutter, enhanced reflectivity, rolls to open cell back to rolls</t>
  </si>
  <si>
    <t>Rolls south, narrow convection moves across</t>
  </si>
  <si>
    <t>Advection of ZDR ring</t>
  </si>
  <si>
    <t>Lower reflectivity magnitude, not as clear, cell broadening late, some popcorn convection</t>
  </si>
  <si>
    <t>Dry line passage around noon</t>
  </si>
  <si>
    <t>Marginal case, rolls not super obvious on reflectivity, AM convection</t>
  </si>
  <si>
    <t>Y Not as uniform</t>
  </si>
  <si>
    <t>Closed low in NE, pearl necklace clouds</t>
  </si>
  <si>
    <t>Rolls with popcorn convection and open cell development with widespread convection later</t>
  </si>
  <si>
    <t>Y Convection Interferes</t>
  </si>
  <si>
    <t>Cloud cover rotating around low to North</t>
  </si>
  <si>
    <t>Great null case, hints of rolls at times,  but very little scatterers present</t>
  </si>
  <si>
    <t>Clouds NE, but not representing rolls</t>
  </si>
  <si>
    <t>ZDR ring meanders around center</t>
  </si>
  <si>
    <t>Open cell throughout the duration, wide cells also</t>
  </si>
  <si>
    <t>Pearls over central OK</t>
  </si>
  <si>
    <t>Rolls early, then clear open cell</t>
  </si>
  <si>
    <t>Clear in Central OK</t>
  </si>
  <si>
    <t>open cell, wind changes direction, hints of rolls</t>
  </si>
  <si>
    <t>Clear in Central OK, fire N of OKC at end</t>
  </si>
  <si>
    <t>ZDR Quadrant differences</t>
  </si>
  <si>
    <t>Enhanced NE/SW reflectivity, subtle roll separation, open cell/rolls late</t>
  </si>
  <si>
    <t>Clear all day</t>
  </si>
  <si>
    <t>Video saved of ZDR</t>
  </si>
  <si>
    <t>Enhanced reflectivity, rolls less vivid, ehanced NE/SW reflectivity</t>
  </si>
  <si>
    <t>Some clouds, not rolls</t>
  </si>
  <si>
    <t>Persistent rolls, variable coverage through evening</t>
  </si>
  <si>
    <t>Supercells along dryline late, no rolls before</t>
  </si>
  <si>
    <t>ZDR some bad data</t>
  </si>
  <si>
    <t>Weak</t>
  </si>
  <si>
    <t>Weak rolls, coverage &lt;0.5 early, convection, then weak rolls all over, missing data 6-12Z</t>
  </si>
  <si>
    <t>Waves develop behind line of clouds</t>
  </si>
  <si>
    <t>Different ZDR signature</t>
  </si>
  <si>
    <t>Morning precip, some afternoon organization but no rolls, null case</t>
  </si>
  <si>
    <t>Pearl clouds, not clear if they are rolls</t>
  </si>
  <si>
    <t>Mixed ZDR Signatures</t>
  </si>
  <si>
    <t>Rolls give way to open cell and swirling winds later on</t>
  </si>
  <si>
    <t>Neat boundary NW of OK, rolls east</t>
  </si>
  <si>
    <t>Open cell from 16:55 until rolls, enhanced reflectivity NE/SW initially</t>
  </si>
  <si>
    <t>Boundary in KS w/ supercells, lots of rolls</t>
  </si>
  <si>
    <t>Nice case, no cell broadening evident, great ZDR case.</t>
  </si>
  <si>
    <t>Abundance of Convection</t>
  </si>
  <si>
    <t>Convection through day, rolls develop behind perpendicular to convection, range folding SE</t>
  </si>
  <si>
    <t>Highly sheared case, rolls move south, upper winds north</t>
  </si>
  <si>
    <t>PBL depth visible before convection</t>
  </si>
  <si>
    <t>Vivid rolls, bisected by convection but not hindered away from convection</t>
  </si>
  <si>
    <t>Aggressive development of rolls, pearls</t>
  </si>
  <si>
    <t>Missing Data before 16:41, short duration/coverage rolls give way to open cell</t>
  </si>
  <si>
    <t>Y Convection East</t>
  </si>
  <si>
    <t>Gravity Waves in Clouds, no streets</t>
  </si>
  <si>
    <t>Open cell, then convection in lines along mean wind</t>
  </si>
  <si>
    <t>No streets, high cirrus</t>
  </si>
  <si>
    <t>Oblong PBL</t>
  </si>
  <si>
    <t>Open cell from 17Z until rolls ramp up around 22Z, cell broadening</t>
  </si>
  <si>
    <t>High cirrus, no streets</t>
  </si>
  <si>
    <t>?</t>
  </si>
  <si>
    <t>No clear ring in ZDR</t>
  </si>
  <si>
    <t>Null case, some organization, precip mid-day</t>
  </si>
  <si>
    <t>Rolls SE</t>
  </si>
  <si>
    <t>Double layer Bragg Scatter</t>
  </si>
  <si>
    <t>Open cell early, uneven distribution of roll coverage, all oriented same direction, 1Z radar missing</t>
  </si>
  <si>
    <t>Thin cirrus, nothing else</t>
  </si>
  <si>
    <t>Great case</t>
  </si>
  <si>
    <t>Rolls develop and persist, enhanced reflecitvity SW, hints of open cell mixed in.</t>
  </si>
  <si>
    <t>Varying clarity of ZDR ring</t>
  </si>
  <si>
    <t>Persistent rolls, enhanced reflectivity SW and NE</t>
  </si>
  <si>
    <t>No streets</t>
  </si>
  <si>
    <t>Great ZDR case</t>
  </si>
  <si>
    <t>Occasional rolls within open cell, marginal case</t>
  </si>
  <si>
    <t>Beautiful streets across all of OK</t>
  </si>
  <si>
    <t>ZDR ring from 17:13 on</t>
  </si>
  <si>
    <t xml:space="preserve">Open cell from 17:08 until rolls, bad data initially, and then some holes to NW. </t>
  </si>
  <si>
    <t>ZDR ring 17:08-19:25</t>
  </si>
  <si>
    <t>Tons of Convection, missing data 11-17Z, open cell briefly from 18Z until convection</t>
  </si>
  <si>
    <t>Nothing notable</t>
  </si>
  <si>
    <t>Popcorn convection prior to 21:30, then convection takes over</t>
  </si>
  <si>
    <t xml:space="preserve">Y </t>
  </si>
  <si>
    <t>Convection through day, clears later but no rolls</t>
  </si>
  <si>
    <t>Convection through day (16Z on)</t>
  </si>
  <si>
    <t>Beautiful rotating low, no streets</t>
  </si>
  <si>
    <t>Convection through day (before 15Z), rotating around OKC</t>
  </si>
  <si>
    <t>NW side of low, streets evident</t>
  </si>
  <si>
    <t>good 15:36 to 21:17 VCP 32</t>
  </si>
  <si>
    <t>Rolls not super clear, open cell develops later</t>
  </si>
  <si>
    <t>Clear skies and streets form</t>
  </si>
  <si>
    <t>good 13:59 to 17:16 VCP 32</t>
  </si>
  <si>
    <t>Open cell through most of day, brief rolls in SW, outflow approaches from east at 23Z</t>
  </si>
  <si>
    <t>Converging air masses, streets orient N to S</t>
  </si>
  <si>
    <t>good until 17:10</t>
  </si>
  <si>
    <t>Popcorn convection, outflow and convection from east at 23Z</t>
  </si>
  <si>
    <t>Popcorn clouds, unclear if streets</t>
  </si>
  <si>
    <t>Weak winds, open cell develops without rolls</t>
  </si>
  <si>
    <t>Widspread streets</t>
  </si>
  <si>
    <t>VCP 32 at 16:45, not great</t>
  </si>
  <si>
    <t>Open cell from 17:04 on, enhanced roll just SW toward end</t>
  </si>
  <si>
    <t>Streets develop</t>
  </si>
  <si>
    <t>VCP 212 at 22:15</t>
  </si>
  <si>
    <t>open cell, hints of rolls near 22Z but not long enough</t>
  </si>
  <si>
    <t>Widespread Streets</t>
  </si>
  <si>
    <t>Good all the way</t>
  </si>
  <si>
    <t>Possible rolls from SW, then open cell from 17:14, then rolls from SSE</t>
  </si>
  <si>
    <t>Streets north, clear over central OK</t>
  </si>
  <si>
    <t>Textbook</t>
  </si>
  <si>
    <r>
      <t xml:space="preserve">Rolls with vivid </t>
    </r>
    <r>
      <rPr>
        <b/>
        <sz val="10"/>
        <rFont val="Arial"/>
      </rPr>
      <t>cell broadening</t>
    </r>
    <r>
      <rPr>
        <sz val="10"/>
        <color rgb="FF000000"/>
        <rFont val="Arial"/>
      </rPr>
      <t xml:space="preserve"> through the afternoon/evening, enhanced reflectivity SW</t>
    </r>
  </si>
  <si>
    <t>Streets develop with higher clouds present</t>
  </si>
  <si>
    <t>Good case, more grey</t>
  </si>
  <si>
    <t>Rolls transition to open cell with some enhanced curvy bands of reflectivity</t>
  </si>
  <si>
    <t>Convection gives way to clear skies</t>
  </si>
  <si>
    <t>Nice VCP 212 case</t>
  </si>
  <si>
    <t>Convection clears by 17Z, little organization, null case later</t>
  </si>
  <si>
    <t>Scattered convection, rolls south</t>
  </si>
  <si>
    <t>scattered weak convection/boundaries, waves SE</t>
  </si>
  <si>
    <t>Expansive cloud cover</t>
  </si>
  <si>
    <t>Rain showers/convection</t>
  </si>
  <si>
    <t>Magnificent low, streets out ahead</t>
  </si>
  <si>
    <t>Good signature</t>
  </si>
  <si>
    <t>Rolls never get going, many small convective elements showing up</t>
  </si>
  <si>
    <t>Visible streets behing low pressure center</t>
  </si>
  <si>
    <t>Nice case</t>
  </si>
  <si>
    <t>FFT case with clear rolls (22Z), rolls earlier as well but broken up by convective elements</t>
  </si>
  <si>
    <t>Clear skies</t>
  </si>
  <si>
    <t>NW/SE quadrants</t>
  </si>
  <si>
    <t>Expansion of signal, open cell develops</t>
  </si>
  <si>
    <t>Messy somewhat linear, possible rolls</t>
  </si>
  <si>
    <t>Clear ring</t>
  </si>
  <si>
    <t>Slow-moving popcorn convection through the day</t>
  </si>
  <si>
    <t>Streets west, clear over OKC</t>
  </si>
  <si>
    <t>Open cell/rolls persist, divergent orientation to east around OKC, curve north to the west</t>
  </si>
  <si>
    <t>Decent roll signature, some transient features</t>
  </si>
  <si>
    <t>Complex evolution but streets present</t>
  </si>
  <si>
    <t>Less clear, but still good</t>
  </si>
  <si>
    <t>Transient, non-uniform rolls, very wide wavelength from start</t>
  </si>
  <si>
    <t>Rolls south, interesting wave-like clouds across OKC</t>
  </si>
  <si>
    <t>Great case of cell broadening, nice Fourier Analysis to West 21:30Z</t>
  </si>
  <si>
    <t>Streets with cell broadening</t>
  </si>
  <si>
    <t>Nice case with distinct maxima and minima...Fourier analysis 22Z</t>
  </si>
  <si>
    <t>Cloud Streets, some convection</t>
  </si>
  <si>
    <t>VCP 212 at 19:43</t>
  </si>
  <si>
    <t>some convection towards end with associated outflows</t>
  </si>
  <si>
    <t xml:space="preserve">Convection clears, mushy clouds </t>
  </si>
  <si>
    <t>Convection moves through, rolls try to get going but never really do</t>
  </si>
  <si>
    <t>Hints of streets, not sustained</t>
  </si>
  <si>
    <t>Open cell develops, but no coherent roll structure</t>
  </si>
  <si>
    <t>Widespread SW-NE streets across central OK</t>
  </si>
  <si>
    <t>Rolls try to develop but never get going, scattered popcorn convection w/ outflows</t>
  </si>
  <si>
    <t>Vivid streets overtaken by large radial outflow</t>
  </si>
  <si>
    <t>VCP 212 but clear</t>
  </si>
  <si>
    <t>Rolls in SE quadrant, vivid signature.</t>
  </si>
  <si>
    <t>Unclear if streets form under higher clouds</t>
  </si>
  <si>
    <t>VCP 212 until 23Z, then unclear</t>
  </si>
  <si>
    <t>Open cell in south from 17:31 on, rolls develop west of radar and persist</t>
  </si>
  <si>
    <t>Streets in AR, convection N, S, with anvil over OK</t>
  </si>
  <si>
    <t>Great signature</t>
  </si>
  <si>
    <t>Certainly open cell, but no clear rolls in reflectivity</t>
  </si>
  <si>
    <t>Streets after 19Z</t>
  </si>
  <si>
    <t>VCP 212 clear</t>
  </si>
  <si>
    <t>Outflows begin around 22Z, no organized rolls, possible interference case 20-22Z, open cell</t>
  </si>
  <si>
    <t>Streets beneath anvil of decaying convection</t>
  </si>
  <si>
    <t>Really nice case</t>
  </si>
  <si>
    <t>Open cell/ gravity waves possibly through evening</t>
  </si>
  <si>
    <t>Difficult to distinguish mid level clouds vs streets</t>
  </si>
  <si>
    <t>Beautiful cell broadening, enhanced W/SW, some advection of rolls</t>
  </si>
  <si>
    <t>&lt;0.5 West</t>
  </si>
  <si>
    <t>Convection overhead, clears near sunset</t>
  </si>
  <si>
    <t>Good case</t>
  </si>
  <si>
    <t>Rolls form on western side as convection clears to the east</t>
  </si>
  <si>
    <t>Possible streets beneath decaying storm</t>
  </si>
  <si>
    <t>open cell with rolls. Distinct signature, nice case</t>
  </si>
  <si>
    <t>Completely clear, no streets</t>
  </si>
  <si>
    <t>Clear rolls, some hints of interference, cell broadening, int 18:30-22Z</t>
  </si>
  <si>
    <t>Some Convection</t>
  </si>
  <si>
    <t>KFWS</t>
  </si>
  <si>
    <t>Lots of shear, enhanced reflectivity SE. Open throughout, some outflows, KFWS 17-21</t>
  </si>
  <si>
    <t>ALL KFWS</t>
  </si>
  <si>
    <t>Y KFWS</t>
  </si>
  <si>
    <t>Scatter cloud cover, high cirrus</t>
  </si>
  <si>
    <t>Open cell and rolls, outflow from north at 21Z. KFWS with signs of interference, but not.</t>
  </si>
  <si>
    <t>No clouds over central OK</t>
  </si>
  <si>
    <t>VCP 32 at 19:43</t>
  </si>
  <si>
    <t>Very light winds, curved linear structure of reflectivity bands, no rolls, open cell, cell broadening after open cell</t>
  </si>
  <si>
    <t>Cloud Streets visible, expand diurnally</t>
  </si>
  <si>
    <t>VCP 212 at 21:02</t>
  </si>
  <si>
    <t>Open cell then rolls, KFWS hindering (enhanced downstream) 17:30-21, cell broadening after open cell</t>
  </si>
  <si>
    <t>Cloud streets visible</t>
  </si>
  <si>
    <t>slightly weaker signal</t>
  </si>
  <si>
    <t>Upper level NW flow, surface southerly flow, 30 right of mean wind, open cell</t>
  </si>
  <si>
    <t>Clear skies, no cloud streets</t>
  </si>
  <si>
    <t>weaker signal, asymmetric</t>
  </si>
  <si>
    <t>Y KINX</t>
  </si>
  <si>
    <t>Enhanced reflectivity SW, open cell at 17:36 until rolls start, cell broadening evident</t>
  </si>
  <si>
    <t>Clear skies above, cloud streets SW</t>
  </si>
  <si>
    <t>asymmetric</t>
  </si>
  <si>
    <t>KINX</t>
  </si>
  <si>
    <t>Open cell 17:54 until rolls start, 30 right of mean wind, interference KINX 16-2230</t>
  </si>
  <si>
    <t>Super interesting convergence and deformation zone - more analysis needs to be done.</t>
  </si>
  <si>
    <t>No evidence of rolls on radar</t>
  </si>
  <si>
    <t>Some evidence after 22Z</t>
  </si>
  <si>
    <t>Convection until 18:04, then nothing</t>
  </si>
  <si>
    <t>passing convection, gravity waves in afternoon</t>
  </si>
  <si>
    <t>Before 20:30Z</t>
  </si>
  <si>
    <t>open cell with popcorn convection NE, outflow boundary in the evening NE - SW</t>
  </si>
  <si>
    <t>streets from the south, don't reach central OK</t>
  </si>
  <si>
    <t>Y FWS</t>
  </si>
  <si>
    <t>Y+KFWS</t>
  </si>
  <si>
    <t>Rolls then open cell, really enhanced reflectivity everywhere except OKC interference</t>
  </si>
  <si>
    <t>ALL + KFWS</t>
  </si>
  <si>
    <t>Y FWS AMA</t>
  </si>
  <si>
    <t>Great case of cell broadening</t>
  </si>
  <si>
    <t>ALL KFWS KAMA</t>
  </si>
  <si>
    <t>Some streets before onset of convection</t>
  </si>
  <si>
    <t xml:space="preserve">Marginal VCP 212 at 19:38 </t>
  </si>
  <si>
    <t>Outflow approaches from north by 23Z, mostly clear throughout day, weak rolls, not quite open cell</t>
  </si>
  <si>
    <t>Lots of convection, cloud cover</t>
  </si>
  <si>
    <t>Open cell, embedded convection, really enhanced reflectivity, outflows north at 23Z</t>
  </si>
  <si>
    <t>Lots of cloud cover</t>
  </si>
  <si>
    <t>Rolls initially, open cell develops and persists, boundary pushes them south through period</t>
  </si>
  <si>
    <t>Gravity waves, rolls (east), cloud cover</t>
  </si>
  <si>
    <t>Convection initially, a short break, and then more convection</t>
  </si>
  <si>
    <t>Abundance of convection, no clear skies</t>
  </si>
  <si>
    <t>Widespread convection, weak winds</t>
  </si>
  <si>
    <t>Tons of convergence along N-S boundary (cloud cover)</t>
  </si>
  <si>
    <t>Nothing on Radar to see</t>
  </si>
  <si>
    <t>Great null case, very little on radar</t>
  </si>
  <si>
    <t>Dryline evident, subtle streets late in day</t>
  </si>
  <si>
    <t>Separated band, double layer?</t>
  </si>
  <si>
    <t>Open cell overspreads by 22Z</t>
  </si>
  <si>
    <t>Clear skies, streets approach from south</t>
  </si>
  <si>
    <t>Disorganized Expansion</t>
  </si>
  <si>
    <t>Rolls, hints of open, enhanced reflectivity everywhere but OKC interference</t>
  </si>
  <si>
    <t>Clear, cloud streets extend farther north</t>
  </si>
  <si>
    <t>Rolls, hints of open, enhanced reflectivity everywhere but OKC interference, cell broadening late</t>
  </si>
  <si>
    <t>ALL KFWS,KICT</t>
  </si>
  <si>
    <t>Scattered clouds, possible streets with curvature</t>
  </si>
  <si>
    <t>Less clear, still good</t>
  </si>
  <si>
    <t>Open cell, less widespread and not as enhanced reflectivity</t>
  </si>
  <si>
    <t>MCCs merge into squall to east moving south</t>
  </si>
  <si>
    <t>Open cell, really enhanced reflectivity, outflow from NE to SW at 22Z, convection behind</t>
  </si>
  <si>
    <t>Clear day, streets visible, orientation inconsistent</t>
  </si>
  <si>
    <t>VCP 212 22:43</t>
  </si>
  <si>
    <t>Rolls develop, hints of open, weaker signal late</t>
  </si>
  <si>
    <t>Y KINX</t>
  </si>
  <si>
    <t>Excellent case, widespread rolls, cell broadening, interference KINX 17-2230</t>
  </si>
  <si>
    <t>ALL KINX</t>
  </si>
  <si>
    <t>Nice case, cell broadening starts earlier</t>
  </si>
  <si>
    <t>Rolls south of OKC, convection comes from north</t>
  </si>
  <si>
    <t>Rolls originate north of OKC and move SW through the evening, complex with enhanced bands moving through</t>
  </si>
  <si>
    <t>Convection dissipates by dusk</t>
  </si>
  <si>
    <t>Rolls develop on eastern side of OK and persist through the afternoon</t>
  </si>
  <si>
    <t>Clouds from West, rolls develop ahead?</t>
  </si>
  <si>
    <t>Weak open cell, then outflow overtakes  at 22Z</t>
  </si>
  <si>
    <t>Widespread clouds and convection, rolls surrounding</t>
  </si>
  <si>
    <t>Widespread convection</t>
  </si>
  <si>
    <t>Clouds, rolls surrounding</t>
  </si>
  <si>
    <t>Scattered convection from NE</t>
  </si>
  <si>
    <t>Streets above</t>
  </si>
  <si>
    <t>Rolls then open cell development, wind changes direction later</t>
  </si>
  <si>
    <t>Hints of streets from north, certainly open convection</t>
  </si>
  <si>
    <t>Great ZDR, VCP 212 22:36</t>
  </si>
  <si>
    <t>Open cells, hints of rolls but not long enough.</t>
  </si>
  <si>
    <t>Organized BL, streets or open cell</t>
  </si>
  <si>
    <t>Double Bragg?</t>
  </si>
  <si>
    <t>Open cells, some rolls south, but not long or spread out enough</t>
  </si>
  <si>
    <t>BL clouds approach from south</t>
  </si>
  <si>
    <t>Open cell, hints of rolls, double Bragg layer</t>
  </si>
  <si>
    <t>BL clouds widespread 1915Z</t>
  </si>
  <si>
    <t>Good</t>
  </si>
  <si>
    <t>Very little organization, but some far east, good null case</t>
  </si>
  <si>
    <t>Streets surrounding, convection over OKC</t>
  </si>
  <si>
    <t>VCP 32 at 22:02, good after convection</t>
  </si>
  <si>
    <t>N KFWS</t>
  </si>
  <si>
    <t>Popcorn convection, open cell south and west, not widespread. KFWS interference ~18-20Z</t>
  </si>
  <si>
    <t>Huge low in high plains, pretty clear over OKC</t>
  </si>
  <si>
    <t>Rainbow ZDR</t>
  </si>
  <si>
    <r>
      <t xml:space="preserve">N </t>
    </r>
    <r>
      <rPr>
        <b/>
        <sz val="10"/>
        <rFont val="Arial"/>
      </rPr>
      <t>KICT</t>
    </r>
  </si>
  <si>
    <r>
      <t xml:space="preserve">Nice null case, enhanced returns west, </t>
    </r>
    <r>
      <rPr>
        <b/>
        <sz val="10"/>
        <rFont val="Arial"/>
      </rPr>
      <t>ICT downstream enhancement</t>
    </r>
  </si>
  <si>
    <t>ALL KICT</t>
  </si>
  <si>
    <t>Convection over OKC</t>
  </si>
  <si>
    <t>Ring but some convection</t>
  </si>
  <si>
    <t>Widely scattered convection, not much organization</t>
  </si>
  <si>
    <t>Convection south, clear over OKC</t>
  </si>
  <si>
    <t>Lots of convection, but hints</t>
  </si>
  <si>
    <t>Outflow from SSW at 19, some strong convection, outflow cold pools</t>
  </si>
  <si>
    <t>Weak convection, hints of streets, messy</t>
  </si>
  <si>
    <t>Hints of ZDR ring, unclear</t>
  </si>
  <si>
    <t>N KICT</t>
  </si>
  <si>
    <t>Rolls only on West side, ICT downstream enhancement</t>
  </si>
  <si>
    <t>Beautiful streets from north!</t>
  </si>
  <si>
    <t>Decent case</t>
  </si>
  <si>
    <t>Magnificent case, both rolls and streets, interference 19:30-22</t>
  </si>
  <si>
    <t>Unbelievably clear across central plains</t>
  </si>
  <si>
    <t>Great case!!!</t>
  </si>
  <si>
    <t>Missing data NCDC 15:46-18:11, open cell after 18Z</t>
  </si>
  <si>
    <t>Still really clear, subsidence over OK?</t>
  </si>
  <si>
    <t>Weak rolls, to open cell, then a couple enhanced cell broadened rolls</t>
  </si>
  <si>
    <t>High cirrus move through, no streets</t>
  </si>
  <si>
    <t>Marginal case</t>
  </si>
  <si>
    <t>Rolls to open cell back to cell broadening</t>
  </si>
  <si>
    <t>0.5 after 20Z</t>
  </si>
  <si>
    <t>Hints of streets west, convection north, clear central OK</t>
  </si>
  <si>
    <t>VCP 212 22:37</t>
  </si>
  <si>
    <t>Only rolls on west side, both rolls and open cell mixed</t>
  </si>
  <si>
    <t>Convection over OKC, boundary north late</t>
  </si>
  <si>
    <t>Ample Convection</t>
  </si>
  <si>
    <t>Some streets try to get going, weak</t>
  </si>
  <si>
    <t>Unclear if good or not</t>
  </si>
  <si>
    <t>Missing data NCDC 3:26-17:14, super interesting divergence around OKC, rolls/open cell</t>
  </si>
  <si>
    <t>Weak convection early, stronger N late</t>
  </si>
  <si>
    <r>
      <t>Outflow from north comes over rolls, rolls NW, open SW, clear/convection E,</t>
    </r>
    <r>
      <rPr>
        <b/>
        <sz val="10"/>
        <rFont val="Arial"/>
      </rPr>
      <t xml:space="preserve"> missing data 3:03-14:00</t>
    </r>
  </si>
  <si>
    <t>Some streets south, clear over OKC</t>
  </si>
  <si>
    <t>Nice case, rapid expansion</t>
  </si>
  <si>
    <t>Rolls try to get going but never quite get there, open cell</t>
  </si>
  <si>
    <t>Streets overspread western OK, clear otherwise</t>
  </si>
  <si>
    <t>Weak rolls are transient, never quite get going, some cell broadening late</t>
  </si>
  <si>
    <t>Widespread streets, cell broadening visible</t>
  </si>
  <si>
    <t>Weak signal, open cell with occasional rolls</t>
  </si>
  <si>
    <t>Clear, hints of streets late</t>
  </si>
  <si>
    <t>Not great, but good</t>
  </si>
  <si>
    <t>Rolls and open cell mixed</t>
  </si>
  <si>
    <t>Clear, high clouds late</t>
  </si>
  <si>
    <t>Ok</t>
  </si>
  <si>
    <t>Rolls give way to open cell, short lived rolls, winds turn southerly</t>
  </si>
  <si>
    <t>Boundary West, hints of streets, high clouds</t>
  </si>
  <si>
    <t>Nice case, winds turn southerly, advect rolls, weaken toward end of day</t>
  </si>
  <si>
    <t>Streets from SSW</t>
  </si>
  <si>
    <t>More consistent ZDR signal</t>
  </si>
  <si>
    <t>open cell, hints of rolls, nonuniform coverage</t>
  </si>
  <si>
    <t>Widespread streets from SE</t>
  </si>
  <si>
    <t>One storm SW</t>
  </si>
  <si>
    <t>open cell all day, transient short-lived rolls.</t>
  </si>
  <si>
    <t>Streets from NW to SE</t>
  </si>
  <si>
    <t>VCP 212 most of way</t>
  </si>
  <si>
    <t>Open cell at 16:29 gives way to rolls, still mix though</t>
  </si>
  <si>
    <t>Streets west of boundary</t>
  </si>
  <si>
    <t>Ring appears evident</t>
  </si>
  <si>
    <t>Open cell throughout, then outflow from convection approaches from west</t>
  </si>
  <si>
    <t>Messy convection, hints of streets</t>
  </si>
  <si>
    <t>Popcorn convection 19Z then clearing. No rolls. Missing data 19:26-20</t>
  </si>
  <si>
    <t>Weak winds, mostly clear</t>
  </si>
  <si>
    <t>VCP 11 bowtie decrease</t>
  </si>
  <si>
    <t>High reflectivities, large open cell, outflows overtake</t>
  </si>
  <si>
    <t>Streets from S across SE OK</t>
  </si>
  <si>
    <t>Beautiful!</t>
  </si>
  <si>
    <t>Rolls but only N of OKC. Open cell takes over at end</t>
  </si>
  <si>
    <t>Gravity waves early, streets N and S</t>
  </si>
  <si>
    <t>Exceptionally good</t>
  </si>
  <si>
    <t>Low end roll strength, lower reflectivity returns, gravity waves N to S before sunrise, bad data west</t>
  </si>
  <si>
    <t>Convection, rolls SW of outflows</t>
  </si>
  <si>
    <t>Good after 20:17</t>
  </si>
  <si>
    <t>Tons of convection, rolls form in SW and then toward end, but too weak</t>
  </si>
  <si>
    <t>Widespread streets</t>
  </si>
  <si>
    <t>Cell broadening evident, signal not too strong, but nice case, open cell transition</t>
  </si>
  <si>
    <t>Streets to SE</t>
  </si>
  <si>
    <t>Sunrise shrink, grow signal, nice streets, disspate early, transition to open cell</t>
  </si>
  <si>
    <t>Streets ahead of ouflow</t>
  </si>
  <si>
    <t>Good before outflow/precip</t>
  </si>
  <si>
    <t>Gigantic outflow late, rolls and then open cell</t>
  </si>
  <si>
    <t>Clouds all over</t>
  </si>
  <si>
    <t>Possibly ok late</t>
  </si>
  <si>
    <t>Super high returns overnight, convection for almost entire day, some organization late</t>
  </si>
  <si>
    <t>????</t>
  </si>
  <si>
    <t>Clear over OKC, some clouds south</t>
  </si>
  <si>
    <t>Not super clear</t>
  </si>
  <si>
    <t>Open cell, really enhanced reflectivity, missing data after 21:54</t>
  </si>
  <si>
    <t>Widespread streets (muddled)</t>
  </si>
  <si>
    <t>Great null case, no development all day, weaker winds</t>
  </si>
  <si>
    <t>Streets across eastern OK</t>
  </si>
  <si>
    <t>Consistent rolls across range, not super strong returns</t>
  </si>
  <si>
    <t>225 then 330</t>
  </si>
  <si>
    <t>Streets in vicinity, clouds around</t>
  </si>
  <si>
    <t>Convection comes in</t>
  </si>
  <si>
    <t>Algorithm breaker, streets SE, outflow, wake rolls, convection through wake rolls</t>
  </si>
  <si>
    <t>Lots of clouds!</t>
  </si>
  <si>
    <t>Rolls try to start at end, some convection</t>
  </si>
  <si>
    <t>Clouds disentigrate, then cirrus</t>
  </si>
  <si>
    <t>Growth then shrink</t>
  </si>
  <si>
    <t>Null case, suprisingly low reflectivity values all day long, no velocity</t>
  </si>
  <si>
    <t>Cirrus and stratus scattered</t>
  </si>
  <si>
    <t>Prior to VCP 212 at 17:26</t>
  </si>
  <si>
    <t>Null case, then convection by 1908Z</t>
  </si>
  <si>
    <t>boundary approaching N, lots of clouds</t>
  </si>
  <si>
    <t>Convection on fringes</t>
  </si>
  <si>
    <t>Scattered Convection, north and south, but not over, still weak signal otherwise</t>
  </si>
  <si>
    <t xml:space="preserve">clearing from boundary late </t>
  </si>
  <si>
    <t>OK given VCP 212</t>
  </si>
  <si>
    <t>open cell, some organization, roll orientation variable</t>
  </si>
  <si>
    <t>some streets under cirrus</t>
  </si>
  <si>
    <t>good</t>
  </si>
  <si>
    <t>Rolls afternoon, then open cell, then dissipates</t>
  </si>
  <si>
    <t>Outflow clears everything</t>
  </si>
  <si>
    <t>Decent for VCP 212</t>
  </si>
  <si>
    <t>Outflow late from south, outflow north early, convection early</t>
  </si>
  <si>
    <t>Open cell the whole time</t>
  </si>
  <si>
    <t>streets all over</t>
  </si>
  <si>
    <t>20:54-23:41 as well, double roll case, weak signals, impacted by scanning changes</t>
  </si>
  <si>
    <t>Convection moves through, no streets visible</t>
  </si>
  <si>
    <t>Questionable w/ convection</t>
  </si>
  <si>
    <t>Wake rolls from outflow/boundary, convection embedded as well, complex case</t>
  </si>
  <si>
    <t>Clear all day, some high cirrus</t>
  </si>
  <si>
    <t>Beautiful ring!</t>
  </si>
  <si>
    <t>Super high returns overnight, easterly wind, open cell evident</t>
  </si>
  <si>
    <t>clear all day, no clouds near OKC</t>
  </si>
  <si>
    <t>Good looking case</t>
  </si>
  <si>
    <t>weak rolls, hard to tell if rolls or open cell, embedded storm late</t>
  </si>
  <si>
    <t>scattered cloud clusters</t>
  </si>
  <si>
    <t>Great</t>
  </si>
  <si>
    <t>weak signal, weak open cell persists</t>
  </si>
  <si>
    <t>open cell in AR, cirrus in OKC</t>
  </si>
  <si>
    <t>Beautiful</t>
  </si>
  <si>
    <t>open cell, wind direction variable but always southerly component, weak signal</t>
  </si>
  <si>
    <t>cumulus develop in aft'n, not streets</t>
  </si>
  <si>
    <t>Ring separate from center</t>
  </si>
  <si>
    <t>open cell persists</t>
  </si>
  <si>
    <t>widespread cumulus development</t>
  </si>
  <si>
    <t>Less coherent</t>
  </si>
  <si>
    <t>Textbook open cell, no rolls present</t>
  </si>
  <si>
    <t>low level, a little higher: opposite directions</t>
  </si>
  <si>
    <t>Less consistent</t>
  </si>
  <si>
    <t>Open cell after brief enhanced rolls to SW</t>
  </si>
  <si>
    <t>afternoon cu, very little motion</t>
  </si>
  <si>
    <t>Great open cell case across entire scanning region</t>
  </si>
  <si>
    <t>lots of vertical shear, some cu</t>
  </si>
  <si>
    <t>Great!!!</t>
  </si>
  <si>
    <t>Missing data 15:05-16:48, rolls to open cell, cell broadening</t>
  </si>
  <si>
    <t>COUNT</t>
  </si>
  <si>
    <t>ASPECT &lt;=4</t>
  </si>
  <si>
    <t>ASPECT &gt;4</t>
  </si>
  <si>
    <t>U-Shear</t>
  </si>
  <si>
    <t xml:space="preserve">V-Shear </t>
  </si>
  <si>
    <t>Overall</t>
  </si>
  <si>
    <t>Starts and Ends Roll</t>
  </si>
  <si>
    <t>Roll to Cell</t>
  </si>
  <si>
    <t>Cell to Roll</t>
  </si>
  <si>
    <t>All years</t>
  </si>
  <si>
    <t>Outside 30 deg</t>
  </si>
  <si>
    <t>Dual-Pol</t>
  </si>
  <si>
    <t>Within 30 deg</t>
  </si>
  <si>
    <t>Within 10 deg</t>
  </si>
  <si>
    <t>Total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</si>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</sst>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m/d"/>
    <numFmt numFmtId="165" formatCode="m/d/yyyy"/>
    <numFmt numFmtId="166" formatCode="h&quot;:&quot;mm"/>
    <numFmt numFmtId="169" formatCode="0.000"/>
  </numFmts>
  <fonts count="18">
    <font>
      <sz val="10"/>
      <color rgb="FF000000"/>
      <name val="Arial"/>
    </font>
    <font>
      <sz val="10"/>
      <name val="Arial"/>
    </font>
    <font>
      <sz val="18"/>
      <name val="Arial"/>
    </font>
    <font>
      <b/>
      <sz val="10"/>
      <name val="Arial"/>
    </font>
    <font>
      <sz val="10"/>
      <color rgb="FF000000"/>
      <name val="Arial"/>
    </font>
    <font>
      <sz val="10"/>
      <color rgb="FF222222"/>
      <name val="Roboto"/>
    </font>
    <font>
      <sz val="10"/>
      <name val="Arial"/>
    </font>
    <font>
      <sz val="11"/>
      <color rgb="FF242729"/>
      <name val="Arial"/>
    </font>
    <font>
      <sz val="11"/>
      <color rgb="FF000000"/>
      <name val="Inconsolata"/>
    </font>
    <font>
      <sz val="11"/>
      <color rgb="FF000000"/>
      <name val="Arial"/>
    </font>
    <font>
      <sz val="10"/>
      <name val="Arial"/>
    </font>
    <font>
      <b/>
      <sz val="10"/>
      <color rgb="FF000000"/>
      <name val="Arial"/>
    </font>
    <font>
      <i/>
      <sz val="10"/>
      <name val="Arial"/>
    </font>
    <font>
      <b/>
      <sz val="10"/>
      <color rgb="FF434343"/>
      <name val="Arial"/>
    </font>
    <font>
      <b/>
      <sz val="10"/>
      <color rgb="FF666666"/>
      <name val="Arial"/>
    </font>
    <font>
      <b/>
      <sz val="10"/>
      <color rgb="FF000000"/>
      <name val="Arial"/>
    </font>
    <font>
      <b/>
      <sz val="10"/>
      <color rgb="FF980000"/>
      <name val="Arial"/>
    </font>
    <font>
      <b/>
      <i/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FFFFFF"/>
        <bgColor rgb="FFFFFFFF"/>
      </patternFill>
    </fill>
  </fills>
  <borders count="6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138">
    <xf numFmtId="0" fontId="0" fillId="0" borderId="0" xfId="0" applyFont="1" applyAlignment="1"/>
    <xf numFmtId="0" fontId="1" fillId="0" borderId="0" xfId="0" applyFont="1" applyAlignment="1"/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164" fontId="1" fillId="0" borderId="0" xfId="0" applyNumberFormat="1" applyFont="1" applyAlignment="1"/>
    <xf numFmtId="0" fontId="2" fillId="0" borderId="0" xfId="0" applyFont="1" applyAlignment="1">
      <alignment horizontal="center" vertical="center"/>
    </xf>
    <xf numFmtId="0" fontId="1" fillId="0" borderId="0" xfId="0" applyFont="1" applyAlignment="1"/>
    <xf numFmtId="0" fontId="1" fillId="0" borderId="1" xfId="0" applyFont="1" applyBorder="1" applyAlignment="1"/>
    <xf numFmtId="165" fontId="1" fillId="0" borderId="0" xfId="0" applyNumberFormat="1" applyFont="1" applyAlignment="1">
      <alignment vertical="center"/>
    </xf>
    <xf numFmtId="0" fontId="1" fillId="0" borderId="2" xfId="0" applyFont="1" applyBorder="1" applyAlignment="1"/>
    <xf numFmtId="0" fontId="1" fillId="0" borderId="0" xfId="0" applyFont="1" applyAlignment="1">
      <alignment vertical="center"/>
    </xf>
    <xf numFmtId="0" fontId="1" fillId="0" borderId="3" xfId="0" applyFont="1" applyBorder="1" applyAlignment="1"/>
    <xf numFmtId="165" fontId="3" fillId="0" borderId="0" xfId="0" applyNumberFormat="1" applyFont="1" applyAlignment="1"/>
    <xf numFmtId="0" fontId="4" fillId="3" borderId="0" xfId="0" applyFont="1" applyFill="1" applyAlignment="1">
      <alignment horizontal="center"/>
    </xf>
    <xf numFmtId="46" fontId="1" fillId="0" borderId="0" xfId="0" applyNumberFormat="1" applyFont="1" applyAlignment="1">
      <alignment vertical="center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166" fontId="1" fillId="0" borderId="0" xfId="0" applyNumberFormat="1" applyFont="1" applyAlignment="1">
      <alignment vertical="center"/>
    </xf>
    <xf numFmtId="46" fontId="5" fillId="3" borderId="0" xfId="0" applyNumberFormat="1" applyFont="1" applyFill="1"/>
    <xf numFmtId="0" fontId="1" fillId="0" borderId="0" xfId="0" applyFont="1" applyAlignment="1">
      <alignment vertical="center"/>
    </xf>
    <xf numFmtId="0" fontId="3" fillId="0" borderId="0" xfId="0" applyFont="1" applyAlignment="1"/>
    <xf numFmtId="0" fontId="6" fillId="0" borderId="0" xfId="0" applyFont="1" applyAlignment="1"/>
    <xf numFmtId="0" fontId="6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46" fontId="5" fillId="3" borderId="0" xfId="0" applyNumberFormat="1" applyFont="1" applyFill="1" applyAlignment="1">
      <alignment wrapText="1"/>
    </xf>
    <xf numFmtId="0" fontId="1" fillId="0" borderId="1" xfId="0" applyFont="1" applyBorder="1"/>
    <xf numFmtId="165" fontId="1" fillId="0" borderId="0" xfId="0" applyNumberFormat="1" applyFont="1" applyAlignment="1"/>
    <xf numFmtId="166" fontId="7" fillId="3" borderId="0" xfId="0" applyNumberFormat="1" applyFont="1" applyFill="1" applyAlignment="1">
      <alignment horizontal="left"/>
    </xf>
    <xf numFmtId="0" fontId="8" fillId="3" borderId="1" xfId="0" applyFont="1" applyFill="1" applyBorder="1"/>
    <xf numFmtId="0" fontId="8" fillId="3" borderId="0" xfId="0" applyFont="1" applyFill="1"/>
    <xf numFmtId="1" fontId="1" fillId="0" borderId="0" xfId="0" applyNumberFormat="1" applyFont="1"/>
    <xf numFmtId="0" fontId="1" fillId="0" borderId="0" xfId="0" applyFont="1"/>
    <xf numFmtId="20" fontId="1" fillId="0" borderId="0" xfId="0" applyNumberFormat="1" applyFont="1"/>
    <xf numFmtId="20" fontId="1" fillId="0" borderId="0" xfId="0" applyNumberFormat="1" applyFont="1" applyAlignment="1">
      <alignment wrapText="1"/>
    </xf>
    <xf numFmtId="0" fontId="3" fillId="0" borderId="0" xfId="0" applyFont="1"/>
    <xf numFmtId="0" fontId="1" fillId="0" borderId="0" xfId="0" applyFont="1" applyAlignment="1">
      <alignment wrapText="1"/>
    </xf>
    <xf numFmtId="166" fontId="7" fillId="3" borderId="0" xfId="0" applyNumberFormat="1" applyFont="1" applyFill="1" applyAlignment="1">
      <alignment horizontal="left"/>
    </xf>
    <xf numFmtId="20" fontId="3" fillId="0" borderId="0" xfId="0" applyNumberFormat="1" applyFont="1"/>
    <xf numFmtId="0" fontId="1" fillId="0" borderId="0" xfId="0" applyFont="1" applyAlignment="1">
      <alignment wrapText="1"/>
    </xf>
    <xf numFmtId="20" fontId="1" fillId="0" borderId="0" xfId="0" applyNumberFormat="1" applyFont="1" applyAlignment="1">
      <alignment vertical="center"/>
    </xf>
    <xf numFmtId="20" fontId="4" fillId="0" borderId="0" xfId="0" applyNumberFormat="1" applyFont="1"/>
    <xf numFmtId="20" fontId="3" fillId="0" borderId="0" xfId="0" applyNumberFormat="1" applyFont="1" applyAlignment="1">
      <alignment wrapText="1"/>
    </xf>
    <xf numFmtId="20" fontId="1" fillId="0" borderId="0" xfId="0" applyNumberFormat="1" applyFont="1" applyAlignment="1"/>
    <xf numFmtId="0" fontId="9" fillId="3" borderId="0" xfId="0" applyFont="1" applyFill="1" applyAlignment="1"/>
    <xf numFmtId="46" fontId="1" fillId="0" borderId="0" xfId="0" applyNumberFormat="1" applyFont="1"/>
    <xf numFmtId="21" fontId="1" fillId="0" borderId="0" xfId="0" applyNumberFormat="1" applyFont="1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Border="1"/>
    <xf numFmtId="0" fontId="3" fillId="0" borderId="0" xfId="0" applyFont="1" applyAlignment="1">
      <alignment wrapText="1"/>
    </xf>
    <xf numFmtId="0" fontId="3" fillId="0" borderId="0" xfId="0" applyFont="1"/>
    <xf numFmtId="165" fontId="1" fillId="0" borderId="0" xfId="0" applyNumberFormat="1" applyFont="1"/>
    <xf numFmtId="0" fontId="10" fillId="0" borderId="1" xfId="0" applyFont="1" applyBorder="1"/>
    <xf numFmtId="0" fontId="0" fillId="3" borderId="0" xfId="0" applyFont="1" applyFill="1"/>
    <xf numFmtId="0" fontId="1" fillId="0" borderId="4" xfId="0" applyFont="1" applyBorder="1"/>
    <xf numFmtId="0" fontId="0" fillId="3" borderId="4" xfId="0" applyFont="1" applyFill="1" applyBorder="1"/>
    <xf numFmtId="0" fontId="10" fillId="0" borderId="1" xfId="0" applyFont="1" applyBorder="1" applyAlignment="1"/>
    <xf numFmtId="0" fontId="0" fillId="3" borderId="0" xfId="0" applyFont="1" applyFill="1" applyAlignment="1"/>
    <xf numFmtId="0" fontId="1" fillId="0" borderId="1" xfId="0" applyFont="1" applyBorder="1" applyAlignment="1"/>
    <xf numFmtId="0" fontId="1" fillId="0" borderId="0" xfId="0" applyFont="1" applyAlignment="1"/>
    <xf numFmtId="0" fontId="7" fillId="3" borderId="0" xfId="0" applyFont="1" applyFill="1" applyAlignment="1">
      <alignment horizontal="left"/>
    </xf>
    <xf numFmtId="4" fontId="5" fillId="3" borderId="0" xfId="0" applyNumberFormat="1" applyFont="1" applyFill="1"/>
    <xf numFmtId="46" fontId="1" fillId="0" borderId="0" xfId="0" applyNumberFormat="1" applyFont="1" applyAlignment="1"/>
    <xf numFmtId="46" fontId="4" fillId="0" borderId="0" xfId="0" applyNumberFormat="1" applyFont="1" applyAlignment="1"/>
    <xf numFmtId="46" fontId="4" fillId="0" borderId="0" xfId="0" applyNumberFormat="1" applyFont="1" applyAlignment="1">
      <alignment horizontal="right"/>
    </xf>
    <xf numFmtId="0" fontId="8" fillId="3" borderId="0" xfId="0" applyFont="1" applyFill="1"/>
    <xf numFmtId="0" fontId="4" fillId="0" borderId="0" xfId="0" applyFont="1" applyAlignment="1"/>
    <xf numFmtId="0" fontId="11" fillId="0" borderId="0" xfId="0" applyFont="1" applyAlignment="1"/>
    <xf numFmtId="46" fontId="4" fillId="0" borderId="0" xfId="0" applyNumberFormat="1" applyFont="1" applyAlignment="1"/>
    <xf numFmtId="46" fontId="12" fillId="0" borderId="0" xfId="0" applyNumberFormat="1" applyFont="1" applyAlignment="1"/>
    <xf numFmtId="20" fontId="4" fillId="0" borderId="0" xfId="0" applyNumberFormat="1" applyFont="1" applyAlignment="1"/>
    <xf numFmtId="0" fontId="13" fillId="0" borderId="0" xfId="0" applyFont="1" applyAlignment="1"/>
    <xf numFmtId="0" fontId="4" fillId="3" borderId="0" xfId="0" applyFont="1" applyFill="1" applyAlignment="1">
      <alignment horizontal="left"/>
    </xf>
    <xf numFmtId="20" fontId="4" fillId="0" borderId="0" xfId="0" applyNumberFormat="1" applyFont="1" applyAlignment="1">
      <alignment horizontal="right"/>
    </xf>
    <xf numFmtId="0" fontId="14" fillId="0" borderId="0" xfId="0" applyFont="1" applyAlignment="1"/>
    <xf numFmtId="0" fontId="15" fillId="0" borderId="0" xfId="0" applyFont="1" applyAlignment="1">
      <alignment horizontal="left"/>
    </xf>
    <xf numFmtId="0" fontId="1" fillId="0" borderId="0" xfId="0" applyFont="1" applyAlignment="1"/>
    <xf numFmtId="0" fontId="4" fillId="0" borderId="0" xfId="0" applyFont="1" applyAlignment="1"/>
    <xf numFmtId="46" fontId="4" fillId="3" borderId="0" xfId="0" applyNumberFormat="1" applyFont="1" applyFill="1" applyAlignment="1"/>
    <xf numFmtId="46" fontId="4" fillId="0" borderId="0" xfId="0" applyNumberFormat="1" applyFont="1" applyAlignment="1">
      <alignment horizontal="right"/>
    </xf>
    <xf numFmtId="0" fontId="4" fillId="0" borderId="0" xfId="0" applyFont="1" applyAlignment="1"/>
    <xf numFmtId="46" fontId="1" fillId="0" borderId="0" xfId="0" applyNumberFormat="1" applyFont="1" applyAlignment="1">
      <alignment wrapText="1"/>
    </xf>
    <xf numFmtId="46" fontId="12" fillId="0" borderId="0" xfId="0" applyNumberFormat="1" applyFont="1"/>
    <xf numFmtId="20" fontId="1" fillId="0" borderId="0" xfId="0" applyNumberFormat="1" applyFont="1" applyAlignment="1">
      <alignment wrapText="1"/>
    </xf>
    <xf numFmtId="169" fontId="1" fillId="0" borderId="1" xfId="0" applyNumberFormat="1" applyFont="1" applyBorder="1"/>
    <xf numFmtId="20" fontId="4" fillId="0" borderId="0" xfId="0" applyNumberFormat="1" applyFont="1" applyAlignment="1"/>
    <xf numFmtId="20" fontId="4" fillId="0" borderId="0" xfId="0" applyNumberFormat="1" applyFont="1" applyAlignment="1">
      <alignment horizontal="right"/>
    </xf>
    <xf numFmtId="46" fontId="4" fillId="3" borderId="0" xfId="0" applyNumberFormat="1" applyFont="1" applyFill="1" applyAlignment="1"/>
    <xf numFmtId="0" fontId="6" fillId="0" borderId="4" xfId="0" applyFont="1" applyBorder="1" applyAlignment="1"/>
    <xf numFmtId="0" fontId="6" fillId="0" borderId="0" xfId="0" applyFont="1" applyAlignment="1"/>
    <xf numFmtId="0" fontId="6" fillId="0" borderId="5" xfId="0" applyFont="1" applyBorder="1" applyAlignment="1"/>
    <xf numFmtId="165" fontId="6" fillId="0" borderId="0" xfId="0" applyNumberFormat="1" applyFont="1" applyAlignment="1"/>
    <xf numFmtId="20" fontId="6" fillId="0" borderId="0" xfId="0" applyNumberFormat="1" applyFont="1" applyAlignment="1">
      <alignment horizontal="right"/>
    </xf>
    <xf numFmtId="46" fontId="6" fillId="0" borderId="0" xfId="0" applyNumberFormat="1" applyFont="1" applyAlignment="1">
      <alignment horizontal="right"/>
    </xf>
    <xf numFmtId="0" fontId="6" fillId="0" borderId="4" xfId="0" applyFont="1" applyBorder="1" applyAlignment="1">
      <alignment horizontal="right"/>
    </xf>
    <xf numFmtId="165" fontId="6" fillId="0" borderId="0" xfId="0" applyNumberFormat="1" applyFont="1" applyAlignment="1">
      <alignment horizontal="right"/>
    </xf>
    <xf numFmtId="20" fontId="6" fillId="0" borderId="0" xfId="0" applyNumberFormat="1" applyFont="1" applyAlignment="1"/>
    <xf numFmtId="46" fontId="6" fillId="0" borderId="0" xfId="0" applyNumberFormat="1" applyFont="1" applyAlignment="1"/>
    <xf numFmtId="46" fontId="6" fillId="0" borderId="4" xfId="0" applyNumberFormat="1" applyFont="1" applyBorder="1" applyAlignment="1"/>
    <xf numFmtId="0" fontId="6" fillId="0" borderId="0" xfId="0" applyFont="1" applyAlignment="1"/>
    <xf numFmtId="0" fontId="4" fillId="3" borderId="0" xfId="0" applyFont="1" applyFill="1" applyAlignment="1"/>
    <xf numFmtId="0" fontId="4" fillId="3" borderId="4" xfId="0" applyFont="1" applyFill="1" applyBorder="1" applyAlignment="1"/>
    <xf numFmtId="46" fontId="7" fillId="3" borderId="0" xfId="0" applyNumberFormat="1" applyFont="1" applyFill="1" applyAlignment="1">
      <alignment horizontal="left"/>
    </xf>
    <xf numFmtId="20" fontId="6" fillId="0" borderId="4" xfId="0" applyNumberFormat="1" applyFont="1" applyBorder="1" applyAlignment="1"/>
    <xf numFmtId="165" fontId="16" fillId="0" borderId="0" xfId="0" applyNumberFormat="1" applyFont="1" applyAlignment="1"/>
    <xf numFmtId="4" fontId="1" fillId="0" borderId="1" xfId="0" applyNumberFormat="1" applyFont="1" applyBorder="1" applyAlignment="1"/>
    <xf numFmtId="4" fontId="1" fillId="0" borderId="0" xfId="0" applyNumberFormat="1" applyFont="1" applyAlignme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0" fillId="0" borderId="0" xfId="0" applyFont="1"/>
    <xf numFmtId="2" fontId="1" fillId="0" borderId="0" xfId="0" applyNumberFormat="1" applyFont="1"/>
    <xf numFmtId="2" fontId="1" fillId="0" borderId="0" xfId="0" applyNumberFormat="1" applyFont="1" applyAlignment="1"/>
    <xf numFmtId="46" fontId="1" fillId="0" borderId="0" xfId="0" applyNumberFormat="1" applyFont="1" applyAlignment="1"/>
    <xf numFmtId="2" fontId="8" fillId="3" borderId="0" xfId="0" applyNumberFormat="1" applyFont="1" applyFill="1"/>
    <xf numFmtId="0" fontId="17" fillId="0" borderId="0" xfId="0" applyFont="1" applyAlignment="1">
      <alignment wrapText="1"/>
    </xf>
    <xf numFmtId="2" fontId="6" fillId="0" borderId="0" xfId="0" applyNumberFormat="1" applyFont="1" applyAlignment="1"/>
    <xf numFmtId="2" fontId="6" fillId="0" borderId="4" xfId="0" applyNumberFormat="1" applyFont="1" applyBorder="1" applyAlignment="1"/>
    <xf numFmtId="2" fontId="4" fillId="3" borderId="0" xfId="0" applyNumberFormat="1" applyFont="1" applyFill="1" applyAlignment="1"/>
    <xf numFmtId="2" fontId="4" fillId="3" borderId="4" xfId="0" applyNumberFormat="1" applyFont="1" applyFill="1" applyBorder="1" applyAlignment="1"/>
    <xf numFmtId="166" fontId="1" fillId="0" borderId="0" xfId="0" applyNumberFormat="1" applyFont="1"/>
    <xf numFmtId="20" fontId="4" fillId="3" borderId="0" xfId="0" applyNumberFormat="1" applyFont="1" applyFill="1" applyAlignment="1">
      <alignment horizontal="left"/>
    </xf>
    <xf numFmtId="0" fontId="6" fillId="0" borderId="1" xfId="0" applyFont="1" applyBorder="1" applyAlignment="1"/>
    <xf numFmtId="0" fontId="6" fillId="0" borderId="1" xfId="0" applyFont="1" applyBorder="1" applyAlignment="1"/>
    <xf numFmtId="0" fontId="6" fillId="0" borderId="4" xfId="0" applyFont="1" applyBorder="1" applyAlignment="1"/>
    <xf numFmtId="0" fontId="6" fillId="0" borderId="1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0" xfId="0" applyFont="1"/>
    <xf numFmtId="0" fontId="6" fillId="0" borderId="4" xfId="0" applyFont="1" applyBorder="1"/>
    <xf numFmtId="166" fontId="1" fillId="0" borderId="0" xfId="0" applyNumberFormat="1" applyFont="1" applyAlignment="1">
      <alignment wrapText="1"/>
    </xf>
    <xf numFmtId="0" fontId="6" fillId="0" borderId="0" xfId="0" applyFont="1" applyAlignment="1"/>
    <xf numFmtId="0" fontId="2" fillId="0" borderId="1" xfId="0" applyFont="1" applyBorder="1" applyAlignment="1">
      <alignment horizontal="center" vertical="center"/>
    </xf>
    <xf numFmtId="0" fontId="0" fillId="0" borderId="0" xfId="0" applyFont="1" applyAlignme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4" xfId="0" applyFont="1" applyBorder="1"/>
    <xf numFmtId="0" fontId="6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H35"/>
  <sheetViews>
    <sheetView tabSelected="1" workbookViewId="0">
      <selection activeCell="B61" sqref="B61"/>
    </sheetView>
  </sheetViews>
  <sheetFormatPr baseColWidth="10" defaultColWidth="14.5" defaultRowHeight="15.75" customHeight="1"/>
  <cols>
    <col min="1" max="1" width="15.6640625" customWidth="1"/>
    <col min="8" max="8" width="21.1640625" customWidth="1"/>
  </cols>
  <sheetData>
    <row r="1" spans="1:8" ht="15.7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ht="15.75" customHeight="1">
      <c r="A2" s="1">
        <v>2008</v>
      </c>
      <c r="B2" s="2" t="s">
        <v>9</v>
      </c>
      <c r="C2" s="2" t="s">
        <v>9</v>
      </c>
      <c r="D2" s="2" t="s">
        <v>9</v>
      </c>
      <c r="E2" s="2" t="s">
        <v>9</v>
      </c>
      <c r="F2" s="2" t="s">
        <v>9</v>
      </c>
      <c r="G2" s="2" t="s">
        <v>9</v>
      </c>
      <c r="H2" s="4">
        <v>43274</v>
      </c>
    </row>
    <row r="3" spans="1:8" ht="15.75" customHeight="1">
      <c r="A3" s="1">
        <v>2009</v>
      </c>
      <c r="B3" s="2" t="s">
        <v>9</v>
      </c>
      <c r="C3" s="2" t="s">
        <v>9</v>
      </c>
      <c r="D3" s="2" t="s">
        <v>9</v>
      </c>
      <c r="E3" s="2" t="s">
        <v>9</v>
      </c>
      <c r="F3" s="2" t="s">
        <v>9</v>
      </c>
      <c r="G3" s="2" t="s">
        <v>9</v>
      </c>
    </row>
    <row r="4" spans="1:8" ht="15.75" customHeight="1">
      <c r="A4" s="1">
        <v>2010</v>
      </c>
      <c r="B4" s="2" t="s">
        <v>9</v>
      </c>
      <c r="C4" s="2" t="s">
        <v>9</v>
      </c>
      <c r="D4" s="2" t="s">
        <v>9</v>
      </c>
      <c r="E4" s="2" t="s">
        <v>9</v>
      </c>
      <c r="F4" s="2" t="s">
        <v>9</v>
      </c>
      <c r="G4" s="2" t="s">
        <v>9</v>
      </c>
    </row>
    <row r="5" spans="1:8" ht="15.75" customHeight="1">
      <c r="A5" s="1">
        <v>2011</v>
      </c>
      <c r="B5" s="2" t="s">
        <v>9</v>
      </c>
      <c r="C5" s="2" t="s">
        <v>9</v>
      </c>
      <c r="D5" s="2" t="s">
        <v>9</v>
      </c>
      <c r="E5" s="2" t="s">
        <v>9</v>
      </c>
      <c r="F5" s="2" t="s">
        <v>9</v>
      </c>
      <c r="G5" s="2" t="s">
        <v>9</v>
      </c>
    </row>
    <row r="6" spans="1:8" ht="15.75" customHeight="1">
      <c r="A6" s="1">
        <v>2012</v>
      </c>
      <c r="B6" s="2" t="s">
        <v>9</v>
      </c>
      <c r="C6" s="2" t="s">
        <v>9</v>
      </c>
      <c r="D6" s="2" t="s">
        <v>9</v>
      </c>
      <c r="E6" s="2" t="s">
        <v>9</v>
      </c>
      <c r="F6" s="2" t="s">
        <v>9</v>
      </c>
      <c r="G6" s="2" t="s">
        <v>9</v>
      </c>
      <c r="H6" s="4">
        <v>43328</v>
      </c>
    </row>
    <row r="7" spans="1:8" ht="15.75" customHeight="1">
      <c r="A7" s="1">
        <v>2013</v>
      </c>
      <c r="B7" s="2" t="s">
        <v>9</v>
      </c>
      <c r="C7" s="2" t="s">
        <v>9</v>
      </c>
      <c r="D7" s="2" t="s">
        <v>9</v>
      </c>
      <c r="E7" s="2" t="s">
        <v>9</v>
      </c>
      <c r="F7" s="2" t="s">
        <v>9</v>
      </c>
      <c r="G7" s="2" t="s">
        <v>9</v>
      </c>
    </row>
    <row r="8" spans="1:8" ht="15.75" customHeight="1">
      <c r="A8" s="1">
        <v>2014</v>
      </c>
      <c r="B8" s="2" t="s">
        <v>9</v>
      </c>
      <c r="C8" s="2" t="s">
        <v>9</v>
      </c>
      <c r="D8" s="2" t="s">
        <v>9</v>
      </c>
      <c r="E8" s="2" t="s">
        <v>9</v>
      </c>
      <c r="F8" s="2" t="s">
        <v>9</v>
      </c>
      <c r="G8" s="2" t="s">
        <v>9</v>
      </c>
    </row>
    <row r="9" spans="1:8" ht="15.75" customHeight="1">
      <c r="A9" s="1">
        <v>2015</v>
      </c>
      <c r="B9" s="2" t="s">
        <v>9</v>
      </c>
      <c r="C9" s="2" t="s">
        <v>9</v>
      </c>
      <c r="D9" s="2" t="s">
        <v>9</v>
      </c>
      <c r="E9" s="2" t="s">
        <v>9</v>
      </c>
      <c r="F9" s="2" t="s">
        <v>9</v>
      </c>
      <c r="G9" s="2" t="s">
        <v>9</v>
      </c>
      <c r="H9" s="1" t="s">
        <v>27</v>
      </c>
    </row>
    <row r="10" spans="1:8" ht="15.75" customHeight="1">
      <c r="A10" s="1">
        <v>2016</v>
      </c>
      <c r="B10" s="2" t="s">
        <v>9</v>
      </c>
      <c r="C10" s="2" t="s">
        <v>9</v>
      </c>
      <c r="D10" s="2" t="s">
        <v>9</v>
      </c>
      <c r="E10" s="2" t="s">
        <v>9</v>
      </c>
      <c r="F10" s="2" t="s">
        <v>9</v>
      </c>
      <c r="G10" s="2" t="s">
        <v>9</v>
      </c>
    </row>
    <row r="11" spans="1:8" ht="15.75" customHeight="1">
      <c r="A11" s="1">
        <v>2017</v>
      </c>
      <c r="B11" s="2" t="s">
        <v>9</v>
      </c>
      <c r="C11" s="2" t="s">
        <v>9</v>
      </c>
      <c r="D11" s="2" t="s">
        <v>9</v>
      </c>
      <c r="E11" s="2" t="s">
        <v>9</v>
      </c>
      <c r="F11" s="2" t="s">
        <v>9</v>
      </c>
      <c r="G11" s="2" t="s">
        <v>9</v>
      </c>
      <c r="H11" s="4">
        <v>43280</v>
      </c>
    </row>
    <row r="12" spans="1:8" ht="15.75" customHeight="1">
      <c r="A12" s="1"/>
    </row>
    <row r="13" spans="1:8" ht="15.75" customHeight="1">
      <c r="A13" s="1" t="s">
        <v>34</v>
      </c>
      <c r="B13" s="1" t="s">
        <v>1</v>
      </c>
      <c r="C13" s="1" t="s">
        <v>2</v>
      </c>
      <c r="D13" s="1" t="s">
        <v>3</v>
      </c>
      <c r="E13" s="1" t="s">
        <v>4</v>
      </c>
      <c r="F13" s="1" t="s">
        <v>5</v>
      </c>
      <c r="G13" s="1" t="s">
        <v>6</v>
      </c>
    </row>
    <row r="14" spans="1:8" ht="15.75" customHeight="1">
      <c r="A14" s="1">
        <v>2008</v>
      </c>
      <c r="B14" s="2" t="s">
        <v>9</v>
      </c>
      <c r="C14" s="2" t="s">
        <v>9</v>
      </c>
      <c r="D14" s="2" t="s">
        <v>9</v>
      </c>
      <c r="E14" s="2" t="s">
        <v>9</v>
      </c>
      <c r="F14" s="2" t="s">
        <v>9</v>
      </c>
      <c r="G14" s="2" t="s">
        <v>9</v>
      </c>
      <c r="H14" s="1" t="s">
        <v>36</v>
      </c>
    </row>
    <row r="15" spans="1:8" ht="15.75" customHeight="1">
      <c r="A15" s="1">
        <v>2009</v>
      </c>
      <c r="B15" s="2" t="s">
        <v>9</v>
      </c>
      <c r="C15" s="2" t="s">
        <v>9</v>
      </c>
      <c r="D15" s="2" t="s">
        <v>9</v>
      </c>
      <c r="E15" s="2" t="s">
        <v>9</v>
      </c>
      <c r="F15" s="2" t="s">
        <v>9</v>
      </c>
      <c r="G15" s="2" t="s">
        <v>9</v>
      </c>
    </row>
    <row r="16" spans="1:8" ht="15.75" customHeight="1">
      <c r="A16" s="1">
        <v>2010</v>
      </c>
      <c r="B16" s="2" t="s">
        <v>9</v>
      </c>
      <c r="C16" s="2" t="s">
        <v>9</v>
      </c>
      <c r="D16" s="2" t="s">
        <v>9</v>
      </c>
      <c r="E16" s="2" t="s">
        <v>9</v>
      </c>
      <c r="F16" s="2" t="s">
        <v>9</v>
      </c>
      <c r="G16" s="2" t="s">
        <v>9</v>
      </c>
      <c r="H16" s="4">
        <v>43330</v>
      </c>
    </row>
    <row r="17" spans="1:8" ht="15.75" customHeight="1">
      <c r="A17" s="1">
        <v>2011</v>
      </c>
      <c r="B17" s="2" t="s">
        <v>9</v>
      </c>
      <c r="C17" s="2" t="s">
        <v>9</v>
      </c>
      <c r="D17" s="2" t="s">
        <v>9</v>
      </c>
      <c r="E17" s="2" t="s">
        <v>9</v>
      </c>
      <c r="F17" s="13" t="s">
        <v>9</v>
      </c>
      <c r="G17" s="2" t="s">
        <v>9</v>
      </c>
      <c r="H17" s="4">
        <v>43206</v>
      </c>
    </row>
    <row r="18" spans="1:8" ht="15.75" customHeight="1">
      <c r="A18" s="1">
        <v>2012</v>
      </c>
      <c r="B18" s="2" t="s">
        <v>9</v>
      </c>
      <c r="C18" s="2" t="s">
        <v>9</v>
      </c>
      <c r="D18" s="2" t="s">
        <v>9</v>
      </c>
      <c r="E18" s="2" t="s">
        <v>9</v>
      </c>
      <c r="F18" s="2" t="s">
        <v>9</v>
      </c>
      <c r="G18" s="2" t="s">
        <v>9</v>
      </c>
      <c r="H18" s="4">
        <v>43328</v>
      </c>
    </row>
    <row r="19" spans="1:8" ht="15.75" customHeight="1">
      <c r="A19" s="1">
        <v>2013</v>
      </c>
      <c r="B19" s="2" t="s">
        <v>9</v>
      </c>
      <c r="C19" s="2" t="s">
        <v>9</v>
      </c>
      <c r="D19" s="2" t="s">
        <v>9</v>
      </c>
      <c r="E19" s="2" t="s">
        <v>9</v>
      </c>
      <c r="F19" s="2" t="s">
        <v>9</v>
      </c>
      <c r="G19" s="2" t="s">
        <v>9</v>
      </c>
    </row>
    <row r="20" spans="1:8" ht="15.75" customHeight="1">
      <c r="A20" s="1">
        <v>2014</v>
      </c>
      <c r="B20" s="2" t="s">
        <v>9</v>
      </c>
      <c r="C20" s="2" t="s">
        <v>9</v>
      </c>
      <c r="D20" s="2" t="s">
        <v>9</v>
      </c>
      <c r="E20" s="2" t="s">
        <v>9</v>
      </c>
      <c r="F20" s="2" t="s">
        <v>9</v>
      </c>
      <c r="G20" s="2" t="s">
        <v>9</v>
      </c>
    </row>
    <row r="21" spans="1:8" ht="15.75" customHeight="1">
      <c r="A21" s="1">
        <v>2015</v>
      </c>
      <c r="B21" s="2" t="s">
        <v>9</v>
      </c>
      <c r="C21" s="2" t="s">
        <v>9</v>
      </c>
      <c r="D21" s="2" t="s">
        <v>9</v>
      </c>
      <c r="E21" s="2" t="s">
        <v>9</v>
      </c>
      <c r="F21" s="2" t="s">
        <v>9</v>
      </c>
      <c r="G21" s="2" t="s">
        <v>9</v>
      </c>
      <c r="H21" s="1" t="s">
        <v>42</v>
      </c>
    </row>
    <row r="22" spans="1:8" ht="15.75" customHeight="1">
      <c r="A22" s="1">
        <v>2016</v>
      </c>
      <c r="B22" s="2" t="s">
        <v>9</v>
      </c>
      <c r="C22" s="2" t="s">
        <v>9</v>
      </c>
      <c r="D22" s="2" t="s">
        <v>9</v>
      </c>
      <c r="E22" s="2" t="s">
        <v>9</v>
      </c>
      <c r="F22" s="2" t="s">
        <v>9</v>
      </c>
      <c r="G22" s="2" t="s">
        <v>9</v>
      </c>
      <c r="H22" s="1" t="s">
        <v>43</v>
      </c>
    </row>
    <row r="23" spans="1:8" ht="15.75" customHeight="1">
      <c r="A23" s="1">
        <v>2017</v>
      </c>
      <c r="B23" s="2" t="s">
        <v>9</v>
      </c>
      <c r="C23" s="2" t="s">
        <v>9</v>
      </c>
      <c r="D23" s="2" t="s">
        <v>9</v>
      </c>
      <c r="E23" s="2" t="s">
        <v>9</v>
      </c>
      <c r="F23" s="2" t="s">
        <v>9</v>
      </c>
      <c r="G23" s="2" t="s">
        <v>9</v>
      </c>
      <c r="H23" s="4">
        <v>43280</v>
      </c>
    </row>
    <row r="25" spans="1:8" ht="15.75" customHeight="1">
      <c r="A25" s="1" t="s">
        <v>44</v>
      </c>
      <c r="B25" s="1" t="s">
        <v>1</v>
      </c>
      <c r="C25" s="1" t="s">
        <v>2</v>
      </c>
      <c r="D25" s="1" t="s">
        <v>3</v>
      </c>
      <c r="E25" s="1" t="s">
        <v>4</v>
      </c>
      <c r="F25" s="1" t="s">
        <v>5</v>
      </c>
      <c r="G25" s="1" t="s">
        <v>6</v>
      </c>
    </row>
    <row r="26" spans="1:8" ht="15.75" customHeight="1">
      <c r="A26" s="1">
        <v>2008</v>
      </c>
      <c r="B26" s="15"/>
      <c r="C26" s="15"/>
      <c r="D26" s="15"/>
      <c r="E26" s="15"/>
      <c r="F26" s="15"/>
      <c r="G26" s="15"/>
    </row>
    <row r="27" spans="1:8" ht="15.75" customHeight="1">
      <c r="A27" s="1">
        <v>2009</v>
      </c>
      <c r="B27" s="15"/>
      <c r="C27" s="15"/>
      <c r="D27" s="15"/>
      <c r="E27" s="15"/>
      <c r="F27" s="15"/>
      <c r="G27" s="15"/>
    </row>
    <row r="28" spans="1:8" ht="15.75" customHeight="1">
      <c r="A28" s="1">
        <v>2010</v>
      </c>
      <c r="B28" s="15"/>
      <c r="C28" s="15"/>
      <c r="D28" s="15"/>
      <c r="E28" s="15"/>
      <c r="F28" s="15"/>
      <c r="G28" s="15"/>
    </row>
    <row r="29" spans="1:8" ht="15.75" customHeight="1">
      <c r="A29" s="1">
        <v>2011</v>
      </c>
      <c r="B29" s="15"/>
      <c r="C29" s="15"/>
      <c r="D29" s="15"/>
      <c r="E29" s="15"/>
      <c r="F29" s="15"/>
      <c r="G29" s="15"/>
    </row>
    <row r="30" spans="1:8" ht="15.75" customHeight="1">
      <c r="A30" s="1">
        <v>2012</v>
      </c>
      <c r="B30" s="16"/>
      <c r="C30" s="16"/>
      <c r="D30" s="16"/>
      <c r="E30" s="16"/>
      <c r="F30" s="16"/>
      <c r="G30" s="16"/>
      <c r="H30" s="1" t="s">
        <v>45</v>
      </c>
    </row>
    <row r="31" spans="1:8" ht="15.75" customHeight="1">
      <c r="A31" s="1">
        <v>2013</v>
      </c>
      <c r="B31" s="2" t="s">
        <v>9</v>
      </c>
      <c r="C31" s="2" t="s">
        <v>9</v>
      </c>
      <c r="D31" s="2" t="s">
        <v>9</v>
      </c>
      <c r="E31" s="2" t="s">
        <v>9</v>
      </c>
      <c r="F31" s="2" t="s">
        <v>9</v>
      </c>
      <c r="G31" s="2" t="s">
        <v>9</v>
      </c>
    </row>
    <row r="32" spans="1:8" ht="15.75" customHeight="1">
      <c r="A32" s="1">
        <v>2014</v>
      </c>
      <c r="B32" s="2" t="s">
        <v>9</v>
      </c>
      <c r="C32" s="2" t="s">
        <v>9</v>
      </c>
      <c r="D32" s="2" t="s">
        <v>9</v>
      </c>
      <c r="E32" s="2" t="s">
        <v>9</v>
      </c>
      <c r="F32" s="2" t="s">
        <v>9</v>
      </c>
      <c r="G32" s="2" t="s">
        <v>9</v>
      </c>
    </row>
    <row r="33" spans="1:8" ht="15.75" customHeight="1">
      <c r="A33" s="1">
        <v>2015</v>
      </c>
      <c r="B33" s="2" t="s">
        <v>9</v>
      </c>
      <c r="C33" s="2" t="s">
        <v>9</v>
      </c>
      <c r="D33" s="2" t="s">
        <v>9</v>
      </c>
      <c r="E33" s="2" t="s">
        <v>9</v>
      </c>
      <c r="F33" s="2" t="s">
        <v>9</v>
      </c>
      <c r="G33" s="2" t="s">
        <v>9</v>
      </c>
      <c r="H33" s="1" t="s">
        <v>46</v>
      </c>
    </row>
    <row r="34" spans="1:8" ht="15.75" customHeight="1">
      <c r="A34" s="1">
        <v>2016</v>
      </c>
      <c r="B34" s="2" t="s">
        <v>9</v>
      </c>
      <c r="C34" s="2" t="s">
        <v>9</v>
      </c>
      <c r="D34" s="2" t="s">
        <v>9</v>
      </c>
      <c r="E34" s="2" t="s">
        <v>9</v>
      </c>
      <c r="F34" s="2" t="s">
        <v>9</v>
      </c>
      <c r="G34" s="2" t="s">
        <v>9</v>
      </c>
      <c r="H34" s="4">
        <v>43369</v>
      </c>
    </row>
    <row r="35" spans="1:8" ht="15.75" customHeight="1">
      <c r="A35" s="1">
        <v>2017</v>
      </c>
      <c r="B35" s="2" t="s">
        <v>9</v>
      </c>
      <c r="C35" s="2" t="s">
        <v>9</v>
      </c>
      <c r="D35" s="2" t="s">
        <v>9</v>
      </c>
      <c r="E35" s="2" t="s">
        <v>9</v>
      </c>
      <c r="F35" s="2" t="s">
        <v>9</v>
      </c>
      <c r="G35" s="2" t="s">
        <v>9</v>
      </c>
      <c r="H35" s="4">
        <v>43280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AA1002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P4" sqref="P4"/>
    </sheetView>
  </sheetViews>
  <sheetFormatPr baseColWidth="10" defaultColWidth="14.5" defaultRowHeight="15.75" customHeight="1"/>
  <cols>
    <col min="2" max="2" width="16.83203125" customWidth="1"/>
    <col min="23" max="23" width="20.5" customWidth="1"/>
  </cols>
  <sheetData>
    <row r="1" spans="1:24" ht="28">
      <c r="A1" s="1"/>
      <c r="B1" s="3" t="s">
        <v>10</v>
      </c>
      <c r="C1" s="3" t="s">
        <v>11</v>
      </c>
      <c r="D1" s="3" t="s">
        <v>12</v>
      </c>
      <c r="E1" s="3" t="s">
        <v>13</v>
      </c>
      <c r="F1" s="3" t="s">
        <v>14</v>
      </c>
      <c r="G1" s="3" t="s">
        <v>15</v>
      </c>
      <c r="H1" s="1" t="s">
        <v>16</v>
      </c>
      <c r="I1" s="132" t="s">
        <v>8</v>
      </c>
      <c r="J1" s="133"/>
      <c r="K1" s="133"/>
      <c r="L1" s="133"/>
      <c r="M1" s="133"/>
      <c r="N1" s="133"/>
      <c r="O1" s="133"/>
      <c r="P1" s="132" t="s">
        <v>17</v>
      </c>
      <c r="Q1" s="133"/>
      <c r="R1" s="133"/>
      <c r="S1" s="133"/>
      <c r="T1" s="133"/>
      <c r="U1" s="133"/>
      <c r="V1" s="133"/>
      <c r="W1" s="5"/>
    </row>
    <row r="2" spans="1:24" ht="13">
      <c r="A2" s="1" t="s">
        <v>18</v>
      </c>
      <c r="B2" s="6" t="s">
        <v>19</v>
      </c>
      <c r="C2" s="6" t="s">
        <v>21</v>
      </c>
      <c r="D2" s="6" t="s">
        <v>22</v>
      </c>
      <c r="E2" s="6" t="s">
        <v>23</v>
      </c>
      <c r="F2" s="6" t="s">
        <v>24</v>
      </c>
      <c r="G2" s="6" t="s">
        <v>25</v>
      </c>
      <c r="H2" s="6" t="s">
        <v>21</v>
      </c>
      <c r="I2" s="7" t="str">
        <f t="shared" ref="I2:O2" si="0">B2</f>
        <v>Roll Start Time</v>
      </c>
      <c r="J2" s="1" t="str">
        <f t="shared" si="0"/>
        <v>Roll End Time</v>
      </c>
      <c r="K2" s="1" t="str">
        <f t="shared" si="0"/>
        <v>Open Cell Transition Time</v>
      </c>
      <c r="L2" s="1" t="str">
        <f t="shared" si="0"/>
        <v>Open Cell Start Time</v>
      </c>
      <c r="M2" s="1" t="str">
        <f t="shared" si="0"/>
        <v>Open Cell End Time</v>
      </c>
      <c r="N2" s="1" t="str">
        <f t="shared" si="0"/>
        <v>Roll Transition Time</v>
      </c>
      <c r="O2" s="1" t="str">
        <f t="shared" si="0"/>
        <v>Roll End Time</v>
      </c>
      <c r="P2" s="9" t="s">
        <v>26</v>
      </c>
      <c r="Q2" s="11" t="s">
        <v>28</v>
      </c>
      <c r="R2" s="11" t="s">
        <v>29</v>
      </c>
      <c r="S2" s="1" t="s">
        <v>30</v>
      </c>
      <c r="T2" s="1" t="s">
        <v>31</v>
      </c>
      <c r="U2" s="1" t="s">
        <v>32</v>
      </c>
      <c r="V2" s="1" t="s">
        <v>33</v>
      </c>
    </row>
    <row r="3" spans="1:24" ht="13">
      <c r="A3" s="12"/>
      <c r="B3" s="18">
        <v>0.73326474620000004</v>
      </c>
      <c r="C3" s="18">
        <v>0.88934240360000005</v>
      </c>
      <c r="D3" s="24">
        <v>0.79388020829999995</v>
      </c>
      <c r="E3" s="18">
        <v>0.73705808080000002</v>
      </c>
      <c r="F3" s="24">
        <v>0.92255658439999999</v>
      </c>
      <c r="G3" s="24">
        <v>0.85101010099999996</v>
      </c>
      <c r="H3" s="24">
        <v>0.93740530300000002</v>
      </c>
      <c r="I3" s="25"/>
      <c r="P3" s="25">
        <f>AVERAGE(P4:P186)</f>
        <v>189.85714285714286</v>
      </c>
      <c r="Q3">
        <f t="shared" ref="P3:V3" si="1">AVERAGE(Q4:Q186)</f>
        <v>140.71875</v>
      </c>
      <c r="R3">
        <f t="shared" si="1"/>
        <v>124.40909090909091</v>
      </c>
      <c r="S3">
        <f t="shared" si="1"/>
        <v>240.87096774193549</v>
      </c>
      <c r="T3">
        <f t="shared" si="1"/>
        <v>190.47826086956522</v>
      </c>
      <c r="U3">
        <f t="shared" si="1"/>
        <v>162.07692307692307</v>
      </c>
      <c r="V3">
        <f t="shared" si="1"/>
        <v>162.33333333333334</v>
      </c>
    </row>
    <row r="4" spans="1:24" ht="15">
      <c r="A4" s="26">
        <v>39539</v>
      </c>
      <c r="B4" s="27">
        <v>0.75763888888888886</v>
      </c>
      <c r="C4" s="27" t="s">
        <v>47</v>
      </c>
      <c r="D4" s="27">
        <v>0.87222222222222223</v>
      </c>
      <c r="E4" s="27" t="s">
        <v>47</v>
      </c>
      <c r="F4" s="27">
        <v>0.9868055555555556</v>
      </c>
      <c r="G4" s="27" t="s">
        <v>47</v>
      </c>
      <c r="H4" s="27" t="s">
        <v>47</v>
      </c>
      <c r="I4" s="28">
        <f t="shared" ref="I4:O4" si="2">IF(B4="NaN","NaN",HOUR(B4)*100+MINUTE(B4))</f>
        <v>1811</v>
      </c>
      <c r="J4" s="29" t="str">
        <f t="shared" si="2"/>
        <v>NaN</v>
      </c>
      <c r="K4" s="29">
        <f t="shared" si="2"/>
        <v>2056</v>
      </c>
      <c r="L4" s="29" t="str">
        <f t="shared" si="2"/>
        <v>NaN</v>
      </c>
      <c r="M4" s="29">
        <f t="shared" si="2"/>
        <v>2341</v>
      </c>
      <c r="N4" s="29" t="str">
        <f t="shared" si="2"/>
        <v>NaN</v>
      </c>
      <c r="O4" s="29" t="str">
        <f t="shared" si="2"/>
        <v>NaN</v>
      </c>
      <c r="P4" s="28" t="str">
        <f t="shared" ref="P4:P186" si="3">IF(HOUR(IF(OR(B4="NaN",C4="NaN"),"0",C4-B4))*60+MINUTE(IF(OR(B4="NaN",C4="NaN"),"0",C4-B4))=0,"NaN",HOUR(IF(OR(B4="NaN",C4="NaN"),"0",C4-B4))*60+MINUTE(IF(OR(B4="NaN",C4="NaN"),"0",C4-B4)))</f>
        <v>NaN</v>
      </c>
      <c r="Q4" s="29">
        <f t="shared" ref="Q4:Q186" si="4">IF(HOUR(IF(OR(B4="NaN",D4="NaN"),"0",D4-B4))*60+MINUTE(IF(OR(B4="NaN",D4="NaN"),"0",D4-B4))=0,"NaN",HOUR(IF(OR(B4="NaN",D4="NaN"),"0",D4-B4))*60+MINUTE(IF(OR(B4="NaN",D4="NaN"),"0",D4-B4)))</f>
        <v>165</v>
      </c>
      <c r="R4" s="29" t="str">
        <f t="shared" ref="R4:R186" si="5">IF(HOUR(IF(OR(G4="NaN",H4="NaN"),"0",H4-G4))*60+MINUTE(IF(OR(G4="NaN",H4="NaN"),"0",H4-G4))=0,"NaN",HOUR(IF(OR(G4="NaN",H4="NaN"),"0",H4-G4))*60+MINUTE(IF(OR(G4="NaN",H4="NaN"),"0",H4-G4)))</f>
        <v>NaN</v>
      </c>
      <c r="S4" s="29" t="str">
        <f t="shared" ref="S4:S186" si="6">IF(HOUR(IF(OR(E4="NaN",F4="NaN"),"0",F4-E4))*60+MINUTE(IF(OR(E4="NaN",F4="NaN"),"0",F4-E4))=0,"NaN",HOUR(IF(OR(E4="NaN",F4="NaN"),"0",F4-E4))*60+MINUTE(IF(OR(E4="NaN",F4="NaN"),"0",F4-E4)))</f>
        <v>NaN</v>
      </c>
      <c r="T4" s="29">
        <f t="shared" ref="T4:U4" si="7">IF(HOUR(IF(OR(D4="NaN",F4="NaN"),"0",F4-D4))*60+MINUTE(IF(OR(D4="NaN",F4="NaN"),"0",F4-D4))=0,"NaN",HOUR(IF(OR(D4="NaN",F4="NaN"),"0",F4-D4))*60+MINUTE(IF(OR(D4="NaN",F4="NaN"),"0",F4-D4)))</f>
        <v>165</v>
      </c>
      <c r="U4" s="29" t="str">
        <f t="shared" si="7"/>
        <v>NaN</v>
      </c>
      <c r="V4" s="29" t="str">
        <f t="shared" ref="V4:V186" si="8">IF(HOUR(IF(OR(D4="NaN",G4="NaN"),"0",G4-D4))*60+MINUTE(IF(OR(D4="NaN",G4="NaN"),"0",G4-D4))=0,"NaN",HOUR(IF(OR(D4="NaN",G4="NaN"),"0",G4-D4))*60+MINUTE(IF(OR(D4="NaN",G4="NaN"),"0",G4-D4)))</f>
        <v>NaN</v>
      </c>
      <c r="X4" s="29"/>
    </row>
    <row r="5" spans="1:24" ht="15">
      <c r="A5" s="26">
        <v>39540</v>
      </c>
      <c r="B5" s="27" t="s">
        <v>47</v>
      </c>
      <c r="C5" s="27" t="s">
        <v>47</v>
      </c>
      <c r="D5" s="27" t="s">
        <v>47</v>
      </c>
      <c r="E5" s="27" t="s">
        <v>47</v>
      </c>
      <c r="F5" s="27" t="s">
        <v>47</v>
      </c>
      <c r="G5" s="27" t="s">
        <v>47</v>
      </c>
      <c r="H5" s="27" t="s">
        <v>47</v>
      </c>
      <c r="I5" s="28" t="str">
        <f t="shared" ref="I5:O5" si="9">IF(B5="NaN","NaN",HOUR(B5)*100+MINUTE(B5))</f>
        <v>NaN</v>
      </c>
      <c r="J5" s="29" t="str">
        <f t="shared" si="9"/>
        <v>NaN</v>
      </c>
      <c r="K5" s="29" t="str">
        <f t="shared" si="9"/>
        <v>NaN</v>
      </c>
      <c r="L5" s="29" t="str">
        <f t="shared" si="9"/>
        <v>NaN</v>
      </c>
      <c r="M5" s="29" t="str">
        <f t="shared" si="9"/>
        <v>NaN</v>
      </c>
      <c r="N5" s="29" t="str">
        <f t="shared" si="9"/>
        <v>NaN</v>
      </c>
      <c r="O5" s="29" t="str">
        <f t="shared" si="9"/>
        <v>NaN</v>
      </c>
      <c r="P5" s="28" t="str">
        <f t="shared" si="3"/>
        <v>NaN</v>
      </c>
      <c r="Q5" s="29" t="str">
        <f t="shared" si="4"/>
        <v>NaN</v>
      </c>
      <c r="R5" s="29" t="str">
        <f t="shared" si="5"/>
        <v>NaN</v>
      </c>
      <c r="S5" s="29" t="str">
        <f t="shared" si="6"/>
        <v>NaN</v>
      </c>
      <c r="T5" s="29" t="str">
        <f t="shared" ref="T5:U5" si="10">IF(HOUR(IF(OR(D5="NaN",F5="NaN"),"0",F5-D5))*60+MINUTE(IF(OR(D5="NaN",F5="NaN"),"0",F5-D5))=0,"NaN",HOUR(IF(OR(D5="NaN",F5="NaN"),"0",F5-D5))*60+MINUTE(IF(OR(D5="NaN",F5="NaN"),"0",F5-D5)))</f>
        <v>NaN</v>
      </c>
      <c r="U5" s="29" t="str">
        <f t="shared" si="10"/>
        <v>NaN</v>
      </c>
      <c r="V5" s="29" t="str">
        <f t="shared" si="8"/>
        <v>NaN</v>
      </c>
      <c r="X5" s="30"/>
    </row>
    <row r="6" spans="1:24" ht="15">
      <c r="A6" s="26">
        <v>39541</v>
      </c>
      <c r="B6" s="27" t="s">
        <v>47</v>
      </c>
      <c r="C6" s="27" t="s">
        <v>47</v>
      </c>
      <c r="D6" s="27" t="s">
        <v>47</v>
      </c>
      <c r="E6" s="27" t="s">
        <v>47</v>
      </c>
      <c r="F6" s="27" t="s">
        <v>47</v>
      </c>
      <c r="G6" s="27" t="s">
        <v>47</v>
      </c>
      <c r="H6" s="27" t="s">
        <v>47</v>
      </c>
      <c r="I6" s="28" t="str">
        <f t="shared" ref="I6:O6" si="11">IF(B6="NaN","NaN",HOUR(B6)*100+MINUTE(B6))</f>
        <v>NaN</v>
      </c>
      <c r="J6" s="29" t="str">
        <f t="shared" si="11"/>
        <v>NaN</v>
      </c>
      <c r="K6" s="29" t="str">
        <f t="shared" si="11"/>
        <v>NaN</v>
      </c>
      <c r="L6" s="29" t="str">
        <f t="shared" si="11"/>
        <v>NaN</v>
      </c>
      <c r="M6" s="29" t="str">
        <f t="shared" si="11"/>
        <v>NaN</v>
      </c>
      <c r="N6" s="29" t="str">
        <f t="shared" si="11"/>
        <v>NaN</v>
      </c>
      <c r="O6" s="29" t="str">
        <f t="shared" si="11"/>
        <v>NaN</v>
      </c>
      <c r="P6" s="28" t="str">
        <f t="shared" si="3"/>
        <v>NaN</v>
      </c>
      <c r="Q6" s="29" t="str">
        <f t="shared" si="4"/>
        <v>NaN</v>
      </c>
      <c r="R6" s="29" t="str">
        <f t="shared" si="5"/>
        <v>NaN</v>
      </c>
      <c r="S6" s="29" t="str">
        <f t="shared" si="6"/>
        <v>NaN</v>
      </c>
      <c r="T6" s="29" t="str">
        <f t="shared" ref="T6:U6" si="12">IF(HOUR(IF(OR(D6="NaN",F6="NaN"),"0",F6-D6))*60+MINUTE(IF(OR(D6="NaN",F6="NaN"),"0",F6-D6))=0,"NaN",HOUR(IF(OR(D6="NaN",F6="NaN"),"0",F6-D6))*60+MINUTE(IF(OR(D6="NaN",F6="NaN"),"0",F6-D6)))</f>
        <v>NaN</v>
      </c>
      <c r="U6" s="29" t="str">
        <f t="shared" si="12"/>
        <v>NaN</v>
      </c>
      <c r="V6" s="29" t="str">
        <f t="shared" si="8"/>
        <v>NaN</v>
      </c>
      <c r="X6" s="30"/>
    </row>
    <row r="7" spans="1:24" ht="15">
      <c r="A7" s="26">
        <v>39542</v>
      </c>
      <c r="B7" s="27" t="s">
        <v>47</v>
      </c>
      <c r="C7" s="27" t="s">
        <v>47</v>
      </c>
      <c r="D7" s="27" t="s">
        <v>47</v>
      </c>
      <c r="E7" s="27">
        <v>0.84166666666666667</v>
      </c>
      <c r="F7" s="27">
        <v>0.98263888888888884</v>
      </c>
      <c r="G7" s="27" t="s">
        <v>47</v>
      </c>
      <c r="H7" s="27" t="s">
        <v>47</v>
      </c>
      <c r="I7" s="28" t="str">
        <f t="shared" ref="I7:O7" si="13">IF(B7="NaN","NaN",HOUR(B7)*100+MINUTE(B7))</f>
        <v>NaN</v>
      </c>
      <c r="J7" s="29" t="str">
        <f t="shared" si="13"/>
        <v>NaN</v>
      </c>
      <c r="K7" s="29" t="str">
        <f t="shared" si="13"/>
        <v>NaN</v>
      </c>
      <c r="L7" s="29">
        <f t="shared" si="13"/>
        <v>2012</v>
      </c>
      <c r="M7" s="29">
        <f t="shared" si="13"/>
        <v>2335</v>
      </c>
      <c r="N7" s="29" t="str">
        <f t="shared" si="13"/>
        <v>NaN</v>
      </c>
      <c r="O7" s="29" t="str">
        <f t="shared" si="13"/>
        <v>NaN</v>
      </c>
      <c r="P7" s="28" t="str">
        <f t="shared" si="3"/>
        <v>NaN</v>
      </c>
      <c r="Q7" s="29" t="str">
        <f t="shared" si="4"/>
        <v>NaN</v>
      </c>
      <c r="R7" s="29" t="str">
        <f t="shared" si="5"/>
        <v>NaN</v>
      </c>
      <c r="S7" s="29">
        <f t="shared" si="6"/>
        <v>203</v>
      </c>
      <c r="T7" s="29" t="str">
        <f t="shared" ref="T7:U7" si="14">IF(HOUR(IF(OR(D7="NaN",F7="NaN"),"0",F7-D7))*60+MINUTE(IF(OR(D7="NaN",F7="NaN"),"0",F7-D7))=0,"NaN",HOUR(IF(OR(D7="NaN",F7="NaN"),"0",F7-D7))*60+MINUTE(IF(OR(D7="NaN",F7="NaN"),"0",F7-D7)))</f>
        <v>NaN</v>
      </c>
      <c r="U7" s="29" t="str">
        <f t="shared" si="14"/>
        <v>NaN</v>
      </c>
      <c r="V7" s="29" t="str">
        <f t="shared" si="8"/>
        <v>NaN</v>
      </c>
      <c r="X7" s="30"/>
    </row>
    <row r="8" spans="1:24" ht="15">
      <c r="A8" s="26">
        <v>39543</v>
      </c>
      <c r="B8" s="27">
        <v>0.75</v>
      </c>
      <c r="C8" s="27">
        <v>0.93055555555555558</v>
      </c>
      <c r="D8" s="27" t="s">
        <v>47</v>
      </c>
      <c r="E8" s="27" t="s">
        <v>47</v>
      </c>
      <c r="F8" s="27" t="s">
        <v>47</v>
      </c>
      <c r="G8" s="27" t="s">
        <v>47</v>
      </c>
      <c r="H8" s="27" t="s">
        <v>47</v>
      </c>
      <c r="I8" s="28">
        <f t="shared" ref="I8:O8" si="15">IF(B8="NaN","NaN",HOUR(B8)*100+MINUTE(B8))</f>
        <v>1800</v>
      </c>
      <c r="J8" s="29">
        <f t="shared" si="15"/>
        <v>2220</v>
      </c>
      <c r="K8" s="29" t="str">
        <f t="shared" si="15"/>
        <v>NaN</v>
      </c>
      <c r="L8" s="29" t="str">
        <f t="shared" si="15"/>
        <v>NaN</v>
      </c>
      <c r="M8" s="29" t="str">
        <f t="shared" si="15"/>
        <v>NaN</v>
      </c>
      <c r="N8" s="29" t="str">
        <f t="shared" si="15"/>
        <v>NaN</v>
      </c>
      <c r="O8" s="29" t="str">
        <f t="shared" si="15"/>
        <v>NaN</v>
      </c>
      <c r="P8" s="28">
        <f t="shared" si="3"/>
        <v>260</v>
      </c>
      <c r="Q8" s="29" t="str">
        <f t="shared" si="4"/>
        <v>NaN</v>
      </c>
      <c r="R8" s="29" t="str">
        <f t="shared" si="5"/>
        <v>NaN</v>
      </c>
      <c r="S8" s="29" t="str">
        <f t="shared" si="6"/>
        <v>NaN</v>
      </c>
      <c r="T8" s="29" t="str">
        <f t="shared" ref="T8:U8" si="16">IF(HOUR(IF(OR(D8="NaN",F8="NaN"),"0",F8-D8))*60+MINUTE(IF(OR(D8="NaN",F8="NaN"),"0",F8-D8))=0,"NaN",HOUR(IF(OR(D8="NaN",F8="NaN"),"0",F8-D8))*60+MINUTE(IF(OR(D8="NaN",F8="NaN"),"0",F8-D8)))</f>
        <v>NaN</v>
      </c>
      <c r="U8" s="29" t="str">
        <f t="shared" si="16"/>
        <v>NaN</v>
      </c>
      <c r="V8" s="29" t="str">
        <f t="shared" si="8"/>
        <v>NaN</v>
      </c>
      <c r="X8" s="30"/>
    </row>
    <row r="9" spans="1:24" ht="15">
      <c r="A9" s="26">
        <v>39544</v>
      </c>
      <c r="B9" s="27">
        <v>0.73124999999999996</v>
      </c>
      <c r="C9" s="27">
        <v>0.82499999999999996</v>
      </c>
      <c r="D9" s="27" t="s">
        <v>47</v>
      </c>
      <c r="E9" s="27" t="s">
        <v>47</v>
      </c>
      <c r="F9" s="27" t="s">
        <v>47</v>
      </c>
      <c r="G9" s="27" t="s">
        <v>47</v>
      </c>
      <c r="H9" s="27" t="s">
        <v>47</v>
      </c>
      <c r="I9" s="28">
        <f t="shared" ref="I9:O9" si="17">IF(B9="NaN","NaN",HOUR(B9)*100+MINUTE(B9))</f>
        <v>1733</v>
      </c>
      <c r="J9" s="29">
        <f t="shared" si="17"/>
        <v>1948</v>
      </c>
      <c r="K9" s="29" t="str">
        <f t="shared" si="17"/>
        <v>NaN</v>
      </c>
      <c r="L9" s="29" t="str">
        <f t="shared" si="17"/>
        <v>NaN</v>
      </c>
      <c r="M9" s="29" t="str">
        <f t="shared" si="17"/>
        <v>NaN</v>
      </c>
      <c r="N9" s="29" t="str">
        <f t="shared" si="17"/>
        <v>NaN</v>
      </c>
      <c r="O9" s="29" t="str">
        <f t="shared" si="17"/>
        <v>NaN</v>
      </c>
      <c r="P9" s="28">
        <f t="shared" si="3"/>
        <v>135</v>
      </c>
      <c r="Q9" s="29" t="str">
        <f t="shared" si="4"/>
        <v>NaN</v>
      </c>
      <c r="R9" s="29" t="str">
        <f t="shared" si="5"/>
        <v>NaN</v>
      </c>
      <c r="S9" s="29" t="str">
        <f t="shared" si="6"/>
        <v>NaN</v>
      </c>
      <c r="T9" s="29" t="str">
        <f t="shared" ref="T9:U9" si="18">IF(HOUR(IF(OR(D9="NaN",F9="NaN"),"0",F9-D9))*60+MINUTE(IF(OR(D9="NaN",F9="NaN"),"0",F9-D9))=0,"NaN",HOUR(IF(OR(D9="NaN",F9="NaN"),"0",F9-D9))*60+MINUTE(IF(OR(D9="NaN",F9="NaN"),"0",F9-D9)))</f>
        <v>NaN</v>
      </c>
      <c r="U9" s="29" t="str">
        <f t="shared" si="18"/>
        <v>NaN</v>
      </c>
      <c r="V9" s="29" t="str">
        <f t="shared" si="8"/>
        <v>NaN</v>
      </c>
      <c r="X9" s="30"/>
    </row>
    <row r="10" spans="1:24" ht="15">
      <c r="A10" s="26">
        <v>39545</v>
      </c>
      <c r="B10" s="27">
        <v>0.74583333333333335</v>
      </c>
      <c r="C10" s="27" t="s">
        <v>47</v>
      </c>
      <c r="D10" s="27">
        <v>0.81180555555555556</v>
      </c>
      <c r="E10" s="27" t="s">
        <v>47</v>
      </c>
      <c r="F10" s="27">
        <v>0.82499999999999996</v>
      </c>
      <c r="G10" s="27" t="s">
        <v>47</v>
      </c>
      <c r="H10" s="27" t="s">
        <v>47</v>
      </c>
      <c r="I10" s="28">
        <f t="shared" ref="I10:O10" si="19">IF(B10="NaN","NaN",HOUR(B10)*100+MINUTE(B10))</f>
        <v>1754</v>
      </c>
      <c r="J10" s="29" t="str">
        <f t="shared" si="19"/>
        <v>NaN</v>
      </c>
      <c r="K10" s="29">
        <f t="shared" si="19"/>
        <v>1929</v>
      </c>
      <c r="L10" s="29" t="str">
        <f t="shared" si="19"/>
        <v>NaN</v>
      </c>
      <c r="M10" s="29">
        <f t="shared" si="19"/>
        <v>1948</v>
      </c>
      <c r="N10" s="29" t="str">
        <f t="shared" si="19"/>
        <v>NaN</v>
      </c>
      <c r="O10" s="29" t="str">
        <f t="shared" si="19"/>
        <v>NaN</v>
      </c>
      <c r="P10" s="28" t="str">
        <f t="shared" si="3"/>
        <v>NaN</v>
      </c>
      <c r="Q10" s="29">
        <f t="shared" si="4"/>
        <v>95</v>
      </c>
      <c r="R10" s="29" t="str">
        <f t="shared" si="5"/>
        <v>NaN</v>
      </c>
      <c r="S10" s="29" t="str">
        <f t="shared" si="6"/>
        <v>NaN</v>
      </c>
      <c r="T10" s="29">
        <f t="shared" ref="T10:U10" si="20">IF(HOUR(IF(OR(D10="NaN",F10="NaN"),"0",F10-D10))*60+MINUTE(IF(OR(D10="NaN",F10="NaN"),"0",F10-D10))=0,"NaN",HOUR(IF(OR(D10="NaN",F10="NaN"),"0",F10-D10))*60+MINUTE(IF(OR(D10="NaN",F10="NaN"),"0",F10-D10)))</f>
        <v>19</v>
      </c>
      <c r="U10" s="29" t="str">
        <f t="shared" si="20"/>
        <v>NaN</v>
      </c>
      <c r="V10" s="29" t="str">
        <f t="shared" si="8"/>
        <v>NaN</v>
      </c>
      <c r="X10" s="30"/>
    </row>
    <row r="11" spans="1:24" ht="15">
      <c r="A11" s="26">
        <v>39546</v>
      </c>
      <c r="B11" s="27" t="s">
        <v>47</v>
      </c>
      <c r="C11" s="27" t="s">
        <v>47</v>
      </c>
      <c r="D11" s="27" t="s">
        <v>47</v>
      </c>
      <c r="E11" s="27" t="s">
        <v>47</v>
      </c>
      <c r="F11" s="27" t="s">
        <v>47</v>
      </c>
      <c r="G11" s="27" t="s">
        <v>47</v>
      </c>
      <c r="H11" s="27" t="s">
        <v>47</v>
      </c>
      <c r="I11" s="28" t="str">
        <f t="shared" ref="I11:O11" si="21">IF(B11="NaN","NaN",HOUR(B11)*100+MINUTE(B11))</f>
        <v>NaN</v>
      </c>
      <c r="J11" s="29" t="str">
        <f t="shared" si="21"/>
        <v>NaN</v>
      </c>
      <c r="K11" s="29" t="str">
        <f t="shared" si="21"/>
        <v>NaN</v>
      </c>
      <c r="L11" s="29" t="str">
        <f t="shared" si="21"/>
        <v>NaN</v>
      </c>
      <c r="M11" s="29" t="str">
        <f t="shared" si="21"/>
        <v>NaN</v>
      </c>
      <c r="N11" s="29" t="str">
        <f t="shared" si="21"/>
        <v>NaN</v>
      </c>
      <c r="O11" s="29" t="str">
        <f t="shared" si="21"/>
        <v>NaN</v>
      </c>
      <c r="P11" s="28" t="str">
        <f t="shared" si="3"/>
        <v>NaN</v>
      </c>
      <c r="Q11" s="29" t="str">
        <f t="shared" si="4"/>
        <v>NaN</v>
      </c>
      <c r="R11" s="29" t="str">
        <f t="shared" si="5"/>
        <v>NaN</v>
      </c>
      <c r="S11" s="29" t="str">
        <f t="shared" si="6"/>
        <v>NaN</v>
      </c>
      <c r="T11" s="29" t="str">
        <f t="shared" ref="T11:U11" si="22">IF(HOUR(IF(OR(D11="NaN",F11="NaN"),"0",F11-D11))*60+MINUTE(IF(OR(D11="NaN",F11="NaN"),"0",F11-D11))=0,"NaN",HOUR(IF(OR(D11="NaN",F11="NaN"),"0",F11-D11))*60+MINUTE(IF(OR(D11="NaN",F11="NaN"),"0",F11-D11)))</f>
        <v>NaN</v>
      </c>
      <c r="U11" s="29" t="str">
        <f t="shared" si="22"/>
        <v>NaN</v>
      </c>
      <c r="V11" s="29" t="str">
        <f t="shared" si="8"/>
        <v>NaN</v>
      </c>
      <c r="X11" s="30"/>
    </row>
    <row r="12" spans="1:24" ht="15">
      <c r="A12" s="26">
        <v>39547</v>
      </c>
      <c r="B12" s="27" t="s">
        <v>47</v>
      </c>
      <c r="C12" s="27" t="s">
        <v>47</v>
      </c>
      <c r="D12" s="27" t="s">
        <v>47</v>
      </c>
      <c r="E12" s="27" t="s">
        <v>47</v>
      </c>
      <c r="F12" s="27" t="s">
        <v>47</v>
      </c>
      <c r="G12" s="27" t="s">
        <v>47</v>
      </c>
      <c r="H12" s="27" t="s">
        <v>47</v>
      </c>
      <c r="I12" s="28" t="str">
        <f t="shared" ref="I12:O12" si="23">IF(B12="NaN","NaN",HOUR(B12)*100+MINUTE(B12))</f>
        <v>NaN</v>
      </c>
      <c r="J12" s="29" t="str">
        <f t="shared" si="23"/>
        <v>NaN</v>
      </c>
      <c r="K12" s="29" t="str">
        <f t="shared" si="23"/>
        <v>NaN</v>
      </c>
      <c r="L12" s="29" t="str">
        <f t="shared" si="23"/>
        <v>NaN</v>
      </c>
      <c r="M12" s="29" t="str">
        <f t="shared" si="23"/>
        <v>NaN</v>
      </c>
      <c r="N12" s="29" t="str">
        <f t="shared" si="23"/>
        <v>NaN</v>
      </c>
      <c r="O12" s="29" t="str">
        <f t="shared" si="23"/>
        <v>NaN</v>
      </c>
      <c r="P12" s="28" t="str">
        <f t="shared" si="3"/>
        <v>NaN</v>
      </c>
      <c r="Q12" s="29" t="str">
        <f t="shared" si="4"/>
        <v>NaN</v>
      </c>
      <c r="R12" s="29" t="str">
        <f t="shared" si="5"/>
        <v>NaN</v>
      </c>
      <c r="S12" s="29" t="str">
        <f t="shared" si="6"/>
        <v>NaN</v>
      </c>
      <c r="T12" s="29" t="str">
        <f t="shared" ref="T12:U12" si="24">IF(HOUR(IF(OR(D12="NaN",F12="NaN"),"0",F12-D12))*60+MINUTE(IF(OR(D12="NaN",F12="NaN"),"0",F12-D12))=0,"NaN",HOUR(IF(OR(D12="NaN",F12="NaN"),"0",F12-D12))*60+MINUTE(IF(OR(D12="NaN",F12="NaN"),"0",F12-D12)))</f>
        <v>NaN</v>
      </c>
      <c r="U12" s="29" t="str">
        <f t="shared" si="24"/>
        <v>NaN</v>
      </c>
      <c r="V12" s="29" t="str">
        <f t="shared" si="8"/>
        <v>NaN</v>
      </c>
      <c r="X12" s="30"/>
    </row>
    <row r="13" spans="1:24" ht="15">
      <c r="A13" s="26">
        <v>39548</v>
      </c>
      <c r="B13" s="27">
        <v>0.8125</v>
      </c>
      <c r="C13" s="27">
        <v>0.8256944444444444</v>
      </c>
      <c r="D13" s="27" t="s">
        <v>47</v>
      </c>
      <c r="E13" s="27" t="s">
        <v>47</v>
      </c>
      <c r="F13" s="27" t="s">
        <v>47</v>
      </c>
      <c r="G13" s="27" t="s">
        <v>47</v>
      </c>
      <c r="H13" s="27" t="s">
        <v>47</v>
      </c>
      <c r="I13" s="28">
        <f t="shared" ref="I13:O13" si="25">IF(B13="NaN","NaN",HOUR(B13)*100+MINUTE(B13))</f>
        <v>1930</v>
      </c>
      <c r="J13" s="29">
        <f t="shared" si="25"/>
        <v>1949</v>
      </c>
      <c r="K13" s="29" t="str">
        <f t="shared" si="25"/>
        <v>NaN</v>
      </c>
      <c r="L13" s="29" t="str">
        <f t="shared" si="25"/>
        <v>NaN</v>
      </c>
      <c r="M13" s="29" t="str">
        <f t="shared" si="25"/>
        <v>NaN</v>
      </c>
      <c r="N13" s="29" t="str">
        <f t="shared" si="25"/>
        <v>NaN</v>
      </c>
      <c r="O13" s="29" t="str">
        <f t="shared" si="25"/>
        <v>NaN</v>
      </c>
      <c r="P13" s="28">
        <f t="shared" si="3"/>
        <v>19</v>
      </c>
      <c r="Q13" s="29" t="str">
        <f t="shared" si="4"/>
        <v>NaN</v>
      </c>
      <c r="R13" s="29" t="str">
        <f t="shared" si="5"/>
        <v>NaN</v>
      </c>
      <c r="S13" s="29" t="str">
        <f t="shared" si="6"/>
        <v>NaN</v>
      </c>
      <c r="T13" s="29" t="str">
        <f t="shared" ref="T13:U13" si="26">IF(HOUR(IF(OR(D13="NaN",F13="NaN"),"0",F13-D13))*60+MINUTE(IF(OR(D13="NaN",F13="NaN"),"0",F13-D13))=0,"NaN",HOUR(IF(OR(D13="NaN",F13="NaN"),"0",F13-D13))*60+MINUTE(IF(OR(D13="NaN",F13="NaN"),"0",F13-D13)))</f>
        <v>NaN</v>
      </c>
      <c r="U13" s="29" t="str">
        <f t="shared" si="26"/>
        <v>NaN</v>
      </c>
      <c r="V13" s="29" t="str">
        <f t="shared" si="8"/>
        <v>NaN</v>
      </c>
      <c r="X13" s="30"/>
    </row>
    <row r="14" spans="1:24" ht="15">
      <c r="A14" s="26">
        <v>39549</v>
      </c>
      <c r="B14" s="27">
        <v>0.78819444444444442</v>
      </c>
      <c r="C14" s="27">
        <v>0.80138888888888893</v>
      </c>
      <c r="D14" s="27" t="s">
        <v>47</v>
      </c>
      <c r="E14" s="27" t="s">
        <v>47</v>
      </c>
      <c r="F14" s="27" t="s">
        <v>47</v>
      </c>
      <c r="G14" s="27" t="s">
        <v>47</v>
      </c>
      <c r="H14" s="27" t="s">
        <v>47</v>
      </c>
      <c r="I14" s="28">
        <f t="shared" ref="I14:O14" si="27">IF(B14="NaN","NaN",HOUR(B14)*100+MINUTE(B14))</f>
        <v>1855</v>
      </c>
      <c r="J14" s="29">
        <f t="shared" si="27"/>
        <v>1914</v>
      </c>
      <c r="K14" s="29" t="str">
        <f t="shared" si="27"/>
        <v>NaN</v>
      </c>
      <c r="L14" s="29" t="str">
        <f t="shared" si="27"/>
        <v>NaN</v>
      </c>
      <c r="M14" s="29" t="str">
        <f t="shared" si="27"/>
        <v>NaN</v>
      </c>
      <c r="N14" s="29" t="str">
        <f t="shared" si="27"/>
        <v>NaN</v>
      </c>
      <c r="O14" s="29" t="str">
        <f t="shared" si="27"/>
        <v>NaN</v>
      </c>
      <c r="P14" s="28">
        <f t="shared" si="3"/>
        <v>19</v>
      </c>
      <c r="Q14" s="29" t="str">
        <f t="shared" si="4"/>
        <v>NaN</v>
      </c>
      <c r="R14" s="29" t="str">
        <f t="shared" si="5"/>
        <v>NaN</v>
      </c>
      <c r="S14" s="29" t="str">
        <f t="shared" si="6"/>
        <v>NaN</v>
      </c>
      <c r="T14" s="29" t="str">
        <f t="shared" ref="T14:U14" si="28">IF(HOUR(IF(OR(D14="NaN",F14="NaN"),"0",F14-D14))*60+MINUTE(IF(OR(D14="NaN",F14="NaN"),"0",F14-D14))=0,"NaN",HOUR(IF(OR(D14="NaN",F14="NaN"),"0",F14-D14))*60+MINUTE(IF(OR(D14="NaN",F14="NaN"),"0",F14-D14)))</f>
        <v>NaN</v>
      </c>
      <c r="U14" s="29" t="str">
        <f t="shared" si="28"/>
        <v>NaN</v>
      </c>
      <c r="V14" s="29" t="str">
        <f t="shared" si="8"/>
        <v>NaN</v>
      </c>
      <c r="X14" s="30"/>
    </row>
    <row r="15" spans="1:24" ht="15">
      <c r="A15" s="26">
        <v>39550</v>
      </c>
      <c r="B15" s="27" t="s">
        <v>47</v>
      </c>
      <c r="C15" s="27" t="s">
        <v>47</v>
      </c>
      <c r="D15" s="27" t="s">
        <v>47</v>
      </c>
      <c r="E15" s="27" t="s">
        <v>47</v>
      </c>
      <c r="F15" s="27" t="s">
        <v>47</v>
      </c>
      <c r="G15" s="27" t="s">
        <v>47</v>
      </c>
      <c r="H15" s="27" t="s">
        <v>47</v>
      </c>
      <c r="I15" s="28" t="str">
        <f t="shared" ref="I15:O15" si="29">IF(B15="NaN","NaN",HOUR(B15)*100+MINUTE(B15))</f>
        <v>NaN</v>
      </c>
      <c r="J15" s="29" t="str">
        <f t="shared" si="29"/>
        <v>NaN</v>
      </c>
      <c r="K15" s="29" t="str">
        <f t="shared" si="29"/>
        <v>NaN</v>
      </c>
      <c r="L15" s="29" t="str">
        <f t="shared" si="29"/>
        <v>NaN</v>
      </c>
      <c r="M15" s="29" t="str">
        <f t="shared" si="29"/>
        <v>NaN</v>
      </c>
      <c r="N15" s="29" t="str">
        <f t="shared" si="29"/>
        <v>NaN</v>
      </c>
      <c r="O15" s="29" t="str">
        <f t="shared" si="29"/>
        <v>NaN</v>
      </c>
      <c r="P15" s="28" t="str">
        <f t="shared" si="3"/>
        <v>NaN</v>
      </c>
      <c r="Q15" s="29" t="str">
        <f t="shared" si="4"/>
        <v>NaN</v>
      </c>
      <c r="R15" s="29" t="str">
        <f t="shared" si="5"/>
        <v>NaN</v>
      </c>
      <c r="S15" s="29" t="str">
        <f t="shared" si="6"/>
        <v>NaN</v>
      </c>
      <c r="T15" s="29" t="str">
        <f t="shared" ref="T15:U15" si="30">IF(HOUR(IF(OR(D15="NaN",F15="NaN"),"0",F15-D15))*60+MINUTE(IF(OR(D15="NaN",F15="NaN"),"0",F15-D15))=0,"NaN",HOUR(IF(OR(D15="NaN",F15="NaN"),"0",F15-D15))*60+MINUTE(IF(OR(D15="NaN",F15="NaN"),"0",F15-D15)))</f>
        <v>NaN</v>
      </c>
      <c r="U15" s="29" t="str">
        <f t="shared" si="30"/>
        <v>NaN</v>
      </c>
      <c r="V15" s="29" t="str">
        <f t="shared" si="8"/>
        <v>NaN</v>
      </c>
      <c r="X15" s="30"/>
    </row>
    <row r="16" spans="1:24" ht="15">
      <c r="A16" s="26">
        <v>39551</v>
      </c>
      <c r="B16" s="27" t="s">
        <v>47</v>
      </c>
      <c r="C16" s="27" t="s">
        <v>47</v>
      </c>
      <c r="D16" s="27" t="s">
        <v>47</v>
      </c>
      <c r="E16" s="27" t="s">
        <v>47</v>
      </c>
      <c r="F16" s="27" t="s">
        <v>47</v>
      </c>
      <c r="G16" s="27" t="s">
        <v>47</v>
      </c>
      <c r="H16" s="27" t="s">
        <v>47</v>
      </c>
      <c r="I16" s="28" t="str">
        <f t="shared" ref="I16:O16" si="31">IF(B16="NaN","NaN",HOUR(B16)*100+MINUTE(B16))</f>
        <v>NaN</v>
      </c>
      <c r="J16" s="29" t="str">
        <f t="shared" si="31"/>
        <v>NaN</v>
      </c>
      <c r="K16" s="29" t="str">
        <f t="shared" si="31"/>
        <v>NaN</v>
      </c>
      <c r="L16" s="29" t="str">
        <f t="shared" si="31"/>
        <v>NaN</v>
      </c>
      <c r="M16" s="29" t="str">
        <f t="shared" si="31"/>
        <v>NaN</v>
      </c>
      <c r="N16" s="29" t="str">
        <f t="shared" si="31"/>
        <v>NaN</v>
      </c>
      <c r="O16" s="29" t="str">
        <f t="shared" si="31"/>
        <v>NaN</v>
      </c>
      <c r="P16" s="28" t="str">
        <f t="shared" si="3"/>
        <v>NaN</v>
      </c>
      <c r="Q16" s="29" t="str">
        <f t="shared" si="4"/>
        <v>NaN</v>
      </c>
      <c r="R16" s="29" t="str">
        <f t="shared" si="5"/>
        <v>NaN</v>
      </c>
      <c r="S16" s="29" t="str">
        <f t="shared" si="6"/>
        <v>NaN</v>
      </c>
      <c r="T16" s="29" t="str">
        <f t="shared" ref="T16:U16" si="32">IF(HOUR(IF(OR(D16="NaN",F16="NaN"),"0",F16-D16))*60+MINUTE(IF(OR(D16="NaN",F16="NaN"),"0",F16-D16))=0,"NaN",HOUR(IF(OR(D16="NaN",F16="NaN"),"0",F16-D16))*60+MINUTE(IF(OR(D16="NaN",F16="NaN"),"0",F16-D16)))</f>
        <v>NaN</v>
      </c>
      <c r="U16" s="29" t="str">
        <f t="shared" si="32"/>
        <v>NaN</v>
      </c>
      <c r="V16" s="29" t="str">
        <f t="shared" si="8"/>
        <v>NaN</v>
      </c>
      <c r="X16" s="30"/>
    </row>
    <row r="17" spans="1:27" ht="15">
      <c r="A17" s="26">
        <v>39552</v>
      </c>
      <c r="B17" s="27" t="s">
        <v>47</v>
      </c>
      <c r="C17" s="27" t="s">
        <v>47</v>
      </c>
      <c r="D17" s="27" t="s">
        <v>47</v>
      </c>
      <c r="E17" s="27">
        <v>0.71666666666666667</v>
      </c>
      <c r="F17" s="27">
        <v>0.94513888888888886</v>
      </c>
      <c r="G17" s="27" t="s">
        <v>47</v>
      </c>
      <c r="H17" s="27" t="s">
        <v>47</v>
      </c>
      <c r="I17" s="28" t="str">
        <f t="shared" ref="I17:O17" si="33">IF(B17="NaN","NaN",HOUR(B17)*100+MINUTE(B17))</f>
        <v>NaN</v>
      </c>
      <c r="J17" s="29" t="str">
        <f t="shared" si="33"/>
        <v>NaN</v>
      </c>
      <c r="K17" s="29" t="str">
        <f t="shared" si="33"/>
        <v>NaN</v>
      </c>
      <c r="L17" s="29">
        <f t="shared" si="33"/>
        <v>1712</v>
      </c>
      <c r="M17" s="29">
        <f t="shared" si="33"/>
        <v>2241</v>
      </c>
      <c r="N17" s="29" t="str">
        <f t="shared" si="33"/>
        <v>NaN</v>
      </c>
      <c r="O17" s="29" t="str">
        <f t="shared" si="33"/>
        <v>NaN</v>
      </c>
      <c r="P17" s="28" t="str">
        <f t="shared" si="3"/>
        <v>NaN</v>
      </c>
      <c r="Q17" s="29" t="str">
        <f t="shared" si="4"/>
        <v>NaN</v>
      </c>
      <c r="R17" s="29" t="str">
        <f t="shared" si="5"/>
        <v>NaN</v>
      </c>
      <c r="S17" s="29">
        <f t="shared" si="6"/>
        <v>329</v>
      </c>
      <c r="T17" s="29" t="str">
        <f t="shared" ref="T17:U17" si="34">IF(HOUR(IF(OR(D17="NaN",F17="NaN"),"0",F17-D17))*60+MINUTE(IF(OR(D17="NaN",F17="NaN"),"0",F17-D17))=0,"NaN",HOUR(IF(OR(D17="NaN",F17="NaN"),"0",F17-D17))*60+MINUTE(IF(OR(D17="NaN",F17="NaN"),"0",F17-D17)))</f>
        <v>NaN</v>
      </c>
      <c r="U17" s="29" t="str">
        <f t="shared" si="34"/>
        <v>NaN</v>
      </c>
      <c r="V17" s="29" t="str">
        <f t="shared" si="8"/>
        <v>NaN</v>
      </c>
      <c r="X17" s="30"/>
    </row>
    <row r="18" spans="1:27" ht="15">
      <c r="A18" s="26">
        <v>39553</v>
      </c>
      <c r="B18" s="27">
        <v>0.73124999999999996</v>
      </c>
      <c r="C18" s="27">
        <v>0.93263888888888891</v>
      </c>
      <c r="D18" s="27" t="s">
        <v>47</v>
      </c>
      <c r="E18" s="27" t="s">
        <v>47</v>
      </c>
      <c r="F18" s="27" t="s">
        <v>47</v>
      </c>
      <c r="G18" s="27" t="s">
        <v>47</v>
      </c>
      <c r="H18" s="27" t="s">
        <v>47</v>
      </c>
      <c r="I18" s="28">
        <f t="shared" ref="I18:O18" si="35">IF(B18="NaN","NaN",HOUR(B18)*100+MINUTE(B18))</f>
        <v>1733</v>
      </c>
      <c r="J18" s="29">
        <f t="shared" si="35"/>
        <v>2223</v>
      </c>
      <c r="K18" s="29" t="str">
        <f t="shared" si="35"/>
        <v>NaN</v>
      </c>
      <c r="L18" s="29" t="str">
        <f t="shared" si="35"/>
        <v>NaN</v>
      </c>
      <c r="M18" s="29" t="str">
        <f t="shared" si="35"/>
        <v>NaN</v>
      </c>
      <c r="N18" s="29" t="str">
        <f t="shared" si="35"/>
        <v>NaN</v>
      </c>
      <c r="O18" s="29" t="str">
        <f t="shared" si="35"/>
        <v>NaN</v>
      </c>
      <c r="P18" s="28">
        <f t="shared" si="3"/>
        <v>290</v>
      </c>
      <c r="Q18" s="29" t="str">
        <f t="shared" si="4"/>
        <v>NaN</v>
      </c>
      <c r="R18" s="29" t="str">
        <f t="shared" si="5"/>
        <v>NaN</v>
      </c>
      <c r="S18" s="29" t="str">
        <f t="shared" si="6"/>
        <v>NaN</v>
      </c>
      <c r="T18" s="29" t="str">
        <f t="shared" ref="T18:U18" si="36">IF(HOUR(IF(OR(D18="NaN",F18="NaN"),"0",F18-D18))*60+MINUTE(IF(OR(D18="NaN",F18="NaN"),"0",F18-D18))=0,"NaN",HOUR(IF(OR(D18="NaN",F18="NaN"),"0",F18-D18))*60+MINUTE(IF(OR(D18="NaN",F18="NaN"),"0",F18-D18)))</f>
        <v>NaN</v>
      </c>
      <c r="U18" s="29" t="str">
        <f t="shared" si="36"/>
        <v>NaN</v>
      </c>
      <c r="V18" s="29" t="str">
        <f t="shared" si="8"/>
        <v>NaN</v>
      </c>
      <c r="X18" s="30"/>
    </row>
    <row r="19" spans="1:27" ht="15">
      <c r="A19" s="26">
        <v>39554</v>
      </c>
      <c r="B19" s="27">
        <v>0.77847222222222223</v>
      </c>
      <c r="C19" s="27">
        <v>0.83194444444444449</v>
      </c>
      <c r="D19" s="27" t="s">
        <v>47</v>
      </c>
      <c r="E19" s="27" t="s">
        <v>47</v>
      </c>
      <c r="F19" s="27" t="s">
        <v>47</v>
      </c>
      <c r="G19" s="27" t="s">
        <v>47</v>
      </c>
      <c r="H19" s="27" t="s">
        <v>47</v>
      </c>
      <c r="I19" s="28">
        <f t="shared" ref="I19:O19" si="37">IF(B19="NaN","NaN",HOUR(B19)*100+MINUTE(B19))</f>
        <v>1841</v>
      </c>
      <c r="J19" s="29">
        <f t="shared" si="37"/>
        <v>1958</v>
      </c>
      <c r="K19" s="29" t="str">
        <f t="shared" si="37"/>
        <v>NaN</v>
      </c>
      <c r="L19" s="29" t="str">
        <f t="shared" si="37"/>
        <v>NaN</v>
      </c>
      <c r="M19" s="29" t="str">
        <f t="shared" si="37"/>
        <v>NaN</v>
      </c>
      <c r="N19" s="29" t="str">
        <f t="shared" si="37"/>
        <v>NaN</v>
      </c>
      <c r="O19" s="29" t="str">
        <f t="shared" si="37"/>
        <v>NaN</v>
      </c>
      <c r="P19" s="28">
        <f t="shared" si="3"/>
        <v>77</v>
      </c>
      <c r="Q19" s="29" t="str">
        <f t="shared" si="4"/>
        <v>NaN</v>
      </c>
      <c r="R19" s="29" t="str">
        <f t="shared" si="5"/>
        <v>NaN</v>
      </c>
      <c r="S19" s="29" t="str">
        <f t="shared" si="6"/>
        <v>NaN</v>
      </c>
      <c r="T19" s="29" t="str">
        <f t="shared" ref="T19:U19" si="38">IF(HOUR(IF(OR(D19="NaN",F19="NaN"),"0",F19-D19))*60+MINUTE(IF(OR(D19="NaN",F19="NaN"),"0",F19-D19))=0,"NaN",HOUR(IF(OR(D19="NaN",F19="NaN"),"0",F19-D19))*60+MINUTE(IF(OR(D19="NaN",F19="NaN"),"0",F19-D19)))</f>
        <v>NaN</v>
      </c>
      <c r="U19" s="29" t="str">
        <f t="shared" si="38"/>
        <v>NaN</v>
      </c>
      <c r="V19" s="29" t="str">
        <f t="shared" si="8"/>
        <v>NaN</v>
      </c>
      <c r="X19" s="30"/>
    </row>
    <row r="20" spans="1:27" ht="15">
      <c r="A20" s="26">
        <v>39555</v>
      </c>
      <c r="B20" s="27" t="s">
        <v>47</v>
      </c>
      <c r="C20" s="27" t="s">
        <v>47</v>
      </c>
      <c r="D20" s="27" t="s">
        <v>47</v>
      </c>
      <c r="E20" s="27" t="s">
        <v>47</v>
      </c>
      <c r="F20" s="27" t="s">
        <v>47</v>
      </c>
      <c r="G20" s="27" t="s">
        <v>47</v>
      </c>
      <c r="H20" s="27" t="s">
        <v>47</v>
      </c>
      <c r="I20" s="28" t="str">
        <f t="shared" ref="I20:O20" si="39">IF(B20="NaN","NaN",HOUR(B20)*100+MINUTE(B20))</f>
        <v>NaN</v>
      </c>
      <c r="J20" s="29" t="str">
        <f t="shared" si="39"/>
        <v>NaN</v>
      </c>
      <c r="K20" s="29" t="str">
        <f t="shared" si="39"/>
        <v>NaN</v>
      </c>
      <c r="L20" s="29" t="str">
        <f t="shared" si="39"/>
        <v>NaN</v>
      </c>
      <c r="M20" s="29" t="str">
        <f t="shared" si="39"/>
        <v>NaN</v>
      </c>
      <c r="N20" s="29" t="str">
        <f t="shared" si="39"/>
        <v>NaN</v>
      </c>
      <c r="O20" s="29" t="str">
        <f t="shared" si="39"/>
        <v>NaN</v>
      </c>
      <c r="P20" s="28" t="str">
        <f t="shared" si="3"/>
        <v>NaN</v>
      </c>
      <c r="Q20" s="29" t="str">
        <f t="shared" si="4"/>
        <v>NaN</v>
      </c>
      <c r="R20" s="29" t="str">
        <f t="shared" si="5"/>
        <v>NaN</v>
      </c>
      <c r="S20" s="29" t="str">
        <f t="shared" si="6"/>
        <v>NaN</v>
      </c>
      <c r="T20" s="29" t="str">
        <f t="shared" ref="T20:U20" si="40">IF(HOUR(IF(OR(D20="NaN",F20="NaN"),"0",F20-D20))*60+MINUTE(IF(OR(D20="NaN",F20="NaN"),"0",F20-D20))=0,"NaN",HOUR(IF(OR(D20="NaN",F20="NaN"),"0",F20-D20))*60+MINUTE(IF(OR(D20="NaN",F20="NaN"),"0",F20-D20)))</f>
        <v>NaN</v>
      </c>
      <c r="U20" s="29" t="str">
        <f t="shared" si="40"/>
        <v>NaN</v>
      </c>
      <c r="V20" s="29" t="str">
        <f t="shared" si="8"/>
        <v>NaN</v>
      </c>
      <c r="X20" s="30"/>
    </row>
    <row r="21" spans="1:27" ht="15">
      <c r="A21" s="26">
        <v>39556</v>
      </c>
      <c r="B21" s="27">
        <v>0.73888888888888893</v>
      </c>
      <c r="C21" s="27">
        <v>0.90625</v>
      </c>
      <c r="D21" s="27" t="s">
        <v>47</v>
      </c>
      <c r="E21" s="27" t="s">
        <v>47</v>
      </c>
      <c r="F21" s="27" t="s">
        <v>47</v>
      </c>
      <c r="G21" s="27" t="s">
        <v>47</v>
      </c>
      <c r="H21" s="27" t="s">
        <v>47</v>
      </c>
      <c r="I21" s="28">
        <f t="shared" ref="I21:O21" si="41">IF(B21="NaN","NaN",HOUR(B21)*100+MINUTE(B21))</f>
        <v>1744</v>
      </c>
      <c r="J21" s="29">
        <f t="shared" si="41"/>
        <v>2145</v>
      </c>
      <c r="K21" s="29" t="str">
        <f t="shared" si="41"/>
        <v>NaN</v>
      </c>
      <c r="L21" s="29" t="str">
        <f t="shared" si="41"/>
        <v>NaN</v>
      </c>
      <c r="M21" s="29" t="str">
        <f t="shared" si="41"/>
        <v>NaN</v>
      </c>
      <c r="N21" s="29" t="str">
        <f t="shared" si="41"/>
        <v>NaN</v>
      </c>
      <c r="O21" s="29" t="str">
        <f t="shared" si="41"/>
        <v>NaN</v>
      </c>
      <c r="P21" s="28">
        <f t="shared" si="3"/>
        <v>241</v>
      </c>
      <c r="Q21" s="29" t="str">
        <f t="shared" si="4"/>
        <v>NaN</v>
      </c>
      <c r="R21" s="29" t="str">
        <f t="shared" si="5"/>
        <v>NaN</v>
      </c>
      <c r="S21" s="29" t="str">
        <f t="shared" si="6"/>
        <v>NaN</v>
      </c>
      <c r="T21" s="29" t="str">
        <f t="shared" ref="T21:U21" si="42">IF(HOUR(IF(OR(D21="NaN",F21="NaN"),"0",F21-D21))*60+MINUTE(IF(OR(D21="NaN",F21="NaN"),"0",F21-D21))=0,"NaN",HOUR(IF(OR(D21="NaN",F21="NaN"),"0",F21-D21))*60+MINUTE(IF(OR(D21="NaN",F21="NaN"),"0",F21-D21)))</f>
        <v>NaN</v>
      </c>
      <c r="U21" s="29" t="str">
        <f t="shared" si="42"/>
        <v>NaN</v>
      </c>
      <c r="V21" s="29" t="str">
        <f t="shared" si="8"/>
        <v>NaN</v>
      </c>
      <c r="X21" s="30"/>
    </row>
    <row r="22" spans="1:27" ht="15">
      <c r="A22" s="26">
        <v>39557</v>
      </c>
      <c r="B22" s="27" t="s">
        <v>47</v>
      </c>
      <c r="C22" s="27" t="s">
        <v>47</v>
      </c>
      <c r="D22" s="27" t="s">
        <v>47</v>
      </c>
      <c r="E22" s="27">
        <v>0.76527777777777772</v>
      </c>
      <c r="F22" s="27">
        <v>0.98541666666666672</v>
      </c>
      <c r="G22" s="27" t="s">
        <v>47</v>
      </c>
      <c r="H22" s="27" t="s">
        <v>47</v>
      </c>
      <c r="I22" s="28" t="str">
        <f t="shared" ref="I22:O22" si="43">IF(B22="NaN","NaN",HOUR(B22)*100+MINUTE(B22))</f>
        <v>NaN</v>
      </c>
      <c r="J22" s="29" t="str">
        <f t="shared" si="43"/>
        <v>NaN</v>
      </c>
      <c r="K22" s="29" t="str">
        <f t="shared" si="43"/>
        <v>NaN</v>
      </c>
      <c r="L22" s="29">
        <f t="shared" si="43"/>
        <v>1822</v>
      </c>
      <c r="M22" s="29">
        <f t="shared" si="43"/>
        <v>2339</v>
      </c>
      <c r="N22" s="29" t="str">
        <f t="shared" si="43"/>
        <v>NaN</v>
      </c>
      <c r="O22" s="29" t="str">
        <f t="shared" si="43"/>
        <v>NaN</v>
      </c>
      <c r="P22" s="28" t="str">
        <f t="shared" si="3"/>
        <v>NaN</v>
      </c>
      <c r="Q22" s="29" t="str">
        <f t="shared" si="4"/>
        <v>NaN</v>
      </c>
      <c r="R22" s="29" t="str">
        <f t="shared" si="5"/>
        <v>NaN</v>
      </c>
      <c r="S22" s="29">
        <f t="shared" si="6"/>
        <v>317</v>
      </c>
      <c r="T22" s="29" t="str">
        <f t="shared" ref="T22:U22" si="44">IF(HOUR(IF(OR(D22="NaN",F22="NaN"),"0",F22-D22))*60+MINUTE(IF(OR(D22="NaN",F22="NaN"),"0",F22-D22))=0,"NaN",HOUR(IF(OR(D22="NaN",F22="NaN"),"0",F22-D22))*60+MINUTE(IF(OR(D22="NaN",F22="NaN"),"0",F22-D22)))</f>
        <v>NaN</v>
      </c>
      <c r="U22" s="29" t="str">
        <f t="shared" si="44"/>
        <v>NaN</v>
      </c>
      <c r="V22" s="29" t="str">
        <f t="shared" si="8"/>
        <v>NaN</v>
      </c>
      <c r="X22" s="30"/>
    </row>
    <row r="23" spans="1:27" ht="15">
      <c r="A23" s="26">
        <v>39558</v>
      </c>
      <c r="B23" s="27">
        <v>0.78194444444444444</v>
      </c>
      <c r="C23" s="27">
        <v>0.88888888888888884</v>
      </c>
      <c r="D23" s="27" t="s">
        <v>47</v>
      </c>
      <c r="E23" s="27" t="s">
        <v>47</v>
      </c>
      <c r="F23" s="27" t="s">
        <v>47</v>
      </c>
      <c r="G23" s="27" t="s">
        <v>47</v>
      </c>
      <c r="H23" s="27" t="s">
        <v>47</v>
      </c>
      <c r="I23" s="28">
        <f t="shared" ref="I23:O23" si="45">IF(B23="NaN","NaN",HOUR(B23)*100+MINUTE(B23))</f>
        <v>1846</v>
      </c>
      <c r="J23" s="29">
        <f t="shared" si="45"/>
        <v>2120</v>
      </c>
      <c r="K23" s="29" t="str">
        <f t="shared" si="45"/>
        <v>NaN</v>
      </c>
      <c r="L23" s="29" t="str">
        <f t="shared" si="45"/>
        <v>NaN</v>
      </c>
      <c r="M23" s="29" t="str">
        <f t="shared" si="45"/>
        <v>NaN</v>
      </c>
      <c r="N23" s="29" t="str">
        <f t="shared" si="45"/>
        <v>NaN</v>
      </c>
      <c r="O23" s="29" t="str">
        <f t="shared" si="45"/>
        <v>NaN</v>
      </c>
      <c r="P23" s="28">
        <f t="shared" si="3"/>
        <v>154</v>
      </c>
      <c r="Q23" s="29" t="str">
        <f t="shared" si="4"/>
        <v>NaN</v>
      </c>
      <c r="R23" s="29" t="str">
        <f t="shared" si="5"/>
        <v>NaN</v>
      </c>
      <c r="S23" s="29" t="str">
        <f t="shared" si="6"/>
        <v>NaN</v>
      </c>
      <c r="T23" s="29" t="str">
        <f t="shared" ref="T23:U23" si="46">IF(HOUR(IF(OR(D23="NaN",F23="NaN"),"0",F23-D23))*60+MINUTE(IF(OR(D23="NaN",F23="NaN"),"0",F23-D23))=0,"NaN",HOUR(IF(OR(D23="NaN",F23="NaN"),"0",F23-D23))*60+MINUTE(IF(OR(D23="NaN",F23="NaN"),"0",F23-D23)))</f>
        <v>NaN</v>
      </c>
      <c r="U23" s="29" t="str">
        <f t="shared" si="46"/>
        <v>NaN</v>
      </c>
      <c r="V23" s="29" t="str">
        <f t="shared" si="8"/>
        <v>NaN</v>
      </c>
      <c r="X23" s="30"/>
    </row>
    <row r="24" spans="1:27" ht="15">
      <c r="A24" s="26">
        <v>39559</v>
      </c>
      <c r="B24" s="27" t="s">
        <v>47</v>
      </c>
      <c r="C24" s="27" t="s">
        <v>47</v>
      </c>
      <c r="D24" s="27" t="s">
        <v>47</v>
      </c>
      <c r="E24" s="27">
        <v>0.66666666666666663</v>
      </c>
      <c r="F24" s="27" t="s">
        <v>47</v>
      </c>
      <c r="G24" s="27">
        <v>0.87361111111111112</v>
      </c>
      <c r="H24" s="27">
        <v>0.98055555555555551</v>
      </c>
      <c r="I24" s="28" t="str">
        <f t="shared" ref="I24:O24" si="47">IF(B24="NaN","NaN",HOUR(B24)*100+MINUTE(B24))</f>
        <v>NaN</v>
      </c>
      <c r="J24" s="29" t="str">
        <f t="shared" si="47"/>
        <v>NaN</v>
      </c>
      <c r="K24" s="29" t="str">
        <f t="shared" si="47"/>
        <v>NaN</v>
      </c>
      <c r="L24" s="29">
        <f t="shared" si="47"/>
        <v>1600</v>
      </c>
      <c r="M24" s="29" t="str">
        <f t="shared" si="47"/>
        <v>NaN</v>
      </c>
      <c r="N24" s="29">
        <f t="shared" si="47"/>
        <v>2058</v>
      </c>
      <c r="O24" s="29">
        <f t="shared" si="47"/>
        <v>2332</v>
      </c>
      <c r="P24" s="28" t="str">
        <f t="shared" si="3"/>
        <v>NaN</v>
      </c>
      <c r="Q24" s="29" t="str">
        <f t="shared" si="4"/>
        <v>NaN</v>
      </c>
      <c r="R24" s="29">
        <f t="shared" si="5"/>
        <v>154</v>
      </c>
      <c r="S24" s="29" t="str">
        <f t="shared" si="6"/>
        <v>NaN</v>
      </c>
      <c r="T24" s="29" t="str">
        <f t="shared" ref="T24:U24" si="48">IF(HOUR(IF(OR(D24="NaN",F24="NaN"),"0",F24-D24))*60+MINUTE(IF(OR(D24="NaN",F24="NaN"),"0",F24-D24))=0,"NaN",HOUR(IF(OR(D24="NaN",F24="NaN"),"0",F24-D24))*60+MINUTE(IF(OR(D24="NaN",F24="NaN"),"0",F24-D24)))</f>
        <v>NaN</v>
      </c>
      <c r="U24" s="29">
        <f t="shared" si="48"/>
        <v>298</v>
      </c>
      <c r="V24" s="29" t="str">
        <f t="shared" si="8"/>
        <v>NaN</v>
      </c>
      <c r="X24" s="30"/>
    </row>
    <row r="25" spans="1:27" ht="15">
      <c r="A25" s="26">
        <v>39560</v>
      </c>
      <c r="B25" s="27" t="s">
        <v>47</v>
      </c>
      <c r="C25" s="27" t="s">
        <v>47</v>
      </c>
      <c r="D25" s="27" t="s">
        <v>47</v>
      </c>
      <c r="E25" s="27" t="s">
        <v>47</v>
      </c>
      <c r="F25" s="27" t="s">
        <v>47</v>
      </c>
      <c r="G25" s="27" t="s">
        <v>47</v>
      </c>
      <c r="H25" s="27" t="s">
        <v>47</v>
      </c>
      <c r="I25" s="28" t="str">
        <f t="shared" ref="I25:O25" si="49">IF(B25="NaN","NaN",HOUR(B25)*100+MINUTE(B25))</f>
        <v>NaN</v>
      </c>
      <c r="J25" s="29" t="str">
        <f t="shared" si="49"/>
        <v>NaN</v>
      </c>
      <c r="K25" s="29" t="str">
        <f t="shared" si="49"/>
        <v>NaN</v>
      </c>
      <c r="L25" s="29" t="str">
        <f t="shared" si="49"/>
        <v>NaN</v>
      </c>
      <c r="M25" s="29" t="str">
        <f t="shared" si="49"/>
        <v>NaN</v>
      </c>
      <c r="N25" s="29" t="str">
        <f t="shared" si="49"/>
        <v>NaN</v>
      </c>
      <c r="O25" s="29" t="str">
        <f t="shared" si="49"/>
        <v>NaN</v>
      </c>
      <c r="P25" s="28" t="str">
        <f t="shared" si="3"/>
        <v>NaN</v>
      </c>
      <c r="Q25" s="29" t="str">
        <f t="shared" si="4"/>
        <v>NaN</v>
      </c>
      <c r="R25" s="29" t="str">
        <f t="shared" si="5"/>
        <v>NaN</v>
      </c>
      <c r="S25" s="29" t="str">
        <f t="shared" si="6"/>
        <v>NaN</v>
      </c>
      <c r="T25" s="29" t="str">
        <f t="shared" ref="T25:U25" si="50">IF(HOUR(IF(OR(D25="NaN",F25="NaN"),"0",F25-D25))*60+MINUTE(IF(OR(D25="NaN",F25="NaN"),"0",F25-D25))=0,"NaN",HOUR(IF(OR(D25="NaN",F25="NaN"),"0",F25-D25))*60+MINUTE(IF(OR(D25="NaN",F25="NaN"),"0",F25-D25)))</f>
        <v>NaN</v>
      </c>
      <c r="U25" s="29" t="str">
        <f t="shared" si="50"/>
        <v>NaN</v>
      </c>
      <c r="V25" s="29" t="str">
        <f t="shared" si="8"/>
        <v>NaN</v>
      </c>
      <c r="X25" s="30"/>
    </row>
    <row r="26" spans="1:27" ht="15">
      <c r="A26" s="26">
        <v>39561</v>
      </c>
      <c r="B26" s="27" t="s">
        <v>47</v>
      </c>
      <c r="C26" s="27" t="s">
        <v>47</v>
      </c>
      <c r="D26" s="27" t="s">
        <v>47</v>
      </c>
      <c r="E26" s="27" t="s">
        <v>47</v>
      </c>
      <c r="F26" s="27" t="s">
        <v>47</v>
      </c>
      <c r="G26" s="27" t="s">
        <v>47</v>
      </c>
      <c r="H26" s="27" t="s">
        <v>47</v>
      </c>
      <c r="I26" s="28" t="str">
        <f t="shared" ref="I26:O26" si="51">IF(B26="NaN","NaN",HOUR(B26)*100+MINUTE(B26))</f>
        <v>NaN</v>
      </c>
      <c r="J26" s="29" t="str">
        <f t="shared" si="51"/>
        <v>NaN</v>
      </c>
      <c r="K26" s="29" t="str">
        <f t="shared" si="51"/>
        <v>NaN</v>
      </c>
      <c r="L26" s="29" t="str">
        <f t="shared" si="51"/>
        <v>NaN</v>
      </c>
      <c r="M26" s="29" t="str">
        <f t="shared" si="51"/>
        <v>NaN</v>
      </c>
      <c r="N26" s="29" t="str">
        <f t="shared" si="51"/>
        <v>NaN</v>
      </c>
      <c r="O26" s="29" t="str">
        <f t="shared" si="51"/>
        <v>NaN</v>
      </c>
      <c r="P26" s="28" t="str">
        <f t="shared" si="3"/>
        <v>NaN</v>
      </c>
      <c r="Q26" s="29" t="str">
        <f t="shared" si="4"/>
        <v>NaN</v>
      </c>
      <c r="R26" s="29" t="str">
        <f t="shared" si="5"/>
        <v>NaN</v>
      </c>
      <c r="S26" s="29" t="str">
        <f t="shared" si="6"/>
        <v>NaN</v>
      </c>
      <c r="T26" s="29" t="str">
        <f t="shared" ref="T26:U26" si="52">IF(HOUR(IF(OR(D26="NaN",F26="NaN"),"0",F26-D26))*60+MINUTE(IF(OR(D26="NaN",F26="NaN"),"0",F26-D26))=0,"NaN",HOUR(IF(OR(D26="NaN",F26="NaN"),"0",F26-D26))*60+MINUTE(IF(OR(D26="NaN",F26="NaN"),"0",F26-D26)))</f>
        <v>NaN</v>
      </c>
      <c r="U26" s="29" t="str">
        <f t="shared" si="52"/>
        <v>NaN</v>
      </c>
      <c r="V26" s="29" t="str">
        <f t="shared" si="8"/>
        <v>NaN</v>
      </c>
      <c r="X26" s="30"/>
    </row>
    <row r="27" spans="1:27" ht="15">
      <c r="A27" s="26">
        <v>39562</v>
      </c>
      <c r="B27" s="27" t="s">
        <v>47</v>
      </c>
      <c r="C27" s="27" t="s">
        <v>47</v>
      </c>
      <c r="D27" s="27" t="s">
        <v>47</v>
      </c>
      <c r="E27" s="27">
        <v>0.69652777777777775</v>
      </c>
      <c r="F27" s="27" t="s">
        <v>47</v>
      </c>
      <c r="G27" s="27">
        <v>0.79305555555555551</v>
      </c>
      <c r="H27" s="27">
        <v>0.83333333333333337</v>
      </c>
      <c r="I27" s="28" t="str">
        <f t="shared" ref="I27:O27" si="53">IF(B27="NaN","NaN",HOUR(B27)*100+MINUTE(B27))</f>
        <v>NaN</v>
      </c>
      <c r="J27" s="29" t="str">
        <f t="shared" si="53"/>
        <v>NaN</v>
      </c>
      <c r="K27" s="29" t="str">
        <f t="shared" si="53"/>
        <v>NaN</v>
      </c>
      <c r="L27" s="29">
        <f t="shared" si="53"/>
        <v>1643</v>
      </c>
      <c r="M27" s="29" t="str">
        <f t="shared" si="53"/>
        <v>NaN</v>
      </c>
      <c r="N27" s="29">
        <f t="shared" si="53"/>
        <v>1902</v>
      </c>
      <c r="O27" s="29">
        <f t="shared" si="53"/>
        <v>2000</v>
      </c>
      <c r="P27" s="28" t="str">
        <f t="shared" si="3"/>
        <v>NaN</v>
      </c>
      <c r="Q27" s="29" t="str">
        <f t="shared" si="4"/>
        <v>NaN</v>
      </c>
      <c r="R27" s="29">
        <f t="shared" si="5"/>
        <v>58</v>
      </c>
      <c r="S27" s="29" t="str">
        <f t="shared" si="6"/>
        <v>NaN</v>
      </c>
      <c r="T27" s="29" t="str">
        <f t="shared" ref="T27:U27" si="54">IF(HOUR(IF(OR(D27="NaN",F27="NaN"),"0",F27-D27))*60+MINUTE(IF(OR(D27="NaN",F27="NaN"),"0",F27-D27))=0,"NaN",HOUR(IF(OR(D27="NaN",F27="NaN"),"0",F27-D27))*60+MINUTE(IF(OR(D27="NaN",F27="NaN"),"0",F27-D27)))</f>
        <v>NaN</v>
      </c>
      <c r="U27" s="29">
        <f t="shared" si="54"/>
        <v>139</v>
      </c>
      <c r="V27" s="29" t="str">
        <f t="shared" si="8"/>
        <v>NaN</v>
      </c>
      <c r="X27" s="30"/>
    </row>
    <row r="28" spans="1:27" ht="15">
      <c r="A28" s="26">
        <v>39563</v>
      </c>
      <c r="B28" s="27">
        <v>0.75763888888888886</v>
      </c>
      <c r="C28" s="27">
        <v>0.87638888888888888</v>
      </c>
      <c r="D28" s="27" t="s">
        <v>47</v>
      </c>
      <c r="E28" s="27" t="s">
        <v>47</v>
      </c>
      <c r="F28" s="27" t="s">
        <v>47</v>
      </c>
      <c r="G28" s="27" t="s">
        <v>47</v>
      </c>
      <c r="H28" s="27" t="s">
        <v>47</v>
      </c>
      <c r="I28" s="28">
        <f t="shared" ref="I28:O28" si="55">IF(B28="NaN","NaN",HOUR(B28)*100+MINUTE(B28))</f>
        <v>1811</v>
      </c>
      <c r="J28" s="29">
        <f t="shared" si="55"/>
        <v>2102</v>
      </c>
      <c r="K28" s="29" t="str">
        <f t="shared" si="55"/>
        <v>NaN</v>
      </c>
      <c r="L28" s="29" t="str">
        <f t="shared" si="55"/>
        <v>NaN</v>
      </c>
      <c r="M28" s="29" t="str">
        <f t="shared" si="55"/>
        <v>NaN</v>
      </c>
      <c r="N28" s="29" t="str">
        <f t="shared" si="55"/>
        <v>NaN</v>
      </c>
      <c r="O28" s="29" t="str">
        <f t="shared" si="55"/>
        <v>NaN</v>
      </c>
      <c r="P28" s="28">
        <f t="shared" si="3"/>
        <v>171</v>
      </c>
      <c r="Q28" s="29" t="str">
        <f t="shared" si="4"/>
        <v>NaN</v>
      </c>
      <c r="R28" s="29" t="str">
        <f t="shared" si="5"/>
        <v>NaN</v>
      </c>
      <c r="S28" s="29" t="str">
        <f t="shared" si="6"/>
        <v>NaN</v>
      </c>
      <c r="T28" s="29" t="str">
        <f t="shared" ref="T28:U28" si="56">IF(HOUR(IF(OR(D28="NaN",F28="NaN"),"0",F28-D28))*60+MINUTE(IF(OR(D28="NaN",F28="NaN"),"0",F28-D28))=0,"NaN",HOUR(IF(OR(D28="NaN",F28="NaN"),"0",F28-D28))*60+MINUTE(IF(OR(D28="NaN",F28="NaN"),"0",F28-D28)))</f>
        <v>NaN</v>
      </c>
      <c r="U28" s="29" t="str">
        <f t="shared" si="56"/>
        <v>NaN</v>
      </c>
      <c r="V28" s="29" t="str">
        <f t="shared" si="8"/>
        <v>NaN</v>
      </c>
      <c r="X28" s="30"/>
    </row>
    <row r="29" spans="1:27" ht="15">
      <c r="A29" s="12">
        <v>39564</v>
      </c>
      <c r="B29" s="27">
        <v>0.71388888888888891</v>
      </c>
      <c r="C29" s="27" t="s">
        <v>47</v>
      </c>
      <c r="D29" s="27">
        <v>0.76111111111111107</v>
      </c>
      <c r="E29" s="27" t="s">
        <v>47</v>
      </c>
      <c r="F29" s="27" t="s">
        <v>47</v>
      </c>
      <c r="G29" s="27">
        <v>0.82777777777777772</v>
      </c>
      <c r="H29" s="27">
        <v>0.9819444444444444</v>
      </c>
      <c r="I29" s="28">
        <f t="shared" ref="I29:O29" si="57">IF(B29="NaN","NaN",HOUR(B29)*100+MINUTE(B29))</f>
        <v>1708</v>
      </c>
      <c r="J29" s="29" t="str">
        <f t="shared" si="57"/>
        <v>NaN</v>
      </c>
      <c r="K29" s="29">
        <f t="shared" si="57"/>
        <v>1816</v>
      </c>
      <c r="L29" s="29" t="str">
        <f t="shared" si="57"/>
        <v>NaN</v>
      </c>
      <c r="M29" s="29" t="str">
        <f t="shared" si="57"/>
        <v>NaN</v>
      </c>
      <c r="N29" s="29">
        <f t="shared" si="57"/>
        <v>1952</v>
      </c>
      <c r="O29" s="29">
        <f t="shared" si="57"/>
        <v>2334</v>
      </c>
      <c r="P29" s="28" t="str">
        <f t="shared" si="3"/>
        <v>NaN</v>
      </c>
      <c r="Q29" s="29">
        <f t="shared" si="4"/>
        <v>68</v>
      </c>
      <c r="R29" s="29">
        <f t="shared" si="5"/>
        <v>222</v>
      </c>
      <c r="S29" s="29" t="str">
        <f t="shared" si="6"/>
        <v>NaN</v>
      </c>
      <c r="T29" s="29" t="str">
        <f t="shared" ref="T29:U29" si="58">IF(HOUR(IF(OR(D29="NaN",F29="NaN"),"0",F29-D29))*60+MINUTE(IF(OR(D29="NaN",F29="NaN"),"0",F29-D29))=0,"NaN",HOUR(IF(OR(D29="NaN",F29="NaN"),"0",F29-D29))*60+MINUTE(IF(OR(D29="NaN",F29="NaN"),"0",F29-D29)))</f>
        <v>NaN</v>
      </c>
      <c r="U29" s="29" t="str">
        <f t="shared" si="58"/>
        <v>NaN</v>
      </c>
      <c r="V29" s="29">
        <f t="shared" si="8"/>
        <v>96</v>
      </c>
      <c r="X29" s="30"/>
      <c r="Y29" s="34"/>
      <c r="Z29" s="34"/>
      <c r="AA29" s="34"/>
    </row>
    <row r="30" spans="1:27" ht="15">
      <c r="A30" s="26">
        <v>39565</v>
      </c>
      <c r="B30" s="27" t="s">
        <v>47</v>
      </c>
      <c r="C30" s="27" t="s">
        <v>47</v>
      </c>
      <c r="D30" s="27" t="s">
        <v>47</v>
      </c>
      <c r="E30" s="27" t="s">
        <v>47</v>
      </c>
      <c r="F30" s="27" t="s">
        <v>47</v>
      </c>
      <c r="G30" s="27" t="s">
        <v>47</v>
      </c>
      <c r="H30" s="27" t="s">
        <v>47</v>
      </c>
      <c r="I30" s="28" t="str">
        <f t="shared" ref="I30:O30" si="59">IF(B30="NaN","NaN",HOUR(B30)*100+MINUTE(B30))</f>
        <v>NaN</v>
      </c>
      <c r="J30" s="29" t="str">
        <f t="shared" si="59"/>
        <v>NaN</v>
      </c>
      <c r="K30" s="29" t="str">
        <f t="shared" si="59"/>
        <v>NaN</v>
      </c>
      <c r="L30" s="29" t="str">
        <f t="shared" si="59"/>
        <v>NaN</v>
      </c>
      <c r="M30" s="29" t="str">
        <f t="shared" si="59"/>
        <v>NaN</v>
      </c>
      <c r="N30" s="29" t="str">
        <f t="shared" si="59"/>
        <v>NaN</v>
      </c>
      <c r="O30" s="29" t="str">
        <f t="shared" si="59"/>
        <v>NaN</v>
      </c>
      <c r="P30" s="28" t="str">
        <f t="shared" si="3"/>
        <v>NaN</v>
      </c>
      <c r="Q30" s="29" t="str">
        <f t="shared" si="4"/>
        <v>NaN</v>
      </c>
      <c r="R30" s="29" t="str">
        <f t="shared" si="5"/>
        <v>NaN</v>
      </c>
      <c r="S30" s="29" t="str">
        <f t="shared" si="6"/>
        <v>NaN</v>
      </c>
      <c r="T30" s="29" t="str">
        <f t="shared" ref="T30:U30" si="60">IF(HOUR(IF(OR(D30="NaN",F30="NaN"),"0",F30-D30))*60+MINUTE(IF(OR(D30="NaN",F30="NaN"),"0",F30-D30))=0,"NaN",HOUR(IF(OR(D30="NaN",F30="NaN"),"0",F30-D30))*60+MINUTE(IF(OR(D30="NaN",F30="NaN"),"0",F30-D30)))</f>
        <v>NaN</v>
      </c>
      <c r="U30" s="29" t="str">
        <f t="shared" si="60"/>
        <v>NaN</v>
      </c>
      <c r="V30" s="29" t="str">
        <f t="shared" si="8"/>
        <v>NaN</v>
      </c>
      <c r="X30" s="30"/>
    </row>
    <row r="31" spans="1:27" ht="15">
      <c r="A31" s="26">
        <v>39566</v>
      </c>
      <c r="B31" s="27" t="s">
        <v>47</v>
      </c>
      <c r="C31" s="27" t="s">
        <v>47</v>
      </c>
      <c r="D31" s="27" t="s">
        <v>47</v>
      </c>
      <c r="E31" s="27">
        <v>0.76944444444444449</v>
      </c>
      <c r="F31" s="27" t="s">
        <v>47</v>
      </c>
      <c r="G31" s="27">
        <v>0.81597222222222221</v>
      </c>
      <c r="H31" s="27">
        <v>0.91666666666666663</v>
      </c>
      <c r="I31" s="28" t="str">
        <f t="shared" ref="I31:O31" si="61">IF(B31="NaN","NaN",HOUR(B31)*100+MINUTE(B31))</f>
        <v>NaN</v>
      </c>
      <c r="J31" s="29" t="str">
        <f t="shared" si="61"/>
        <v>NaN</v>
      </c>
      <c r="K31" s="29" t="str">
        <f t="shared" si="61"/>
        <v>NaN</v>
      </c>
      <c r="L31" s="29">
        <f t="shared" si="61"/>
        <v>1828</v>
      </c>
      <c r="M31" s="29" t="str">
        <f t="shared" si="61"/>
        <v>NaN</v>
      </c>
      <c r="N31" s="29">
        <f t="shared" si="61"/>
        <v>1935</v>
      </c>
      <c r="O31" s="29">
        <f t="shared" si="61"/>
        <v>2200</v>
      </c>
      <c r="P31" s="28" t="str">
        <f t="shared" si="3"/>
        <v>NaN</v>
      </c>
      <c r="Q31" s="29" t="str">
        <f t="shared" si="4"/>
        <v>NaN</v>
      </c>
      <c r="R31" s="29">
        <f t="shared" si="5"/>
        <v>145</v>
      </c>
      <c r="S31" s="29" t="str">
        <f t="shared" si="6"/>
        <v>NaN</v>
      </c>
      <c r="T31" s="29" t="str">
        <f t="shared" ref="T31:U31" si="62">IF(HOUR(IF(OR(D31="NaN",F31="NaN"),"0",F31-D31))*60+MINUTE(IF(OR(D31="NaN",F31="NaN"),"0",F31-D31))=0,"NaN",HOUR(IF(OR(D31="NaN",F31="NaN"),"0",F31-D31))*60+MINUTE(IF(OR(D31="NaN",F31="NaN"),"0",F31-D31)))</f>
        <v>NaN</v>
      </c>
      <c r="U31" s="29">
        <f t="shared" si="62"/>
        <v>67</v>
      </c>
      <c r="V31" s="29" t="str">
        <f t="shared" si="8"/>
        <v>NaN</v>
      </c>
      <c r="X31" s="30"/>
    </row>
    <row r="32" spans="1:27" ht="15">
      <c r="A32" s="26">
        <v>39567</v>
      </c>
      <c r="B32" s="27">
        <v>0.75555555555555554</v>
      </c>
      <c r="C32" s="27">
        <v>0.90972222222222221</v>
      </c>
      <c r="D32" s="27" t="s">
        <v>47</v>
      </c>
      <c r="E32" s="27" t="s">
        <v>47</v>
      </c>
      <c r="F32" s="27" t="s">
        <v>47</v>
      </c>
      <c r="G32" s="27" t="s">
        <v>47</v>
      </c>
      <c r="H32" s="27" t="s">
        <v>47</v>
      </c>
      <c r="I32" s="28">
        <f t="shared" ref="I32:O32" si="63">IF(B32="NaN","NaN",HOUR(B32)*100+MINUTE(B32))</f>
        <v>1808</v>
      </c>
      <c r="J32" s="29">
        <f t="shared" si="63"/>
        <v>2150</v>
      </c>
      <c r="K32" s="29" t="str">
        <f t="shared" si="63"/>
        <v>NaN</v>
      </c>
      <c r="L32" s="29" t="str">
        <f t="shared" si="63"/>
        <v>NaN</v>
      </c>
      <c r="M32" s="29" t="str">
        <f t="shared" si="63"/>
        <v>NaN</v>
      </c>
      <c r="N32" s="29" t="str">
        <f t="shared" si="63"/>
        <v>NaN</v>
      </c>
      <c r="O32" s="29" t="str">
        <f t="shared" si="63"/>
        <v>NaN</v>
      </c>
      <c r="P32" s="28">
        <f t="shared" si="3"/>
        <v>222</v>
      </c>
      <c r="Q32" s="29" t="str">
        <f t="shared" si="4"/>
        <v>NaN</v>
      </c>
      <c r="R32" s="29" t="str">
        <f t="shared" si="5"/>
        <v>NaN</v>
      </c>
      <c r="S32" s="29" t="str">
        <f t="shared" si="6"/>
        <v>NaN</v>
      </c>
      <c r="T32" s="29" t="str">
        <f t="shared" ref="T32:U32" si="64">IF(HOUR(IF(OR(D32="NaN",F32="NaN"),"0",F32-D32))*60+MINUTE(IF(OR(D32="NaN",F32="NaN"),"0",F32-D32))=0,"NaN",HOUR(IF(OR(D32="NaN",F32="NaN"),"0",F32-D32))*60+MINUTE(IF(OR(D32="NaN",F32="NaN"),"0",F32-D32)))</f>
        <v>NaN</v>
      </c>
      <c r="U32" s="29" t="str">
        <f t="shared" si="64"/>
        <v>NaN</v>
      </c>
      <c r="V32" s="29" t="str">
        <f t="shared" si="8"/>
        <v>NaN</v>
      </c>
      <c r="X32" s="30"/>
    </row>
    <row r="33" spans="1:27" ht="15">
      <c r="A33" s="26">
        <v>39568</v>
      </c>
      <c r="B33" s="27">
        <v>0.82777777777777772</v>
      </c>
      <c r="C33" s="27">
        <v>0.90138888888888891</v>
      </c>
      <c r="D33" s="27" t="s">
        <v>47</v>
      </c>
      <c r="E33" s="27" t="s">
        <v>47</v>
      </c>
      <c r="F33" s="27" t="s">
        <v>47</v>
      </c>
      <c r="G33" s="27" t="s">
        <v>47</v>
      </c>
      <c r="H33" s="27" t="s">
        <v>47</v>
      </c>
      <c r="I33" s="28">
        <f t="shared" ref="I33:O33" si="65">IF(B33="NaN","NaN",HOUR(B33)*100+MINUTE(B33))</f>
        <v>1952</v>
      </c>
      <c r="J33" s="29">
        <f t="shared" si="65"/>
        <v>2138</v>
      </c>
      <c r="K33" s="29" t="str">
        <f t="shared" si="65"/>
        <v>NaN</v>
      </c>
      <c r="L33" s="29" t="str">
        <f t="shared" si="65"/>
        <v>NaN</v>
      </c>
      <c r="M33" s="29" t="str">
        <f t="shared" si="65"/>
        <v>NaN</v>
      </c>
      <c r="N33" s="29" t="str">
        <f t="shared" si="65"/>
        <v>NaN</v>
      </c>
      <c r="O33" s="29" t="str">
        <f t="shared" si="65"/>
        <v>NaN</v>
      </c>
      <c r="P33" s="28">
        <f t="shared" si="3"/>
        <v>106</v>
      </c>
      <c r="Q33" s="29" t="str">
        <f t="shared" si="4"/>
        <v>NaN</v>
      </c>
      <c r="R33" s="29" t="str">
        <f t="shared" si="5"/>
        <v>NaN</v>
      </c>
      <c r="S33" s="29" t="str">
        <f t="shared" si="6"/>
        <v>NaN</v>
      </c>
      <c r="T33" s="29" t="str">
        <f t="shared" ref="T33:U33" si="66">IF(HOUR(IF(OR(D33="NaN",F33="NaN"),"0",F33-D33))*60+MINUTE(IF(OR(D33="NaN",F33="NaN"),"0",F33-D33))=0,"NaN",HOUR(IF(OR(D33="NaN",F33="NaN"),"0",F33-D33))*60+MINUTE(IF(OR(D33="NaN",F33="NaN"),"0",F33-D33)))</f>
        <v>NaN</v>
      </c>
      <c r="U33" s="29" t="str">
        <f t="shared" si="66"/>
        <v>NaN</v>
      </c>
      <c r="V33" s="29" t="str">
        <f t="shared" si="8"/>
        <v>NaN</v>
      </c>
      <c r="X33" s="30"/>
    </row>
    <row r="34" spans="1:27" ht="15">
      <c r="A34" s="26">
        <v>39569</v>
      </c>
      <c r="B34" s="27" t="s">
        <v>47</v>
      </c>
      <c r="C34" s="27" t="s">
        <v>47</v>
      </c>
      <c r="D34" s="27" t="s">
        <v>47</v>
      </c>
      <c r="E34" s="27">
        <v>0.76597222222222228</v>
      </c>
      <c r="F34" s="27" t="s">
        <v>47</v>
      </c>
      <c r="G34" s="27">
        <v>0.87916666666666665</v>
      </c>
      <c r="H34" s="27">
        <v>0.93888888888888888</v>
      </c>
      <c r="I34" s="28" t="str">
        <f t="shared" ref="I34:O34" si="67">IF(B34="NaN","NaN",HOUR(B34)*100+MINUTE(B34))</f>
        <v>NaN</v>
      </c>
      <c r="J34" s="29" t="str">
        <f t="shared" si="67"/>
        <v>NaN</v>
      </c>
      <c r="K34" s="29" t="str">
        <f t="shared" si="67"/>
        <v>NaN</v>
      </c>
      <c r="L34" s="29">
        <f t="shared" si="67"/>
        <v>1823</v>
      </c>
      <c r="M34" s="29" t="str">
        <f t="shared" si="67"/>
        <v>NaN</v>
      </c>
      <c r="N34" s="29">
        <f t="shared" si="67"/>
        <v>2106</v>
      </c>
      <c r="O34" s="29">
        <f t="shared" si="67"/>
        <v>2232</v>
      </c>
      <c r="P34" s="28" t="str">
        <f t="shared" si="3"/>
        <v>NaN</v>
      </c>
      <c r="Q34" s="29" t="str">
        <f t="shared" si="4"/>
        <v>NaN</v>
      </c>
      <c r="R34" s="29">
        <f t="shared" si="5"/>
        <v>86</v>
      </c>
      <c r="S34" s="29" t="str">
        <f t="shared" si="6"/>
        <v>NaN</v>
      </c>
      <c r="T34" s="29" t="str">
        <f t="shared" ref="T34:U34" si="68">IF(HOUR(IF(OR(D34="NaN",F34="NaN"),"0",F34-D34))*60+MINUTE(IF(OR(D34="NaN",F34="NaN"),"0",F34-D34))=0,"NaN",HOUR(IF(OR(D34="NaN",F34="NaN"),"0",F34-D34))*60+MINUTE(IF(OR(D34="NaN",F34="NaN"),"0",F34-D34)))</f>
        <v>NaN</v>
      </c>
      <c r="U34" s="29">
        <f t="shared" si="68"/>
        <v>163</v>
      </c>
      <c r="V34" s="29" t="str">
        <f t="shared" si="8"/>
        <v>NaN</v>
      </c>
      <c r="X34" s="30"/>
    </row>
    <row r="35" spans="1:27" ht="15">
      <c r="A35" s="26">
        <v>39570</v>
      </c>
      <c r="B35" s="27">
        <v>0.71458333333333335</v>
      </c>
      <c r="C35" s="27" t="s">
        <v>47</v>
      </c>
      <c r="D35" s="27">
        <v>0.82847222222222228</v>
      </c>
      <c r="E35" s="27" t="s">
        <v>47</v>
      </c>
      <c r="F35" s="27">
        <v>0.92152777777777772</v>
      </c>
      <c r="G35" s="27" t="s">
        <v>47</v>
      </c>
      <c r="H35" s="27" t="s">
        <v>47</v>
      </c>
      <c r="I35" s="28">
        <f t="shared" ref="I35:O35" si="69">IF(B35="NaN","NaN",HOUR(B35)*100+MINUTE(B35))</f>
        <v>1709</v>
      </c>
      <c r="J35" s="29" t="str">
        <f t="shared" si="69"/>
        <v>NaN</v>
      </c>
      <c r="K35" s="29">
        <f t="shared" si="69"/>
        <v>1953</v>
      </c>
      <c r="L35" s="29" t="str">
        <f t="shared" si="69"/>
        <v>NaN</v>
      </c>
      <c r="M35" s="29">
        <f t="shared" si="69"/>
        <v>2207</v>
      </c>
      <c r="N35" s="29" t="str">
        <f t="shared" si="69"/>
        <v>NaN</v>
      </c>
      <c r="O35" s="29" t="str">
        <f t="shared" si="69"/>
        <v>NaN</v>
      </c>
      <c r="P35" s="28" t="str">
        <f t="shared" si="3"/>
        <v>NaN</v>
      </c>
      <c r="Q35" s="29">
        <f t="shared" si="4"/>
        <v>164</v>
      </c>
      <c r="R35" s="29" t="str">
        <f t="shared" si="5"/>
        <v>NaN</v>
      </c>
      <c r="S35" s="29" t="str">
        <f t="shared" si="6"/>
        <v>NaN</v>
      </c>
      <c r="T35" s="29">
        <f t="shared" ref="T35:U35" si="70">IF(HOUR(IF(OR(D35="NaN",F35="NaN"),"0",F35-D35))*60+MINUTE(IF(OR(D35="NaN",F35="NaN"),"0",F35-D35))=0,"NaN",HOUR(IF(OR(D35="NaN",F35="NaN"),"0",F35-D35))*60+MINUTE(IF(OR(D35="NaN",F35="NaN"),"0",F35-D35)))</f>
        <v>134</v>
      </c>
      <c r="U35" s="29" t="str">
        <f t="shared" si="70"/>
        <v>NaN</v>
      </c>
      <c r="V35" s="29" t="str">
        <f t="shared" si="8"/>
        <v>NaN</v>
      </c>
      <c r="X35" s="30"/>
    </row>
    <row r="36" spans="1:27" ht="15">
      <c r="A36" s="26">
        <v>39571</v>
      </c>
      <c r="B36" s="27" t="s">
        <v>47</v>
      </c>
      <c r="C36" s="27" t="s">
        <v>47</v>
      </c>
      <c r="D36" s="27" t="s">
        <v>47</v>
      </c>
      <c r="E36" s="27">
        <v>0.74027777777777781</v>
      </c>
      <c r="F36" s="27">
        <v>0.98263888888888884</v>
      </c>
      <c r="G36" s="27" t="s">
        <v>47</v>
      </c>
      <c r="H36" s="27" t="s">
        <v>47</v>
      </c>
      <c r="I36" s="28" t="str">
        <f t="shared" ref="I36:O36" si="71">IF(B36="NaN","NaN",HOUR(B36)*100+MINUTE(B36))</f>
        <v>NaN</v>
      </c>
      <c r="J36" s="29" t="str">
        <f t="shared" si="71"/>
        <v>NaN</v>
      </c>
      <c r="K36" s="29" t="str">
        <f t="shared" si="71"/>
        <v>NaN</v>
      </c>
      <c r="L36" s="29">
        <f t="shared" si="71"/>
        <v>1746</v>
      </c>
      <c r="M36" s="29">
        <f t="shared" si="71"/>
        <v>2335</v>
      </c>
      <c r="N36" s="29" t="str">
        <f t="shared" si="71"/>
        <v>NaN</v>
      </c>
      <c r="O36" s="29" t="str">
        <f t="shared" si="71"/>
        <v>NaN</v>
      </c>
      <c r="P36" s="28" t="str">
        <f t="shared" si="3"/>
        <v>NaN</v>
      </c>
      <c r="Q36" s="29" t="str">
        <f t="shared" si="4"/>
        <v>NaN</v>
      </c>
      <c r="R36" s="29" t="str">
        <f t="shared" si="5"/>
        <v>NaN</v>
      </c>
      <c r="S36" s="29">
        <f t="shared" si="6"/>
        <v>349</v>
      </c>
      <c r="T36" s="29" t="str">
        <f t="shared" ref="T36:U36" si="72">IF(HOUR(IF(OR(D36="NaN",F36="NaN"),"0",F36-D36))*60+MINUTE(IF(OR(D36="NaN",F36="NaN"),"0",F36-D36))=0,"NaN",HOUR(IF(OR(D36="NaN",F36="NaN"),"0",F36-D36))*60+MINUTE(IF(OR(D36="NaN",F36="NaN"),"0",F36-D36)))</f>
        <v>NaN</v>
      </c>
      <c r="U36" s="29" t="str">
        <f t="shared" si="72"/>
        <v>NaN</v>
      </c>
      <c r="V36" s="29" t="str">
        <f t="shared" si="8"/>
        <v>NaN</v>
      </c>
      <c r="X36" s="30"/>
    </row>
    <row r="37" spans="1:27" ht="15">
      <c r="A37" s="26">
        <v>39572</v>
      </c>
      <c r="B37" s="27" t="s">
        <v>47</v>
      </c>
      <c r="C37" s="27" t="s">
        <v>47</v>
      </c>
      <c r="D37" s="27" t="s">
        <v>47</v>
      </c>
      <c r="E37" s="27">
        <v>0.66527777777777775</v>
      </c>
      <c r="F37" s="27">
        <v>0.9868055555555556</v>
      </c>
      <c r="G37" s="27" t="s">
        <v>47</v>
      </c>
      <c r="H37" s="27" t="s">
        <v>47</v>
      </c>
      <c r="I37" s="28" t="str">
        <f t="shared" ref="I37:O37" si="73">IF(B37="NaN","NaN",HOUR(B37)*100+MINUTE(B37))</f>
        <v>NaN</v>
      </c>
      <c r="J37" s="29" t="str">
        <f t="shared" si="73"/>
        <v>NaN</v>
      </c>
      <c r="K37" s="29" t="str">
        <f t="shared" si="73"/>
        <v>NaN</v>
      </c>
      <c r="L37" s="29">
        <f t="shared" si="73"/>
        <v>1558</v>
      </c>
      <c r="M37" s="29">
        <f t="shared" si="73"/>
        <v>2341</v>
      </c>
      <c r="N37" s="29" t="str">
        <f t="shared" si="73"/>
        <v>NaN</v>
      </c>
      <c r="O37" s="29" t="str">
        <f t="shared" si="73"/>
        <v>NaN</v>
      </c>
      <c r="P37" s="28" t="str">
        <f t="shared" si="3"/>
        <v>NaN</v>
      </c>
      <c r="Q37" s="29" t="str">
        <f t="shared" si="4"/>
        <v>NaN</v>
      </c>
      <c r="R37" s="29" t="str">
        <f t="shared" si="5"/>
        <v>NaN</v>
      </c>
      <c r="S37" s="29">
        <f t="shared" si="6"/>
        <v>463</v>
      </c>
      <c r="T37" s="29" t="str">
        <f t="shared" ref="T37:U37" si="74">IF(HOUR(IF(OR(D37="NaN",F37="NaN"),"0",F37-D37))*60+MINUTE(IF(OR(D37="NaN",F37="NaN"),"0",F37-D37))=0,"NaN",HOUR(IF(OR(D37="NaN",F37="NaN"),"0",F37-D37))*60+MINUTE(IF(OR(D37="NaN",F37="NaN"),"0",F37-D37)))</f>
        <v>NaN</v>
      </c>
      <c r="U37" s="29" t="str">
        <f t="shared" si="74"/>
        <v>NaN</v>
      </c>
      <c r="V37" s="29" t="str">
        <f t="shared" si="8"/>
        <v>NaN</v>
      </c>
      <c r="X37" s="30"/>
    </row>
    <row r="38" spans="1:27" ht="15">
      <c r="A38" s="26">
        <v>39573</v>
      </c>
      <c r="B38" s="27" t="s">
        <v>47</v>
      </c>
      <c r="C38" s="27" t="s">
        <v>47</v>
      </c>
      <c r="D38" s="27" t="s">
        <v>47</v>
      </c>
      <c r="E38" s="27">
        <v>0.63680555555555551</v>
      </c>
      <c r="F38" s="27" t="s">
        <v>47</v>
      </c>
      <c r="G38" s="36">
        <v>0.78541666666666665</v>
      </c>
      <c r="H38" s="36">
        <v>0.84791666666666665</v>
      </c>
      <c r="I38" s="28" t="str">
        <f t="shared" ref="I38:O38" si="75">IF(B38="NaN","NaN",HOUR(B38)*100+MINUTE(B38))</f>
        <v>NaN</v>
      </c>
      <c r="J38" s="29" t="str">
        <f t="shared" si="75"/>
        <v>NaN</v>
      </c>
      <c r="K38" s="29" t="str">
        <f t="shared" si="75"/>
        <v>NaN</v>
      </c>
      <c r="L38" s="29">
        <f t="shared" si="75"/>
        <v>1517</v>
      </c>
      <c r="M38" s="29" t="str">
        <f t="shared" si="75"/>
        <v>NaN</v>
      </c>
      <c r="N38" s="29">
        <f t="shared" si="75"/>
        <v>1851</v>
      </c>
      <c r="O38" s="29">
        <f t="shared" si="75"/>
        <v>2021</v>
      </c>
      <c r="P38" s="28" t="str">
        <f t="shared" si="3"/>
        <v>NaN</v>
      </c>
      <c r="Q38" s="29" t="str">
        <f t="shared" si="4"/>
        <v>NaN</v>
      </c>
      <c r="R38" s="29">
        <f t="shared" si="5"/>
        <v>90</v>
      </c>
      <c r="S38" s="29" t="str">
        <f t="shared" si="6"/>
        <v>NaN</v>
      </c>
      <c r="T38" s="29" t="str">
        <f t="shared" ref="T38:U38" si="76">IF(HOUR(IF(OR(D38="NaN",F38="NaN"),"0",F38-D38))*60+MINUTE(IF(OR(D38="NaN",F38="NaN"),"0",F38-D38))=0,"NaN",HOUR(IF(OR(D38="NaN",F38="NaN"),"0",F38-D38))*60+MINUTE(IF(OR(D38="NaN",F38="NaN"),"0",F38-D38)))</f>
        <v>NaN</v>
      </c>
      <c r="U38" s="29">
        <f t="shared" si="76"/>
        <v>214</v>
      </c>
      <c r="V38" s="29" t="str">
        <f t="shared" si="8"/>
        <v>NaN</v>
      </c>
      <c r="X38" s="30"/>
    </row>
    <row r="39" spans="1:27" ht="15">
      <c r="A39" s="26">
        <v>39574</v>
      </c>
      <c r="B39" s="27" t="s">
        <v>47</v>
      </c>
      <c r="C39" s="27" t="s">
        <v>47</v>
      </c>
      <c r="D39" s="27" t="s">
        <v>47</v>
      </c>
      <c r="E39" s="27" t="s">
        <v>47</v>
      </c>
      <c r="F39" s="27" t="s">
        <v>47</v>
      </c>
      <c r="G39" s="27" t="s">
        <v>47</v>
      </c>
      <c r="H39" s="27" t="s">
        <v>47</v>
      </c>
      <c r="I39" s="28" t="str">
        <f t="shared" ref="I39:O39" si="77">IF(B39="NaN","NaN",HOUR(B39)*100+MINUTE(B39))</f>
        <v>NaN</v>
      </c>
      <c r="J39" s="29" t="str">
        <f t="shared" si="77"/>
        <v>NaN</v>
      </c>
      <c r="K39" s="29" t="str">
        <f t="shared" si="77"/>
        <v>NaN</v>
      </c>
      <c r="L39" s="29" t="str">
        <f t="shared" si="77"/>
        <v>NaN</v>
      </c>
      <c r="M39" s="29" t="str">
        <f t="shared" si="77"/>
        <v>NaN</v>
      </c>
      <c r="N39" s="29" t="str">
        <f t="shared" si="77"/>
        <v>NaN</v>
      </c>
      <c r="O39" s="29" t="str">
        <f t="shared" si="77"/>
        <v>NaN</v>
      </c>
      <c r="P39" s="28" t="str">
        <f t="shared" si="3"/>
        <v>NaN</v>
      </c>
      <c r="Q39" s="29" t="str">
        <f t="shared" si="4"/>
        <v>NaN</v>
      </c>
      <c r="R39" s="29" t="str">
        <f t="shared" si="5"/>
        <v>NaN</v>
      </c>
      <c r="S39" s="29" t="str">
        <f t="shared" si="6"/>
        <v>NaN</v>
      </c>
      <c r="T39" s="29" t="str">
        <f t="shared" ref="T39:U39" si="78">IF(HOUR(IF(OR(D39="NaN",F39="NaN"),"0",F39-D39))*60+MINUTE(IF(OR(D39="NaN",F39="NaN"),"0",F39-D39))=0,"NaN",HOUR(IF(OR(D39="NaN",F39="NaN"),"0",F39-D39))*60+MINUTE(IF(OR(D39="NaN",F39="NaN"),"0",F39-D39)))</f>
        <v>NaN</v>
      </c>
      <c r="U39" s="29" t="str">
        <f t="shared" si="78"/>
        <v>NaN</v>
      </c>
      <c r="V39" s="29" t="str">
        <f t="shared" si="8"/>
        <v>NaN</v>
      </c>
      <c r="X39" s="30"/>
    </row>
    <row r="40" spans="1:27" ht="15">
      <c r="A40" s="26">
        <v>39575</v>
      </c>
      <c r="B40" s="27" t="s">
        <v>47</v>
      </c>
      <c r="C40" s="27" t="s">
        <v>47</v>
      </c>
      <c r="D40" s="27" t="s">
        <v>47</v>
      </c>
      <c r="E40" s="27" t="s">
        <v>47</v>
      </c>
      <c r="F40" s="27" t="s">
        <v>47</v>
      </c>
      <c r="G40" s="27" t="s">
        <v>47</v>
      </c>
      <c r="H40" s="27" t="s">
        <v>47</v>
      </c>
      <c r="I40" s="28" t="str">
        <f t="shared" ref="I40:O40" si="79">IF(B40="NaN","NaN",HOUR(B40)*100+MINUTE(B40))</f>
        <v>NaN</v>
      </c>
      <c r="J40" s="29" t="str">
        <f t="shared" si="79"/>
        <v>NaN</v>
      </c>
      <c r="K40" s="29" t="str">
        <f t="shared" si="79"/>
        <v>NaN</v>
      </c>
      <c r="L40" s="29" t="str">
        <f t="shared" si="79"/>
        <v>NaN</v>
      </c>
      <c r="M40" s="29" t="str">
        <f t="shared" si="79"/>
        <v>NaN</v>
      </c>
      <c r="N40" s="29" t="str">
        <f t="shared" si="79"/>
        <v>NaN</v>
      </c>
      <c r="O40" s="29" t="str">
        <f t="shared" si="79"/>
        <v>NaN</v>
      </c>
      <c r="P40" s="28" t="str">
        <f t="shared" si="3"/>
        <v>NaN</v>
      </c>
      <c r="Q40" s="29" t="str">
        <f t="shared" si="4"/>
        <v>NaN</v>
      </c>
      <c r="R40" s="29" t="str">
        <f t="shared" si="5"/>
        <v>NaN</v>
      </c>
      <c r="S40" s="29" t="str">
        <f t="shared" si="6"/>
        <v>NaN</v>
      </c>
      <c r="T40" s="29" t="str">
        <f t="shared" ref="T40:U40" si="80">IF(HOUR(IF(OR(D40="NaN",F40="NaN"),"0",F40-D40))*60+MINUTE(IF(OR(D40="NaN",F40="NaN"),"0",F40-D40))=0,"NaN",HOUR(IF(OR(D40="NaN",F40="NaN"),"0",F40-D40))*60+MINUTE(IF(OR(D40="NaN",F40="NaN"),"0",F40-D40)))</f>
        <v>NaN</v>
      </c>
      <c r="U40" s="29" t="str">
        <f t="shared" si="80"/>
        <v>NaN</v>
      </c>
      <c r="V40" s="29" t="str">
        <f t="shared" si="8"/>
        <v>NaN</v>
      </c>
      <c r="X40" s="30"/>
    </row>
    <row r="41" spans="1:27" ht="15">
      <c r="A41" s="26">
        <v>39576</v>
      </c>
      <c r="B41" s="27" t="s">
        <v>47</v>
      </c>
      <c r="C41" s="27" t="s">
        <v>47</v>
      </c>
      <c r="D41" s="27" t="s">
        <v>47</v>
      </c>
      <c r="E41" s="27">
        <v>0.71944444444444444</v>
      </c>
      <c r="F41" s="27">
        <v>0.98055555555555551</v>
      </c>
      <c r="G41" s="27" t="s">
        <v>47</v>
      </c>
      <c r="H41" s="27" t="s">
        <v>47</v>
      </c>
      <c r="I41" s="28" t="str">
        <f t="shared" ref="I41:O41" si="81">IF(B41="NaN","NaN",HOUR(B41)*100+MINUTE(B41))</f>
        <v>NaN</v>
      </c>
      <c r="J41" s="29" t="str">
        <f t="shared" si="81"/>
        <v>NaN</v>
      </c>
      <c r="K41" s="29" t="str">
        <f t="shared" si="81"/>
        <v>NaN</v>
      </c>
      <c r="L41" s="29">
        <f t="shared" si="81"/>
        <v>1716</v>
      </c>
      <c r="M41" s="29">
        <f t="shared" si="81"/>
        <v>2332</v>
      </c>
      <c r="N41" s="29" t="str">
        <f t="shared" si="81"/>
        <v>NaN</v>
      </c>
      <c r="O41" s="29" t="str">
        <f t="shared" si="81"/>
        <v>NaN</v>
      </c>
      <c r="P41" s="28" t="str">
        <f t="shared" si="3"/>
        <v>NaN</v>
      </c>
      <c r="Q41" s="29" t="str">
        <f t="shared" si="4"/>
        <v>NaN</v>
      </c>
      <c r="R41" s="29" t="str">
        <f t="shared" si="5"/>
        <v>NaN</v>
      </c>
      <c r="S41" s="29">
        <f t="shared" si="6"/>
        <v>376</v>
      </c>
      <c r="T41" s="29" t="str">
        <f t="shared" ref="T41:U41" si="82">IF(HOUR(IF(OR(D41="NaN",F41="NaN"),"0",F41-D41))*60+MINUTE(IF(OR(D41="NaN",F41="NaN"),"0",F41-D41))=0,"NaN",HOUR(IF(OR(D41="NaN",F41="NaN"),"0",F41-D41))*60+MINUTE(IF(OR(D41="NaN",F41="NaN"),"0",F41-D41)))</f>
        <v>NaN</v>
      </c>
      <c r="U41" s="29" t="str">
        <f t="shared" si="82"/>
        <v>NaN</v>
      </c>
      <c r="V41" s="29" t="str">
        <f t="shared" si="8"/>
        <v>NaN</v>
      </c>
      <c r="X41" s="30"/>
    </row>
    <row r="42" spans="1:27" ht="15">
      <c r="A42" s="12">
        <v>39577</v>
      </c>
      <c r="B42" s="27">
        <v>0.64513888888888893</v>
      </c>
      <c r="C42" s="27" t="s">
        <v>47</v>
      </c>
      <c r="D42" s="27">
        <v>0.79305555555555551</v>
      </c>
      <c r="E42" s="27" t="s">
        <v>47</v>
      </c>
      <c r="F42" s="27" t="s">
        <v>47</v>
      </c>
      <c r="G42" s="27">
        <v>0.85347222222222219</v>
      </c>
      <c r="H42" s="27">
        <v>0.93402777777777779</v>
      </c>
      <c r="I42" s="28">
        <f t="shared" ref="I42:O42" si="83">IF(B42="NaN","NaN",HOUR(B42)*100+MINUTE(B42))</f>
        <v>1529</v>
      </c>
      <c r="J42" s="29" t="str">
        <f t="shared" si="83"/>
        <v>NaN</v>
      </c>
      <c r="K42" s="29">
        <f t="shared" si="83"/>
        <v>1902</v>
      </c>
      <c r="L42" s="29" t="str">
        <f t="shared" si="83"/>
        <v>NaN</v>
      </c>
      <c r="M42" s="29" t="str">
        <f t="shared" si="83"/>
        <v>NaN</v>
      </c>
      <c r="N42" s="29">
        <f t="shared" si="83"/>
        <v>2029</v>
      </c>
      <c r="O42" s="29">
        <f t="shared" si="83"/>
        <v>2225</v>
      </c>
      <c r="P42" s="28" t="str">
        <f t="shared" si="3"/>
        <v>NaN</v>
      </c>
      <c r="Q42" s="29">
        <f t="shared" si="4"/>
        <v>213</v>
      </c>
      <c r="R42" s="29">
        <f t="shared" si="5"/>
        <v>116</v>
      </c>
      <c r="S42" s="29" t="str">
        <f t="shared" si="6"/>
        <v>NaN</v>
      </c>
      <c r="T42" s="29" t="str">
        <f t="shared" ref="T42:U42" si="84">IF(HOUR(IF(OR(D42="NaN",F42="NaN"),"0",F42-D42))*60+MINUTE(IF(OR(D42="NaN",F42="NaN"),"0",F42-D42))=0,"NaN",HOUR(IF(OR(D42="NaN",F42="NaN"),"0",F42-D42))*60+MINUTE(IF(OR(D42="NaN",F42="NaN"),"0",F42-D42)))</f>
        <v>NaN</v>
      </c>
      <c r="U42" s="29" t="str">
        <f t="shared" si="84"/>
        <v>NaN</v>
      </c>
      <c r="V42" s="29">
        <f t="shared" si="8"/>
        <v>87</v>
      </c>
      <c r="X42" s="30"/>
      <c r="Y42" s="34"/>
      <c r="Z42" s="34"/>
      <c r="AA42" s="34"/>
    </row>
    <row r="43" spans="1:27" ht="15">
      <c r="A43" s="26">
        <v>39578</v>
      </c>
      <c r="B43" s="27" t="s">
        <v>47</v>
      </c>
      <c r="C43" s="27" t="s">
        <v>47</v>
      </c>
      <c r="D43" s="27" t="s">
        <v>47</v>
      </c>
      <c r="E43" s="27">
        <v>0.77500000000000002</v>
      </c>
      <c r="F43" s="27">
        <v>0.80902777777777779</v>
      </c>
      <c r="G43" s="27" t="s">
        <v>47</v>
      </c>
      <c r="H43" s="27" t="s">
        <v>47</v>
      </c>
      <c r="I43" s="28" t="str">
        <f t="shared" ref="I43:O43" si="85">IF(B43="NaN","NaN",HOUR(B43)*100+MINUTE(B43))</f>
        <v>NaN</v>
      </c>
      <c r="J43" s="29" t="str">
        <f t="shared" si="85"/>
        <v>NaN</v>
      </c>
      <c r="K43" s="29" t="str">
        <f t="shared" si="85"/>
        <v>NaN</v>
      </c>
      <c r="L43" s="29">
        <f t="shared" si="85"/>
        <v>1836</v>
      </c>
      <c r="M43" s="29">
        <f t="shared" si="85"/>
        <v>1925</v>
      </c>
      <c r="N43" s="29" t="str">
        <f t="shared" si="85"/>
        <v>NaN</v>
      </c>
      <c r="O43" s="29" t="str">
        <f t="shared" si="85"/>
        <v>NaN</v>
      </c>
      <c r="P43" s="28" t="str">
        <f t="shared" si="3"/>
        <v>NaN</v>
      </c>
      <c r="Q43" s="29" t="str">
        <f t="shared" si="4"/>
        <v>NaN</v>
      </c>
      <c r="R43" s="29" t="str">
        <f t="shared" si="5"/>
        <v>NaN</v>
      </c>
      <c r="S43" s="29">
        <f t="shared" si="6"/>
        <v>49</v>
      </c>
      <c r="T43" s="29" t="str">
        <f t="shared" ref="T43:U43" si="86">IF(HOUR(IF(OR(D43="NaN",F43="NaN"),"0",F43-D43))*60+MINUTE(IF(OR(D43="NaN",F43="NaN"),"0",F43-D43))=0,"NaN",HOUR(IF(OR(D43="NaN",F43="NaN"),"0",F43-D43))*60+MINUTE(IF(OR(D43="NaN",F43="NaN"),"0",F43-D43)))</f>
        <v>NaN</v>
      </c>
      <c r="U43" s="29" t="str">
        <f t="shared" si="86"/>
        <v>NaN</v>
      </c>
      <c r="V43" s="29" t="str">
        <f t="shared" si="8"/>
        <v>NaN</v>
      </c>
      <c r="X43" s="30"/>
    </row>
    <row r="44" spans="1:27" ht="15">
      <c r="A44" s="26">
        <v>39579</v>
      </c>
      <c r="B44" s="27" t="s">
        <v>47</v>
      </c>
      <c r="C44" s="27" t="s">
        <v>47</v>
      </c>
      <c r="D44" s="27" t="s">
        <v>47</v>
      </c>
      <c r="E44" s="27" t="s">
        <v>47</v>
      </c>
      <c r="F44" s="27" t="s">
        <v>47</v>
      </c>
      <c r="G44" s="27" t="s">
        <v>47</v>
      </c>
      <c r="H44" s="27" t="s">
        <v>47</v>
      </c>
      <c r="I44" s="28" t="str">
        <f t="shared" ref="I44:O44" si="87">IF(B44="NaN","NaN",HOUR(B44)*100+MINUTE(B44))</f>
        <v>NaN</v>
      </c>
      <c r="J44" s="29" t="str">
        <f t="shared" si="87"/>
        <v>NaN</v>
      </c>
      <c r="K44" s="29" t="str">
        <f t="shared" si="87"/>
        <v>NaN</v>
      </c>
      <c r="L44" s="29" t="str">
        <f t="shared" si="87"/>
        <v>NaN</v>
      </c>
      <c r="M44" s="29" t="str">
        <f t="shared" si="87"/>
        <v>NaN</v>
      </c>
      <c r="N44" s="29" t="str">
        <f t="shared" si="87"/>
        <v>NaN</v>
      </c>
      <c r="O44" s="29" t="str">
        <f t="shared" si="87"/>
        <v>NaN</v>
      </c>
      <c r="P44" s="28" t="str">
        <f t="shared" si="3"/>
        <v>NaN</v>
      </c>
      <c r="Q44" s="29" t="str">
        <f t="shared" si="4"/>
        <v>NaN</v>
      </c>
      <c r="R44" s="29" t="str">
        <f t="shared" si="5"/>
        <v>NaN</v>
      </c>
      <c r="S44" s="29" t="str">
        <f t="shared" si="6"/>
        <v>NaN</v>
      </c>
      <c r="T44" s="29" t="str">
        <f t="shared" ref="T44:U44" si="88">IF(HOUR(IF(OR(D44="NaN",F44="NaN"),"0",F44-D44))*60+MINUTE(IF(OR(D44="NaN",F44="NaN"),"0",F44-D44))=0,"NaN",HOUR(IF(OR(D44="NaN",F44="NaN"),"0",F44-D44))*60+MINUTE(IF(OR(D44="NaN",F44="NaN"),"0",F44-D44)))</f>
        <v>NaN</v>
      </c>
      <c r="U44" s="29" t="str">
        <f t="shared" si="88"/>
        <v>NaN</v>
      </c>
      <c r="V44" s="29" t="str">
        <f t="shared" si="8"/>
        <v>NaN</v>
      </c>
      <c r="X44" s="30"/>
    </row>
    <row r="45" spans="1:27" ht="15">
      <c r="A45" s="26">
        <v>39580</v>
      </c>
      <c r="B45" s="27" t="s">
        <v>47</v>
      </c>
      <c r="C45" s="27" t="s">
        <v>47</v>
      </c>
      <c r="D45" s="27" t="s">
        <v>47</v>
      </c>
      <c r="E45" s="27">
        <v>0.69791666666666663</v>
      </c>
      <c r="F45" s="27" t="s">
        <v>47</v>
      </c>
      <c r="G45" s="27">
        <v>0.82499999999999996</v>
      </c>
      <c r="H45" s="27">
        <v>0.98541666666666672</v>
      </c>
      <c r="I45" s="28" t="str">
        <f t="shared" ref="I45:O45" si="89">IF(B45="NaN","NaN",HOUR(B45)*100+MINUTE(B45))</f>
        <v>NaN</v>
      </c>
      <c r="J45" s="29" t="str">
        <f t="shared" si="89"/>
        <v>NaN</v>
      </c>
      <c r="K45" s="29" t="str">
        <f t="shared" si="89"/>
        <v>NaN</v>
      </c>
      <c r="L45" s="29">
        <f t="shared" si="89"/>
        <v>1645</v>
      </c>
      <c r="M45" s="29" t="str">
        <f t="shared" si="89"/>
        <v>NaN</v>
      </c>
      <c r="N45" s="29">
        <f t="shared" si="89"/>
        <v>1948</v>
      </c>
      <c r="O45" s="29">
        <f t="shared" si="89"/>
        <v>2339</v>
      </c>
      <c r="P45" s="28" t="str">
        <f t="shared" si="3"/>
        <v>NaN</v>
      </c>
      <c r="Q45" s="29" t="str">
        <f t="shared" si="4"/>
        <v>NaN</v>
      </c>
      <c r="R45" s="29">
        <f t="shared" si="5"/>
        <v>231</v>
      </c>
      <c r="S45" s="29" t="str">
        <f t="shared" si="6"/>
        <v>NaN</v>
      </c>
      <c r="T45" s="29" t="str">
        <f t="shared" ref="T45:U45" si="90">IF(HOUR(IF(OR(D45="NaN",F45="NaN"),"0",F45-D45))*60+MINUTE(IF(OR(D45="NaN",F45="NaN"),"0",F45-D45))=0,"NaN",HOUR(IF(OR(D45="NaN",F45="NaN"),"0",F45-D45))*60+MINUTE(IF(OR(D45="NaN",F45="NaN"),"0",F45-D45)))</f>
        <v>NaN</v>
      </c>
      <c r="U45" s="29">
        <f t="shared" si="90"/>
        <v>183</v>
      </c>
      <c r="V45" s="29" t="str">
        <f t="shared" si="8"/>
        <v>NaN</v>
      </c>
      <c r="X45" s="30"/>
    </row>
    <row r="46" spans="1:27" ht="15">
      <c r="A46" s="26">
        <v>39581</v>
      </c>
      <c r="B46" s="27" t="s">
        <v>47</v>
      </c>
      <c r="C46" s="27" t="s">
        <v>47</v>
      </c>
      <c r="D46" s="27" t="s">
        <v>47</v>
      </c>
      <c r="E46" s="27">
        <v>0.67569444444444449</v>
      </c>
      <c r="F46" s="27">
        <v>0.74375000000000002</v>
      </c>
      <c r="G46" s="27" t="s">
        <v>47</v>
      </c>
      <c r="H46" s="27" t="s">
        <v>47</v>
      </c>
      <c r="I46" s="28" t="str">
        <f t="shared" ref="I46:O46" si="91">IF(B46="NaN","NaN",HOUR(B46)*100+MINUTE(B46))</f>
        <v>NaN</v>
      </c>
      <c r="J46" s="29" t="str">
        <f t="shared" si="91"/>
        <v>NaN</v>
      </c>
      <c r="K46" s="29" t="str">
        <f t="shared" si="91"/>
        <v>NaN</v>
      </c>
      <c r="L46" s="29">
        <f t="shared" si="91"/>
        <v>1613</v>
      </c>
      <c r="M46" s="29">
        <f t="shared" si="91"/>
        <v>1751</v>
      </c>
      <c r="N46" s="29" t="str">
        <f t="shared" si="91"/>
        <v>NaN</v>
      </c>
      <c r="O46" s="29" t="str">
        <f t="shared" si="91"/>
        <v>NaN</v>
      </c>
      <c r="P46" s="28" t="str">
        <f t="shared" si="3"/>
        <v>NaN</v>
      </c>
      <c r="Q46" s="29" t="str">
        <f t="shared" si="4"/>
        <v>NaN</v>
      </c>
      <c r="R46" s="29" t="str">
        <f t="shared" si="5"/>
        <v>NaN</v>
      </c>
      <c r="S46" s="29">
        <f t="shared" si="6"/>
        <v>98</v>
      </c>
      <c r="T46" s="29" t="str">
        <f t="shared" ref="T46:U46" si="92">IF(HOUR(IF(OR(D46="NaN",F46="NaN"),"0",F46-D46))*60+MINUTE(IF(OR(D46="NaN",F46="NaN"),"0",F46-D46))=0,"NaN",HOUR(IF(OR(D46="NaN",F46="NaN"),"0",F46-D46))*60+MINUTE(IF(OR(D46="NaN",F46="NaN"),"0",F46-D46)))</f>
        <v>NaN</v>
      </c>
      <c r="U46" s="29" t="str">
        <f t="shared" si="92"/>
        <v>NaN</v>
      </c>
      <c r="V46" s="29" t="str">
        <f t="shared" si="8"/>
        <v>NaN</v>
      </c>
      <c r="X46" s="30"/>
    </row>
    <row r="47" spans="1:27" ht="15">
      <c r="A47" s="26">
        <v>39582</v>
      </c>
      <c r="B47" s="27" t="s">
        <v>47</v>
      </c>
      <c r="C47" s="27" t="s">
        <v>47</v>
      </c>
      <c r="D47" s="27" t="s">
        <v>47</v>
      </c>
      <c r="E47" s="27" t="s">
        <v>47</v>
      </c>
      <c r="F47" s="27" t="s">
        <v>47</v>
      </c>
      <c r="G47" s="27" t="s">
        <v>47</v>
      </c>
      <c r="H47" s="27" t="s">
        <v>47</v>
      </c>
      <c r="I47" s="28" t="str">
        <f t="shared" ref="I47:O47" si="93">IF(B47="NaN","NaN",HOUR(B47)*100+MINUTE(B47))</f>
        <v>NaN</v>
      </c>
      <c r="J47" s="29" t="str">
        <f t="shared" si="93"/>
        <v>NaN</v>
      </c>
      <c r="K47" s="29" t="str">
        <f t="shared" si="93"/>
        <v>NaN</v>
      </c>
      <c r="L47" s="29" t="str">
        <f t="shared" si="93"/>
        <v>NaN</v>
      </c>
      <c r="M47" s="29" t="str">
        <f t="shared" si="93"/>
        <v>NaN</v>
      </c>
      <c r="N47" s="29" t="str">
        <f t="shared" si="93"/>
        <v>NaN</v>
      </c>
      <c r="O47" s="29" t="str">
        <f t="shared" si="93"/>
        <v>NaN</v>
      </c>
      <c r="P47" s="28" t="str">
        <f t="shared" si="3"/>
        <v>NaN</v>
      </c>
      <c r="Q47" s="29" t="str">
        <f t="shared" si="4"/>
        <v>NaN</v>
      </c>
      <c r="R47" s="29" t="str">
        <f t="shared" si="5"/>
        <v>NaN</v>
      </c>
      <c r="S47" s="29" t="str">
        <f t="shared" si="6"/>
        <v>NaN</v>
      </c>
      <c r="T47" s="29" t="str">
        <f t="shared" ref="T47:U47" si="94">IF(HOUR(IF(OR(D47="NaN",F47="NaN"),"0",F47-D47))*60+MINUTE(IF(OR(D47="NaN",F47="NaN"),"0",F47-D47))=0,"NaN",HOUR(IF(OR(D47="NaN",F47="NaN"),"0",F47-D47))*60+MINUTE(IF(OR(D47="NaN",F47="NaN"),"0",F47-D47)))</f>
        <v>NaN</v>
      </c>
      <c r="U47" s="29" t="str">
        <f t="shared" si="94"/>
        <v>NaN</v>
      </c>
      <c r="V47" s="29" t="str">
        <f t="shared" si="8"/>
        <v>NaN</v>
      </c>
      <c r="X47" s="30"/>
    </row>
    <row r="48" spans="1:27" ht="15">
      <c r="A48" s="26">
        <v>39583</v>
      </c>
      <c r="B48" s="27">
        <v>0.73402777777777772</v>
      </c>
      <c r="C48" s="27">
        <v>0.76736111111111116</v>
      </c>
      <c r="D48" s="27" t="s">
        <v>47</v>
      </c>
      <c r="E48" s="27" t="s">
        <v>47</v>
      </c>
      <c r="F48" s="27" t="s">
        <v>47</v>
      </c>
      <c r="G48" s="27" t="s">
        <v>47</v>
      </c>
      <c r="H48" s="27" t="s">
        <v>47</v>
      </c>
      <c r="I48" s="28">
        <f t="shared" ref="I48:O48" si="95">IF(B48="NaN","NaN",HOUR(B48)*100+MINUTE(B48))</f>
        <v>1737</v>
      </c>
      <c r="J48" s="29">
        <f t="shared" si="95"/>
        <v>1825</v>
      </c>
      <c r="K48" s="29" t="str">
        <f t="shared" si="95"/>
        <v>NaN</v>
      </c>
      <c r="L48" s="29" t="str">
        <f t="shared" si="95"/>
        <v>NaN</v>
      </c>
      <c r="M48" s="29" t="str">
        <f t="shared" si="95"/>
        <v>NaN</v>
      </c>
      <c r="N48" s="29" t="str">
        <f t="shared" si="95"/>
        <v>NaN</v>
      </c>
      <c r="O48" s="29" t="str">
        <f t="shared" si="95"/>
        <v>NaN</v>
      </c>
      <c r="P48" s="28">
        <f t="shared" si="3"/>
        <v>48</v>
      </c>
      <c r="Q48" s="29" t="str">
        <f t="shared" si="4"/>
        <v>NaN</v>
      </c>
      <c r="R48" s="29" t="str">
        <f t="shared" si="5"/>
        <v>NaN</v>
      </c>
      <c r="S48" s="29" t="str">
        <f t="shared" si="6"/>
        <v>NaN</v>
      </c>
      <c r="T48" s="29" t="str">
        <f t="shared" ref="T48:U48" si="96">IF(HOUR(IF(OR(D48="NaN",F48="NaN"),"0",F48-D48))*60+MINUTE(IF(OR(D48="NaN",F48="NaN"),"0",F48-D48))=0,"NaN",HOUR(IF(OR(D48="NaN",F48="NaN"),"0",F48-D48))*60+MINUTE(IF(OR(D48="NaN",F48="NaN"),"0",F48-D48)))</f>
        <v>NaN</v>
      </c>
      <c r="U48" s="29" t="str">
        <f t="shared" si="96"/>
        <v>NaN</v>
      </c>
      <c r="V48" s="29" t="str">
        <f t="shared" si="8"/>
        <v>NaN</v>
      </c>
      <c r="X48" s="30"/>
    </row>
    <row r="49" spans="1:24" ht="15">
      <c r="A49" s="26">
        <v>39584</v>
      </c>
      <c r="B49" s="27">
        <v>0.82847222222222228</v>
      </c>
      <c r="C49" s="27">
        <v>0.94236111111111109</v>
      </c>
      <c r="D49" s="27" t="s">
        <v>47</v>
      </c>
      <c r="E49" s="27" t="s">
        <v>47</v>
      </c>
      <c r="F49" s="27" t="s">
        <v>47</v>
      </c>
      <c r="G49" s="27" t="s">
        <v>47</v>
      </c>
      <c r="H49" s="27" t="s">
        <v>47</v>
      </c>
      <c r="I49" s="28">
        <f t="shared" ref="I49:O49" si="97">IF(B49="NaN","NaN",HOUR(B49)*100+MINUTE(B49))</f>
        <v>1953</v>
      </c>
      <c r="J49" s="29">
        <f t="shared" si="97"/>
        <v>2237</v>
      </c>
      <c r="K49" s="29" t="str">
        <f t="shared" si="97"/>
        <v>NaN</v>
      </c>
      <c r="L49" s="29" t="str">
        <f t="shared" si="97"/>
        <v>NaN</v>
      </c>
      <c r="M49" s="29" t="str">
        <f t="shared" si="97"/>
        <v>NaN</v>
      </c>
      <c r="N49" s="29" t="str">
        <f t="shared" si="97"/>
        <v>NaN</v>
      </c>
      <c r="O49" s="29" t="str">
        <f t="shared" si="97"/>
        <v>NaN</v>
      </c>
      <c r="P49" s="28">
        <f t="shared" si="3"/>
        <v>164</v>
      </c>
      <c r="Q49" s="29" t="str">
        <f t="shared" si="4"/>
        <v>NaN</v>
      </c>
      <c r="R49" s="29" t="str">
        <f t="shared" si="5"/>
        <v>NaN</v>
      </c>
      <c r="S49" s="29" t="str">
        <f t="shared" si="6"/>
        <v>NaN</v>
      </c>
      <c r="T49" s="29" t="str">
        <f t="shared" ref="T49:U49" si="98">IF(HOUR(IF(OR(D49="NaN",F49="NaN"),"0",F49-D49))*60+MINUTE(IF(OR(D49="NaN",F49="NaN"),"0",F49-D49))=0,"NaN",HOUR(IF(OR(D49="NaN",F49="NaN"),"0",F49-D49))*60+MINUTE(IF(OR(D49="NaN",F49="NaN"),"0",F49-D49)))</f>
        <v>NaN</v>
      </c>
      <c r="U49" s="29" t="str">
        <f t="shared" si="98"/>
        <v>NaN</v>
      </c>
      <c r="V49" s="29" t="str">
        <f t="shared" si="8"/>
        <v>NaN</v>
      </c>
      <c r="X49" s="30"/>
    </row>
    <row r="50" spans="1:24" ht="15">
      <c r="A50" s="26">
        <v>39585</v>
      </c>
      <c r="B50" s="27">
        <v>0.73888888888888893</v>
      </c>
      <c r="C50" s="27" t="s">
        <v>47</v>
      </c>
      <c r="D50" s="27">
        <v>0.81874999999999998</v>
      </c>
      <c r="E50" s="27" t="s">
        <v>47</v>
      </c>
      <c r="F50" s="27">
        <v>0.9506944444444444</v>
      </c>
      <c r="G50" s="27" t="s">
        <v>47</v>
      </c>
      <c r="H50" s="27" t="s">
        <v>47</v>
      </c>
      <c r="I50" s="28">
        <f t="shared" ref="I50:O50" si="99">IF(B50="NaN","NaN",HOUR(B50)*100+MINUTE(B50))</f>
        <v>1744</v>
      </c>
      <c r="J50" s="29" t="str">
        <f t="shared" si="99"/>
        <v>NaN</v>
      </c>
      <c r="K50" s="29">
        <f t="shared" si="99"/>
        <v>1939</v>
      </c>
      <c r="L50" s="29" t="str">
        <f t="shared" si="99"/>
        <v>NaN</v>
      </c>
      <c r="M50" s="29">
        <f t="shared" si="99"/>
        <v>2249</v>
      </c>
      <c r="N50" s="29" t="str">
        <f t="shared" si="99"/>
        <v>NaN</v>
      </c>
      <c r="O50" s="29" t="str">
        <f t="shared" si="99"/>
        <v>NaN</v>
      </c>
      <c r="P50" s="28" t="str">
        <f t="shared" si="3"/>
        <v>NaN</v>
      </c>
      <c r="Q50" s="29">
        <f t="shared" si="4"/>
        <v>115</v>
      </c>
      <c r="R50" s="29" t="str">
        <f t="shared" si="5"/>
        <v>NaN</v>
      </c>
      <c r="S50" s="29" t="str">
        <f t="shared" si="6"/>
        <v>NaN</v>
      </c>
      <c r="T50" s="29">
        <f t="shared" ref="T50:U50" si="100">IF(HOUR(IF(OR(D50="NaN",F50="NaN"),"0",F50-D50))*60+MINUTE(IF(OR(D50="NaN",F50="NaN"),"0",F50-D50))=0,"NaN",HOUR(IF(OR(D50="NaN",F50="NaN"),"0",F50-D50))*60+MINUTE(IF(OR(D50="NaN",F50="NaN"),"0",F50-D50)))</f>
        <v>190</v>
      </c>
      <c r="U50" s="29" t="str">
        <f t="shared" si="100"/>
        <v>NaN</v>
      </c>
      <c r="V50" s="29" t="str">
        <f t="shared" si="8"/>
        <v>NaN</v>
      </c>
      <c r="X50" s="30"/>
    </row>
    <row r="51" spans="1:24" ht="15">
      <c r="A51" s="26">
        <v>39586</v>
      </c>
      <c r="B51" s="27">
        <v>0.72986111111111107</v>
      </c>
      <c r="C51" s="27" t="s">
        <v>47</v>
      </c>
      <c r="D51" s="27">
        <v>0.84305555555555556</v>
      </c>
      <c r="E51" s="27" t="s">
        <v>47</v>
      </c>
      <c r="F51" s="27">
        <v>0.91041666666666665</v>
      </c>
      <c r="G51" s="27" t="s">
        <v>47</v>
      </c>
      <c r="H51" s="27" t="s">
        <v>47</v>
      </c>
      <c r="I51" s="28">
        <f t="shared" ref="I51:O51" si="101">IF(B51="NaN","NaN",HOUR(B51)*100+MINUTE(B51))</f>
        <v>1731</v>
      </c>
      <c r="J51" s="29" t="str">
        <f t="shared" si="101"/>
        <v>NaN</v>
      </c>
      <c r="K51" s="29">
        <f t="shared" si="101"/>
        <v>2014</v>
      </c>
      <c r="L51" s="29" t="str">
        <f t="shared" si="101"/>
        <v>NaN</v>
      </c>
      <c r="M51" s="29">
        <f t="shared" si="101"/>
        <v>2151</v>
      </c>
      <c r="N51" s="29" t="str">
        <f t="shared" si="101"/>
        <v>NaN</v>
      </c>
      <c r="O51" s="29" t="str">
        <f t="shared" si="101"/>
        <v>NaN</v>
      </c>
      <c r="P51" s="28" t="str">
        <f t="shared" si="3"/>
        <v>NaN</v>
      </c>
      <c r="Q51" s="29">
        <f t="shared" si="4"/>
        <v>163</v>
      </c>
      <c r="R51" s="29" t="str">
        <f t="shared" si="5"/>
        <v>NaN</v>
      </c>
      <c r="S51" s="29" t="str">
        <f t="shared" si="6"/>
        <v>NaN</v>
      </c>
      <c r="T51" s="29">
        <f t="shared" ref="T51:U51" si="102">IF(HOUR(IF(OR(D51="NaN",F51="NaN"),"0",F51-D51))*60+MINUTE(IF(OR(D51="NaN",F51="NaN"),"0",F51-D51))=0,"NaN",HOUR(IF(OR(D51="NaN",F51="NaN"),"0",F51-D51))*60+MINUTE(IF(OR(D51="NaN",F51="NaN"),"0",F51-D51)))</f>
        <v>97</v>
      </c>
      <c r="U51" s="29" t="str">
        <f t="shared" si="102"/>
        <v>NaN</v>
      </c>
      <c r="V51" s="29" t="str">
        <f t="shared" si="8"/>
        <v>NaN</v>
      </c>
      <c r="X51" s="30"/>
    </row>
    <row r="52" spans="1:24" ht="15">
      <c r="A52" s="26">
        <v>39587</v>
      </c>
      <c r="B52" s="27">
        <v>0.85277777777777775</v>
      </c>
      <c r="C52" s="27">
        <v>0.95972222222222225</v>
      </c>
      <c r="D52" s="27" t="s">
        <v>47</v>
      </c>
      <c r="E52" s="27" t="s">
        <v>47</v>
      </c>
      <c r="F52" s="27" t="s">
        <v>47</v>
      </c>
      <c r="G52" s="27" t="s">
        <v>47</v>
      </c>
      <c r="H52" s="27" t="s">
        <v>47</v>
      </c>
      <c r="I52" s="28">
        <f t="shared" ref="I52:O52" si="103">IF(B52="NaN","NaN",HOUR(B52)*100+MINUTE(B52))</f>
        <v>2028</v>
      </c>
      <c r="J52" s="29">
        <f t="shared" si="103"/>
        <v>2302</v>
      </c>
      <c r="K52" s="29" t="str">
        <f t="shared" si="103"/>
        <v>NaN</v>
      </c>
      <c r="L52" s="29" t="str">
        <f t="shared" si="103"/>
        <v>NaN</v>
      </c>
      <c r="M52" s="29" t="str">
        <f t="shared" si="103"/>
        <v>NaN</v>
      </c>
      <c r="N52" s="29" t="str">
        <f t="shared" si="103"/>
        <v>NaN</v>
      </c>
      <c r="O52" s="29" t="str">
        <f t="shared" si="103"/>
        <v>NaN</v>
      </c>
      <c r="P52" s="28">
        <f t="shared" si="3"/>
        <v>154</v>
      </c>
      <c r="Q52" s="29" t="str">
        <f t="shared" si="4"/>
        <v>NaN</v>
      </c>
      <c r="R52" s="29" t="str">
        <f t="shared" si="5"/>
        <v>NaN</v>
      </c>
      <c r="S52" s="29" t="str">
        <f t="shared" si="6"/>
        <v>NaN</v>
      </c>
      <c r="T52" s="29" t="str">
        <f t="shared" ref="T52:U52" si="104">IF(HOUR(IF(OR(D52="NaN",F52="NaN"),"0",F52-D52))*60+MINUTE(IF(OR(D52="NaN",F52="NaN"),"0",F52-D52))=0,"NaN",HOUR(IF(OR(D52="NaN",F52="NaN"),"0",F52-D52))*60+MINUTE(IF(OR(D52="NaN",F52="NaN"),"0",F52-D52)))</f>
        <v>NaN</v>
      </c>
      <c r="U52" s="29" t="str">
        <f t="shared" si="104"/>
        <v>NaN</v>
      </c>
      <c r="V52" s="29" t="str">
        <f t="shared" si="8"/>
        <v>NaN</v>
      </c>
      <c r="X52" s="30"/>
    </row>
    <row r="53" spans="1:24" ht="15">
      <c r="A53" s="26">
        <v>39588</v>
      </c>
      <c r="B53" s="27">
        <v>0.67152777777777772</v>
      </c>
      <c r="C53" s="27">
        <v>0.70347222222222228</v>
      </c>
      <c r="D53" s="27" t="s">
        <v>47</v>
      </c>
      <c r="E53" s="27" t="s">
        <v>47</v>
      </c>
      <c r="F53" s="27" t="s">
        <v>47</v>
      </c>
      <c r="G53" s="27" t="s">
        <v>47</v>
      </c>
      <c r="H53" s="27" t="s">
        <v>47</v>
      </c>
      <c r="I53" s="28">
        <f t="shared" ref="I53:O53" si="105">IF(B53="NaN","NaN",HOUR(B53)*100+MINUTE(B53))</f>
        <v>1607</v>
      </c>
      <c r="J53" s="29">
        <f t="shared" si="105"/>
        <v>1653</v>
      </c>
      <c r="K53" s="29" t="str">
        <f t="shared" si="105"/>
        <v>NaN</v>
      </c>
      <c r="L53" s="29" t="str">
        <f t="shared" si="105"/>
        <v>NaN</v>
      </c>
      <c r="M53" s="29" t="str">
        <f t="shared" si="105"/>
        <v>NaN</v>
      </c>
      <c r="N53" s="29" t="str">
        <f t="shared" si="105"/>
        <v>NaN</v>
      </c>
      <c r="O53" s="29" t="str">
        <f t="shared" si="105"/>
        <v>NaN</v>
      </c>
      <c r="P53" s="28">
        <f t="shared" si="3"/>
        <v>46</v>
      </c>
      <c r="Q53" s="29" t="str">
        <f t="shared" si="4"/>
        <v>NaN</v>
      </c>
      <c r="R53" s="29" t="str">
        <f t="shared" si="5"/>
        <v>NaN</v>
      </c>
      <c r="S53" s="29" t="str">
        <f t="shared" si="6"/>
        <v>NaN</v>
      </c>
      <c r="T53" s="29" t="str">
        <f t="shared" ref="T53:U53" si="106">IF(HOUR(IF(OR(D53="NaN",F53="NaN"),"0",F53-D53))*60+MINUTE(IF(OR(D53="NaN",F53="NaN"),"0",F53-D53))=0,"NaN",HOUR(IF(OR(D53="NaN",F53="NaN"),"0",F53-D53))*60+MINUTE(IF(OR(D53="NaN",F53="NaN"),"0",F53-D53)))</f>
        <v>NaN</v>
      </c>
      <c r="U53" s="29" t="str">
        <f t="shared" si="106"/>
        <v>NaN</v>
      </c>
      <c r="V53" s="29" t="str">
        <f t="shared" si="8"/>
        <v>NaN</v>
      </c>
      <c r="X53" s="30"/>
    </row>
    <row r="54" spans="1:24" ht="15">
      <c r="A54" s="26">
        <v>39589</v>
      </c>
      <c r="B54" s="27" t="s">
        <v>47</v>
      </c>
      <c r="C54" s="27" t="s">
        <v>47</v>
      </c>
      <c r="D54" s="27" t="s">
        <v>47</v>
      </c>
      <c r="E54" s="27" t="s">
        <v>47</v>
      </c>
      <c r="F54" s="27" t="s">
        <v>47</v>
      </c>
      <c r="G54" s="27" t="s">
        <v>47</v>
      </c>
      <c r="H54" s="27" t="s">
        <v>47</v>
      </c>
      <c r="I54" s="28" t="str">
        <f t="shared" ref="I54:O54" si="107">IF(B54="NaN","NaN",HOUR(B54)*100+MINUTE(B54))</f>
        <v>NaN</v>
      </c>
      <c r="J54" s="29" t="str">
        <f t="shared" si="107"/>
        <v>NaN</v>
      </c>
      <c r="K54" s="29" t="str">
        <f t="shared" si="107"/>
        <v>NaN</v>
      </c>
      <c r="L54" s="29" t="str">
        <f t="shared" si="107"/>
        <v>NaN</v>
      </c>
      <c r="M54" s="29" t="str">
        <f t="shared" si="107"/>
        <v>NaN</v>
      </c>
      <c r="N54" s="29" t="str">
        <f t="shared" si="107"/>
        <v>NaN</v>
      </c>
      <c r="O54" s="29" t="str">
        <f t="shared" si="107"/>
        <v>NaN</v>
      </c>
      <c r="P54" s="28" t="str">
        <f t="shared" si="3"/>
        <v>NaN</v>
      </c>
      <c r="Q54" s="29" t="str">
        <f t="shared" si="4"/>
        <v>NaN</v>
      </c>
      <c r="R54" s="29" t="str">
        <f t="shared" si="5"/>
        <v>NaN</v>
      </c>
      <c r="S54" s="29" t="str">
        <f t="shared" si="6"/>
        <v>NaN</v>
      </c>
      <c r="T54" s="29" t="str">
        <f t="shared" ref="T54:U54" si="108">IF(HOUR(IF(OR(D54="NaN",F54="NaN"),"0",F54-D54))*60+MINUTE(IF(OR(D54="NaN",F54="NaN"),"0",F54-D54))=0,"NaN",HOUR(IF(OR(D54="NaN",F54="NaN"),"0",F54-D54))*60+MINUTE(IF(OR(D54="NaN",F54="NaN"),"0",F54-D54)))</f>
        <v>NaN</v>
      </c>
      <c r="U54" s="29" t="str">
        <f t="shared" si="108"/>
        <v>NaN</v>
      </c>
      <c r="V54" s="29" t="str">
        <f t="shared" si="8"/>
        <v>NaN</v>
      </c>
      <c r="X54" s="30"/>
    </row>
    <row r="55" spans="1:24" ht="15">
      <c r="A55" s="26">
        <v>39590</v>
      </c>
      <c r="B55" s="27" t="s">
        <v>47</v>
      </c>
      <c r="C55" s="27" t="s">
        <v>47</v>
      </c>
      <c r="D55" s="27" t="s">
        <v>47</v>
      </c>
      <c r="E55" s="27">
        <v>0.71805555555555556</v>
      </c>
      <c r="F55" s="27">
        <v>0.9194444444444444</v>
      </c>
      <c r="G55" s="27" t="s">
        <v>47</v>
      </c>
      <c r="H55" s="27" t="s">
        <v>47</v>
      </c>
      <c r="I55" s="28" t="str">
        <f t="shared" ref="I55:O55" si="109">IF(B55="NaN","NaN",HOUR(B55)*100+MINUTE(B55))</f>
        <v>NaN</v>
      </c>
      <c r="J55" s="29" t="str">
        <f t="shared" si="109"/>
        <v>NaN</v>
      </c>
      <c r="K55" s="29" t="str">
        <f t="shared" si="109"/>
        <v>NaN</v>
      </c>
      <c r="L55" s="29">
        <f t="shared" si="109"/>
        <v>1714</v>
      </c>
      <c r="M55" s="29">
        <f t="shared" si="109"/>
        <v>2204</v>
      </c>
      <c r="N55" s="29" t="str">
        <f t="shared" si="109"/>
        <v>NaN</v>
      </c>
      <c r="O55" s="29" t="str">
        <f t="shared" si="109"/>
        <v>NaN</v>
      </c>
      <c r="P55" s="28" t="str">
        <f t="shared" si="3"/>
        <v>NaN</v>
      </c>
      <c r="Q55" s="29" t="str">
        <f t="shared" si="4"/>
        <v>NaN</v>
      </c>
      <c r="R55" s="29" t="str">
        <f t="shared" si="5"/>
        <v>NaN</v>
      </c>
      <c r="S55" s="29">
        <f t="shared" si="6"/>
        <v>290</v>
      </c>
      <c r="T55" s="29" t="str">
        <f t="shared" ref="T55:U55" si="110">IF(HOUR(IF(OR(D55="NaN",F55="NaN"),"0",F55-D55))*60+MINUTE(IF(OR(D55="NaN",F55="NaN"),"0",F55-D55))=0,"NaN",HOUR(IF(OR(D55="NaN",F55="NaN"),"0",F55-D55))*60+MINUTE(IF(OR(D55="NaN",F55="NaN"),"0",F55-D55)))</f>
        <v>NaN</v>
      </c>
      <c r="U55" s="29" t="str">
        <f t="shared" si="110"/>
        <v>NaN</v>
      </c>
      <c r="V55" s="29" t="str">
        <f t="shared" si="8"/>
        <v>NaN</v>
      </c>
      <c r="X55" s="30"/>
    </row>
    <row r="56" spans="1:24" ht="15">
      <c r="A56" s="26">
        <v>39591</v>
      </c>
      <c r="B56" s="27">
        <v>0.85555555555555551</v>
      </c>
      <c r="C56" s="27">
        <v>0.9555555555555556</v>
      </c>
      <c r="D56" s="27" t="s">
        <v>47</v>
      </c>
      <c r="E56" s="27" t="s">
        <v>47</v>
      </c>
      <c r="F56" s="27" t="s">
        <v>47</v>
      </c>
      <c r="G56" s="27" t="s">
        <v>47</v>
      </c>
      <c r="H56" s="27" t="s">
        <v>47</v>
      </c>
      <c r="I56" s="28">
        <f t="shared" ref="I56:O56" si="111">IF(B56="NaN","NaN",HOUR(B56)*100+MINUTE(B56))</f>
        <v>2032</v>
      </c>
      <c r="J56" s="29">
        <f t="shared" si="111"/>
        <v>2256</v>
      </c>
      <c r="K56" s="29" t="str">
        <f t="shared" si="111"/>
        <v>NaN</v>
      </c>
      <c r="L56" s="29" t="str">
        <f t="shared" si="111"/>
        <v>NaN</v>
      </c>
      <c r="M56" s="29" t="str">
        <f t="shared" si="111"/>
        <v>NaN</v>
      </c>
      <c r="N56" s="29" t="str">
        <f t="shared" si="111"/>
        <v>NaN</v>
      </c>
      <c r="O56" s="29" t="str">
        <f t="shared" si="111"/>
        <v>NaN</v>
      </c>
      <c r="P56" s="28">
        <f t="shared" si="3"/>
        <v>144</v>
      </c>
      <c r="Q56" s="29" t="str">
        <f t="shared" si="4"/>
        <v>NaN</v>
      </c>
      <c r="R56" s="29" t="str">
        <f t="shared" si="5"/>
        <v>NaN</v>
      </c>
      <c r="S56" s="29" t="str">
        <f t="shared" si="6"/>
        <v>NaN</v>
      </c>
      <c r="T56" s="29" t="str">
        <f t="shared" ref="T56:U56" si="112">IF(HOUR(IF(OR(D56="NaN",F56="NaN"),"0",F56-D56))*60+MINUTE(IF(OR(D56="NaN",F56="NaN"),"0",F56-D56))=0,"NaN",HOUR(IF(OR(D56="NaN",F56="NaN"),"0",F56-D56))*60+MINUTE(IF(OR(D56="NaN",F56="NaN"),"0",F56-D56)))</f>
        <v>NaN</v>
      </c>
      <c r="U56" s="29" t="str">
        <f t="shared" si="112"/>
        <v>NaN</v>
      </c>
      <c r="V56" s="29" t="str">
        <f t="shared" si="8"/>
        <v>NaN</v>
      </c>
      <c r="X56" s="30"/>
    </row>
    <row r="57" spans="1:24" ht="15">
      <c r="A57" s="26">
        <v>39592</v>
      </c>
      <c r="B57" s="27">
        <v>0.71944444444444444</v>
      </c>
      <c r="C57" s="27">
        <v>0.81527777777777777</v>
      </c>
      <c r="D57" s="27" t="s">
        <v>47</v>
      </c>
      <c r="E57" s="27" t="s">
        <v>47</v>
      </c>
      <c r="F57" s="27" t="s">
        <v>47</v>
      </c>
      <c r="G57" s="27" t="s">
        <v>47</v>
      </c>
      <c r="H57" s="27" t="s">
        <v>47</v>
      </c>
      <c r="I57" s="28">
        <f t="shared" ref="I57:O57" si="113">IF(B57="NaN","NaN",HOUR(B57)*100+MINUTE(B57))</f>
        <v>1716</v>
      </c>
      <c r="J57" s="29">
        <f t="shared" si="113"/>
        <v>1934</v>
      </c>
      <c r="K57" s="29" t="str">
        <f t="shared" si="113"/>
        <v>NaN</v>
      </c>
      <c r="L57" s="29" t="str">
        <f t="shared" si="113"/>
        <v>NaN</v>
      </c>
      <c r="M57" s="29" t="str">
        <f t="shared" si="113"/>
        <v>NaN</v>
      </c>
      <c r="N57" s="29" t="str">
        <f t="shared" si="113"/>
        <v>NaN</v>
      </c>
      <c r="O57" s="29" t="str">
        <f t="shared" si="113"/>
        <v>NaN</v>
      </c>
      <c r="P57" s="28">
        <f t="shared" si="3"/>
        <v>138</v>
      </c>
      <c r="Q57" s="29" t="str">
        <f t="shared" si="4"/>
        <v>NaN</v>
      </c>
      <c r="R57" s="29" t="str">
        <f t="shared" si="5"/>
        <v>NaN</v>
      </c>
      <c r="S57" s="29" t="str">
        <f t="shared" si="6"/>
        <v>NaN</v>
      </c>
      <c r="T57" s="29" t="str">
        <f t="shared" ref="T57:U57" si="114">IF(HOUR(IF(OR(D57="NaN",F57="NaN"),"0",F57-D57))*60+MINUTE(IF(OR(D57="NaN",F57="NaN"),"0",F57-D57))=0,"NaN",HOUR(IF(OR(D57="NaN",F57="NaN"),"0",F57-D57))*60+MINUTE(IF(OR(D57="NaN",F57="NaN"),"0",F57-D57)))</f>
        <v>NaN</v>
      </c>
      <c r="U57" s="29" t="str">
        <f t="shared" si="114"/>
        <v>NaN</v>
      </c>
      <c r="V57" s="29" t="str">
        <f t="shared" si="8"/>
        <v>NaN</v>
      </c>
      <c r="X57" s="30"/>
    </row>
    <row r="58" spans="1:24" ht="15">
      <c r="A58" s="26">
        <v>39593</v>
      </c>
      <c r="B58" s="27">
        <v>0.79236111111111107</v>
      </c>
      <c r="C58" s="27">
        <v>0.92708333333333337</v>
      </c>
      <c r="D58" s="27" t="s">
        <v>47</v>
      </c>
      <c r="E58" s="27" t="s">
        <v>47</v>
      </c>
      <c r="F58" s="27" t="s">
        <v>47</v>
      </c>
      <c r="G58" s="27" t="s">
        <v>47</v>
      </c>
      <c r="H58" s="27" t="s">
        <v>47</v>
      </c>
      <c r="I58" s="28">
        <f t="shared" ref="I58:O58" si="115">IF(B58="NaN","NaN",HOUR(B58)*100+MINUTE(B58))</f>
        <v>1901</v>
      </c>
      <c r="J58" s="29">
        <f t="shared" si="115"/>
        <v>2215</v>
      </c>
      <c r="K58" s="29" t="str">
        <f t="shared" si="115"/>
        <v>NaN</v>
      </c>
      <c r="L58" s="29" t="str">
        <f t="shared" si="115"/>
        <v>NaN</v>
      </c>
      <c r="M58" s="29" t="str">
        <f t="shared" si="115"/>
        <v>NaN</v>
      </c>
      <c r="N58" s="29" t="str">
        <f t="shared" si="115"/>
        <v>NaN</v>
      </c>
      <c r="O58" s="29" t="str">
        <f t="shared" si="115"/>
        <v>NaN</v>
      </c>
      <c r="P58" s="28">
        <f t="shared" si="3"/>
        <v>194</v>
      </c>
      <c r="Q58" s="29" t="str">
        <f t="shared" si="4"/>
        <v>NaN</v>
      </c>
      <c r="R58" s="29" t="str">
        <f t="shared" si="5"/>
        <v>NaN</v>
      </c>
      <c r="S58" s="29" t="str">
        <f t="shared" si="6"/>
        <v>NaN</v>
      </c>
      <c r="T58" s="29" t="str">
        <f t="shared" ref="T58:U58" si="116">IF(HOUR(IF(OR(D58="NaN",F58="NaN"),"0",F58-D58))*60+MINUTE(IF(OR(D58="NaN",F58="NaN"),"0",F58-D58))=0,"NaN",HOUR(IF(OR(D58="NaN",F58="NaN"),"0",F58-D58))*60+MINUTE(IF(OR(D58="NaN",F58="NaN"),"0",F58-D58)))</f>
        <v>NaN</v>
      </c>
      <c r="U58" s="29" t="str">
        <f t="shared" si="116"/>
        <v>NaN</v>
      </c>
      <c r="V58" s="29" t="str">
        <f t="shared" si="8"/>
        <v>NaN</v>
      </c>
      <c r="X58" s="30"/>
    </row>
    <row r="59" spans="1:24" ht="15">
      <c r="A59" s="26">
        <v>39594</v>
      </c>
      <c r="B59" s="27" t="s">
        <v>47</v>
      </c>
      <c r="C59" s="27" t="s">
        <v>47</v>
      </c>
      <c r="D59" s="27" t="s">
        <v>47</v>
      </c>
      <c r="E59" s="27">
        <v>0.74444444444444446</v>
      </c>
      <c r="F59" s="27" t="s">
        <v>47</v>
      </c>
      <c r="G59" s="27">
        <v>0.87916666666666665</v>
      </c>
      <c r="H59" s="27">
        <v>0.88263888888888886</v>
      </c>
      <c r="I59" s="28" t="str">
        <f t="shared" ref="I59:O59" si="117">IF(B59="NaN","NaN",HOUR(B59)*100+MINUTE(B59))</f>
        <v>NaN</v>
      </c>
      <c r="J59" s="29" t="str">
        <f t="shared" si="117"/>
        <v>NaN</v>
      </c>
      <c r="K59" s="29" t="str">
        <f t="shared" si="117"/>
        <v>NaN</v>
      </c>
      <c r="L59" s="29">
        <f t="shared" si="117"/>
        <v>1752</v>
      </c>
      <c r="M59" s="29" t="str">
        <f t="shared" si="117"/>
        <v>NaN</v>
      </c>
      <c r="N59" s="29">
        <f t="shared" si="117"/>
        <v>2106</v>
      </c>
      <c r="O59" s="29">
        <f t="shared" si="117"/>
        <v>2111</v>
      </c>
      <c r="P59" s="28" t="str">
        <f t="shared" si="3"/>
        <v>NaN</v>
      </c>
      <c r="Q59" s="29" t="str">
        <f t="shared" si="4"/>
        <v>NaN</v>
      </c>
      <c r="R59" s="29">
        <f t="shared" si="5"/>
        <v>5</v>
      </c>
      <c r="S59" s="29" t="str">
        <f t="shared" si="6"/>
        <v>NaN</v>
      </c>
      <c r="T59" s="29" t="str">
        <f t="shared" ref="T59:U59" si="118">IF(HOUR(IF(OR(D59="NaN",F59="NaN"),"0",F59-D59))*60+MINUTE(IF(OR(D59="NaN",F59="NaN"),"0",F59-D59))=0,"NaN",HOUR(IF(OR(D59="NaN",F59="NaN"),"0",F59-D59))*60+MINUTE(IF(OR(D59="NaN",F59="NaN"),"0",F59-D59)))</f>
        <v>NaN</v>
      </c>
      <c r="U59" s="29">
        <f t="shared" si="118"/>
        <v>194</v>
      </c>
      <c r="V59" s="29" t="str">
        <f t="shared" si="8"/>
        <v>NaN</v>
      </c>
      <c r="X59" s="30"/>
    </row>
    <row r="60" spans="1:24" ht="15">
      <c r="A60" s="26">
        <v>39595</v>
      </c>
      <c r="B60" s="27" t="s">
        <v>47</v>
      </c>
      <c r="C60" s="27" t="s">
        <v>47</v>
      </c>
      <c r="D60" s="27" t="s">
        <v>47</v>
      </c>
      <c r="E60" s="27" t="s">
        <v>47</v>
      </c>
      <c r="F60" s="27" t="s">
        <v>47</v>
      </c>
      <c r="G60" s="27" t="s">
        <v>47</v>
      </c>
      <c r="H60" s="27" t="s">
        <v>47</v>
      </c>
      <c r="I60" s="28" t="str">
        <f t="shared" ref="I60:O60" si="119">IF(B60="NaN","NaN",HOUR(B60)*100+MINUTE(B60))</f>
        <v>NaN</v>
      </c>
      <c r="J60" s="29" t="str">
        <f t="shared" si="119"/>
        <v>NaN</v>
      </c>
      <c r="K60" s="29" t="str">
        <f t="shared" si="119"/>
        <v>NaN</v>
      </c>
      <c r="L60" s="29" t="str">
        <f t="shared" si="119"/>
        <v>NaN</v>
      </c>
      <c r="M60" s="29" t="str">
        <f t="shared" si="119"/>
        <v>NaN</v>
      </c>
      <c r="N60" s="29" t="str">
        <f t="shared" si="119"/>
        <v>NaN</v>
      </c>
      <c r="O60" s="29" t="str">
        <f t="shared" si="119"/>
        <v>NaN</v>
      </c>
      <c r="P60" s="28" t="str">
        <f t="shared" si="3"/>
        <v>NaN</v>
      </c>
      <c r="Q60" s="29" t="str">
        <f t="shared" si="4"/>
        <v>NaN</v>
      </c>
      <c r="R60" s="29" t="str">
        <f t="shared" si="5"/>
        <v>NaN</v>
      </c>
      <c r="S60" s="29" t="str">
        <f t="shared" si="6"/>
        <v>NaN</v>
      </c>
      <c r="T60" s="29" t="str">
        <f t="shared" ref="T60:U60" si="120">IF(HOUR(IF(OR(D60="NaN",F60="NaN"),"0",F60-D60))*60+MINUTE(IF(OR(D60="NaN",F60="NaN"),"0",F60-D60))=0,"NaN",HOUR(IF(OR(D60="NaN",F60="NaN"),"0",F60-D60))*60+MINUTE(IF(OR(D60="NaN",F60="NaN"),"0",F60-D60)))</f>
        <v>NaN</v>
      </c>
      <c r="U60" s="29" t="str">
        <f t="shared" si="120"/>
        <v>NaN</v>
      </c>
      <c r="V60" s="29" t="str">
        <f t="shared" si="8"/>
        <v>NaN</v>
      </c>
      <c r="X60" s="30"/>
    </row>
    <row r="61" spans="1:24" ht="15">
      <c r="A61" s="26">
        <v>39596</v>
      </c>
      <c r="B61" s="27" t="s">
        <v>47</v>
      </c>
      <c r="C61" s="27" t="s">
        <v>47</v>
      </c>
      <c r="D61" s="27" t="s">
        <v>47</v>
      </c>
      <c r="E61" s="27">
        <v>0.84097222222222223</v>
      </c>
      <c r="F61" s="27">
        <v>0.93541666666666667</v>
      </c>
      <c r="G61" s="27" t="s">
        <v>47</v>
      </c>
      <c r="H61" s="27" t="s">
        <v>47</v>
      </c>
      <c r="I61" s="28" t="str">
        <f t="shared" ref="I61:O61" si="121">IF(B61="NaN","NaN",HOUR(B61)*100+MINUTE(B61))</f>
        <v>NaN</v>
      </c>
      <c r="J61" s="29" t="str">
        <f t="shared" si="121"/>
        <v>NaN</v>
      </c>
      <c r="K61" s="29" t="str">
        <f t="shared" si="121"/>
        <v>NaN</v>
      </c>
      <c r="L61" s="29">
        <f t="shared" si="121"/>
        <v>2011</v>
      </c>
      <c r="M61" s="29">
        <f t="shared" si="121"/>
        <v>2227</v>
      </c>
      <c r="N61" s="29" t="str">
        <f t="shared" si="121"/>
        <v>NaN</v>
      </c>
      <c r="O61" s="29" t="str">
        <f t="shared" si="121"/>
        <v>NaN</v>
      </c>
      <c r="P61" s="28" t="str">
        <f t="shared" si="3"/>
        <v>NaN</v>
      </c>
      <c r="Q61" s="29" t="str">
        <f t="shared" si="4"/>
        <v>NaN</v>
      </c>
      <c r="R61" s="29" t="str">
        <f t="shared" si="5"/>
        <v>NaN</v>
      </c>
      <c r="S61" s="29">
        <f t="shared" si="6"/>
        <v>136</v>
      </c>
      <c r="T61" s="29" t="str">
        <f t="shared" ref="T61:U61" si="122">IF(HOUR(IF(OR(D61="NaN",F61="NaN"),"0",F61-D61))*60+MINUTE(IF(OR(D61="NaN",F61="NaN"),"0",F61-D61))=0,"NaN",HOUR(IF(OR(D61="NaN",F61="NaN"),"0",F61-D61))*60+MINUTE(IF(OR(D61="NaN",F61="NaN"),"0",F61-D61)))</f>
        <v>NaN</v>
      </c>
      <c r="U61" s="29" t="str">
        <f t="shared" si="122"/>
        <v>NaN</v>
      </c>
      <c r="V61" s="29" t="str">
        <f t="shared" si="8"/>
        <v>NaN</v>
      </c>
      <c r="X61" s="30"/>
    </row>
    <row r="62" spans="1:24" ht="15">
      <c r="A62" s="26">
        <v>39597</v>
      </c>
      <c r="B62" s="27" t="s">
        <v>47</v>
      </c>
      <c r="C62" s="27" t="s">
        <v>47</v>
      </c>
      <c r="D62" s="27" t="s">
        <v>47</v>
      </c>
      <c r="E62" s="27">
        <v>0.79722222222222228</v>
      </c>
      <c r="F62" s="27" t="s">
        <v>47</v>
      </c>
      <c r="G62" s="27">
        <v>0.83750000000000002</v>
      </c>
      <c r="H62" s="27">
        <v>0.9243055555555556</v>
      </c>
      <c r="I62" s="28" t="str">
        <f t="shared" ref="I62:O62" si="123">IF(B62="NaN","NaN",HOUR(B62)*100+MINUTE(B62))</f>
        <v>NaN</v>
      </c>
      <c r="J62" s="29" t="str">
        <f t="shared" si="123"/>
        <v>NaN</v>
      </c>
      <c r="K62" s="29" t="str">
        <f t="shared" si="123"/>
        <v>NaN</v>
      </c>
      <c r="L62" s="29">
        <f t="shared" si="123"/>
        <v>1908</v>
      </c>
      <c r="M62" s="29" t="str">
        <f t="shared" si="123"/>
        <v>NaN</v>
      </c>
      <c r="N62" s="29">
        <f t="shared" si="123"/>
        <v>2006</v>
      </c>
      <c r="O62" s="29">
        <f t="shared" si="123"/>
        <v>2211</v>
      </c>
      <c r="P62" s="28" t="str">
        <f t="shared" si="3"/>
        <v>NaN</v>
      </c>
      <c r="Q62" s="29" t="str">
        <f t="shared" si="4"/>
        <v>NaN</v>
      </c>
      <c r="R62" s="29">
        <f t="shared" si="5"/>
        <v>125</v>
      </c>
      <c r="S62" s="29" t="str">
        <f t="shared" si="6"/>
        <v>NaN</v>
      </c>
      <c r="T62" s="29" t="str">
        <f t="shared" ref="T62:U62" si="124">IF(HOUR(IF(OR(D62="NaN",F62="NaN"),"0",F62-D62))*60+MINUTE(IF(OR(D62="NaN",F62="NaN"),"0",F62-D62))=0,"NaN",HOUR(IF(OR(D62="NaN",F62="NaN"),"0",F62-D62))*60+MINUTE(IF(OR(D62="NaN",F62="NaN"),"0",F62-D62)))</f>
        <v>NaN</v>
      </c>
      <c r="U62" s="29">
        <f t="shared" si="124"/>
        <v>58</v>
      </c>
      <c r="V62" s="29" t="str">
        <f t="shared" si="8"/>
        <v>NaN</v>
      </c>
      <c r="X62" s="30"/>
    </row>
    <row r="63" spans="1:24" ht="15">
      <c r="A63" s="26">
        <v>39598</v>
      </c>
      <c r="B63" s="27">
        <v>0.69444444444444442</v>
      </c>
      <c r="C63" s="27">
        <v>0.92847222222222225</v>
      </c>
      <c r="D63" s="27" t="s">
        <v>47</v>
      </c>
      <c r="E63" s="27" t="s">
        <v>47</v>
      </c>
      <c r="F63" s="27" t="s">
        <v>47</v>
      </c>
      <c r="G63" s="27" t="s">
        <v>47</v>
      </c>
      <c r="H63" s="27" t="s">
        <v>47</v>
      </c>
      <c r="I63" s="28">
        <f t="shared" ref="I63:O63" si="125">IF(B63="NaN","NaN",HOUR(B63)*100+MINUTE(B63))</f>
        <v>1640</v>
      </c>
      <c r="J63" s="29">
        <f t="shared" si="125"/>
        <v>2217</v>
      </c>
      <c r="K63" s="29" t="str">
        <f t="shared" si="125"/>
        <v>NaN</v>
      </c>
      <c r="L63" s="29" t="str">
        <f t="shared" si="125"/>
        <v>NaN</v>
      </c>
      <c r="M63" s="29" t="str">
        <f t="shared" si="125"/>
        <v>NaN</v>
      </c>
      <c r="N63" s="29" t="str">
        <f t="shared" si="125"/>
        <v>NaN</v>
      </c>
      <c r="O63" s="29" t="str">
        <f t="shared" si="125"/>
        <v>NaN</v>
      </c>
      <c r="P63" s="28">
        <f t="shared" si="3"/>
        <v>337</v>
      </c>
      <c r="Q63" s="29" t="str">
        <f t="shared" si="4"/>
        <v>NaN</v>
      </c>
      <c r="R63" s="29" t="str">
        <f t="shared" si="5"/>
        <v>NaN</v>
      </c>
      <c r="S63" s="29" t="str">
        <f t="shared" si="6"/>
        <v>NaN</v>
      </c>
      <c r="T63" s="29" t="str">
        <f t="shared" ref="T63:U63" si="126">IF(HOUR(IF(OR(D63="NaN",F63="NaN"),"0",F63-D63))*60+MINUTE(IF(OR(D63="NaN",F63="NaN"),"0",F63-D63))=0,"NaN",HOUR(IF(OR(D63="NaN",F63="NaN"),"0",F63-D63))*60+MINUTE(IF(OR(D63="NaN",F63="NaN"),"0",F63-D63)))</f>
        <v>NaN</v>
      </c>
      <c r="U63" s="29" t="str">
        <f t="shared" si="126"/>
        <v>NaN</v>
      </c>
      <c r="V63" s="29" t="str">
        <f t="shared" si="8"/>
        <v>NaN</v>
      </c>
      <c r="X63" s="30"/>
    </row>
    <row r="64" spans="1:24" ht="15">
      <c r="A64" s="26">
        <v>39599</v>
      </c>
      <c r="B64" s="27">
        <v>0.79374999999999996</v>
      </c>
      <c r="C64" s="27">
        <v>0.99097222222222225</v>
      </c>
      <c r="D64" s="27" t="s">
        <v>47</v>
      </c>
      <c r="E64" s="27" t="s">
        <v>47</v>
      </c>
      <c r="F64" s="27" t="s">
        <v>47</v>
      </c>
      <c r="G64" s="27" t="s">
        <v>47</v>
      </c>
      <c r="H64" s="27" t="s">
        <v>47</v>
      </c>
      <c r="I64" s="28">
        <f t="shared" ref="I64:O64" si="127">IF(B64="NaN","NaN",HOUR(B64)*100+MINUTE(B64))</f>
        <v>1903</v>
      </c>
      <c r="J64" s="29">
        <f t="shared" si="127"/>
        <v>2347</v>
      </c>
      <c r="K64" s="29" t="str">
        <f t="shared" si="127"/>
        <v>NaN</v>
      </c>
      <c r="L64" s="29" t="str">
        <f t="shared" si="127"/>
        <v>NaN</v>
      </c>
      <c r="M64" s="29" t="str">
        <f t="shared" si="127"/>
        <v>NaN</v>
      </c>
      <c r="N64" s="29" t="str">
        <f t="shared" si="127"/>
        <v>NaN</v>
      </c>
      <c r="O64" s="29" t="str">
        <f t="shared" si="127"/>
        <v>NaN</v>
      </c>
      <c r="P64" s="28">
        <f t="shared" si="3"/>
        <v>284</v>
      </c>
      <c r="Q64" s="29" t="str">
        <f t="shared" si="4"/>
        <v>NaN</v>
      </c>
      <c r="R64" s="29" t="str">
        <f t="shared" si="5"/>
        <v>NaN</v>
      </c>
      <c r="S64" s="29" t="str">
        <f t="shared" si="6"/>
        <v>NaN</v>
      </c>
      <c r="T64" s="29" t="str">
        <f t="shared" ref="T64:U64" si="128">IF(HOUR(IF(OR(D64="NaN",F64="NaN"),"0",F64-D64))*60+MINUTE(IF(OR(D64="NaN",F64="NaN"),"0",F64-D64))=0,"NaN",HOUR(IF(OR(D64="NaN",F64="NaN"),"0",F64-D64))*60+MINUTE(IF(OR(D64="NaN",F64="NaN"),"0",F64-D64)))</f>
        <v>NaN</v>
      </c>
      <c r="U64" s="29" t="str">
        <f t="shared" si="128"/>
        <v>NaN</v>
      </c>
      <c r="V64" s="29" t="str">
        <f t="shared" si="8"/>
        <v>NaN</v>
      </c>
      <c r="X64" s="30"/>
    </row>
    <row r="65" spans="1:24" ht="15">
      <c r="A65" s="26">
        <v>39600</v>
      </c>
      <c r="B65" s="27">
        <v>0.83125000000000004</v>
      </c>
      <c r="C65" s="27">
        <v>0.89097222222222228</v>
      </c>
      <c r="D65" s="27" t="s">
        <v>47</v>
      </c>
      <c r="E65" s="27" t="s">
        <v>47</v>
      </c>
      <c r="F65" s="27" t="s">
        <v>47</v>
      </c>
      <c r="G65" s="27" t="s">
        <v>47</v>
      </c>
      <c r="H65" s="27" t="s">
        <v>47</v>
      </c>
      <c r="I65" s="28">
        <f t="shared" ref="I65:O65" si="129">IF(B65="NaN","NaN",HOUR(B65)*100+MINUTE(B65))</f>
        <v>1957</v>
      </c>
      <c r="J65" s="29">
        <f t="shared" si="129"/>
        <v>2123</v>
      </c>
      <c r="K65" s="29" t="str">
        <f t="shared" si="129"/>
        <v>NaN</v>
      </c>
      <c r="L65" s="29" t="str">
        <f t="shared" si="129"/>
        <v>NaN</v>
      </c>
      <c r="M65" s="29" t="str">
        <f t="shared" si="129"/>
        <v>NaN</v>
      </c>
      <c r="N65" s="29" t="str">
        <f t="shared" si="129"/>
        <v>NaN</v>
      </c>
      <c r="O65" s="29" t="str">
        <f t="shared" si="129"/>
        <v>NaN</v>
      </c>
      <c r="P65" s="28">
        <f t="shared" si="3"/>
        <v>86</v>
      </c>
      <c r="Q65" s="29" t="str">
        <f t="shared" si="4"/>
        <v>NaN</v>
      </c>
      <c r="R65" s="29" t="str">
        <f t="shared" si="5"/>
        <v>NaN</v>
      </c>
      <c r="S65" s="29" t="str">
        <f t="shared" si="6"/>
        <v>NaN</v>
      </c>
      <c r="T65" s="29" t="str">
        <f t="shared" ref="T65:U65" si="130">IF(HOUR(IF(OR(D65="NaN",F65="NaN"),"0",F65-D65))*60+MINUTE(IF(OR(D65="NaN",F65="NaN"),"0",F65-D65))=0,"NaN",HOUR(IF(OR(D65="NaN",F65="NaN"),"0",F65-D65))*60+MINUTE(IF(OR(D65="NaN",F65="NaN"),"0",F65-D65)))</f>
        <v>NaN</v>
      </c>
      <c r="U65" s="29" t="str">
        <f t="shared" si="130"/>
        <v>NaN</v>
      </c>
      <c r="V65" s="29" t="str">
        <f t="shared" si="8"/>
        <v>NaN</v>
      </c>
      <c r="X65" s="30"/>
    </row>
    <row r="66" spans="1:24" ht="15">
      <c r="A66" s="26">
        <v>39601</v>
      </c>
      <c r="B66" s="27" t="s">
        <v>47</v>
      </c>
      <c r="C66" s="27" t="s">
        <v>47</v>
      </c>
      <c r="D66" s="27" t="s">
        <v>47</v>
      </c>
      <c r="E66" s="27">
        <v>0.64166666666666672</v>
      </c>
      <c r="F66" s="27" t="s">
        <v>47</v>
      </c>
      <c r="G66" s="27">
        <v>0.72222222222222221</v>
      </c>
      <c r="H66" s="27">
        <v>0.91666666666666663</v>
      </c>
      <c r="I66" s="28" t="str">
        <f t="shared" ref="I66:O66" si="131">IF(B66="NaN","NaN",HOUR(B66)*100+MINUTE(B66))</f>
        <v>NaN</v>
      </c>
      <c r="J66" s="29" t="str">
        <f t="shared" si="131"/>
        <v>NaN</v>
      </c>
      <c r="K66" s="29" t="str">
        <f t="shared" si="131"/>
        <v>NaN</v>
      </c>
      <c r="L66" s="29">
        <f t="shared" si="131"/>
        <v>1524</v>
      </c>
      <c r="M66" s="29" t="str">
        <f t="shared" si="131"/>
        <v>NaN</v>
      </c>
      <c r="N66" s="29">
        <f t="shared" si="131"/>
        <v>1720</v>
      </c>
      <c r="O66" s="29">
        <f t="shared" si="131"/>
        <v>2200</v>
      </c>
      <c r="P66" s="28" t="str">
        <f t="shared" si="3"/>
        <v>NaN</v>
      </c>
      <c r="Q66" s="29" t="str">
        <f t="shared" si="4"/>
        <v>NaN</v>
      </c>
      <c r="R66" s="29">
        <f t="shared" si="5"/>
        <v>280</v>
      </c>
      <c r="S66" s="29" t="str">
        <f t="shared" si="6"/>
        <v>NaN</v>
      </c>
      <c r="T66" s="29" t="str">
        <f t="shared" ref="T66:U66" si="132">IF(HOUR(IF(OR(D66="NaN",F66="NaN"),"0",F66-D66))*60+MINUTE(IF(OR(D66="NaN",F66="NaN"),"0",F66-D66))=0,"NaN",HOUR(IF(OR(D66="NaN",F66="NaN"),"0",F66-D66))*60+MINUTE(IF(OR(D66="NaN",F66="NaN"),"0",F66-D66)))</f>
        <v>NaN</v>
      </c>
      <c r="U66" s="29">
        <f t="shared" si="132"/>
        <v>116</v>
      </c>
      <c r="V66" s="29" t="str">
        <f t="shared" si="8"/>
        <v>NaN</v>
      </c>
      <c r="X66" s="30"/>
    </row>
    <row r="67" spans="1:24" ht="15">
      <c r="A67" s="26">
        <v>39602</v>
      </c>
      <c r="B67" s="27">
        <v>0.72638888888888886</v>
      </c>
      <c r="C67" s="27">
        <v>0.94722222222222219</v>
      </c>
      <c r="D67" s="27" t="s">
        <v>47</v>
      </c>
      <c r="E67" s="27" t="s">
        <v>47</v>
      </c>
      <c r="F67" s="27" t="s">
        <v>47</v>
      </c>
      <c r="G67" s="27" t="s">
        <v>47</v>
      </c>
      <c r="H67" s="27" t="s">
        <v>47</v>
      </c>
      <c r="I67" s="28">
        <f t="shared" ref="I67:O67" si="133">IF(B67="NaN","NaN",HOUR(B67)*100+MINUTE(B67))</f>
        <v>1726</v>
      </c>
      <c r="J67" s="29">
        <f t="shared" si="133"/>
        <v>2244</v>
      </c>
      <c r="K67" s="29" t="str">
        <f t="shared" si="133"/>
        <v>NaN</v>
      </c>
      <c r="L67" s="29" t="str">
        <f t="shared" si="133"/>
        <v>NaN</v>
      </c>
      <c r="M67" s="29" t="str">
        <f t="shared" si="133"/>
        <v>NaN</v>
      </c>
      <c r="N67" s="29" t="str">
        <f t="shared" si="133"/>
        <v>NaN</v>
      </c>
      <c r="O67" s="29" t="str">
        <f t="shared" si="133"/>
        <v>NaN</v>
      </c>
      <c r="P67" s="28">
        <f t="shared" si="3"/>
        <v>318</v>
      </c>
      <c r="Q67" s="29" t="str">
        <f t="shared" si="4"/>
        <v>NaN</v>
      </c>
      <c r="R67" s="29" t="str">
        <f t="shared" si="5"/>
        <v>NaN</v>
      </c>
      <c r="S67" s="29" t="str">
        <f t="shared" si="6"/>
        <v>NaN</v>
      </c>
      <c r="T67" s="29" t="str">
        <f t="shared" ref="T67:U67" si="134">IF(HOUR(IF(OR(D67="NaN",F67="NaN"),"0",F67-D67))*60+MINUTE(IF(OR(D67="NaN",F67="NaN"),"0",F67-D67))=0,"NaN",HOUR(IF(OR(D67="NaN",F67="NaN"),"0",F67-D67))*60+MINUTE(IF(OR(D67="NaN",F67="NaN"),"0",F67-D67)))</f>
        <v>NaN</v>
      </c>
      <c r="U67" s="29" t="str">
        <f t="shared" si="134"/>
        <v>NaN</v>
      </c>
      <c r="V67" s="29" t="str">
        <f t="shared" si="8"/>
        <v>NaN</v>
      </c>
      <c r="X67" s="30"/>
    </row>
    <row r="68" spans="1:24" ht="15">
      <c r="A68" s="26">
        <v>39603</v>
      </c>
      <c r="B68" s="27">
        <v>0.69444444444444442</v>
      </c>
      <c r="C68" s="27">
        <v>0.93541666666666667</v>
      </c>
      <c r="D68" s="27" t="s">
        <v>47</v>
      </c>
      <c r="E68" s="27" t="s">
        <v>47</v>
      </c>
      <c r="F68" s="27" t="s">
        <v>47</v>
      </c>
      <c r="G68" s="27" t="s">
        <v>47</v>
      </c>
      <c r="H68" s="27" t="s">
        <v>47</v>
      </c>
      <c r="I68" s="28">
        <f t="shared" ref="I68:O68" si="135">IF(B68="NaN","NaN",HOUR(B68)*100+MINUTE(B68))</f>
        <v>1640</v>
      </c>
      <c r="J68" s="29">
        <f t="shared" si="135"/>
        <v>2227</v>
      </c>
      <c r="K68" s="29" t="str">
        <f t="shared" si="135"/>
        <v>NaN</v>
      </c>
      <c r="L68" s="29" t="str">
        <f t="shared" si="135"/>
        <v>NaN</v>
      </c>
      <c r="M68" s="29" t="str">
        <f t="shared" si="135"/>
        <v>NaN</v>
      </c>
      <c r="N68" s="29" t="str">
        <f t="shared" si="135"/>
        <v>NaN</v>
      </c>
      <c r="O68" s="29" t="str">
        <f t="shared" si="135"/>
        <v>NaN</v>
      </c>
      <c r="P68" s="28">
        <f t="shared" si="3"/>
        <v>347</v>
      </c>
      <c r="Q68" s="29" t="str">
        <f t="shared" si="4"/>
        <v>NaN</v>
      </c>
      <c r="R68" s="29" t="str">
        <f t="shared" si="5"/>
        <v>NaN</v>
      </c>
      <c r="S68" s="29" t="str">
        <f t="shared" si="6"/>
        <v>NaN</v>
      </c>
      <c r="T68" s="29" t="str">
        <f t="shared" ref="T68:U68" si="136">IF(HOUR(IF(OR(D68="NaN",F68="NaN"),"0",F68-D68))*60+MINUTE(IF(OR(D68="NaN",F68="NaN"),"0",F68-D68))=0,"NaN",HOUR(IF(OR(D68="NaN",F68="NaN"),"0",F68-D68))*60+MINUTE(IF(OR(D68="NaN",F68="NaN"),"0",F68-D68)))</f>
        <v>NaN</v>
      </c>
      <c r="U68" s="29" t="str">
        <f t="shared" si="136"/>
        <v>NaN</v>
      </c>
      <c r="V68" s="29" t="str">
        <f t="shared" si="8"/>
        <v>NaN</v>
      </c>
      <c r="X68" s="30"/>
    </row>
    <row r="69" spans="1:24" ht="15">
      <c r="A69" s="26">
        <v>39604</v>
      </c>
      <c r="B69" s="27" t="s">
        <v>47</v>
      </c>
      <c r="C69" s="27" t="s">
        <v>47</v>
      </c>
      <c r="D69" s="27" t="s">
        <v>47</v>
      </c>
      <c r="E69" s="27" t="s">
        <v>47</v>
      </c>
      <c r="F69" s="27" t="s">
        <v>47</v>
      </c>
      <c r="G69" s="27" t="s">
        <v>47</v>
      </c>
      <c r="H69" s="27" t="s">
        <v>47</v>
      </c>
      <c r="I69" s="28" t="str">
        <f t="shared" ref="I69:O69" si="137">IF(B69="NaN","NaN",HOUR(B69)*100+MINUTE(B69))</f>
        <v>NaN</v>
      </c>
      <c r="J69" s="29" t="str">
        <f t="shared" si="137"/>
        <v>NaN</v>
      </c>
      <c r="K69" s="29" t="str">
        <f t="shared" si="137"/>
        <v>NaN</v>
      </c>
      <c r="L69" s="29" t="str">
        <f t="shared" si="137"/>
        <v>NaN</v>
      </c>
      <c r="M69" s="29" t="str">
        <f t="shared" si="137"/>
        <v>NaN</v>
      </c>
      <c r="N69" s="29" t="str">
        <f t="shared" si="137"/>
        <v>NaN</v>
      </c>
      <c r="O69" s="29" t="str">
        <f t="shared" si="137"/>
        <v>NaN</v>
      </c>
      <c r="P69" s="28" t="str">
        <f t="shared" si="3"/>
        <v>NaN</v>
      </c>
      <c r="Q69" s="29" t="str">
        <f t="shared" si="4"/>
        <v>NaN</v>
      </c>
      <c r="R69" s="29" t="str">
        <f t="shared" si="5"/>
        <v>NaN</v>
      </c>
      <c r="S69" s="29" t="str">
        <f t="shared" si="6"/>
        <v>NaN</v>
      </c>
      <c r="T69" s="29" t="str">
        <f t="shared" ref="T69:U69" si="138">IF(HOUR(IF(OR(D69="NaN",F69="NaN"),"0",F69-D69))*60+MINUTE(IF(OR(D69="NaN",F69="NaN"),"0",F69-D69))=0,"NaN",HOUR(IF(OR(D69="NaN",F69="NaN"),"0",F69-D69))*60+MINUTE(IF(OR(D69="NaN",F69="NaN"),"0",F69-D69)))</f>
        <v>NaN</v>
      </c>
      <c r="U69" s="29" t="str">
        <f t="shared" si="138"/>
        <v>NaN</v>
      </c>
      <c r="V69" s="29" t="str">
        <f t="shared" si="8"/>
        <v>NaN</v>
      </c>
      <c r="X69" s="30"/>
    </row>
    <row r="70" spans="1:24" ht="15">
      <c r="A70" s="26">
        <v>39605</v>
      </c>
      <c r="B70" s="27" t="s">
        <v>47</v>
      </c>
      <c r="C70" s="27" t="s">
        <v>47</v>
      </c>
      <c r="D70" s="27" t="s">
        <v>47</v>
      </c>
      <c r="E70" s="27">
        <v>0.84166666666666667</v>
      </c>
      <c r="F70" s="27">
        <v>0.99236111111111114</v>
      </c>
      <c r="G70" s="27" t="s">
        <v>47</v>
      </c>
      <c r="H70" s="27" t="s">
        <v>47</v>
      </c>
      <c r="I70" s="28" t="str">
        <f t="shared" ref="I70:O70" si="139">IF(B70="NaN","NaN",HOUR(B70)*100+MINUTE(B70))</f>
        <v>NaN</v>
      </c>
      <c r="J70" s="29" t="str">
        <f t="shared" si="139"/>
        <v>NaN</v>
      </c>
      <c r="K70" s="29" t="str">
        <f t="shared" si="139"/>
        <v>NaN</v>
      </c>
      <c r="L70" s="29">
        <f t="shared" si="139"/>
        <v>2012</v>
      </c>
      <c r="M70" s="29">
        <f t="shared" si="139"/>
        <v>2349</v>
      </c>
      <c r="N70" s="29" t="str">
        <f t="shared" si="139"/>
        <v>NaN</v>
      </c>
      <c r="O70" s="29" t="str">
        <f t="shared" si="139"/>
        <v>NaN</v>
      </c>
      <c r="P70" s="28" t="str">
        <f t="shared" si="3"/>
        <v>NaN</v>
      </c>
      <c r="Q70" s="29" t="str">
        <f t="shared" si="4"/>
        <v>NaN</v>
      </c>
      <c r="R70" s="29" t="str">
        <f t="shared" si="5"/>
        <v>NaN</v>
      </c>
      <c r="S70" s="29">
        <f t="shared" si="6"/>
        <v>217</v>
      </c>
      <c r="T70" s="29" t="str">
        <f t="shared" ref="T70:U70" si="140">IF(HOUR(IF(OR(D70="NaN",F70="NaN"),"0",F70-D70))*60+MINUTE(IF(OR(D70="NaN",F70="NaN"),"0",F70-D70))=0,"NaN",HOUR(IF(OR(D70="NaN",F70="NaN"),"0",F70-D70))*60+MINUTE(IF(OR(D70="NaN",F70="NaN"),"0",F70-D70)))</f>
        <v>NaN</v>
      </c>
      <c r="U70" s="29" t="str">
        <f t="shared" si="140"/>
        <v>NaN</v>
      </c>
      <c r="V70" s="29" t="str">
        <f t="shared" si="8"/>
        <v>NaN</v>
      </c>
      <c r="X70" s="30"/>
    </row>
    <row r="71" spans="1:24" ht="15">
      <c r="A71" s="26">
        <v>39606</v>
      </c>
      <c r="B71" s="27">
        <v>0.88263888888888886</v>
      </c>
      <c r="C71" s="27">
        <v>0.94305555555555554</v>
      </c>
      <c r="D71" s="27" t="s">
        <v>47</v>
      </c>
      <c r="E71" s="27" t="s">
        <v>47</v>
      </c>
      <c r="F71" s="27" t="s">
        <v>47</v>
      </c>
      <c r="G71" s="27" t="s">
        <v>47</v>
      </c>
      <c r="H71" s="27" t="s">
        <v>47</v>
      </c>
      <c r="I71" s="28">
        <f t="shared" ref="I71:O71" si="141">IF(B71="NaN","NaN",HOUR(B71)*100+MINUTE(B71))</f>
        <v>2111</v>
      </c>
      <c r="J71" s="29">
        <f t="shared" si="141"/>
        <v>2238</v>
      </c>
      <c r="K71" s="29" t="str">
        <f t="shared" si="141"/>
        <v>NaN</v>
      </c>
      <c r="L71" s="29" t="str">
        <f t="shared" si="141"/>
        <v>NaN</v>
      </c>
      <c r="M71" s="29" t="str">
        <f t="shared" si="141"/>
        <v>NaN</v>
      </c>
      <c r="N71" s="29" t="str">
        <f t="shared" si="141"/>
        <v>NaN</v>
      </c>
      <c r="O71" s="29" t="str">
        <f t="shared" si="141"/>
        <v>NaN</v>
      </c>
      <c r="P71" s="28">
        <f t="shared" si="3"/>
        <v>87</v>
      </c>
      <c r="Q71" s="29" t="str">
        <f t="shared" si="4"/>
        <v>NaN</v>
      </c>
      <c r="R71" s="29" t="str">
        <f t="shared" si="5"/>
        <v>NaN</v>
      </c>
      <c r="S71" s="29" t="str">
        <f t="shared" si="6"/>
        <v>NaN</v>
      </c>
      <c r="T71" s="29" t="str">
        <f t="shared" ref="T71:U71" si="142">IF(HOUR(IF(OR(D71="NaN",F71="NaN"),"0",F71-D71))*60+MINUTE(IF(OR(D71="NaN",F71="NaN"),"0",F71-D71))=0,"NaN",HOUR(IF(OR(D71="NaN",F71="NaN"),"0",F71-D71))*60+MINUTE(IF(OR(D71="NaN",F71="NaN"),"0",F71-D71)))</f>
        <v>NaN</v>
      </c>
      <c r="U71" s="29" t="str">
        <f t="shared" si="142"/>
        <v>NaN</v>
      </c>
      <c r="V71" s="29" t="str">
        <f t="shared" si="8"/>
        <v>NaN</v>
      </c>
      <c r="X71" s="30"/>
    </row>
    <row r="72" spans="1:24" ht="15">
      <c r="A72" s="26">
        <v>39607</v>
      </c>
      <c r="B72" s="27">
        <v>0.81944444444444442</v>
      </c>
      <c r="C72" s="27">
        <v>0.86736111111111114</v>
      </c>
      <c r="D72" s="27" t="s">
        <v>47</v>
      </c>
      <c r="E72" s="27" t="s">
        <v>47</v>
      </c>
      <c r="F72" s="27" t="s">
        <v>47</v>
      </c>
      <c r="G72" s="27" t="s">
        <v>47</v>
      </c>
      <c r="H72" s="27" t="s">
        <v>47</v>
      </c>
      <c r="I72" s="28">
        <f t="shared" ref="I72:O72" si="143">IF(B72="NaN","NaN",HOUR(B72)*100+MINUTE(B72))</f>
        <v>1940</v>
      </c>
      <c r="J72" s="29">
        <f t="shared" si="143"/>
        <v>2049</v>
      </c>
      <c r="K72" s="29" t="str">
        <f t="shared" si="143"/>
        <v>NaN</v>
      </c>
      <c r="L72" s="29" t="str">
        <f t="shared" si="143"/>
        <v>NaN</v>
      </c>
      <c r="M72" s="29" t="str">
        <f t="shared" si="143"/>
        <v>NaN</v>
      </c>
      <c r="N72" s="29" t="str">
        <f t="shared" si="143"/>
        <v>NaN</v>
      </c>
      <c r="O72" s="29" t="str">
        <f t="shared" si="143"/>
        <v>NaN</v>
      </c>
      <c r="P72" s="28">
        <f t="shared" si="3"/>
        <v>69</v>
      </c>
      <c r="Q72" s="29" t="str">
        <f t="shared" si="4"/>
        <v>NaN</v>
      </c>
      <c r="R72" s="29" t="str">
        <f t="shared" si="5"/>
        <v>NaN</v>
      </c>
      <c r="S72" s="29" t="str">
        <f t="shared" si="6"/>
        <v>NaN</v>
      </c>
      <c r="T72" s="29" t="str">
        <f t="shared" ref="T72:U72" si="144">IF(HOUR(IF(OR(D72="NaN",F72="NaN"),"0",F72-D72))*60+MINUTE(IF(OR(D72="NaN",F72="NaN"),"0",F72-D72))=0,"NaN",HOUR(IF(OR(D72="NaN",F72="NaN"),"0",F72-D72))*60+MINUTE(IF(OR(D72="NaN",F72="NaN"),"0",F72-D72)))</f>
        <v>NaN</v>
      </c>
      <c r="U72" s="29" t="str">
        <f t="shared" si="144"/>
        <v>NaN</v>
      </c>
      <c r="V72" s="29" t="str">
        <f t="shared" si="8"/>
        <v>NaN</v>
      </c>
      <c r="X72" s="30"/>
    </row>
    <row r="73" spans="1:24" ht="15">
      <c r="A73" s="26">
        <v>39608</v>
      </c>
      <c r="B73" s="27" t="s">
        <v>47</v>
      </c>
      <c r="C73" s="27" t="s">
        <v>47</v>
      </c>
      <c r="D73" s="27" t="s">
        <v>47</v>
      </c>
      <c r="E73" s="27" t="s">
        <v>47</v>
      </c>
      <c r="F73" s="27" t="s">
        <v>47</v>
      </c>
      <c r="G73" s="27" t="s">
        <v>47</v>
      </c>
      <c r="H73" s="27" t="s">
        <v>47</v>
      </c>
      <c r="I73" s="28" t="str">
        <f t="shared" ref="I73:O73" si="145">IF(B73="NaN","NaN",HOUR(B73)*100+MINUTE(B73))</f>
        <v>NaN</v>
      </c>
      <c r="J73" s="29" t="str">
        <f t="shared" si="145"/>
        <v>NaN</v>
      </c>
      <c r="K73" s="29" t="str">
        <f t="shared" si="145"/>
        <v>NaN</v>
      </c>
      <c r="L73" s="29" t="str">
        <f t="shared" si="145"/>
        <v>NaN</v>
      </c>
      <c r="M73" s="29" t="str">
        <f t="shared" si="145"/>
        <v>NaN</v>
      </c>
      <c r="N73" s="29" t="str">
        <f t="shared" si="145"/>
        <v>NaN</v>
      </c>
      <c r="O73" s="29" t="str">
        <f t="shared" si="145"/>
        <v>NaN</v>
      </c>
      <c r="P73" s="28" t="str">
        <f t="shared" si="3"/>
        <v>NaN</v>
      </c>
      <c r="Q73" s="29" t="str">
        <f t="shared" si="4"/>
        <v>NaN</v>
      </c>
      <c r="R73" s="29" t="str">
        <f t="shared" si="5"/>
        <v>NaN</v>
      </c>
      <c r="S73" s="29" t="str">
        <f t="shared" si="6"/>
        <v>NaN</v>
      </c>
      <c r="T73" s="29" t="str">
        <f t="shared" ref="T73:U73" si="146">IF(HOUR(IF(OR(D73="NaN",F73="NaN"),"0",F73-D73))*60+MINUTE(IF(OR(D73="NaN",F73="NaN"),"0",F73-D73))=0,"NaN",HOUR(IF(OR(D73="NaN",F73="NaN"),"0",F73-D73))*60+MINUTE(IF(OR(D73="NaN",F73="NaN"),"0",F73-D73)))</f>
        <v>NaN</v>
      </c>
      <c r="U73" s="29" t="str">
        <f t="shared" si="146"/>
        <v>NaN</v>
      </c>
      <c r="V73" s="29" t="str">
        <f t="shared" si="8"/>
        <v>NaN</v>
      </c>
      <c r="X73" s="30"/>
    </row>
    <row r="74" spans="1:24" ht="15">
      <c r="A74" s="26">
        <v>39609</v>
      </c>
      <c r="B74" s="27">
        <v>0.8833333333333333</v>
      </c>
      <c r="C74" s="27">
        <v>0.98402777777777772</v>
      </c>
      <c r="D74" s="27" t="s">
        <v>47</v>
      </c>
      <c r="E74" s="27" t="s">
        <v>47</v>
      </c>
      <c r="F74" s="27" t="s">
        <v>47</v>
      </c>
      <c r="G74" s="27" t="s">
        <v>47</v>
      </c>
      <c r="H74" s="27" t="s">
        <v>47</v>
      </c>
      <c r="I74" s="28">
        <f t="shared" ref="I74:O74" si="147">IF(B74="NaN","NaN",HOUR(B74)*100+MINUTE(B74))</f>
        <v>2112</v>
      </c>
      <c r="J74" s="29">
        <f t="shared" si="147"/>
        <v>2337</v>
      </c>
      <c r="K74" s="29" t="str">
        <f t="shared" si="147"/>
        <v>NaN</v>
      </c>
      <c r="L74" s="29" t="str">
        <f t="shared" si="147"/>
        <v>NaN</v>
      </c>
      <c r="M74" s="29" t="str">
        <f t="shared" si="147"/>
        <v>NaN</v>
      </c>
      <c r="N74" s="29" t="str">
        <f t="shared" si="147"/>
        <v>NaN</v>
      </c>
      <c r="O74" s="29" t="str">
        <f t="shared" si="147"/>
        <v>NaN</v>
      </c>
      <c r="P74" s="28">
        <f t="shared" si="3"/>
        <v>145</v>
      </c>
      <c r="Q74" s="29" t="str">
        <f t="shared" si="4"/>
        <v>NaN</v>
      </c>
      <c r="R74" s="29" t="str">
        <f t="shared" si="5"/>
        <v>NaN</v>
      </c>
      <c r="S74" s="29" t="str">
        <f t="shared" si="6"/>
        <v>NaN</v>
      </c>
      <c r="T74" s="29" t="str">
        <f t="shared" ref="T74:U74" si="148">IF(HOUR(IF(OR(D74="NaN",F74="NaN"),"0",F74-D74))*60+MINUTE(IF(OR(D74="NaN",F74="NaN"),"0",F74-D74))=0,"NaN",HOUR(IF(OR(D74="NaN",F74="NaN"),"0",F74-D74))*60+MINUTE(IF(OR(D74="NaN",F74="NaN"),"0",F74-D74)))</f>
        <v>NaN</v>
      </c>
      <c r="U74" s="29" t="str">
        <f t="shared" si="148"/>
        <v>NaN</v>
      </c>
      <c r="V74" s="29" t="str">
        <f t="shared" si="8"/>
        <v>NaN</v>
      </c>
      <c r="X74" s="30"/>
    </row>
    <row r="75" spans="1:24" ht="15">
      <c r="A75" s="26">
        <v>39610</v>
      </c>
      <c r="B75" s="27">
        <v>0.66319444444444442</v>
      </c>
      <c r="C75" s="27">
        <v>0.68472222222222223</v>
      </c>
      <c r="D75" s="27" t="s">
        <v>47</v>
      </c>
      <c r="E75" s="27" t="s">
        <v>47</v>
      </c>
      <c r="F75" s="27" t="s">
        <v>47</v>
      </c>
      <c r="G75" s="27" t="s">
        <v>47</v>
      </c>
      <c r="H75" s="27" t="s">
        <v>47</v>
      </c>
      <c r="I75" s="28">
        <f t="shared" ref="I75:O75" si="149">IF(B75="NaN","NaN",HOUR(B75)*100+MINUTE(B75))</f>
        <v>1555</v>
      </c>
      <c r="J75" s="29">
        <f t="shared" si="149"/>
        <v>1626</v>
      </c>
      <c r="K75" s="29" t="str">
        <f t="shared" si="149"/>
        <v>NaN</v>
      </c>
      <c r="L75" s="29" t="str">
        <f t="shared" si="149"/>
        <v>NaN</v>
      </c>
      <c r="M75" s="29" t="str">
        <f t="shared" si="149"/>
        <v>NaN</v>
      </c>
      <c r="N75" s="29" t="str">
        <f t="shared" si="149"/>
        <v>NaN</v>
      </c>
      <c r="O75" s="29" t="str">
        <f t="shared" si="149"/>
        <v>NaN</v>
      </c>
      <c r="P75" s="28">
        <f t="shared" si="3"/>
        <v>31</v>
      </c>
      <c r="Q75" s="29" t="str">
        <f t="shared" si="4"/>
        <v>NaN</v>
      </c>
      <c r="R75" s="29" t="str">
        <f t="shared" si="5"/>
        <v>NaN</v>
      </c>
      <c r="S75" s="29" t="str">
        <f t="shared" si="6"/>
        <v>NaN</v>
      </c>
      <c r="T75" s="29" t="str">
        <f t="shared" ref="T75:U75" si="150">IF(HOUR(IF(OR(D75="NaN",F75="NaN"),"0",F75-D75))*60+MINUTE(IF(OR(D75="NaN",F75="NaN"),"0",F75-D75))=0,"NaN",HOUR(IF(OR(D75="NaN",F75="NaN"),"0",F75-D75))*60+MINUTE(IF(OR(D75="NaN",F75="NaN"),"0",F75-D75)))</f>
        <v>NaN</v>
      </c>
      <c r="U75" s="29" t="str">
        <f t="shared" si="150"/>
        <v>NaN</v>
      </c>
      <c r="V75" s="29" t="str">
        <f t="shared" si="8"/>
        <v>NaN</v>
      </c>
      <c r="X75" s="30"/>
    </row>
    <row r="76" spans="1:24" ht="15">
      <c r="A76" s="26">
        <v>39611</v>
      </c>
      <c r="B76" s="27" t="s">
        <v>47</v>
      </c>
      <c r="C76" s="27" t="s">
        <v>47</v>
      </c>
      <c r="D76" s="27" t="s">
        <v>47</v>
      </c>
      <c r="E76" s="27" t="s">
        <v>47</v>
      </c>
      <c r="F76" s="27" t="s">
        <v>47</v>
      </c>
      <c r="G76" s="27" t="s">
        <v>47</v>
      </c>
      <c r="H76" s="27" t="s">
        <v>47</v>
      </c>
      <c r="I76" s="28" t="str">
        <f t="shared" ref="I76:O76" si="151">IF(B76="NaN","NaN",HOUR(B76)*100+MINUTE(B76))</f>
        <v>NaN</v>
      </c>
      <c r="J76" s="29" t="str">
        <f t="shared" si="151"/>
        <v>NaN</v>
      </c>
      <c r="K76" s="29" t="str">
        <f t="shared" si="151"/>
        <v>NaN</v>
      </c>
      <c r="L76" s="29" t="str">
        <f t="shared" si="151"/>
        <v>NaN</v>
      </c>
      <c r="M76" s="29" t="str">
        <f t="shared" si="151"/>
        <v>NaN</v>
      </c>
      <c r="N76" s="29" t="str">
        <f t="shared" si="151"/>
        <v>NaN</v>
      </c>
      <c r="O76" s="29" t="str">
        <f t="shared" si="151"/>
        <v>NaN</v>
      </c>
      <c r="P76" s="28" t="str">
        <f t="shared" si="3"/>
        <v>NaN</v>
      </c>
      <c r="Q76" s="29" t="str">
        <f t="shared" si="4"/>
        <v>NaN</v>
      </c>
      <c r="R76" s="29" t="str">
        <f t="shared" si="5"/>
        <v>NaN</v>
      </c>
      <c r="S76" s="29" t="str">
        <f t="shared" si="6"/>
        <v>NaN</v>
      </c>
      <c r="T76" s="29" t="str">
        <f t="shared" ref="T76:U76" si="152">IF(HOUR(IF(OR(D76="NaN",F76="NaN"),"0",F76-D76))*60+MINUTE(IF(OR(D76="NaN",F76="NaN"),"0",F76-D76))=0,"NaN",HOUR(IF(OR(D76="NaN",F76="NaN"),"0",F76-D76))*60+MINUTE(IF(OR(D76="NaN",F76="NaN"),"0",F76-D76)))</f>
        <v>NaN</v>
      </c>
      <c r="U76" s="29" t="str">
        <f t="shared" si="152"/>
        <v>NaN</v>
      </c>
      <c r="V76" s="29" t="str">
        <f t="shared" si="8"/>
        <v>NaN</v>
      </c>
      <c r="X76" s="30"/>
    </row>
    <row r="77" spans="1:24" ht="15">
      <c r="A77" s="26">
        <v>39612</v>
      </c>
      <c r="B77" s="27" t="s">
        <v>47</v>
      </c>
      <c r="C77" s="27" t="s">
        <v>47</v>
      </c>
      <c r="D77" s="27" t="s">
        <v>47</v>
      </c>
      <c r="E77" s="27" t="s">
        <v>47</v>
      </c>
      <c r="F77" s="27" t="s">
        <v>47</v>
      </c>
      <c r="G77" s="27" t="s">
        <v>47</v>
      </c>
      <c r="H77" s="27" t="s">
        <v>47</v>
      </c>
      <c r="I77" s="28" t="str">
        <f t="shared" ref="I77:O77" si="153">IF(B77="NaN","NaN",HOUR(B77)*100+MINUTE(B77))</f>
        <v>NaN</v>
      </c>
      <c r="J77" s="29" t="str">
        <f t="shared" si="153"/>
        <v>NaN</v>
      </c>
      <c r="K77" s="29" t="str">
        <f t="shared" si="153"/>
        <v>NaN</v>
      </c>
      <c r="L77" s="29" t="str">
        <f t="shared" si="153"/>
        <v>NaN</v>
      </c>
      <c r="M77" s="29" t="str">
        <f t="shared" si="153"/>
        <v>NaN</v>
      </c>
      <c r="N77" s="29" t="str">
        <f t="shared" si="153"/>
        <v>NaN</v>
      </c>
      <c r="O77" s="29" t="str">
        <f t="shared" si="153"/>
        <v>NaN</v>
      </c>
      <c r="P77" s="28" t="str">
        <f t="shared" si="3"/>
        <v>NaN</v>
      </c>
      <c r="Q77" s="29" t="str">
        <f t="shared" si="4"/>
        <v>NaN</v>
      </c>
      <c r="R77" s="29" t="str">
        <f t="shared" si="5"/>
        <v>NaN</v>
      </c>
      <c r="S77" s="29" t="str">
        <f t="shared" si="6"/>
        <v>NaN</v>
      </c>
      <c r="T77" s="29" t="str">
        <f t="shared" ref="T77:U77" si="154">IF(HOUR(IF(OR(D77="NaN",F77="NaN"),"0",F77-D77))*60+MINUTE(IF(OR(D77="NaN",F77="NaN"),"0",F77-D77))=0,"NaN",HOUR(IF(OR(D77="NaN",F77="NaN"),"0",F77-D77))*60+MINUTE(IF(OR(D77="NaN",F77="NaN"),"0",F77-D77)))</f>
        <v>NaN</v>
      </c>
      <c r="U77" s="29" t="str">
        <f t="shared" si="154"/>
        <v>NaN</v>
      </c>
      <c r="V77" s="29" t="str">
        <f t="shared" si="8"/>
        <v>NaN</v>
      </c>
      <c r="X77" s="30"/>
    </row>
    <row r="78" spans="1:24" ht="15">
      <c r="A78" s="26">
        <v>39613</v>
      </c>
      <c r="B78" s="27">
        <v>0.87638888888888888</v>
      </c>
      <c r="C78" s="27">
        <v>0.97013888888888888</v>
      </c>
      <c r="D78" s="27" t="s">
        <v>47</v>
      </c>
      <c r="E78" s="27" t="s">
        <v>47</v>
      </c>
      <c r="F78" s="27" t="s">
        <v>47</v>
      </c>
      <c r="G78" s="27" t="s">
        <v>47</v>
      </c>
      <c r="H78" s="27" t="s">
        <v>47</v>
      </c>
      <c r="I78" s="28">
        <f t="shared" ref="I78:O78" si="155">IF(B78="NaN","NaN",HOUR(B78)*100+MINUTE(B78))</f>
        <v>2102</v>
      </c>
      <c r="J78" s="29">
        <f t="shared" si="155"/>
        <v>2317</v>
      </c>
      <c r="K78" s="29" t="str">
        <f t="shared" si="155"/>
        <v>NaN</v>
      </c>
      <c r="L78" s="29" t="str">
        <f t="shared" si="155"/>
        <v>NaN</v>
      </c>
      <c r="M78" s="29" t="str">
        <f t="shared" si="155"/>
        <v>NaN</v>
      </c>
      <c r="N78" s="29" t="str">
        <f t="shared" si="155"/>
        <v>NaN</v>
      </c>
      <c r="O78" s="29" t="str">
        <f t="shared" si="155"/>
        <v>NaN</v>
      </c>
      <c r="P78" s="28">
        <f t="shared" si="3"/>
        <v>135</v>
      </c>
      <c r="Q78" s="29" t="str">
        <f t="shared" si="4"/>
        <v>NaN</v>
      </c>
      <c r="R78" s="29" t="str">
        <f t="shared" si="5"/>
        <v>NaN</v>
      </c>
      <c r="S78" s="29" t="str">
        <f t="shared" si="6"/>
        <v>NaN</v>
      </c>
      <c r="T78" s="29" t="str">
        <f t="shared" ref="T78:U78" si="156">IF(HOUR(IF(OR(D78="NaN",F78="NaN"),"0",F78-D78))*60+MINUTE(IF(OR(D78="NaN",F78="NaN"),"0",F78-D78))=0,"NaN",HOUR(IF(OR(D78="NaN",F78="NaN"),"0",F78-D78))*60+MINUTE(IF(OR(D78="NaN",F78="NaN"),"0",F78-D78)))</f>
        <v>NaN</v>
      </c>
      <c r="U78" s="29" t="str">
        <f t="shared" si="156"/>
        <v>NaN</v>
      </c>
      <c r="V78" s="29" t="str">
        <f t="shared" si="8"/>
        <v>NaN</v>
      </c>
      <c r="X78" s="30"/>
    </row>
    <row r="79" spans="1:24" ht="15">
      <c r="A79" s="26">
        <v>39614</v>
      </c>
      <c r="B79" s="27" t="s">
        <v>47</v>
      </c>
      <c r="C79" s="27" t="s">
        <v>47</v>
      </c>
      <c r="D79" s="27" t="s">
        <v>47</v>
      </c>
      <c r="E79" s="27" t="s">
        <v>47</v>
      </c>
      <c r="F79" s="27" t="s">
        <v>47</v>
      </c>
      <c r="G79" s="27" t="s">
        <v>47</v>
      </c>
      <c r="H79" s="27" t="s">
        <v>47</v>
      </c>
      <c r="I79" s="28" t="str">
        <f t="shared" ref="I79:O79" si="157">IF(B79="NaN","NaN",HOUR(B79)*100+MINUTE(B79))</f>
        <v>NaN</v>
      </c>
      <c r="J79" s="29" t="str">
        <f t="shared" si="157"/>
        <v>NaN</v>
      </c>
      <c r="K79" s="29" t="str">
        <f t="shared" si="157"/>
        <v>NaN</v>
      </c>
      <c r="L79" s="29" t="str">
        <f t="shared" si="157"/>
        <v>NaN</v>
      </c>
      <c r="M79" s="29" t="str">
        <f t="shared" si="157"/>
        <v>NaN</v>
      </c>
      <c r="N79" s="29" t="str">
        <f t="shared" si="157"/>
        <v>NaN</v>
      </c>
      <c r="O79" s="29" t="str">
        <f t="shared" si="157"/>
        <v>NaN</v>
      </c>
      <c r="P79" s="28" t="str">
        <f t="shared" si="3"/>
        <v>NaN</v>
      </c>
      <c r="Q79" s="29" t="str">
        <f t="shared" si="4"/>
        <v>NaN</v>
      </c>
      <c r="R79" s="29" t="str">
        <f t="shared" si="5"/>
        <v>NaN</v>
      </c>
      <c r="S79" s="29" t="str">
        <f t="shared" si="6"/>
        <v>NaN</v>
      </c>
      <c r="T79" s="29" t="str">
        <f t="shared" ref="T79:U79" si="158">IF(HOUR(IF(OR(D79="NaN",F79="NaN"),"0",F79-D79))*60+MINUTE(IF(OR(D79="NaN",F79="NaN"),"0",F79-D79))=0,"NaN",HOUR(IF(OR(D79="NaN",F79="NaN"),"0",F79-D79))*60+MINUTE(IF(OR(D79="NaN",F79="NaN"),"0",F79-D79)))</f>
        <v>NaN</v>
      </c>
      <c r="U79" s="29" t="str">
        <f t="shared" si="158"/>
        <v>NaN</v>
      </c>
      <c r="V79" s="29" t="str">
        <f t="shared" si="8"/>
        <v>NaN</v>
      </c>
      <c r="X79" s="30"/>
    </row>
    <row r="80" spans="1:24" ht="15">
      <c r="A80" s="26">
        <v>39615</v>
      </c>
      <c r="B80" s="27">
        <v>0.73819444444444449</v>
      </c>
      <c r="C80" s="27">
        <v>0.7416666666666667</v>
      </c>
      <c r="D80" s="27" t="s">
        <v>47</v>
      </c>
      <c r="E80" s="27" t="s">
        <v>47</v>
      </c>
      <c r="F80" s="27" t="s">
        <v>47</v>
      </c>
      <c r="G80" s="27" t="s">
        <v>47</v>
      </c>
      <c r="H80" s="27" t="s">
        <v>47</v>
      </c>
      <c r="I80" s="28">
        <f t="shared" ref="I80:O80" si="159">IF(B80="NaN","NaN",HOUR(B80)*100+MINUTE(B80))</f>
        <v>1743</v>
      </c>
      <c r="J80" s="29">
        <f t="shared" si="159"/>
        <v>1748</v>
      </c>
      <c r="K80" s="29" t="str">
        <f t="shared" si="159"/>
        <v>NaN</v>
      </c>
      <c r="L80" s="29" t="str">
        <f t="shared" si="159"/>
        <v>NaN</v>
      </c>
      <c r="M80" s="29" t="str">
        <f t="shared" si="159"/>
        <v>NaN</v>
      </c>
      <c r="N80" s="29" t="str">
        <f t="shared" si="159"/>
        <v>NaN</v>
      </c>
      <c r="O80" s="29" t="str">
        <f t="shared" si="159"/>
        <v>NaN</v>
      </c>
      <c r="P80" s="28">
        <f t="shared" si="3"/>
        <v>5</v>
      </c>
      <c r="Q80" s="29" t="str">
        <f t="shared" si="4"/>
        <v>NaN</v>
      </c>
      <c r="R80" s="29" t="str">
        <f t="shared" si="5"/>
        <v>NaN</v>
      </c>
      <c r="S80" s="29" t="str">
        <f t="shared" si="6"/>
        <v>NaN</v>
      </c>
      <c r="T80" s="29" t="str">
        <f t="shared" ref="T80:U80" si="160">IF(HOUR(IF(OR(D80="NaN",F80="NaN"),"0",F80-D80))*60+MINUTE(IF(OR(D80="NaN",F80="NaN"),"0",F80-D80))=0,"NaN",HOUR(IF(OR(D80="NaN",F80="NaN"),"0",F80-D80))*60+MINUTE(IF(OR(D80="NaN",F80="NaN"),"0",F80-D80)))</f>
        <v>NaN</v>
      </c>
      <c r="U80" s="29" t="str">
        <f t="shared" si="160"/>
        <v>NaN</v>
      </c>
      <c r="V80" s="29" t="str">
        <f t="shared" si="8"/>
        <v>NaN</v>
      </c>
      <c r="X80" s="30"/>
    </row>
    <row r="81" spans="1:24" ht="15">
      <c r="A81" s="26">
        <v>39616</v>
      </c>
      <c r="B81" s="27" t="s">
        <v>47</v>
      </c>
      <c r="C81" s="27" t="s">
        <v>47</v>
      </c>
      <c r="D81" s="27" t="s">
        <v>47</v>
      </c>
      <c r="E81" s="27" t="s">
        <v>47</v>
      </c>
      <c r="F81" s="27" t="s">
        <v>47</v>
      </c>
      <c r="G81" s="27" t="s">
        <v>47</v>
      </c>
      <c r="H81" s="27" t="s">
        <v>47</v>
      </c>
      <c r="I81" s="28" t="str">
        <f t="shared" ref="I81:O81" si="161">IF(B81="NaN","NaN",HOUR(B81)*100+MINUTE(B81))</f>
        <v>NaN</v>
      </c>
      <c r="J81" s="29" t="str">
        <f t="shared" si="161"/>
        <v>NaN</v>
      </c>
      <c r="K81" s="29" t="str">
        <f t="shared" si="161"/>
        <v>NaN</v>
      </c>
      <c r="L81" s="29" t="str">
        <f t="shared" si="161"/>
        <v>NaN</v>
      </c>
      <c r="M81" s="29" t="str">
        <f t="shared" si="161"/>
        <v>NaN</v>
      </c>
      <c r="N81" s="29" t="str">
        <f t="shared" si="161"/>
        <v>NaN</v>
      </c>
      <c r="O81" s="29" t="str">
        <f t="shared" si="161"/>
        <v>NaN</v>
      </c>
      <c r="P81" s="28" t="str">
        <f t="shared" si="3"/>
        <v>NaN</v>
      </c>
      <c r="Q81" s="29" t="str">
        <f t="shared" si="4"/>
        <v>NaN</v>
      </c>
      <c r="R81" s="29" t="str">
        <f t="shared" si="5"/>
        <v>NaN</v>
      </c>
      <c r="S81" s="29" t="str">
        <f t="shared" si="6"/>
        <v>NaN</v>
      </c>
      <c r="T81" s="29" t="str">
        <f t="shared" ref="T81:U81" si="162">IF(HOUR(IF(OR(D81="NaN",F81="NaN"),"0",F81-D81))*60+MINUTE(IF(OR(D81="NaN",F81="NaN"),"0",F81-D81))=0,"NaN",HOUR(IF(OR(D81="NaN",F81="NaN"),"0",F81-D81))*60+MINUTE(IF(OR(D81="NaN",F81="NaN"),"0",F81-D81)))</f>
        <v>NaN</v>
      </c>
      <c r="U81" s="29" t="str">
        <f t="shared" si="162"/>
        <v>NaN</v>
      </c>
      <c r="V81" s="29" t="str">
        <f t="shared" si="8"/>
        <v>NaN</v>
      </c>
      <c r="X81" s="30"/>
    </row>
    <row r="82" spans="1:24" ht="15">
      <c r="A82" s="26">
        <v>39617</v>
      </c>
      <c r="B82" s="27" t="s">
        <v>47</v>
      </c>
      <c r="C82" s="27" t="s">
        <v>47</v>
      </c>
      <c r="D82" s="27" t="s">
        <v>47</v>
      </c>
      <c r="E82" s="27" t="s">
        <v>47</v>
      </c>
      <c r="F82" s="27" t="s">
        <v>47</v>
      </c>
      <c r="G82" s="27" t="s">
        <v>47</v>
      </c>
      <c r="H82" s="27" t="s">
        <v>47</v>
      </c>
      <c r="I82" s="28" t="str">
        <f t="shared" ref="I82:O82" si="163">IF(B82="NaN","NaN",HOUR(B82)*100+MINUTE(B82))</f>
        <v>NaN</v>
      </c>
      <c r="J82" s="29" t="str">
        <f t="shared" si="163"/>
        <v>NaN</v>
      </c>
      <c r="K82" s="29" t="str">
        <f t="shared" si="163"/>
        <v>NaN</v>
      </c>
      <c r="L82" s="29" t="str">
        <f t="shared" si="163"/>
        <v>NaN</v>
      </c>
      <c r="M82" s="29" t="str">
        <f t="shared" si="163"/>
        <v>NaN</v>
      </c>
      <c r="N82" s="29" t="str">
        <f t="shared" si="163"/>
        <v>NaN</v>
      </c>
      <c r="O82" s="29" t="str">
        <f t="shared" si="163"/>
        <v>NaN</v>
      </c>
      <c r="P82" s="28" t="str">
        <f t="shared" si="3"/>
        <v>NaN</v>
      </c>
      <c r="Q82" s="29" t="str">
        <f t="shared" si="4"/>
        <v>NaN</v>
      </c>
      <c r="R82" s="29" t="str">
        <f t="shared" si="5"/>
        <v>NaN</v>
      </c>
      <c r="S82" s="29" t="str">
        <f t="shared" si="6"/>
        <v>NaN</v>
      </c>
      <c r="T82" s="29" t="str">
        <f t="shared" ref="T82:U82" si="164">IF(HOUR(IF(OR(D82="NaN",F82="NaN"),"0",F82-D82))*60+MINUTE(IF(OR(D82="NaN",F82="NaN"),"0",F82-D82))=0,"NaN",HOUR(IF(OR(D82="NaN",F82="NaN"),"0",F82-D82))*60+MINUTE(IF(OR(D82="NaN",F82="NaN"),"0",F82-D82)))</f>
        <v>NaN</v>
      </c>
      <c r="U82" s="29" t="str">
        <f t="shared" si="164"/>
        <v>NaN</v>
      </c>
      <c r="V82" s="29" t="str">
        <f t="shared" si="8"/>
        <v>NaN</v>
      </c>
      <c r="X82" s="30"/>
    </row>
    <row r="83" spans="1:24" ht="15">
      <c r="A83" s="26">
        <v>39618</v>
      </c>
      <c r="B83" s="27" t="s">
        <v>47</v>
      </c>
      <c r="C83" s="27" t="s">
        <v>47</v>
      </c>
      <c r="D83" s="27" t="s">
        <v>47</v>
      </c>
      <c r="E83" s="27" t="s">
        <v>47</v>
      </c>
      <c r="F83" s="27" t="s">
        <v>47</v>
      </c>
      <c r="G83" s="27" t="s">
        <v>47</v>
      </c>
      <c r="H83" s="27" t="s">
        <v>47</v>
      </c>
      <c r="I83" s="28" t="str">
        <f t="shared" ref="I83:O83" si="165">IF(B83="NaN","NaN",HOUR(B83)*100+MINUTE(B83))</f>
        <v>NaN</v>
      </c>
      <c r="J83" s="29" t="str">
        <f t="shared" si="165"/>
        <v>NaN</v>
      </c>
      <c r="K83" s="29" t="str">
        <f t="shared" si="165"/>
        <v>NaN</v>
      </c>
      <c r="L83" s="29" t="str">
        <f t="shared" si="165"/>
        <v>NaN</v>
      </c>
      <c r="M83" s="29" t="str">
        <f t="shared" si="165"/>
        <v>NaN</v>
      </c>
      <c r="N83" s="29" t="str">
        <f t="shared" si="165"/>
        <v>NaN</v>
      </c>
      <c r="O83" s="29" t="str">
        <f t="shared" si="165"/>
        <v>NaN</v>
      </c>
      <c r="P83" s="28" t="str">
        <f t="shared" si="3"/>
        <v>NaN</v>
      </c>
      <c r="Q83" s="29" t="str">
        <f t="shared" si="4"/>
        <v>NaN</v>
      </c>
      <c r="R83" s="29" t="str">
        <f t="shared" si="5"/>
        <v>NaN</v>
      </c>
      <c r="S83" s="29" t="str">
        <f t="shared" si="6"/>
        <v>NaN</v>
      </c>
      <c r="T83" s="29" t="str">
        <f t="shared" ref="T83:U83" si="166">IF(HOUR(IF(OR(D83="NaN",F83="NaN"),"0",F83-D83))*60+MINUTE(IF(OR(D83="NaN",F83="NaN"),"0",F83-D83))=0,"NaN",HOUR(IF(OR(D83="NaN",F83="NaN"),"0",F83-D83))*60+MINUTE(IF(OR(D83="NaN",F83="NaN"),"0",F83-D83)))</f>
        <v>NaN</v>
      </c>
      <c r="U83" s="29" t="str">
        <f t="shared" si="166"/>
        <v>NaN</v>
      </c>
      <c r="V83" s="29" t="str">
        <f t="shared" si="8"/>
        <v>NaN</v>
      </c>
      <c r="X83" s="30"/>
    </row>
    <row r="84" spans="1:24" ht="15">
      <c r="A84" s="26">
        <v>39619</v>
      </c>
      <c r="B84" s="27">
        <v>0.70902777777777781</v>
      </c>
      <c r="C84" s="27">
        <v>0.73958333333333337</v>
      </c>
      <c r="D84" s="27" t="s">
        <v>47</v>
      </c>
      <c r="E84" s="27" t="s">
        <v>47</v>
      </c>
      <c r="F84" s="27" t="s">
        <v>47</v>
      </c>
      <c r="G84" s="27" t="s">
        <v>47</v>
      </c>
      <c r="H84" s="27" t="s">
        <v>47</v>
      </c>
      <c r="I84" s="28">
        <f t="shared" ref="I84:O84" si="167">IF(B84="NaN","NaN",HOUR(B84)*100+MINUTE(B84))</f>
        <v>1701</v>
      </c>
      <c r="J84" s="29">
        <f t="shared" si="167"/>
        <v>1745</v>
      </c>
      <c r="K84" s="29" t="str">
        <f t="shared" si="167"/>
        <v>NaN</v>
      </c>
      <c r="L84" s="29" t="str">
        <f t="shared" si="167"/>
        <v>NaN</v>
      </c>
      <c r="M84" s="29" t="str">
        <f t="shared" si="167"/>
        <v>NaN</v>
      </c>
      <c r="N84" s="29" t="str">
        <f t="shared" si="167"/>
        <v>NaN</v>
      </c>
      <c r="O84" s="29" t="str">
        <f t="shared" si="167"/>
        <v>NaN</v>
      </c>
      <c r="P84" s="28">
        <f t="shared" si="3"/>
        <v>44</v>
      </c>
      <c r="Q84" s="29" t="str">
        <f t="shared" si="4"/>
        <v>NaN</v>
      </c>
      <c r="R84" s="29" t="str">
        <f t="shared" si="5"/>
        <v>NaN</v>
      </c>
      <c r="S84" s="29" t="str">
        <f t="shared" si="6"/>
        <v>NaN</v>
      </c>
      <c r="T84" s="29" t="str">
        <f t="shared" ref="T84:U84" si="168">IF(HOUR(IF(OR(D84="NaN",F84="NaN"),"0",F84-D84))*60+MINUTE(IF(OR(D84="NaN",F84="NaN"),"0",F84-D84))=0,"NaN",HOUR(IF(OR(D84="NaN",F84="NaN"),"0",F84-D84))*60+MINUTE(IF(OR(D84="NaN",F84="NaN"),"0",F84-D84)))</f>
        <v>NaN</v>
      </c>
      <c r="U84" s="29" t="str">
        <f t="shared" si="168"/>
        <v>NaN</v>
      </c>
      <c r="V84" s="29" t="str">
        <f t="shared" si="8"/>
        <v>NaN</v>
      </c>
      <c r="X84" s="30"/>
    </row>
    <row r="85" spans="1:24" ht="15">
      <c r="A85" s="26">
        <v>39620</v>
      </c>
      <c r="B85" s="27" t="s">
        <v>47</v>
      </c>
      <c r="C85" s="27" t="s">
        <v>47</v>
      </c>
      <c r="D85" s="27" t="s">
        <v>47</v>
      </c>
      <c r="E85" s="27" t="s">
        <v>47</v>
      </c>
      <c r="F85" s="27" t="s">
        <v>47</v>
      </c>
      <c r="G85" s="27" t="s">
        <v>47</v>
      </c>
      <c r="H85" s="27" t="s">
        <v>47</v>
      </c>
      <c r="I85" s="28" t="str">
        <f t="shared" ref="I85:O85" si="169">IF(B85="NaN","NaN",HOUR(B85)*100+MINUTE(B85))</f>
        <v>NaN</v>
      </c>
      <c r="J85" s="29" t="str">
        <f t="shared" si="169"/>
        <v>NaN</v>
      </c>
      <c r="K85" s="29" t="str">
        <f t="shared" si="169"/>
        <v>NaN</v>
      </c>
      <c r="L85" s="29" t="str">
        <f t="shared" si="169"/>
        <v>NaN</v>
      </c>
      <c r="M85" s="29" t="str">
        <f t="shared" si="169"/>
        <v>NaN</v>
      </c>
      <c r="N85" s="29" t="str">
        <f t="shared" si="169"/>
        <v>NaN</v>
      </c>
      <c r="O85" s="29" t="str">
        <f t="shared" si="169"/>
        <v>NaN</v>
      </c>
      <c r="P85" s="28" t="str">
        <f t="shared" si="3"/>
        <v>NaN</v>
      </c>
      <c r="Q85" s="29" t="str">
        <f t="shared" si="4"/>
        <v>NaN</v>
      </c>
      <c r="R85" s="29" t="str">
        <f t="shared" si="5"/>
        <v>NaN</v>
      </c>
      <c r="S85" s="29" t="str">
        <f t="shared" si="6"/>
        <v>NaN</v>
      </c>
      <c r="T85" s="29" t="str">
        <f t="shared" ref="T85:U85" si="170">IF(HOUR(IF(OR(D85="NaN",F85="NaN"),"0",F85-D85))*60+MINUTE(IF(OR(D85="NaN",F85="NaN"),"0",F85-D85))=0,"NaN",HOUR(IF(OR(D85="NaN",F85="NaN"),"0",F85-D85))*60+MINUTE(IF(OR(D85="NaN",F85="NaN"),"0",F85-D85)))</f>
        <v>NaN</v>
      </c>
      <c r="U85" s="29" t="str">
        <f t="shared" si="170"/>
        <v>NaN</v>
      </c>
      <c r="V85" s="29" t="str">
        <f t="shared" si="8"/>
        <v>NaN</v>
      </c>
      <c r="X85" s="30"/>
    </row>
    <row r="86" spans="1:24" ht="15">
      <c r="A86" s="26">
        <v>39621</v>
      </c>
      <c r="B86" s="27" t="s">
        <v>47</v>
      </c>
      <c r="C86" s="27" t="s">
        <v>47</v>
      </c>
      <c r="D86" s="27" t="s">
        <v>47</v>
      </c>
      <c r="E86" s="27" t="s">
        <v>47</v>
      </c>
      <c r="F86" s="27" t="s">
        <v>47</v>
      </c>
      <c r="G86" s="27" t="s">
        <v>47</v>
      </c>
      <c r="H86" s="27" t="s">
        <v>47</v>
      </c>
      <c r="I86" s="28" t="str">
        <f t="shared" ref="I86:O86" si="171">IF(B86="NaN","NaN",HOUR(B86)*100+MINUTE(B86))</f>
        <v>NaN</v>
      </c>
      <c r="J86" s="29" t="str">
        <f t="shared" si="171"/>
        <v>NaN</v>
      </c>
      <c r="K86" s="29" t="str">
        <f t="shared" si="171"/>
        <v>NaN</v>
      </c>
      <c r="L86" s="29" t="str">
        <f t="shared" si="171"/>
        <v>NaN</v>
      </c>
      <c r="M86" s="29" t="str">
        <f t="shared" si="171"/>
        <v>NaN</v>
      </c>
      <c r="N86" s="29" t="str">
        <f t="shared" si="171"/>
        <v>NaN</v>
      </c>
      <c r="O86" s="29" t="str">
        <f t="shared" si="171"/>
        <v>NaN</v>
      </c>
      <c r="P86" s="28" t="str">
        <f t="shared" si="3"/>
        <v>NaN</v>
      </c>
      <c r="Q86" s="29" t="str">
        <f t="shared" si="4"/>
        <v>NaN</v>
      </c>
      <c r="R86" s="29" t="str">
        <f t="shared" si="5"/>
        <v>NaN</v>
      </c>
      <c r="S86" s="29" t="str">
        <f t="shared" si="6"/>
        <v>NaN</v>
      </c>
      <c r="T86" s="29" t="str">
        <f t="shared" ref="T86:U86" si="172">IF(HOUR(IF(OR(D86="NaN",F86="NaN"),"0",F86-D86))*60+MINUTE(IF(OR(D86="NaN",F86="NaN"),"0",F86-D86))=0,"NaN",HOUR(IF(OR(D86="NaN",F86="NaN"),"0",F86-D86))*60+MINUTE(IF(OR(D86="NaN",F86="NaN"),"0",F86-D86)))</f>
        <v>NaN</v>
      </c>
      <c r="U86" s="29" t="str">
        <f t="shared" si="172"/>
        <v>NaN</v>
      </c>
      <c r="V86" s="29" t="str">
        <f t="shared" si="8"/>
        <v>NaN</v>
      </c>
      <c r="X86" s="30"/>
    </row>
    <row r="87" spans="1:24" ht="15">
      <c r="A87" s="26">
        <v>39622</v>
      </c>
      <c r="B87" s="27" t="s">
        <v>47</v>
      </c>
      <c r="C87" s="27" t="s">
        <v>47</v>
      </c>
      <c r="D87" s="27" t="s">
        <v>47</v>
      </c>
      <c r="E87" s="27" t="s">
        <v>47</v>
      </c>
      <c r="F87" s="27" t="s">
        <v>47</v>
      </c>
      <c r="G87" s="27" t="s">
        <v>47</v>
      </c>
      <c r="H87" s="27" t="s">
        <v>47</v>
      </c>
      <c r="I87" s="28" t="str">
        <f t="shared" ref="I87:O87" si="173">IF(B87="NaN","NaN",HOUR(B87)*100+MINUTE(B87))</f>
        <v>NaN</v>
      </c>
      <c r="J87" s="29" t="str">
        <f t="shared" si="173"/>
        <v>NaN</v>
      </c>
      <c r="K87" s="29" t="str">
        <f t="shared" si="173"/>
        <v>NaN</v>
      </c>
      <c r="L87" s="29" t="str">
        <f t="shared" si="173"/>
        <v>NaN</v>
      </c>
      <c r="M87" s="29" t="str">
        <f t="shared" si="173"/>
        <v>NaN</v>
      </c>
      <c r="N87" s="29" t="str">
        <f t="shared" si="173"/>
        <v>NaN</v>
      </c>
      <c r="O87" s="29" t="str">
        <f t="shared" si="173"/>
        <v>NaN</v>
      </c>
      <c r="P87" s="28" t="str">
        <f t="shared" si="3"/>
        <v>NaN</v>
      </c>
      <c r="Q87" s="29" t="str">
        <f t="shared" si="4"/>
        <v>NaN</v>
      </c>
      <c r="R87" s="29" t="str">
        <f t="shared" si="5"/>
        <v>NaN</v>
      </c>
      <c r="S87" s="29" t="str">
        <f t="shared" si="6"/>
        <v>NaN</v>
      </c>
      <c r="T87" s="29" t="str">
        <f t="shared" ref="T87:U87" si="174">IF(HOUR(IF(OR(D87="NaN",F87="NaN"),"0",F87-D87))*60+MINUTE(IF(OR(D87="NaN",F87="NaN"),"0",F87-D87))=0,"NaN",HOUR(IF(OR(D87="NaN",F87="NaN"),"0",F87-D87))*60+MINUTE(IF(OR(D87="NaN",F87="NaN"),"0",F87-D87)))</f>
        <v>NaN</v>
      </c>
      <c r="U87" s="29" t="str">
        <f t="shared" si="174"/>
        <v>NaN</v>
      </c>
      <c r="V87" s="29" t="str">
        <f t="shared" si="8"/>
        <v>NaN</v>
      </c>
      <c r="X87" s="30"/>
    </row>
    <row r="88" spans="1:24" ht="15">
      <c r="A88" s="26">
        <v>39623</v>
      </c>
      <c r="B88" s="27">
        <v>0.69722222222222219</v>
      </c>
      <c r="C88" s="27">
        <v>0.85347222222222219</v>
      </c>
      <c r="D88" s="27" t="s">
        <v>47</v>
      </c>
      <c r="E88" s="27" t="s">
        <v>47</v>
      </c>
      <c r="F88" s="27" t="s">
        <v>47</v>
      </c>
      <c r="G88" s="27" t="s">
        <v>47</v>
      </c>
      <c r="H88" s="27" t="s">
        <v>47</v>
      </c>
      <c r="I88" s="28">
        <f t="shared" ref="I88:O88" si="175">IF(B88="NaN","NaN",HOUR(B88)*100+MINUTE(B88))</f>
        <v>1644</v>
      </c>
      <c r="J88" s="29">
        <f t="shared" si="175"/>
        <v>2029</v>
      </c>
      <c r="K88" s="29" t="str">
        <f t="shared" si="175"/>
        <v>NaN</v>
      </c>
      <c r="L88" s="29" t="str">
        <f t="shared" si="175"/>
        <v>NaN</v>
      </c>
      <c r="M88" s="29" t="str">
        <f t="shared" si="175"/>
        <v>NaN</v>
      </c>
      <c r="N88" s="29" t="str">
        <f t="shared" si="175"/>
        <v>NaN</v>
      </c>
      <c r="O88" s="29" t="str">
        <f t="shared" si="175"/>
        <v>NaN</v>
      </c>
      <c r="P88" s="28">
        <f t="shared" si="3"/>
        <v>225</v>
      </c>
      <c r="Q88" s="29" t="str">
        <f t="shared" si="4"/>
        <v>NaN</v>
      </c>
      <c r="R88" s="29" t="str">
        <f t="shared" si="5"/>
        <v>NaN</v>
      </c>
      <c r="S88" s="29" t="str">
        <f t="shared" si="6"/>
        <v>NaN</v>
      </c>
      <c r="T88" s="29" t="str">
        <f t="shared" ref="T88:U88" si="176">IF(HOUR(IF(OR(D88="NaN",F88="NaN"),"0",F88-D88))*60+MINUTE(IF(OR(D88="NaN",F88="NaN"),"0",F88-D88))=0,"NaN",HOUR(IF(OR(D88="NaN",F88="NaN"),"0",F88-D88))*60+MINUTE(IF(OR(D88="NaN",F88="NaN"),"0",F88-D88)))</f>
        <v>NaN</v>
      </c>
      <c r="U88" s="29" t="str">
        <f t="shared" si="176"/>
        <v>NaN</v>
      </c>
      <c r="V88" s="29" t="str">
        <f t="shared" si="8"/>
        <v>NaN</v>
      </c>
      <c r="X88" s="30"/>
    </row>
    <row r="89" spans="1:24" ht="15">
      <c r="A89" s="26">
        <v>39624</v>
      </c>
      <c r="B89" s="27" t="s">
        <v>47</v>
      </c>
      <c r="C89" s="27" t="s">
        <v>47</v>
      </c>
      <c r="D89" s="27" t="s">
        <v>47</v>
      </c>
      <c r="E89" s="27">
        <v>0.67569444444444449</v>
      </c>
      <c r="F89" s="27">
        <v>0.79513888888888884</v>
      </c>
      <c r="G89" s="27" t="s">
        <v>47</v>
      </c>
      <c r="H89" s="27" t="s">
        <v>47</v>
      </c>
      <c r="I89" s="28" t="str">
        <f t="shared" ref="I89:O89" si="177">IF(B89="NaN","NaN",HOUR(B89)*100+MINUTE(B89))</f>
        <v>NaN</v>
      </c>
      <c r="J89" s="29" t="str">
        <f t="shared" si="177"/>
        <v>NaN</v>
      </c>
      <c r="K89" s="29" t="str">
        <f t="shared" si="177"/>
        <v>NaN</v>
      </c>
      <c r="L89" s="29">
        <f t="shared" si="177"/>
        <v>1613</v>
      </c>
      <c r="M89" s="29">
        <f t="shared" si="177"/>
        <v>1905</v>
      </c>
      <c r="N89" s="29" t="str">
        <f t="shared" si="177"/>
        <v>NaN</v>
      </c>
      <c r="O89" s="29" t="str">
        <f t="shared" si="177"/>
        <v>NaN</v>
      </c>
      <c r="P89" s="28" t="str">
        <f t="shared" si="3"/>
        <v>NaN</v>
      </c>
      <c r="Q89" s="29" t="str">
        <f t="shared" si="4"/>
        <v>NaN</v>
      </c>
      <c r="R89" s="29" t="str">
        <f t="shared" si="5"/>
        <v>NaN</v>
      </c>
      <c r="S89" s="29">
        <f t="shared" si="6"/>
        <v>172</v>
      </c>
      <c r="T89" s="29" t="str">
        <f t="shared" ref="T89:U89" si="178">IF(HOUR(IF(OR(D89="NaN",F89="NaN"),"0",F89-D89))*60+MINUTE(IF(OR(D89="NaN",F89="NaN"),"0",F89-D89))=0,"NaN",HOUR(IF(OR(D89="NaN",F89="NaN"),"0",F89-D89))*60+MINUTE(IF(OR(D89="NaN",F89="NaN"),"0",F89-D89)))</f>
        <v>NaN</v>
      </c>
      <c r="U89" s="29" t="str">
        <f t="shared" si="178"/>
        <v>NaN</v>
      </c>
      <c r="V89" s="29" t="str">
        <f t="shared" si="8"/>
        <v>NaN</v>
      </c>
      <c r="X89" s="30"/>
    </row>
    <row r="90" spans="1:24" ht="15">
      <c r="A90" s="26">
        <v>39625</v>
      </c>
      <c r="B90" s="27">
        <v>0.67847222222222225</v>
      </c>
      <c r="C90" s="27">
        <v>0.98611111111111116</v>
      </c>
      <c r="D90" s="27" t="s">
        <v>47</v>
      </c>
      <c r="E90" s="27" t="s">
        <v>47</v>
      </c>
      <c r="F90" s="27" t="s">
        <v>47</v>
      </c>
      <c r="G90" s="27" t="s">
        <v>47</v>
      </c>
      <c r="H90" s="27" t="s">
        <v>47</v>
      </c>
      <c r="I90" s="28">
        <f t="shared" ref="I90:O90" si="179">IF(B90="NaN","NaN",HOUR(B90)*100+MINUTE(B90))</f>
        <v>1617</v>
      </c>
      <c r="J90" s="29">
        <f t="shared" si="179"/>
        <v>2340</v>
      </c>
      <c r="K90" s="29" t="str">
        <f t="shared" si="179"/>
        <v>NaN</v>
      </c>
      <c r="L90" s="29" t="str">
        <f t="shared" si="179"/>
        <v>NaN</v>
      </c>
      <c r="M90" s="29" t="str">
        <f t="shared" si="179"/>
        <v>NaN</v>
      </c>
      <c r="N90" s="29" t="str">
        <f t="shared" si="179"/>
        <v>NaN</v>
      </c>
      <c r="O90" s="29" t="str">
        <f t="shared" si="179"/>
        <v>NaN</v>
      </c>
      <c r="P90" s="28">
        <f t="shared" si="3"/>
        <v>443</v>
      </c>
      <c r="Q90" s="29" t="str">
        <f t="shared" si="4"/>
        <v>NaN</v>
      </c>
      <c r="R90" s="29" t="str">
        <f t="shared" si="5"/>
        <v>NaN</v>
      </c>
      <c r="S90" s="29" t="str">
        <f t="shared" si="6"/>
        <v>NaN</v>
      </c>
      <c r="T90" s="29" t="str">
        <f t="shared" ref="T90:U90" si="180">IF(HOUR(IF(OR(D90="NaN",F90="NaN"),"0",F90-D90))*60+MINUTE(IF(OR(D90="NaN",F90="NaN"),"0",F90-D90))=0,"NaN",HOUR(IF(OR(D90="NaN",F90="NaN"),"0",F90-D90))*60+MINUTE(IF(OR(D90="NaN",F90="NaN"),"0",F90-D90)))</f>
        <v>NaN</v>
      </c>
      <c r="U90" s="29" t="str">
        <f t="shared" si="180"/>
        <v>NaN</v>
      </c>
      <c r="V90" s="29" t="str">
        <f t="shared" si="8"/>
        <v>NaN</v>
      </c>
      <c r="X90" s="30"/>
    </row>
    <row r="91" spans="1:24" ht="15">
      <c r="A91" s="26">
        <v>39626</v>
      </c>
      <c r="B91" s="27">
        <v>0.91249999999999998</v>
      </c>
      <c r="C91" s="27">
        <v>0.96597222222222223</v>
      </c>
      <c r="D91" s="27" t="s">
        <v>47</v>
      </c>
      <c r="E91" s="27" t="s">
        <v>47</v>
      </c>
      <c r="F91" s="27" t="s">
        <v>47</v>
      </c>
      <c r="G91" s="27" t="s">
        <v>47</v>
      </c>
      <c r="H91" s="27" t="s">
        <v>47</v>
      </c>
      <c r="I91" s="28">
        <f t="shared" ref="I91:O91" si="181">IF(B91="NaN","NaN",HOUR(B91)*100+MINUTE(B91))</f>
        <v>2154</v>
      </c>
      <c r="J91" s="29">
        <f t="shared" si="181"/>
        <v>2311</v>
      </c>
      <c r="K91" s="29" t="str">
        <f t="shared" si="181"/>
        <v>NaN</v>
      </c>
      <c r="L91" s="29" t="str">
        <f t="shared" si="181"/>
        <v>NaN</v>
      </c>
      <c r="M91" s="29" t="str">
        <f t="shared" si="181"/>
        <v>NaN</v>
      </c>
      <c r="N91" s="29" t="str">
        <f t="shared" si="181"/>
        <v>NaN</v>
      </c>
      <c r="O91" s="29" t="str">
        <f t="shared" si="181"/>
        <v>NaN</v>
      </c>
      <c r="P91" s="28">
        <f t="shared" si="3"/>
        <v>77</v>
      </c>
      <c r="Q91" s="29" t="str">
        <f t="shared" si="4"/>
        <v>NaN</v>
      </c>
      <c r="R91" s="29" t="str">
        <f t="shared" si="5"/>
        <v>NaN</v>
      </c>
      <c r="S91" s="29" t="str">
        <f t="shared" si="6"/>
        <v>NaN</v>
      </c>
      <c r="T91" s="29" t="str">
        <f t="shared" ref="T91:U91" si="182">IF(HOUR(IF(OR(D91="NaN",F91="NaN"),"0",F91-D91))*60+MINUTE(IF(OR(D91="NaN",F91="NaN"),"0",F91-D91))=0,"NaN",HOUR(IF(OR(D91="NaN",F91="NaN"),"0",F91-D91))*60+MINUTE(IF(OR(D91="NaN",F91="NaN"),"0",F91-D91)))</f>
        <v>NaN</v>
      </c>
      <c r="U91" s="29" t="str">
        <f t="shared" si="182"/>
        <v>NaN</v>
      </c>
      <c r="V91" s="29" t="str">
        <f t="shared" si="8"/>
        <v>NaN</v>
      </c>
      <c r="X91" s="30"/>
    </row>
    <row r="92" spans="1:24" ht="15">
      <c r="A92" s="26">
        <v>39627</v>
      </c>
      <c r="B92" s="27" t="s">
        <v>47</v>
      </c>
      <c r="C92" s="27" t="s">
        <v>47</v>
      </c>
      <c r="D92" s="27" t="s">
        <v>47</v>
      </c>
      <c r="E92" s="27" t="s">
        <v>47</v>
      </c>
      <c r="F92" s="27" t="s">
        <v>47</v>
      </c>
      <c r="G92" s="27" t="s">
        <v>47</v>
      </c>
      <c r="H92" s="27" t="s">
        <v>47</v>
      </c>
      <c r="I92" s="28" t="str">
        <f t="shared" ref="I92:O92" si="183">IF(B92="NaN","NaN",HOUR(B92)*100+MINUTE(B92))</f>
        <v>NaN</v>
      </c>
      <c r="J92" s="29" t="str">
        <f t="shared" si="183"/>
        <v>NaN</v>
      </c>
      <c r="K92" s="29" t="str">
        <f t="shared" si="183"/>
        <v>NaN</v>
      </c>
      <c r="L92" s="29" t="str">
        <f t="shared" si="183"/>
        <v>NaN</v>
      </c>
      <c r="M92" s="29" t="str">
        <f t="shared" si="183"/>
        <v>NaN</v>
      </c>
      <c r="N92" s="29" t="str">
        <f t="shared" si="183"/>
        <v>NaN</v>
      </c>
      <c r="O92" s="29" t="str">
        <f t="shared" si="183"/>
        <v>NaN</v>
      </c>
      <c r="P92" s="28" t="str">
        <f t="shared" si="3"/>
        <v>NaN</v>
      </c>
      <c r="Q92" s="29" t="str">
        <f t="shared" si="4"/>
        <v>NaN</v>
      </c>
      <c r="R92" s="29" t="str">
        <f t="shared" si="5"/>
        <v>NaN</v>
      </c>
      <c r="S92" s="29" t="str">
        <f t="shared" si="6"/>
        <v>NaN</v>
      </c>
      <c r="T92" s="29" t="str">
        <f t="shared" ref="T92:U92" si="184">IF(HOUR(IF(OR(D92="NaN",F92="NaN"),"0",F92-D92))*60+MINUTE(IF(OR(D92="NaN",F92="NaN"),"0",F92-D92))=0,"NaN",HOUR(IF(OR(D92="NaN",F92="NaN"),"0",F92-D92))*60+MINUTE(IF(OR(D92="NaN",F92="NaN"),"0",F92-D92)))</f>
        <v>NaN</v>
      </c>
      <c r="U92" s="29" t="str">
        <f t="shared" si="184"/>
        <v>NaN</v>
      </c>
      <c r="V92" s="29" t="str">
        <f t="shared" si="8"/>
        <v>NaN</v>
      </c>
      <c r="X92" s="30"/>
    </row>
    <row r="93" spans="1:24" ht="15">
      <c r="A93" s="26">
        <v>39628</v>
      </c>
      <c r="B93" s="27">
        <v>0.67222222222222228</v>
      </c>
      <c r="C93" s="27">
        <v>0.95347222222222228</v>
      </c>
      <c r="D93" s="27" t="s">
        <v>47</v>
      </c>
      <c r="E93" s="27" t="s">
        <v>47</v>
      </c>
      <c r="F93" s="27" t="s">
        <v>47</v>
      </c>
      <c r="G93" s="27" t="s">
        <v>47</v>
      </c>
      <c r="H93" s="27" t="s">
        <v>47</v>
      </c>
      <c r="I93" s="28">
        <f t="shared" ref="I93:O93" si="185">IF(B93="NaN","NaN",HOUR(B93)*100+MINUTE(B93))</f>
        <v>1608</v>
      </c>
      <c r="J93" s="29">
        <f t="shared" si="185"/>
        <v>2253</v>
      </c>
      <c r="K93" s="29" t="str">
        <f t="shared" si="185"/>
        <v>NaN</v>
      </c>
      <c r="L93" s="29" t="str">
        <f t="shared" si="185"/>
        <v>NaN</v>
      </c>
      <c r="M93" s="29" t="str">
        <f t="shared" si="185"/>
        <v>NaN</v>
      </c>
      <c r="N93" s="29" t="str">
        <f t="shared" si="185"/>
        <v>NaN</v>
      </c>
      <c r="O93" s="29" t="str">
        <f t="shared" si="185"/>
        <v>NaN</v>
      </c>
      <c r="P93" s="28">
        <f t="shared" si="3"/>
        <v>405</v>
      </c>
      <c r="Q93" s="29" t="str">
        <f t="shared" si="4"/>
        <v>NaN</v>
      </c>
      <c r="R93" s="29" t="str">
        <f t="shared" si="5"/>
        <v>NaN</v>
      </c>
      <c r="S93" s="29" t="str">
        <f t="shared" si="6"/>
        <v>NaN</v>
      </c>
      <c r="T93" s="29" t="str">
        <f t="shared" ref="T93:U93" si="186">IF(HOUR(IF(OR(D93="NaN",F93="NaN"),"0",F93-D93))*60+MINUTE(IF(OR(D93="NaN",F93="NaN"),"0",F93-D93))=0,"NaN",HOUR(IF(OR(D93="NaN",F93="NaN"),"0",F93-D93))*60+MINUTE(IF(OR(D93="NaN",F93="NaN"),"0",F93-D93)))</f>
        <v>NaN</v>
      </c>
      <c r="U93" s="29" t="str">
        <f t="shared" si="186"/>
        <v>NaN</v>
      </c>
      <c r="V93" s="29" t="str">
        <f t="shared" si="8"/>
        <v>NaN</v>
      </c>
      <c r="X93" s="30"/>
    </row>
    <row r="94" spans="1:24" ht="19.5" customHeight="1">
      <c r="A94" s="26">
        <v>39629</v>
      </c>
      <c r="B94" s="27" t="s">
        <v>47</v>
      </c>
      <c r="C94" s="27" t="s">
        <v>47</v>
      </c>
      <c r="D94" s="27" t="s">
        <v>47</v>
      </c>
      <c r="E94" s="27" t="s">
        <v>47</v>
      </c>
      <c r="F94" s="27" t="s">
        <v>47</v>
      </c>
      <c r="G94" s="27" t="s">
        <v>47</v>
      </c>
      <c r="H94" s="27" t="s">
        <v>47</v>
      </c>
      <c r="I94" s="28" t="str">
        <f t="shared" ref="I94:O94" si="187">IF(B94="NaN","NaN",HOUR(B94)*100+MINUTE(B94))</f>
        <v>NaN</v>
      </c>
      <c r="J94" s="29" t="str">
        <f t="shared" si="187"/>
        <v>NaN</v>
      </c>
      <c r="K94" s="29" t="str">
        <f t="shared" si="187"/>
        <v>NaN</v>
      </c>
      <c r="L94" s="29" t="str">
        <f t="shared" si="187"/>
        <v>NaN</v>
      </c>
      <c r="M94" s="29" t="str">
        <f t="shared" si="187"/>
        <v>NaN</v>
      </c>
      <c r="N94" s="29" t="str">
        <f t="shared" si="187"/>
        <v>NaN</v>
      </c>
      <c r="O94" s="29" t="str">
        <f t="shared" si="187"/>
        <v>NaN</v>
      </c>
      <c r="P94" s="28" t="str">
        <f t="shared" si="3"/>
        <v>NaN</v>
      </c>
      <c r="Q94" s="29" t="str">
        <f t="shared" si="4"/>
        <v>NaN</v>
      </c>
      <c r="R94" s="29" t="str">
        <f t="shared" si="5"/>
        <v>NaN</v>
      </c>
      <c r="S94" s="29" t="str">
        <f t="shared" si="6"/>
        <v>NaN</v>
      </c>
      <c r="T94" s="29" t="str">
        <f t="shared" ref="T94:U94" si="188">IF(HOUR(IF(OR(D94="NaN",F94="NaN"),"0",F94-D94))*60+MINUTE(IF(OR(D94="NaN",F94="NaN"),"0",F94-D94))=0,"NaN",HOUR(IF(OR(D94="NaN",F94="NaN"),"0",F94-D94))*60+MINUTE(IF(OR(D94="NaN",F94="NaN"),"0",F94-D94)))</f>
        <v>NaN</v>
      </c>
      <c r="U94" s="29" t="str">
        <f t="shared" si="188"/>
        <v>NaN</v>
      </c>
      <c r="V94" s="29" t="str">
        <f t="shared" si="8"/>
        <v>NaN</v>
      </c>
      <c r="X94" s="30"/>
    </row>
    <row r="95" spans="1:24" ht="18" customHeight="1">
      <c r="A95" s="26">
        <v>39630</v>
      </c>
      <c r="B95" s="27" t="s">
        <v>47</v>
      </c>
      <c r="C95" s="27" t="s">
        <v>47</v>
      </c>
      <c r="D95" s="27" t="s">
        <v>47</v>
      </c>
      <c r="E95" s="27" t="s">
        <v>47</v>
      </c>
      <c r="F95" s="27" t="s">
        <v>47</v>
      </c>
      <c r="G95" s="27" t="s">
        <v>47</v>
      </c>
      <c r="H95" s="27" t="s">
        <v>47</v>
      </c>
      <c r="I95" s="28" t="str">
        <f t="shared" ref="I95:O95" si="189">IF(B95="NaN","NaN",HOUR(B95)*100+MINUTE(B95))</f>
        <v>NaN</v>
      </c>
      <c r="J95" s="29" t="str">
        <f t="shared" si="189"/>
        <v>NaN</v>
      </c>
      <c r="K95" s="29" t="str">
        <f t="shared" si="189"/>
        <v>NaN</v>
      </c>
      <c r="L95" s="29" t="str">
        <f t="shared" si="189"/>
        <v>NaN</v>
      </c>
      <c r="M95" s="29" t="str">
        <f t="shared" si="189"/>
        <v>NaN</v>
      </c>
      <c r="N95" s="29" t="str">
        <f t="shared" si="189"/>
        <v>NaN</v>
      </c>
      <c r="O95" s="29" t="str">
        <f t="shared" si="189"/>
        <v>NaN</v>
      </c>
      <c r="P95" s="28" t="str">
        <f t="shared" si="3"/>
        <v>NaN</v>
      </c>
      <c r="Q95" s="29" t="str">
        <f t="shared" si="4"/>
        <v>NaN</v>
      </c>
      <c r="R95" s="29" t="str">
        <f t="shared" si="5"/>
        <v>NaN</v>
      </c>
      <c r="S95" s="29" t="str">
        <f t="shared" si="6"/>
        <v>NaN</v>
      </c>
      <c r="T95" s="29" t="str">
        <f t="shared" ref="T95:U95" si="190">IF(HOUR(IF(OR(D95="NaN",F95="NaN"),"0",F95-D95))*60+MINUTE(IF(OR(D95="NaN",F95="NaN"),"0",F95-D95))=0,"NaN",HOUR(IF(OR(D95="NaN",F95="NaN"),"0",F95-D95))*60+MINUTE(IF(OR(D95="NaN",F95="NaN"),"0",F95-D95)))</f>
        <v>NaN</v>
      </c>
      <c r="U95" s="29" t="str">
        <f t="shared" si="190"/>
        <v>NaN</v>
      </c>
      <c r="V95" s="29" t="str">
        <f t="shared" si="8"/>
        <v>NaN</v>
      </c>
      <c r="X95" s="30"/>
    </row>
    <row r="96" spans="1:24" ht="15">
      <c r="A96" s="26">
        <v>39631</v>
      </c>
      <c r="B96" s="27" t="s">
        <v>47</v>
      </c>
      <c r="C96" s="27" t="s">
        <v>47</v>
      </c>
      <c r="D96" s="27" t="s">
        <v>47</v>
      </c>
      <c r="E96" s="27" t="s">
        <v>47</v>
      </c>
      <c r="F96" s="27" t="s">
        <v>47</v>
      </c>
      <c r="G96" s="27" t="s">
        <v>47</v>
      </c>
      <c r="H96" s="27" t="s">
        <v>47</v>
      </c>
      <c r="I96" s="28" t="str">
        <f t="shared" ref="I96:O96" si="191">IF(B96="NaN","NaN",HOUR(B96)*100+MINUTE(B96))</f>
        <v>NaN</v>
      </c>
      <c r="J96" s="29" t="str">
        <f t="shared" si="191"/>
        <v>NaN</v>
      </c>
      <c r="K96" s="29" t="str">
        <f t="shared" si="191"/>
        <v>NaN</v>
      </c>
      <c r="L96" s="29" t="str">
        <f t="shared" si="191"/>
        <v>NaN</v>
      </c>
      <c r="M96" s="29" t="str">
        <f t="shared" si="191"/>
        <v>NaN</v>
      </c>
      <c r="N96" s="29" t="str">
        <f t="shared" si="191"/>
        <v>NaN</v>
      </c>
      <c r="O96" s="29" t="str">
        <f t="shared" si="191"/>
        <v>NaN</v>
      </c>
      <c r="P96" s="28" t="str">
        <f t="shared" si="3"/>
        <v>NaN</v>
      </c>
      <c r="Q96" s="29" t="str">
        <f t="shared" si="4"/>
        <v>NaN</v>
      </c>
      <c r="R96" s="29" t="str">
        <f t="shared" si="5"/>
        <v>NaN</v>
      </c>
      <c r="S96" s="29" t="str">
        <f t="shared" si="6"/>
        <v>NaN</v>
      </c>
      <c r="T96" s="29" t="str">
        <f t="shared" ref="T96:U96" si="192">IF(HOUR(IF(OR(D96="NaN",F96="NaN"),"0",F96-D96))*60+MINUTE(IF(OR(D96="NaN",F96="NaN"),"0",F96-D96))=0,"NaN",HOUR(IF(OR(D96="NaN",F96="NaN"),"0",F96-D96))*60+MINUTE(IF(OR(D96="NaN",F96="NaN"),"0",F96-D96)))</f>
        <v>NaN</v>
      </c>
      <c r="U96" s="29" t="str">
        <f t="shared" si="192"/>
        <v>NaN</v>
      </c>
      <c r="V96" s="29" t="str">
        <f t="shared" si="8"/>
        <v>NaN</v>
      </c>
      <c r="X96" s="30"/>
    </row>
    <row r="97" spans="1:24" ht="15">
      <c r="A97" s="26">
        <v>39632</v>
      </c>
      <c r="B97" s="27" t="s">
        <v>47</v>
      </c>
      <c r="C97" s="27" t="s">
        <v>47</v>
      </c>
      <c r="D97" s="27" t="s">
        <v>47</v>
      </c>
      <c r="E97" s="27" t="s">
        <v>47</v>
      </c>
      <c r="F97" s="27" t="s">
        <v>47</v>
      </c>
      <c r="G97" s="27" t="s">
        <v>47</v>
      </c>
      <c r="H97" s="27" t="s">
        <v>47</v>
      </c>
      <c r="I97" s="28" t="str">
        <f t="shared" ref="I97:O97" si="193">IF(B97="NaN","NaN",HOUR(B97)*100+MINUTE(B97))</f>
        <v>NaN</v>
      </c>
      <c r="J97" s="29" t="str">
        <f t="shared" si="193"/>
        <v>NaN</v>
      </c>
      <c r="K97" s="29" t="str">
        <f t="shared" si="193"/>
        <v>NaN</v>
      </c>
      <c r="L97" s="29" t="str">
        <f t="shared" si="193"/>
        <v>NaN</v>
      </c>
      <c r="M97" s="29" t="str">
        <f t="shared" si="193"/>
        <v>NaN</v>
      </c>
      <c r="N97" s="29" t="str">
        <f t="shared" si="193"/>
        <v>NaN</v>
      </c>
      <c r="O97" s="29" t="str">
        <f t="shared" si="193"/>
        <v>NaN</v>
      </c>
      <c r="P97" s="28" t="str">
        <f t="shared" si="3"/>
        <v>NaN</v>
      </c>
      <c r="Q97" s="29" t="str">
        <f t="shared" si="4"/>
        <v>NaN</v>
      </c>
      <c r="R97" s="29" t="str">
        <f t="shared" si="5"/>
        <v>NaN</v>
      </c>
      <c r="S97" s="29" t="str">
        <f t="shared" si="6"/>
        <v>NaN</v>
      </c>
      <c r="T97" s="29" t="str">
        <f t="shared" ref="T97:U97" si="194">IF(HOUR(IF(OR(D97="NaN",F97="NaN"),"0",F97-D97))*60+MINUTE(IF(OR(D97="NaN",F97="NaN"),"0",F97-D97))=0,"NaN",HOUR(IF(OR(D97="NaN",F97="NaN"),"0",F97-D97))*60+MINUTE(IF(OR(D97="NaN",F97="NaN"),"0",F97-D97)))</f>
        <v>NaN</v>
      </c>
      <c r="U97" s="29" t="str">
        <f t="shared" si="194"/>
        <v>NaN</v>
      </c>
      <c r="V97" s="29" t="str">
        <f t="shared" si="8"/>
        <v>NaN</v>
      </c>
      <c r="X97" s="30"/>
    </row>
    <row r="98" spans="1:24" ht="15">
      <c r="A98" s="26">
        <v>39633</v>
      </c>
      <c r="B98" s="27" t="s">
        <v>47</v>
      </c>
      <c r="C98" s="27" t="s">
        <v>47</v>
      </c>
      <c r="D98" s="27" t="s">
        <v>47</v>
      </c>
      <c r="E98" s="27" t="s">
        <v>47</v>
      </c>
      <c r="F98" s="27" t="s">
        <v>47</v>
      </c>
      <c r="G98" s="27" t="s">
        <v>47</v>
      </c>
      <c r="H98" s="27" t="s">
        <v>47</v>
      </c>
      <c r="I98" s="28" t="str">
        <f t="shared" ref="I98:O98" si="195">IF(B98="NaN","NaN",HOUR(B98)*100+MINUTE(B98))</f>
        <v>NaN</v>
      </c>
      <c r="J98" s="29" t="str">
        <f t="shared" si="195"/>
        <v>NaN</v>
      </c>
      <c r="K98" s="29" t="str">
        <f t="shared" si="195"/>
        <v>NaN</v>
      </c>
      <c r="L98" s="29" t="str">
        <f t="shared" si="195"/>
        <v>NaN</v>
      </c>
      <c r="M98" s="29" t="str">
        <f t="shared" si="195"/>
        <v>NaN</v>
      </c>
      <c r="N98" s="29" t="str">
        <f t="shared" si="195"/>
        <v>NaN</v>
      </c>
      <c r="O98" s="29" t="str">
        <f t="shared" si="195"/>
        <v>NaN</v>
      </c>
      <c r="P98" s="28" t="str">
        <f t="shared" si="3"/>
        <v>NaN</v>
      </c>
      <c r="Q98" s="29" t="str">
        <f t="shared" si="4"/>
        <v>NaN</v>
      </c>
      <c r="R98" s="29" t="str">
        <f t="shared" si="5"/>
        <v>NaN</v>
      </c>
      <c r="S98" s="29" t="str">
        <f t="shared" si="6"/>
        <v>NaN</v>
      </c>
      <c r="T98" s="29" t="str">
        <f t="shared" ref="T98:U98" si="196">IF(HOUR(IF(OR(D98="NaN",F98="NaN"),"0",F98-D98))*60+MINUTE(IF(OR(D98="NaN",F98="NaN"),"0",F98-D98))=0,"NaN",HOUR(IF(OR(D98="NaN",F98="NaN"),"0",F98-D98))*60+MINUTE(IF(OR(D98="NaN",F98="NaN"),"0",F98-D98)))</f>
        <v>NaN</v>
      </c>
      <c r="U98" s="29" t="str">
        <f t="shared" si="196"/>
        <v>NaN</v>
      </c>
      <c r="V98" s="29" t="str">
        <f t="shared" si="8"/>
        <v>NaN</v>
      </c>
      <c r="X98" s="30"/>
    </row>
    <row r="99" spans="1:24" ht="15">
      <c r="A99" s="26">
        <v>39634</v>
      </c>
      <c r="B99" s="27" t="s">
        <v>47</v>
      </c>
      <c r="C99" s="27" t="s">
        <v>47</v>
      </c>
      <c r="D99" s="27" t="s">
        <v>47</v>
      </c>
      <c r="E99" s="27" t="s">
        <v>47</v>
      </c>
      <c r="F99" s="27" t="s">
        <v>47</v>
      </c>
      <c r="G99" s="27" t="s">
        <v>47</v>
      </c>
      <c r="H99" s="27" t="s">
        <v>47</v>
      </c>
      <c r="I99" s="28" t="str">
        <f t="shared" ref="I99:O99" si="197">IF(B99="NaN","NaN",HOUR(B99)*100+MINUTE(B99))</f>
        <v>NaN</v>
      </c>
      <c r="J99" s="29" t="str">
        <f t="shared" si="197"/>
        <v>NaN</v>
      </c>
      <c r="K99" s="29" t="str">
        <f t="shared" si="197"/>
        <v>NaN</v>
      </c>
      <c r="L99" s="29" t="str">
        <f t="shared" si="197"/>
        <v>NaN</v>
      </c>
      <c r="M99" s="29" t="str">
        <f t="shared" si="197"/>
        <v>NaN</v>
      </c>
      <c r="N99" s="29" t="str">
        <f t="shared" si="197"/>
        <v>NaN</v>
      </c>
      <c r="O99" s="29" t="str">
        <f t="shared" si="197"/>
        <v>NaN</v>
      </c>
      <c r="P99" s="28" t="str">
        <f t="shared" si="3"/>
        <v>NaN</v>
      </c>
      <c r="Q99" s="29" t="str">
        <f t="shared" si="4"/>
        <v>NaN</v>
      </c>
      <c r="R99" s="29" t="str">
        <f t="shared" si="5"/>
        <v>NaN</v>
      </c>
      <c r="S99" s="29" t="str">
        <f t="shared" si="6"/>
        <v>NaN</v>
      </c>
      <c r="T99" s="29" t="str">
        <f t="shared" ref="T99:U99" si="198">IF(HOUR(IF(OR(D99="NaN",F99="NaN"),"0",F99-D99))*60+MINUTE(IF(OR(D99="NaN",F99="NaN"),"0",F99-D99))=0,"NaN",HOUR(IF(OR(D99="NaN",F99="NaN"),"0",F99-D99))*60+MINUTE(IF(OR(D99="NaN",F99="NaN"),"0",F99-D99)))</f>
        <v>NaN</v>
      </c>
      <c r="U99" s="29" t="str">
        <f t="shared" si="198"/>
        <v>NaN</v>
      </c>
      <c r="V99" s="29" t="str">
        <f t="shared" si="8"/>
        <v>NaN</v>
      </c>
      <c r="X99" s="30"/>
    </row>
    <row r="100" spans="1:24" ht="15">
      <c r="A100" s="26">
        <v>39635</v>
      </c>
      <c r="B100" s="27" t="s">
        <v>47</v>
      </c>
      <c r="C100" s="27" t="s">
        <v>47</v>
      </c>
      <c r="D100" s="27" t="s">
        <v>47</v>
      </c>
      <c r="E100" s="27" t="s">
        <v>47</v>
      </c>
      <c r="F100" s="27" t="s">
        <v>47</v>
      </c>
      <c r="G100" s="27" t="s">
        <v>47</v>
      </c>
      <c r="H100" s="27" t="s">
        <v>47</v>
      </c>
      <c r="I100" s="28" t="str">
        <f t="shared" ref="I100:O100" si="199">IF(B100="NaN","NaN",HOUR(B100)*100+MINUTE(B100))</f>
        <v>NaN</v>
      </c>
      <c r="J100" s="29" t="str">
        <f t="shared" si="199"/>
        <v>NaN</v>
      </c>
      <c r="K100" s="29" t="str">
        <f t="shared" si="199"/>
        <v>NaN</v>
      </c>
      <c r="L100" s="29" t="str">
        <f t="shared" si="199"/>
        <v>NaN</v>
      </c>
      <c r="M100" s="29" t="str">
        <f t="shared" si="199"/>
        <v>NaN</v>
      </c>
      <c r="N100" s="29" t="str">
        <f t="shared" si="199"/>
        <v>NaN</v>
      </c>
      <c r="O100" s="29" t="str">
        <f t="shared" si="199"/>
        <v>NaN</v>
      </c>
      <c r="P100" s="28" t="str">
        <f t="shared" si="3"/>
        <v>NaN</v>
      </c>
      <c r="Q100" s="29" t="str">
        <f t="shared" si="4"/>
        <v>NaN</v>
      </c>
      <c r="R100" s="29" t="str">
        <f t="shared" si="5"/>
        <v>NaN</v>
      </c>
      <c r="S100" s="29" t="str">
        <f t="shared" si="6"/>
        <v>NaN</v>
      </c>
      <c r="T100" s="29" t="str">
        <f t="shared" ref="T100:U100" si="200">IF(HOUR(IF(OR(D100="NaN",F100="NaN"),"0",F100-D100))*60+MINUTE(IF(OR(D100="NaN",F100="NaN"),"0",F100-D100))=0,"NaN",HOUR(IF(OR(D100="NaN",F100="NaN"),"0",F100-D100))*60+MINUTE(IF(OR(D100="NaN",F100="NaN"),"0",F100-D100)))</f>
        <v>NaN</v>
      </c>
      <c r="U100" s="29" t="str">
        <f t="shared" si="200"/>
        <v>NaN</v>
      </c>
      <c r="V100" s="29" t="str">
        <f t="shared" si="8"/>
        <v>NaN</v>
      </c>
      <c r="X100" s="30"/>
    </row>
    <row r="101" spans="1:24" ht="15">
      <c r="A101" s="26">
        <v>39636</v>
      </c>
      <c r="B101" s="27" t="s">
        <v>47</v>
      </c>
      <c r="C101" s="27" t="s">
        <v>47</v>
      </c>
      <c r="D101" s="27" t="s">
        <v>47</v>
      </c>
      <c r="E101" s="27" t="s">
        <v>47</v>
      </c>
      <c r="F101" s="27" t="s">
        <v>47</v>
      </c>
      <c r="G101" s="27" t="s">
        <v>47</v>
      </c>
      <c r="H101" s="27" t="s">
        <v>47</v>
      </c>
      <c r="I101" s="28" t="str">
        <f t="shared" ref="I101:O101" si="201">IF(B101="NaN","NaN",HOUR(B101)*100+MINUTE(B101))</f>
        <v>NaN</v>
      </c>
      <c r="J101" s="29" t="str">
        <f t="shared" si="201"/>
        <v>NaN</v>
      </c>
      <c r="K101" s="29" t="str">
        <f t="shared" si="201"/>
        <v>NaN</v>
      </c>
      <c r="L101" s="29" t="str">
        <f t="shared" si="201"/>
        <v>NaN</v>
      </c>
      <c r="M101" s="29" t="str">
        <f t="shared" si="201"/>
        <v>NaN</v>
      </c>
      <c r="N101" s="29" t="str">
        <f t="shared" si="201"/>
        <v>NaN</v>
      </c>
      <c r="O101" s="29" t="str">
        <f t="shared" si="201"/>
        <v>NaN</v>
      </c>
      <c r="P101" s="28" t="str">
        <f t="shared" si="3"/>
        <v>NaN</v>
      </c>
      <c r="Q101" s="29" t="str">
        <f t="shared" si="4"/>
        <v>NaN</v>
      </c>
      <c r="R101" s="29" t="str">
        <f t="shared" si="5"/>
        <v>NaN</v>
      </c>
      <c r="S101" s="29" t="str">
        <f t="shared" si="6"/>
        <v>NaN</v>
      </c>
      <c r="T101" s="29" t="str">
        <f t="shared" ref="T101:U101" si="202">IF(HOUR(IF(OR(D101="NaN",F101="NaN"),"0",F101-D101))*60+MINUTE(IF(OR(D101="NaN",F101="NaN"),"0",F101-D101))=0,"NaN",HOUR(IF(OR(D101="NaN",F101="NaN"),"0",F101-D101))*60+MINUTE(IF(OR(D101="NaN",F101="NaN"),"0",F101-D101)))</f>
        <v>NaN</v>
      </c>
      <c r="U101" s="29" t="str">
        <f t="shared" si="202"/>
        <v>NaN</v>
      </c>
      <c r="V101" s="29" t="str">
        <f t="shared" si="8"/>
        <v>NaN</v>
      </c>
      <c r="X101" s="30"/>
    </row>
    <row r="102" spans="1:24" ht="15">
      <c r="A102" s="26">
        <v>39637</v>
      </c>
      <c r="B102" s="27" t="s">
        <v>47</v>
      </c>
      <c r="C102" s="27" t="s">
        <v>47</v>
      </c>
      <c r="D102" s="27" t="s">
        <v>47</v>
      </c>
      <c r="E102" s="27" t="s">
        <v>47</v>
      </c>
      <c r="F102" s="27" t="s">
        <v>47</v>
      </c>
      <c r="G102" s="27" t="s">
        <v>47</v>
      </c>
      <c r="H102" s="27" t="s">
        <v>47</v>
      </c>
      <c r="I102" s="28" t="str">
        <f t="shared" ref="I102:O102" si="203">IF(B102="NaN","NaN",HOUR(B102)*100+MINUTE(B102))</f>
        <v>NaN</v>
      </c>
      <c r="J102" s="29" t="str">
        <f t="shared" si="203"/>
        <v>NaN</v>
      </c>
      <c r="K102" s="29" t="str">
        <f t="shared" si="203"/>
        <v>NaN</v>
      </c>
      <c r="L102" s="29" t="str">
        <f t="shared" si="203"/>
        <v>NaN</v>
      </c>
      <c r="M102" s="29" t="str">
        <f t="shared" si="203"/>
        <v>NaN</v>
      </c>
      <c r="N102" s="29" t="str">
        <f t="shared" si="203"/>
        <v>NaN</v>
      </c>
      <c r="O102" s="29" t="str">
        <f t="shared" si="203"/>
        <v>NaN</v>
      </c>
      <c r="P102" s="28" t="str">
        <f t="shared" si="3"/>
        <v>NaN</v>
      </c>
      <c r="Q102" s="29" t="str">
        <f t="shared" si="4"/>
        <v>NaN</v>
      </c>
      <c r="R102" s="29" t="str">
        <f t="shared" si="5"/>
        <v>NaN</v>
      </c>
      <c r="S102" s="29" t="str">
        <f t="shared" si="6"/>
        <v>NaN</v>
      </c>
      <c r="T102" s="29" t="str">
        <f t="shared" ref="T102:U102" si="204">IF(HOUR(IF(OR(D102="NaN",F102="NaN"),"0",F102-D102))*60+MINUTE(IF(OR(D102="NaN",F102="NaN"),"0",F102-D102))=0,"NaN",HOUR(IF(OR(D102="NaN",F102="NaN"),"0",F102-D102))*60+MINUTE(IF(OR(D102="NaN",F102="NaN"),"0",F102-D102)))</f>
        <v>NaN</v>
      </c>
      <c r="U102" s="29" t="str">
        <f t="shared" si="204"/>
        <v>NaN</v>
      </c>
      <c r="V102" s="29" t="str">
        <f t="shared" si="8"/>
        <v>NaN</v>
      </c>
      <c r="X102" s="30"/>
    </row>
    <row r="103" spans="1:24" ht="15">
      <c r="A103" s="26">
        <v>39638</v>
      </c>
      <c r="B103" s="27" t="s">
        <v>47</v>
      </c>
      <c r="C103" s="27" t="s">
        <v>47</v>
      </c>
      <c r="D103" s="27" t="s">
        <v>47</v>
      </c>
      <c r="E103" s="27" t="s">
        <v>47</v>
      </c>
      <c r="F103" s="27" t="s">
        <v>47</v>
      </c>
      <c r="G103" s="27" t="s">
        <v>47</v>
      </c>
      <c r="H103" s="27" t="s">
        <v>47</v>
      </c>
      <c r="I103" s="28" t="str">
        <f t="shared" ref="I103:O103" si="205">IF(B103="NaN","NaN",HOUR(B103)*100+MINUTE(B103))</f>
        <v>NaN</v>
      </c>
      <c r="J103" s="29" t="str">
        <f t="shared" si="205"/>
        <v>NaN</v>
      </c>
      <c r="K103" s="29" t="str">
        <f t="shared" si="205"/>
        <v>NaN</v>
      </c>
      <c r="L103" s="29" t="str">
        <f t="shared" si="205"/>
        <v>NaN</v>
      </c>
      <c r="M103" s="29" t="str">
        <f t="shared" si="205"/>
        <v>NaN</v>
      </c>
      <c r="N103" s="29" t="str">
        <f t="shared" si="205"/>
        <v>NaN</v>
      </c>
      <c r="O103" s="29" t="str">
        <f t="shared" si="205"/>
        <v>NaN</v>
      </c>
      <c r="P103" s="28" t="str">
        <f t="shared" si="3"/>
        <v>NaN</v>
      </c>
      <c r="Q103" s="29" t="str">
        <f t="shared" si="4"/>
        <v>NaN</v>
      </c>
      <c r="R103" s="29" t="str">
        <f t="shared" si="5"/>
        <v>NaN</v>
      </c>
      <c r="S103" s="29" t="str">
        <f t="shared" si="6"/>
        <v>NaN</v>
      </c>
      <c r="T103" s="29" t="str">
        <f t="shared" ref="T103:U103" si="206">IF(HOUR(IF(OR(D103="NaN",F103="NaN"),"0",F103-D103))*60+MINUTE(IF(OR(D103="NaN",F103="NaN"),"0",F103-D103))=0,"NaN",HOUR(IF(OR(D103="NaN",F103="NaN"),"0",F103-D103))*60+MINUTE(IF(OR(D103="NaN",F103="NaN"),"0",F103-D103)))</f>
        <v>NaN</v>
      </c>
      <c r="U103" s="29" t="str">
        <f t="shared" si="206"/>
        <v>NaN</v>
      </c>
      <c r="V103" s="29" t="str">
        <f t="shared" si="8"/>
        <v>NaN</v>
      </c>
      <c r="X103" s="30"/>
    </row>
    <row r="104" spans="1:24" ht="15">
      <c r="A104" s="26">
        <v>39639</v>
      </c>
      <c r="B104" s="27" t="s">
        <v>47</v>
      </c>
      <c r="C104" s="27" t="s">
        <v>47</v>
      </c>
      <c r="D104" s="27" t="s">
        <v>47</v>
      </c>
      <c r="E104" s="27" t="s">
        <v>47</v>
      </c>
      <c r="F104" s="27" t="s">
        <v>47</v>
      </c>
      <c r="G104" s="27" t="s">
        <v>47</v>
      </c>
      <c r="H104" s="27" t="s">
        <v>47</v>
      </c>
      <c r="I104" s="28" t="str">
        <f t="shared" ref="I104:O104" si="207">IF(B104="NaN","NaN",HOUR(B104)*100+MINUTE(B104))</f>
        <v>NaN</v>
      </c>
      <c r="J104" s="29" t="str">
        <f t="shared" si="207"/>
        <v>NaN</v>
      </c>
      <c r="K104" s="29" t="str">
        <f t="shared" si="207"/>
        <v>NaN</v>
      </c>
      <c r="L104" s="29" t="str">
        <f t="shared" si="207"/>
        <v>NaN</v>
      </c>
      <c r="M104" s="29" t="str">
        <f t="shared" si="207"/>
        <v>NaN</v>
      </c>
      <c r="N104" s="29" t="str">
        <f t="shared" si="207"/>
        <v>NaN</v>
      </c>
      <c r="O104" s="29" t="str">
        <f t="shared" si="207"/>
        <v>NaN</v>
      </c>
      <c r="P104" s="28" t="str">
        <f t="shared" si="3"/>
        <v>NaN</v>
      </c>
      <c r="Q104" s="29" t="str">
        <f t="shared" si="4"/>
        <v>NaN</v>
      </c>
      <c r="R104" s="29" t="str">
        <f t="shared" si="5"/>
        <v>NaN</v>
      </c>
      <c r="S104" s="29" t="str">
        <f t="shared" si="6"/>
        <v>NaN</v>
      </c>
      <c r="T104" s="29" t="str">
        <f t="shared" ref="T104:U104" si="208">IF(HOUR(IF(OR(D104="NaN",F104="NaN"),"0",F104-D104))*60+MINUTE(IF(OR(D104="NaN",F104="NaN"),"0",F104-D104))=0,"NaN",HOUR(IF(OR(D104="NaN",F104="NaN"),"0",F104-D104))*60+MINUTE(IF(OR(D104="NaN",F104="NaN"),"0",F104-D104)))</f>
        <v>NaN</v>
      </c>
      <c r="U104" s="29" t="str">
        <f t="shared" si="208"/>
        <v>NaN</v>
      </c>
      <c r="V104" s="29" t="str">
        <f t="shared" si="8"/>
        <v>NaN</v>
      </c>
      <c r="X104" s="30"/>
    </row>
    <row r="105" spans="1:24" ht="15">
      <c r="A105" s="26">
        <v>39640</v>
      </c>
      <c r="B105" s="27">
        <v>0.75208333333333333</v>
      </c>
      <c r="C105" s="27">
        <v>0.94722222222222219</v>
      </c>
      <c r="D105" s="27" t="s">
        <v>47</v>
      </c>
      <c r="E105" s="27" t="s">
        <v>47</v>
      </c>
      <c r="F105" s="27" t="s">
        <v>47</v>
      </c>
      <c r="G105" s="27" t="s">
        <v>47</v>
      </c>
      <c r="H105" s="27" t="s">
        <v>47</v>
      </c>
      <c r="I105" s="28">
        <f t="shared" ref="I105:O105" si="209">IF(B105="NaN","NaN",HOUR(B105)*100+MINUTE(B105))</f>
        <v>1803</v>
      </c>
      <c r="J105" s="29">
        <f t="shared" si="209"/>
        <v>2244</v>
      </c>
      <c r="K105" s="29" t="str">
        <f t="shared" si="209"/>
        <v>NaN</v>
      </c>
      <c r="L105" s="29" t="str">
        <f t="shared" si="209"/>
        <v>NaN</v>
      </c>
      <c r="M105" s="29" t="str">
        <f t="shared" si="209"/>
        <v>NaN</v>
      </c>
      <c r="N105" s="29" t="str">
        <f t="shared" si="209"/>
        <v>NaN</v>
      </c>
      <c r="O105" s="29" t="str">
        <f t="shared" si="209"/>
        <v>NaN</v>
      </c>
      <c r="P105" s="28">
        <f t="shared" si="3"/>
        <v>281</v>
      </c>
      <c r="Q105" s="29" t="str">
        <f t="shared" si="4"/>
        <v>NaN</v>
      </c>
      <c r="R105" s="29" t="str">
        <f t="shared" si="5"/>
        <v>NaN</v>
      </c>
      <c r="S105" s="29" t="str">
        <f t="shared" si="6"/>
        <v>NaN</v>
      </c>
      <c r="T105" s="29" t="str">
        <f t="shared" ref="T105:U105" si="210">IF(HOUR(IF(OR(D105="NaN",F105="NaN"),"0",F105-D105))*60+MINUTE(IF(OR(D105="NaN",F105="NaN"),"0",F105-D105))=0,"NaN",HOUR(IF(OR(D105="NaN",F105="NaN"),"0",F105-D105))*60+MINUTE(IF(OR(D105="NaN",F105="NaN"),"0",F105-D105)))</f>
        <v>NaN</v>
      </c>
      <c r="U105" s="29" t="str">
        <f t="shared" si="210"/>
        <v>NaN</v>
      </c>
      <c r="V105" s="29" t="str">
        <f t="shared" si="8"/>
        <v>NaN</v>
      </c>
      <c r="X105" s="30"/>
    </row>
    <row r="106" spans="1:24" ht="15">
      <c r="A106" s="26">
        <v>39641</v>
      </c>
      <c r="B106" s="27" t="s">
        <v>47</v>
      </c>
      <c r="C106" s="27" t="s">
        <v>47</v>
      </c>
      <c r="D106" s="27" t="s">
        <v>47</v>
      </c>
      <c r="E106" s="27" t="s">
        <v>47</v>
      </c>
      <c r="F106" s="27" t="s">
        <v>47</v>
      </c>
      <c r="G106" s="27" t="s">
        <v>47</v>
      </c>
      <c r="H106" s="27" t="s">
        <v>47</v>
      </c>
      <c r="I106" s="28" t="str">
        <f t="shared" ref="I106:O106" si="211">IF(B106="NaN","NaN",HOUR(B106)*100+MINUTE(B106))</f>
        <v>NaN</v>
      </c>
      <c r="J106" s="29" t="str">
        <f t="shared" si="211"/>
        <v>NaN</v>
      </c>
      <c r="K106" s="29" t="str">
        <f t="shared" si="211"/>
        <v>NaN</v>
      </c>
      <c r="L106" s="29" t="str">
        <f t="shared" si="211"/>
        <v>NaN</v>
      </c>
      <c r="M106" s="29" t="str">
        <f t="shared" si="211"/>
        <v>NaN</v>
      </c>
      <c r="N106" s="29" t="str">
        <f t="shared" si="211"/>
        <v>NaN</v>
      </c>
      <c r="O106" s="29" t="str">
        <f t="shared" si="211"/>
        <v>NaN</v>
      </c>
      <c r="P106" s="28" t="str">
        <f t="shared" si="3"/>
        <v>NaN</v>
      </c>
      <c r="Q106" s="29" t="str">
        <f t="shared" si="4"/>
        <v>NaN</v>
      </c>
      <c r="R106" s="29" t="str">
        <f t="shared" si="5"/>
        <v>NaN</v>
      </c>
      <c r="S106" s="29" t="str">
        <f t="shared" si="6"/>
        <v>NaN</v>
      </c>
      <c r="T106" s="29" t="str">
        <f t="shared" ref="T106:U106" si="212">IF(HOUR(IF(OR(D106="NaN",F106="NaN"),"0",F106-D106))*60+MINUTE(IF(OR(D106="NaN",F106="NaN"),"0",F106-D106))=0,"NaN",HOUR(IF(OR(D106="NaN",F106="NaN"),"0",F106-D106))*60+MINUTE(IF(OR(D106="NaN",F106="NaN"),"0",F106-D106)))</f>
        <v>NaN</v>
      </c>
      <c r="U106" s="29" t="str">
        <f t="shared" si="212"/>
        <v>NaN</v>
      </c>
      <c r="V106" s="29" t="str">
        <f t="shared" si="8"/>
        <v>NaN</v>
      </c>
      <c r="X106" s="30"/>
    </row>
    <row r="107" spans="1:24" ht="15">
      <c r="A107" s="26">
        <v>39642</v>
      </c>
      <c r="B107" s="27" t="s">
        <v>47</v>
      </c>
      <c r="C107" s="27" t="s">
        <v>47</v>
      </c>
      <c r="D107" s="27" t="s">
        <v>47</v>
      </c>
      <c r="E107" s="27">
        <v>0.88263888888888886</v>
      </c>
      <c r="F107" s="27">
        <v>0.91388888888888886</v>
      </c>
      <c r="G107" s="27" t="s">
        <v>47</v>
      </c>
      <c r="H107" s="27" t="s">
        <v>47</v>
      </c>
      <c r="I107" s="28" t="str">
        <f t="shared" ref="I107:O107" si="213">IF(B107="NaN","NaN",HOUR(B107)*100+MINUTE(B107))</f>
        <v>NaN</v>
      </c>
      <c r="J107" s="29" t="str">
        <f t="shared" si="213"/>
        <v>NaN</v>
      </c>
      <c r="K107" s="29" t="str">
        <f t="shared" si="213"/>
        <v>NaN</v>
      </c>
      <c r="L107" s="29">
        <f t="shared" si="213"/>
        <v>2111</v>
      </c>
      <c r="M107" s="29">
        <f t="shared" si="213"/>
        <v>2156</v>
      </c>
      <c r="N107" s="29" t="str">
        <f t="shared" si="213"/>
        <v>NaN</v>
      </c>
      <c r="O107" s="29" t="str">
        <f t="shared" si="213"/>
        <v>NaN</v>
      </c>
      <c r="P107" s="28" t="str">
        <f t="shared" si="3"/>
        <v>NaN</v>
      </c>
      <c r="Q107" s="29" t="str">
        <f t="shared" si="4"/>
        <v>NaN</v>
      </c>
      <c r="R107" s="29" t="str">
        <f t="shared" si="5"/>
        <v>NaN</v>
      </c>
      <c r="S107" s="29">
        <f t="shared" si="6"/>
        <v>45</v>
      </c>
      <c r="T107" s="29" t="str">
        <f t="shared" ref="T107:U107" si="214">IF(HOUR(IF(OR(D107="NaN",F107="NaN"),"0",F107-D107))*60+MINUTE(IF(OR(D107="NaN",F107="NaN"),"0",F107-D107))=0,"NaN",HOUR(IF(OR(D107="NaN",F107="NaN"),"0",F107-D107))*60+MINUTE(IF(OR(D107="NaN",F107="NaN"),"0",F107-D107)))</f>
        <v>NaN</v>
      </c>
      <c r="U107" s="29" t="str">
        <f t="shared" si="214"/>
        <v>NaN</v>
      </c>
      <c r="V107" s="29" t="str">
        <f t="shared" si="8"/>
        <v>NaN</v>
      </c>
      <c r="X107" s="30"/>
    </row>
    <row r="108" spans="1:24" ht="15">
      <c r="A108" s="26">
        <v>39643</v>
      </c>
      <c r="B108" s="27" t="s">
        <v>47</v>
      </c>
      <c r="C108" s="27" t="s">
        <v>47</v>
      </c>
      <c r="D108" s="27" t="s">
        <v>47</v>
      </c>
      <c r="E108" s="27" t="s">
        <v>47</v>
      </c>
      <c r="F108" s="27" t="s">
        <v>47</v>
      </c>
      <c r="G108" s="27" t="s">
        <v>47</v>
      </c>
      <c r="H108" s="27" t="s">
        <v>47</v>
      </c>
      <c r="I108" s="28" t="str">
        <f t="shared" ref="I108:O108" si="215">IF(B108="NaN","NaN",HOUR(B108)*100+MINUTE(B108))</f>
        <v>NaN</v>
      </c>
      <c r="J108" s="29" t="str">
        <f t="shared" si="215"/>
        <v>NaN</v>
      </c>
      <c r="K108" s="29" t="str">
        <f t="shared" si="215"/>
        <v>NaN</v>
      </c>
      <c r="L108" s="29" t="str">
        <f t="shared" si="215"/>
        <v>NaN</v>
      </c>
      <c r="M108" s="29" t="str">
        <f t="shared" si="215"/>
        <v>NaN</v>
      </c>
      <c r="N108" s="29" t="str">
        <f t="shared" si="215"/>
        <v>NaN</v>
      </c>
      <c r="O108" s="29" t="str">
        <f t="shared" si="215"/>
        <v>NaN</v>
      </c>
      <c r="P108" s="28" t="str">
        <f t="shared" si="3"/>
        <v>NaN</v>
      </c>
      <c r="Q108" s="29" t="str">
        <f t="shared" si="4"/>
        <v>NaN</v>
      </c>
      <c r="R108" s="29" t="str">
        <f t="shared" si="5"/>
        <v>NaN</v>
      </c>
      <c r="S108" s="29" t="str">
        <f t="shared" si="6"/>
        <v>NaN</v>
      </c>
      <c r="T108" s="29" t="str">
        <f t="shared" ref="T108:U108" si="216">IF(HOUR(IF(OR(D108="NaN",F108="NaN"),"0",F108-D108))*60+MINUTE(IF(OR(D108="NaN",F108="NaN"),"0",F108-D108))=0,"NaN",HOUR(IF(OR(D108="NaN",F108="NaN"),"0",F108-D108))*60+MINUTE(IF(OR(D108="NaN",F108="NaN"),"0",F108-D108)))</f>
        <v>NaN</v>
      </c>
      <c r="U108" s="29" t="str">
        <f t="shared" si="216"/>
        <v>NaN</v>
      </c>
      <c r="V108" s="29" t="str">
        <f t="shared" si="8"/>
        <v>NaN</v>
      </c>
      <c r="X108" s="30"/>
    </row>
    <row r="109" spans="1:24" ht="15">
      <c r="A109" s="26">
        <v>39644</v>
      </c>
      <c r="B109" s="27">
        <v>0.67638888888888893</v>
      </c>
      <c r="C109" s="27">
        <v>0.95902777777777781</v>
      </c>
      <c r="D109" s="27" t="s">
        <v>47</v>
      </c>
      <c r="E109" s="27" t="s">
        <v>47</v>
      </c>
      <c r="F109" s="27" t="s">
        <v>47</v>
      </c>
      <c r="G109" s="27" t="s">
        <v>47</v>
      </c>
      <c r="H109" s="27" t="s">
        <v>47</v>
      </c>
      <c r="I109" s="28">
        <f t="shared" ref="I109:O109" si="217">IF(B109="NaN","NaN",HOUR(B109)*100+MINUTE(B109))</f>
        <v>1614</v>
      </c>
      <c r="J109" s="29">
        <f t="shared" si="217"/>
        <v>2301</v>
      </c>
      <c r="K109" s="29" t="str">
        <f t="shared" si="217"/>
        <v>NaN</v>
      </c>
      <c r="L109" s="29" t="str">
        <f t="shared" si="217"/>
        <v>NaN</v>
      </c>
      <c r="M109" s="29" t="str">
        <f t="shared" si="217"/>
        <v>NaN</v>
      </c>
      <c r="N109" s="29" t="str">
        <f t="shared" si="217"/>
        <v>NaN</v>
      </c>
      <c r="O109" s="29" t="str">
        <f t="shared" si="217"/>
        <v>NaN</v>
      </c>
      <c r="P109" s="28">
        <f t="shared" si="3"/>
        <v>407</v>
      </c>
      <c r="Q109" s="29" t="str">
        <f t="shared" si="4"/>
        <v>NaN</v>
      </c>
      <c r="R109" s="29" t="str">
        <f t="shared" si="5"/>
        <v>NaN</v>
      </c>
      <c r="S109" s="29" t="str">
        <f t="shared" si="6"/>
        <v>NaN</v>
      </c>
      <c r="T109" s="29" t="str">
        <f t="shared" ref="T109:U109" si="218">IF(HOUR(IF(OR(D109="NaN",F109="NaN"),"0",F109-D109))*60+MINUTE(IF(OR(D109="NaN",F109="NaN"),"0",F109-D109))=0,"NaN",HOUR(IF(OR(D109="NaN",F109="NaN"),"0",F109-D109))*60+MINUTE(IF(OR(D109="NaN",F109="NaN"),"0",F109-D109)))</f>
        <v>NaN</v>
      </c>
      <c r="U109" s="29" t="str">
        <f t="shared" si="218"/>
        <v>NaN</v>
      </c>
      <c r="V109" s="29" t="str">
        <f t="shared" si="8"/>
        <v>NaN</v>
      </c>
      <c r="X109" s="30"/>
    </row>
    <row r="110" spans="1:24" ht="15">
      <c r="A110" s="26">
        <v>39645</v>
      </c>
      <c r="B110" s="27" t="s">
        <v>47</v>
      </c>
      <c r="C110" s="27" t="s">
        <v>47</v>
      </c>
      <c r="D110" s="27" t="s">
        <v>47</v>
      </c>
      <c r="E110" s="27">
        <v>0.67083333333333328</v>
      </c>
      <c r="F110" s="27">
        <v>0.69444444444444442</v>
      </c>
      <c r="G110" s="27" t="s">
        <v>47</v>
      </c>
      <c r="H110" s="27" t="s">
        <v>47</v>
      </c>
      <c r="I110" s="28" t="str">
        <f t="shared" ref="I110:O110" si="219">IF(B110="NaN","NaN",HOUR(B110)*100+MINUTE(B110))</f>
        <v>NaN</v>
      </c>
      <c r="J110" s="29" t="str">
        <f t="shared" si="219"/>
        <v>NaN</v>
      </c>
      <c r="K110" s="29" t="str">
        <f t="shared" si="219"/>
        <v>NaN</v>
      </c>
      <c r="L110" s="29">
        <f t="shared" si="219"/>
        <v>1606</v>
      </c>
      <c r="M110" s="29">
        <f t="shared" si="219"/>
        <v>1640</v>
      </c>
      <c r="N110" s="29" t="str">
        <f t="shared" si="219"/>
        <v>NaN</v>
      </c>
      <c r="O110" s="29" t="str">
        <f t="shared" si="219"/>
        <v>NaN</v>
      </c>
      <c r="P110" s="28" t="str">
        <f t="shared" si="3"/>
        <v>NaN</v>
      </c>
      <c r="Q110" s="29" t="str">
        <f t="shared" si="4"/>
        <v>NaN</v>
      </c>
      <c r="R110" s="29" t="str">
        <f t="shared" si="5"/>
        <v>NaN</v>
      </c>
      <c r="S110" s="29">
        <f t="shared" si="6"/>
        <v>34</v>
      </c>
      <c r="T110" s="29" t="str">
        <f t="shared" ref="T110:U110" si="220">IF(HOUR(IF(OR(D110="NaN",F110="NaN"),"0",F110-D110))*60+MINUTE(IF(OR(D110="NaN",F110="NaN"),"0",F110-D110))=0,"NaN",HOUR(IF(OR(D110="NaN",F110="NaN"),"0",F110-D110))*60+MINUTE(IF(OR(D110="NaN",F110="NaN"),"0",F110-D110)))</f>
        <v>NaN</v>
      </c>
      <c r="U110" s="29" t="str">
        <f t="shared" si="220"/>
        <v>NaN</v>
      </c>
      <c r="V110" s="29" t="str">
        <f t="shared" si="8"/>
        <v>NaN</v>
      </c>
      <c r="X110" s="30"/>
    </row>
    <row r="111" spans="1:24" ht="15">
      <c r="A111" s="26">
        <v>39646</v>
      </c>
      <c r="B111" s="27" t="s">
        <v>47</v>
      </c>
      <c r="C111" s="27" t="s">
        <v>47</v>
      </c>
      <c r="D111" s="27" t="s">
        <v>47</v>
      </c>
      <c r="E111" s="27">
        <v>0.74791666666666667</v>
      </c>
      <c r="F111" s="27">
        <v>0.95277777777777772</v>
      </c>
      <c r="G111" s="27" t="s">
        <v>47</v>
      </c>
      <c r="H111" s="27" t="s">
        <v>47</v>
      </c>
      <c r="I111" s="28" t="str">
        <f t="shared" ref="I111:O111" si="221">IF(B111="NaN","NaN",HOUR(B111)*100+MINUTE(B111))</f>
        <v>NaN</v>
      </c>
      <c r="J111" s="29" t="str">
        <f t="shared" si="221"/>
        <v>NaN</v>
      </c>
      <c r="K111" s="29" t="str">
        <f t="shared" si="221"/>
        <v>NaN</v>
      </c>
      <c r="L111" s="29">
        <f t="shared" si="221"/>
        <v>1757</v>
      </c>
      <c r="M111" s="29">
        <f t="shared" si="221"/>
        <v>2252</v>
      </c>
      <c r="N111" s="29" t="str">
        <f t="shared" si="221"/>
        <v>NaN</v>
      </c>
      <c r="O111" s="29" t="str">
        <f t="shared" si="221"/>
        <v>NaN</v>
      </c>
      <c r="P111" s="28" t="str">
        <f t="shared" si="3"/>
        <v>NaN</v>
      </c>
      <c r="Q111" s="29" t="str">
        <f t="shared" si="4"/>
        <v>NaN</v>
      </c>
      <c r="R111" s="29" t="str">
        <f t="shared" si="5"/>
        <v>NaN</v>
      </c>
      <c r="S111" s="29">
        <f t="shared" si="6"/>
        <v>295</v>
      </c>
      <c r="T111" s="29" t="str">
        <f t="shared" ref="T111:U111" si="222">IF(HOUR(IF(OR(D111="NaN",F111="NaN"),"0",F111-D111))*60+MINUTE(IF(OR(D111="NaN",F111="NaN"),"0",F111-D111))=0,"NaN",HOUR(IF(OR(D111="NaN",F111="NaN"),"0",F111-D111))*60+MINUTE(IF(OR(D111="NaN",F111="NaN"),"0",F111-D111)))</f>
        <v>NaN</v>
      </c>
      <c r="U111" s="29" t="str">
        <f t="shared" si="222"/>
        <v>NaN</v>
      </c>
      <c r="V111" s="29" t="str">
        <f t="shared" si="8"/>
        <v>NaN</v>
      </c>
      <c r="X111" s="30"/>
    </row>
    <row r="112" spans="1:24" ht="15">
      <c r="A112" s="26">
        <v>39647</v>
      </c>
      <c r="B112" s="27">
        <v>0.71180555555555558</v>
      </c>
      <c r="C112" s="27" t="s">
        <v>47</v>
      </c>
      <c r="D112" s="27">
        <v>0.8041666666666667</v>
      </c>
      <c r="E112" s="27" t="s">
        <v>47</v>
      </c>
      <c r="F112" s="27">
        <v>0.99027777777777781</v>
      </c>
      <c r="G112" s="27" t="s">
        <v>47</v>
      </c>
      <c r="H112" s="27" t="s">
        <v>47</v>
      </c>
      <c r="I112" s="28">
        <f t="shared" ref="I112:O112" si="223">IF(B112="NaN","NaN",HOUR(B112)*100+MINUTE(B112))</f>
        <v>1705</v>
      </c>
      <c r="J112" s="29" t="str">
        <f t="shared" si="223"/>
        <v>NaN</v>
      </c>
      <c r="K112" s="29">
        <f t="shared" si="223"/>
        <v>1918</v>
      </c>
      <c r="L112" s="29" t="str">
        <f t="shared" si="223"/>
        <v>NaN</v>
      </c>
      <c r="M112" s="29">
        <f t="shared" si="223"/>
        <v>2346</v>
      </c>
      <c r="N112" s="29" t="str">
        <f t="shared" si="223"/>
        <v>NaN</v>
      </c>
      <c r="O112" s="29" t="str">
        <f t="shared" si="223"/>
        <v>NaN</v>
      </c>
      <c r="P112" s="28" t="str">
        <f t="shared" si="3"/>
        <v>NaN</v>
      </c>
      <c r="Q112" s="29">
        <f t="shared" si="4"/>
        <v>133</v>
      </c>
      <c r="R112" s="29" t="str">
        <f t="shared" si="5"/>
        <v>NaN</v>
      </c>
      <c r="S112" s="29" t="str">
        <f t="shared" si="6"/>
        <v>NaN</v>
      </c>
      <c r="T112" s="29">
        <f t="shared" ref="T112:U112" si="224">IF(HOUR(IF(OR(D112="NaN",F112="NaN"),"0",F112-D112))*60+MINUTE(IF(OR(D112="NaN",F112="NaN"),"0",F112-D112))=0,"NaN",HOUR(IF(OR(D112="NaN",F112="NaN"),"0",F112-D112))*60+MINUTE(IF(OR(D112="NaN",F112="NaN"),"0",F112-D112)))</f>
        <v>268</v>
      </c>
      <c r="U112" s="29" t="str">
        <f t="shared" si="224"/>
        <v>NaN</v>
      </c>
      <c r="V112" s="29" t="str">
        <f t="shared" si="8"/>
        <v>NaN</v>
      </c>
      <c r="X112" s="30"/>
    </row>
    <row r="113" spans="1:27" ht="15">
      <c r="A113" s="26">
        <v>39648</v>
      </c>
      <c r="B113" s="27">
        <v>0.72083333333333333</v>
      </c>
      <c r="C113" s="27" t="s">
        <v>47</v>
      </c>
      <c r="D113" s="27">
        <v>0.81388888888888888</v>
      </c>
      <c r="E113" s="27" t="s">
        <v>47</v>
      </c>
      <c r="F113" s="27">
        <v>0.96736111111111112</v>
      </c>
      <c r="G113" s="27" t="s">
        <v>47</v>
      </c>
      <c r="H113" s="27" t="s">
        <v>47</v>
      </c>
      <c r="I113" s="28">
        <f t="shared" ref="I113:O113" si="225">IF(B113="NaN","NaN",HOUR(B113)*100+MINUTE(B113))</f>
        <v>1718</v>
      </c>
      <c r="J113" s="29" t="str">
        <f t="shared" si="225"/>
        <v>NaN</v>
      </c>
      <c r="K113" s="29">
        <f t="shared" si="225"/>
        <v>1932</v>
      </c>
      <c r="L113" s="29" t="str">
        <f t="shared" si="225"/>
        <v>NaN</v>
      </c>
      <c r="M113" s="29">
        <f t="shared" si="225"/>
        <v>2313</v>
      </c>
      <c r="N113" s="29" t="str">
        <f t="shared" si="225"/>
        <v>NaN</v>
      </c>
      <c r="O113" s="29" t="str">
        <f t="shared" si="225"/>
        <v>NaN</v>
      </c>
      <c r="P113" s="28" t="str">
        <f t="shared" si="3"/>
        <v>NaN</v>
      </c>
      <c r="Q113" s="29">
        <f t="shared" si="4"/>
        <v>134</v>
      </c>
      <c r="R113" s="29" t="str">
        <f t="shared" si="5"/>
        <v>NaN</v>
      </c>
      <c r="S113" s="29" t="str">
        <f t="shared" si="6"/>
        <v>NaN</v>
      </c>
      <c r="T113" s="29">
        <f t="shared" ref="T113:U113" si="226">IF(HOUR(IF(OR(D113="NaN",F113="NaN"),"0",F113-D113))*60+MINUTE(IF(OR(D113="NaN",F113="NaN"),"0",F113-D113))=0,"NaN",HOUR(IF(OR(D113="NaN",F113="NaN"),"0",F113-D113))*60+MINUTE(IF(OR(D113="NaN",F113="NaN"),"0",F113-D113)))</f>
        <v>221</v>
      </c>
      <c r="U113" s="29" t="str">
        <f t="shared" si="226"/>
        <v>NaN</v>
      </c>
      <c r="V113" s="29" t="str">
        <f t="shared" si="8"/>
        <v>NaN</v>
      </c>
      <c r="X113" s="30"/>
    </row>
    <row r="114" spans="1:27" ht="15">
      <c r="A114" s="26">
        <v>39649</v>
      </c>
      <c r="B114" s="27">
        <v>0.71875</v>
      </c>
      <c r="C114" s="27" t="s">
        <v>47</v>
      </c>
      <c r="D114" s="27">
        <v>0.88541666666666663</v>
      </c>
      <c r="E114" s="27" t="s">
        <v>47</v>
      </c>
      <c r="F114" s="27">
        <v>0.89861111111111114</v>
      </c>
      <c r="G114" s="27" t="s">
        <v>47</v>
      </c>
      <c r="H114" s="27" t="s">
        <v>47</v>
      </c>
      <c r="I114" s="28">
        <f t="shared" ref="I114:O114" si="227">IF(B114="NaN","NaN",HOUR(B114)*100+MINUTE(B114))</f>
        <v>1715</v>
      </c>
      <c r="J114" s="29" t="str">
        <f t="shared" si="227"/>
        <v>NaN</v>
      </c>
      <c r="K114" s="29">
        <f t="shared" si="227"/>
        <v>2115</v>
      </c>
      <c r="L114" s="29" t="str">
        <f t="shared" si="227"/>
        <v>NaN</v>
      </c>
      <c r="M114" s="29">
        <f t="shared" si="227"/>
        <v>2134</v>
      </c>
      <c r="N114" s="29" t="str">
        <f t="shared" si="227"/>
        <v>NaN</v>
      </c>
      <c r="O114" s="29" t="str">
        <f t="shared" si="227"/>
        <v>NaN</v>
      </c>
      <c r="P114" s="28" t="str">
        <f t="shared" si="3"/>
        <v>NaN</v>
      </c>
      <c r="Q114" s="29">
        <f t="shared" si="4"/>
        <v>240</v>
      </c>
      <c r="R114" s="29" t="str">
        <f t="shared" si="5"/>
        <v>NaN</v>
      </c>
      <c r="S114" s="29" t="str">
        <f t="shared" si="6"/>
        <v>NaN</v>
      </c>
      <c r="T114" s="29">
        <f t="shared" ref="T114:U114" si="228">IF(HOUR(IF(OR(D114="NaN",F114="NaN"),"0",F114-D114))*60+MINUTE(IF(OR(D114="NaN",F114="NaN"),"0",F114-D114))=0,"NaN",HOUR(IF(OR(D114="NaN",F114="NaN"),"0",F114-D114))*60+MINUTE(IF(OR(D114="NaN",F114="NaN"),"0",F114-D114)))</f>
        <v>19</v>
      </c>
      <c r="U114" s="29" t="str">
        <f t="shared" si="228"/>
        <v>NaN</v>
      </c>
      <c r="V114" s="29" t="str">
        <f t="shared" si="8"/>
        <v>NaN</v>
      </c>
      <c r="X114" s="30"/>
    </row>
    <row r="115" spans="1:27" ht="15">
      <c r="A115" s="26">
        <v>39650</v>
      </c>
      <c r="B115" s="27">
        <v>0.70694444444444449</v>
      </c>
      <c r="C115" s="27">
        <v>0.77361111111111114</v>
      </c>
      <c r="D115" s="27" t="s">
        <v>47</v>
      </c>
      <c r="E115" s="27" t="s">
        <v>47</v>
      </c>
      <c r="F115" s="27" t="s">
        <v>47</v>
      </c>
      <c r="G115" s="27" t="s">
        <v>47</v>
      </c>
      <c r="H115" s="27" t="s">
        <v>47</v>
      </c>
      <c r="I115" s="28">
        <f t="shared" ref="I115:O115" si="229">IF(B115="NaN","NaN",HOUR(B115)*100+MINUTE(B115))</f>
        <v>1658</v>
      </c>
      <c r="J115" s="29">
        <f t="shared" si="229"/>
        <v>1834</v>
      </c>
      <c r="K115" s="29" t="str">
        <f t="shared" si="229"/>
        <v>NaN</v>
      </c>
      <c r="L115" s="29" t="str">
        <f t="shared" si="229"/>
        <v>NaN</v>
      </c>
      <c r="M115" s="29" t="str">
        <f t="shared" si="229"/>
        <v>NaN</v>
      </c>
      <c r="N115" s="29" t="str">
        <f t="shared" si="229"/>
        <v>NaN</v>
      </c>
      <c r="O115" s="29" t="str">
        <f t="shared" si="229"/>
        <v>NaN</v>
      </c>
      <c r="P115" s="28">
        <f t="shared" si="3"/>
        <v>96</v>
      </c>
      <c r="Q115" s="29" t="str">
        <f t="shared" si="4"/>
        <v>NaN</v>
      </c>
      <c r="R115" s="29" t="str">
        <f t="shared" si="5"/>
        <v>NaN</v>
      </c>
      <c r="S115" s="29" t="str">
        <f t="shared" si="6"/>
        <v>NaN</v>
      </c>
      <c r="T115" s="29" t="str">
        <f t="shared" ref="T115:U115" si="230">IF(HOUR(IF(OR(D115="NaN",F115="NaN"),"0",F115-D115))*60+MINUTE(IF(OR(D115="NaN",F115="NaN"),"0",F115-D115))=0,"NaN",HOUR(IF(OR(D115="NaN",F115="NaN"),"0",F115-D115))*60+MINUTE(IF(OR(D115="NaN",F115="NaN"),"0",F115-D115)))</f>
        <v>NaN</v>
      </c>
      <c r="U115" s="29" t="str">
        <f t="shared" si="230"/>
        <v>NaN</v>
      </c>
      <c r="V115" s="29" t="str">
        <f t="shared" si="8"/>
        <v>NaN</v>
      </c>
      <c r="X115" s="30"/>
    </row>
    <row r="116" spans="1:27" ht="15">
      <c r="A116" s="26">
        <v>39651</v>
      </c>
      <c r="B116" s="27">
        <v>0.71805555555555556</v>
      </c>
      <c r="C116" s="27" t="s">
        <v>47</v>
      </c>
      <c r="D116" s="27">
        <v>0.79791666666666672</v>
      </c>
      <c r="E116" s="27" t="s">
        <v>47</v>
      </c>
      <c r="F116" s="27">
        <v>0.9145833333333333</v>
      </c>
      <c r="G116" s="27" t="s">
        <v>47</v>
      </c>
      <c r="H116" s="27" t="s">
        <v>47</v>
      </c>
      <c r="I116" s="28">
        <f t="shared" ref="I116:O116" si="231">IF(B116="NaN","NaN",HOUR(B116)*100+MINUTE(B116))</f>
        <v>1714</v>
      </c>
      <c r="J116" s="29" t="str">
        <f t="shared" si="231"/>
        <v>NaN</v>
      </c>
      <c r="K116" s="29">
        <f t="shared" si="231"/>
        <v>1909</v>
      </c>
      <c r="L116" s="29" t="str">
        <f t="shared" si="231"/>
        <v>NaN</v>
      </c>
      <c r="M116" s="29">
        <f t="shared" si="231"/>
        <v>2157</v>
      </c>
      <c r="N116" s="29" t="str">
        <f t="shared" si="231"/>
        <v>NaN</v>
      </c>
      <c r="O116" s="29" t="str">
        <f t="shared" si="231"/>
        <v>NaN</v>
      </c>
      <c r="P116" s="28" t="str">
        <f t="shared" si="3"/>
        <v>NaN</v>
      </c>
      <c r="Q116" s="29">
        <f t="shared" si="4"/>
        <v>115</v>
      </c>
      <c r="R116" s="29" t="str">
        <f t="shared" si="5"/>
        <v>NaN</v>
      </c>
      <c r="S116" s="29" t="str">
        <f t="shared" si="6"/>
        <v>NaN</v>
      </c>
      <c r="T116" s="29">
        <f t="shared" ref="T116:U116" si="232">IF(HOUR(IF(OR(D116="NaN",F116="NaN"),"0",F116-D116))*60+MINUTE(IF(OR(D116="NaN",F116="NaN"),"0",F116-D116))=0,"NaN",HOUR(IF(OR(D116="NaN",F116="NaN"),"0",F116-D116))*60+MINUTE(IF(OR(D116="NaN",F116="NaN"),"0",F116-D116)))</f>
        <v>168</v>
      </c>
      <c r="U116" s="29" t="str">
        <f t="shared" si="232"/>
        <v>NaN</v>
      </c>
      <c r="V116" s="29" t="str">
        <f t="shared" si="8"/>
        <v>NaN</v>
      </c>
      <c r="X116" s="30"/>
    </row>
    <row r="117" spans="1:27" ht="15">
      <c r="A117" s="12">
        <v>39652</v>
      </c>
      <c r="B117" s="27">
        <v>0.71111111111111114</v>
      </c>
      <c r="C117" s="27" t="s">
        <v>47</v>
      </c>
      <c r="D117" s="27">
        <v>0.74444444444444446</v>
      </c>
      <c r="E117" s="27" t="s">
        <v>47</v>
      </c>
      <c r="F117" s="27" t="s">
        <v>47</v>
      </c>
      <c r="G117" s="27">
        <v>0.90069444444444446</v>
      </c>
      <c r="H117" s="27">
        <v>0.9916666666666667</v>
      </c>
      <c r="I117" s="28">
        <f t="shared" ref="I117:O117" si="233">IF(B117="NaN","NaN",HOUR(B117)*100+MINUTE(B117))</f>
        <v>1704</v>
      </c>
      <c r="J117" s="29" t="str">
        <f t="shared" si="233"/>
        <v>NaN</v>
      </c>
      <c r="K117" s="29">
        <f t="shared" si="233"/>
        <v>1752</v>
      </c>
      <c r="L117" s="29" t="str">
        <f t="shared" si="233"/>
        <v>NaN</v>
      </c>
      <c r="M117" s="29" t="str">
        <f t="shared" si="233"/>
        <v>NaN</v>
      </c>
      <c r="N117" s="29">
        <f t="shared" si="233"/>
        <v>2137</v>
      </c>
      <c r="O117" s="29">
        <f t="shared" si="233"/>
        <v>2348</v>
      </c>
      <c r="P117" s="28" t="str">
        <f t="shared" si="3"/>
        <v>NaN</v>
      </c>
      <c r="Q117" s="29">
        <f t="shared" si="4"/>
        <v>48</v>
      </c>
      <c r="R117" s="29">
        <f t="shared" si="5"/>
        <v>131</v>
      </c>
      <c r="S117" s="29" t="str">
        <f t="shared" si="6"/>
        <v>NaN</v>
      </c>
      <c r="T117" s="29" t="str">
        <f t="shared" ref="T117:U117" si="234">IF(HOUR(IF(OR(D117="NaN",F117="NaN"),"0",F117-D117))*60+MINUTE(IF(OR(D117="NaN",F117="NaN"),"0",F117-D117))=0,"NaN",HOUR(IF(OR(D117="NaN",F117="NaN"),"0",F117-D117))*60+MINUTE(IF(OR(D117="NaN",F117="NaN"),"0",F117-D117)))</f>
        <v>NaN</v>
      </c>
      <c r="U117" s="29" t="str">
        <f t="shared" si="234"/>
        <v>NaN</v>
      </c>
      <c r="V117" s="29">
        <f t="shared" si="8"/>
        <v>225</v>
      </c>
      <c r="X117" s="30"/>
      <c r="Y117" s="34"/>
      <c r="Z117" s="34"/>
      <c r="AA117" s="34"/>
    </row>
    <row r="118" spans="1:27" ht="15">
      <c r="A118" s="12">
        <v>39653</v>
      </c>
      <c r="B118" s="27">
        <v>0.66805555555555551</v>
      </c>
      <c r="C118" s="27" t="s">
        <v>47</v>
      </c>
      <c r="D118" s="27">
        <v>0.80208333333333337</v>
      </c>
      <c r="E118" s="27" t="s">
        <v>47</v>
      </c>
      <c r="F118" s="27" t="s">
        <v>47</v>
      </c>
      <c r="G118" s="27">
        <v>0.91527777777777775</v>
      </c>
      <c r="H118" s="27">
        <v>0.9819444444444444</v>
      </c>
      <c r="I118" s="28">
        <f t="shared" ref="I118:O118" si="235">IF(B118="NaN","NaN",HOUR(B118)*100+MINUTE(B118))</f>
        <v>1602</v>
      </c>
      <c r="J118" s="29" t="str">
        <f t="shared" si="235"/>
        <v>NaN</v>
      </c>
      <c r="K118" s="29">
        <f t="shared" si="235"/>
        <v>1915</v>
      </c>
      <c r="L118" s="29" t="str">
        <f t="shared" si="235"/>
        <v>NaN</v>
      </c>
      <c r="M118" s="29" t="str">
        <f t="shared" si="235"/>
        <v>NaN</v>
      </c>
      <c r="N118" s="29">
        <f t="shared" si="235"/>
        <v>2158</v>
      </c>
      <c r="O118" s="29">
        <f t="shared" si="235"/>
        <v>2334</v>
      </c>
      <c r="P118" s="28" t="str">
        <f t="shared" si="3"/>
        <v>NaN</v>
      </c>
      <c r="Q118" s="29">
        <f t="shared" si="4"/>
        <v>193</v>
      </c>
      <c r="R118" s="29">
        <f t="shared" si="5"/>
        <v>96</v>
      </c>
      <c r="S118" s="29" t="str">
        <f t="shared" si="6"/>
        <v>NaN</v>
      </c>
      <c r="T118" s="29" t="str">
        <f t="shared" ref="T118:U118" si="236">IF(HOUR(IF(OR(D118="NaN",F118="NaN"),"0",F118-D118))*60+MINUTE(IF(OR(D118="NaN",F118="NaN"),"0",F118-D118))=0,"NaN",HOUR(IF(OR(D118="NaN",F118="NaN"),"0",F118-D118))*60+MINUTE(IF(OR(D118="NaN",F118="NaN"),"0",F118-D118)))</f>
        <v>NaN</v>
      </c>
      <c r="U118" s="29" t="str">
        <f t="shared" si="236"/>
        <v>NaN</v>
      </c>
      <c r="V118" s="29">
        <f t="shared" si="8"/>
        <v>163</v>
      </c>
      <c r="X118" s="30"/>
      <c r="Y118" s="34"/>
      <c r="Z118" s="34"/>
      <c r="AA118" s="34"/>
    </row>
    <row r="119" spans="1:27" ht="15">
      <c r="A119" s="26">
        <v>39654</v>
      </c>
      <c r="B119" s="27">
        <v>0.6166666666666667</v>
      </c>
      <c r="C119" s="27" t="s">
        <v>47</v>
      </c>
      <c r="D119" s="27">
        <v>0.84305555555555556</v>
      </c>
      <c r="E119" s="27" t="s">
        <v>47</v>
      </c>
      <c r="F119" s="27">
        <v>0.9506944444444444</v>
      </c>
      <c r="G119" s="27" t="s">
        <v>47</v>
      </c>
      <c r="H119" s="27" t="s">
        <v>47</v>
      </c>
      <c r="I119" s="28">
        <f t="shared" ref="I119:O119" si="237">IF(B119="NaN","NaN",HOUR(B119)*100+MINUTE(B119))</f>
        <v>1448</v>
      </c>
      <c r="J119" s="29" t="str">
        <f t="shared" si="237"/>
        <v>NaN</v>
      </c>
      <c r="K119" s="29">
        <f t="shared" si="237"/>
        <v>2014</v>
      </c>
      <c r="L119" s="29" t="str">
        <f t="shared" si="237"/>
        <v>NaN</v>
      </c>
      <c r="M119" s="29">
        <f t="shared" si="237"/>
        <v>2249</v>
      </c>
      <c r="N119" s="29" t="str">
        <f t="shared" si="237"/>
        <v>NaN</v>
      </c>
      <c r="O119" s="29" t="str">
        <f t="shared" si="237"/>
        <v>NaN</v>
      </c>
      <c r="P119" s="28" t="str">
        <f t="shared" si="3"/>
        <v>NaN</v>
      </c>
      <c r="Q119" s="29">
        <f t="shared" si="4"/>
        <v>326</v>
      </c>
      <c r="R119" s="29" t="str">
        <f t="shared" si="5"/>
        <v>NaN</v>
      </c>
      <c r="S119" s="29" t="str">
        <f t="shared" si="6"/>
        <v>NaN</v>
      </c>
      <c r="T119" s="29">
        <f t="shared" ref="T119:U119" si="238">IF(HOUR(IF(OR(D119="NaN",F119="NaN"),"0",F119-D119))*60+MINUTE(IF(OR(D119="NaN",F119="NaN"),"0",F119-D119))=0,"NaN",HOUR(IF(OR(D119="NaN",F119="NaN"),"0",F119-D119))*60+MINUTE(IF(OR(D119="NaN",F119="NaN"),"0",F119-D119)))</f>
        <v>155</v>
      </c>
      <c r="U119" s="29" t="str">
        <f t="shared" si="238"/>
        <v>NaN</v>
      </c>
      <c r="V119" s="29" t="str">
        <f t="shared" si="8"/>
        <v>NaN</v>
      </c>
      <c r="X119" s="30"/>
    </row>
    <row r="120" spans="1:27" ht="15">
      <c r="A120" s="26">
        <v>39655</v>
      </c>
      <c r="B120" s="27">
        <v>0.67500000000000004</v>
      </c>
      <c r="C120" s="27" t="s">
        <v>47</v>
      </c>
      <c r="D120" s="27">
        <v>0.77500000000000002</v>
      </c>
      <c r="E120" s="27" t="s">
        <v>47</v>
      </c>
      <c r="F120" s="27">
        <v>0.94861111111111107</v>
      </c>
      <c r="G120" s="27" t="s">
        <v>47</v>
      </c>
      <c r="H120" s="27" t="s">
        <v>47</v>
      </c>
      <c r="I120" s="28">
        <f t="shared" ref="I120:O120" si="239">IF(B120="NaN","NaN",HOUR(B120)*100+MINUTE(B120))</f>
        <v>1612</v>
      </c>
      <c r="J120" s="29" t="str">
        <f t="shared" si="239"/>
        <v>NaN</v>
      </c>
      <c r="K120" s="29">
        <f t="shared" si="239"/>
        <v>1836</v>
      </c>
      <c r="L120" s="29" t="str">
        <f t="shared" si="239"/>
        <v>NaN</v>
      </c>
      <c r="M120" s="29">
        <f t="shared" si="239"/>
        <v>2246</v>
      </c>
      <c r="N120" s="29" t="str">
        <f t="shared" si="239"/>
        <v>NaN</v>
      </c>
      <c r="O120" s="29" t="str">
        <f t="shared" si="239"/>
        <v>NaN</v>
      </c>
      <c r="P120" s="28" t="str">
        <f t="shared" si="3"/>
        <v>NaN</v>
      </c>
      <c r="Q120" s="29">
        <f t="shared" si="4"/>
        <v>144</v>
      </c>
      <c r="R120" s="29" t="str">
        <f t="shared" si="5"/>
        <v>NaN</v>
      </c>
      <c r="S120" s="29" t="str">
        <f t="shared" si="6"/>
        <v>NaN</v>
      </c>
      <c r="T120" s="29">
        <f t="shared" ref="T120:U120" si="240">IF(HOUR(IF(OR(D120="NaN",F120="NaN"),"0",F120-D120))*60+MINUTE(IF(OR(D120="NaN",F120="NaN"),"0",F120-D120))=0,"NaN",HOUR(IF(OR(D120="NaN",F120="NaN"),"0",F120-D120))*60+MINUTE(IF(OR(D120="NaN",F120="NaN"),"0",F120-D120)))</f>
        <v>250</v>
      </c>
      <c r="U120" s="29" t="str">
        <f t="shared" si="240"/>
        <v>NaN</v>
      </c>
      <c r="V120" s="29" t="str">
        <f t="shared" si="8"/>
        <v>NaN</v>
      </c>
      <c r="X120" s="30"/>
    </row>
    <row r="121" spans="1:27" ht="15">
      <c r="A121" s="26">
        <v>39656</v>
      </c>
      <c r="B121" s="27">
        <v>0.67777777777777781</v>
      </c>
      <c r="C121" s="27">
        <v>0.83819444444444446</v>
      </c>
      <c r="D121" s="27" t="s">
        <v>47</v>
      </c>
      <c r="E121" s="27" t="s">
        <v>47</v>
      </c>
      <c r="F121" s="27" t="s">
        <v>47</v>
      </c>
      <c r="G121" s="27" t="s">
        <v>47</v>
      </c>
      <c r="H121" s="27" t="s">
        <v>47</v>
      </c>
      <c r="I121" s="28">
        <f t="shared" ref="I121:O121" si="241">IF(B121="NaN","NaN",HOUR(B121)*100+MINUTE(B121))</f>
        <v>1616</v>
      </c>
      <c r="J121" s="29">
        <f t="shared" si="241"/>
        <v>2007</v>
      </c>
      <c r="K121" s="29" t="str">
        <f t="shared" si="241"/>
        <v>NaN</v>
      </c>
      <c r="L121" s="29" t="str">
        <f t="shared" si="241"/>
        <v>NaN</v>
      </c>
      <c r="M121" s="29" t="str">
        <f t="shared" si="241"/>
        <v>NaN</v>
      </c>
      <c r="N121" s="29" t="str">
        <f t="shared" si="241"/>
        <v>NaN</v>
      </c>
      <c r="O121" s="29" t="str">
        <f t="shared" si="241"/>
        <v>NaN</v>
      </c>
      <c r="P121" s="28">
        <f t="shared" si="3"/>
        <v>231</v>
      </c>
      <c r="Q121" s="29" t="str">
        <f t="shared" si="4"/>
        <v>NaN</v>
      </c>
      <c r="R121" s="29" t="str">
        <f t="shared" si="5"/>
        <v>NaN</v>
      </c>
      <c r="S121" s="29" t="str">
        <f t="shared" si="6"/>
        <v>NaN</v>
      </c>
      <c r="T121" s="29" t="str">
        <f t="shared" ref="T121:U121" si="242">IF(HOUR(IF(OR(D121="NaN",F121="NaN"),"0",F121-D121))*60+MINUTE(IF(OR(D121="NaN",F121="NaN"),"0",F121-D121))=0,"NaN",HOUR(IF(OR(D121="NaN",F121="NaN"),"0",F121-D121))*60+MINUTE(IF(OR(D121="NaN",F121="NaN"),"0",F121-D121)))</f>
        <v>NaN</v>
      </c>
      <c r="U121" s="29" t="str">
        <f t="shared" si="242"/>
        <v>NaN</v>
      </c>
      <c r="V121" s="29" t="str">
        <f t="shared" si="8"/>
        <v>NaN</v>
      </c>
      <c r="X121" s="30"/>
    </row>
    <row r="122" spans="1:27" ht="15">
      <c r="A122" s="26">
        <v>39657</v>
      </c>
      <c r="B122" s="27">
        <v>0.73124999999999996</v>
      </c>
      <c r="C122" s="27" t="s">
        <v>47</v>
      </c>
      <c r="D122" s="27">
        <v>0.76111111111111107</v>
      </c>
      <c r="E122" s="27" t="s">
        <v>47</v>
      </c>
      <c r="F122" s="27">
        <v>0.92361111111111116</v>
      </c>
      <c r="G122" s="27" t="s">
        <v>47</v>
      </c>
      <c r="H122" s="27" t="s">
        <v>47</v>
      </c>
      <c r="I122" s="28">
        <f t="shared" ref="I122:O122" si="243">IF(B122="NaN","NaN",HOUR(B122)*100+MINUTE(B122))</f>
        <v>1733</v>
      </c>
      <c r="J122" s="29" t="str">
        <f t="shared" si="243"/>
        <v>NaN</v>
      </c>
      <c r="K122" s="29">
        <f t="shared" si="243"/>
        <v>1816</v>
      </c>
      <c r="L122" s="29" t="str">
        <f t="shared" si="243"/>
        <v>NaN</v>
      </c>
      <c r="M122" s="29">
        <f t="shared" si="243"/>
        <v>2210</v>
      </c>
      <c r="N122" s="29" t="str">
        <f t="shared" si="243"/>
        <v>NaN</v>
      </c>
      <c r="O122" s="29" t="str">
        <f t="shared" si="243"/>
        <v>NaN</v>
      </c>
      <c r="P122" s="28" t="str">
        <f t="shared" si="3"/>
        <v>NaN</v>
      </c>
      <c r="Q122" s="29">
        <f t="shared" si="4"/>
        <v>43</v>
      </c>
      <c r="R122" s="29" t="str">
        <f t="shared" si="5"/>
        <v>NaN</v>
      </c>
      <c r="S122" s="29" t="str">
        <f t="shared" si="6"/>
        <v>NaN</v>
      </c>
      <c r="T122" s="29">
        <f t="shared" ref="T122:U122" si="244">IF(HOUR(IF(OR(D122="NaN",F122="NaN"),"0",F122-D122))*60+MINUTE(IF(OR(D122="NaN",F122="NaN"),"0",F122-D122))=0,"NaN",HOUR(IF(OR(D122="NaN",F122="NaN"),"0",F122-D122))*60+MINUTE(IF(OR(D122="NaN",F122="NaN"),"0",F122-D122)))</f>
        <v>234</v>
      </c>
      <c r="U122" s="29" t="str">
        <f t="shared" si="244"/>
        <v>NaN</v>
      </c>
      <c r="V122" s="29" t="str">
        <f t="shared" si="8"/>
        <v>NaN</v>
      </c>
      <c r="X122" s="30"/>
    </row>
    <row r="123" spans="1:27" ht="15">
      <c r="A123" s="26">
        <v>39658</v>
      </c>
      <c r="B123" s="27" t="s">
        <v>47</v>
      </c>
      <c r="C123" s="27" t="s">
        <v>47</v>
      </c>
      <c r="D123" s="27" t="s">
        <v>47</v>
      </c>
      <c r="E123" s="27">
        <v>0.82430555555555551</v>
      </c>
      <c r="F123" s="27">
        <v>0.92222222222222228</v>
      </c>
      <c r="G123" s="27" t="s">
        <v>47</v>
      </c>
      <c r="H123" s="27" t="s">
        <v>47</v>
      </c>
      <c r="I123" s="28" t="str">
        <f t="shared" ref="I123:O123" si="245">IF(B123="NaN","NaN",HOUR(B123)*100+MINUTE(B123))</f>
        <v>NaN</v>
      </c>
      <c r="J123" s="29" t="str">
        <f t="shared" si="245"/>
        <v>NaN</v>
      </c>
      <c r="K123" s="29" t="str">
        <f t="shared" si="245"/>
        <v>NaN</v>
      </c>
      <c r="L123" s="29">
        <f t="shared" si="245"/>
        <v>1947</v>
      </c>
      <c r="M123" s="29">
        <f t="shared" si="245"/>
        <v>2208</v>
      </c>
      <c r="N123" s="29" t="str">
        <f t="shared" si="245"/>
        <v>NaN</v>
      </c>
      <c r="O123" s="29" t="str">
        <f t="shared" si="245"/>
        <v>NaN</v>
      </c>
      <c r="P123" s="28" t="str">
        <f t="shared" si="3"/>
        <v>NaN</v>
      </c>
      <c r="Q123" s="29" t="str">
        <f t="shared" si="4"/>
        <v>NaN</v>
      </c>
      <c r="R123" s="29" t="str">
        <f t="shared" si="5"/>
        <v>NaN</v>
      </c>
      <c r="S123" s="29">
        <f t="shared" si="6"/>
        <v>141</v>
      </c>
      <c r="T123" s="29" t="str">
        <f t="shared" ref="T123:U123" si="246">IF(HOUR(IF(OR(D123="NaN",F123="NaN"),"0",F123-D123))*60+MINUTE(IF(OR(D123="NaN",F123="NaN"),"0",F123-D123))=0,"NaN",HOUR(IF(OR(D123="NaN",F123="NaN"),"0",F123-D123))*60+MINUTE(IF(OR(D123="NaN",F123="NaN"),"0",F123-D123)))</f>
        <v>NaN</v>
      </c>
      <c r="U123" s="29" t="str">
        <f t="shared" si="246"/>
        <v>NaN</v>
      </c>
      <c r="V123" s="29" t="str">
        <f t="shared" si="8"/>
        <v>NaN</v>
      </c>
      <c r="X123" s="30"/>
    </row>
    <row r="124" spans="1:27" ht="15">
      <c r="A124" s="26">
        <v>39659</v>
      </c>
      <c r="B124" s="27">
        <v>0.79722222222222228</v>
      </c>
      <c r="C124" s="27" t="s">
        <v>47</v>
      </c>
      <c r="D124" s="27">
        <v>0.91874999999999996</v>
      </c>
      <c r="E124" s="27" t="s">
        <v>47</v>
      </c>
      <c r="F124" s="27">
        <v>0.96319444444444446</v>
      </c>
      <c r="G124" s="27" t="s">
        <v>47</v>
      </c>
      <c r="H124" s="27" t="s">
        <v>47</v>
      </c>
      <c r="I124" s="28">
        <f t="shared" ref="I124:O124" si="247">IF(B124="NaN","NaN",HOUR(B124)*100+MINUTE(B124))</f>
        <v>1908</v>
      </c>
      <c r="J124" s="29" t="str">
        <f t="shared" si="247"/>
        <v>NaN</v>
      </c>
      <c r="K124" s="29">
        <f t="shared" si="247"/>
        <v>2203</v>
      </c>
      <c r="L124" s="29" t="str">
        <f t="shared" si="247"/>
        <v>NaN</v>
      </c>
      <c r="M124" s="29">
        <f t="shared" si="247"/>
        <v>2307</v>
      </c>
      <c r="N124" s="29" t="str">
        <f t="shared" si="247"/>
        <v>NaN</v>
      </c>
      <c r="O124" s="29" t="str">
        <f t="shared" si="247"/>
        <v>NaN</v>
      </c>
      <c r="P124" s="28" t="str">
        <f t="shared" si="3"/>
        <v>NaN</v>
      </c>
      <c r="Q124" s="29">
        <f t="shared" si="4"/>
        <v>175</v>
      </c>
      <c r="R124" s="29" t="str">
        <f t="shared" si="5"/>
        <v>NaN</v>
      </c>
      <c r="S124" s="29" t="str">
        <f t="shared" si="6"/>
        <v>NaN</v>
      </c>
      <c r="T124" s="29">
        <f t="shared" ref="T124:U124" si="248">IF(HOUR(IF(OR(D124="NaN",F124="NaN"),"0",F124-D124))*60+MINUTE(IF(OR(D124="NaN",F124="NaN"),"0",F124-D124))=0,"NaN",HOUR(IF(OR(D124="NaN",F124="NaN"),"0",F124-D124))*60+MINUTE(IF(OR(D124="NaN",F124="NaN"),"0",F124-D124)))</f>
        <v>64</v>
      </c>
      <c r="U124" s="29" t="str">
        <f t="shared" si="248"/>
        <v>NaN</v>
      </c>
      <c r="V124" s="29" t="str">
        <f t="shared" si="8"/>
        <v>NaN</v>
      </c>
      <c r="X124" s="30"/>
    </row>
    <row r="125" spans="1:27" ht="15">
      <c r="A125" s="26">
        <v>39660</v>
      </c>
      <c r="B125" s="27">
        <v>0.64861111111111114</v>
      </c>
      <c r="C125" s="27" t="s">
        <v>47</v>
      </c>
      <c r="D125" s="27">
        <v>0.76180555555555551</v>
      </c>
      <c r="E125" s="27" t="s">
        <v>47</v>
      </c>
      <c r="F125" s="27">
        <v>0.9506944444444444</v>
      </c>
      <c r="G125" s="27" t="s">
        <v>47</v>
      </c>
      <c r="H125" s="27" t="s">
        <v>47</v>
      </c>
      <c r="I125" s="28">
        <f t="shared" ref="I125:O125" si="249">IF(B125="NaN","NaN",HOUR(B125)*100+MINUTE(B125))</f>
        <v>1534</v>
      </c>
      <c r="J125" s="29" t="str">
        <f t="shared" si="249"/>
        <v>NaN</v>
      </c>
      <c r="K125" s="29">
        <f t="shared" si="249"/>
        <v>1817</v>
      </c>
      <c r="L125" s="29" t="str">
        <f t="shared" si="249"/>
        <v>NaN</v>
      </c>
      <c r="M125" s="29">
        <f t="shared" si="249"/>
        <v>2249</v>
      </c>
      <c r="N125" s="29" t="str">
        <f t="shared" si="249"/>
        <v>NaN</v>
      </c>
      <c r="O125" s="29" t="str">
        <f t="shared" si="249"/>
        <v>NaN</v>
      </c>
      <c r="P125" s="28" t="str">
        <f t="shared" si="3"/>
        <v>NaN</v>
      </c>
      <c r="Q125" s="29">
        <f t="shared" si="4"/>
        <v>163</v>
      </c>
      <c r="R125" s="29" t="str">
        <f t="shared" si="5"/>
        <v>NaN</v>
      </c>
      <c r="S125" s="29" t="str">
        <f t="shared" si="6"/>
        <v>NaN</v>
      </c>
      <c r="T125" s="29">
        <f t="shared" ref="T125:U125" si="250">IF(HOUR(IF(OR(D125="NaN",F125="NaN"),"0",F125-D125))*60+MINUTE(IF(OR(D125="NaN",F125="NaN"),"0",F125-D125))=0,"NaN",HOUR(IF(OR(D125="NaN",F125="NaN"),"0",F125-D125))*60+MINUTE(IF(OR(D125="NaN",F125="NaN"),"0",F125-D125)))</f>
        <v>272</v>
      </c>
      <c r="U125" s="29" t="str">
        <f t="shared" si="250"/>
        <v>NaN</v>
      </c>
      <c r="V125" s="29" t="str">
        <f t="shared" si="8"/>
        <v>NaN</v>
      </c>
      <c r="X125" s="30"/>
    </row>
    <row r="126" spans="1:27" ht="15">
      <c r="A126" s="26">
        <v>39661</v>
      </c>
      <c r="B126" s="27" t="s">
        <v>47</v>
      </c>
      <c r="C126" s="27" t="s">
        <v>47</v>
      </c>
      <c r="D126" s="27" t="s">
        <v>47</v>
      </c>
      <c r="E126" s="27">
        <v>0.76666666666666672</v>
      </c>
      <c r="F126" s="27">
        <v>0.98611111111111116</v>
      </c>
      <c r="G126" s="27" t="s">
        <v>47</v>
      </c>
      <c r="H126" s="27" t="s">
        <v>47</v>
      </c>
      <c r="I126" s="28" t="str">
        <f t="shared" ref="I126:O126" si="251">IF(B126="NaN","NaN",HOUR(B126)*100+MINUTE(B126))</f>
        <v>NaN</v>
      </c>
      <c r="J126" s="29" t="str">
        <f t="shared" si="251"/>
        <v>NaN</v>
      </c>
      <c r="K126" s="29" t="str">
        <f t="shared" si="251"/>
        <v>NaN</v>
      </c>
      <c r="L126" s="29">
        <f t="shared" si="251"/>
        <v>1824</v>
      </c>
      <c r="M126" s="29">
        <f t="shared" si="251"/>
        <v>2340</v>
      </c>
      <c r="N126" s="29" t="str">
        <f t="shared" si="251"/>
        <v>NaN</v>
      </c>
      <c r="O126" s="29" t="str">
        <f t="shared" si="251"/>
        <v>NaN</v>
      </c>
      <c r="P126" s="28" t="str">
        <f t="shared" si="3"/>
        <v>NaN</v>
      </c>
      <c r="Q126" s="29" t="str">
        <f t="shared" si="4"/>
        <v>NaN</v>
      </c>
      <c r="R126" s="29" t="str">
        <f t="shared" si="5"/>
        <v>NaN</v>
      </c>
      <c r="S126" s="29">
        <f t="shared" si="6"/>
        <v>316</v>
      </c>
      <c r="T126" s="29" t="str">
        <f t="shared" ref="T126:U126" si="252">IF(HOUR(IF(OR(D126="NaN",F126="NaN"),"0",F126-D126))*60+MINUTE(IF(OR(D126="NaN",F126="NaN"),"0",F126-D126))=0,"NaN",HOUR(IF(OR(D126="NaN",F126="NaN"),"0",F126-D126))*60+MINUTE(IF(OR(D126="NaN",F126="NaN"),"0",F126-D126)))</f>
        <v>NaN</v>
      </c>
      <c r="U126" s="29" t="str">
        <f t="shared" si="252"/>
        <v>NaN</v>
      </c>
      <c r="V126" s="29" t="str">
        <f t="shared" si="8"/>
        <v>NaN</v>
      </c>
      <c r="X126" s="30"/>
    </row>
    <row r="127" spans="1:27" ht="15">
      <c r="A127" s="26">
        <v>39662</v>
      </c>
      <c r="B127" s="27">
        <v>0.65625</v>
      </c>
      <c r="C127" s="27" t="s">
        <v>47</v>
      </c>
      <c r="D127" s="27">
        <v>0.80972222222222223</v>
      </c>
      <c r="E127" s="27" t="s">
        <v>47</v>
      </c>
      <c r="F127" s="27">
        <v>0.97638888888888886</v>
      </c>
      <c r="G127" s="27" t="s">
        <v>47</v>
      </c>
      <c r="H127" s="27" t="s">
        <v>47</v>
      </c>
      <c r="I127" s="28">
        <f t="shared" ref="I127:O127" si="253">IF(B127="NaN","NaN",HOUR(B127)*100+MINUTE(B127))</f>
        <v>1545</v>
      </c>
      <c r="J127" s="29" t="str">
        <f t="shared" si="253"/>
        <v>NaN</v>
      </c>
      <c r="K127" s="29">
        <f t="shared" si="253"/>
        <v>1926</v>
      </c>
      <c r="L127" s="29" t="str">
        <f t="shared" si="253"/>
        <v>NaN</v>
      </c>
      <c r="M127" s="29">
        <f t="shared" si="253"/>
        <v>2326</v>
      </c>
      <c r="N127" s="29" t="str">
        <f t="shared" si="253"/>
        <v>NaN</v>
      </c>
      <c r="O127" s="29" t="str">
        <f t="shared" si="253"/>
        <v>NaN</v>
      </c>
      <c r="P127" s="28" t="str">
        <f t="shared" si="3"/>
        <v>NaN</v>
      </c>
      <c r="Q127" s="29">
        <f t="shared" si="4"/>
        <v>221</v>
      </c>
      <c r="R127" s="29" t="str">
        <f t="shared" si="5"/>
        <v>NaN</v>
      </c>
      <c r="S127" s="29" t="str">
        <f t="shared" si="6"/>
        <v>NaN</v>
      </c>
      <c r="T127" s="29">
        <f t="shared" ref="T127:U127" si="254">IF(HOUR(IF(OR(D127="NaN",F127="NaN"),"0",F127-D127))*60+MINUTE(IF(OR(D127="NaN",F127="NaN"),"0",F127-D127))=0,"NaN",HOUR(IF(OR(D127="NaN",F127="NaN"),"0",F127-D127))*60+MINUTE(IF(OR(D127="NaN",F127="NaN"),"0",F127-D127)))</f>
        <v>240</v>
      </c>
      <c r="U127" s="29" t="str">
        <f t="shared" si="254"/>
        <v>NaN</v>
      </c>
      <c r="V127" s="29" t="str">
        <f t="shared" si="8"/>
        <v>NaN</v>
      </c>
      <c r="X127" s="30"/>
    </row>
    <row r="128" spans="1:27" ht="21" customHeight="1">
      <c r="A128" s="26">
        <v>39663</v>
      </c>
      <c r="B128" s="27">
        <v>0.65625</v>
      </c>
      <c r="C128" s="27" t="s">
        <v>47</v>
      </c>
      <c r="D128" s="27">
        <v>0.83611111111111114</v>
      </c>
      <c r="E128" s="27" t="s">
        <v>47</v>
      </c>
      <c r="F128" s="27">
        <v>0.93958333333333333</v>
      </c>
      <c r="G128" s="27" t="s">
        <v>47</v>
      </c>
      <c r="H128" s="27" t="s">
        <v>47</v>
      </c>
      <c r="I128" s="28">
        <f t="shared" ref="I128:O128" si="255">IF(B128="NaN","NaN",HOUR(B128)*100+MINUTE(B128))</f>
        <v>1545</v>
      </c>
      <c r="J128" s="29" t="str">
        <f t="shared" si="255"/>
        <v>NaN</v>
      </c>
      <c r="K128" s="29">
        <f t="shared" si="255"/>
        <v>2004</v>
      </c>
      <c r="L128" s="29" t="str">
        <f t="shared" si="255"/>
        <v>NaN</v>
      </c>
      <c r="M128" s="29">
        <f t="shared" si="255"/>
        <v>2233</v>
      </c>
      <c r="N128" s="29" t="str">
        <f t="shared" si="255"/>
        <v>NaN</v>
      </c>
      <c r="O128" s="29" t="str">
        <f t="shared" si="255"/>
        <v>NaN</v>
      </c>
      <c r="P128" s="28" t="str">
        <f t="shared" si="3"/>
        <v>NaN</v>
      </c>
      <c r="Q128" s="29">
        <f t="shared" si="4"/>
        <v>259</v>
      </c>
      <c r="R128" s="29" t="str">
        <f t="shared" si="5"/>
        <v>NaN</v>
      </c>
      <c r="S128" s="29" t="str">
        <f t="shared" si="6"/>
        <v>NaN</v>
      </c>
      <c r="T128" s="29">
        <f t="shared" ref="T128:U128" si="256">IF(HOUR(IF(OR(D128="NaN",F128="NaN"),"0",F128-D128))*60+MINUTE(IF(OR(D128="NaN",F128="NaN"),"0",F128-D128))=0,"NaN",HOUR(IF(OR(D128="NaN",F128="NaN"),"0",F128-D128))*60+MINUTE(IF(OR(D128="NaN",F128="NaN"),"0",F128-D128)))</f>
        <v>149</v>
      </c>
      <c r="U128" s="29" t="str">
        <f t="shared" si="256"/>
        <v>NaN</v>
      </c>
      <c r="V128" s="29" t="str">
        <f t="shared" si="8"/>
        <v>NaN</v>
      </c>
      <c r="X128" s="30"/>
    </row>
    <row r="129" spans="1:27" ht="15">
      <c r="A129" s="26">
        <v>39664</v>
      </c>
      <c r="B129" s="27">
        <v>0.65763888888888888</v>
      </c>
      <c r="C129" s="27" t="s">
        <v>47</v>
      </c>
      <c r="D129" s="27">
        <v>0.74444444444444446</v>
      </c>
      <c r="E129" s="27" t="s">
        <v>47</v>
      </c>
      <c r="F129" s="27">
        <v>0.99236111111111114</v>
      </c>
      <c r="G129" s="27" t="s">
        <v>47</v>
      </c>
      <c r="H129" s="27" t="s">
        <v>47</v>
      </c>
      <c r="I129" s="28">
        <f t="shared" ref="I129:O129" si="257">IF(B129="NaN","NaN",HOUR(B129)*100+MINUTE(B129))</f>
        <v>1547</v>
      </c>
      <c r="J129" s="29" t="str">
        <f t="shared" si="257"/>
        <v>NaN</v>
      </c>
      <c r="K129" s="29">
        <f t="shared" si="257"/>
        <v>1752</v>
      </c>
      <c r="L129" s="29" t="str">
        <f t="shared" si="257"/>
        <v>NaN</v>
      </c>
      <c r="M129" s="29">
        <f t="shared" si="257"/>
        <v>2349</v>
      </c>
      <c r="N129" s="29" t="str">
        <f t="shared" si="257"/>
        <v>NaN</v>
      </c>
      <c r="O129" s="29" t="str">
        <f t="shared" si="257"/>
        <v>NaN</v>
      </c>
      <c r="P129" s="28" t="str">
        <f t="shared" si="3"/>
        <v>NaN</v>
      </c>
      <c r="Q129" s="29">
        <f t="shared" si="4"/>
        <v>125</v>
      </c>
      <c r="R129" s="29" t="str">
        <f t="shared" si="5"/>
        <v>NaN</v>
      </c>
      <c r="S129" s="29" t="str">
        <f t="shared" si="6"/>
        <v>NaN</v>
      </c>
      <c r="T129" s="29">
        <f t="shared" ref="T129:U129" si="258">IF(HOUR(IF(OR(D129="NaN",F129="NaN"),"0",F129-D129))*60+MINUTE(IF(OR(D129="NaN",F129="NaN"),"0",F129-D129))=0,"NaN",HOUR(IF(OR(D129="NaN",F129="NaN"),"0",F129-D129))*60+MINUTE(IF(OR(D129="NaN",F129="NaN"),"0",F129-D129)))</f>
        <v>357</v>
      </c>
      <c r="U129" s="29" t="str">
        <f t="shared" si="258"/>
        <v>NaN</v>
      </c>
      <c r="V129" s="29" t="str">
        <f t="shared" si="8"/>
        <v>NaN</v>
      </c>
      <c r="X129" s="30"/>
    </row>
    <row r="130" spans="1:27" ht="17.25" customHeight="1">
      <c r="A130" s="26">
        <v>39665</v>
      </c>
      <c r="B130" s="27">
        <v>0.62638888888888888</v>
      </c>
      <c r="C130" s="27" t="s">
        <v>47</v>
      </c>
      <c r="D130" s="27">
        <v>0.65972222222222221</v>
      </c>
      <c r="E130" s="27" t="s">
        <v>47</v>
      </c>
      <c r="F130" s="27">
        <v>0.90833333333333333</v>
      </c>
      <c r="G130" s="27" t="s">
        <v>47</v>
      </c>
      <c r="H130" s="27" t="s">
        <v>47</v>
      </c>
      <c r="I130" s="28">
        <f t="shared" ref="I130:O130" si="259">IF(B130="NaN","NaN",HOUR(B130)*100+MINUTE(B130))</f>
        <v>1502</v>
      </c>
      <c r="J130" s="29" t="str">
        <f t="shared" si="259"/>
        <v>NaN</v>
      </c>
      <c r="K130" s="29">
        <f t="shared" si="259"/>
        <v>1550</v>
      </c>
      <c r="L130" s="29" t="str">
        <f t="shared" si="259"/>
        <v>NaN</v>
      </c>
      <c r="M130" s="29">
        <f t="shared" si="259"/>
        <v>2148</v>
      </c>
      <c r="N130" s="29" t="str">
        <f t="shared" si="259"/>
        <v>NaN</v>
      </c>
      <c r="O130" s="29" t="str">
        <f t="shared" si="259"/>
        <v>NaN</v>
      </c>
      <c r="P130" s="28" t="str">
        <f t="shared" si="3"/>
        <v>NaN</v>
      </c>
      <c r="Q130" s="29">
        <f t="shared" si="4"/>
        <v>48</v>
      </c>
      <c r="R130" s="29" t="str">
        <f t="shared" si="5"/>
        <v>NaN</v>
      </c>
      <c r="S130" s="29" t="str">
        <f t="shared" si="6"/>
        <v>NaN</v>
      </c>
      <c r="T130" s="29">
        <f t="shared" ref="T130:U130" si="260">IF(HOUR(IF(OR(D130="NaN",F130="NaN"),"0",F130-D130))*60+MINUTE(IF(OR(D130="NaN",F130="NaN"),"0",F130-D130))=0,"NaN",HOUR(IF(OR(D130="NaN",F130="NaN"),"0",F130-D130))*60+MINUTE(IF(OR(D130="NaN",F130="NaN"),"0",F130-D130)))</f>
        <v>358</v>
      </c>
      <c r="U130" s="29" t="str">
        <f t="shared" si="260"/>
        <v>NaN</v>
      </c>
      <c r="V130" s="29" t="str">
        <f t="shared" si="8"/>
        <v>NaN</v>
      </c>
      <c r="X130" s="30"/>
    </row>
    <row r="131" spans="1:27" ht="15">
      <c r="A131" s="26">
        <v>39666</v>
      </c>
      <c r="B131" s="27" t="s">
        <v>47</v>
      </c>
      <c r="C131" s="27" t="s">
        <v>47</v>
      </c>
      <c r="D131" s="27" t="s">
        <v>47</v>
      </c>
      <c r="E131" s="27">
        <v>0.72638888888888886</v>
      </c>
      <c r="F131" s="27">
        <v>0.97986111111111107</v>
      </c>
      <c r="G131" s="27" t="s">
        <v>47</v>
      </c>
      <c r="H131" s="27" t="s">
        <v>47</v>
      </c>
      <c r="I131" s="28" t="str">
        <f t="shared" ref="I131:O131" si="261">IF(B131="NaN","NaN",HOUR(B131)*100+MINUTE(B131))</f>
        <v>NaN</v>
      </c>
      <c r="J131" s="29" t="str">
        <f t="shared" si="261"/>
        <v>NaN</v>
      </c>
      <c r="K131" s="29" t="str">
        <f t="shared" si="261"/>
        <v>NaN</v>
      </c>
      <c r="L131" s="29">
        <f t="shared" si="261"/>
        <v>1726</v>
      </c>
      <c r="M131" s="29">
        <f t="shared" si="261"/>
        <v>2331</v>
      </c>
      <c r="N131" s="29" t="str">
        <f t="shared" si="261"/>
        <v>NaN</v>
      </c>
      <c r="O131" s="29" t="str">
        <f t="shared" si="261"/>
        <v>NaN</v>
      </c>
      <c r="P131" s="28" t="str">
        <f t="shared" si="3"/>
        <v>NaN</v>
      </c>
      <c r="Q131" s="29" t="str">
        <f t="shared" si="4"/>
        <v>NaN</v>
      </c>
      <c r="R131" s="29" t="str">
        <f t="shared" si="5"/>
        <v>NaN</v>
      </c>
      <c r="S131" s="29">
        <f t="shared" si="6"/>
        <v>365</v>
      </c>
      <c r="T131" s="29" t="str">
        <f t="shared" ref="T131:U131" si="262">IF(HOUR(IF(OR(D131="NaN",F131="NaN"),"0",F131-D131))*60+MINUTE(IF(OR(D131="NaN",F131="NaN"),"0",F131-D131))=0,"NaN",HOUR(IF(OR(D131="NaN",F131="NaN"),"0",F131-D131))*60+MINUTE(IF(OR(D131="NaN",F131="NaN"),"0",F131-D131)))</f>
        <v>NaN</v>
      </c>
      <c r="U131" s="29" t="str">
        <f t="shared" si="262"/>
        <v>NaN</v>
      </c>
      <c r="V131" s="29" t="str">
        <f t="shared" si="8"/>
        <v>NaN</v>
      </c>
      <c r="X131" s="30"/>
    </row>
    <row r="132" spans="1:27" ht="15">
      <c r="A132" s="26">
        <v>39667</v>
      </c>
      <c r="B132" s="27" t="s">
        <v>47</v>
      </c>
      <c r="C132" s="27" t="s">
        <v>47</v>
      </c>
      <c r="D132" s="27" t="s">
        <v>47</v>
      </c>
      <c r="E132" s="27">
        <v>0.64375000000000004</v>
      </c>
      <c r="F132" s="27">
        <v>0.71875</v>
      </c>
      <c r="G132" s="27" t="s">
        <v>47</v>
      </c>
      <c r="H132" s="27" t="s">
        <v>47</v>
      </c>
      <c r="I132" s="28" t="str">
        <f t="shared" ref="I132:O132" si="263">IF(B132="NaN","NaN",HOUR(B132)*100+MINUTE(B132))</f>
        <v>NaN</v>
      </c>
      <c r="J132" s="29" t="str">
        <f t="shared" si="263"/>
        <v>NaN</v>
      </c>
      <c r="K132" s="29" t="str">
        <f t="shared" si="263"/>
        <v>NaN</v>
      </c>
      <c r="L132" s="29">
        <f t="shared" si="263"/>
        <v>1527</v>
      </c>
      <c r="M132" s="29">
        <f t="shared" si="263"/>
        <v>1715</v>
      </c>
      <c r="N132" s="29" t="str">
        <f t="shared" si="263"/>
        <v>NaN</v>
      </c>
      <c r="O132" s="29" t="str">
        <f t="shared" si="263"/>
        <v>NaN</v>
      </c>
      <c r="P132" s="28" t="str">
        <f t="shared" si="3"/>
        <v>NaN</v>
      </c>
      <c r="Q132" s="29" t="str">
        <f t="shared" si="4"/>
        <v>NaN</v>
      </c>
      <c r="R132" s="29" t="str">
        <f t="shared" si="5"/>
        <v>NaN</v>
      </c>
      <c r="S132" s="29">
        <f t="shared" si="6"/>
        <v>108</v>
      </c>
      <c r="T132" s="29" t="str">
        <f t="shared" ref="T132:U132" si="264">IF(HOUR(IF(OR(D132="NaN",F132="NaN"),"0",F132-D132))*60+MINUTE(IF(OR(D132="NaN",F132="NaN"),"0",F132-D132))=0,"NaN",HOUR(IF(OR(D132="NaN",F132="NaN"),"0",F132-D132))*60+MINUTE(IF(OR(D132="NaN",F132="NaN"),"0",F132-D132)))</f>
        <v>NaN</v>
      </c>
      <c r="U132" s="29" t="str">
        <f t="shared" si="264"/>
        <v>NaN</v>
      </c>
      <c r="V132" s="29" t="str">
        <f t="shared" si="8"/>
        <v>NaN</v>
      </c>
      <c r="X132" s="30"/>
    </row>
    <row r="133" spans="1:27" ht="15">
      <c r="A133" s="26">
        <v>39668</v>
      </c>
      <c r="B133" s="27" t="s">
        <v>47</v>
      </c>
      <c r="C133" s="27" t="s">
        <v>47</v>
      </c>
      <c r="D133" s="27" t="s">
        <v>47</v>
      </c>
      <c r="E133" s="27" t="s">
        <v>47</v>
      </c>
      <c r="F133" s="27" t="s">
        <v>47</v>
      </c>
      <c r="G133" s="27" t="s">
        <v>47</v>
      </c>
      <c r="H133" s="27" t="s">
        <v>47</v>
      </c>
      <c r="I133" s="28" t="str">
        <f t="shared" ref="I133:O133" si="265">IF(B133="NaN","NaN",HOUR(B133)*100+MINUTE(B133))</f>
        <v>NaN</v>
      </c>
      <c r="J133" s="29" t="str">
        <f t="shared" si="265"/>
        <v>NaN</v>
      </c>
      <c r="K133" s="29" t="str">
        <f t="shared" si="265"/>
        <v>NaN</v>
      </c>
      <c r="L133" s="29" t="str">
        <f t="shared" si="265"/>
        <v>NaN</v>
      </c>
      <c r="M133" s="29" t="str">
        <f t="shared" si="265"/>
        <v>NaN</v>
      </c>
      <c r="N133" s="29" t="str">
        <f t="shared" si="265"/>
        <v>NaN</v>
      </c>
      <c r="O133" s="29" t="str">
        <f t="shared" si="265"/>
        <v>NaN</v>
      </c>
      <c r="P133" s="28" t="str">
        <f t="shared" si="3"/>
        <v>NaN</v>
      </c>
      <c r="Q133" s="29" t="str">
        <f t="shared" si="4"/>
        <v>NaN</v>
      </c>
      <c r="R133" s="29" t="str">
        <f t="shared" si="5"/>
        <v>NaN</v>
      </c>
      <c r="S133" s="29" t="str">
        <f t="shared" si="6"/>
        <v>NaN</v>
      </c>
      <c r="T133" s="29" t="str">
        <f t="shared" ref="T133:U133" si="266">IF(HOUR(IF(OR(D133="NaN",F133="NaN"),"0",F133-D133))*60+MINUTE(IF(OR(D133="NaN",F133="NaN"),"0",F133-D133))=0,"NaN",HOUR(IF(OR(D133="NaN",F133="NaN"),"0",F133-D133))*60+MINUTE(IF(OR(D133="NaN",F133="NaN"),"0",F133-D133)))</f>
        <v>NaN</v>
      </c>
      <c r="U133" s="29" t="str">
        <f t="shared" si="266"/>
        <v>NaN</v>
      </c>
      <c r="V133" s="29" t="str">
        <f t="shared" si="8"/>
        <v>NaN</v>
      </c>
      <c r="X133" s="30"/>
    </row>
    <row r="134" spans="1:27" ht="15">
      <c r="A134" s="26">
        <v>39669</v>
      </c>
      <c r="B134" s="27" t="s">
        <v>47</v>
      </c>
      <c r="C134" s="27" t="s">
        <v>47</v>
      </c>
      <c r="D134" s="27" t="s">
        <v>47</v>
      </c>
      <c r="E134" s="27">
        <v>0.77638888888888891</v>
      </c>
      <c r="F134" s="27">
        <v>0.93125000000000002</v>
      </c>
      <c r="G134" s="27" t="s">
        <v>47</v>
      </c>
      <c r="H134" s="27" t="s">
        <v>47</v>
      </c>
      <c r="I134" s="28" t="str">
        <f t="shared" ref="I134:O134" si="267">IF(B134="NaN","NaN",HOUR(B134)*100+MINUTE(B134))</f>
        <v>NaN</v>
      </c>
      <c r="J134" s="29" t="str">
        <f t="shared" si="267"/>
        <v>NaN</v>
      </c>
      <c r="K134" s="29" t="str">
        <f t="shared" si="267"/>
        <v>NaN</v>
      </c>
      <c r="L134" s="29">
        <f t="shared" si="267"/>
        <v>1838</v>
      </c>
      <c r="M134" s="29">
        <f t="shared" si="267"/>
        <v>2221</v>
      </c>
      <c r="N134" s="29" t="str">
        <f t="shared" si="267"/>
        <v>NaN</v>
      </c>
      <c r="O134" s="29" t="str">
        <f t="shared" si="267"/>
        <v>NaN</v>
      </c>
      <c r="P134" s="28" t="str">
        <f t="shared" si="3"/>
        <v>NaN</v>
      </c>
      <c r="Q134" s="29" t="str">
        <f t="shared" si="4"/>
        <v>NaN</v>
      </c>
      <c r="R134" s="29" t="str">
        <f t="shared" si="5"/>
        <v>NaN</v>
      </c>
      <c r="S134" s="29">
        <f t="shared" si="6"/>
        <v>223</v>
      </c>
      <c r="T134" s="29" t="str">
        <f t="shared" ref="T134:U134" si="268">IF(HOUR(IF(OR(D134="NaN",F134="NaN"),"0",F134-D134))*60+MINUTE(IF(OR(D134="NaN",F134="NaN"),"0",F134-D134))=0,"NaN",HOUR(IF(OR(D134="NaN",F134="NaN"),"0",F134-D134))*60+MINUTE(IF(OR(D134="NaN",F134="NaN"),"0",F134-D134)))</f>
        <v>NaN</v>
      </c>
      <c r="U134" s="29" t="str">
        <f t="shared" si="268"/>
        <v>NaN</v>
      </c>
      <c r="V134" s="29" t="str">
        <f t="shared" si="8"/>
        <v>NaN</v>
      </c>
      <c r="X134" s="30"/>
    </row>
    <row r="135" spans="1:27" ht="15">
      <c r="A135" s="26">
        <v>39670</v>
      </c>
      <c r="B135" s="27" t="s">
        <v>47</v>
      </c>
      <c r="C135" s="27" t="s">
        <v>47</v>
      </c>
      <c r="D135" s="27" t="s">
        <v>47</v>
      </c>
      <c r="E135" s="27" t="s">
        <v>47</v>
      </c>
      <c r="F135" s="27" t="s">
        <v>47</v>
      </c>
      <c r="G135" s="27" t="s">
        <v>47</v>
      </c>
      <c r="H135" s="27" t="s">
        <v>47</v>
      </c>
      <c r="I135" s="28" t="str">
        <f t="shared" ref="I135:O135" si="269">IF(B135="NaN","NaN",HOUR(B135)*100+MINUTE(B135))</f>
        <v>NaN</v>
      </c>
      <c r="J135" s="29" t="str">
        <f t="shared" si="269"/>
        <v>NaN</v>
      </c>
      <c r="K135" s="29" t="str">
        <f t="shared" si="269"/>
        <v>NaN</v>
      </c>
      <c r="L135" s="29" t="str">
        <f t="shared" si="269"/>
        <v>NaN</v>
      </c>
      <c r="M135" s="29" t="str">
        <f t="shared" si="269"/>
        <v>NaN</v>
      </c>
      <c r="N135" s="29" t="str">
        <f t="shared" si="269"/>
        <v>NaN</v>
      </c>
      <c r="O135" s="29" t="str">
        <f t="shared" si="269"/>
        <v>NaN</v>
      </c>
      <c r="P135" s="28" t="str">
        <f t="shared" si="3"/>
        <v>NaN</v>
      </c>
      <c r="Q135" s="29" t="str">
        <f t="shared" si="4"/>
        <v>NaN</v>
      </c>
      <c r="R135" s="29" t="str">
        <f t="shared" si="5"/>
        <v>NaN</v>
      </c>
      <c r="S135" s="29" t="str">
        <f t="shared" si="6"/>
        <v>NaN</v>
      </c>
      <c r="T135" s="29" t="str">
        <f t="shared" ref="T135:U135" si="270">IF(HOUR(IF(OR(D135="NaN",F135="NaN"),"0",F135-D135))*60+MINUTE(IF(OR(D135="NaN",F135="NaN"),"0",F135-D135))=0,"NaN",HOUR(IF(OR(D135="NaN",F135="NaN"),"0",F135-D135))*60+MINUTE(IF(OR(D135="NaN",F135="NaN"),"0",F135-D135)))</f>
        <v>NaN</v>
      </c>
      <c r="U135" s="29" t="str">
        <f t="shared" si="270"/>
        <v>NaN</v>
      </c>
      <c r="V135" s="29" t="str">
        <f t="shared" si="8"/>
        <v>NaN</v>
      </c>
      <c r="X135" s="30"/>
    </row>
    <row r="136" spans="1:27" ht="15">
      <c r="A136" s="26">
        <v>39671</v>
      </c>
      <c r="B136" s="27" t="s">
        <v>47</v>
      </c>
      <c r="C136" s="27" t="s">
        <v>47</v>
      </c>
      <c r="D136" s="27" t="s">
        <v>47</v>
      </c>
      <c r="E136" s="27" t="s">
        <v>47</v>
      </c>
      <c r="F136" s="27" t="s">
        <v>47</v>
      </c>
      <c r="G136" s="27" t="s">
        <v>47</v>
      </c>
      <c r="H136" s="27" t="s">
        <v>47</v>
      </c>
      <c r="I136" s="28" t="str">
        <f t="shared" ref="I136:O136" si="271">IF(B136="NaN","NaN",HOUR(B136)*100+MINUTE(B136))</f>
        <v>NaN</v>
      </c>
      <c r="J136" s="29" t="str">
        <f t="shared" si="271"/>
        <v>NaN</v>
      </c>
      <c r="K136" s="29" t="str">
        <f t="shared" si="271"/>
        <v>NaN</v>
      </c>
      <c r="L136" s="29" t="str">
        <f t="shared" si="271"/>
        <v>NaN</v>
      </c>
      <c r="M136" s="29" t="str">
        <f t="shared" si="271"/>
        <v>NaN</v>
      </c>
      <c r="N136" s="29" t="str">
        <f t="shared" si="271"/>
        <v>NaN</v>
      </c>
      <c r="O136" s="29" t="str">
        <f t="shared" si="271"/>
        <v>NaN</v>
      </c>
      <c r="P136" s="28" t="str">
        <f t="shared" si="3"/>
        <v>NaN</v>
      </c>
      <c r="Q136" s="29" t="str">
        <f t="shared" si="4"/>
        <v>NaN</v>
      </c>
      <c r="R136" s="29" t="str">
        <f t="shared" si="5"/>
        <v>NaN</v>
      </c>
      <c r="S136" s="29" t="str">
        <f t="shared" si="6"/>
        <v>NaN</v>
      </c>
      <c r="T136" s="29" t="str">
        <f t="shared" ref="T136:U136" si="272">IF(HOUR(IF(OR(D136="NaN",F136="NaN"),"0",F136-D136))*60+MINUTE(IF(OR(D136="NaN",F136="NaN"),"0",F136-D136))=0,"NaN",HOUR(IF(OR(D136="NaN",F136="NaN"),"0",F136-D136))*60+MINUTE(IF(OR(D136="NaN",F136="NaN"),"0",F136-D136)))</f>
        <v>NaN</v>
      </c>
      <c r="U136" s="29" t="str">
        <f t="shared" si="272"/>
        <v>NaN</v>
      </c>
      <c r="V136" s="29" t="str">
        <f t="shared" si="8"/>
        <v>NaN</v>
      </c>
      <c r="X136" s="30"/>
    </row>
    <row r="137" spans="1:27" ht="15">
      <c r="A137" s="12">
        <v>39672</v>
      </c>
      <c r="B137" s="27">
        <v>0.65208333333333335</v>
      </c>
      <c r="C137" s="27" t="s">
        <v>47</v>
      </c>
      <c r="D137" s="27">
        <v>0.7055555555555556</v>
      </c>
      <c r="E137" s="27" t="s">
        <v>47</v>
      </c>
      <c r="F137" s="27" t="s">
        <v>47</v>
      </c>
      <c r="G137" s="27">
        <v>0.87777777777777777</v>
      </c>
      <c r="H137" s="27">
        <v>0.98472222222222228</v>
      </c>
      <c r="I137" s="28">
        <f t="shared" ref="I137:O137" si="273">IF(B137="NaN","NaN",HOUR(B137)*100+MINUTE(B137))</f>
        <v>1539</v>
      </c>
      <c r="J137" s="29" t="str">
        <f t="shared" si="273"/>
        <v>NaN</v>
      </c>
      <c r="K137" s="29">
        <f t="shared" si="273"/>
        <v>1656</v>
      </c>
      <c r="L137" s="29" t="str">
        <f t="shared" si="273"/>
        <v>NaN</v>
      </c>
      <c r="M137" s="29" t="str">
        <f t="shared" si="273"/>
        <v>NaN</v>
      </c>
      <c r="N137" s="29">
        <f t="shared" si="273"/>
        <v>2104</v>
      </c>
      <c r="O137" s="29">
        <f t="shared" si="273"/>
        <v>2338</v>
      </c>
      <c r="P137" s="28" t="str">
        <f t="shared" si="3"/>
        <v>NaN</v>
      </c>
      <c r="Q137" s="29">
        <f t="shared" si="4"/>
        <v>77</v>
      </c>
      <c r="R137" s="29">
        <f t="shared" si="5"/>
        <v>154</v>
      </c>
      <c r="S137" s="29" t="str">
        <f t="shared" si="6"/>
        <v>NaN</v>
      </c>
      <c r="T137" s="29" t="str">
        <f t="shared" ref="T137:U137" si="274">IF(HOUR(IF(OR(D137="NaN",F137="NaN"),"0",F137-D137))*60+MINUTE(IF(OR(D137="NaN",F137="NaN"),"0",F137-D137))=0,"NaN",HOUR(IF(OR(D137="NaN",F137="NaN"),"0",F137-D137))*60+MINUTE(IF(OR(D137="NaN",F137="NaN"),"0",F137-D137)))</f>
        <v>NaN</v>
      </c>
      <c r="U137" s="29" t="str">
        <f t="shared" si="274"/>
        <v>NaN</v>
      </c>
      <c r="V137" s="29">
        <f t="shared" si="8"/>
        <v>248</v>
      </c>
      <c r="X137" s="30"/>
      <c r="Y137" s="34"/>
      <c r="Z137" s="34"/>
      <c r="AA137" s="34"/>
    </row>
    <row r="138" spans="1:27" ht="15">
      <c r="A138" s="26">
        <v>39673</v>
      </c>
      <c r="B138" s="27">
        <v>0.69861111111111107</v>
      </c>
      <c r="C138" s="27" t="s">
        <v>47</v>
      </c>
      <c r="D138" s="27">
        <v>0.73888888888888893</v>
      </c>
      <c r="E138" s="27" t="s">
        <v>47</v>
      </c>
      <c r="F138" s="27">
        <v>0.92569444444444449</v>
      </c>
      <c r="G138" s="27" t="s">
        <v>47</v>
      </c>
      <c r="H138" s="27" t="s">
        <v>47</v>
      </c>
      <c r="I138" s="28">
        <f t="shared" ref="I138:O138" si="275">IF(B138="NaN","NaN",HOUR(B138)*100+MINUTE(B138))</f>
        <v>1646</v>
      </c>
      <c r="J138" s="29" t="str">
        <f t="shared" si="275"/>
        <v>NaN</v>
      </c>
      <c r="K138" s="29">
        <f t="shared" si="275"/>
        <v>1744</v>
      </c>
      <c r="L138" s="29" t="str">
        <f t="shared" si="275"/>
        <v>NaN</v>
      </c>
      <c r="M138" s="29">
        <f t="shared" si="275"/>
        <v>2213</v>
      </c>
      <c r="N138" s="29" t="str">
        <f t="shared" si="275"/>
        <v>NaN</v>
      </c>
      <c r="O138" s="29" t="str">
        <f t="shared" si="275"/>
        <v>NaN</v>
      </c>
      <c r="P138" s="28" t="str">
        <f t="shared" si="3"/>
        <v>NaN</v>
      </c>
      <c r="Q138" s="29">
        <f t="shared" si="4"/>
        <v>58</v>
      </c>
      <c r="R138" s="29" t="str">
        <f t="shared" si="5"/>
        <v>NaN</v>
      </c>
      <c r="S138" s="29" t="str">
        <f t="shared" si="6"/>
        <v>NaN</v>
      </c>
      <c r="T138" s="29">
        <f t="shared" ref="T138:U138" si="276">IF(HOUR(IF(OR(D138="NaN",F138="NaN"),"0",F138-D138))*60+MINUTE(IF(OR(D138="NaN",F138="NaN"),"0",F138-D138))=0,"NaN",HOUR(IF(OR(D138="NaN",F138="NaN"),"0",F138-D138))*60+MINUTE(IF(OR(D138="NaN",F138="NaN"),"0",F138-D138)))</f>
        <v>269</v>
      </c>
      <c r="U138" s="29" t="str">
        <f t="shared" si="276"/>
        <v>NaN</v>
      </c>
      <c r="V138" s="29" t="str">
        <f t="shared" si="8"/>
        <v>NaN</v>
      </c>
      <c r="X138" s="30"/>
    </row>
    <row r="139" spans="1:27" ht="15">
      <c r="A139" s="26">
        <v>39674</v>
      </c>
      <c r="B139" s="27" t="s">
        <v>47</v>
      </c>
      <c r="C139" s="27" t="s">
        <v>47</v>
      </c>
      <c r="D139" s="27" t="s">
        <v>47</v>
      </c>
      <c r="E139" s="27" t="s">
        <v>47</v>
      </c>
      <c r="F139" s="27" t="s">
        <v>47</v>
      </c>
      <c r="G139" s="27" t="s">
        <v>47</v>
      </c>
      <c r="H139" s="27" t="s">
        <v>47</v>
      </c>
      <c r="I139" s="28" t="str">
        <f t="shared" ref="I139:O139" si="277">IF(B139="NaN","NaN",HOUR(B139)*100+MINUTE(B139))</f>
        <v>NaN</v>
      </c>
      <c r="J139" s="29" t="str">
        <f t="shared" si="277"/>
        <v>NaN</v>
      </c>
      <c r="K139" s="29" t="str">
        <f t="shared" si="277"/>
        <v>NaN</v>
      </c>
      <c r="L139" s="29" t="str">
        <f t="shared" si="277"/>
        <v>NaN</v>
      </c>
      <c r="M139" s="29" t="str">
        <f t="shared" si="277"/>
        <v>NaN</v>
      </c>
      <c r="N139" s="29" t="str">
        <f t="shared" si="277"/>
        <v>NaN</v>
      </c>
      <c r="O139" s="29" t="str">
        <f t="shared" si="277"/>
        <v>NaN</v>
      </c>
      <c r="P139" s="28" t="str">
        <f t="shared" si="3"/>
        <v>NaN</v>
      </c>
      <c r="Q139" s="29" t="str">
        <f t="shared" si="4"/>
        <v>NaN</v>
      </c>
      <c r="R139" s="29" t="str">
        <f t="shared" si="5"/>
        <v>NaN</v>
      </c>
      <c r="S139" s="29" t="str">
        <f t="shared" si="6"/>
        <v>NaN</v>
      </c>
      <c r="T139" s="29" t="str">
        <f t="shared" ref="T139:U139" si="278">IF(HOUR(IF(OR(D139="NaN",F139="NaN"),"0",F139-D139))*60+MINUTE(IF(OR(D139="NaN",F139="NaN"),"0",F139-D139))=0,"NaN",HOUR(IF(OR(D139="NaN",F139="NaN"),"0",F139-D139))*60+MINUTE(IF(OR(D139="NaN",F139="NaN"),"0",F139-D139)))</f>
        <v>NaN</v>
      </c>
      <c r="U139" s="29" t="str">
        <f t="shared" si="278"/>
        <v>NaN</v>
      </c>
      <c r="V139" s="29" t="str">
        <f t="shared" si="8"/>
        <v>NaN</v>
      </c>
      <c r="X139" s="30"/>
    </row>
    <row r="140" spans="1:27" ht="15">
      <c r="A140" s="26">
        <v>39675</v>
      </c>
      <c r="B140" s="27" t="s">
        <v>47</v>
      </c>
      <c r="C140" s="27" t="s">
        <v>47</v>
      </c>
      <c r="D140" s="27" t="s">
        <v>47</v>
      </c>
      <c r="E140" s="27">
        <v>0.67777777777777781</v>
      </c>
      <c r="F140" s="27">
        <v>0.89375000000000004</v>
      </c>
      <c r="G140" s="27" t="s">
        <v>47</v>
      </c>
      <c r="H140" s="27" t="s">
        <v>47</v>
      </c>
      <c r="I140" s="28" t="str">
        <f t="shared" ref="I140:O140" si="279">IF(B140="NaN","NaN",HOUR(B140)*100+MINUTE(B140))</f>
        <v>NaN</v>
      </c>
      <c r="J140" s="29" t="str">
        <f t="shared" si="279"/>
        <v>NaN</v>
      </c>
      <c r="K140" s="29" t="str">
        <f t="shared" si="279"/>
        <v>NaN</v>
      </c>
      <c r="L140" s="29">
        <f t="shared" si="279"/>
        <v>1616</v>
      </c>
      <c r="M140" s="29">
        <f t="shared" si="279"/>
        <v>2127</v>
      </c>
      <c r="N140" s="29" t="str">
        <f t="shared" si="279"/>
        <v>NaN</v>
      </c>
      <c r="O140" s="29" t="str">
        <f t="shared" si="279"/>
        <v>NaN</v>
      </c>
      <c r="P140" s="28" t="str">
        <f t="shared" si="3"/>
        <v>NaN</v>
      </c>
      <c r="Q140" s="29" t="str">
        <f t="shared" si="4"/>
        <v>NaN</v>
      </c>
      <c r="R140" s="29" t="str">
        <f t="shared" si="5"/>
        <v>NaN</v>
      </c>
      <c r="S140" s="29">
        <f t="shared" si="6"/>
        <v>311</v>
      </c>
      <c r="T140" s="29" t="str">
        <f t="shared" ref="T140:U140" si="280">IF(HOUR(IF(OR(D140="NaN",F140="NaN"),"0",F140-D140))*60+MINUTE(IF(OR(D140="NaN",F140="NaN"),"0",F140-D140))=0,"NaN",HOUR(IF(OR(D140="NaN",F140="NaN"),"0",F140-D140))*60+MINUTE(IF(OR(D140="NaN",F140="NaN"),"0",F140-D140)))</f>
        <v>NaN</v>
      </c>
      <c r="U140" s="29" t="str">
        <f t="shared" si="280"/>
        <v>NaN</v>
      </c>
      <c r="V140" s="29" t="str">
        <f t="shared" si="8"/>
        <v>NaN</v>
      </c>
      <c r="X140" s="30"/>
    </row>
    <row r="141" spans="1:27" ht="15">
      <c r="A141" s="26">
        <v>39676</v>
      </c>
      <c r="B141" s="27" t="s">
        <v>47</v>
      </c>
      <c r="C141" s="27" t="s">
        <v>47</v>
      </c>
      <c r="D141" s="27" t="s">
        <v>47</v>
      </c>
      <c r="E141" s="27" t="s">
        <v>47</v>
      </c>
      <c r="F141" s="27" t="s">
        <v>47</v>
      </c>
      <c r="G141" s="27" t="s">
        <v>47</v>
      </c>
      <c r="H141" s="27" t="s">
        <v>47</v>
      </c>
      <c r="I141" s="28" t="str">
        <f t="shared" ref="I141:O141" si="281">IF(B141="NaN","NaN",HOUR(B141)*100+MINUTE(B141))</f>
        <v>NaN</v>
      </c>
      <c r="J141" s="29" t="str">
        <f t="shared" si="281"/>
        <v>NaN</v>
      </c>
      <c r="K141" s="29" t="str">
        <f t="shared" si="281"/>
        <v>NaN</v>
      </c>
      <c r="L141" s="29" t="str">
        <f t="shared" si="281"/>
        <v>NaN</v>
      </c>
      <c r="M141" s="29" t="str">
        <f t="shared" si="281"/>
        <v>NaN</v>
      </c>
      <c r="N141" s="29" t="str">
        <f t="shared" si="281"/>
        <v>NaN</v>
      </c>
      <c r="O141" s="29" t="str">
        <f t="shared" si="281"/>
        <v>NaN</v>
      </c>
      <c r="P141" s="28" t="str">
        <f t="shared" si="3"/>
        <v>NaN</v>
      </c>
      <c r="Q141" s="29" t="str">
        <f t="shared" si="4"/>
        <v>NaN</v>
      </c>
      <c r="R141" s="29" t="str">
        <f t="shared" si="5"/>
        <v>NaN</v>
      </c>
      <c r="S141" s="29" t="str">
        <f t="shared" si="6"/>
        <v>NaN</v>
      </c>
      <c r="T141" s="29" t="str">
        <f t="shared" ref="T141:U141" si="282">IF(HOUR(IF(OR(D141="NaN",F141="NaN"),"0",F141-D141))*60+MINUTE(IF(OR(D141="NaN",F141="NaN"),"0",F141-D141))=0,"NaN",HOUR(IF(OR(D141="NaN",F141="NaN"),"0",F141-D141))*60+MINUTE(IF(OR(D141="NaN",F141="NaN"),"0",F141-D141)))</f>
        <v>NaN</v>
      </c>
      <c r="U141" s="29" t="str">
        <f t="shared" si="282"/>
        <v>NaN</v>
      </c>
      <c r="V141" s="29" t="str">
        <f t="shared" si="8"/>
        <v>NaN</v>
      </c>
      <c r="X141" s="30"/>
    </row>
    <row r="142" spans="1:27" ht="15">
      <c r="A142" s="26">
        <v>39677</v>
      </c>
      <c r="B142" s="27" t="s">
        <v>47</v>
      </c>
      <c r="C142" s="27" t="s">
        <v>47</v>
      </c>
      <c r="D142" s="27" t="s">
        <v>47</v>
      </c>
      <c r="E142" s="27" t="s">
        <v>47</v>
      </c>
      <c r="F142" s="27" t="s">
        <v>47</v>
      </c>
      <c r="G142" s="27" t="s">
        <v>47</v>
      </c>
      <c r="H142" s="27" t="s">
        <v>47</v>
      </c>
      <c r="I142" s="28" t="str">
        <f t="shared" ref="I142:O142" si="283">IF(B142="NaN","NaN",HOUR(B142)*100+MINUTE(B142))</f>
        <v>NaN</v>
      </c>
      <c r="J142" s="29" t="str">
        <f t="shared" si="283"/>
        <v>NaN</v>
      </c>
      <c r="K142" s="29" t="str">
        <f t="shared" si="283"/>
        <v>NaN</v>
      </c>
      <c r="L142" s="29" t="str">
        <f t="shared" si="283"/>
        <v>NaN</v>
      </c>
      <c r="M142" s="29" t="str">
        <f t="shared" si="283"/>
        <v>NaN</v>
      </c>
      <c r="N142" s="29" t="str">
        <f t="shared" si="283"/>
        <v>NaN</v>
      </c>
      <c r="O142" s="29" t="str">
        <f t="shared" si="283"/>
        <v>NaN</v>
      </c>
      <c r="P142" s="28" t="str">
        <f t="shared" si="3"/>
        <v>NaN</v>
      </c>
      <c r="Q142" s="29" t="str">
        <f t="shared" si="4"/>
        <v>NaN</v>
      </c>
      <c r="R142" s="29" t="str">
        <f t="shared" si="5"/>
        <v>NaN</v>
      </c>
      <c r="S142" s="29" t="str">
        <f t="shared" si="6"/>
        <v>NaN</v>
      </c>
      <c r="T142" s="29" t="str">
        <f t="shared" ref="T142:U142" si="284">IF(HOUR(IF(OR(D142="NaN",F142="NaN"),"0",F142-D142))*60+MINUTE(IF(OR(D142="NaN",F142="NaN"),"0",F142-D142))=0,"NaN",HOUR(IF(OR(D142="NaN",F142="NaN"),"0",F142-D142))*60+MINUTE(IF(OR(D142="NaN",F142="NaN"),"0",F142-D142)))</f>
        <v>NaN</v>
      </c>
      <c r="U142" s="29" t="str">
        <f t="shared" si="284"/>
        <v>NaN</v>
      </c>
      <c r="V142" s="29" t="str">
        <f t="shared" si="8"/>
        <v>NaN</v>
      </c>
      <c r="X142" s="30"/>
    </row>
    <row r="143" spans="1:27" ht="15">
      <c r="A143" s="26">
        <v>39678</v>
      </c>
      <c r="B143" s="27" t="s">
        <v>47</v>
      </c>
      <c r="C143" s="27" t="s">
        <v>47</v>
      </c>
      <c r="D143" s="27" t="s">
        <v>47</v>
      </c>
      <c r="E143" s="27" t="s">
        <v>47</v>
      </c>
      <c r="F143" s="27" t="s">
        <v>47</v>
      </c>
      <c r="G143" s="27" t="s">
        <v>47</v>
      </c>
      <c r="H143" s="27" t="s">
        <v>47</v>
      </c>
      <c r="I143" s="28" t="str">
        <f t="shared" ref="I143:O143" si="285">IF(B143="NaN","NaN",HOUR(B143)*100+MINUTE(B143))</f>
        <v>NaN</v>
      </c>
      <c r="J143" s="29" t="str">
        <f t="shared" si="285"/>
        <v>NaN</v>
      </c>
      <c r="K143" s="29" t="str">
        <f t="shared" si="285"/>
        <v>NaN</v>
      </c>
      <c r="L143" s="29" t="str">
        <f t="shared" si="285"/>
        <v>NaN</v>
      </c>
      <c r="M143" s="29" t="str">
        <f t="shared" si="285"/>
        <v>NaN</v>
      </c>
      <c r="N143" s="29" t="str">
        <f t="shared" si="285"/>
        <v>NaN</v>
      </c>
      <c r="O143" s="29" t="str">
        <f t="shared" si="285"/>
        <v>NaN</v>
      </c>
      <c r="P143" s="28" t="str">
        <f t="shared" si="3"/>
        <v>NaN</v>
      </c>
      <c r="Q143" s="29" t="str">
        <f t="shared" si="4"/>
        <v>NaN</v>
      </c>
      <c r="R143" s="29" t="str">
        <f t="shared" si="5"/>
        <v>NaN</v>
      </c>
      <c r="S143" s="29" t="str">
        <f t="shared" si="6"/>
        <v>NaN</v>
      </c>
      <c r="T143" s="29" t="str">
        <f t="shared" ref="T143:U143" si="286">IF(HOUR(IF(OR(D143="NaN",F143="NaN"),"0",F143-D143))*60+MINUTE(IF(OR(D143="NaN",F143="NaN"),"0",F143-D143))=0,"NaN",HOUR(IF(OR(D143="NaN",F143="NaN"),"0",F143-D143))*60+MINUTE(IF(OR(D143="NaN",F143="NaN"),"0",F143-D143)))</f>
        <v>NaN</v>
      </c>
      <c r="U143" s="29" t="str">
        <f t="shared" si="286"/>
        <v>NaN</v>
      </c>
      <c r="V143" s="29" t="str">
        <f t="shared" si="8"/>
        <v>NaN</v>
      </c>
      <c r="X143" s="30"/>
    </row>
    <row r="144" spans="1:27" ht="15">
      <c r="A144" s="26">
        <v>39679</v>
      </c>
      <c r="B144" s="27" t="s">
        <v>47</v>
      </c>
      <c r="C144" s="27" t="s">
        <v>47</v>
      </c>
      <c r="D144" s="27" t="s">
        <v>47</v>
      </c>
      <c r="E144" s="27" t="s">
        <v>47</v>
      </c>
      <c r="F144" s="27" t="s">
        <v>47</v>
      </c>
      <c r="G144" s="27" t="s">
        <v>47</v>
      </c>
      <c r="H144" s="27" t="s">
        <v>47</v>
      </c>
      <c r="I144" s="28" t="str">
        <f t="shared" ref="I144:O144" si="287">IF(B144="NaN","NaN",HOUR(B144)*100+MINUTE(B144))</f>
        <v>NaN</v>
      </c>
      <c r="J144" s="29" t="str">
        <f t="shared" si="287"/>
        <v>NaN</v>
      </c>
      <c r="K144" s="29" t="str">
        <f t="shared" si="287"/>
        <v>NaN</v>
      </c>
      <c r="L144" s="29" t="str">
        <f t="shared" si="287"/>
        <v>NaN</v>
      </c>
      <c r="M144" s="29" t="str">
        <f t="shared" si="287"/>
        <v>NaN</v>
      </c>
      <c r="N144" s="29" t="str">
        <f t="shared" si="287"/>
        <v>NaN</v>
      </c>
      <c r="O144" s="29" t="str">
        <f t="shared" si="287"/>
        <v>NaN</v>
      </c>
      <c r="P144" s="28" t="str">
        <f t="shared" si="3"/>
        <v>NaN</v>
      </c>
      <c r="Q144" s="29" t="str">
        <f t="shared" si="4"/>
        <v>NaN</v>
      </c>
      <c r="R144" s="29" t="str">
        <f t="shared" si="5"/>
        <v>NaN</v>
      </c>
      <c r="S144" s="29" t="str">
        <f t="shared" si="6"/>
        <v>NaN</v>
      </c>
      <c r="T144" s="29" t="str">
        <f t="shared" ref="T144:U144" si="288">IF(HOUR(IF(OR(D144="NaN",F144="NaN"),"0",F144-D144))*60+MINUTE(IF(OR(D144="NaN",F144="NaN"),"0",F144-D144))=0,"NaN",HOUR(IF(OR(D144="NaN",F144="NaN"),"0",F144-D144))*60+MINUTE(IF(OR(D144="NaN",F144="NaN"),"0",F144-D144)))</f>
        <v>NaN</v>
      </c>
      <c r="U144" s="29" t="str">
        <f t="shared" si="288"/>
        <v>NaN</v>
      </c>
      <c r="V144" s="29" t="str">
        <f t="shared" si="8"/>
        <v>NaN</v>
      </c>
      <c r="X144" s="30"/>
    </row>
    <row r="145" spans="1:27" ht="15">
      <c r="A145" s="26">
        <v>39680</v>
      </c>
      <c r="B145" s="27" t="s">
        <v>47</v>
      </c>
      <c r="C145" s="27" t="s">
        <v>47</v>
      </c>
      <c r="D145" s="27" t="s">
        <v>47</v>
      </c>
      <c r="E145" s="27" t="s">
        <v>47</v>
      </c>
      <c r="F145" s="27" t="s">
        <v>47</v>
      </c>
      <c r="G145" s="27" t="s">
        <v>47</v>
      </c>
      <c r="H145" s="27" t="s">
        <v>47</v>
      </c>
      <c r="I145" s="28" t="str">
        <f t="shared" ref="I145:O145" si="289">IF(B145="NaN","NaN",HOUR(B145)*100+MINUTE(B145))</f>
        <v>NaN</v>
      </c>
      <c r="J145" s="29" t="str">
        <f t="shared" si="289"/>
        <v>NaN</v>
      </c>
      <c r="K145" s="29" t="str">
        <f t="shared" si="289"/>
        <v>NaN</v>
      </c>
      <c r="L145" s="29" t="str">
        <f t="shared" si="289"/>
        <v>NaN</v>
      </c>
      <c r="M145" s="29" t="str">
        <f t="shared" si="289"/>
        <v>NaN</v>
      </c>
      <c r="N145" s="29" t="str">
        <f t="shared" si="289"/>
        <v>NaN</v>
      </c>
      <c r="O145" s="29" t="str">
        <f t="shared" si="289"/>
        <v>NaN</v>
      </c>
      <c r="P145" s="28" t="str">
        <f t="shared" si="3"/>
        <v>NaN</v>
      </c>
      <c r="Q145" s="29" t="str">
        <f t="shared" si="4"/>
        <v>NaN</v>
      </c>
      <c r="R145" s="29" t="str">
        <f t="shared" si="5"/>
        <v>NaN</v>
      </c>
      <c r="S145" s="29" t="str">
        <f t="shared" si="6"/>
        <v>NaN</v>
      </c>
      <c r="T145" s="29" t="str">
        <f t="shared" ref="T145:U145" si="290">IF(HOUR(IF(OR(D145="NaN",F145="NaN"),"0",F145-D145))*60+MINUTE(IF(OR(D145="NaN",F145="NaN"),"0",F145-D145))=0,"NaN",HOUR(IF(OR(D145="NaN",F145="NaN"),"0",F145-D145))*60+MINUTE(IF(OR(D145="NaN",F145="NaN"),"0",F145-D145)))</f>
        <v>NaN</v>
      </c>
      <c r="U145" s="29" t="str">
        <f t="shared" si="290"/>
        <v>NaN</v>
      </c>
      <c r="V145" s="29" t="str">
        <f t="shared" si="8"/>
        <v>NaN</v>
      </c>
      <c r="X145" s="30"/>
    </row>
    <row r="146" spans="1:27" ht="15">
      <c r="A146" s="26">
        <v>39681</v>
      </c>
      <c r="B146" s="27" t="s">
        <v>47</v>
      </c>
      <c r="C146" s="27" t="s">
        <v>47</v>
      </c>
      <c r="D146" s="27" t="s">
        <v>47</v>
      </c>
      <c r="E146" s="27">
        <v>0.7368055555555556</v>
      </c>
      <c r="F146" s="27">
        <v>0.98472222222222228</v>
      </c>
      <c r="G146" s="27" t="s">
        <v>47</v>
      </c>
      <c r="H146" s="27" t="s">
        <v>47</v>
      </c>
      <c r="I146" s="28" t="str">
        <f t="shared" ref="I146:O146" si="291">IF(B146="NaN","NaN",HOUR(B146)*100+MINUTE(B146))</f>
        <v>NaN</v>
      </c>
      <c r="J146" s="29" t="str">
        <f t="shared" si="291"/>
        <v>NaN</v>
      </c>
      <c r="K146" s="29" t="str">
        <f t="shared" si="291"/>
        <v>NaN</v>
      </c>
      <c r="L146" s="29">
        <f t="shared" si="291"/>
        <v>1741</v>
      </c>
      <c r="M146" s="29">
        <f t="shared" si="291"/>
        <v>2338</v>
      </c>
      <c r="N146" s="29" t="str">
        <f t="shared" si="291"/>
        <v>NaN</v>
      </c>
      <c r="O146" s="29" t="str">
        <f t="shared" si="291"/>
        <v>NaN</v>
      </c>
      <c r="P146" s="28" t="str">
        <f t="shared" si="3"/>
        <v>NaN</v>
      </c>
      <c r="Q146" s="29" t="str">
        <f t="shared" si="4"/>
        <v>NaN</v>
      </c>
      <c r="R146" s="29" t="str">
        <f t="shared" si="5"/>
        <v>NaN</v>
      </c>
      <c r="S146" s="29">
        <f t="shared" si="6"/>
        <v>357</v>
      </c>
      <c r="T146" s="29" t="str">
        <f t="shared" ref="T146:U146" si="292">IF(HOUR(IF(OR(D146="NaN",F146="NaN"),"0",F146-D146))*60+MINUTE(IF(OR(D146="NaN",F146="NaN"),"0",F146-D146))=0,"NaN",HOUR(IF(OR(D146="NaN",F146="NaN"),"0",F146-D146))*60+MINUTE(IF(OR(D146="NaN",F146="NaN"),"0",F146-D146)))</f>
        <v>NaN</v>
      </c>
      <c r="U146" s="29" t="str">
        <f t="shared" si="292"/>
        <v>NaN</v>
      </c>
      <c r="V146" s="29" t="str">
        <f t="shared" si="8"/>
        <v>NaN</v>
      </c>
      <c r="X146" s="30"/>
    </row>
    <row r="147" spans="1:27" ht="15">
      <c r="A147" s="26">
        <v>39682</v>
      </c>
      <c r="B147" s="27" t="s">
        <v>47</v>
      </c>
      <c r="C147" s="27" t="s">
        <v>47</v>
      </c>
      <c r="D147" s="27" t="s">
        <v>47</v>
      </c>
      <c r="E147" s="27" t="s">
        <v>47</v>
      </c>
      <c r="F147" s="27" t="s">
        <v>47</v>
      </c>
      <c r="G147" s="27" t="s">
        <v>47</v>
      </c>
      <c r="H147" s="27" t="s">
        <v>47</v>
      </c>
      <c r="I147" s="28" t="str">
        <f t="shared" ref="I147:O147" si="293">IF(B147="NaN","NaN",HOUR(B147)*100+MINUTE(B147))</f>
        <v>NaN</v>
      </c>
      <c r="J147" s="29" t="str">
        <f t="shared" si="293"/>
        <v>NaN</v>
      </c>
      <c r="K147" s="29" t="str">
        <f t="shared" si="293"/>
        <v>NaN</v>
      </c>
      <c r="L147" s="29" t="str">
        <f t="shared" si="293"/>
        <v>NaN</v>
      </c>
      <c r="M147" s="29" t="str">
        <f t="shared" si="293"/>
        <v>NaN</v>
      </c>
      <c r="N147" s="29" t="str">
        <f t="shared" si="293"/>
        <v>NaN</v>
      </c>
      <c r="O147" s="29" t="str">
        <f t="shared" si="293"/>
        <v>NaN</v>
      </c>
      <c r="P147" s="28" t="str">
        <f t="shared" si="3"/>
        <v>NaN</v>
      </c>
      <c r="Q147" s="29" t="str">
        <f t="shared" si="4"/>
        <v>NaN</v>
      </c>
      <c r="R147" s="29" t="str">
        <f t="shared" si="5"/>
        <v>NaN</v>
      </c>
      <c r="S147" s="29" t="str">
        <f t="shared" si="6"/>
        <v>NaN</v>
      </c>
      <c r="T147" s="29" t="str">
        <f t="shared" ref="T147:U147" si="294">IF(HOUR(IF(OR(D147="NaN",F147="NaN"),"0",F147-D147))*60+MINUTE(IF(OR(D147="NaN",F147="NaN"),"0",F147-D147))=0,"NaN",HOUR(IF(OR(D147="NaN",F147="NaN"),"0",F147-D147))*60+MINUTE(IF(OR(D147="NaN",F147="NaN"),"0",F147-D147)))</f>
        <v>NaN</v>
      </c>
      <c r="U147" s="29" t="str">
        <f t="shared" si="294"/>
        <v>NaN</v>
      </c>
      <c r="V147" s="29" t="str">
        <f t="shared" si="8"/>
        <v>NaN</v>
      </c>
      <c r="X147" s="30"/>
    </row>
    <row r="148" spans="1:27" ht="15">
      <c r="A148" s="26">
        <v>39683</v>
      </c>
      <c r="B148" s="27" t="s">
        <v>47</v>
      </c>
      <c r="C148" s="27" t="s">
        <v>47</v>
      </c>
      <c r="D148" s="27" t="s">
        <v>47</v>
      </c>
      <c r="E148" s="27" t="s">
        <v>47</v>
      </c>
      <c r="F148" s="27" t="s">
        <v>47</v>
      </c>
      <c r="G148" s="27" t="s">
        <v>47</v>
      </c>
      <c r="H148" s="27" t="s">
        <v>47</v>
      </c>
      <c r="I148" s="28" t="str">
        <f t="shared" ref="I148:O148" si="295">IF(B148="NaN","NaN",HOUR(B148)*100+MINUTE(B148))</f>
        <v>NaN</v>
      </c>
      <c r="J148" s="29" t="str">
        <f t="shared" si="295"/>
        <v>NaN</v>
      </c>
      <c r="K148" s="29" t="str">
        <f t="shared" si="295"/>
        <v>NaN</v>
      </c>
      <c r="L148" s="29" t="str">
        <f t="shared" si="295"/>
        <v>NaN</v>
      </c>
      <c r="M148" s="29" t="str">
        <f t="shared" si="295"/>
        <v>NaN</v>
      </c>
      <c r="N148" s="29" t="str">
        <f t="shared" si="295"/>
        <v>NaN</v>
      </c>
      <c r="O148" s="29" t="str">
        <f t="shared" si="295"/>
        <v>NaN</v>
      </c>
      <c r="P148" s="28" t="str">
        <f t="shared" si="3"/>
        <v>NaN</v>
      </c>
      <c r="Q148" s="29" t="str">
        <f t="shared" si="4"/>
        <v>NaN</v>
      </c>
      <c r="R148" s="29" t="str">
        <f t="shared" si="5"/>
        <v>NaN</v>
      </c>
      <c r="S148" s="29" t="str">
        <f t="shared" si="6"/>
        <v>NaN</v>
      </c>
      <c r="T148" s="29" t="str">
        <f t="shared" ref="T148:U148" si="296">IF(HOUR(IF(OR(D148="NaN",F148="NaN"),"0",F148-D148))*60+MINUTE(IF(OR(D148="NaN",F148="NaN"),"0",F148-D148))=0,"NaN",HOUR(IF(OR(D148="NaN",F148="NaN"),"0",F148-D148))*60+MINUTE(IF(OR(D148="NaN",F148="NaN"),"0",F148-D148)))</f>
        <v>NaN</v>
      </c>
      <c r="U148" s="29" t="str">
        <f t="shared" si="296"/>
        <v>NaN</v>
      </c>
      <c r="V148" s="29" t="str">
        <f t="shared" si="8"/>
        <v>NaN</v>
      </c>
      <c r="X148" s="30"/>
    </row>
    <row r="149" spans="1:27" ht="15">
      <c r="A149" s="26">
        <v>39684</v>
      </c>
      <c r="B149" s="27">
        <v>0.75416666666666665</v>
      </c>
      <c r="C149" s="27">
        <v>0.78194444444444444</v>
      </c>
      <c r="D149" s="27" t="s">
        <v>47</v>
      </c>
      <c r="E149" s="27" t="s">
        <v>47</v>
      </c>
      <c r="F149" s="27" t="s">
        <v>47</v>
      </c>
      <c r="G149" s="27" t="s">
        <v>47</v>
      </c>
      <c r="H149" s="27" t="s">
        <v>47</v>
      </c>
      <c r="I149" s="28">
        <f t="shared" ref="I149:O149" si="297">IF(B149="NaN","NaN",HOUR(B149)*100+MINUTE(B149))</f>
        <v>1806</v>
      </c>
      <c r="J149" s="29">
        <f t="shared" si="297"/>
        <v>1846</v>
      </c>
      <c r="K149" s="29" t="str">
        <f t="shared" si="297"/>
        <v>NaN</v>
      </c>
      <c r="L149" s="29" t="str">
        <f t="shared" si="297"/>
        <v>NaN</v>
      </c>
      <c r="M149" s="29" t="str">
        <f t="shared" si="297"/>
        <v>NaN</v>
      </c>
      <c r="N149" s="29" t="str">
        <f t="shared" si="297"/>
        <v>NaN</v>
      </c>
      <c r="O149" s="29" t="str">
        <f t="shared" si="297"/>
        <v>NaN</v>
      </c>
      <c r="P149" s="28">
        <f t="shared" si="3"/>
        <v>40</v>
      </c>
      <c r="Q149" s="29" t="str">
        <f t="shared" si="4"/>
        <v>NaN</v>
      </c>
      <c r="R149" s="29" t="str">
        <f t="shared" si="5"/>
        <v>NaN</v>
      </c>
      <c r="S149" s="29" t="str">
        <f t="shared" si="6"/>
        <v>NaN</v>
      </c>
      <c r="T149" s="29" t="str">
        <f t="shared" ref="T149:U149" si="298">IF(HOUR(IF(OR(D149="NaN",F149="NaN"),"0",F149-D149))*60+MINUTE(IF(OR(D149="NaN",F149="NaN"),"0",F149-D149))=0,"NaN",HOUR(IF(OR(D149="NaN",F149="NaN"),"0",F149-D149))*60+MINUTE(IF(OR(D149="NaN",F149="NaN"),"0",F149-D149)))</f>
        <v>NaN</v>
      </c>
      <c r="U149" s="29" t="str">
        <f t="shared" si="298"/>
        <v>NaN</v>
      </c>
      <c r="V149" s="29" t="str">
        <f t="shared" si="8"/>
        <v>NaN</v>
      </c>
      <c r="X149" s="30"/>
    </row>
    <row r="150" spans="1:27" ht="15">
      <c r="A150" s="26">
        <v>39685</v>
      </c>
      <c r="B150" s="27">
        <v>0.73888888888888893</v>
      </c>
      <c r="C150" s="27">
        <v>0.98055555555555551</v>
      </c>
      <c r="D150" s="27" t="s">
        <v>47</v>
      </c>
      <c r="E150" s="27" t="s">
        <v>47</v>
      </c>
      <c r="F150" s="27" t="s">
        <v>47</v>
      </c>
      <c r="G150" s="27" t="s">
        <v>47</v>
      </c>
      <c r="H150" s="27" t="s">
        <v>47</v>
      </c>
      <c r="I150" s="28">
        <f t="shared" ref="I150:O150" si="299">IF(B150="NaN","NaN",HOUR(B150)*100+MINUTE(B150))</f>
        <v>1744</v>
      </c>
      <c r="J150" s="29">
        <f t="shared" si="299"/>
        <v>2332</v>
      </c>
      <c r="K150" s="29" t="str">
        <f t="shared" si="299"/>
        <v>NaN</v>
      </c>
      <c r="L150" s="29" t="str">
        <f t="shared" si="299"/>
        <v>NaN</v>
      </c>
      <c r="M150" s="29" t="str">
        <f t="shared" si="299"/>
        <v>NaN</v>
      </c>
      <c r="N150" s="29" t="str">
        <f t="shared" si="299"/>
        <v>NaN</v>
      </c>
      <c r="O150" s="29" t="str">
        <f t="shared" si="299"/>
        <v>NaN</v>
      </c>
      <c r="P150" s="28">
        <f t="shared" si="3"/>
        <v>348</v>
      </c>
      <c r="Q150" s="29" t="str">
        <f t="shared" si="4"/>
        <v>NaN</v>
      </c>
      <c r="R150" s="29" t="str">
        <f t="shared" si="5"/>
        <v>NaN</v>
      </c>
      <c r="S150" s="29" t="str">
        <f t="shared" si="6"/>
        <v>NaN</v>
      </c>
      <c r="T150" s="29" t="str">
        <f t="shared" ref="T150:U150" si="300">IF(HOUR(IF(OR(D150="NaN",F150="NaN"),"0",F150-D150))*60+MINUTE(IF(OR(D150="NaN",F150="NaN"),"0",F150-D150))=0,"NaN",HOUR(IF(OR(D150="NaN",F150="NaN"),"0",F150-D150))*60+MINUTE(IF(OR(D150="NaN",F150="NaN"),"0",F150-D150)))</f>
        <v>NaN</v>
      </c>
      <c r="U150" s="29" t="str">
        <f t="shared" si="300"/>
        <v>NaN</v>
      </c>
      <c r="V150" s="29" t="str">
        <f t="shared" si="8"/>
        <v>NaN</v>
      </c>
      <c r="X150" s="30"/>
    </row>
    <row r="151" spans="1:27" ht="15">
      <c r="A151" s="26">
        <v>39686</v>
      </c>
      <c r="B151" s="27" t="s">
        <v>47</v>
      </c>
      <c r="C151" s="27" t="s">
        <v>47</v>
      </c>
      <c r="D151" s="27" t="s">
        <v>47</v>
      </c>
      <c r="E151" s="27">
        <v>0.80902777777777779</v>
      </c>
      <c r="F151" s="27">
        <v>0.94027777777777777</v>
      </c>
      <c r="G151" s="27" t="s">
        <v>47</v>
      </c>
      <c r="H151" s="27" t="s">
        <v>47</v>
      </c>
      <c r="I151" s="28" t="str">
        <f t="shared" ref="I151:O151" si="301">IF(B151="NaN","NaN",HOUR(B151)*100+MINUTE(B151))</f>
        <v>NaN</v>
      </c>
      <c r="J151" s="29" t="str">
        <f t="shared" si="301"/>
        <v>NaN</v>
      </c>
      <c r="K151" s="29" t="str">
        <f t="shared" si="301"/>
        <v>NaN</v>
      </c>
      <c r="L151" s="29">
        <f t="shared" si="301"/>
        <v>1925</v>
      </c>
      <c r="M151" s="29">
        <f t="shared" si="301"/>
        <v>2234</v>
      </c>
      <c r="N151" s="29" t="str">
        <f t="shared" si="301"/>
        <v>NaN</v>
      </c>
      <c r="O151" s="29" t="str">
        <f t="shared" si="301"/>
        <v>NaN</v>
      </c>
      <c r="P151" s="28" t="str">
        <f t="shared" si="3"/>
        <v>NaN</v>
      </c>
      <c r="Q151" s="29" t="str">
        <f t="shared" si="4"/>
        <v>NaN</v>
      </c>
      <c r="R151" s="29" t="str">
        <f t="shared" si="5"/>
        <v>NaN</v>
      </c>
      <c r="S151" s="29">
        <f t="shared" si="6"/>
        <v>189</v>
      </c>
      <c r="T151" s="29" t="str">
        <f t="shared" ref="T151:U151" si="302">IF(HOUR(IF(OR(D151="NaN",F151="NaN"),"0",F151-D151))*60+MINUTE(IF(OR(D151="NaN",F151="NaN"),"0",F151-D151))=0,"NaN",HOUR(IF(OR(D151="NaN",F151="NaN"),"0",F151-D151))*60+MINUTE(IF(OR(D151="NaN",F151="NaN"),"0",F151-D151)))</f>
        <v>NaN</v>
      </c>
      <c r="U151" s="29" t="str">
        <f t="shared" si="302"/>
        <v>NaN</v>
      </c>
      <c r="V151" s="29" t="str">
        <f t="shared" si="8"/>
        <v>NaN</v>
      </c>
      <c r="X151" s="30"/>
    </row>
    <row r="152" spans="1:27" ht="15">
      <c r="A152" s="26">
        <v>39687</v>
      </c>
      <c r="B152" s="27">
        <v>0.68263888888888891</v>
      </c>
      <c r="C152" s="27" t="s">
        <v>47</v>
      </c>
      <c r="D152" s="27">
        <v>0.74375000000000002</v>
      </c>
      <c r="E152" s="27" t="s">
        <v>47</v>
      </c>
      <c r="F152" s="27">
        <v>0.91527777777777775</v>
      </c>
      <c r="G152" s="27" t="s">
        <v>47</v>
      </c>
      <c r="H152" s="27" t="s">
        <v>47</v>
      </c>
      <c r="I152" s="28">
        <f t="shared" ref="I152:O152" si="303">IF(B152="NaN","NaN",HOUR(B152)*100+MINUTE(B152))</f>
        <v>1623</v>
      </c>
      <c r="J152" s="29" t="str">
        <f t="shared" si="303"/>
        <v>NaN</v>
      </c>
      <c r="K152" s="29">
        <f t="shared" si="303"/>
        <v>1751</v>
      </c>
      <c r="L152" s="29" t="str">
        <f t="shared" si="303"/>
        <v>NaN</v>
      </c>
      <c r="M152" s="29">
        <f t="shared" si="303"/>
        <v>2158</v>
      </c>
      <c r="N152" s="29" t="str">
        <f t="shared" si="303"/>
        <v>NaN</v>
      </c>
      <c r="O152" s="29" t="str">
        <f t="shared" si="303"/>
        <v>NaN</v>
      </c>
      <c r="P152" s="28" t="str">
        <f t="shared" si="3"/>
        <v>NaN</v>
      </c>
      <c r="Q152" s="29">
        <f t="shared" si="4"/>
        <v>88</v>
      </c>
      <c r="R152" s="29" t="str">
        <f t="shared" si="5"/>
        <v>NaN</v>
      </c>
      <c r="S152" s="29" t="str">
        <f t="shared" si="6"/>
        <v>NaN</v>
      </c>
      <c r="T152" s="29">
        <f t="shared" ref="T152:U152" si="304">IF(HOUR(IF(OR(D152="NaN",F152="NaN"),"0",F152-D152))*60+MINUTE(IF(OR(D152="NaN",F152="NaN"),"0",F152-D152))=0,"NaN",HOUR(IF(OR(D152="NaN",F152="NaN"),"0",F152-D152))*60+MINUTE(IF(OR(D152="NaN",F152="NaN"),"0",F152-D152)))</f>
        <v>247</v>
      </c>
      <c r="U152" s="29" t="str">
        <f t="shared" si="304"/>
        <v>NaN</v>
      </c>
      <c r="V152" s="29" t="str">
        <f t="shared" si="8"/>
        <v>NaN</v>
      </c>
      <c r="X152" s="30"/>
    </row>
    <row r="153" spans="1:27" ht="15">
      <c r="A153" s="26">
        <v>39688</v>
      </c>
      <c r="B153" s="27">
        <v>0.75069444444444444</v>
      </c>
      <c r="C153" s="27">
        <v>0.94930555555555551</v>
      </c>
      <c r="D153" s="27" t="s">
        <v>47</v>
      </c>
      <c r="E153" s="27" t="s">
        <v>47</v>
      </c>
      <c r="F153" s="27" t="s">
        <v>47</v>
      </c>
      <c r="G153" s="27" t="s">
        <v>47</v>
      </c>
      <c r="H153" s="27" t="s">
        <v>47</v>
      </c>
      <c r="I153" s="28">
        <f t="shared" ref="I153:O153" si="305">IF(B153="NaN","NaN",HOUR(B153)*100+MINUTE(B153))</f>
        <v>1801</v>
      </c>
      <c r="J153" s="29">
        <f t="shared" si="305"/>
        <v>2247</v>
      </c>
      <c r="K153" s="29" t="str">
        <f t="shared" si="305"/>
        <v>NaN</v>
      </c>
      <c r="L153" s="29" t="str">
        <f t="shared" si="305"/>
        <v>NaN</v>
      </c>
      <c r="M153" s="29" t="str">
        <f t="shared" si="305"/>
        <v>NaN</v>
      </c>
      <c r="N153" s="29" t="str">
        <f t="shared" si="305"/>
        <v>NaN</v>
      </c>
      <c r="O153" s="29" t="str">
        <f t="shared" si="305"/>
        <v>NaN</v>
      </c>
      <c r="P153" s="28">
        <f t="shared" si="3"/>
        <v>286</v>
      </c>
      <c r="Q153" s="29" t="str">
        <f t="shared" si="4"/>
        <v>NaN</v>
      </c>
      <c r="R153" s="29" t="str">
        <f t="shared" si="5"/>
        <v>NaN</v>
      </c>
      <c r="S153" s="29" t="str">
        <f t="shared" si="6"/>
        <v>NaN</v>
      </c>
      <c r="T153" s="29" t="str">
        <f t="shared" ref="T153:U153" si="306">IF(HOUR(IF(OR(D153="NaN",F153="NaN"),"0",F153-D153))*60+MINUTE(IF(OR(D153="NaN",F153="NaN"),"0",F153-D153))=0,"NaN",HOUR(IF(OR(D153="NaN",F153="NaN"),"0",F153-D153))*60+MINUTE(IF(OR(D153="NaN",F153="NaN"),"0",F153-D153)))</f>
        <v>NaN</v>
      </c>
      <c r="U153" s="29" t="str">
        <f t="shared" si="306"/>
        <v>NaN</v>
      </c>
      <c r="V153" s="29" t="str">
        <f t="shared" si="8"/>
        <v>NaN</v>
      </c>
      <c r="X153" s="30"/>
    </row>
    <row r="154" spans="1:27" ht="15">
      <c r="A154" s="26">
        <v>39689</v>
      </c>
      <c r="B154" s="27" t="s">
        <v>47</v>
      </c>
      <c r="C154" s="27" t="s">
        <v>47</v>
      </c>
      <c r="D154" s="27" t="s">
        <v>47</v>
      </c>
      <c r="E154" s="27">
        <v>0.70416666666666672</v>
      </c>
      <c r="F154" s="27">
        <v>0.90138888888888891</v>
      </c>
      <c r="G154" s="27" t="s">
        <v>47</v>
      </c>
      <c r="H154" s="27" t="s">
        <v>47</v>
      </c>
      <c r="I154" s="28" t="str">
        <f t="shared" ref="I154:O154" si="307">IF(B154="NaN","NaN",HOUR(B154)*100+MINUTE(B154))</f>
        <v>NaN</v>
      </c>
      <c r="J154" s="29" t="str">
        <f t="shared" si="307"/>
        <v>NaN</v>
      </c>
      <c r="K154" s="29" t="str">
        <f t="shared" si="307"/>
        <v>NaN</v>
      </c>
      <c r="L154" s="29">
        <f t="shared" si="307"/>
        <v>1654</v>
      </c>
      <c r="M154" s="29">
        <f t="shared" si="307"/>
        <v>2138</v>
      </c>
      <c r="N154" s="29" t="str">
        <f t="shared" si="307"/>
        <v>NaN</v>
      </c>
      <c r="O154" s="29" t="str">
        <f t="shared" si="307"/>
        <v>NaN</v>
      </c>
      <c r="P154" s="28" t="str">
        <f t="shared" si="3"/>
        <v>NaN</v>
      </c>
      <c r="Q154" s="29" t="str">
        <f t="shared" si="4"/>
        <v>NaN</v>
      </c>
      <c r="R154" s="29" t="str">
        <f t="shared" si="5"/>
        <v>NaN</v>
      </c>
      <c r="S154" s="29">
        <f t="shared" si="6"/>
        <v>284</v>
      </c>
      <c r="T154" s="29" t="str">
        <f t="shared" ref="T154:U154" si="308">IF(HOUR(IF(OR(D154="NaN",F154="NaN"),"0",F154-D154))*60+MINUTE(IF(OR(D154="NaN",F154="NaN"),"0",F154-D154))=0,"NaN",HOUR(IF(OR(D154="NaN",F154="NaN"),"0",F154-D154))*60+MINUTE(IF(OR(D154="NaN",F154="NaN"),"0",F154-D154)))</f>
        <v>NaN</v>
      </c>
      <c r="U154" s="29" t="str">
        <f t="shared" si="308"/>
        <v>NaN</v>
      </c>
      <c r="V154" s="29" t="str">
        <f t="shared" si="8"/>
        <v>NaN</v>
      </c>
      <c r="X154" s="30"/>
    </row>
    <row r="155" spans="1:27" ht="15">
      <c r="A155" s="26">
        <v>39690</v>
      </c>
      <c r="B155" s="27" t="s">
        <v>47</v>
      </c>
      <c r="C155" s="27" t="s">
        <v>47</v>
      </c>
      <c r="D155" s="27" t="s">
        <v>47</v>
      </c>
      <c r="E155" s="27">
        <v>0.72499999999999998</v>
      </c>
      <c r="F155" s="27" t="s">
        <v>47</v>
      </c>
      <c r="G155" s="27">
        <v>0.86458333333333337</v>
      </c>
      <c r="H155" s="27">
        <v>0.92986111111111114</v>
      </c>
      <c r="I155" s="28" t="str">
        <f t="shared" ref="I155:O155" si="309">IF(B155="NaN","NaN",HOUR(B155)*100+MINUTE(B155))</f>
        <v>NaN</v>
      </c>
      <c r="J155" s="29" t="str">
        <f t="shared" si="309"/>
        <v>NaN</v>
      </c>
      <c r="K155" s="29" t="str">
        <f t="shared" si="309"/>
        <v>NaN</v>
      </c>
      <c r="L155" s="29">
        <f t="shared" si="309"/>
        <v>1724</v>
      </c>
      <c r="M155" s="29" t="str">
        <f t="shared" si="309"/>
        <v>NaN</v>
      </c>
      <c r="N155" s="29">
        <f t="shared" si="309"/>
        <v>2045</v>
      </c>
      <c r="O155" s="29">
        <f t="shared" si="309"/>
        <v>2219</v>
      </c>
      <c r="P155" s="28" t="str">
        <f t="shared" si="3"/>
        <v>NaN</v>
      </c>
      <c r="Q155" s="29" t="str">
        <f t="shared" si="4"/>
        <v>NaN</v>
      </c>
      <c r="R155" s="29">
        <f t="shared" si="5"/>
        <v>94</v>
      </c>
      <c r="S155" s="29" t="str">
        <f t="shared" si="6"/>
        <v>NaN</v>
      </c>
      <c r="T155" s="29" t="str">
        <f t="shared" ref="T155:U155" si="310">IF(HOUR(IF(OR(D155="NaN",F155="NaN"),"0",F155-D155))*60+MINUTE(IF(OR(D155="NaN",F155="NaN"),"0",F155-D155))=0,"NaN",HOUR(IF(OR(D155="NaN",F155="NaN"),"0",F155-D155))*60+MINUTE(IF(OR(D155="NaN",F155="NaN"),"0",F155-D155)))</f>
        <v>NaN</v>
      </c>
      <c r="U155" s="29">
        <f t="shared" si="310"/>
        <v>201</v>
      </c>
      <c r="V155" s="29" t="str">
        <f t="shared" si="8"/>
        <v>NaN</v>
      </c>
      <c r="X155" s="30"/>
    </row>
    <row r="156" spans="1:27" ht="15">
      <c r="A156" s="12">
        <v>39691</v>
      </c>
      <c r="B156" s="27">
        <v>0.66249999999999998</v>
      </c>
      <c r="C156" s="27" t="s">
        <v>47</v>
      </c>
      <c r="D156" s="27">
        <v>0.72986111111111107</v>
      </c>
      <c r="E156" s="27" t="s">
        <v>47</v>
      </c>
      <c r="F156" s="27" t="s">
        <v>47</v>
      </c>
      <c r="G156" s="27">
        <v>0.91805555555555551</v>
      </c>
      <c r="H156" s="27">
        <v>0.94861111111111107</v>
      </c>
      <c r="I156" s="28">
        <f t="shared" ref="I156:O156" si="311">IF(B156="NaN","NaN",HOUR(B156)*100+MINUTE(B156))</f>
        <v>1554</v>
      </c>
      <c r="J156" s="29" t="str">
        <f t="shared" si="311"/>
        <v>NaN</v>
      </c>
      <c r="K156" s="29">
        <f t="shared" si="311"/>
        <v>1731</v>
      </c>
      <c r="L156" s="29" t="str">
        <f t="shared" si="311"/>
        <v>NaN</v>
      </c>
      <c r="M156" s="29" t="str">
        <f t="shared" si="311"/>
        <v>NaN</v>
      </c>
      <c r="N156" s="29">
        <f t="shared" si="311"/>
        <v>2202</v>
      </c>
      <c r="O156" s="29">
        <f t="shared" si="311"/>
        <v>2246</v>
      </c>
      <c r="P156" s="28" t="str">
        <f t="shared" si="3"/>
        <v>NaN</v>
      </c>
      <c r="Q156" s="29">
        <f t="shared" si="4"/>
        <v>97</v>
      </c>
      <c r="R156" s="29">
        <f t="shared" si="5"/>
        <v>44</v>
      </c>
      <c r="S156" s="29" t="str">
        <f t="shared" si="6"/>
        <v>NaN</v>
      </c>
      <c r="T156" s="29" t="str">
        <f t="shared" ref="T156:U156" si="312">IF(HOUR(IF(OR(D156="NaN",F156="NaN"),"0",F156-D156))*60+MINUTE(IF(OR(D156="NaN",F156="NaN"),"0",F156-D156))=0,"NaN",HOUR(IF(OR(D156="NaN",F156="NaN"),"0",F156-D156))*60+MINUTE(IF(OR(D156="NaN",F156="NaN"),"0",F156-D156)))</f>
        <v>NaN</v>
      </c>
      <c r="U156" s="29" t="str">
        <f t="shared" si="312"/>
        <v>NaN</v>
      </c>
      <c r="V156" s="29">
        <f t="shared" si="8"/>
        <v>271</v>
      </c>
      <c r="X156" s="30"/>
      <c r="Y156" s="34"/>
      <c r="Z156" s="34"/>
      <c r="AA156" s="34"/>
    </row>
    <row r="157" spans="1:27" ht="15">
      <c r="A157" s="26">
        <v>39692</v>
      </c>
      <c r="B157" s="27" t="s">
        <v>47</v>
      </c>
      <c r="C157" s="27" t="s">
        <v>47</v>
      </c>
      <c r="D157" s="27" t="s">
        <v>47</v>
      </c>
      <c r="E157" s="27">
        <v>0.68541666666666667</v>
      </c>
      <c r="F157" s="27" t="s">
        <v>47</v>
      </c>
      <c r="G157" s="27">
        <v>0.8</v>
      </c>
      <c r="H157" s="27">
        <v>0.94236111111111109</v>
      </c>
      <c r="I157" s="28" t="str">
        <f t="shared" ref="I157:O157" si="313">IF(B157="NaN","NaN",HOUR(B157)*100+MINUTE(B157))</f>
        <v>NaN</v>
      </c>
      <c r="J157" s="29" t="str">
        <f t="shared" si="313"/>
        <v>NaN</v>
      </c>
      <c r="K157" s="29" t="str">
        <f t="shared" si="313"/>
        <v>NaN</v>
      </c>
      <c r="L157" s="29">
        <f t="shared" si="313"/>
        <v>1627</v>
      </c>
      <c r="M157" s="29" t="str">
        <f t="shared" si="313"/>
        <v>NaN</v>
      </c>
      <c r="N157" s="29">
        <f t="shared" si="313"/>
        <v>1912</v>
      </c>
      <c r="O157" s="29">
        <f t="shared" si="313"/>
        <v>2237</v>
      </c>
      <c r="P157" s="28" t="str">
        <f t="shared" si="3"/>
        <v>NaN</v>
      </c>
      <c r="Q157" s="29" t="str">
        <f t="shared" si="4"/>
        <v>NaN</v>
      </c>
      <c r="R157" s="29">
        <f t="shared" si="5"/>
        <v>205</v>
      </c>
      <c r="S157" s="29" t="str">
        <f t="shared" si="6"/>
        <v>NaN</v>
      </c>
      <c r="T157" s="29" t="str">
        <f t="shared" ref="T157:U157" si="314">IF(HOUR(IF(OR(D157="NaN",F157="NaN"),"0",F157-D157))*60+MINUTE(IF(OR(D157="NaN",F157="NaN"),"0",F157-D157))=0,"NaN",HOUR(IF(OR(D157="NaN",F157="NaN"),"0",F157-D157))*60+MINUTE(IF(OR(D157="NaN",F157="NaN"),"0",F157-D157)))</f>
        <v>NaN</v>
      </c>
      <c r="U157" s="29">
        <f t="shared" si="314"/>
        <v>165</v>
      </c>
      <c r="V157" s="29" t="str">
        <f t="shared" si="8"/>
        <v>NaN</v>
      </c>
      <c r="X157" s="30"/>
    </row>
    <row r="158" spans="1:27" ht="15">
      <c r="A158" s="26">
        <v>39693</v>
      </c>
      <c r="B158" s="27">
        <v>0.68333333333333335</v>
      </c>
      <c r="C158" s="27">
        <v>0.9</v>
      </c>
      <c r="D158" s="27" t="s">
        <v>47</v>
      </c>
      <c r="E158" s="27" t="s">
        <v>47</v>
      </c>
      <c r="F158" s="27" t="s">
        <v>47</v>
      </c>
      <c r="G158" s="27" t="s">
        <v>47</v>
      </c>
      <c r="H158" s="27" t="s">
        <v>47</v>
      </c>
      <c r="I158" s="28">
        <f t="shared" ref="I158:O158" si="315">IF(B158="NaN","NaN",HOUR(B158)*100+MINUTE(B158))</f>
        <v>1624</v>
      </c>
      <c r="J158" s="29">
        <f t="shared" si="315"/>
        <v>2136</v>
      </c>
      <c r="K158" s="29" t="str">
        <f t="shared" si="315"/>
        <v>NaN</v>
      </c>
      <c r="L158" s="29" t="str">
        <f t="shared" si="315"/>
        <v>NaN</v>
      </c>
      <c r="M158" s="29" t="str">
        <f t="shared" si="315"/>
        <v>NaN</v>
      </c>
      <c r="N158" s="29" t="str">
        <f t="shared" si="315"/>
        <v>NaN</v>
      </c>
      <c r="O158" s="29" t="str">
        <f t="shared" si="315"/>
        <v>NaN</v>
      </c>
      <c r="P158" s="28">
        <f t="shared" si="3"/>
        <v>312</v>
      </c>
      <c r="Q158" s="29" t="str">
        <f t="shared" si="4"/>
        <v>NaN</v>
      </c>
      <c r="R158" s="29" t="str">
        <f t="shared" si="5"/>
        <v>NaN</v>
      </c>
      <c r="S158" s="29" t="str">
        <f t="shared" si="6"/>
        <v>NaN</v>
      </c>
      <c r="T158" s="29" t="str">
        <f t="shared" ref="T158:U158" si="316">IF(HOUR(IF(OR(D158="NaN",F158="NaN"),"0",F158-D158))*60+MINUTE(IF(OR(D158="NaN",F158="NaN"),"0",F158-D158))=0,"NaN",HOUR(IF(OR(D158="NaN",F158="NaN"),"0",F158-D158))*60+MINUTE(IF(OR(D158="NaN",F158="NaN"),"0",F158-D158)))</f>
        <v>NaN</v>
      </c>
      <c r="U158" s="29" t="str">
        <f t="shared" si="316"/>
        <v>NaN</v>
      </c>
      <c r="V158" s="29" t="str">
        <f t="shared" si="8"/>
        <v>NaN</v>
      </c>
      <c r="X158" s="30"/>
    </row>
    <row r="159" spans="1:27" ht="15">
      <c r="A159" s="26">
        <v>39694</v>
      </c>
      <c r="B159" s="27" t="s">
        <v>47</v>
      </c>
      <c r="C159" s="27" t="s">
        <v>47</v>
      </c>
      <c r="D159" s="27" t="s">
        <v>47</v>
      </c>
      <c r="E159" s="27" t="s">
        <v>47</v>
      </c>
      <c r="F159" s="27" t="s">
        <v>47</v>
      </c>
      <c r="G159" s="27" t="s">
        <v>47</v>
      </c>
      <c r="H159" s="27" t="s">
        <v>47</v>
      </c>
      <c r="I159" s="28" t="str">
        <f t="shared" ref="I159:O159" si="317">IF(B159="NaN","NaN",HOUR(B159)*100+MINUTE(B159))</f>
        <v>NaN</v>
      </c>
      <c r="J159" s="29" t="str">
        <f t="shared" si="317"/>
        <v>NaN</v>
      </c>
      <c r="K159" s="29" t="str">
        <f t="shared" si="317"/>
        <v>NaN</v>
      </c>
      <c r="L159" s="29" t="str">
        <f t="shared" si="317"/>
        <v>NaN</v>
      </c>
      <c r="M159" s="29" t="str">
        <f t="shared" si="317"/>
        <v>NaN</v>
      </c>
      <c r="N159" s="29" t="str">
        <f t="shared" si="317"/>
        <v>NaN</v>
      </c>
      <c r="O159" s="29" t="str">
        <f t="shared" si="317"/>
        <v>NaN</v>
      </c>
      <c r="P159" s="28" t="str">
        <f t="shared" si="3"/>
        <v>NaN</v>
      </c>
      <c r="Q159" s="29" t="str">
        <f t="shared" si="4"/>
        <v>NaN</v>
      </c>
      <c r="R159" s="29" t="str">
        <f t="shared" si="5"/>
        <v>NaN</v>
      </c>
      <c r="S159" s="29" t="str">
        <f t="shared" si="6"/>
        <v>NaN</v>
      </c>
      <c r="T159" s="29" t="str">
        <f t="shared" ref="T159:U159" si="318">IF(HOUR(IF(OR(D159="NaN",F159="NaN"),"0",F159-D159))*60+MINUTE(IF(OR(D159="NaN",F159="NaN"),"0",F159-D159))=0,"NaN",HOUR(IF(OR(D159="NaN",F159="NaN"),"0",F159-D159))*60+MINUTE(IF(OR(D159="NaN",F159="NaN"),"0",F159-D159)))</f>
        <v>NaN</v>
      </c>
      <c r="U159" s="29" t="str">
        <f t="shared" si="318"/>
        <v>NaN</v>
      </c>
      <c r="V159" s="29" t="str">
        <f t="shared" si="8"/>
        <v>NaN</v>
      </c>
      <c r="X159" s="30"/>
    </row>
    <row r="160" spans="1:27" ht="15">
      <c r="A160" s="12">
        <v>39695</v>
      </c>
      <c r="B160" s="27">
        <v>0.72152777777777777</v>
      </c>
      <c r="C160" s="27" t="s">
        <v>47</v>
      </c>
      <c r="D160" s="27">
        <v>0.78194444444444444</v>
      </c>
      <c r="E160" s="27" t="s">
        <v>47</v>
      </c>
      <c r="F160" s="27" t="s">
        <v>47</v>
      </c>
      <c r="G160" s="27">
        <v>0.91736111111111107</v>
      </c>
      <c r="H160" s="27">
        <v>0.94444444444444442</v>
      </c>
      <c r="I160" s="28">
        <f t="shared" ref="I160:O160" si="319">IF(B160="NaN","NaN",HOUR(B160)*100+MINUTE(B160))</f>
        <v>1719</v>
      </c>
      <c r="J160" s="29" t="str">
        <f t="shared" si="319"/>
        <v>NaN</v>
      </c>
      <c r="K160" s="29">
        <f t="shared" si="319"/>
        <v>1846</v>
      </c>
      <c r="L160" s="29" t="str">
        <f t="shared" si="319"/>
        <v>NaN</v>
      </c>
      <c r="M160" s="29" t="str">
        <f t="shared" si="319"/>
        <v>NaN</v>
      </c>
      <c r="N160" s="29">
        <f t="shared" si="319"/>
        <v>2201</v>
      </c>
      <c r="O160" s="29">
        <f t="shared" si="319"/>
        <v>2240</v>
      </c>
      <c r="P160" s="28" t="str">
        <f t="shared" si="3"/>
        <v>NaN</v>
      </c>
      <c r="Q160" s="29">
        <f t="shared" si="4"/>
        <v>87</v>
      </c>
      <c r="R160" s="29">
        <f t="shared" si="5"/>
        <v>39</v>
      </c>
      <c r="S160" s="29" t="str">
        <f t="shared" si="6"/>
        <v>NaN</v>
      </c>
      <c r="T160" s="29" t="str">
        <f t="shared" ref="T160:U160" si="320">IF(HOUR(IF(OR(D160="NaN",F160="NaN"),"0",F160-D160))*60+MINUTE(IF(OR(D160="NaN",F160="NaN"),"0",F160-D160))=0,"NaN",HOUR(IF(OR(D160="NaN",F160="NaN"),"0",F160-D160))*60+MINUTE(IF(OR(D160="NaN",F160="NaN"),"0",F160-D160)))</f>
        <v>NaN</v>
      </c>
      <c r="U160" s="29" t="str">
        <f t="shared" si="320"/>
        <v>NaN</v>
      </c>
      <c r="V160" s="29">
        <f t="shared" si="8"/>
        <v>195</v>
      </c>
      <c r="X160" s="30"/>
      <c r="Y160" s="34"/>
      <c r="Z160" s="34"/>
      <c r="AA160" s="34"/>
    </row>
    <row r="161" spans="1:27" ht="15">
      <c r="A161" s="26">
        <v>39696</v>
      </c>
      <c r="B161" s="27" t="s">
        <v>47</v>
      </c>
      <c r="C161" s="27" t="s">
        <v>47</v>
      </c>
      <c r="D161" s="27" t="s">
        <v>47</v>
      </c>
      <c r="E161" s="27">
        <v>0.77569444444444446</v>
      </c>
      <c r="F161" s="27">
        <v>0.92013888888888884</v>
      </c>
      <c r="G161" s="27" t="s">
        <v>47</v>
      </c>
      <c r="H161" s="27" t="s">
        <v>47</v>
      </c>
      <c r="I161" s="28" t="str">
        <f t="shared" ref="I161:O161" si="321">IF(B161="NaN","NaN",HOUR(B161)*100+MINUTE(B161))</f>
        <v>NaN</v>
      </c>
      <c r="J161" s="29" t="str">
        <f t="shared" si="321"/>
        <v>NaN</v>
      </c>
      <c r="K161" s="29" t="str">
        <f t="shared" si="321"/>
        <v>NaN</v>
      </c>
      <c r="L161" s="29">
        <f t="shared" si="321"/>
        <v>1837</v>
      </c>
      <c r="M161" s="29">
        <f t="shared" si="321"/>
        <v>2205</v>
      </c>
      <c r="N161" s="29" t="str">
        <f t="shared" si="321"/>
        <v>NaN</v>
      </c>
      <c r="O161" s="29" t="str">
        <f t="shared" si="321"/>
        <v>NaN</v>
      </c>
      <c r="P161" s="28" t="str">
        <f t="shared" si="3"/>
        <v>NaN</v>
      </c>
      <c r="Q161" s="29" t="str">
        <f t="shared" si="4"/>
        <v>NaN</v>
      </c>
      <c r="R161" s="29" t="str">
        <f t="shared" si="5"/>
        <v>NaN</v>
      </c>
      <c r="S161" s="29">
        <f t="shared" si="6"/>
        <v>208</v>
      </c>
      <c r="T161" s="29" t="str">
        <f t="shared" ref="T161:U161" si="322">IF(HOUR(IF(OR(D161="NaN",F161="NaN"),"0",F161-D161))*60+MINUTE(IF(OR(D161="NaN",F161="NaN"),"0",F161-D161))=0,"NaN",HOUR(IF(OR(D161="NaN",F161="NaN"),"0",F161-D161))*60+MINUTE(IF(OR(D161="NaN",F161="NaN"),"0",F161-D161)))</f>
        <v>NaN</v>
      </c>
      <c r="U161" s="29" t="str">
        <f t="shared" si="322"/>
        <v>NaN</v>
      </c>
      <c r="V161" s="29" t="str">
        <f t="shared" si="8"/>
        <v>NaN</v>
      </c>
      <c r="X161" s="30"/>
    </row>
    <row r="162" spans="1:27" ht="15">
      <c r="A162" s="26">
        <v>39697</v>
      </c>
      <c r="B162" s="27">
        <v>0.79791666666666672</v>
      </c>
      <c r="C162" s="27">
        <v>0.84513888888888888</v>
      </c>
      <c r="D162" s="27" t="s">
        <v>47</v>
      </c>
      <c r="E162" s="27" t="s">
        <v>47</v>
      </c>
      <c r="F162" s="27" t="s">
        <v>47</v>
      </c>
      <c r="G162" s="27" t="s">
        <v>47</v>
      </c>
      <c r="H162" s="27" t="s">
        <v>47</v>
      </c>
      <c r="I162" s="28">
        <f t="shared" ref="I162:O162" si="323">IF(B162="NaN","NaN",HOUR(B162)*100+MINUTE(B162))</f>
        <v>1909</v>
      </c>
      <c r="J162" s="29">
        <f t="shared" si="323"/>
        <v>2017</v>
      </c>
      <c r="K162" s="29" t="str">
        <f t="shared" si="323"/>
        <v>NaN</v>
      </c>
      <c r="L162" s="29" t="str">
        <f t="shared" si="323"/>
        <v>NaN</v>
      </c>
      <c r="M162" s="29" t="str">
        <f t="shared" si="323"/>
        <v>NaN</v>
      </c>
      <c r="N162" s="29" t="str">
        <f t="shared" si="323"/>
        <v>NaN</v>
      </c>
      <c r="O162" s="29" t="str">
        <f t="shared" si="323"/>
        <v>NaN</v>
      </c>
      <c r="P162" s="28">
        <f t="shared" si="3"/>
        <v>68</v>
      </c>
      <c r="Q162" s="29" t="str">
        <f t="shared" si="4"/>
        <v>NaN</v>
      </c>
      <c r="R162" s="29" t="str">
        <f t="shared" si="5"/>
        <v>NaN</v>
      </c>
      <c r="S162" s="29" t="str">
        <f t="shared" si="6"/>
        <v>NaN</v>
      </c>
      <c r="T162" s="29" t="str">
        <f t="shared" ref="T162:U162" si="324">IF(HOUR(IF(OR(D162="NaN",F162="NaN"),"0",F162-D162))*60+MINUTE(IF(OR(D162="NaN",F162="NaN"),"0",F162-D162))=0,"NaN",HOUR(IF(OR(D162="NaN",F162="NaN"),"0",F162-D162))*60+MINUTE(IF(OR(D162="NaN",F162="NaN"),"0",F162-D162)))</f>
        <v>NaN</v>
      </c>
      <c r="U162" s="29" t="str">
        <f t="shared" si="324"/>
        <v>NaN</v>
      </c>
      <c r="V162" s="29" t="str">
        <f t="shared" si="8"/>
        <v>NaN</v>
      </c>
      <c r="X162" s="30"/>
    </row>
    <row r="163" spans="1:27" ht="15">
      <c r="A163" s="26">
        <v>39698</v>
      </c>
      <c r="B163" s="27" t="s">
        <v>47</v>
      </c>
      <c r="C163" s="27" t="s">
        <v>47</v>
      </c>
      <c r="D163" s="27" t="s">
        <v>47</v>
      </c>
      <c r="E163" s="27">
        <v>0.71597222222222223</v>
      </c>
      <c r="F163" s="27">
        <v>0.94444444444444442</v>
      </c>
      <c r="G163" s="27" t="s">
        <v>47</v>
      </c>
      <c r="H163" s="27" t="s">
        <v>47</v>
      </c>
      <c r="I163" s="28" t="str">
        <f t="shared" ref="I163:O163" si="325">IF(B163="NaN","NaN",HOUR(B163)*100+MINUTE(B163))</f>
        <v>NaN</v>
      </c>
      <c r="J163" s="29" t="str">
        <f t="shared" si="325"/>
        <v>NaN</v>
      </c>
      <c r="K163" s="29" t="str">
        <f t="shared" si="325"/>
        <v>NaN</v>
      </c>
      <c r="L163" s="29">
        <f t="shared" si="325"/>
        <v>1711</v>
      </c>
      <c r="M163" s="29">
        <f t="shared" si="325"/>
        <v>2240</v>
      </c>
      <c r="N163" s="29" t="str">
        <f t="shared" si="325"/>
        <v>NaN</v>
      </c>
      <c r="O163" s="29" t="str">
        <f t="shared" si="325"/>
        <v>NaN</v>
      </c>
      <c r="P163" s="28" t="str">
        <f t="shared" si="3"/>
        <v>NaN</v>
      </c>
      <c r="Q163" s="29" t="str">
        <f t="shared" si="4"/>
        <v>NaN</v>
      </c>
      <c r="R163" s="29" t="str">
        <f t="shared" si="5"/>
        <v>NaN</v>
      </c>
      <c r="S163" s="29">
        <f t="shared" si="6"/>
        <v>329</v>
      </c>
      <c r="T163" s="29" t="str">
        <f t="shared" ref="T163:U163" si="326">IF(HOUR(IF(OR(D163="NaN",F163="NaN"),"0",F163-D163))*60+MINUTE(IF(OR(D163="NaN",F163="NaN"),"0",F163-D163))=0,"NaN",HOUR(IF(OR(D163="NaN",F163="NaN"),"0",F163-D163))*60+MINUTE(IF(OR(D163="NaN",F163="NaN"),"0",F163-D163)))</f>
        <v>NaN</v>
      </c>
      <c r="U163" s="29" t="str">
        <f t="shared" si="326"/>
        <v>NaN</v>
      </c>
      <c r="V163" s="29" t="str">
        <f t="shared" si="8"/>
        <v>NaN</v>
      </c>
      <c r="X163" s="30"/>
    </row>
    <row r="164" spans="1:27" ht="15">
      <c r="A164" s="26">
        <v>39699</v>
      </c>
      <c r="B164" s="27" t="s">
        <v>47</v>
      </c>
      <c r="C164" s="27" t="s">
        <v>47</v>
      </c>
      <c r="D164" s="27" t="s">
        <v>47</v>
      </c>
      <c r="E164" s="27" t="s">
        <v>47</v>
      </c>
      <c r="F164" s="27" t="s">
        <v>47</v>
      </c>
      <c r="G164" s="27" t="s">
        <v>47</v>
      </c>
      <c r="H164" s="27" t="s">
        <v>47</v>
      </c>
      <c r="I164" s="28" t="str">
        <f t="shared" ref="I164:O164" si="327">IF(B164="NaN","NaN",HOUR(B164)*100+MINUTE(B164))</f>
        <v>NaN</v>
      </c>
      <c r="J164" s="29" t="str">
        <f t="shared" si="327"/>
        <v>NaN</v>
      </c>
      <c r="K164" s="29" t="str">
        <f t="shared" si="327"/>
        <v>NaN</v>
      </c>
      <c r="L164" s="29" t="str">
        <f t="shared" si="327"/>
        <v>NaN</v>
      </c>
      <c r="M164" s="29" t="str">
        <f t="shared" si="327"/>
        <v>NaN</v>
      </c>
      <c r="N164" s="29" t="str">
        <f t="shared" si="327"/>
        <v>NaN</v>
      </c>
      <c r="O164" s="29" t="str">
        <f t="shared" si="327"/>
        <v>NaN</v>
      </c>
      <c r="P164" s="28" t="str">
        <f t="shared" si="3"/>
        <v>NaN</v>
      </c>
      <c r="Q164" s="29" t="str">
        <f t="shared" si="4"/>
        <v>NaN</v>
      </c>
      <c r="R164" s="29" t="str">
        <f t="shared" si="5"/>
        <v>NaN</v>
      </c>
      <c r="S164" s="29" t="str">
        <f t="shared" si="6"/>
        <v>NaN</v>
      </c>
      <c r="T164" s="29" t="str">
        <f t="shared" ref="T164:U164" si="328">IF(HOUR(IF(OR(D164="NaN",F164="NaN"),"0",F164-D164))*60+MINUTE(IF(OR(D164="NaN",F164="NaN"),"0",F164-D164))=0,"NaN",HOUR(IF(OR(D164="NaN",F164="NaN"),"0",F164-D164))*60+MINUTE(IF(OR(D164="NaN",F164="NaN"),"0",F164-D164)))</f>
        <v>NaN</v>
      </c>
      <c r="U164" s="29" t="str">
        <f t="shared" si="328"/>
        <v>NaN</v>
      </c>
      <c r="V164" s="29" t="str">
        <f t="shared" si="8"/>
        <v>NaN</v>
      </c>
      <c r="X164" s="30"/>
    </row>
    <row r="165" spans="1:27" ht="15">
      <c r="A165" s="26">
        <v>39700</v>
      </c>
      <c r="B165" s="27" t="s">
        <v>47</v>
      </c>
      <c r="C165" s="27" t="s">
        <v>47</v>
      </c>
      <c r="D165" s="27" t="s">
        <v>47</v>
      </c>
      <c r="E165" s="27" t="s">
        <v>47</v>
      </c>
      <c r="F165" s="27" t="s">
        <v>47</v>
      </c>
      <c r="G165" s="27" t="s">
        <v>47</v>
      </c>
      <c r="H165" s="27" t="s">
        <v>47</v>
      </c>
      <c r="I165" s="28" t="str">
        <f t="shared" ref="I165:O165" si="329">IF(B165="NaN","NaN",HOUR(B165)*100+MINUTE(B165))</f>
        <v>NaN</v>
      </c>
      <c r="J165" s="29" t="str">
        <f t="shared" si="329"/>
        <v>NaN</v>
      </c>
      <c r="K165" s="29" t="str">
        <f t="shared" si="329"/>
        <v>NaN</v>
      </c>
      <c r="L165" s="29" t="str">
        <f t="shared" si="329"/>
        <v>NaN</v>
      </c>
      <c r="M165" s="29" t="str">
        <f t="shared" si="329"/>
        <v>NaN</v>
      </c>
      <c r="N165" s="29" t="str">
        <f t="shared" si="329"/>
        <v>NaN</v>
      </c>
      <c r="O165" s="29" t="str">
        <f t="shared" si="329"/>
        <v>NaN</v>
      </c>
      <c r="P165" s="28" t="str">
        <f t="shared" si="3"/>
        <v>NaN</v>
      </c>
      <c r="Q165" s="29" t="str">
        <f t="shared" si="4"/>
        <v>NaN</v>
      </c>
      <c r="R165" s="29" t="str">
        <f t="shared" si="5"/>
        <v>NaN</v>
      </c>
      <c r="S165" s="29" t="str">
        <f t="shared" si="6"/>
        <v>NaN</v>
      </c>
      <c r="T165" s="29" t="str">
        <f t="shared" ref="T165:U165" si="330">IF(HOUR(IF(OR(D165="NaN",F165="NaN"),"0",F165-D165))*60+MINUTE(IF(OR(D165="NaN",F165="NaN"),"0",F165-D165))=0,"NaN",HOUR(IF(OR(D165="NaN",F165="NaN"),"0",F165-D165))*60+MINUTE(IF(OR(D165="NaN",F165="NaN"),"0",F165-D165)))</f>
        <v>NaN</v>
      </c>
      <c r="U165" s="29" t="str">
        <f t="shared" si="330"/>
        <v>NaN</v>
      </c>
      <c r="V165" s="29" t="str">
        <f t="shared" si="8"/>
        <v>NaN</v>
      </c>
      <c r="X165" s="30"/>
    </row>
    <row r="166" spans="1:27" ht="15">
      <c r="A166" s="26">
        <v>39701</v>
      </c>
      <c r="B166" s="27" t="s">
        <v>47</v>
      </c>
      <c r="C166" s="27" t="s">
        <v>47</v>
      </c>
      <c r="D166" s="27" t="s">
        <v>47</v>
      </c>
      <c r="E166" s="27" t="s">
        <v>47</v>
      </c>
      <c r="F166" s="27" t="s">
        <v>47</v>
      </c>
      <c r="G166" s="27" t="s">
        <v>47</v>
      </c>
      <c r="H166" s="27" t="s">
        <v>47</v>
      </c>
      <c r="I166" s="28" t="str">
        <f t="shared" ref="I166:O166" si="331">IF(B166="NaN","NaN",HOUR(B166)*100+MINUTE(B166))</f>
        <v>NaN</v>
      </c>
      <c r="J166" s="29" t="str">
        <f t="shared" si="331"/>
        <v>NaN</v>
      </c>
      <c r="K166" s="29" t="str">
        <f t="shared" si="331"/>
        <v>NaN</v>
      </c>
      <c r="L166" s="29" t="str">
        <f t="shared" si="331"/>
        <v>NaN</v>
      </c>
      <c r="M166" s="29" t="str">
        <f t="shared" si="331"/>
        <v>NaN</v>
      </c>
      <c r="N166" s="29" t="str">
        <f t="shared" si="331"/>
        <v>NaN</v>
      </c>
      <c r="O166" s="29" t="str">
        <f t="shared" si="331"/>
        <v>NaN</v>
      </c>
      <c r="P166" s="28" t="str">
        <f t="shared" si="3"/>
        <v>NaN</v>
      </c>
      <c r="Q166" s="29" t="str">
        <f t="shared" si="4"/>
        <v>NaN</v>
      </c>
      <c r="R166" s="29" t="str">
        <f t="shared" si="5"/>
        <v>NaN</v>
      </c>
      <c r="S166" s="29" t="str">
        <f t="shared" si="6"/>
        <v>NaN</v>
      </c>
      <c r="T166" s="29" t="str">
        <f t="shared" ref="T166:U166" si="332">IF(HOUR(IF(OR(D166="NaN",F166="NaN"),"0",F166-D166))*60+MINUTE(IF(OR(D166="NaN",F166="NaN"),"0",F166-D166))=0,"NaN",HOUR(IF(OR(D166="NaN",F166="NaN"),"0",F166-D166))*60+MINUTE(IF(OR(D166="NaN",F166="NaN"),"0",F166-D166)))</f>
        <v>NaN</v>
      </c>
      <c r="U166" s="29" t="str">
        <f t="shared" si="332"/>
        <v>NaN</v>
      </c>
      <c r="V166" s="29" t="str">
        <f t="shared" si="8"/>
        <v>NaN</v>
      </c>
      <c r="X166" s="30"/>
    </row>
    <row r="167" spans="1:27" ht="15">
      <c r="A167" s="26">
        <v>39702</v>
      </c>
      <c r="B167" s="27" t="s">
        <v>47</v>
      </c>
      <c r="C167" s="27" t="s">
        <v>47</v>
      </c>
      <c r="D167" s="27" t="s">
        <v>47</v>
      </c>
      <c r="E167" s="27" t="s">
        <v>47</v>
      </c>
      <c r="F167" s="27" t="s">
        <v>47</v>
      </c>
      <c r="G167" s="27" t="s">
        <v>47</v>
      </c>
      <c r="H167" s="27" t="s">
        <v>47</v>
      </c>
      <c r="I167" s="28" t="str">
        <f t="shared" ref="I167:O167" si="333">IF(B167="NaN","NaN",HOUR(B167)*100+MINUTE(B167))</f>
        <v>NaN</v>
      </c>
      <c r="J167" s="29" t="str">
        <f t="shared" si="333"/>
        <v>NaN</v>
      </c>
      <c r="K167" s="29" t="str">
        <f t="shared" si="333"/>
        <v>NaN</v>
      </c>
      <c r="L167" s="29" t="str">
        <f t="shared" si="333"/>
        <v>NaN</v>
      </c>
      <c r="M167" s="29" t="str">
        <f t="shared" si="333"/>
        <v>NaN</v>
      </c>
      <c r="N167" s="29" t="str">
        <f t="shared" si="333"/>
        <v>NaN</v>
      </c>
      <c r="O167" s="29" t="str">
        <f t="shared" si="333"/>
        <v>NaN</v>
      </c>
      <c r="P167" s="28" t="str">
        <f t="shared" si="3"/>
        <v>NaN</v>
      </c>
      <c r="Q167" s="29" t="str">
        <f t="shared" si="4"/>
        <v>NaN</v>
      </c>
      <c r="R167" s="29" t="str">
        <f t="shared" si="5"/>
        <v>NaN</v>
      </c>
      <c r="S167" s="29" t="str">
        <f t="shared" si="6"/>
        <v>NaN</v>
      </c>
      <c r="T167" s="29" t="str">
        <f t="shared" ref="T167:U167" si="334">IF(HOUR(IF(OR(D167="NaN",F167="NaN"),"0",F167-D167))*60+MINUTE(IF(OR(D167="NaN",F167="NaN"),"0",F167-D167))=0,"NaN",HOUR(IF(OR(D167="NaN",F167="NaN"),"0",F167-D167))*60+MINUTE(IF(OR(D167="NaN",F167="NaN"),"0",F167-D167)))</f>
        <v>NaN</v>
      </c>
      <c r="U167" s="29" t="str">
        <f t="shared" si="334"/>
        <v>NaN</v>
      </c>
      <c r="V167" s="29" t="str">
        <f t="shared" si="8"/>
        <v>NaN</v>
      </c>
      <c r="X167" s="30"/>
    </row>
    <row r="168" spans="1:27" ht="15">
      <c r="A168" s="26">
        <v>39703</v>
      </c>
      <c r="B168" s="27">
        <v>0.72916666666666663</v>
      </c>
      <c r="C168" s="27">
        <v>0.91319444444444442</v>
      </c>
      <c r="D168" s="27" t="s">
        <v>47</v>
      </c>
      <c r="E168" s="27" t="s">
        <v>47</v>
      </c>
      <c r="F168" s="27" t="s">
        <v>47</v>
      </c>
      <c r="G168" s="27" t="s">
        <v>47</v>
      </c>
      <c r="H168" s="27" t="s">
        <v>47</v>
      </c>
      <c r="I168" s="28">
        <f t="shared" ref="I168:O168" si="335">IF(B168="NaN","NaN",HOUR(B168)*100+MINUTE(B168))</f>
        <v>1730</v>
      </c>
      <c r="J168" s="29">
        <f t="shared" si="335"/>
        <v>2155</v>
      </c>
      <c r="K168" s="29" t="str">
        <f t="shared" si="335"/>
        <v>NaN</v>
      </c>
      <c r="L168" s="29" t="str">
        <f t="shared" si="335"/>
        <v>NaN</v>
      </c>
      <c r="M168" s="29" t="str">
        <f t="shared" si="335"/>
        <v>NaN</v>
      </c>
      <c r="N168" s="29" t="str">
        <f t="shared" si="335"/>
        <v>NaN</v>
      </c>
      <c r="O168" s="29" t="str">
        <f t="shared" si="335"/>
        <v>NaN</v>
      </c>
      <c r="P168" s="28">
        <f t="shared" si="3"/>
        <v>265</v>
      </c>
      <c r="Q168" s="29" t="str">
        <f t="shared" si="4"/>
        <v>NaN</v>
      </c>
      <c r="R168" s="29" t="str">
        <f t="shared" si="5"/>
        <v>NaN</v>
      </c>
      <c r="S168" s="29" t="str">
        <f t="shared" si="6"/>
        <v>NaN</v>
      </c>
      <c r="T168" s="29" t="str">
        <f t="shared" ref="T168:U168" si="336">IF(HOUR(IF(OR(D168="NaN",F168="NaN"),"0",F168-D168))*60+MINUTE(IF(OR(D168="NaN",F168="NaN"),"0",F168-D168))=0,"NaN",HOUR(IF(OR(D168="NaN",F168="NaN"),"0",F168-D168))*60+MINUTE(IF(OR(D168="NaN",F168="NaN"),"0",F168-D168)))</f>
        <v>NaN</v>
      </c>
      <c r="U168" s="29" t="str">
        <f t="shared" si="336"/>
        <v>NaN</v>
      </c>
      <c r="V168" s="29" t="str">
        <f t="shared" si="8"/>
        <v>NaN</v>
      </c>
      <c r="X168" s="30"/>
    </row>
    <row r="169" spans="1:27" ht="15">
      <c r="A169" s="26">
        <v>39704</v>
      </c>
      <c r="B169" s="27" t="s">
        <v>47</v>
      </c>
      <c r="C169" s="27" t="s">
        <v>47</v>
      </c>
      <c r="D169" s="27" t="s">
        <v>47</v>
      </c>
      <c r="E169" s="27" t="s">
        <v>47</v>
      </c>
      <c r="F169" s="27" t="s">
        <v>47</v>
      </c>
      <c r="G169" s="27" t="s">
        <v>47</v>
      </c>
      <c r="H169" s="27" t="s">
        <v>47</v>
      </c>
      <c r="I169" s="28" t="str">
        <f t="shared" ref="I169:O169" si="337">IF(B169="NaN","NaN",HOUR(B169)*100+MINUTE(B169))</f>
        <v>NaN</v>
      </c>
      <c r="J169" s="29" t="str">
        <f t="shared" si="337"/>
        <v>NaN</v>
      </c>
      <c r="K169" s="29" t="str">
        <f t="shared" si="337"/>
        <v>NaN</v>
      </c>
      <c r="L169" s="29" t="str">
        <f t="shared" si="337"/>
        <v>NaN</v>
      </c>
      <c r="M169" s="29" t="str">
        <f t="shared" si="337"/>
        <v>NaN</v>
      </c>
      <c r="N169" s="29" t="str">
        <f t="shared" si="337"/>
        <v>NaN</v>
      </c>
      <c r="O169" s="29" t="str">
        <f t="shared" si="337"/>
        <v>NaN</v>
      </c>
      <c r="P169" s="28" t="str">
        <f t="shared" si="3"/>
        <v>NaN</v>
      </c>
      <c r="Q169" s="29" t="str">
        <f t="shared" si="4"/>
        <v>NaN</v>
      </c>
      <c r="R169" s="29" t="str">
        <f t="shared" si="5"/>
        <v>NaN</v>
      </c>
      <c r="S169" s="29" t="str">
        <f t="shared" si="6"/>
        <v>NaN</v>
      </c>
      <c r="T169" s="29" t="str">
        <f t="shared" ref="T169:U169" si="338">IF(HOUR(IF(OR(D169="NaN",F169="NaN"),"0",F169-D169))*60+MINUTE(IF(OR(D169="NaN",F169="NaN"),"0",F169-D169))=0,"NaN",HOUR(IF(OR(D169="NaN",F169="NaN"),"0",F169-D169))*60+MINUTE(IF(OR(D169="NaN",F169="NaN"),"0",F169-D169)))</f>
        <v>NaN</v>
      </c>
      <c r="U169" s="29" t="str">
        <f t="shared" si="338"/>
        <v>NaN</v>
      </c>
      <c r="V169" s="29" t="str">
        <f t="shared" si="8"/>
        <v>NaN</v>
      </c>
      <c r="X169" s="30"/>
    </row>
    <row r="170" spans="1:27" ht="15">
      <c r="A170" s="26">
        <v>39705</v>
      </c>
      <c r="B170" s="27">
        <v>0.63472222222222219</v>
      </c>
      <c r="C170" s="27">
        <v>0.91111111111111109</v>
      </c>
      <c r="D170" s="27" t="s">
        <v>47</v>
      </c>
      <c r="E170" s="27" t="s">
        <v>47</v>
      </c>
      <c r="F170" s="27" t="s">
        <v>47</v>
      </c>
      <c r="G170" s="27" t="s">
        <v>47</v>
      </c>
      <c r="H170" s="27" t="s">
        <v>47</v>
      </c>
      <c r="I170" s="28">
        <f t="shared" ref="I170:O170" si="339">IF(B170="NaN","NaN",HOUR(B170)*100+MINUTE(B170))</f>
        <v>1514</v>
      </c>
      <c r="J170" s="29">
        <f t="shared" si="339"/>
        <v>2152</v>
      </c>
      <c r="K170" s="29" t="str">
        <f t="shared" si="339"/>
        <v>NaN</v>
      </c>
      <c r="L170" s="29" t="str">
        <f t="shared" si="339"/>
        <v>NaN</v>
      </c>
      <c r="M170" s="29" t="str">
        <f t="shared" si="339"/>
        <v>NaN</v>
      </c>
      <c r="N170" s="29" t="str">
        <f t="shared" si="339"/>
        <v>NaN</v>
      </c>
      <c r="O170" s="29" t="str">
        <f t="shared" si="339"/>
        <v>NaN</v>
      </c>
      <c r="P170" s="28">
        <f t="shared" si="3"/>
        <v>398</v>
      </c>
      <c r="Q170" s="29" t="str">
        <f t="shared" si="4"/>
        <v>NaN</v>
      </c>
      <c r="R170" s="29" t="str">
        <f t="shared" si="5"/>
        <v>NaN</v>
      </c>
      <c r="S170" s="29" t="str">
        <f t="shared" si="6"/>
        <v>NaN</v>
      </c>
      <c r="T170" s="29" t="str">
        <f t="shared" ref="T170:U170" si="340">IF(HOUR(IF(OR(D170="NaN",F170="NaN"),"0",F170-D170))*60+MINUTE(IF(OR(D170="NaN",F170="NaN"),"0",F170-D170))=0,"NaN",HOUR(IF(OR(D170="NaN",F170="NaN"),"0",F170-D170))*60+MINUTE(IF(OR(D170="NaN",F170="NaN"),"0",F170-D170)))</f>
        <v>NaN</v>
      </c>
      <c r="U170" s="29" t="str">
        <f t="shared" si="340"/>
        <v>NaN</v>
      </c>
      <c r="V170" s="29" t="str">
        <f t="shared" si="8"/>
        <v>NaN</v>
      </c>
      <c r="X170" s="30"/>
    </row>
    <row r="171" spans="1:27" ht="15">
      <c r="A171" s="12">
        <v>39706</v>
      </c>
      <c r="B171" s="27">
        <v>0.68333333333333335</v>
      </c>
      <c r="C171" s="27" t="s">
        <v>47</v>
      </c>
      <c r="D171" s="27">
        <v>0.8041666666666667</v>
      </c>
      <c r="E171" s="27" t="s">
        <v>47</v>
      </c>
      <c r="F171" s="27" t="s">
        <v>47</v>
      </c>
      <c r="G171" s="27">
        <v>0.88541666666666663</v>
      </c>
      <c r="H171" s="27">
        <v>0.9868055555555556</v>
      </c>
      <c r="I171" s="28">
        <f t="shared" ref="I171:O171" si="341">IF(B171="NaN","NaN",HOUR(B171)*100+MINUTE(B171))</f>
        <v>1624</v>
      </c>
      <c r="J171" s="29" t="str">
        <f t="shared" si="341"/>
        <v>NaN</v>
      </c>
      <c r="K171" s="29">
        <f t="shared" si="341"/>
        <v>1918</v>
      </c>
      <c r="L171" s="29" t="str">
        <f t="shared" si="341"/>
        <v>NaN</v>
      </c>
      <c r="M171" s="29" t="str">
        <f t="shared" si="341"/>
        <v>NaN</v>
      </c>
      <c r="N171" s="29">
        <f t="shared" si="341"/>
        <v>2115</v>
      </c>
      <c r="O171" s="29">
        <f t="shared" si="341"/>
        <v>2341</v>
      </c>
      <c r="P171" s="28" t="str">
        <f t="shared" si="3"/>
        <v>NaN</v>
      </c>
      <c r="Q171" s="29">
        <f t="shared" si="4"/>
        <v>174</v>
      </c>
      <c r="R171" s="29">
        <f t="shared" si="5"/>
        <v>146</v>
      </c>
      <c r="S171" s="29" t="str">
        <f t="shared" si="6"/>
        <v>NaN</v>
      </c>
      <c r="T171" s="29" t="str">
        <f t="shared" ref="T171:U171" si="342">IF(HOUR(IF(OR(D171="NaN",F171="NaN"),"0",F171-D171))*60+MINUTE(IF(OR(D171="NaN",F171="NaN"),"0",F171-D171))=0,"NaN",HOUR(IF(OR(D171="NaN",F171="NaN"),"0",F171-D171))*60+MINUTE(IF(OR(D171="NaN",F171="NaN"),"0",F171-D171)))</f>
        <v>NaN</v>
      </c>
      <c r="U171" s="29" t="str">
        <f t="shared" si="342"/>
        <v>NaN</v>
      </c>
      <c r="V171" s="29">
        <f t="shared" si="8"/>
        <v>117</v>
      </c>
      <c r="X171" s="30"/>
      <c r="Y171" s="34"/>
      <c r="Z171" s="34"/>
      <c r="AA171" s="34"/>
    </row>
    <row r="172" spans="1:27" ht="15">
      <c r="A172" s="26">
        <v>39707</v>
      </c>
      <c r="B172" s="27" t="s">
        <v>47</v>
      </c>
      <c r="C172" s="27" t="s">
        <v>47</v>
      </c>
      <c r="D172" s="27" t="s">
        <v>47</v>
      </c>
      <c r="E172" s="27">
        <v>0.71319444444444446</v>
      </c>
      <c r="F172" s="27">
        <v>0.94236111111111109</v>
      </c>
      <c r="G172" s="27" t="s">
        <v>47</v>
      </c>
      <c r="H172" s="27" t="s">
        <v>47</v>
      </c>
      <c r="I172" s="28" t="str">
        <f t="shared" ref="I172:O172" si="343">IF(B172="NaN","NaN",HOUR(B172)*100+MINUTE(B172))</f>
        <v>NaN</v>
      </c>
      <c r="J172" s="29" t="str">
        <f t="shared" si="343"/>
        <v>NaN</v>
      </c>
      <c r="K172" s="29" t="str">
        <f t="shared" si="343"/>
        <v>NaN</v>
      </c>
      <c r="L172" s="29">
        <f t="shared" si="343"/>
        <v>1707</v>
      </c>
      <c r="M172" s="29">
        <f t="shared" si="343"/>
        <v>2237</v>
      </c>
      <c r="N172" s="29" t="str">
        <f t="shared" si="343"/>
        <v>NaN</v>
      </c>
      <c r="O172" s="29" t="str">
        <f t="shared" si="343"/>
        <v>NaN</v>
      </c>
      <c r="P172" s="28" t="str">
        <f t="shared" si="3"/>
        <v>NaN</v>
      </c>
      <c r="Q172" s="29" t="str">
        <f t="shared" si="4"/>
        <v>NaN</v>
      </c>
      <c r="R172" s="29" t="str">
        <f t="shared" si="5"/>
        <v>NaN</v>
      </c>
      <c r="S172" s="29">
        <f t="shared" si="6"/>
        <v>330</v>
      </c>
      <c r="T172" s="29" t="str">
        <f t="shared" ref="T172:U172" si="344">IF(HOUR(IF(OR(D172="NaN",F172="NaN"),"0",F172-D172))*60+MINUTE(IF(OR(D172="NaN",F172="NaN"),"0",F172-D172))=0,"NaN",HOUR(IF(OR(D172="NaN",F172="NaN"),"0",F172-D172))*60+MINUTE(IF(OR(D172="NaN",F172="NaN"),"0",F172-D172)))</f>
        <v>NaN</v>
      </c>
      <c r="U172" s="29" t="str">
        <f t="shared" si="344"/>
        <v>NaN</v>
      </c>
      <c r="V172" s="29" t="str">
        <f t="shared" si="8"/>
        <v>NaN</v>
      </c>
      <c r="X172" s="30"/>
    </row>
    <row r="173" spans="1:27" ht="15">
      <c r="A173" s="26">
        <v>39708</v>
      </c>
      <c r="B173" s="27" t="s">
        <v>47</v>
      </c>
      <c r="C173" s="27" t="s">
        <v>47</v>
      </c>
      <c r="D173" s="27" t="s">
        <v>47</v>
      </c>
      <c r="E173" s="27">
        <v>0.75624999999999998</v>
      </c>
      <c r="F173" s="27">
        <v>0.87083333333333335</v>
      </c>
      <c r="G173" s="27" t="s">
        <v>47</v>
      </c>
      <c r="H173" s="27" t="s">
        <v>47</v>
      </c>
      <c r="I173" s="28" t="str">
        <f t="shared" ref="I173:O173" si="345">IF(B173="NaN","NaN",HOUR(B173)*100+MINUTE(B173))</f>
        <v>NaN</v>
      </c>
      <c r="J173" s="29" t="str">
        <f t="shared" si="345"/>
        <v>NaN</v>
      </c>
      <c r="K173" s="29" t="str">
        <f t="shared" si="345"/>
        <v>NaN</v>
      </c>
      <c r="L173" s="29">
        <f t="shared" si="345"/>
        <v>1809</v>
      </c>
      <c r="M173" s="29">
        <f t="shared" si="345"/>
        <v>2054</v>
      </c>
      <c r="N173" s="29" t="str">
        <f t="shared" si="345"/>
        <v>NaN</v>
      </c>
      <c r="O173" s="29" t="str">
        <f t="shared" si="345"/>
        <v>NaN</v>
      </c>
      <c r="P173" s="28" t="str">
        <f t="shared" si="3"/>
        <v>NaN</v>
      </c>
      <c r="Q173" s="29" t="str">
        <f t="shared" si="4"/>
        <v>NaN</v>
      </c>
      <c r="R173" s="29" t="str">
        <f t="shared" si="5"/>
        <v>NaN</v>
      </c>
      <c r="S173" s="29">
        <f t="shared" si="6"/>
        <v>165</v>
      </c>
      <c r="T173" s="29" t="str">
        <f t="shared" ref="T173:U173" si="346">IF(HOUR(IF(OR(D173="NaN",F173="NaN"),"0",F173-D173))*60+MINUTE(IF(OR(D173="NaN",F173="NaN"),"0",F173-D173))=0,"NaN",HOUR(IF(OR(D173="NaN",F173="NaN"),"0",F173-D173))*60+MINUTE(IF(OR(D173="NaN",F173="NaN"),"0",F173-D173)))</f>
        <v>NaN</v>
      </c>
      <c r="U173" s="29" t="str">
        <f t="shared" si="346"/>
        <v>NaN</v>
      </c>
      <c r="V173" s="29" t="str">
        <f t="shared" si="8"/>
        <v>NaN</v>
      </c>
      <c r="X173" s="30"/>
    </row>
    <row r="174" spans="1:27" ht="15">
      <c r="A174" s="26">
        <v>39709</v>
      </c>
      <c r="B174" s="27">
        <v>0.87569444444444444</v>
      </c>
      <c r="C174" s="27">
        <v>0.90902777777777777</v>
      </c>
      <c r="D174" s="27" t="s">
        <v>47</v>
      </c>
      <c r="E174" s="27" t="s">
        <v>47</v>
      </c>
      <c r="F174" s="27" t="s">
        <v>47</v>
      </c>
      <c r="G174" s="27" t="s">
        <v>47</v>
      </c>
      <c r="H174" s="27" t="s">
        <v>47</v>
      </c>
      <c r="I174" s="28">
        <f t="shared" ref="I174:O174" si="347">IF(B174="NaN","NaN",HOUR(B174)*100+MINUTE(B174))</f>
        <v>2101</v>
      </c>
      <c r="J174" s="29">
        <f t="shared" si="347"/>
        <v>2149</v>
      </c>
      <c r="K174" s="29" t="str">
        <f t="shared" si="347"/>
        <v>NaN</v>
      </c>
      <c r="L174" s="29" t="str">
        <f t="shared" si="347"/>
        <v>NaN</v>
      </c>
      <c r="M174" s="29" t="str">
        <f t="shared" si="347"/>
        <v>NaN</v>
      </c>
      <c r="N174" s="29" t="str">
        <f t="shared" si="347"/>
        <v>NaN</v>
      </c>
      <c r="O174" s="29" t="str">
        <f t="shared" si="347"/>
        <v>NaN</v>
      </c>
      <c r="P174" s="28">
        <f t="shared" si="3"/>
        <v>48</v>
      </c>
      <c r="Q174" s="29" t="str">
        <f t="shared" si="4"/>
        <v>NaN</v>
      </c>
      <c r="R174" s="29" t="str">
        <f t="shared" si="5"/>
        <v>NaN</v>
      </c>
      <c r="S174" s="29" t="str">
        <f t="shared" si="6"/>
        <v>NaN</v>
      </c>
      <c r="T174" s="29" t="str">
        <f t="shared" ref="T174:U174" si="348">IF(HOUR(IF(OR(D174="NaN",F174="NaN"),"0",F174-D174))*60+MINUTE(IF(OR(D174="NaN",F174="NaN"),"0",F174-D174))=0,"NaN",HOUR(IF(OR(D174="NaN",F174="NaN"),"0",F174-D174))*60+MINUTE(IF(OR(D174="NaN",F174="NaN"),"0",F174-D174)))</f>
        <v>NaN</v>
      </c>
      <c r="U174" s="29" t="str">
        <f t="shared" si="348"/>
        <v>NaN</v>
      </c>
      <c r="V174" s="29" t="str">
        <f t="shared" si="8"/>
        <v>NaN</v>
      </c>
      <c r="X174" s="30"/>
    </row>
    <row r="175" spans="1:27" ht="15">
      <c r="A175" s="26">
        <v>39710</v>
      </c>
      <c r="B175" s="27">
        <v>0.79722222222222228</v>
      </c>
      <c r="C175" s="27">
        <v>0.93194444444444446</v>
      </c>
      <c r="D175" s="27" t="s">
        <v>47</v>
      </c>
      <c r="E175" s="27" t="s">
        <v>47</v>
      </c>
      <c r="F175" s="27" t="s">
        <v>47</v>
      </c>
      <c r="G175" s="27" t="s">
        <v>47</v>
      </c>
      <c r="H175" s="27" t="s">
        <v>47</v>
      </c>
      <c r="I175" s="28">
        <f t="shared" ref="I175:O175" si="349">IF(B175="NaN","NaN",HOUR(B175)*100+MINUTE(B175))</f>
        <v>1908</v>
      </c>
      <c r="J175" s="29">
        <f t="shared" si="349"/>
        <v>2222</v>
      </c>
      <c r="K175" s="29" t="str">
        <f t="shared" si="349"/>
        <v>NaN</v>
      </c>
      <c r="L175" s="29" t="str">
        <f t="shared" si="349"/>
        <v>NaN</v>
      </c>
      <c r="M175" s="29" t="str">
        <f t="shared" si="349"/>
        <v>NaN</v>
      </c>
      <c r="N175" s="29" t="str">
        <f t="shared" si="349"/>
        <v>NaN</v>
      </c>
      <c r="O175" s="29" t="str">
        <f t="shared" si="349"/>
        <v>NaN</v>
      </c>
      <c r="P175" s="28">
        <f t="shared" si="3"/>
        <v>194</v>
      </c>
      <c r="Q175" s="29" t="str">
        <f t="shared" si="4"/>
        <v>NaN</v>
      </c>
      <c r="R175" s="29" t="str">
        <f t="shared" si="5"/>
        <v>NaN</v>
      </c>
      <c r="S175" s="29" t="str">
        <f t="shared" si="6"/>
        <v>NaN</v>
      </c>
      <c r="T175" s="29" t="str">
        <f t="shared" ref="T175:U175" si="350">IF(HOUR(IF(OR(D175="NaN",F175="NaN"),"0",F175-D175))*60+MINUTE(IF(OR(D175="NaN",F175="NaN"),"0",F175-D175))=0,"NaN",HOUR(IF(OR(D175="NaN",F175="NaN"),"0",F175-D175))*60+MINUTE(IF(OR(D175="NaN",F175="NaN"),"0",F175-D175)))</f>
        <v>NaN</v>
      </c>
      <c r="U175" s="29" t="str">
        <f t="shared" si="350"/>
        <v>NaN</v>
      </c>
      <c r="V175" s="29" t="str">
        <f t="shared" si="8"/>
        <v>NaN</v>
      </c>
      <c r="X175" s="30"/>
    </row>
    <row r="176" spans="1:27" ht="15">
      <c r="A176" s="26">
        <v>39711</v>
      </c>
      <c r="B176" s="27">
        <v>0.72777777777777775</v>
      </c>
      <c r="C176" s="27" t="s">
        <v>47</v>
      </c>
      <c r="D176" s="27">
        <v>0.83611111111111114</v>
      </c>
      <c r="E176" s="27" t="s">
        <v>47</v>
      </c>
      <c r="F176" s="27">
        <v>0.87013888888888891</v>
      </c>
      <c r="G176" s="27" t="s">
        <v>47</v>
      </c>
      <c r="H176" s="27" t="s">
        <v>47</v>
      </c>
      <c r="I176" s="28">
        <f t="shared" ref="I176:O176" si="351">IF(B176="NaN","NaN",HOUR(B176)*100+MINUTE(B176))</f>
        <v>1728</v>
      </c>
      <c r="J176" s="29" t="str">
        <f t="shared" si="351"/>
        <v>NaN</v>
      </c>
      <c r="K176" s="29">
        <f t="shared" si="351"/>
        <v>2004</v>
      </c>
      <c r="L176" s="29" t="str">
        <f t="shared" si="351"/>
        <v>NaN</v>
      </c>
      <c r="M176" s="29">
        <f t="shared" si="351"/>
        <v>2053</v>
      </c>
      <c r="N176" s="29" t="str">
        <f t="shared" si="351"/>
        <v>NaN</v>
      </c>
      <c r="O176" s="29" t="str">
        <f t="shared" si="351"/>
        <v>NaN</v>
      </c>
      <c r="P176" s="28" t="str">
        <f t="shared" si="3"/>
        <v>NaN</v>
      </c>
      <c r="Q176" s="29">
        <f t="shared" si="4"/>
        <v>156</v>
      </c>
      <c r="R176" s="29" t="str">
        <f t="shared" si="5"/>
        <v>NaN</v>
      </c>
      <c r="S176" s="29" t="str">
        <f t="shared" si="6"/>
        <v>NaN</v>
      </c>
      <c r="T176" s="29">
        <f t="shared" ref="T176:U176" si="352">IF(HOUR(IF(OR(D176="NaN",F176="NaN"),"0",F176-D176))*60+MINUTE(IF(OR(D176="NaN",F176="NaN"),"0",F176-D176))=0,"NaN",HOUR(IF(OR(D176="NaN",F176="NaN"),"0",F176-D176))*60+MINUTE(IF(OR(D176="NaN",F176="NaN"),"0",F176-D176)))</f>
        <v>49</v>
      </c>
      <c r="U176" s="29" t="str">
        <f t="shared" si="352"/>
        <v>NaN</v>
      </c>
      <c r="V176" s="29" t="str">
        <f t="shared" si="8"/>
        <v>NaN</v>
      </c>
      <c r="X176" s="30"/>
    </row>
    <row r="177" spans="1:27" ht="15">
      <c r="A177" s="26">
        <v>39712</v>
      </c>
      <c r="B177" s="27">
        <v>0.69097222222222221</v>
      </c>
      <c r="C177" s="27">
        <v>0.91388888888888886</v>
      </c>
      <c r="D177" s="27" t="s">
        <v>47</v>
      </c>
      <c r="E177" s="27" t="s">
        <v>47</v>
      </c>
      <c r="F177" s="27" t="s">
        <v>47</v>
      </c>
      <c r="G177" s="27" t="s">
        <v>47</v>
      </c>
      <c r="H177" s="27" t="s">
        <v>47</v>
      </c>
      <c r="I177" s="28">
        <f t="shared" ref="I177:O177" si="353">IF(B177="NaN","NaN",HOUR(B177)*100+MINUTE(B177))</f>
        <v>1635</v>
      </c>
      <c r="J177" s="29">
        <f t="shared" si="353"/>
        <v>2156</v>
      </c>
      <c r="K177" s="29" t="str">
        <f t="shared" si="353"/>
        <v>NaN</v>
      </c>
      <c r="L177" s="29" t="str">
        <f t="shared" si="353"/>
        <v>NaN</v>
      </c>
      <c r="M177" s="29" t="str">
        <f t="shared" si="353"/>
        <v>NaN</v>
      </c>
      <c r="N177" s="29" t="str">
        <f t="shared" si="353"/>
        <v>NaN</v>
      </c>
      <c r="O177" s="29" t="str">
        <f t="shared" si="353"/>
        <v>NaN</v>
      </c>
      <c r="P177" s="28">
        <f t="shared" si="3"/>
        <v>321</v>
      </c>
      <c r="Q177" s="29" t="str">
        <f t="shared" si="4"/>
        <v>NaN</v>
      </c>
      <c r="R177" s="29" t="str">
        <f t="shared" si="5"/>
        <v>NaN</v>
      </c>
      <c r="S177" s="29" t="str">
        <f t="shared" si="6"/>
        <v>NaN</v>
      </c>
      <c r="T177" s="29" t="str">
        <f t="shared" ref="T177:U177" si="354">IF(HOUR(IF(OR(D177="NaN",F177="NaN"),"0",F177-D177))*60+MINUTE(IF(OR(D177="NaN",F177="NaN"),"0",F177-D177))=0,"NaN",HOUR(IF(OR(D177="NaN",F177="NaN"),"0",F177-D177))*60+MINUTE(IF(OR(D177="NaN",F177="NaN"),"0",F177-D177)))</f>
        <v>NaN</v>
      </c>
      <c r="U177" s="29" t="str">
        <f t="shared" si="354"/>
        <v>NaN</v>
      </c>
      <c r="V177" s="29" t="str">
        <f t="shared" si="8"/>
        <v>NaN</v>
      </c>
      <c r="X177" s="30"/>
    </row>
    <row r="178" spans="1:27" ht="15">
      <c r="A178" s="26">
        <v>39713</v>
      </c>
      <c r="B178" s="27">
        <v>0.67083333333333328</v>
      </c>
      <c r="C178" s="27">
        <v>0.94027777777777777</v>
      </c>
      <c r="D178" s="27" t="s">
        <v>47</v>
      </c>
      <c r="E178" s="27" t="s">
        <v>47</v>
      </c>
      <c r="F178" s="27" t="s">
        <v>47</v>
      </c>
      <c r="G178" s="27" t="s">
        <v>47</v>
      </c>
      <c r="H178" s="27" t="s">
        <v>47</v>
      </c>
      <c r="I178" s="28">
        <f t="shared" ref="I178:O178" si="355">IF(B178="NaN","NaN",HOUR(B178)*100+MINUTE(B178))</f>
        <v>1606</v>
      </c>
      <c r="J178" s="29">
        <f t="shared" si="355"/>
        <v>2234</v>
      </c>
      <c r="K178" s="29" t="str">
        <f t="shared" si="355"/>
        <v>NaN</v>
      </c>
      <c r="L178" s="29" t="str">
        <f t="shared" si="355"/>
        <v>NaN</v>
      </c>
      <c r="M178" s="29" t="str">
        <f t="shared" si="355"/>
        <v>NaN</v>
      </c>
      <c r="N178" s="29" t="str">
        <f t="shared" si="355"/>
        <v>NaN</v>
      </c>
      <c r="O178" s="29" t="str">
        <f t="shared" si="355"/>
        <v>NaN</v>
      </c>
      <c r="P178" s="28">
        <f t="shared" si="3"/>
        <v>388</v>
      </c>
      <c r="Q178" s="29" t="str">
        <f t="shared" si="4"/>
        <v>NaN</v>
      </c>
      <c r="R178" s="29" t="str">
        <f t="shared" si="5"/>
        <v>NaN</v>
      </c>
      <c r="S178" s="29" t="str">
        <f t="shared" si="6"/>
        <v>NaN</v>
      </c>
      <c r="T178" s="29" t="str">
        <f t="shared" ref="T178:U178" si="356">IF(HOUR(IF(OR(D178="NaN",F178="NaN"),"0",F178-D178))*60+MINUTE(IF(OR(D178="NaN",F178="NaN"),"0",F178-D178))=0,"NaN",HOUR(IF(OR(D178="NaN",F178="NaN"),"0",F178-D178))*60+MINUTE(IF(OR(D178="NaN",F178="NaN"),"0",F178-D178)))</f>
        <v>NaN</v>
      </c>
      <c r="U178" s="29" t="str">
        <f t="shared" si="356"/>
        <v>NaN</v>
      </c>
      <c r="V178" s="29" t="str">
        <f t="shared" si="8"/>
        <v>NaN</v>
      </c>
      <c r="X178" s="30"/>
    </row>
    <row r="179" spans="1:27" ht="15">
      <c r="A179" s="12">
        <v>39714</v>
      </c>
      <c r="B179" s="27">
        <v>0.70486111111111116</v>
      </c>
      <c r="C179" s="27" t="s">
        <v>47</v>
      </c>
      <c r="D179" s="27">
        <v>0.79236111111111107</v>
      </c>
      <c r="E179" s="27" t="s">
        <v>47</v>
      </c>
      <c r="F179" s="27" t="s">
        <v>47</v>
      </c>
      <c r="G179" s="27">
        <v>0.83333333333333337</v>
      </c>
      <c r="H179" s="27">
        <v>0.9145833333333333</v>
      </c>
      <c r="I179" s="28">
        <f t="shared" ref="I179:O179" si="357">IF(B179="NaN","NaN",HOUR(B179)*100+MINUTE(B179))</f>
        <v>1655</v>
      </c>
      <c r="J179" s="29" t="str">
        <f t="shared" si="357"/>
        <v>NaN</v>
      </c>
      <c r="K179" s="29">
        <f t="shared" si="357"/>
        <v>1901</v>
      </c>
      <c r="L179" s="29" t="str">
        <f t="shared" si="357"/>
        <v>NaN</v>
      </c>
      <c r="M179" s="29" t="str">
        <f t="shared" si="357"/>
        <v>NaN</v>
      </c>
      <c r="N179" s="29">
        <f t="shared" si="357"/>
        <v>2000</v>
      </c>
      <c r="O179" s="29">
        <f t="shared" si="357"/>
        <v>2157</v>
      </c>
      <c r="P179" s="28" t="str">
        <f t="shared" si="3"/>
        <v>NaN</v>
      </c>
      <c r="Q179" s="29">
        <f t="shared" si="4"/>
        <v>126</v>
      </c>
      <c r="R179" s="29">
        <f t="shared" si="5"/>
        <v>117</v>
      </c>
      <c r="S179" s="29" t="str">
        <f t="shared" si="6"/>
        <v>NaN</v>
      </c>
      <c r="T179" s="29" t="str">
        <f t="shared" ref="T179:U179" si="358">IF(HOUR(IF(OR(D179="NaN",F179="NaN"),"0",F179-D179))*60+MINUTE(IF(OR(D179="NaN",F179="NaN"),"0",F179-D179))=0,"NaN",HOUR(IF(OR(D179="NaN",F179="NaN"),"0",F179-D179))*60+MINUTE(IF(OR(D179="NaN",F179="NaN"),"0",F179-D179)))</f>
        <v>NaN</v>
      </c>
      <c r="U179" s="29" t="str">
        <f t="shared" si="358"/>
        <v>NaN</v>
      </c>
      <c r="V179" s="29">
        <f t="shared" si="8"/>
        <v>59</v>
      </c>
      <c r="X179" s="30"/>
      <c r="Y179" s="34"/>
      <c r="Z179" s="34"/>
      <c r="AA179" s="34"/>
    </row>
    <row r="180" spans="1:27" ht="15">
      <c r="A180" s="26">
        <v>39715</v>
      </c>
      <c r="B180" s="27" t="s">
        <v>47</v>
      </c>
      <c r="C180" s="27" t="s">
        <v>47</v>
      </c>
      <c r="D180" s="27" t="s">
        <v>47</v>
      </c>
      <c r="E180" s="27">
        <v>0.7368055555555556</v>
      </c>
      <c r="F180" s="27" t="s">
        <v>47</v>
      </c>
      <c r="G180" s="27">
        <v>0.78333333333333333</v>
      </c>
      <c r="H180" s="27">
        <v>0.87430555555555556</v>
      </c>
      <c r="I180" s="28" t="str">
        <f t="shared" ref="I180:O180" si="359">IF(B180="NaN","NaN",HOUR(B180)*100+MINUTE(B180))</f>
        <v>NaN</v>
      </c>
      <c r="J180" s="29" t="str">
        <f t="shared" si="359"/>
        <v>NaN</v>
      </c>
      <c r="K180" s="29" t="str">
        <f t="shared" si="359"/>
        <v>NaN</v>
      </c>
      <c r="L180" s="29">
        <f t="shared" si="359"/>
        <v>1741</v>
      </c>
      <c r="M180" s="29" t="str">
        <f t="shared" si="359"/>
        <v>NaN</v>
      </c>
      <c r="N180" s="29">
        <f t="shared" si="359"/>
        <v>1848</v>
      </c>
      <c r="O180" s="29">
        <f t="shared" si="359"/>
        <v>2059</v>
      </c>
      <c r="P180" s="28" t="str">
        <f t="shared" si="3"/>
        <v>NaN</v>
      </c>
      <c r="Q180" s="29" t="str">
        <f t="shared" si="4"/>
        <v>NaN</v>
      </c>
      <c r="R180" s="29">
        <f t="shared" si="5"/>
        <v>131</v>
      </c>
      <c r="S180" s="29" t="str">
        <f t="shared" si="6"/>
        <v>NaN</v>
      </c>
      <c r="T180" s="29" t="str">
        <f t="shared" ref="T180:U180" si="360">IF(HOUR(IF(OR(D180="NaN",F180="NaN"),"0",F180-D180))*60+MINUTE(IF(OR(D180="NaN",F180="NaN"),"0",F180-D180))=0,"NaN",HOUR(IF(OR(D180="NaN",F180="NaN"),"0",F180-D180))*60+MINUTE(IF(OR(D180="NaN",F180="NaN"),"0",F180-D180)))</f>
        <v>NaN</v>
      </c>
      <c r="U180" s="29">
        <f t="shared" si="360"/>
        <v>67</v>
      </c>
      <c r="V180" s="29" t="str">
        <f t="shared" si="8"/>
        <v>NaN</v>
      </c>
      <c r="X180" s="30"/>
    </row>
    <row r="181" spans="1:27" ht="15">
      <c r="A181" s="26">
        <v>39716</v>
      </c>
      <c r="B181" s="27" t="s">
        <v>47</v>
      </c>
      <c r="C181" s="27" t="s">
        <v>47</v>
      </c>
      <c r="D181" s="27" t="s">
        <v>47</v>
      </c>
      <c r="E181" s="27">
        <v>0.76180555555555551</v>
      </c>
      <c r="F181" s="27">
        <v>0.94444444444444442</v>
      </c>
      <c r="G181" s="27" t="s">
        <v>47</v>
      </c>
      <c r="H181" s="27" t="s">
        <v>47</v>
      </c>
      <c r="I181" s="28" t="str">
        <f t="shared" ref="I181:O181" si="361">IF(B181="NaN","NaN",HOUR(B181)*100+MINUTE(B181))</f>
        <v>NaN</v>
      </c>
      <c r="J181" s="29" t="str">
        <f t="shared" si="361"/>
        <v>NaN</v>
      </c>
      <c r="K181" s="29" t="str">
        <f t="shared" si="361"/>
        <v>NaN</v>
      </c>
      <c r="L181" s="29">
        <f t="shared" si="361"/>
        <v>1817</v>
      </c>
      <c r="M181" s="29">
        <f t="shared" si="361"/>
        <v>2240</v>
      </c>
      <c r="N181" s="29" t="str">
        <f t="shared" si="361"/>
        <v>NaN</v>
      </c>
      <c r="O181" s="29" t="str">
        <f t="shared" si="361"/>
        <v>NaN</v>
      </c>
      <c r="P181" s="28" t="str">
        <f t="shared" si="3"/>
        <v>NaN</v>
      </c>
      <c r="Q181" s="29" t="str">
        <f t="shared" si="4"/>
        <v>NaN</v>
      </c>
      <c r="R181" s="29" t="str">
        <f t="shared" si="5"/>
        <v>NaN</v>
      </c>
      <c r="S181" s="29">
        <f t="shared" si="6"/>
        <v>263</v>
      </c>
      <c r="T181" s="29" t="str">
        <f t="shared" ref="T181:U181" si="362">IF(HOUR(IF(OR(D181="NaN",F181="NaN"),"0",F181-D181))*60+MINUTE(IF(OR(D181="NaN",F181="NaN"),"0",F181-D181))=0,"NaN",HOUR(IF(OR(D181="NaN",F181="NaN"),"0",F181-D181))*60+MINUTE(IF(OR(D181="NaN",F181="NaN"),"0",F181-D181)))</f>
        <v>NaN</v>
      </c>
      <c r="U181" s="29" t="str">
        <f t="shared" si="362"/>
        <v>NaN</v>
      </c>
      <c r="V181" s="29" t="str">
        <f t="shared" si="8"/>
        <v>NaN</v>
      </c>
      <c r="X181" s="30"/>
    </row>
    <row r="182" spans="1:27" ht="15">
      <c r="A182" s="26">
        <v>39717</v>
      </c>
      <c r="B182" s="27">
        <v>0.71458333333333335</v>
      </c>
      <c r="C182" s="27" t="s">
        <v>47</v>
      </c>
      <c r="D182" s="27">
        <v>0.78888888888888886</v>
      </c>
      <c r="E182" s="27" t="s">
        <v>47</v>
      </c>
      <c r="F182" s="27">
        <v>0.9506944444444444</v>
      </c>
      <c r="G182" s="27" t="s">
        <v>47</v>
      </c>
      <c r="H182" s="27" t="s">
        <v>47</v>
      </c>
      <c r="I182" s="28">
        <f t="shared" ref="I182:O182" si="363">IF(B182="NaN","NaN",HOUR(B182)*100+MINUTE(B182))</f>
        <v>1709</v>
      </c>
      <c r="J182" s="29" t="str">
        <f t="shared" si="363"/>
        <v>NaN</v>
      </c>
      <c r="K182" s="29">
        <f t="shared" si="363"/>
        <v>1856</v>
      </c>
      <c r="L182" s="29" t="str">
        <f t="shared" si="363"/>
        <v>NaN</v>
      </c>
      <c r="M182" s="29">
        <f t="shared" si="363"/>
        <v>2249</v>
      </c>
      <c r="N182" s="29" t="str">
        <f t="shared" si="363"/>
        <v>NaN</v>
      </c>
      <c r="O182" s="29" t="str">
        <f t="shared" si="363"/>
        <v>NaN</v>
      </c>
      <c r="P182" s="28" t="str">
        <f t="shared" si="3"/>
        <v>NaN</v>
      </c>
      <c r="Q182" s="29">
        <f t="shared" si="4"/>
        <v>107</v>
      </c>
      <c r="R182" s="29" t="str">
        <f t="shared" si="5"/>
        <v>NaN</v>
      </c>
      <c r="S182" s="29" t="str">
        <f t="shared" si="6"/>
        <v>NaN</v>
      </c>
      <c r="T182" s="29">
        <f t="shared" ref="T182:U182" si="364">IF(HOUR(IF(OR(D182="NaN",F182="NaN"),"0",F182-D182))*60+MINUTE(IF(OR(D182="NaN",F182="NaN"),"0",F182-D182))=0,"NaN",HOUR(IF(OR(D182="NaN",F182="NaN"),"0",F182-D182))*60+MINUTE(IF(OR(D182="NaN",F182="NaN"),"0",F182-D182)))</f>
        <v>233</v>
      </c>
      <c r="U182" s="29" t="str">
        <f t="shared" si="364"/>
        <v>NaN</v>
      </c>
      <c r="V182" s="29" t="str">
        <f t="shared" si="8"/>
        <v>NaN</v>
      </c>
      <c r="X182" s="30"/>
    </row>
    <row r="183" spans="1:27" ht="15">
      <c r="A183" s="26">
        <v>39718</v>
      </c>
      <c r="B183" s="27" t="s">
        <v>47</v>
      </c>
      <c r="C183" s="27" t="s">
        <v>47</v>
      </c>
      <c r="D183" s="27" t="s">
        <v>47</v>
      </c>
      <c r="E183" s="27">
        <v>0.73888888888888893</v>
      </c>
      <c r="F183" s="27">
        <v>0.9145833333333333</v>
      </c>
      <c r="G183" s="27" t="s">
        <v>47</v>
      </c>
      <c r="H183" s="27" t="s">
        <v>47</v>
      </c>
      <c r="I183" s="28" t="str">
        <f t="shared" ref="I183:O183" si="365">IF(B183="NaN","NaN",HOUR(B183)*100+MINUTE(B183))</f>
        <v>NaN</v>
      </c>
      <c r="J183" s="29" t="str">
        <f t="shared" si="365"/>
        <v>NaN</v>
      </c>
      <c r="K183" s="29" t="str">
        <f t="shared" si="365"/>
        <v>NaN</v>
      </c>
      <c r="L183" s="29">
        <f t="shared" si="365"/>
        <v>1744</v>
      </c>
      <c r="M183" s="29">
        <f t="shared" si="365"/>
        <v>2157</v>
      </c>
      <c r="N183" s="29" t="str">
        <f t="shared" si="365"/>
        <v>NaN</v>
      </c>
      <c r="O183" s="29" t="str">
        <f t="shared" si="365"/>
        <v>NaN</v>
      </c>
      <c r="P183" s="28" t="str">
        <f t="shared" si="3"/>
        <v>NaN</v>
      </c>
      <c r="Q183" s="29" t="str">
        <f t="shared" si="4"/>
        <v>NaN</v>
      </c>
      <c r="R183" s="29" t="str">
        <f t="shared" si="5"/>
        <v>NaN</v>
      </c>
      <c r="S183" s="29">
        <f t="shared" si="6"/>
        <v>253</v>
      </c>
      <c r="T183" s="29" t="str">
        <f t="shared" ref="T183:U183" si="366">IF(HOUR(IF(OR(D183="NaN",F183="NaN"),"0",F183-D183))*60+MINUTE(IF(OR(D183="NaN",F183="NaN"),"0",F183-D183))=0,"NaN",HOUR(IF(OR(D183="NaN",F183="NaN"),"0",F183-D183))*60+MINUTE(IF(OR(D183="NaN",F183="NaN"),"0",F183-D183)))</f>
        <v>NaN</v>
      </c>
      <c r="U183" s="29" t="str">
        <f t="shared" si="366"/>
        <v>NaN</v>
      </c>
      <c r="V183" s="29" t="str">
        <f t="shared" si="8"/>
        <v>NaN</v>
      </c>
      <c r="X183" s="30"/>
    </row>
    <row r="184" spans="1:27" ht="15">
      <c r="A184" s="26">
        <v>39719</v>
      </c>
      <c r="B184" s="27" t="s">
        <v>47</v>
      </c>
      <c r="C184" s="27" t="s">
        <v>47</v>
      </c>
      <c r="D184" s="27" t="s">
        <v>47</v>
      </c>
      <c r="E184" s="27">
        <v>0.69652777777777775</v>
      </c>
      <c r="F184" s="27">
        <v>0.87152777777777779</v>
      </c>
      <c r="G184" s="27" t="s">
        <v>47</v>
      </c>
      <c r="H184" s="27" t="s">
        <v>47</v>
      </c>
      <c r="I184" s="28" t="str">
        <f t="shared" ref="I184:O184" si="367">IF(B184="NaN","NaN",HOUR(B184)*100+MINUTE(B184))</f>
        <v>NaN</v>
      </c>
      <c r="J184" s="29" t="str">
        <f t="shared" si="367"/>
        <v>NaN</v>
      </c>
      <c r="K184" s="29" t="str">
        <f t="shared" si="367"/>
        <v>NaN</v>
      </c>
      <c r="L184" s="29">
        <f t="shared" si="367"/>
        <v>1643</v>
      </c>
      <c r="M184" s="29">
        <f t="shared" si="367"/>
        <v>2055</v>
      </c>
      <c r="N184" s="29" t="str">
        <f t="shared" si="367"/>
        <v>NaN</v>
      </c>
      <c r="O184" s="29" t="str">
        <f t="shared" si="367"/>
        <v>NaN</v>
      </c>
      <c r="P184" s="28" t="str">
        <f t="shared" si="3"/>
        <v>NaN</v>
      </c>
      <c r="Q184" s="29" t="str">
        <f t="shared" si="4"/>
        <v>NaN</v>
      </c>
      <c r="R184" s="29" t="str">
        <f t="shared" si="5"/>
        <v>NaN</v>
      </c>
      <c r="S184" s="29">
        <f t="shared" si="6"/>
        <v>252</v>
      </c>
      <c r="T184" s="29" t="str">
        <f t="shared" ref="T184:U184" si="368">IF(HOUR(IF(OR(D184="NaN",F184="NaN"),"0",F184-D184))*60+MINUTE(IF(OR(D184="NaN",F184="NaN"),"0",F184-D184))=0,"NaN",HOUR(IF(OR(D184="NaN",F184="NaN"),"0",F184-D184))*60+MINUTE(IF(OR(D184="NaN",F184="NaN"),"0",F184-D184)))</f>
        <v>NaN</v>
      </c>
      <c r="U184" s="29" t="str">
        <f t="shared" si="368"/>
        <v>NaN</v>
      </c>
      <c r="V184" s="29" t="str">
        <f t="shared" si="8"/>
        <v>NaN</v>
      </c>
      <c r="X184" s="30"/>
    </row>
    <row r="185" spans="1:27" ht="15">
      <c r="A185" s="26">
        <v>39720</v>
      </c>
      <c r="B185" s="27" t="s">
        <v>47</v>
      </c>
      <c r="C185" s="27" t="s">
        <v>47</v>
      </c>
      <c r="D185" s="27" t="s">
        <v>47</v>
      </c>
      <c r="E185" s="27">
        <v>0.76597222222222228</v>
      </c>
      <c r="F185" s="27" t="s">
        <v>47</v>
      </c>
      <c r="G185" s="27">
        <v>0.93402777777777779</v>
      </c>
      <c r="H185" s="27">
        <v>0.98124999999999996</v>
      </c>
      <c r="I185" s="28" t="str">
        <f t="shared" ref="I185:O185" si="369">IF(B185="NaN","NaN",HOUR(B185)*100+MINUTE(B185))</f>
        <v>NaN</v>
      </c>
      <c r="J185" s="29" t="str">
        <f t="shared" si="369"/>
        <v>NaN</v>
      </c>
      <c r="K185" s="29" t="str">
        <f t="shared" si="369"/>
        <v>NaN</v>
      </c>
      <c r="L185" s="29">
        <f t="shared" si="369"/>
        <v>1823</v>
      </c>
      <c r="M185" s="29" t="str">
        <f t="shared" si="369"/>
        <v>NaN</v>
      </c>
      <c r="N185" s="29">
        <f t="shared" si="369"/>
        <v>2225</v>
      </c>
      <c r="O185" s="29">
        <f t="shared" si="369"/>
        <v>2333</v>
      </c>
      <c r="P185" s="28" t="str">
        <f t="shared" si="3"/>
        <v>NaN</v>
      </c>
      <c r="Q185" s="29" t="str">
        <f t="shared" si="4"/>
        <v>NaN</v>
      </c>
      <c r="R185" s="29">
        <f t="shared" si="5"/>
        <v>68</v>
      </c>
      <c r="S185" s="29" t="str">
        <f t="shared" si="6"/>
        <v>NaN</v>
      </c>
      <c r="T185" s="29" t="str">
        <f t="shared" ref="T185:U185" si="370">IF(HOUR(IF(OR(D185="NaN",F185="NaN"),"0",F185-D185))*60+MINUTE(IF(OR(D185="NaN",F185="NaN"),"0",F185-D185))=0,"NaN",HOUR(IF(OR(D185="NaN",F185="NaN"),"0",F185-D185))*60+MINUTE(IF(OR(D185="NaN",F185="NaN"),"0",F185-D185)))</f>
        <v>NaN</v>
      </c>
      <c r="U185" s="29">
        <f t="shared" si="370"/>
        <v>242</v>
      </c>
      <c r="V185" s="29" t="str">
        <f t="shared" si="8"/>
        <v>NaN</v>
      </c>
      <c r="X185" s="30"/>
    </row>
    <row r="186" spans="1:27" ht="15">
      <c r="A186" s="26">
        <v>39721</v>
      </c>
      <c r="B186" s="27">
        <v>0.6694444444444444</v>
      </c>
      <c r="C186" s="27" t="s">
        <v>47</v>
      </c>
      <c r="D186" s="27">
        <v>0.79652777777777772</v>
      </c>
      <c r="E186" s="27" t="s">
        <v>47</v>
      </c>
      <c r="F186" s="27">
        <v>0.95138888888888884</v>
      </c>
      <c r="G186" s="27" t="s">
        <v>47</v>
      </c>
      <c r="H186" s="27" t="s">
        <v>47</v>
      </c>
      <c r="I186" s="28">
        <f t="shared" ref="I186:O186" si="371">IF(B186="NaN","NaN",HOUR(B186)*100+MINUTE(B186))</f>
        <v>1604</v>
      </c>
      <c r="J186" s="29" t="str">
        <f t="shared" si="371"/>
        <v>NaN</v>
      </c>
      <c r="K186" s="29">
        <f t="shared" si="371"/>
        <v>1907</v>
      </c>
      <c r="L186" s="29" t="str">
        <f t="shared" si="371"/>
        <v>NaN</v>
      </c>
      <c r="M186" s="29">
        <f t="shared" si="371"/>
        <v>2250</v>
      </c>
      <c r="N186" s="29" t="str">
        <f t="shared" si="371"/>
        <v>NaN</v>
      </c>
      <c r="O186" s="29" t="str">
        <f t="shared" si="371"/>
        <v>NaN</v>
      </c>
      <c r="P186" s="28" t="str">
        <f t="shared" si="3"/>
        <v>NaN</v>
      </c>
      <c r="Q186" s="29">
        <f t="shared" si="4"/>
        <v>183</v>
      </c>
      <c r="R186" s="29" t="str">
        <f t="shared" si="5"/>
        <v>NaN</v>
      </c>
      <c r="S186" s="29" t="str">
        <f t="shared" si="6"/>
        <v>NaN</v>
      </c>
      <c r="T186" s="29">
        <f t="shared" ref="T186:U186" si="372">IF(HOUR(IF(OR(D186="NaN",F186="NaN"),"0",F186-D186))*60+MINUTE(IF(OR(D186="NaN",F186="NaN"),"0",F186-D186))=0,"NaN",HOUR(IF(OR(D186="NaN",F186="NaN"),"0",F186-D186))*60+MINUTE(IF(OR(D186="NaN",F186="NaN"),"0",F186-D186)))</f>
        <v>223</v>
      </c>
      <c r="U186" s="29" t="str">
        <f t="shared" si="372"/>
        <v>NaN</v>
      </c>
      <c r="V186" s="29" t="str">
        <f t="shared" si="8"/>
        <v>NaN</v>
      </c>
      <c r="X186" s="30"/>
    </row>
    <row r="187" spans="1:27" ht="15">
      <c r="A187" s="26"/>
      <c r="D187" s="35"/>
      <c r="F187" s="35"/>
      <c r="I187" s="28"/>
      <c r="J187" s="29"/>
      <c r="K187" s="29"/>
      <c r="L187" s="29"/>
      <c r="M187" s="29"/>
      <c r="N187" s="29"/>
      <c r="P187" s="25"/>
    </row>
    <row r="188" spans="1:27" ht="13">
      <c r="I188" s="25"/>
      <c r="O188" s="1" t="s">
        <v>48</v>
      </c>
      <c r="P188" s="25">
        <f t="shared" ref="P188:V188" si="373">COUNT(P4:P186)</f>
        <v>49</v>
      </c>
      <c r="Q188" s="25">
        <f t="shared" si="373"/>
        <v>32</v>
      </c>
      <c r="R188" s="25">
        <f t="shared" si="373"/>
        <v>22</v>
      </c>
      <c r="S188" s="25">
        <f t="shared" si="373"/>
        <v>31</v>
      </c>
      <c r="T188" s="25">
        <f t="shared" si="373"/>
        <v>23</v>
      </c>
      <c r="U188" s="25">
        <f t="shared" si="373"/>
        <v>13</v>
      </c>
      <c r="V188" s="25">
        <f t="shared" si="373"/>
        <v>9</v>
      </c>
    </row>
    <row r="189" spans="1:27" ht="13">
      <c r="I189" s="25"/>
      <c r="P189" s="25"/>
    </row>
    <row r="190" spans="1:27" ht="13">
      <c r="I190" s="25"/>
      <c r="P190" s="25"/>
    </row>
    <row r="191" spans="1:27" ht="13">
      <c r="I191" s="25"/>
      <c r="P191" s="25"/>
    </row>
    <row r="192" spans="1:27" ht="13">
      <c r="I192" s="25"/>
      <c r="P192" s="25"/>
    </row>
    <row r="193" spans="9:16" ht="13">
      <c r="I193" s="25"/>
      <c r="P193" s="25"/>
    </row>
    <row r="194" spans="9:16" ht="13">
      <c r="I194" s="25"/>
      <c r="P194" s="25"/>
    </row>
    <row r="195" spans="9:16" ht="13">
      <c r="I195" s="25"/>
      <c r="P195" s="25"/>
    </row>
    <row r="196" spans="9:16" ht="13">
      <c r="I196" s="25"/>
      <c r="P196" s="25"/>
    </row>
    <row r="197" spans="9:16" ht="13">
      <c r="I197" s="25"/>
      <c r="P197" s="25"/>
    </row>
    <row r="198" spans="9:16" ht="13">
      <c r="I198" s="25"/>
      <c r="P198" s="25"/>
    </row>
    <row r="199" spans="9:16" ht="13">
      <c r="I199" s="25"/>
      <c r="P199" s="25"/>
    </row>
    <row r="200" spans="9:16" ht="13">
      <c r="I200" s="25"/>
      <c r="P200" s="25"/>
    </row>
    <row r="201" spans="9:16" ht="13">
      <c r="I201" s="25"/>
      <c r="P201" s="25"/>
    </row>
    <row r="202" spans="9:16" ht="13">
      <c r="I202" s="25"/>
      <c r="P202" s="25"/>
    </row>
    <row r="203" spans="9:16" ht="13">
      <c r="I203" s="25"/>
      <c r="P203" s="25"/>
    </row>
    <row r="204" spans="9:16" ht="13">
      <c r="I204" s="25"/>
      <c r="P204" s="25"/>
    </row>
    <row r="205" spans="9:16" ht="13">
      <c r="I205" s="25"/>
      <c r="P205" s="25"/>
    </row>
    <row r="206" spans="9:16" ht="13">
      <c r="I206" s="25"/>
      <c r="P206" s="25"/>
    </row>
    <row r="207" spans="9:16" ht="13">
      <c r="I207" s="25"/>
      <c r="P207" s="25"/>
    </row>
    <row r="208" spans="9:16" ht="13">
      <c r="I208" s="25"/>
      <c r="P208" s="25"/>
    </row>
    <row r="209" spans="9:16" ht="13">
      <c r="I209" s="25"/>
      <c r="P209" s="25"/>
    </row>
    <row r="210" spans="9:16" ht="13">
      <c r="I210" s="25"/>
      <c r="P210" s="25"/>
    </row>
    <row r="211" spans="9:16" ht="13">
      <c r="I211" s="25"/>
      <c r="P211" s="25"/>
    </row>
    <row r="212" spans="9:16" ht="13">
      <c r="I212" s="25"/>
      <c r="P212" s="25"/>
    </row>
    <row r="213" spans="9:16" ht="13">
      <c r="I213" s="25"/>
      <c r="P213" s="25"/>
    </row>
    <row r="214" spans="9:16" ht="13">
      <c r="I214" s="25"/>
      <c r="P214" s="25"/>
    </row>
    <row r="215" spans="9:16" ht="13">
      <c r="I215" s="25"/>
      <c r="P215" s="25"/>
    </row>
    <row r="216" spans="9:16" ht="13">
      <c r="I216" s="25"/>
      <c r="P216" s="25"/>
    </row>
    <row r="217" spans="9:16" ht="13">
      <c r="I217" s="25"/>
      <c r="P217" s="25"/>
    </row>
    <row r="218" spans="9:16" ht="13">
      <c r="I218" s="25"/>
      <c r="P218" s="25"/>
    </row>
    <row r="219" spans="9:16" ht="13">
      <c r="I219" s="25"/>
      <c r="P219" s="25"/>
    </row>
    <row r="220" spans="9:16" ht="13">
      <c r="I220" s="25"/>
      <c r="P220" s="25"/>
    </row>
    <row r="221" spans="9:16" ht="13">
      <c r="I221" s="25"/>
      <c r="P221" s="25"/>
    </row>
    <row r="222" spans="9:16" ht="13">
      <c r="I222" s="25"/>
      <c r="P222" s="25"/>
    </row>
    <row r="223" spans="9:16" ht="13">
      <c r="I223" s="25"/>
      <c r="P223" s="25"/>
    </row>
    <row r="224" spans="9:16" ht="13">
      <c r="I224" s="25"/>
      <c r="P224" s="25"/>
    </row>
    <row r="225" spans="9:16" ht="13">
      <c r="I225" s="25"/>
      <c r="P225" s="25"/>
    </row>
    <row r="226" spans="9:16" ht="13">
      <c r="I226" s="25"/>
      <c r="P226" s="25"/>
    </row>
    <row r="227" spans="9:16" ht="13">
      <c r="I227" s="25"/>
      <c r="P227" s="25"/>
    </row>
    <row r="228" spans="9:16" ht="13">
      <c r="I228" s="25"/>
      <c r="P228" s="25"/>
    </row>
    <row r="229" spans="9:16" ht="13">
      <c r="I229" s="25"/>
      <c r="P229" s="25"/>
    </row>
    <row r="230" spans="9:16" ht="13">
      <c r="I230" s="25"/>
      <c r="P230" s="25"/>
    </row>
    <row r="231" spans="9:16" ht="13">
      <c r="I231" s="25"/>
      <c r="P231" s="25"/>
    </row>
    <row r="232" spans="9:16" ht="13">
      <c r="I232" s="25"/>
      <c r="P232" s="25"/>
    </row>
    <row r="233" spans="9:16" ht="13">
      <c r="I233" s="25"/>
      <c r="P233" s="25"/>
    </row>
    <row r="234" spans="9:16" ht="13">
      <c r="I234" s="25"/>
      <c r="P234" s="25"/>
    </row>
    <row r="235" spans="9:16" ht="13">
      <c r="I235" s="25"/>
      <c r="P235" s="25"/>
    </row>
    <row r="236" spans="9:16" ht="13">
      <c r="I236" s="25"/>
      <c r="P236" s="25"/>
    </row>
    <row r="237" spans="9:16" ht="13">
      <c r="I237" s="25"/>
      <c r="P237" s="25"/>
    </row>
    <row r="238" spans="9:16" ht="13">
      <c r="I238" s="25"/>
      <c r="P238" s="25"/>
    </row>
    <row r="239" spans="9:16" ht="13">
      <c r="I239" s="25"/>
      <c r="P239" s="25"/>
    </row>
    <row r="240" spans="9:16" ht="13">
      <c r="I240" s="25"/>
      <c r="P240" s="25"/>
    </row>
    <row r="241" spans="9:16" ht="13">
      <c r="I241" s="25"/>
      <c r="P241" s="25"/>
    </row>
    <row r="242" spans="9:16" ht="13">
      <c r="I242" s="25"/>
      <c r="P242" s="25"/>
    </row>
    <row r="243" spans="9:16" ht="13">
      <c r="I243" s="25"/>
      <c r="P243" s="25"/>
    </row>
    <row r="244" spans="9:16" ht="13">
      <c r="I244" s="25"/>
      <c r="P244" s="25"/>
    </row>
    <row r="245" spans="9:16" ht="13">
      <c r="I245" s="25"/>
      <c r="P245" s="25"/>
    </row>
    <row r="246" spans="9:16" ht="13">
      <c r="I246" s="25"/>
      <c r="P246" s="25"/>
    </row>
    <row r="247" spans="9:16" ht="13">
      <c r="I247" s="25"/>
      <c r="P247" s="25"/>
    </row>
    <row r="248" spans="9:16" ht="13">
      <c r="I248" s="25"/>
      <c r="P248" s="25"/>
    </row>
    <row r="249" spans="9:16" ht="13">
      <c r="I249" s="25"/>
      <c r="P249" s="25"/>
    </row>
    <row r="250" spans="9:16" ht="13">
      <c r="I250" s="25"/>
      <c r="P250" s="25"/>
    </row>
    <row r="251" spans="9:16" ht="13">
      <c r="I251" s="25"/>
      <c r="P251" s="25"/>
    </row>
    <row r="252" spans="9:16" ht="13">
      <c r="I252" s="25"/>
      <c r="P252" s="25"/>
    </row>
    <row r="253" spans="9:16" ht="13">
      <c r="I253" s="25"/>
      <c r="P253" s="25"/>
    </row>
    <row r="254" spans="9:16" ht="13">
      <c r="I254" s="25"/>
      <c r="P254" s="25"/>
    </row>
    <row r="255" spans="9:16" ht="13">
      <c r="I255" s="25"/>
      <c r="P255" s="25"/>
    </row>
    <row r="256" spans="9:16" ht="13">
      <c r="I256" s="25"/>
      <c r="P256" s="25"/>
    </row>
    <row r="257" spans="9:16" ht="13">
      <c r="I257" s="25"/>
      <c r="P257" s="25"/>
    </row>
    <row r="258" spans="9:16" ht="13">
      <c r="I258" s="25"/>
      <c r="P258" s="25"/>
    </row>
    <row r="259" spans="9:16" ht="13">
      <c r="I259" s="25"/>
      <c r="P259" s="25"/>
    </row>
    <row r="260" spans="9:16" ht="13">
      <c r="I260" s="25"/>
      <c r="P260" s="25"/>
    </row>
    <row r="261" spans="9:16" ht="13">
      <c r="I261" s="25"/>
      <c r="P261" s="25"/>
    </row>
    <row r="262" spans="9:16" ht="13">
      <c r="I262" s="25"/>
      <c r="P262" s="25"/>
    </row>
    <row r="263" spans="9:16" ht="13">
      <c r="I263" s="25"/>
      <c r="P263" s="25"/>
    </row>
    <row r="264" spans="9:16" ht="13">
      <c r="I264" s="25"/>
      <c r="P264" s="25"/>
    </row>
    <row r="265" spans="9:16" ht="13">
      <c r="I265" s="25"/>
      <c r="P265" s="25"/>
    </row>
    <row r="266" spans="9:16" ht="13">
      <c r="I266" s="25"/>
      <c r="P266" s="25"/>
    </row>
    <row r="267" spans="9:16" ht="13">
      <c r="I267" s="25"/>
      <c r="P267" s="25"/>
    </row>
    <row r="268" spans="9:16" ht="13">
      <c r="I268" s="25"/>
      <c r="P268" s="25"/>
    </row>
    <row r="269" spans="9:16" ht="13">
      <c r="I269" s="25"/>
      <c r="P269" s="25"/>
    </row>
    <row r="270" spans="9:16" ht="13">
      <c r="I270" s="25"/>
      <c r="P270" s="25"/>
    </row>
    <row r="271" spans="9:16" ht="13">
      <c r="I271" s="25"/>
      <c r="P271" s="25"/>
    </row>
    <row r="272" spans="9:16" ht="13">
      <c r="I272" s="25"/>
      <c r="P272" s="25"/>
    </row>
    <row r="273" spans="9:16" ht="13">
      <c r="I273" s="25"/>
      <c r="P273" s="25"/>
    </row>
    <row r="274" spans="9:16" ht="13">
      <c r="I274" s="25"/>
      <c r="P274" s="25"/>
    </row>
    <row r="275" spans="9:16" ht="13">
      <c r="I275" s="25"/>
      <c r="P275" s="25"/>
    </row>
    <row r="276" spans="9:16" ht="13">
      <c r="I276" s="25"/>
      <c r="P276" s="25"/>
    </row>
    <row r="277" spans="9:16" ht="13">
      <c r="I277" s="25"/>
      <c r="P277" s="25"/>
    </row>
    <row r="278" spans="9:16" ht="13">
      <c r="I278" s="25"/>
      <c r="P278" s="25"/>
    </row>
    <row r="279" spans="9:16" ht="13">
      <c r="I279" s="25"/>
      <c r="P279" s="25"/>
    </row>
    <row r="280" spans="9:16" ht="13">
      <c r="I280" s="25"/>
      <c r="P280" s="25"/>
    </row>
    <row r="281" spans="9:16" ht="13">
      <c r="I281" s="25"/>
      <c r="P281" s="25"/>
    </row>
    <row r="282" spans="9:16" ht="13">
      <c r="I282" s="25"/>
      <c r="P282" s="25"/>
    </row>
    <row r="283" spans="9:16" ht="13">
      <c r="I283" s="25"/>
      <c r="P283" s="25"/>
    </row>
    <row r="284" spans="9:16" ht="13">
      <c r="I284" s="25"/>
      <c r="P284" s="25"/>
    </row>
    <row r="285" spans="9:16" ht="13">
      <c r="I285" s="25"/>
      <c r="P285" s="25"/>
    </row>
    <row r="286" spans="9:16" ht="13">
      <c r="I286" s="25"/>
      <c r="P286" s="25"/>
    </row>
    <row r="287" spans="9:16" ht="13">
      <c r="I287" s="25"/>
      <c r="P287" s="25"/>
    </row>
    <row r="288" spans="9:16" ht="13">
      <c r="I288" s="25"/>
      <c r="P288" s="25"/>
    </row>
    <row r="289" spans="9:16" ht="13">
      <c r="I289" s="25"/>
      <c r="P289" s="25"/>
    </row>
    <row r="290" spans="9:16" ht="13">
      <c r="I290" s="25"/>
      <c r="P290" s="25"/>
    </row>
    <row r="291" spans="9:16" ht="13">
      <c r="I291" s="25"/>
      <c r="P291" s="25"/>
    </row>
    <row r="292" spans="9:16" ht="13">
      <c r="I292" s="25"/>
      <c r="P292" s="25"/>
    </row>
    <row r="293" spans="9:16" ht="13">
      <c r="I293" s="25"/>
      <c r="P293" s="25"/>
    </row>
    <row r="294" spans="9:16" ht="13">
      <c r="I294" s="25"/>
      <c r="P294" s="25"/>
    </row>
    <row r="295" spans="9:16" ht="13">
      <c r="I295" s="25"/>
      <c r="P295" s="25"/>
    </row>
    <row r="296" spans="9:16" ht="13">
      <c r="I296" s="25"/>
      <c r="P296" s="25"/>
    </row>
    <row r="297" spans="9:16" ht="13">
      <c r="I297" s="25"/>
      <c r="P297" s="25"/>
    </row>
    <row r="298" spans="9:16" ht="13">
      <c r="I298" s="25"/>
      <c r="P298" s="25"/>
    </row>
    <row r="299" spans="9:16" ht="13">
      <c r="I299" s="25"/>
      <c r="P299" s="25"/>
    </row>
    <row r="300" spans="9:16" ht="13">
      <c r="I300" s="25"/>
      <c r="P300" s="25"/>
    </row>
    <row r="301" spans="9:16" ht="13">
      <c r="I301" s="25"/>
      <c r="P301" s="25"/>
    </row>
    <row r="302" spans="9:16" ht="13">
      <c r="I302" s="25"/>
      <c r="P302" s="25"/>
    </row>
    <row r="303" spans="9:16" ht="13">
      <c r="I303" s="25"/>
      <c r="P303" s="25"/>
    </row>
    <row r="304" spans="9:16" ht="13">
      <c r="I304" s="25"/>
      <c r="P304" s="25"/>
    </row>
    <row r="305" spans="9:16" ht="13">
      <c r="I305" s="25"/>
      <c r="P305" s="25"/>
    </row>
    <row r="306" spans="9:16" ht="13">
      <c r="I306" s="25"/>
      <c r="P306" s="25"/>
    </row>
    <row r="307" spans="9:16" ht="13">
      <c r="I307" s="25"/>
      <c r="P307" s="25"/>
    </row>
    <row r="308" spans="9:16" ht="13">
      <c r="I308" s="25"/>
      <c r="P308" s="25"/>
    </row>
    <row r="309" spans="9:16" ht="13">
      <c r="I309" s="25"/>
      <c r="P309" s="25"/>
    </row>
    <row r="310" spans="9:16" ht="13">
      <c r="I310" s="25"/>
      <c r="P310" s="25"/>
    </row>
    <row r="311" spans="9:16" ht="13">
      <c r="I311" s="25"/>
      <c r="P311" s="25"/>
    </row>
    <row r="312" spans="9:16" ht="13">
      <c r="I312" s="25"/>
      <c r="P312" s="25"/>
    </row>
    <row r="313" spans="9:16" ht="13">
      <c r="I313" s="25"/>
      <c r="P313" s="25"/>
    </row>
    <row r="314" spans="9:16" ht="13">
      <c r="I314" s="25"/>
      <c r="P314" s="25"/>
    </row>
    <row r="315" spans="9:16" ht="13">
      <c r="I315" s="25"/>
      <c r="P315" s="25"/>
    </row>
    <row r="316" spans="9:16" ht="13">
      <c r="I316" s="25"/>
      <c r="P316" s="25"/>
    </row>
    <row r="317" spans="9:16" ht="13">
      <c r="I317" s="25"/>
      <c r="P317" s="25"/>
    </row>
    <row r="318" spans="9:16" ht="13">
      <c r="I318" s="25"/>
      <c r="P318" s="25"/>
    </row>
    <row r="319" spans="9:16" ht="13">
      <c r="I319" s="25"/>
      <c r="P319" s="25"/>
    </row>
    <row r="320" spans="9:16" ht="13">
      <c r="I320" s="25"/>
      <c r="P320" s="25"/>
    </row>
    <row r="321" spans="9:16" ht="13">
      <c r="I321" s="25"/>
      <c r="P321" s="25"/>
    </row>
    <row r="322" spans="9:16" ht="13">
      <c r="I322" s="25"/>
      <c r="P322" s="25"/>
    </row>
    <row r="323" spans="9:16" ht="13">
      <c r="I323" s="25"/>
      <c r="P323" s="25"/>
    </row>
    <row r="324" spans="9:16" ht="13">
      <c r="I324" s="25"/>
      <c r="P324" s="25"/>
    </row>
    <row r="325" spans="9:16" ht="13">
      <c r="I325" s="25"/>
      <c r="P325" s="25"/>
    </row>
    <row r="326" spans="9:16" ht="13">
      <c r="I326" s="25"/>
      <c r="P326" s="25"/>
    </row>
    <row r="327" spans="9:16" ht="13">
      <c r="I327" s="25"/>
      <c r="P327" s="25"/>
    </row>
    <row r="328" spans="9:16" ht="13">
      <c r="I328" s="25"/>
      <c r="P328" s="25"/>
    </row>
    <row r="329" spans="9:16" ht="13">
      <c r="I329" s="25"/>
      <c r="P329" s="25"/>
    </row>
    <row r="330" spans="9:16" ht="13">
      <c r="I330" s="25"/>
      <c r="P330" s="25"/>
    </row>
    <row r="331" spans="9:16" ht="13">
      <c r="I331" s="25"/>
      <c r="P331" s="25"/>
    </row>
    <row r="332" spans="9:16" ht="13">
      <c r="I332" s="25"/>
      <c r="P332" s="25"/>
    </row>
    <row r="333" spans="9:16" ht="13">
      <c r="I333" s="25"/>
      <c r="P333" s="25"/>
    </row>
    <row r="334" spans="9:16" ht="13">
      <c r="I334" s="25"/>
      <c r="P334" s="25"/>
    </row>
    <row r="335" spans="9:16" ht="13">
      <c r="I335" s="25"/>
      <c r="P335" s="25"/>
    </row>
    <row r="336" spans="9:16" ht="13">
      <c r="I336" s="25"/>
      <c r="P336" s="25"/>
    </row>
    <row r="337" spans="9:16" ht="13">
      <c r="I337" s="25"/>
      <c r="P337" s="25"/>
    </row>
    <row r="338" spans="9:16" ht="13">
      <c r="I338" s="25"/>
      <c r="P338" s="25"/>
    </row>
    <row r="339" spans="9:16" ht="13">
      <c r="I339" s="25"/>
      <c r="P339" s="25"/>
    </row>
    <row r="340" spans="9:16" ht="13">
      <c r="I340" s="25"/>
      <c r="P340" s="25"/>
    </row>
    <row r="341" spans="9:16" ht="13">
      <c r="I341" s="25"/>
      <c r="P341" s="25"/>
    </row>
    <row r="342" spans="9:16" ht="13">
      <c r="I342" s="25"/>
      <c r="P342" s="25"/>
    </row>
    <row r="343" spans="9:16" ht="13">
      <c r="I343" s="25"/>
      <c r="P343" s="25"/>
    </row>
    <row r="344" spans="9:16" ht="13">
      <c r="I344" s="25"/>
      <c r="P344" s="25"/>
    </row>
    <row r="345" spans="9:16" ht="13">
      <c r="I345" s="25"/>
      <c r="P345" s="25"/>
    </row>
    <row r="346" spans="9:16" ht="13">
      <c r="I346" s="25"/>
      <c r="P346" s="25"/>
    </row>
    <row r="347" spans="9:16" ht="13">
      <c r="I347" s="25"/>
      <c r="P347" s="25"/>
    </row>
    <row r="348" spans="9:16" ht="13">
      <c r="I348" s="25"/>
      <c r="P348" s="25"/>
    </row>
    <row r="349" spans="9:16" ht="13">
      <c r="I349" s="25"/>
      <c r="P349" s="25"/>
    </row>
    <row r="350" spans="9:16" ht="13">
      <c r="I350" s="25"/>
      <c r="P350" s="25"/>
    </row>
    <row r="351" spans="9:16" ht="13">
      <c r="I351" s="25"/>
      <c r="P351" s="25"/>
    </row>
    <row r="352" spans="9:16" ht="13">
      <c r="I352" s="25"/>
      <c r="P352" s="25"/>
    </row>
    <row r="353" spans="9:16" ht="13">
      <c r="I353" s="25"/>
      <c r="P353" s="25"/>
    </row>
    <row r="354" spans="9:16" ht="13">
      <c r="I354" s="25"/>
      <c r="P354" s="25"/>
    </row>
    <row r="355" spans="9:16" ht="13">
      <c r="I355" s="25"/>
      <c r="P355" s="25"/>
    </row>
    <row r="356" spans="9:16" ht="13">
      <c r="I356" s="25"/>
      <c r="P356" s="25"/>
    </row>
    <row r="357" spans="9:16" ht="13">
      <c r="I357" s="25"/>
      <c r="P357" s="25"/>
    </row>
    <row r="358" spans="9:16" ht="13">
      <c r="I358" s="25"/>
      <c r="P358" s="25"/>
    </row>
    <row r="359" spans="9:16" ht="13">
      <c r="I359" s="25"/>
      <c r="P359" s="25"/>
    </row>
    <row r="360" spans="9:16" ht="13">
      <c r="I360" s="25"/>
      <c r="P360" s="25"/>
    </row>
    <row r="361" spans="9:16" ht="13">
      <c r="I361" s="25"/>
      <c r="P361" s="25"/>
    </row>
    <row r="362" spans="9:16" ht="13">
      <c r="I362" s="25"/>
      <c r="P362" s="25"/>
    </row>
    <row r="363" spans="9:16" ht="13">
      <c r="I363" s="25"/>
      <c r="P363" s="25"/>
    </row>
    <row r="364" spans="9:16" ht="13">
      <c r="I364" s="25"/>
      <c r="P364" s="25"/>
    </row>
    <row r="365" spans="9:16" ht="13">
      <c r="I365" s="25"/>
      <c r="P365" s="25"/>
    </row>
    <row r="366" spans="9:16" ht="13">
      <c r="I366" s="25"/>
      <c r="P366" s="25"/>
    </row>
    <row r="367" spans="9:16" ht="13">
      <c r="I367" s="25"/>
      <c r="P367" s="25"/>
    </row>
    <row r="368" spans="9:16" ht="13">
      <c r="I368" s="25"/>
      <c r="P368" s="25"/>
    </row>
    <row r="369" spans="4:16" ht="13">
      <c r="I369" s="25"/>
      <c r="P369" s="25"/>
    </row>
    <row r="370" spans="4:16" ht="13">
      <c r="I370" s="25"/>
      <c r="P370" s="25"/>
    </row>
    <row r="371" spans="4:16" ht="13">
      <c r="D371" s="35"/>
      <c r="F371" s="35"/>
      <c r="I371" s="25"/>
      <c r="P371" s="25"/>
    </row>
    <row r="372" spans="4:16" ht="13">
      <c r="D372" s="35"/>
      <c r="F372" s="35"/>
      <c r="I372" s="25"/>
      <c r="P372" s="25"/>
    </row>
    <row r="373" spans="4:16" ht="13">
      <c r="D373" s="35"/>
      <c r="F373" s="35"/>
      <c r="I373" s="25"/>
      <c r="P373" s="25"/>
    </row>
    <row r="374" spans="4:16" ht="13">
      <c r="D374" s="35"/>
      <c r="F374" s="35"/>
      <c r="I374" s="25"/>
      <c r="P374" s="25"/>
    </row>
    <row r="375" spans="4:16" ht="13">
      <c r="D375" s="35"/>
      <c r="F375" s="35"/>
      <c r="I375" s="25"/>
      <c r="P375" s="25"/>
    </row>
    <row r="376" spans="4:16" ht="13">
      <c r="D376" s="35"/>
      <c r="F376" s="35"/>
      <c r="I376" s="25"/>
      <c r="P376" s="25"/>
    </row>
    <row r="377" spans="4:16" ht="13">
      <c r="D377" s="35"/>
      <c r="F377" s="35"/>
      <c r="I377" s="25"/>
      <c r="P377" s="25"/>
    </row>
    <row r="378" spans="4:16" ht="13">
      <c r="D378" s="35"/>
      <c r="F378" s="35"/>
      <c r="I378" s="25"/>
      <c r="P378" s="25"/>
    </row>
    <row r="379" spans="4:16" ht="13">
      <c r="D379" s="35"/>
      <c r="F379" s="35"/>
      <c r="I379" s="25"/>
      <c r="P379" s="25"/>
    </row>
    <row r="380" spans="4:16" ht="13">
      <c r="D380" s="35"/>
      <c r="F380" s="35"/>
      <c r="I380" s="25"/>
      <c r="P380" s="25"/>
    </row>
    <row r="381" spans="4:16" ht="13">
      <c r="D381" s="35"/>
      <c r="F381" s="35"/>
      <c r="I381" s="25"/>
      <c r="P381" s="25"/>
    </row>
    <row r="382" spans="4:16" ht="13">
      <c r="D382" s="35"/>
      <c r="F382" s="35"/>
      <c r="I382" s="25"/>
      <c r="P382" s="25"/>
    </row>
    <row r="383" spans="4:16" ht="13">
      <c r="D383" s="35"/>
      <c r="F383" s="35"/>
      <c r="I383" s="25"/>
      <c r="P383" s="25"/>
    </row>
    <row r="384" spans="4:16" ht="13">
      <c r="D384" s="35"/>
      <c r="F384" s="35"/>
      <c r="I384" s="25"/>
      <c r="P384" s="25"/>
    </row>
    <row r="385" spans="4:16" ht="13">
      <c r="D385" s="35"/>
      <c r="F385" s="35"/>
      <c r="I385" s="25"/>
      <c r="P385" s="25"/>
    </row>
    <row r="386" spans="4:16" ht="13">
      <c r="D386" s="35"/>
      <c r="F386" s="35"/>
      <c r="I386" s="25"/>
      <c r="P386" s="25"/>
    </row>
    <row r="387" spans="4:16" ht="13">
      <c r="D387" s="35"/>
      <c r="F387" s="35"/>
      <c r="I387" s="25"/>
      <c r="P387" s="25"/>
    </row>
    <row r="388" spans="4:16" ht="13">
      <c r="D388" s="35"/>
      <c r="F388" s="35"/>
      <c r="I388" s="25"/>
      <c r="P388" s="25"/>
    </row>
    <row r="389" spans="4:16" ht="13">
      <c r="D389" s="35"/>
      <c r="F389" s="35"/>
      <c r="I389" s="25"/>
      <c r="P389" s="25"/>
    </row>
    <row r="390" spans="4:16" ht="13">
      <c r="D390" s="35"/>
      <c r="F390" s="35"/>
      <c r="I390" s="25"/>
      <c r="P390" s="25"/>
    </row>
    <row r="391" spans="4:16" ht="13">
      <c r="D391" s="35"/>
      <c r="F391" s="35"/>
      <c r="I391" s="25"/>
      <c r="P391" s="25"/>
    </row>
    <row r="392" spans="4:16" ht="13">
      <c r="D392" s="35"/>
      <c r="F392" s="35"/>
      <c r="I392" s="25"/>
      <c r="P392" s="25"/>
    </row>
    <row r="393" spans="4:16" ht="13">
      <c r="D393" s="35"/>
      <c r="F393" s="35"/>
      <c r="I393" s="25"/>
      <c r="P393" s="25"/>
    </row>
    <row r="394" spans="4:16" ht="13">
      <c r="D394" s="35"/>
      <c r="F394" s="35"/>
      <c r="I394" s="25"/>
      <c r="P394" s="25"/>
    </row>
    <row r="395" spans="4:16" ht="13">
      <c r="D395" s="35"/>
      <c r="F395" s="35"/>
      <c r="I395" s="25"/>
      <c r="P395" s="25"/>
    </row>
    <row r="396" spans="4:16" ht="13">
      <c r="D396" s="35"/>
      <c r="F396" s="35"/>
      <c r="I396" s="25"/>
      <c r="P396" s="25"/>
    </row>
    <row r="397" spans="4:16" ht="13">
      <c r="D397" s="35"/>
      <c r="F397" s="35"/>
      <c r="I397" s="25"/>
      <c r="P397" s="25"/>
    </row>
    <row r="398" spans="4:16" ht="13">
      <c r="D398" s="35"/>
      <c r="F398" s="35"/>
      <c r="I398" s="25"/>
      <c r="P398" s="25"/>
    </row>
    <row r="399" spans="4:16" ht="13">
      <c r="D399" s="35"/>
      <c r="F399" s="35"/>
      <c r="I399" s="25"/>
      <c r="P399" s="25"/>
    </row>
    <row r="400" spans="4:16" ht="13">
      <c r="D400" s="35"/>
      <c r="F400" s="35"/>
      <c r="I400" s="25"/>
      <c r="P400" s="25"/>
    </row>
    <row r="401" spans="4:16" ht="13">
      <c r="D401" s="35"/>
      <c r="F401" s="35"/>
      <c r="I401" s="25"/>
      <c r="P401" s="25"/>
    </row>
    <row r="402" spans="4:16" ht="13">
      <c r="D402" s="35"/>
      <c r="F402" s="35"/>
      <c r="I402" s="25"/>
      <c r="P402" s="25"/>
    </row>
    <row r="403" spans="4:16" ht="13">
      <c r="D403" s="35"/>
      <c r="F403" s="35"/>
      <c r="I403" s="25"/>
      <c r="P403" s="25"/>
    </row>
    <row r="404" spans="4:16" ht="13">
      <c r="D404" s="35"/>
      <c r="F404" s="35"/>
      <c r="I404" s="25"/>
      <c r="P404" s="25"/>
    </row>
    <row r="405" spans="4:16" ht="13">
      <c r="D405" s="35"/>
      <c r="F405" s="35"/>
      <c r="I405" s="25"/>
      <c r="P405" s="25"/>
    </row>
    <row r="406" spans="4:16" ht="13">
      <c r="D406" s="35"/>
      <c r="F406" s="35"/>
      <c r="I406" s="25"/>
      <c r="P406" s="25"/>
    </row>
    <row r="407" spans="4:16" ht="13">
      <c r="D407" s="35"/>
      <c r="F407" s="35"/>
      <c r="I407" s="25"/>
      <c r="P407" s="25"/>
    </row>
    <row r="408" spans="4:16" ht="13">
      <c r="D408" s="35"/>
      <c r="F408" s="35"/>
      <c r="I408" s="25"/>
      <c r="P408" s="25"/>
    </row>
    <row r="409" spans="4:16" ht="13">
      <c r="D409" s="35"/>
      <c r="F409" s="35"/>
      <c r="I409" s="25"/>
      <c r="P409" s="25"/>
    </row>
    <row r="410" spans="4:16" ht="13">
      <c r="D410" s="35"/>
      <c r="F410" s="35"/>
      <c r="I410" s="25"/>
      <c r="P410" s="25"/>
    </row>
    <row r="411" spans="4:16" ht="13">
      <c r="D411" s="35"/>
      <c r="F411" s="35"/>
      <c r="I411" s="25"/>
      <c r="P411" s="25"/>
    </row>
    <row r="412" spans="4:16" ht="13">
      <c r="D412" s="35"/>
      <c r="F412" s="35"/>
      <c r="I412" s="25"/>
      <c r="P412" s="25"/>
    </row>
    <row r="413" spans="4:16" ht="13">
      <c r="D413" s="35"/>
      <c r="F413" s="35"/>
      <c r="I413" s="25"/>
      <c r="P413" s="25"/>
    </row>
    <row r="414" spans="4:16" ht="13">
      <c r="D414" s="35"/>
      <c r="F414" s="35"/>
      <c r="I414" s="25"/>
      <c r="P414" s="25"/>
    </row>
    <row r="415" spans="4:16" ht="13">
      <c r="D415" s="35"/>
      <c r="F415" s="35"/>
      <c r="I415" s="25"/>
      <c r="P415" s="25"/>
    </row>
    <row r="416" spans="4:16" ht="13">
      <c r="D416" s="35"/>
      <c r="F416" s="35"/>
      <c r="I416" s="25"/>
      <c r="P416" s="25"/>
    </row>
    <row r="417" spans="4:16" ht="13">
      <c r="D417" s="35"/>
      <c r="F417" s="35"/>
      <c r="I417" s="25"/>
      <c r="P417" s="25"/>
    </row>
    <row r="418" spans="4:16" ht="13">
      <c r="D418" s="35"/>
      <c r="F418" s="35"/>
      <c r="I418" s="25"/>
      <c r="P418" s="25"/>
    </row>
    <row r="419" spans="4:16" ht="13">
      <c r="D419" s="35"/>
      <c r="F419" s="35"/>
      <c r="I419" s="25"/>
      <c r="P419" s="25"/>
    </row>
    <row r="420" spans="4:16" ht="13">
      <c r="D420" s="35"/>
      <c r="F420" s="35"/>
      <c r="I420" s="25"/>
      <c r="P420" s="25"/>
    </row>
    <row r="421" spans="4:16" ht="13">
      <c r="D421" s="35"/>
      <c r="F421" s="35"/>
      <c r="I421" s="25"/>
      <c r="P421" s="25"/>
    </row>
    <row r="422" spans="4:16" ht="13">
      <c r="D422" s="35"/>
      <c r="F422" s="35"/>
      <c r="I422" s="25"/>
      <c r="P422" s="25"/>
    </row>
    <row r="423" spans="4:16" ht="13">
      <c r="D423" s="35"/>
      <c r="F423" s="35"/>
      <c r="I423" s="25"/>
      <c r="P423" s="25"/>
    </row>
    <row r="424" spans="4:16" ht="13">
      <c r="D424" s="35"/>
      <c r="F424" s="35"/>
      <c r="I424" s="25"/>
      <c r="P424" s="25"/>
    </row>
    <row r="425" spans="4:16" ht="13">
      <c r="D425" s="35"/>
      <c r="F425" s="35"/>
      <c r="I425" s="25"/>
      <c r="P425" s="25"/>
    </row>
    <row r="426" spans="4:16" ht="13">
      <c r="D426" s="35"/>
      <c r="F426" s="35"/>
      <c r="I426" s="25"/>
      <c r="P426" s="25"/>
    </row>
    <row r="427" spans="4:16" ht="13">
      <c r="D427" s="35"/>
      <c r="F427" s="35"/>
      <c r="I427" s="25"/>
      <c r="P427" s="25"/>
    </row>
    <row r="428" spans="4:16" ht="13">
      <c r="D428" s="35"/>
      <c r="F428" s="35"/>
      <c r="I428" s="25"/>
      <c r="P428" s="25"/>
    </row>
    <row r="429" spans="4:16" ht="13">
      <c r="D429" s="35"/>
      <c r="F429" s="35"/>
      <c r="I429" s="25"/>
      <c r="P429" s="25"/>
    </row>
    <row r="430" spans="4:16" ht="13">
      <c r="D430" s="35"/>
      <c r="F430" s="35"/>
      <c r="I430" s="25"/>
      <c r="P430" s="25"/>
    </row>
    <row r="431" spans="4:16" ht="13">
      <c r="D431" s="35"/>
      <c r="F431" s="35"/>
      <c r="I431" s="25"/>
      <c r="P431" s="25"/>
    </row>
    <row r="432" spans="4:16" ht="13">
      <c r="D432" s="35"/>
      <c r="F432" s="35"/>
      <c r="I432" s="25"/>
      <c r="P432" s="25"/>
    </row>
    <row r="433" spans="4:16" ht="13">
      <c r="D433" s="35"/>
      <c r="F433" s="35"/>
      <c r="I433" s="25"/>
      <c r="P433" s="25"/>
    </row>
    <row r="434" spans="4:16" ht="13">
      <c r="D434" s="35"/>
      <c r="F434" s="35"/>
      <c r="I434" s="25"/>
      <c r="P434" s="25"/>
    </row>
    <row r="435" spans="4:16" ht="13">
      <c r="D435" s="35"/>
      <c r="F435" s="35"/>
      <c r="I435" s="25"/>
      <c r="P435" s="25"/>
    </row>
    <row r="436" spans="4:16" ht="13">
      <c r="D436" s="35"/>
      <c r="F436" s="35"/>
      <c r="I436" s="25"/>
      <c r="P436" s="25"/>
    </row>
    <row r="437" spans="4:16" ht="13">
      <c r="D437" s="35"/>
      <c r="F437" s="35"/>
      <c r="I437" s="25"/>
      <c r="P437" s="25"/>
    </row>
    <row r="438" spans="4:16" ht="13">
      <c r="D438" s="35"/>
      <c r="F438" s="35"/>
      <c r="I438" s="25"/>
      <c r="P438" s="25"/>
    </row>
    <row r="439" spans="4:16" ht="13">
      <c r="D439" s="35"/>
      <c r="F439" s="35"/>
      <c r="I439" s="25"/>
      <c r="P439" s="25"/>
    </row>
    <row r="440" spans="4:16" ht="13">
      <c r="D440" s="35"/>
      <c r="F440" s="35"/>
      <c r="I440" s="25"/>
      <c r="P440" s="25"/>
    </row>
    <row r="441" spans="4:16" ht="13">
      <c r="D441" s="35"/>
      <c r="F441" s="35"/>
      <c r="I441" s="25"/>
      <c r="P441" s="25"/>
    </row>
    <row r="442" spans="4:16" ht="13">
      <c r="D442" s="35"/>
      <c r="F442" s="35"/>
      <c r="I442" s="25"/>
      <c r="P442" s="25"/>
    </row>
    <row r="443" spans="4:16" ht="13">
      <c r="D443" s="35"/>
      <c r="F443" s="35"/>
      <c r="I443" s="25"/>
      <c r="P443" s="25"/>
    </row>
    <row r="444" spans="4:16" ht="13">
      <c r="D444" s="35"/>
      <c r="F444" s="35"/>
      <c r="I444" s="25"/>
      <c r="P444" s="25"/>
    </row>
    <row r="445" spans="4:16" ht="13">
      <c r="D445" s="35"/>
      <c r="F445" s="35"/>
      <c r="I445" s="25"/>
      <c r="P445" s="25"/>
    </row>
    <row r="446" spans="4:16" ht="13">
      <c r="D446" s="35"/>
      <c r="F446" s="35"/>
      <c r="I446" s="25"/>
      <c r="P446" s="25"/>
    </row>
    <row r="447" spans="4:16" ht="13">
      <c r="D447" s="35"/>
      <c r="F447" s="35"/>
      <c r="I447" s="25"/>
      <c r="P447" s="25"/>
    </row>
    <row r="448" spans="4:16" ht="13">
      <c r="D448" s="35"/>
      <c r="F448" s="35"/>
      <c r="I448" s="25"/>
      <c r="P448" s="25"/>
    </row>
    <row r="449" spans="4:16" ht="13">
      <c r="D449" s="35"/>
      <c r="F449" s="35"/>
      <c r="I449" s="25"/>
      <c r="P449" s="25"/>
    </row>
    <row r="450" spans="4:16" ht="13">
      <c r="D450" s="35"/>
      <c r="F450" s="35"/>
      <c r="I450" s="25"/>
      <c r="P450" s="25"/>
    </row>
    <row r="451" spans="4:16" ht="13">
      <c r="D451" s="35"/>
      <c r="F451" s="35"/>
      <c r="I451" s="25"/>
      <c r="P451" s="25"/>
    </row>
    <row r="452" spans="4:16" ht="13">
      <c r="D452" s="35"/>
      <c r="F452" s="35"/>
      <c r="I452" s="25"/>
      <c r="P452" s="25"/>
    </row>
    <row r="453" spans="4:16" ht="13">
      <c r="D453" s="35"/>
      <c r="F453" s="35"/>
      <c r="I453" s="25"/>
      <c r="P453" s="25"/>
    </row>
    <row r="454" spans="4:16" ht="13">
      <c r="D454" s="35"/>
      <c r="F454" s="35"/>
      <c r="I454" s="25"/>
      <c r="P454" s="25"/>
    </row>
    <row r="455" spans="4:16" ht="13">
      <c r="D455" s="35"/>
      <c r="F455" s="35"/>
      <c r="I455" s="25"/>
      <c r="P455" s="25"/>
    </row>
    <row r="456" spans="4:16" ht="13">
      <c r="D456" s="35"/>
      <c r="F456" s="35"/>
      <c r="I456" s="25"/>
      <c r="P456" s="25"/>
    </row>
    <row r="457" spans="4:16" ht="13">
      <c r="D457" s="35"/>
      <c r="F457" s="35"/>
      <c r="I457" s="25"/>
      <c r="P457" s="25"/>
    </row>
    <row r="458" spans="4:16" ht="13">
      <c r="D458" s="35"/>
      <c r="F458" s="35"/>
      <c r="I458" s="25"/>
      <c r="P458" s="25"/>
    </row>
    <row r="459" spans="4:16" ht="13">
      <c r="D459" s="35"/>
      <c r="F459" s="35"/>
      <c r="I459" s="25"/>
      <c r="P459" s="25"/>
    </row>
    <row r="460" spans="4:16" ht="13">
      <c r="D460" s="35"/>
      <c r="F460" s="35"/>
      <c r="I460" s="25"/>
      <c r="P460" s="25"/>
    </row>
    <row r="461" spans="4:16" ht="13">
      <c r="D461" s="35"/>
      <c r="F461" s="35"/>
      <c r="I461" s="25"/>
      <c r="P461" s="25"/>
    </row>
    <row r="462" spans="4:16" ht="13">
      <c r="D462" s="35"/>
      <c r="F462" s="35"/>
      <c r="I462" s="25"/>
      <c r="P462" s="25"/>
    </row>
    <row r="463" spans="4:16" ht="13">
      <c r="D463" s="35"/>
      <c r="F463" s="35"/>
      <c r="I463" s="25"/>
      <c r="P463" s="25"/>
    </row>
    <row r="464" spans="4:16" ht="13">
      <c r="D464" s="35"/>
      <c r="F464" s="35"/>
      <c r="I464" s="25"/>
      <c r="P464" s="25"/>
    </row>
    <row r="465" spans="4:16" ht="13">
      <c r="D465" s="35"/>
      <c r="F465" s="35"/>
      <c r="I465" s="25"/>
      <c r="P465" s="25"/>
    </row>
    <row r="466" spans="4:16" ht="13">
      <c r="D466" s="35"/>
      <c r="F466" s="35"/>
      <c r="I466" s="25"/>
      <c r="P466" s="25"/>
    </row>
    <row r="467" spans="4:16" ht="13">
      <c r="D467" s="35"/>
      <c r="F467" s="35"/>
      <c r="I467" s="25"/>
      <c r="P467" s="25"/>
    </row>
    <row r="468" spans="4:16" ht="13">
      <c r="D468" s="35"/>
      <c r="F468" s="35"/>
      <c r="I468" s="25"/>
      <c r="P468" s="25"/>
    </row>
    <row r="469" spans="4:16" ht="13">
      <c r="D469" s="35"/>
      <c r="F469" s="35"/>
      <c r="I469" s="25"/>
      <c r="P469" s="25"/>
    </row>
    <row r="470" spans="4:16" ht="13">
      <c r="D470" s="35"/>
      <c r="F470" s="35"/>
      <c r="I470" s="25"/>
      <c r="P470" s="25"/>
    </row>
    <row r="471" spans="4:16" ht="13">
      <c r="D471" s="35"/>
      <c r="F471" s="35"/>
      <c r="I471" s="25"/>
      <c r="P471" s="25"/>
    </row>
    <row r="472" spans="4:16" ht="13">
      <c r="D472" s="35"/>
      <c r="F472" s="35"/>
      <c r="I472" s="25"/>
      <c r="P472" s="25"/>
    </row>
    <row r="473" spans="4:16" ht="13">
      <c r="D473" s="35"/>
      <c r="F473" s="35"/>
      <c r="I473" s="25"/>
      <c r="P473" s="25"/>
    </row>
    <row r="474" spans="4:16" ht="13">
      <c r="D474" s="35"/>
      <c r="F474" s="35"/>
      <c r="I474" s="25"/>
      <c r="P474" s="25"/>
    </row>
    <row r="475" spans="4:16" ht="13">
      <c r="D475" s="35"/>
      <c r="F475" s="35"/>
      <c r="I475" s="25"/>
      <c r="P475" s="25"/>
    </row>
    <row r="476" spans="4:16" ht="13">
      <c r="D476" s="35"/>
      <c r="F476" s="35"/>
      <c r="I476" s="25"/>
      <c r="P476" s="25"/>
    </row>
    <row r="477" spans="4:16" ht="13">
      <c r="D477" s="35"/>
      <c r="F477" s="35"/>
      <c r="I477" s="25"/>
      <c r="P477" s="25"/>
    </row>
    <row r="478" spans="4:16" ht="13">
      <c r="D478" s="35"/>
      <c r="F478" s="35"/>
      <c r="I478" s="25"/>
      <c r="P478" s="25"/>
    </row>
    <row r="479" spans="4:16" ht="13">
      <c r="D479" s="35"/>
      <c r="F479" s="35"/>
      <c r="I479" s="25"/>
      <c r="P479" s="25"/>
    </row>
    <row r="480" spans="4:16" ht="13">
      <c r="D480" s="35"/>
      <c r="F480" s="35"/>
      <c r="I480" s="25"/>
      <c r="P480" s="25"/>
    </row>
    <row r="481" spans="4:16" ht="13">
      <c r="D481" s="35"/>
      <c r="F481" s="35"/>
      <c r="I481" s="25"/>
      <c r="P481" s="25"/>
    </row>
    <row r="482" spans="4:16" ht="13">
      <c r="D482" s="35"/>
      <c r="F482" s="35"/>
      <c r="I482" s="25"/>
      <c r="P482" s="25"/>
    </row>
    <row r="483" spans="4:16" ht="13">
      <c r="D483" s="35"/>
      <c r="F483" s="35"/>
      <c r="I483" s="25"/>
      <c r="P483" s="25"/>
    </row>
    <row r="484" spans="4:16" ht="13">
      <c r="D484" s="35"/>
      <c r="F484" s="35"/>
      <c r="I484" s="25"/>
      <c r="P484" s="25"/>
    </row>
    <row r="485" spans="4:16" ht="13">
      <c r="D485" s="35"/>
      <c r="F485" s="35"/>
      <c r="I485" s="25"/>
      <c r="P485" s="25"/>
    </row>
    <row r="486" spans="4:16" ht="13">
      <c r="D486" s="35"/>
      <c r="F486" s="35"/>
      <c r="I486" s="25"/>
      <c r="P486" s="25"/>
    </row>
    <row r="487" spans="4:16" ht="13">
      <c r="D487" s="35"/>
      <c r="F487" s="35"/>
      <c r="I487" s="25"/>
      <c r="P487" s="25"/>
    </row>
    <row r="488" spans="4:16" ht="13">
      <c r="D488" s="35"/>
      <c r="F488" s="35"/>
      <c r="I488" s="25"/>
      <c r="P488" s="25"/>
    </row>
    <row r="489" spans="4:16" ht="13">
      <c r="D489" s="35"/>
      <c r="F489" s="35"/>
      <c r="I489" s="25"/>
      <c r="P489" s="25"/>
    </row>
    <row r="490" spans="4:16" ht="13">
      <c r="D490" s="35"/>
      <c r="F490" s="35"/>
      <c r="I490" s="25"/>
      <c r="P490" s="25"/>
    </row>
    <row r="491" spans="4:16" ht="13">
      <c r="D491" s="35"/>
      <c r="F491" s="35"/>
      <c r="I491" s="25"/>
      <c r="P491" s="25"/>
    </row>
    <row r="492" spans="4:16" ht="13">
      <c r="D492" s="35"/>
      <c r="F492" s="35"/>
      <c r="I492" s="25"/>
      <c r="P492" s="25"/>
    </row>
    <row r="493" spans="4:16" ht="13">
      <c r="D493" s="35"/>
      <c r="F493" s="35"/>
      <c r="I493" s="25"/>
      <c r="P493" s="25"/>
    </row>
    <row r="494" spans="4:16" ht="13">
      <c r="D494" s="35"/>
      <c r="F494" s="35"/>
      <c r="I494" s="25"/>
      <c r="P494" s="25"/>
    </row>
    <row r="495" spans="4:16" ht="13">
      <c r="D495" s="35"/>
      <c r="F495" s="35"/>
      <c r="I495" s="25"/>
      <c r="P495" s="25"/>
    </row>
    <row r="496" spans="4:16" ht="13">
      <c r="D496" s="35"/>
      <c r="F496" s="35"/>
      <c r="I496" s="25"/>
      <c r="P496" s="25"/>
    </row>
    <row r="497" spans="4:16" ht="13">
      <c r="D497" s="35"/>
      <c r="F497" s="35"/>
      <c r="I497" s="25"/>
      <c r="P497" s="25"/>
    </row>
    <row r="498" spans="4:16" ht="13">
      <c r="D498" s="35"/>
      <c r="F498" s="35"/>
      <c r="I498" s="25"/>
      <c r="P498" s="25"/>
    </row>
    <row r="499" spans="4:16" ht="13">
      <c r="D499" s="35"/>
      <c r="F499" s="35"/>
      <c r="I499" s="25"/>
      <c r="P499" s="25"/>
    </row>
    <row r="500" spans="4:16" ht="13">
      <c r="D500" s="35"/>
      <c r="F500" s="35"/>
      <c r="I500" s="25"/>
      <c r="P500" s="25"/>
    </row>
    <row r="501" spans="4:16" ht="13">
      <c r="D501" s="35"/>
      <c r="F501" s="35"/>
      <c r="I501" s="25"/>
      <c r="P501" s="25"/>
    </row>
    <row r="502" spans="4:16" ht="13">
      <c r="D502" s="35"/>
      <c r="F502" s="35"/>
      <c r="I502" s="25"/>
      <c r="P502" s="25"/>
    </row>
    <row r="503" spans="4:16" ht="13">
      <c r="D503" s="35"/>
      <c r="F503" s="35"/>
      <c r="I503" s="25"/>
      <c r="P503" s="25"/>
    </row>
    <row r="504" spans="4:16" ht="13">
      <c r="D504" s="35"/>
      <c r="F504" s="35"/>
      <c r="I504" s="25"/>
      <c r="P504" s="25"/>
    </row>
    <row r="505" spans="4:16" ht="13">
      <c r="D505" s="35"/>
      <c r="F505" s="35"/>
      <c r="I505" s="25"/>
      <c r="P505" s="25"/>
    </row>
    <row r="506" spans="4:16" ht="13">
      <c r="D506" s="35"/>
      <c r="F506" s="35"/>
      <c r="I506" s="25"/>
      <c r="P506" s="25"/>
    </row>
    <row r="507" spans="4:16" ht="13">
      <c r="D507" s="35"/>
      <c r="F507" s="35"/>
      <c r="I507" s="25"/>
      <c r="P507" s="25"/>
    </row>
    <row r="508" spans="4:16" ht="13">
      <c r="D508" s="35"/>
      <c r="F508" s="35"/>
      <c r="I508" s="25"/>
      <c r="P508" s="25"/>
    </row>
    <row r="509" spans="4:16" ht="13">
      <c r="D509" s="35"/>
      <c r="F509" s="35"/>
      <c r="I509" s="25"/>
      <c r="P509" s="25"/>
    </row>
    <row r="510" spans="4:16" ht="13">
      <c r="D510" s="35"/>
      <c r="F510" s="35"/>
      <c r="I510" s="25"/>
      <c r="P510" s="25"/>
    </row>
    <row r="511" spans="4:16" ht="13">
      <c r="D511" s="35"/>
      <c r="F511" s="35"/>
      <c r="I511" s="25"/>
      <c r="P511" s="25"/>
    </row>
    <row r="512" spans="4:16" ht="13">
      <c r="D512" s="35"/>
      <c r="F512" s="35"/>
      <c r="I512" s="25"/>
      <c r="P512" s="25"/>
    </row>
    <row r="513" spans="4:16" ht="13">
      <c r="D513" s="35"/>
      <c r="F513" s="35"/>
      <c r="I513" s="25"/>
      <c r="P513" s="25"/>
    </row>
    <row r="514" spans="4:16" ht="13">
      <c r="D514" s="35"/>
      <c r="F514" s="35"/>
      <c r="I514" s="25"/>
      <c r="P514" s="25"/>
    </row>
    <row r="515" spans="4:16" ht="13">
      <c r="D515" s="35"/>
      <c r="F515" s="35"/>
      <c r="I515" s="25"/>
      <c r="P515" s="25"/>
    </row>
    <row r="516" spans="4:16" ht="13">
      <c r="D516" s="35"/>
      <c r="F516" s="35"/>
      <c r="I516" s="25"/>
      <c r="P516" s="25"/>
    </row>
    <row r="517" spans="4:16" ht="13">
      <c r="D517" s="35"/>
      <c r="F517" s="35"/>
      <c r="I517" s="25"/>
      <c r="P517" s="25"/>
    </row>
    <row r="518" spans="4:16" ht="13">
      <c r="D518" s="35"/>
      <c r="F518" s="35"/>
      <c r="I518" s="25"/>
      <c r="P518" s="25"/>
    </row>
    <row r="519" spans="4:16" ht="13">
      <c r="D519" s="35"/>
      <c r="F519" s="35"/>
      <c r="I519" s="25"/>
      <c r="P519" s="25"/>
    </row>
    <row r="520" spans="4:16" ht="13">
      <c r="D520" s="35"/>
      <c r="F520" s="35"/>
      <c r="I520" s="25"/>
      <c r="P520" s="25"/>
    </row>
    <row r="521" spans="4:16" ht="13">
      <c r="D521" s="35"/>
      <c r="F521" s="35"/>
      <c r="I521" s="25"/>
      <c r="P521" s="25"/>
    </row>
    <row r="522" spans="4:16" ht="13">
      <c r="D522" s="35"/>
      <c r="F522" s="35"/>
      <c r="I522" s="25"/>
      <c r="P522" s="25"/>
    </row>
    <row r="523" spans="4:16" ht="13">
      <c r="D523" s="35"/>
      <c r="F523" s="35"/>
      <c r="I523" s="25"/>
      <c r="P523" s="25"/>
    </row>
    <row r="524" spans="4:16" ht="13">
      <c r="D524" s="35"/>
      <c r="F524" s="35"/>
      <c r="I524" s="25"/>
      <c r="P524" s="25"/>
    </row>
    <row r="525" spans="4:16" ht="13">
      <c r="D525" s="35"/>
      <c r="F525" s="35"/>
      <c r="I525" s="25"/>
      <c r="P525" s="25"/>
    </row>
    <row r="526" spans="4:16" ht="13">
      <c r="D526" s="35"/>
      <c r="F526" s="35"/>
      <c r="I526" s="25"/>
      <c r="P526" s="25"/>
    </row>
    <row r="527" spans="4:16" ht="13">
      <c r="D527" s="35"/>
      <c r="F527" s="35"/>
      <c r="I527" s="25"/>
      <c r="P527" s="25"/>
    </row>
    <row r="528" spans="4:16" ht="13">
      <c r="D528" s="35"/>
      <c r="F528" s="35"/>
      <c r="I528" s="25"/>
      <c r="P528" s="25"/>
    </row>
    <row r="529" spans="4:16" ht="13">
      <c r="D529" s="35"/>
      <c r="F529" s="35"/>
      <c r="I529" s="25"/>
      <c r="P529" s="25"/>
    </row>
    <row r="530" spans="4:16" ht="13">
      <c r="D530" s="35"/>
      <c r="F530" s="35"/>
      <c r="I530" s="25"/>
      <c r="P530" s="25"/>
    </row>
    <row r="531" spans="4:16" ht="13">
      <c r="D531" s="35"/>
      <c r="F531" s="35"/>
      <c r="I531" s="25"/>
      <c r="P531" s="25"/>
    </row>
    <row r="532" spans="4:16" ht="13">
      <c r="D532" s="35"/>
      <c r="F532" s="35"/>
      <c r="I532" s="25"/>
      <c r="P532" s="25"/>
    </row>
    <row r="533" spans="4:16" ht="13">
      <c r="D533" s="35"/>
      <c r="F533" s="35"/>
      <c r="I533" s="25"/>
      <c r="P533" s="25"/>
    </row>
    <row r="534" spans="4:16" ht="13">
      <c r="D534" s="35"/>
      <c r="F534" s="35"/>
      <c r="I534" s="25"/>
      <c r="P534" s="25"/>
    </row>
    <row r="535" spans="4:16" ht="13">
      <c r="D535" s="35"/>
      <c r="F535" s="35"/>
      <c r="I535" s="25"/>
      <c r="P535" s="25"/>
    </row>
    <row r="536" spans="4:16" ht="13">
      <c r="D536" s="35"/>
      <c r="F536" s="35"/>
      <c r="I536" s="25"/>
      <c r="P536" s="25"/>
    </row>
    <row r="537" spans="4:16" ht="13">
      <c r="D537" s="35"/>
      <c r="F537" s="35"/>
      <c r="I537" s="25"/>
      <c r="P537" s="25"/>
    </row>
    <row r="538" spans="4:16" ht="13">
      <c r="D538" s="35"/>
      <c r="F538" s="35"/>
      <c r="I538" s="25"/>
      <c r="P538" s="25"/>
    </row>
    <row r="539" spans="4:16" ht="13">
      <c r="D539" s="35"/>
      <c r="F539" s="35"/>
      <c r="I539" s="25"/>
      <c r="P539" s="25"/>
    </row>
    <row r="540" spans="4:16" ht="13">
      <c r="D540" s="35"/>
      <c r="F540" s="35"/>
      <c r="I540" s="25"/>
      <c r="P540" s="25"/>
    </row>
    <row r="541" spans="4:16" ht="13">
      <c r="D541" s="35"/>
      <c r="F541" s="35"/>
      <c r="I541" s="25"/>
      <c r="P541" s="25"/>
    </row>
    <row r="542" spans="4:16" ht="13">
      <c r="D542" s="35"/>
      <c r="F542" s="35"/>
      <c r="I542" s="25"/>
      <c r="P542" s="25"/>
    </row>
    <row r="543" spans="4:16" ht="13">
      <c r="D543" s="35"/>
      <c r="F543" s="35"/>
      <c r="I543" s="25"/>
      <c r="P543" s="25"/>
    </row>
    <row r="544" spans="4:16" ht="13">
      <c r="D544" s="35"/>
      <c r="F544" s="35"/>
      <c r="I544" s="25"/>
      <c r="P544" s="25"/>
    </row>
    <row r="545" spans="4:16" ht="13">
      <c r="D545" s="35"/>
      <c r="F545" s="35"/>
      <c r="I545" s="25"/>
      <c r="P545" s="25"/>
    </row>
    <row r="546" spans="4:16" ht="13">
      <c r="D546" s="35"/>
      <c r="F546" s="35"/>
      <c r="I546" s="25"/>
      <c r="P546" s="25"/>
    </row>
    <row r="547" spans="4:16" ht="13">
      <c r="D547" s="35"/>
      <c r="F547" s="35"/>
      <c r="I547" s="25"/>
      <c r="P547" s="25"/>
    </row>
    <row r="548" spans="4:16" ht="13">
      <c r="D548" s="35"/>
      <c r="F548" s="35"/>
      <c r="I548" s="25"/>
      <c r="P548" s="25"/>
    </row>
    <row r="549" spans="4:16" ht="13">
      <c r="D549" s="35"/>
      <c r="F549" s="35"/>
      <c r="I549" s="25"/>
      <c r="P549" s="25"/>
    </row>
    <row r="550" spans="4:16" ht="13">
      <c r="D550" s="35"/>
      <c r="F550" s="35"/>
      <c r="I550" s="25"/>
      <c r="P550" s="25"/>
    </row>
    <row r="551" spans="4:16" ht="13">
      <c r="D551" s="35"/>
      <c r="F551" s="35"/>
      <c r="I551" s="25"/>
      <c r="P551" s="25"/>
    </row>
    <row r="552" spans="4:16" ht="13">
      <c r="D552" s="35"/>
      <c r="F552" s="35"/>
      <c r="I552" s="25"/>
      <c r="P552" s="25"/>
    </row>
    <row r="553" spans="4:16" ht="13">
      <c r="D553" s="35"/>
      <c r="F553" s="35"/>
      <c r="I553" s="25"/>
      <c r="P553" s="25"/>
    </row>
    <row r="554" spans="4:16" ht="13">
      <c r="D554" s="35"/>
      <c r="F554" s="35"/>
      <c r="I554" s="25"/>
      <c r="P554" s="25"/>
    </row>
    <row r="555" spans="4:16" ht="13">
      <c r="D555" s="35"/>
      <c r="F555" s="35"/>
      <c r="I555" s="25"/>
      <c r="P555" s="25"/>
    </row>
    <row r="556" spans="4:16" ht="13">
      <c r="D556" s="35"/>
      <c r="F556" s="35"/>
      <c r="I556" s="25"/>
      <c r="P556" s="25"/>
    </row>
    <row r="557" spans="4:16" ht="13">
      <c r="D557" s="35"/>
      <c r="F557" s="35"/>
      <c r="I557" s="25"/>
      <c r="P557" s="25"/>
    </row>
    <row r="558" spans="4:16" ht="13">
      <c r="D558" s="35"/>
      <c r="F558" s="35"/>
      <c r="I558" s="25"/>
      <c r="P558" s="25"/>
    </row>
    <row r="559" spans="4:16" ht="13">
      <c r="D559" s="35"/>
      <c r="F559" s="35"/>
      <c r="I559" s="25"/>
      <c r="P559" s="25"/>
    </row>
    <row r="560" spans="4:16" ht="13">
      <c r="D560" s="35"/>
      <c r="F560" s="35"/>
      <c r="I560" s="25"/>
      <c r="P560" s="25"/>
    </row>
    <row r="561" spans="4:16" ht="13">
      <c r="D561" s="35"/>
      <c r="F561" s="35"/>
      <c r="I561" s="25"/>
      <c r="P561" s="25"/>
    </row>
    <row r="562" spans="4:16" ht="13">
      <c r="D562" s="35"/>
      <c r="F562" s="35"/>
      <c r="I562" s="25"/>
      <c r="P562" s="25"/>
    </row>
    <row r="563" spans="4:16" ht="13">
      <c r="D563" s="35"/>
      <c r="F563" s="35"/>
      <c r="I563" s="25"/>
      <c r="P563" s="25"/>
    </row>
    <row r="564" spans="4:16" ht="13">
      <c r="D564" s="35"/>
      <c r="F564" s="35"/>
      <c r="I564" s="25"/>
      <c r="P564" s="25"/>
    </row>
    <row r="565" spans="4:16" ht="13">
      <c r="D565" s="35"/>
      <c r="F565" s="35"/>
      <c r="I565" s="25"/>
      <c r="P565" s="25"/>
    </row>
    <row r="566" spans="4:16" ht="13">
      <c r="D566" s="35"/>
      <c r="F566" s="35"/>
      <c r="I566" s="25"/>
      <c r="P566" s="25"/>
    </row>
    <row r="567" spans="4:16" ht="13">
      <c r="D567" s="35"/>
      <c r="F567" s="35"/>
      <c r="I567" s="25"/>
      <c r="P567" s="25"/>
    </row>
    <row r="568" spans="4:16" ht="13">
      <c r="D568" s="35"/>
      <c r="F568" s="35"/>
      <c r="I568" s="25"/>
      <c r="P568" s="25"/>
    </row>
    <row r="569" spans="4:16" ht="13">
      <c r="D569" s="35"/>
      <c r="F569" s="35"/>
      <c r="I569" s="25"/>
      <c r="P569" s="25"/>
    </row>
    <row r="570" spans="4:16" ht="13">
      <c r="D570" s="35"/>
      <c r="F570" s="35"/>
      <c r="I570" s="25"/>
      <c r="P570" s="25"/>
    </row>
    <row r="571" spans="4:16" ht="13">
      <c r="D571" s="35"/>
      <c r="F571" s="35"/>
      <c r="I571" s="25"/>
      <c r="P571" s="25"/>
    </row>
    <row r="572" spans="4:16" ht="13">
      <c r="D572" s="35"/>
      <c r="F572" s="35"/>
      <c r="I572" s="25"/>
      <c r="P572" s="25"/>
    </row>
    <row r="573" spans="4:16" ht="13">
      <c r="D573" s="35"/>
      <c r="F573" s="35"/>
      <c r="I573" s="25"/>
      <c r="P573" s="25"/>
    </row>
    <row r="574" spans="4:16" ht="13">
      <c r="D574" s="35"/>
      <c r="F574" s="35"/>
      <c r="I574" s="25"/>
      <c r="P574" s="25"/>
    </row>
    <row r="575" spans="4:16" ht="13">
      <c r="D575" s="35"/>
      <c r="F575" s="35"/>
      <c r="I575" s="25"/>
      <c r="P575" s="25"/>
    </row>
    <row r="576" spans="4:16" ht="13">
      <c r="D576" s="35"/>
      <c r="F576" s="35"/>
      <c r="I576" s="25"/>
      <c r="P576" s="25"/>
    </row>
    <row r="577" spans="4:16" ht="13">
      <c r="D577" s="35"/>
      <c r="F577" s="35"/>
      <c r="I577" s="25"/>
      <c r="P577" s="25"/>
    </row>
    <row r="578" spans="4:16" ht="13">
      <c r="D578" s="35"/>
      <c r="F578" s="35"/>
      <c r="I578" s="25"/>
      <c r="P578" s="25"/>
    </row>
    <row r="579" spans="4:16" ht="13">
      <c r="D579" s="35"/>
      <c r="F579" s="35"/>
      <c r="I579" s="25"/>
      <c r="P579" s="25"/>
    </row>
    <row r="580" spans="4:16" ht="13">
      <c r="D580" s="35"/>
      <c r="F580" s="35"/>
      <c r="I580" s="25"/>
      <c r="P580" s="25"/>
    </row>
    <row r="581" spans="4:16" ht="13">
      <c r="D581" s="35"/>
      <c r="F581" s="35"/>
      <c r="I581" s="25"/>
      <c r="P581" s="25"/>
    </row>
    <row r="582" spans="4:16" ht="13">
      <c r="D582" s="35"/>
      <c r="F582" s="35"/>
      <c r="I582" s="25"/>
      <c r="P582" s="25"/>
    </row>
    <row r="583" spans="4:16" ht="13">
      <c r="D583" s="35"/>
      <c r="F583" s="35"/>
      <c r="I583" s="25"/>
      <c r="P583" s="25"/>
    </row>
    <row r="584" spans="4:16" ht="13">
      <c r="D584" s="35"/>
      <c r="F584" s="35"/>
      <c r="I584" s="25"/>
      <c r="P584" s="25"/>
    </row>
    <row r="585" spans="4:16" ht="13">
      <c r="D585" s="35"/>
      <c r="F585" s="35"/>
      <c r="I585" s="25"/>
      <c r="P585" s="25"/>
    </row>
    <row r="586" spans="4:16" ht="13">
      <c r="D586" s="35"/>
      <c r="F586" s="35"/>
      <c r="I586" s="25"/>
      <c r="P586" s="25"/>
    </row>
    <row r="587" spans="4:16" ht="13">
      <c r="D587" s="35"/>
      <c r="F587" s="35"/>
      <c r="I587" s="25"/>
      <c r="P587" s="25"/>
    </row>
    <row r="588" spans="4:16" ht="13">
      <c r="D588" s="35"/>
      <c r="F588" s="35"/>
      <c r="I588" s="25"/>
      <c r="P588" s="25"/>
    </row>
    <row r="589" spans="4:16" ht="13">
      <c r="D589" s="35"/>
      <c r="F589" s="35"/>
      <c r="I589" s="25"/>
      <c r="P589" s="25"/>
    </row>
    <row r="590" spans="4:16" ht="13">
      <c r="D590" s="35"/>
      <c r="F590" s="35"/>
      <c r="I590" s="25"/>
      <c r="P590" s="25"/>
    </row>
    <row r="591" spans="4:16" ht="13">
      <c r="D591" s="35"/>
      <c r="F591" s="35"/>
      <c r="I591" s="25"/>
      <c r="P591" s="25"/>
    </row>
    <row r="592" spans="4:16" ht="13">
      <c r="D592" s="35"/>
      <c r="F592" s="35"/>
      <c r="I592" s="25"/>
      <c r="P592" s="25"/>
    </row>
    <row r="593" spans="4:16" ht="13">
      <c r="D593" s="35"/>
      <c r="F593" s="35"/>
      <c r="I593" s="25"/>
      <c r="P593" s="25"/>
    </row>
    <row r="594" spans="4:16" ht="13">
      <c r="D594" s="35"/>
      <c r="F594" s="35"/>
      <c r="I594" s="25"/>
      <c r="P594" s="25"/>
    </row>
    <row r="595" spans="4:16" ht="13">
      <c r="D595" s="35"/>
      <c r="F595" s="35"/>
      <c r="I595" s="25"/>
      <c r="P595" s="25"/>
    </row>
    <row r="596" spans="4:16" ht="13">
      <c r="D596" s="35"/>
      <c r="F596" s="35"/>
      <c r="I596" s="25"/>
      <c r="P596" s="25"/>
    </row>
    <row r="597" spans="4:16" ht="13">
      <c r="D597" s="35"/>
      <c r="F597" s="35"/>
      <c r="I597" s="25"/>
      <c r="P597" s="25"/>
    </row>
    <row r="598" spans="4:16" ht="13">
      <c r="D598" s="35"/>
      <c r="F598" s="35"/>
      <c r="I598" s="25"/>
      <c r="P598" s="25"/>
    </row>
    <row r="599" spans="4:16" ht="13">
      <c r="D599" s="35"/>
      <c r="F599" s="35"/>
      <c r="I599" s="25"/>
      <c r="P599" s="25"/>
    </row>
    <row r="600" spans="4:16" ht="13">
      <c r="D600" s="35"/>
      <c r="F600" s="35"/>
      <c r="I600" s="25"/>
      <c r="P600" s="25"/>
    </row>
    <row r="601" spans="4:16" ht="13">
      <c r="D601" s="35"/>
      <c r="F601" s="35"/>
      <c r="I601" s="25"/>
      <c r="P601" s="25"/>
    </row>
    <row r="602" spans="4:16" ht="13">
      <c r="D602" s="35"/>
      <c r="F602" s="35"/>
      <c r="I602" s="25"/>
      <c r="P602" s="25"/>
    </row>
    <row r="603" spans="4:16" ht="13">
      <c r="D603" s="35"/>
      <c r="F603" s="35"/>
      <c r="I603" s="25"/>
      <c r="P603" s="25"/>
    </row>
    <row r="604" spans="4:16" ht="13">
      <c r="D604" s="35"/>
      <c r="F604" s="35"/>
      <c r="I604" s="25"/>
      <c r="P604" s="25"/>
    </row>
    <row r="605" spans="4:16" ht="13">
      <c r="D605" s="35"/>
      <c r="F605" s="35"/>
      <c r="I605" s="25"/>
      <c r="P605" s="25"/>
    </row>
    <row r="606" spans="4:16" ht="13">
      <c r="D606" s="35"/>
      <c r="F606" s="35"/>
      <c r="I606" s="25"/>
      <c r="P606" s="25"/>
    </row>
    <row r="607" spans="4:16" ht="13">
      <c r="D607" s="35"/>
      <c r="F607" s="35"/>
      <c r="I607" s="25"/>
      <c r="P607" s="25"/>
    </row>
    <row r="608" spans="4:16" ht="13">
      <c r="D608" s="35"/>
      <c r="F608" s="35"/>
      <c r="I608" s="25"/>
      <c r="P608" s="25"/>
    </row>
    <row r="609" spans="4:16" ht="13">
      <c r="D609" s="35"/>
      <c r="F609" s="35"/>
      <c r="I609" s="25"/>
      <c r="P609" s="25"/>
    </row>
    <row r="610" spans="4:16" ht="13">
      <c r="D610" s="35"/>
      <c r="F610" s="35"/>
      <c r="I610" s="25"/>
      <c r="P610" s="25"/>
    </row>
    <row r="611" spans="4:16" ht="13">
      <c r="D611" s="35"/>
      <c r="F611" s="35"/>
      <c r="I611" s="25"/>
      <c r="P611" s="25"/>
    </row>
    <row r="612" spans="4:16" ht="13">
      <c r="D612" s="35"/>
      <c r="F612" s="35"/>
      <c r="I612" s="25"/>
      <c r="P612" s="25"/>
    </row>
    <row r="613" spans="4:16" ht="13">
      <c r="D613" s="35"/>
      <c r="F613" s="35"/>
      <c r="I613" s="25"/>
      <c r="P613" s="25"/>
    </row>
    <row r="614" spans="4:16" ht="13">
      <c r="D614" s="35"/>
      <c r="F614" s="35"/>
      <c r="I614" s="25"/>
      <c r="P614" s="25"/>
    </row>
    <row r="615" spans="4:16" ht="13">
      <c r="D615" s="35"/>
      <c r="F615" s="35"/>
      <c r="I615" s="25"/>
      <c r="P615" s="25"/>
    </row>
    <row r="616" spans="4:16" ht="13">
      <c r="D616" s="35"/>
      <c r="F616" s="35"/>
      <c r="I616" s="25"/>
      <c r="P616" s="25"/>
    </row>
    <row r="617" spans="4:16" ht="13">
      <c r="D617" s="35"/>
      <c r="F617" s="35"/>
      <c r="I617" s="25"/>
      <c r="P617" s="25"/>
    </row>
    <row r="618" spans="4:16" ht="13">
      <c r="D618" s="35"/>
      <c r="F618" s="35"/>
      <c r="I618" s="25"/>
      <c r="P618" s="25"/>
    </row>
    <row r="619" spans="4:16" ht="13">
      <c r="D619" s="35"/>
      <c r="F619" s="35"/>
      <c r="I619" s="25"/>
      <c r="P619" s="25"/>
    </row>
    <row r="620" spans="4:16" ht="13">
      <c r="D620" s="35"/>
      <c r="F620" s="35"/>
      <c r="I620" s="25"/>
      <c r="P620" s="25"/>
    </row>
    <row r="621" spans="4:16" ht="13">
      <c r="D621" s="35"/>
      <c r="F621" s="35"/>
      <c r="I621" s="25"/>
      <c r="P621" s="25"/>
    </row>
    <row r="622" spans="4:16" ht="13">
      <c r="D622" s="35"/>
      <c r="F622" s="35"/>
      <c r="I622" s="25"/>
      <c r="P622" s="25"/>
    </row>
    <row r="623" spans="4:16" ht="13">
      <c r="D623" s="35"/>
      <c r="F623" s="35"/>
      <c r="I623" s="25"/>
      <c r="P623" s="25"/>
    </row>
    <row r="624" spans="4:16" ht="13">
      <c r="D624" s="35"/>
      <c r="F624" s="35"/>
      <c r="I624" s="25"/>
      <c r="P624" s="25"/>
    </row>
    <row r="625" spans="4:16" ht="13">
      <c r="D625" s="35"/>
      <c r="F625" s="35"/>
      <c r="I625" s="25"/>
      <c r="P625" s="25"/>
    </row>
    <row r="626" spans="4:16" ht="13">
      <c r="D626" s="35"/>
      <c r="F626" s="35"/>
      <c r="I626" s="25"/>
      <c r="P626" s="25"/>
    </row>
    <row r="627" spans="4:16" ht="13">
      <c r="D627" s="35"/>
      <c r="F627" s="35"/>
      <c r="I627" s="25"/>
      <c r="P627" s="25"/>
    </row>
    <row r="628" spans="4:16" ht="13">
      <c r="D628" s="35"/>
      <c r="F628" s="35"/>
      <c r="I628" s="25"/>
      <c r="P628" s="25"/>
    </row>
    <row r="629" spans="4:16" ht="13">
      <c r="D629" s="35"/>
      <c r="F629" s="35"/>
      <c r="I629" s="25"/>
      <c r="P629" s="25"/>
    </row>
    <row r="630" spans="4:16" ht="13">
      <c r="D630" s="35"/>
      <c r="F630" s="35"/>
      <c r="I630" s="25"/>
      <c r="P630" s="25"/>
    </row>
    <row r="631" spans="4:16" ht="13">
      <c r="D631" s="35"/>
      <c r="F631" s="35"/>
      <c r="I631" s="25"/>
      <c r="P631" s="25"/>
    </row>
    <row r="632" spans="4:16" ht="13">
      <c r="D632" s="35"/>
      <c r="F632" s="35"/>
      <c r="I632" s="25"/>
      <c r="P632" s="25"/>
    </row>
    <row r="633" spans="4:16" ht="13">
      <c r="D633" s="35"/>
      <c r="F633" s="35"/>
      <c r="I633" s="25"/>
      <c r="P633" s="25"/>
    </row>
    <row r="634" spans="4:16" ht="13">
      <c r="D634" s="35"/>
      <c r="F634" s="35"/>
      <c r="I634" s="25"/>
      <c r="P634" s="25"/>
    </row>
    <row r="635" spans="4:16" ht="13">
      <c r="D635" s="35"/>
      <c r="F635" s="35"/>
      <c r="I635" s="25"/>
      <c r="P635" s="25"/>
    </row>
    <row r="636" spans="4:16" ht="13">
      <c r="D636" s="35"/>
      <c r="F636" s="35"/>
      <c r="I636" s="25"/>
      <c r="P636" s="25"/>
    </row>
    <row r="637" spans="4:16" ht="13">
      <c r="D637" s="35"/>
      <c r="F637" s="35"/>
      <c r="I637" s="25"/>
      <c r="P637" s="25"/>
    </row>
    <row r="638" spans="4:16" ht="13">
      <c r="D638" s="35"/>
      <c r="F638" s="35"/>
      <c r="I638" s="25"/>
      <c r="P638" s="25"/>
    </row>
    <row r="639" spans="4:16" ht="13">
      <c r="D639" s="35"/>
      <c r="F639" s="35"/>
      <c r="I639" s="25"/>
      <c r="P639" s="25"/>
    </row>
    <row r="640" spans="4:16" ht="13">
      <c r="D640" s="35"/>
      <c r="F640" s="35"/>
      <c r="I640" s="25"/>
      <c r="P640" s="25"/>
    </row>
    <row r="641" spans="4:16" ht="13">
      <c r="D641" s="35"/>
      <c r="F641" s="35"/>
      <c r="I641" s="25"/>
      <c r="P641" s="25"/>
    </row>
    <row r="642" spans="4:16" ht="13">
      <c r="D642" s="35"/>
      <c r="F642" s="35"/>
      <c r="I642" s="25"/>
      <c r="P642" s="25"/>
    </row>
    <row r="643" spans="4:16" ht="13">
      <c r="D643" s="35"/>
      <c r="F643" s="35"/>
      <c r="I643" s="25"/>
      <c r="P643" s="25"/>
    </row>
    <row r="644" spans="4:16" ht="13">
      <c r="D644" s="35"/>
      <c r="F644" s="35"/>
      <c r="I644" s="25"/>
      <c r="P644" s="25"/>
    </row>
    <row r="645" spans="4:16" ht="13">
      <c r="D645" s="35"/>
      <c r="F645" s="35"/>
      <c r="I645" s="25"/>
      <c r="P645" s="25"/>
    </row>
    <row r="646" spans="4:16" ht="13">
      <c r="D646" s="35"/>
      <c r="F646" s="35"/>
      <c r="I646" s="25"/>
      <c r="P646" s="25"/>
    </row>
    <row r="647" spans="4:16" ht="13">
      <c r="D647" s="35"/>
      <c r="F647" s="35"/>
      <c r="I647" s="25"/>
      <c r="P647" s="25"/>
    </row>
    <row r="648" spans="4:16" ht="13">
      <c r="D648" s="35"/>
      <c r="F648" s="35"/>
      <c r="I648" s="25"/>
      <c r="P648" s="25"/>
    </row>
    <row r="649" spans="4:16" ht="13">
      <c r="D649" s="35"/>
      <c r="F649" s="35"/>
      <c r="I649" s="25"/>
      <c r="P649" s="25"/>
    </row>
    <row r="650" spans="4:16" ht="13">
      <c r="D650" s="35"/>
      <c r="F650" s="35"/>
      <c r="I650" s="25"/>
      <c r="P650" s="25"/>
    </row>
    <row r="651" spans="4:16" ht="13">
      <c r="D651" s="35"/>
      <c r="F651" s="35"/>
      <c r="I651" s="25"/>
      <c r="P651" s="25"/>
    </row>
    <row r="652" spans="4:16" ht="13">
      <c r="D652" s="35"/>
      <c r="F652" s="35"/>
      <c r="I652" s="25"/>
      <c r="P652" s="25"/>
    </row>
    <row r="653" spans="4:16" ht="13">
      <c r="D653" s="35"/>
      <c r="F653" s="35"/>
      <c r="I653" s="25"/>
      <c r="P653" s="25"/>
    </row>
    <row r="654" spans="4:16" ht="13">
      <c r="D654" s="35"/>
      <c r="F654" s="35"/>
      <c r="I654" s="25"/>
      <c r="P654" s="25"/>
    </row>
    <row r="655" spans="4:16" ht="13">
      <c r="D655" s="35"/>
      <c r="F655" s="35"/>
      <c r="I655" s="25"/>
      <c r="P655" s="25"/>
    </row>
    <row r="656" spans="4:16" ht="13">
      <c r="D656" s="35"/>
      <c r="F656" s="35"/>
      <c r="I656" s="25"/>
      <c r="P656" s="25"/>
    </row>
    <row r="657" spans="4:16" ht="13">
      <c r="D657" s="35"/>
      <c r="F657" s="35"/>
      <c r="I657" s="25"/>
      <c r="P657" s="25"/>
    </row>
    <row r="658" spans="4:16" ht="13">
      <c r="D658" s="35"/>
      <c r="F658" s="35"/>
      <c r="I658" s="25"/>
      <c r="P658" s="25"/>
    </row>
    <row r="659" spans="4:16" ht="13">
      <c r="D659" s="35"/>
      <c r="F659" s="35"/>
      <c r="I659" s="25"/>
      <c r="P659" s="25"/>
    </row>
    <row r="660" spans="4:16" ht="13">
      <c r="D660" s="35"/>
      <c r="F660" s="35"/>
      <c r="I660" s="25"/>
      <c r="P660" s="25"/>
    </row>
    <row r="661" spans="4:16" ht="13">
      <c r="D661" s="35"/>
      <c r="F661" s="35"/>
      <c r="I661" s="25"/>
      <c r="P661" s="25"/>
    </row>
    <row r="662" spans="4:16" ht="13">
      <c r="D662" s="35"/>
      <c r="F662" s="35"/>
      <c r="I662" s="25"/>
      <c r="P662" s="25"/>
    </row>
    <row r="663" spans="4:16" ht="13">
      <c r="D663" s="35"/>
      <c r="F663" s="35"/>
      <c r="I663" s="25"/>
      <c r="P663" s="25"/>
    </row>
    <row r="664" spans="4:16" ht="13">
      <c r="D664" s="35"/>
      <c r="F664" s="35"/>
      <c r="I664" s="25"/>
      <c r="P664" s="25"/>
    </row>
    <row r="665" spans="4:16" ht="13">
      <c r="D665" s="35"/>
      <c r="F665" s="35"/>
      <c r="I665" s="25"/>
      <c r="P665" s="25"/>
    </row>
    <row r="666" spans="4:16" ht="13">
      <c r="D666" s="35"/>
      <c r="F666" s="35"/>
      <c r="I666" s="25"/>
      <c r="P666" s="25"/>
    </row>
    <row r="667" spans="4:16" ht="13">
      <c r="D667" s="35"/>
      <c r="F667" s="35"/>
      <c r="I667" s="25"/>
      <c r="P667" s="25"/>
    </row>
    <row r="668" spans="4:16" ht="13">
      <c r="D668" s="35"/>
      <c r="F668" s="35"/>
      <c r="I668" s="25"/>
      <c r="P668" s="25"/>
    </row>
    <row r="669" spans="4:16" ht="13">
      <c r="D669" s="35"/>
      <c r="F669" s="35"/>
      <c r="I669" s="25"/>
      <c r="P669" s="25"/>
    </row>
    <row r="670" spans="4:16" ht="13">
      <c r="D670" s="35"/>
      <c r="F670" s="35"/>
      <c r="I670" s="25"/>
      <c r="P670" s="25"/>
    </row>
    <row r="671" spans="4:16" ht="13">
      <c r="D671" s="35"/>
      <c r="F671" s="35"/>
      <c r="I671" s="25"/>
      <c r="P671" s="25"/>
    </row>
    <row r="672" spans="4:16" ht="13">
      <c r="D672" s="35"/>
      <c r="F672" s="35"/>
      <c r="I672" s="25"/>
      <c r="P672" s="25"/>
    </row>
    <row r="673" spans="4:16" ht="13">
      <c r="D673" s="35"/>
      <c r="F673" s="35"/>
      <c r="I673" s="25"/>
      <c r="P673" s="25"/>
    </row>
    <row r="674" spans="4:16" ht="13">
      <c r="D674" s="35"/>
      <c r="F674" s="35"/>
      <c r="I674" s="25"/>
      <c r="P674" s="25"/>
    </row>
    <row r="675" spans="4:16" ht="13">
      <c r="D675" s="35"/>
      <c r="F675" s="35"/>
      <c r="I675" s="25"/>
      <c r="P675" s="25"/>
    </row>
    <row r="676" spans="4:16" ht="13">
      <c r="D676" s="35"/>
      <c r="F676" s="35"/>
      <c r="I676" s="25"/>
      <c r="P676" s="25"/>
    </row>
    <row r="677" spans="4:16" ht="13">
      <c r="D677" s="35"/>
      <c r="F677" s="35"/>
      <c r="I677" s="25"/>
      <c r="P677" s="25"/>
    </row>
    <row r="678" spans="4:16" ht="13">
      <c r="D678" s="35"/>
      <c r="F678" s="35"/>
      <c r="I678" s="25"/>
      <c r="P678" s="25"/>
    </row>
    <row r="679" spans="4:16" ht="13">
      <c r="D679" s="35"/>
      <c r="F679" s="35"/>
      <c r="I679" s="25"/>
      <c r="P679" s="25"/>
    </row>
    <row r="680" spans="4:16" ht="13">
      <c r="D680" s="35"/>
      <c r="F680" s="35"/>
      <c r="I680" s="25"/>
      <c r="P680" s="25"/>
    </row>
    <row r="681" spans="4:16" ht="13">
      <c r="D681" s="35"/>
      <c r="F681" s="35"/>
      <c r="I681" s="25"/>
      <c r="P681" s="25"/>
    </row>
    <row r="682" spans="4:16" ht="13">
      <c r="D682" s="35"/>
      <c r="F682" s="35"/>
      <c r="I682" s="25"/>
      <c r="P682" s="25"/>
    </row>
    <row r="683" spans="4:16" ht="13">
      <c r="D683" s="35"/>
      <c r="F683" s="35"/>
      <c r="I683" s="25"/>
      <c r="P683" s="25"/>
    </row>
    <row r="684" spans="4:16" ht="13">
      <c r="D684" s="35"/>
      <c r="F684" s="35"/>
      <c r="I684" s="25"/>
      <c r="P684" s="25"/>
    </row>
    <row r="685" spans="4:16" ht="13">
      <c r="D685" s="35"/>
      <c r="F685" s="35"/>
      <c r="I685" s="25"/>
      <c r="P685" s="25"/>
    </row>
    <row r="686" spans="4:16" ht="13">
      <c r="D686" s="35"/>
      <c r="F686" s="35"/>
      <c r="I686" s="25"/>
      <c r="P686" s="25"/>
    </row>
    <row r="687" spans="4:16" ht="13">
      <c r="D687" s="35"/>
      <c r="F687" s="35"/>
      <c r="I687" s="25"/>
      <c r="P687" s="25"/>
    </row>
    <row r="688" spans="4:16" ht="13">
      <c r="D688" s="35"/>
      <c r="F688" s="35"/>
      <c r="I688" s="25"/>
      <c r="P688" s="25"/>
    </row>
    <row r="689" spans="4:16" ht="13">
      <c r="D689" s="35"/>
      <c r="F689" s="35"/>
      <c r="I689" s="25"/>
      <c r="P689" s="25"/>
    </row>
    <row r="690" spans="4:16" ht="13">
      <c r="D690" s="35"/>
      <c r="F690" s="35"/>
      <c r="I690" s="25"/>
      <c r="P690" s="25"/>
    </row>
    <row r="691" spans="4:16" ht="13">
      <c r="D691" s="35"/>
      <c r="F691" s="35"/>
      <c r="I691" s="25"/>
      <c r="P691" s="25"/>
    </row>
    <row r="692" spans="4:16" ht="13">
      <c r="D692" s="35"/>
      <c r="F692" s="35"/>
      <c r="I692" s="25"/>
      <c r="P692" s="25"/>
    </row>
    <row r="693" spans="4:16" ht="13">
      <c r="D693" s="35"/>
      <c r="F693" s="35"/>
      <c r="I693" s="25"/>
      <c r="P693" s="25"/>
    </row>
    <row r="694" spans="4:16" ht="13">
      <c r="D694" s="35"/>
      <c r="F694" s="35"/>
      <c r="I694" s="25"/>
      <c r="P694" s="25"/>
    </row>
    <row r="695" spans="4:16" ht="13">
      <c r="D695" s="35"/>
      <c r="F695" s="35"/>
      <c r="I695" s="25"/>
      <c r="P695" s="25"/>
    </row>
    <row r="696" spans="4:16" ht="13">
      <c r="D696" s="35"/>
      <c r="F696" s="35"/>
      <c r="I696" s="25"/>
      <c r="P696" s="25"/>
    </row>
    <row r="697" spans="4:16" ht="13">
      <c r="D697" s="35"/>
      <c r="F697" s="35"/>
      <c r="I697" s="25"/>
      <c r="P697" s="25"/>
    </row>
    <row r="698" spans="4:16" ht="13">
      <c r="D698" s="35"/>
      <c r="F698" s="35"/>
      <c r="I698" s="25"/>
      <c r="P698" s="25"/>
    </row>
    <row r="699" spans="4:16" ht="13">
      <c r="D699" s="35"/>
      <c r="F699" s="35"/>
      <c r="I699" s="25"/>
      <c r="P699" s="25"/>
    </row>
    <row r="700" spans="4:16" ht="13">
      <c r="D700" s="35"/>
      <c r="F700" s="35"/>
      <c r="I700" s="25"/>
      <c r="P700" s="25"/>
    </row>
    <row r="701" spans="4:16" ht="13">
      <c r="D701" s="35"/>
      <c r="F701" s="35"/>
      <c r="I701" s="25"/>
      <c r="P701" s="25"/>
    </row>
    <row r="702" spans="4:16" ht="13">
      <c r="D702" s="35"/>
      <c r="F702" s="35"/>
      <c r="I702" s="25"/>
      <c r="P702" s="25"/>
    </row>
    <row r="703" spans="4:16" ht="13">
      <c r="D703" s="35"/>
      <c r="F703" s="35"/>
      <c r="I703" s="25"/>
      <c r="P703" s="25"/>
    </row>
    <row r="704" spans="4:16" ht="13">
      <c r="D704" s="35"/>
      <c r="F704" s="35"/>
      <c r="I704" s="25"/>
      <c r="P704" s="25"/>
    </row>
    <row r="705" spans="4:16" ht="13">
      <c r="D705" s="35"/>
      <c r="F705" s="35"/>
      <c r="I705" s="25"/>
      <c r="P705" s="25"/>
    </row>
    <row r="706" spans="4:16" ht="13">
      <c r="D706" s="35"/>
      <c r="F706" s="35"/>
      <c r="I706" s="25"/>
      <c r="P706" s="25"/>
    </row>
    <row r="707" spans="4:16" ht="13">
      <c r="D707" s="35"/>
      <c r="F707" s="35"/>
      <c r="I707" s="25"/>
      <c r="P707" s="25"/>
    </row>
    <row r="708" spans="4:16" ht="13">
      <c r="D708" s="35"/>
      <c r="F708" s="35"/>
      <c r="I708" s="25"/>
      <c r="P708" s="25"/>
    </row>
    <row r="709" spans="4:16" ht="13">
      <c r="D709" s="35"/>
      <c r="F709" s="35"/>
      <c r="I709" s="25"/>
      <c r="P709" s="25"/>
    </row>
    <row r="710" spans="4:16" ht="13">
      <c r="D710" s="35"/>
      <c r="F710" s="35"/>
      <c r="I710" s="25"/>
      <c r="P710" s="25"/>
    </row>
    <row r="711" spans="4:16" ht="13">
      <c r="D711" s="35"/>
      <c r="F711" s="35"/>
      <c r="I711" s="25"/>
      <c r="P711" s="25"/>
    </row>
    <row r="712" spans="4:16" ht="13">
      <c r="D712" s="35"/>
      <c r="F712" s="35"/>
      <c r="I712" s="25"/>
      <c r="P712" s="25"/>
    </row>
    <row r="713" spans="4:16" ht="13">
      <c r="D713" s="35"/>
      <c r="F713" s="35"/>
      <c r="I713" s="25"/>
      <c r="P713" s="25"/>
    </row>
    <row r="714" spans="4:16" ht="13">
      <c r="D714" s="35"/>
      <c r="F714" s="35"/>
      <c r="I714" s="25"/>
      <c r="P714" s="25"/>
    </row>
    <row r="715" spans="4:16" ht="13">
      <c r="D715" s="35"/>
      <c r="F715" s="35"/>
      <c r="I715" s="25"/>
      <c r="P715" s="25"/>
    </row>
    <row r="716" spans="4:16" ht="13">
      <c r="D716" s="35"/>
      <c r="F716" s="35"/>
      <c r="I716" s="25"/>
      <c r="P716" s="25"/>
    </row>
    <row r="717" spans="4:16" ht="13">
      <c r="D717" s="35"/>
      <c r="F717" s="35"/>
      <c r="I717" s="25"/>
      <c r="P717" s="25"/>
    </row>
    <row r="718" spans="4:16" ht="13">
      <c r="D718" s="35"/>
      <c r="F718" s="35"/>
      <c r="I718" s="25"/>
      <c r="P718" s="25"/>
    </row>
    <row r="719" spans="4:16" ht="13">
      <c r="D719" s="35"/>
      <c r="F719" s="35"/>
      <c r="I719" s="25"/>
      <c r="P719" s="25"/>
    </row>
    <row r="720" spans="4:16" ht="13">
      <c r="D720" s="35"/>
      <c r="F720" s="35"/>
      <c r="I720" s="25"/>
      <c r="P720" s="25"/>
    </row>
    <row r="721" spans="4:16" ht="13">
      <c r="D721" s="35"/>
      <c r="F721" s="35"/>
      <c r="I721" s="25"/>
      <c r="P721" s="25"/>
    </row>
    <row r="722" spans="4:16" ht="13">
      <c r="D722" s="35"/>
      <c r="F722" s="35"/>
      <c r="I722" s="25"/>
      <c r="P722" s="25"/>
    </row>
    <row r="723" spans="4:16" ht="13">
      <c r="D723" s="35"/>
      <c r="F723" s="35"/>
      <c r="I723" s="25"/>
      <c r="P723" s="25"/>
    </row>
    <row r="724" spans="4:16" ht="13">
      <c r="D724" s="35"/>
      <c r="F724" s="35"/>
      <c r="I724" s="25"/>
      <c r="P724" s="25"/>
    </row>
    <row r="725" spans="4:16" ht="13">
      <c r="D725" s="35"/>
      <c r="F725" s="35"/>
      <c r="I725" s="25"/>
      <c r="P725" s="25"/>
    </row>
    <row r="726" spans="4:16" ht="13">
      <c r="D726" s="35"/>
      <c r="F726" s="35"/>
      <c r="I726" s="25"/>
      <c r="P726" s="25"/>
    </row>
    <row r="727" spans="4:16" ht="13">
      <c r="D727" s="35"/>
      <c r="F727" s="35"/>
      <c r="I727" s="25"/>
      <c r="P727" s="25"/>
    </row>
    <row r="728" spans="4:16" ht="13">
      <c r="D728" s="35"/>
      <c r="F728" s="35"/>
      <c r="I728" s="25"/>
      <c r="P728" s="25"/>
    </row>
    <row r="729" spans="4:16" ht="13">
      <c r="D729" s="35"/>
      <c r="F729" s="35"/>
      <c r="I729" s="25"/>
      <c r="P729" s="25"/>
    </row>
    <row r="730" spans="4:16" ht="13">
      <c r="D730" s="35"/>
      <c r="F730" s="35"/>
      <c r="I730" s="25"/>
      <c r="P730" s="25"/>
    </row>
    <row r="731" spans="4:16" ht="13">
      <c r="D731" s="35"/>
      <c r="F731" s="35"/>
      <c r="I731" s="25"/>
      <c r="P731" s="25"/>
    </row>
    <row r="732" spans="4:16" ht="13">
      <c r="D732" s="35"/>
      <c r="F732" s="35"/>
      <c r="I732" s="25"/>
      <c r="P732" s="25"/>
    </row>
    <row r="733" spans="4:16" ht="13">
      <c r="D733" s="35"/>
      <c r="F733" s="35"/>
      <c r="I733" s="25"/>
      <c r="P733" s="25"/>
    </row>
    <row r="734" spans="4:16" ht="13">
      <c r="D734" s="35"/>
      <c r="F734" s="35"/>
      <c r="I734" s="25"/>
      <c r="P734" s="25"/>
    </row>
    <row r="735" spans="4:16" ht="13">
      <c r="D735" s="35"/>
      <c r="F735" s="35"/>
      <c r="I735" s="25"/>
      <c r="P735" s="25"/>
    </row>
    <row r="736" spans="4:16" ht="13">
      <c r="D736" s="35"/>
      <c r="F736" s="35"/>
      <c r="I736" s="25"/>
      <c r="P736" s="25"/>
    </row>
    <row r="737" spans="4:16" ht="13">
      <c r="D737" s="35"/>
      <c r="F737" s="35"/>
      <c r="I737" s="25"/>
      <c r="P737" s="25"/>
    </row>
    <row r="738" spans="4:16" ht="13">
      <c r="D738" s="35"/>
      <c r="F738" s="35"/>
      <c r="I738" s="25"/>
      <c r="P738" s="25"/>
    </row>
    <row r="739" spans="4:16" ht="13">
      <c r="D739" s="35"/>
      <c r="F739" s="35"/>
      <c r="I739" s="25"/>
      <c r="P739" s="25"/>
    </row>
    <row r="740" spans="4:16" ht="13">
      <c r="D740" s="35"/>
      <c r="F740" s="35"/>
      <c r="I740" s="25"/>
      <c r="P740" s="25"/>
    </row>
    <row r="741" spans="4:16" ht="13">
      <c r="D741" s="35"/>
      <c r="F741" s="35"/>
      <c r="I741" s="25"/>
      <c r="P741" s="25"/>
    </row>
    <row r="742" spans="4:16" ht="13">
      <c r="D742" s="35"/>
      <c r="F742" s="35"/>
      <c r="I742" s="25"/>
      <c r="P742" s="25"/>
    </row>
    <row r="743" spans="4:16" ht="13">
      <c r="D743" s="35"/>
      <c r="F743" s="35"/>
      <c r="I743" s="25"/>
      <c r="P743" s="25"/>
    </row>
    <row r="744" spans="4:16" ht="13">
      <c r="D744" s="35"/>
      <c r="F744" s="35"/>
      <c r="I744" s="25"/>
      <c r="P744" s="25"/>
    </row>
    <row r="745" spans="4:16" ht="13">
      <c r="D745" s="35"/>
      <c r="F745" s="35"/>
      <c r="I745" s="25"/>
      <c r="P745" s="25"/>
    </row>
    <row r="746" spans="4:16" ht="13">
      <c r="D746" s="35"/>
      <c r="F746" s="35"/>
      <c r="I746" s="25"/>
      <c r="P746" s="25"/>
    </row>
    <row r="747" spans="4:16" ht="13">
      <c r="D747" s="35"/>
      <c r="F747" s="35"/>
      <c r="I747" s="25"/>
      <c r="P747" s="25"/>
    </row>
    <row r="748" spans="4:16" ht="13">
      <c r="D748" s="35"/>
      <c r="F748" s="35"/>
      <c r="I748" s="25"/>
      <c r="P748" s="25"/>
    </row>
    <row r="749" spans="4:16" ht="13">
      <c r="D749" s="35"/>
      <c r="F749" s="35"/>
      <c r="I749" s="25"/>
      <c r="P749" s="25"/>
    </row>
    <row r="750" spans="4:16" ht="13">
      <c r="D750" s="35"/>
      <c r="F750" s="35"/>
      <c r="I750" s="25"/>
      <c r="P750" s="25"/>
    </row>
    <row r="751" spans="4:16" ht="13">
      <c r="D751" s="35"/>
      <c r="F751" s="35"/>
      <c r="I751" s="25"/>
      <c r="P751" s="25"/>
    </row>
    <row r="752" spans="4:16" ht="13">
      <c r="D752" s="35"/>
      <c r="F752" s="35"/>
      <c r="I752" s="25"/>
      <c r="P752" s="25"/>
    </row>
    <row r="753" spans="4:16" ht="13">
      <c r="D753" s="35"/>
      <c r="F753" s="35"/>
      <c r="I753" s="25"/>
      <c r="P753" s="25"/>
    </row>
    <row r="754" spans="4:16" ht="13">
      <c r="D754" s="35"/>
      <c r="F754" s="35"/>
      <c r="I754" s="25"/>
      <c r="P754" s="25"/>
    </row>
    <row r="755" spans="4:16" ht="13">
      <c r="D755" s="35"/>
      <c r="F755" s="35"/>
      <c r="I755" s="25"/>
      <c r="P755" s="25"/>
    </row>
    <row r="756" spans="4:16" ht="13">
      <c r="D756" s="35"/>
      <c r="F756" s="35"/>
      <c r="I756" s="25"/>
      <c r="P756" s="25"/>
    </row>
    <row r="757" spans="4:16" ht="13">
      <c r="D757" s="35"/>
      <c r="F757" s="35"/>
      <c r="I757" s="25"/>
      <c r="P757" s="25"/>
    </row>
    <row r="758" spans="4:16" ht="13">
      <c r="D758" s="35"/>
      <c r="F758" s="35"/>
      <c r="I758" s="25"/>
      <c r="P758" s="25"/>
    </row>
    <row r="759" spans="4:16" ht="13">
      <c r="D759" s="35"/>
      <c r="F759" s="35"/>
      <c r="I759" s="25"/>
      <c r="P759" s="25"/>
    </row>
    <row r="760" spans="4:16" ht="13">
      <c r="D760" s="35"/>
      <c r="F760" s="35"/>
      <c r="I760" s="25"/>
      <c r="P760" s="25"/>
    </row>
    <row r="761" spans="4:16" ht="13">
      <c r="D761" s="35"/>
      <c r="F761" s="35"/>
      <c r="I761" s="25"/>
      <c r="P761" s="25"/>
    </row>
    <row r="762" spans="4:16" ht="13">
      <c r="D762" s="35"/>
      <c r="F762" s="35"/>
      <c r="I762" s="25"/>
      <c r="P762" s="25"/>
    </row>
    <row r="763" spans="4:16" ht="13">
      <c r="D763" s="35"/>
      <c r="F763" s="35"/>
      <c r="I763" s="25"/>
      <c r="P763" s="25"/>
    </row>
    <row r="764" spans="4:16" ht="13">
      <c r="D764" s="35"/>
      <c r="F764" s="35"/>
      <c r="I764" s="25"/>
      <c r="P764" s="25"/>
    </row>
    <row r="765" spans="4:16" ht="13">
      <c r="D765" s="35"/>
      <c r="F765" s="35"/>
      <c r="I765" s="25"/>
      <c r="P765" s="25"/>
    </row>
    <row r="766" spans="4:16" ht="13">
      <c r="D766" s="35"/>
      <c r="F766" s="35"/>
      <c r="I766" s="25"/>
      <c r="P766" s="25"/>
    </row>
    <row r="767" spans="4:16" ht="13">
      <c r="D767" s="35"/>
      <c r="F767" s="35"/>
      <c r="I767" s="25"/>
      <c r="P767" s="25"/>
    </row>
    <row r="768" spans="4:16" ht="13">
      <c r="D768" s="35"/>
      <c r="F768" s="35"/>
      <c r="I768" s="25"/>
      <c r="P768" s="25"/>
    </row>
    <row r="769" spans="4:16" ht="13">
      <c r="D769" s="35"/>
      <c r="F769" s="35"/>
      <c r="I769" s="25"/>
      <c r="P769" s="25"/>
    </row>
    <row r="770" spans="4:16" ht="13">
      <c r="D770" s="35"/>
      <c r="F770" s="35"/>
      <c r="I770" s="25"/>
      <c r="P770" s="25"/>
    </row>
    <row r="771" spans="4:16" ht="13">
      <c r="D771" s="35"/>
      <c r="F771" s="35"/>
      <c r="I771" s="25"/>
      <c r="P771" s="25"/>
    </row>
    <row r="772" spans="4:16" ht="13">
      <c r="D772" s="35"/>
      <c r="F772" s="35"/>
      <c r="I772" s="25"/>
      <c r="P772" s="25"/>
    </row>
    <row r="773" spans="4:16" ht="13">
      <c r="D773" s="35"/>
      <c r="F773" s="35"/>
      <c r="I773" s="25"/>
      <c r="P773" s="25"/>
    </row>
    <row r="774" spans="4:16" ht="13">
      <c r="D774" s="35"/>
      <c r="F774" s="35"/>
      <c r="I774" s="25"/>
      <c r="P774" s="25"/>
    </row>
    <row r="775" spans="4:16" ht="13">
      <c r="D775" s="35"/>
      <c r="F775" s="35"/>
      <c r="I775" s="25"/>
      <c r="P775" s="25"/>
    </row>
    <row r="776" spans="4:16" ht="13">
      <c r="D776" s="35"/>
      <c r="F776" s="35"/>
      <c r="I776" s="25"/>
      <c r="P776" s="25"/>
    </row>
    <row r="777" spans="4:16" ht="13">
      <c r="D777" s="35"/>
      <c r="F777" s="35"/>
      <c r="I777" s="25"/>
      <c r="P777" s="25"/>
    </row>
    <row r="778" spans="4:16" ht="13">
      <c r="D778" s="35"/>
      <c r="F778" s="35"/>
      <c r="I778" s="25"/>
      <c r="P778" s="25"/>
    </row>
    <row r="779" spans="4:16" ht="13">
      <c r="D779" s="35"/>
      <c r="F779" s="35"/>
      <c r="I779" s="25"/>
      <c r="P779" s="25"/>
    </row>
    <row r="780" spans="4:16" ht="13">
      <c r="D780" s="35"/>
      <c r="F780" s="35"/>
      <c r="I780" s="25"/>
      <c r="P780" s="25"/>
    </row>
    <row r="781" spans="4:16" ht="13">
      <c r="D781" s="35"/>
      <c r="F781" s="35"/>
      <c r="I781" s="25"/>
      <c r="P781" s="25"/>
    </row>
    <row r="782" spans="4:16" ht="13">
      <c r="D782" s="35"/>
      <c r="F782" s="35"/>
      <c r="I782" s="25"/>
      <c r="P782" s="25"/>
    </row>
    <row r="783" spans="4:16" ht="13">
      <c r="D783" s="35"/>
      <c r="F783" s="35"/>
      <c r="I783" s="25"/>
      <c r="P783" s="25"/>
    </row>
    <row r="784" spans="4:16" ht="13">
      <c r="D784" s="35"/>
      <c r="F784" s="35"/>
      <c r="I784" s="25"/>
      <c r="P784" s="25"/>
    </row>
    <row r="785" spans="4:16" ht="13">
      <c r="D785" s="35"/>
      <c r="F785" s="35"/>
      <c r="I785" s="25"/>
      <c r="P785" s="25"/>
    </row>
    <row r="786" spans="4:16" ht="13">
      <c r="D786" s="35"/>
      <c r="F786" s="35"/>
      <c r="I786" s="25"/>
      <c r="P786" s="25"/>
    </row>
    <row r="787" spans="4:16" ht="13">
      <c r="D787" s="35"/>
      <c r="F787" s="35"/>
      <c r="I787" s="25"/>
      <c r="P787" s="25"/>
    </row>
    <row r="788" spans="4:16" ht="13">
      <c r="D788" s="35"/>
      <c r="F788" s="35"/>
      <c r="I788" s="25"/>
      <c r="P788" s="25"/>
    </row>
    <row r="789" spans="4:16" ht="13">
      <c r="D789" s="35"/>
      <c r="F789" s="35"/>
      <c r="I789" s="25"/>
      <c r="P789" s="25"/>
    </row>
    <row r="790" spans="4:16" ht="13">
      <c r="D790" s="35"/>
      <c r="F790" s="35"/>
      <c r="I790" s="25"/>
      <c r="P790" s="25"/>
    </row>
    <row r="791" spans="4:16" ht="13">
      <c r="D791" s="35"/>
      <c r="F791" s="35"/>
      <c r="I791" s="25"/>
      <c r="P791" s="25"/>
    </row>
    <row r="792" spans="4:16" ht="13">
      <c r="D792" s="35"/>
      <c r="F792" s="35"/>
      <c r="I792" s="25"/>
      <c r="P792" s="25"/>
    </row>
    <row r="793" spans="4:16" ht="13">
      <c r="D793" s="35"/>
      <c r="F793" s="35"/>
      <c r="I793" s="25"/>
      <c r="P793" s="25"/>
    </row>
    <row r="794" spans="4:16" ht="13">
      <c r="D794" s="35"/>
      <c r="F794" s="35"/>
      <c r="I794" s="25"/>
      <c r="P794" s="25"/>
    </row>
    <row r="795" spans="4:16" ht="13">
      <c r="D795" s="35"/>
      <c r="F795" s="35"/>
      <c r="I795" s="25"/>
      <c r="P795" s="25"/>
    </row>
    <row r="796" spans="4:16" ht="13">
      <c r="D796" s="35"/>
      <c r="F796" s="35"/>
      <c r="I796" s="25"/>
      <c r="P796" s="25"/>
    </row>
    <row r="797" spans="4:16" ht="13">
      <c r="D797" s="35"/>
      <c r="F797" s="35"/>
      <c r="I797" s="25"/>
      <c r="P797" s="25"/>
    </row>
    <row r="798" spans="4:16" ht="13">
      <c r="D798" s="35"/>
      <c r="F798" s="35"/>
      <c r="I798" s="25"/>
      <c r="P798" s="25"/>
    </row>
    <row r="799" spans="4:16" ht="13">
      <c r="D799" s="35"/>
      <c r="F799" s="35"/>
      <c r="I799" s="25"/>
      <c r="P799" s="25"/>
    </row>
    <row r="800" spans="4:16" ht="13">
      <c r="D800" s="35"/>
      <c r="F800" s="35"/>
      <c r="I800" s="25"/>
      <c r="P800" s="25"/>
    </row>
    <row r="801" spans="4:16" ht="13">
      <c r="D801" s="35"/>
      <c r="F801" s="35"/>
      <c r="I801" s="25"/>
      <c r="P801" s="25"/>
    </row>
    <row r="802" spans="4:16" ht="13">
      <c r="D802" s="35"/>
      <c r="F802" s="35"/>
      <c r="I802" s="25"/>
      <c r="P802" s="25"/>
    </row>
    <row r="803" spans="4:16" ht="13">
      <c r="D803" s="35"/>
      <c r="F803" s="35"/>
      <c r="I803" s="25"/>
      <c r="P803" s="25"/>
    </row>
    <row r="804" spans="4:16" ht="13">
      <c r="D804" s="35"/>
      <c r="F804" s="35"/>
      <c r="I804" s="25"/>
      <c r="P804" s="25"/>
    </row>
    <row r="805" spans="4:16" ht="13">
      <c r="D805" s="35"/>
      <c r="F805" s="35"/>
      <c r="I805" s="25"/>
      <c r="P805" s="25"/>
    </row>
    <row r="806" spans="4:16" ht="13">
      <c r="D806" s="35"/>
      <c r="F806" s="35"/>
      <c r="I806" s="25"/>
      <c r="P806" s="25"/>
    </row>
    <row r="807" spans="4:16" ht="13">
      <c r="D807" s="35"/>
      <c r="F807" s="35"/>
      <c r="I807" s="25"/>
      <c r="P807" s="25"/>
    </row>
    <row r="808" spans="4:16" ht="13">
      <c r="D808" s="35"/>
      <c r="F808" s="35"/>
      <c r="I808" s="25"/>
      <c r="P808" s="25"/>
    </row>
    <row r="809" spans="4:16" ht="13">
      <c r="D809" s="35"/>
      <c r="F809" s="35"/>
      <c r="I809" s="25"/>
      <c r="P809" s="25"/>
    </row>
    <row r="810" spans="4:16" ht="13">
      <c r="D810" s="35"/>
      <c r="F810" s="35"/>
      <c r="I810" s="25"/>
      <c r="P810" s="25"/>
    </row>
    <row r="811" spans="4:16" ht="13">
      <c r="D811" s="35"/>
      <c r="F811" s="35"/>
      <c r="I811" s="25"/>
      <c r="P811" s="25"/>
    </row>
    <row r="812" spans="4:16" ht="13">
      <c r="D812" s="35"/>
      <c r="F812" s="35"/>
      <c r="I812" s="25"/>
      <c r="P812" s="25"/>
    </row>
    <row r="813" spans="4:16" ht="13">
      <c r="D813" s="35"/>
      <c r="F813" s="35"/>
      <c r="I813" s="25"/>
      <c r="P813" s="25"/>
    </row>
    <row r="814" spans="4:16" ht="13">
      <c r="D814" s="35"/>
      <c r="F814" s="35"/>
      <c r="I814" s="25"/>
      <c r="P814" s="25"/>
    </row>
    <row r="815" spans="4:16" ht="13">
      <c r="D815" s="35"/>
      <c r="F815" s="35"/>
      <c r="I815" s="25"/>
      <c r="P815" s="25"/>
    </row>
    <row r="816" spans="4:16" ht="13">
      <c r="D816" s="35"/>
      <c r="F816" s="35"/>
      <c r="I816" s="25"/>
      <c r="P816" s="25"/>
    </row>
    <row r="817" spans="4:16" ht="13">
      <c r="D817" s="35"/>
      <c r="F817" s="35"/>
      <c r="I817" s="25"/>
      <c r="P817" s="25"/>
    </row>
    <row r="818" spans="4:16" ht="13">
      <c r="D818" s="35"/>
      <c r="F818" s="35"/>
      <c r="I818" s="25"/>
      <c r="P818" s="25"/>
    </row>
    <row r="819" spans="4:16" ht="13">
      <c r="D819" s="35"/>
      <c r="F819" s="35"/>
      <c r="I819" s="25"/>
      <c r="P819" s="25"/>
    </row>
    <row r="820" spans="4:16" ht="13">
      <c r="D820" s="35"/>
      <c r="F820" s="35"/>
      <c r="I820" s="25"/>
      <c r="P820" s="25"/>
    </row>
    <row r="821" spans="4:16" ht="13">
      <c r="D821" s="35"/>
      <c r="F821" s="35"/>
      <c r="I821" s="25"/>
      <c r="P821" s="25"/>
    </row>
    <row r="822" spans="4:16" ht="13">
      <c r="D822" s="35"/>
      <c r="F822" s="35"/>
      <c r="I822" s="25"/>
      <c r="P822" s="25"/>
    </row>
    <row r="823" spans="4:16" ht="13">
      <c r="D823" s="35"/>
      <c r="F823" s="35"/>
      <c r="I823" s="25"/>
      <c r="P823" s="25"/>
    </row>
    <row r="824" spans="4:16" ht="13">
      <c r="D824" s="35"/>
      <c r="F824" s="35"/>
      <c r="I824" s="25"/>
      <c r="P824" s="25"/>
    </row>
    <row r="825" spans="4:16" ht="13">
      <c r="D825" s="35"/>
      <c r="F825" s="35"/>
      <c r="I825" s="25"/>
      <c r="P825" s="25"/>
    </row>
    <row r="826" spans="4:16" ht="13">
      <c r="D826" s="35"/>
      <c r="F826" s="35"/>
      <c r="I826" s="25"/>
      <c r="P826" s="25"/>
    </row>
    <row r="827" spans="4:16" ht="13">
      <c r="D827" s="35"/>
      <c r="F827" s="35"/>
      <c r="I827" s="25"/>
      <c r="P827" s="25"/>
    </row>
    <row r="828" spans="4:16" ht="13">
      <c r="D828" s="35"/>
      <c r="F828" s="35"/>
      <c r="I828" s="25"/>
      <c r="P828" s="25"/>
    </row>
    <row r="829" spans="4:16" ht="13">
      <c r="D829" s="35"/>
      <c r="F829" s="35"/>
      <c r="I829" s="25"/>
      <c r="P829" s="25"/>
    </row>
    <row r="830" spans="4:16" ht="13">
      <c r="D830" s="35"/>
      <c r="F830" s="35"/>
      <c r="I830" s="25"/>
      <c r="P830" s="25"/>
    </row>
    <row r="831" spans="4:16" ht="13">
      <c r="D831" s="35"/>
      <c r="F831" s="35"/>
      <c r="I831" s="25"/>
      <c r="P831" s="25"/>
    </row>
    <row r="832" spans="4:16" ht="13">
      <c r="D832" s="35"/>
      <c r="F832" s="35"/>
      <c r="I832" s="25"/>
      <c r="P832" s="25"/>
    </row>
    <row r="833" spans="4:16" ht="13">
      <c r="D833" s="35"/>
      <c r="F833" s="35"/>
      <c r="I833" s="25"/>
      <c r="P833" s="25"/>
    </row>
    <row r="834" spans="4:16" ht="13">
      <c r="D834" s="35"/>
      <c r="F834" s="35"/>
      <c r="I834" s="25"/>
      <c r="P834" s="25"/>
    </row>
    <row r="835" spans="4:16" ht="13">
      <c r="D835" s="35"/>
      <c r="F835" s="35"/>
      <c r="I835" s="25"/>
      <c r="P835" s="25"/>
    </row>
    <row r="836" spans="4:16" ht="13">
      <c r="D836" s="35"/>
      <c r="F836" s="35"/>
      <c r="I836" s="25"/>
      <c r="P836" s="25"/>
    </row>
    <row r="837" spans="4:16" ht="13">
      <c r="D837" s="35"/>
      <c r="F837" s="35"/>
      <c r="I837" s="25"/>
      <c r="P837" s="25"/>
    </row>
    <row r="838" spans="4:16" ht="13">
      <c r="D838" s="35"/>
      <c r="F838" s="35"/>
      <c r="I838" s="25"/>
      <c r="P838" s="25"/>
    </row>
    <row r="839" spans="4:16" ht="13">
      <c r="D839" s="35"/>
      <c r="F839" s="35"/>
      <c r="I839" s="25"/>
      <c r="P839" s="25"/>
    </row>
    <row r="840" spans="4:16" ht="13">
      <c r="D840" s="35"/>
      <c r="F840" s="35"/>
      <c r="I840" s="25"/>
      <c r="P840" s="25"/>
    </row>
    <row r="841" spans="4:16" ht="13">
      <c r="D841" s="35"/>
      <c r="F841" s="35"/>
      <c r="I841" s="25"/>
      <c r="P841" s="25"/>
    </row>
    <row r="842" spans="4:16" ht="13">
      <c r="D842" s="35"/>
      <c r="F842" s="35"/>
      <c r="I842" s="25"/>
      <c r="P842" s="25"/>
    </row>
    <row r="843" spans="4:16" ht="13">
      <c r="D843" s="35"/>
      <c r="F843" s="35"/>
      <c r="I843" s="25"/>
      <c r="P843" s="25"/>
    </row>
    <row r="844" spans="4:16" ht="13">
      <c r="D844" s="35"/>
      <c r="F844" s="35"/>
      <c r="I844" s="25"/>
      <c r="P844" s="25"/>
    </row>
    <row r="845" spans="4:16" ht="13">
      <c r="D845" s="35"/>
      <c r="F845" s="35"/>
      <c r="I845" s="25"/>
      <c r="P845" s="25"/>
    </row>
    <row r="846" spans="4:16" ht="13">
      <c r="D846" s="35"/>
      <c r="F846" s="35"/>
      <c r="I846" s="25"/>
      <c r="P846" s="25"/>
    </row>
    <row r="847" spans="4:16" ht="13">
      <c r="D847" s="35"/>
      <c r="F847" s="35"/>
      <c r="I847" s="25"/>
      <c r="P847" s="25"/>
    </row>
    <row r="848" spans="4:16" ht="13">
      <c r="D848" s="35"/>
      <c r="F848" s="35"/>
      <c r="I848" s="25"/>
      <c r="P848" s="25"/>
    </row>
    <row r="849" spans="4:16" ht="13">
      <c r="D849" s="35"/>
      <c r="F849" s="35"/>
      <c r="I849" s="25"/>
      <c r="P849" s="25"/>
    </row>
    <row r="850" spans="4:16" ht="13">
      <c r="D850" s="35"/>
      <c r="F850" s="35"/>
      <c r="I850" s="25"/>
      <c r="P850" s="25"/>
    </row>
    <row r="851" spans="4:16" ht="13">
      <c r="D851" s="35"/>
      <c r="F851" s="35"/>
      <c r="I851" s="25"/>
      <c r="P851" s="25"/>
    </row>
    <row r="852" spans="4:16" ht="13">
      <c r="D852" s="35"/>
      <c r="F852" s="35"/>
      <c r="I852" s="25"/>
      <c r="P852" s="25"/>
    </row>
    <row r="853" spans="4:16" ht="13">
      <c r="D853" s="35"/>
      <c r="F853" s="35"/>
      <c r="I853" s="25"/>
      <c r="P853" s="25"/>
    </row>
    <row r="854" spans="4:16" ht="13">
      <c r="D854" s="35"/>
      <c r="F854" s="35"/>
      <c r="I854" s="25"/>
      <c r="P854" s="25"/>
    </row>
    <row r="855" spans="4:16" ht="13">
      <c r="D855" s="35"/>
      <c r="F855" s="35"/>
      <c r="I855" s="25"/>
      <c r="P855" s="25"/>
    </row>
    <row r="856" spans="4:16" ht="13">
      <c r="D856" s="35"/>
      <c r="F856" s="35"/>
      <c r="I856" s="25"/>
      <c r="P856" s="25"/>
    </row>
    <row r="857" spans="4:16" ht="13">
      <c r="D857" s="35"/>
      <c r="F857" s="35"/>
      <c r="I857" s="25"/>
      <c r="P857" s="25"/>
    </row>
    <row r="858" spans="4:16" ht="13">
      <c r="D858" s="35"/>
      <c r="F858" s="35"/>
      <c r="I858" s="25"/>
      <c r="P858" s="25"/>
    </row>
    <row r="859" spans="4:16" ht="13">
      <c r="D859" s="35"/>
      <c r="F859" s="35"/>
      <c r="I859" s="25"/>
      <c r="P859" s="25"/>
    </row>
    <row r="860" spans="4:16" ht="13">
      <c r="D860" s="35"/>
      <c r="F860" s="35"/>
      <c r="I860" s="25"/>
      <c r="P860" s="25"/>
    </row>
    <row r="861" spans="4:16" ht="13">
      <c r="D861" s="35"/>
      <c r="F861" s="35"/>
      <c r="I861" s="25"/>
      <c r="P861" s="25"/>
    </row>
    <row r="862" spans="4:16" ht="13">
      <c r="D862" s="35"/>
      <c r="F862" s="35"/>
      <c r="I862" s="25"/>
      <c r="P862" s="25"/>
    </row>
    <row r="863" spans="4:16" ht="13">
      <c r="D863" s="35"/>
      <c r="F863" s="35"/>
      <c r="I863" s="25"/>
      <c r="P863" s="25"/>
    </row>
    <row r="864" spans="4:16" ht="13">
      <c r="D864" s="35"/>
      <c r="F864" s="35"/>
      <c r="I864" s="25"/>
      <c r="P864" s="25"/>
    </row>
    <row r="865" spans="4:16" ht="13">
      <c r="D865" s="35"/>
      <c r="F865" s="35"/>
      <c r="I865" s="25"/>
      <c r="P865" s="25"/>
    </row>
    <row r="866" spans="4:16" ht="13">
      <c r="D866" s="35"/>
      <c r="F866" s="35"/>
      <c r="I866" s="25"/>
      <c r="P866" s="25"/>
    </row>
    <row r="867" spans="4:16" ht="13">
      <c r="D867" s="35"/>
      <c r="F867" s="35"/>
      <c r="I867" s="25"/>
      <c r="P867" s="25"/>
    </row>
    <row r="868" spans="4:16" ht="13">
      <c r="D868" s="35"/>
      <c r="F868" s="35"/>
      <c r="I868" s="25"/>
      <c r="P868" s="25"/>
    </row>
    <row r="869" spans="4:16" ht="13">
      <c r="D869" s="35"/>
      <c r="F869" s="35"/>
      <c r="I869" s="25"/>
      <c r="P869" s="25"/>
    </row>
    <row r="870" spans="4:16" ht="13">
      <c r="D870" s="35"/>
      <c r="F870" s="35"/>
      <c r="I870" s="25"/>
      <c r="P870" s="25"/>
    </row>
    <row r="871" spans="4:16" ht="13">
      <c r="D871" s="35"/>
      <c r="F871" s="35"/>
      <c r="I871" s="25"/>
      <c r="P871" s="25"/>
    </row>
    <row r="872" spans="4:16" ht="13">
      <c r="D872" s="35"/>
      <c r="F872" s="35"/>
      <c r="I872" s="25"/>
      <c r="P872" s="25"/>
    </row>
    <row r="873" spans="4:16" ht="13">
      <c r="D873" s="35"/>
      <c r="F873" s="35"/>
      <c r="I873" s="25"/>
      <c r="P873" s="25"/>
    </row>
    <row r="874" spans="4:16" ht="13">
      <c r="D874" s="35"/>
      <c r="F874" s="35"/>
      <c r="I874" s="25"/>
      <c r="P874" s="25"/>
    </row>
    <row r="875" spans="4:16" ht="13">
      <c r="D875" s="35"/>
      <c r="F875" s="35"/>
      <c r="I875" s="25"/>
      <c r="P875" s="25"/>
    </row>
    <row r="876" spans="4:16" ht="13">
      <c r="D876" s="35"/>
      <c r="F876" s="35"/>
      <c r="I876" s="25"/>
      <c r="P876" s="25"/>
    </row>
    <row r="877" spans="4:16" ht="13">
      <c r="D877" s="35"/>
      <c r="F877" s="35"/>
      <c r="I877" s="25"/>
      <c r="P877" s="25"/>
    </row>
    <row r="878" spans="4:16" ht="13">
      <c r="D878" s="35"/>
      <c r="F878" s="35"/>
      <c r="I878" s="25"/>
      <c r="P878" s="25"/>
    </row>
    <row r="879" spans="4:16" ht="13">
      <c r="D879" s="35"/>
      <c r="F879" s="35"/>
      <c r="I879" s="25"/>
      <c r="P879" s="25"/>
    </row>
    <row r="880" spans="4:16" ht="13">
      <c r="D880" s="35"/>
      <c r="F880" s="35"/>
      <c r="I880" s="25"/>
      <c r="P880" s="25"/>
    </row>
    <row r="881" spans="4:16" ht="13">
      <c r="D881" s="35"/>
      <c r="F881" s="35"/>
      <c r="I881" s="25"/>
      <c r="P881" s="25"/>
    </row>
    <row r="882" spans="4:16" ht="13">
      <c r="D882" s="35"/>
      <c r="F882" s="35"/>
      <c r="I882" s="25"/>
      <c r="P882" s="25"/>
    </row>
    <row r="883" spans="4:16" ht="13">
      <c r="D883" s="35"/>
      <c r="F883" s="35"/>
      <c r="I883" s="25"/>
      <c r="P883" s="25"/>
    </row>
    <row r="884" spans="4:16" ht="13">
      <c r="D884" s="35"/>
      <c r="F884" s="35"/>
      <c r="I884" s="25"/>
      <c r="P884" s="25"/>
    </row>
    <row r="885" spans="4:16" ht="13">
      <c r="D885" s="35"/>
      <c r="F885" s="35"/>
      <c r="I885" s="25"/>
      <c r="P885" s="25"/>
    </row>
    <row r="886" spans="4:16" ht="13">
      <c r="D886" s="35"/>
      <c r="F886" s="35"/>
      <c r="I886" s="25"/>
      <c r="P886" s="25"/>
    </row>
    <row r="887" spans="4:16" ht="13">
      <c r="D887" s="35"/>
      <c r="F887" s="35"/>
      <c r="I887" s="25"/>
      <c r="P887" s="25"/>
    </row>
    <row r="888" spans="4:16" ht="13">
      <c r="D888" s="35"/>
      <c r="F888" s="35"/>
      <c r="I888" s="25"/>
      <c r="P888" s="25"/>
    </row>
    <row r="889" spans="4:16" ht="13">
      <c r="D889" s="35"/>
      <c r="F889" s="35"/>
      <c r="I889" s="25"/>
      <c r="P889" s="25"/>
    </row>
    <row r="890" spans="4:16" ht="13">
      <c r="D890" s="35"/>
      <c r="F890" s="35"/>
      <c r="I890" s="25"/>
      <c r="P890" s="25"/>
    </row>
    <row r="891" spans="4:16" ht="13">
      <c r="D891" s="35"/>
      <c r="F891" s="35"/>
      <c r="I891" s="25"/>
      <c r="P891" s="25"/>
    </row>
    <row r="892" spans="4:16" ht="13">
      <c r="D892" s="35"/>
      <c r="F892" s="35"/>
      <c r="I892" s="25"/>
      <c r="P892" s="25"/>
    </row>
    <row r="893" spans="4:16" ht="13">
      <c r="D893" s="35"/>
      <c r="F893" s="35"/>
      <c r="I893" s="25"/>
      <c r="P893" s="25"/>
    </row>
    <row r="894" spans="4:16" ht="13">
      <c r="D894" s="35"/>
      <c r="F894" s="35"/>
      <c r="I894" s="25"/>
      <c r="P894" s="25"/>
    </row>
    <row r="895" spans="4:16" ht="13">
      <c r="D895" s="35"/>
      <c r="F895" s="35"/>
      <c r="I895" s="25"/>
      <c r="P895" s="25"/>
    </row>
    <row r="896" spans="4:16" ht="13">
      <c r="D896" s="35"/>
      <c r="F896" s="35"/>
      <c r="I896" s="25"/>
      <c r="P896" s="25"/>
    </row>
    <row r="897" spans="4:16" ht="13">
      <c r="D897" s="35"/>
      <c r="F897" s="35"/>
      <c r="I897" s="25"/>
      <c r="P897" s="25"/>
    </row>
    <row r="898" spans="4:16" ht="13">
      <c r="D898" s="35"/>
      <c r="F898" s="35"/>
      <c r="I898" s="25"/>
      <c r="P898" s="25"/>
    </row>
    <row r="899" spans="4:16" ht="13">
      <c r="D899" s="35"/>
      <c r="F899" s="35"/>
      <c r="I899" s="25"/>
      <c r="P899" s="25"/>
    </row>
    <row r="900" spans="4:16" ht="13">
      <c r="D900" s="35"/>
      <c r="F900" s="35"/>
      <c r="I900" s="25"/>
      <c r="P900" s="25"/>
    </row>
    <row r="901" spans="4:16" ht="13">
      <c r="D901" s="35"/>
      <c r="F901" s="35"/>
      <c r="I901" s="25"/>
      <c r="P901" s="25"/>
    </row>
    <row r="902" spans="4:16" ht="13">
      <c r="D902" s="35"/>
      <c r="F902" s="35"/>
      <c r="I902" s="25"/>
      <c r="P902" s="25"/>
    </row>
    <row r="903" spans="4:16" ht="13">
      <c r="D903" s="35"/>
      <c r="F903" s="35"/>
      <c r="I903" s="25"/>
      <c r="P903" s="25"/>
    </row>
    <row r="904" spans="4:16" ht="13">
      <c r="D904" s="35"/>
      <c r="F904" s="35"/>
      <c r="I904" s="25"/>
      <c r="P904" s="25"/>
    </row>
    <row r="905" spans="4:16" ht="13">
      <c r="D905" s="35"/>
      <c r="F905" s="35"/>
      <c r="I905" s="25"/>
      <c r="P905" s="25"/>
    </row>
    <row r="906" spans="4:16" ht="13">
      <c r="D906" s="35"/>
      <c r="F906" s="35"/>
      <c r="I906" s="25"/>
      <c r="P906" s="25"/>
    </row>
    <row r="907" spans="4:16" ht="13">
      <c r="D907" s="35"/>
      <c r="F907" s="35"/>
      <c r="I907" s="25"/>
      <c r="P907" s="25"/>
    </row>
    <row r="908" spans="4:16" ht="13">
      <c r="D908" s="35"/>
      <c r="F908" s="35"/>
      <c r="I908" s="25"/>
      <c r="P908" s="25"/>
    </row>
    <row r="909" spans="4:16" ht="13">
      <c r="D909" s="35"/>
      <c r="F909" s="35"/>
      <c r="I909" s="25"/>
      <c r="P909" s="25"/>
    </row>
    <row r="910" spans="4:16" ht="13">
      <c r="D910" s="35"/>
      <c r="F910" s="35"/>
      <c r="I910" s="25"/>
      <c r="P910" s="25"/>
    </row>
    <row r="911" spans="4:16" ht="13">
      <c r="D911" s="35"/>
      <c r="F911" s="35"/>
      <c r="I911" s="25"/>
      <c r="P911" s="25"/>
    </row>
    <row r="912" spans="4:16" ht="13">
      <c r="D912" s="35"/>
      <c r="F912" s="35"/>
      <c r="I912" s="25"/>
      <c r="P912" s="25"/>
    </row>
    <row r="913" spans="4:16" ht="13">
      <c r="D913" s="35"/>
      <c r="F913" s="35"/>
      <c r="I913" s="25"/>
      <c r="P913" s="25"/>
    </row>
    <row r="914" spans="4:16" ht="13">
      <c r="D914" s="35"/>
      <c r="F914" s="35"/>
      <c r="I914" s="25"/>
      <c r="P914" s="25"/>
    </row>
    <row r="915" spans="4:16" ht="13">
      <c r="D915" s="35"/>
      <c r="F915" s="35"/>
      <c r="I915" s="25"/>
      <c r="P915" s="25"/>
    </row>
    <row r="916" spans="4:16" ht="13">
      <c r="D916" s="35"/>
      <c r="F916" s="35"/>
      <c r="I916" s="25"/>
      <c r="P916" s="25"/>
    </row>
    <row r="917" spans="4:16" ht="13">
      <c r="D917" s="35"/>
      <c r="F917" s="35"/>
      <c r="I917" s="25"/>
      <c r="P917" s="25"/>
    </row>
    <row r="918" spans="4:16" ht="13">
      <c r="D918" s="35"/>
      <c r="F918" s="35"/>
      <c r="I918" s="25"/>
      <c r="P918" s="25"/>
    </row>
    <row r="919" spans="4:16" ht="13">
      <c r="D919" s="35"/>
      <c r="F919" s="35"/>
      <c r="I919" s="25"/>
      <c r="P919" s="25"/>
    </row>
    <row r="920" spans="4:16" ht="13">
      <c r="D920" s="35"/>
      <c r="F920" s="35"/>
      <c r="I920" s="25"/>
      <c r="P920" s="25"/>
    </row>
    <row r="921" spans="4:16" ht="13">
      <c r="D921" s="35"/>
      <c r="F921" s="35"/>
      <c r="I921" s="25"/>
      <c r="P921" s="25"/>
    </row>
    <row r="922" spans="4:16" ht="13">
      <c r="D922" s="35"/>
      <c r="F922" s="35"/>
      <c r="I922" s="25"/>
      <c r="P922" s="25"/>
    </row>
    <row r="923" spans="4:16" ht="13">
      <c r="D923" s="35"/>
      <c r="F923" s="35"/>
      <c r="I923" s="25"/>
      <c r="P923" s="25"/>
    </row>
    <row r="924" spans="4:16" ht="13">
      <c r="D924" s="35"/>
      <c r="F924" s="35"/>
      <c r="I924" s="25"/>
      <c r="P924" s="25"/>
    </row>
    <row r="925" spans="4:16" ht="13">
      <c r="D925" s="35"/>
      <c r="F925" s="35"/>
      <c r="I925" s="25"/>
      <c r="P925" s="25"/>
    </row>
    <row r="926" spans="4:16" ht="13">
      <c r="D926" s="35"/>
      <c r="F926" s="35"/>
      <c r="I926" s="25"/>
      <c r="P926" s="25"/>
    </row>
    <row r="927" spans="4:16" ht="13">
      <c r="D927" s="35"/>
      <c r="F927" s="35"/>
      <c r="I927" s="25"/>
      <c r="P927" s="25"/>
    </row>
    <row r="928" spans="4:16" ht="13">
      <c r="D928" s="35"/>
      <c r="F928" s="35"/>
      <c r="I928" s="25"/>
      <c r="P928" s="25"/>
    </row>
    <row r="929" spans="4:16" ht="13">
      <c r="D929" s="35"/>
      <c r="F929" s="35"/>
      <c r="I929" s="25"/>
      <c r="P929" s="25"/>
    </row>
    <row r="930" spans="4:16" ht="13">
      <c r="D930" s="35"/>
      <c r="F930" s="35"/>
      <c r="I930" s="25"/>
      <c r="P930" s="25"/>
    </row>
    <row r="931" spans="4:16" ht="13">
      <c r="D931" s="35"/>
      <c r="F931" s="35"/>
      <c r="I931" s="25"/>
      <c r="P931" s="25"/>
    </row>
    <row r="932" spans="4:16" ht="13">
      <c r="D932" s="35"/>
      <c r="F932" s="35"/>
      <c r="I932" s="25"/>
      <c r="P932" s="25"/>
    </row>
    <row r="933" spans="4:16" ht="13">
      <c r="D933" s="35"/>
      <c r="F933" s="35"/>
      <c r="I933" s="25"/>
      <c r="P933" s="25"/>
    </row>
    <row r="934" spans="4:16" ht="13">
      <c r="D934" s="35"/>
      <c r="F934" s="35"/>
      <c r="I934" s="25"/>
      <c r="P934" s="25"/>
    </row>
    <row r="935" spans="4:16" ht="13">
      <c r="D935" s="35"/>
      <c r="F935" s="35"/>
      <c r="I935" s="25"/>
      <c r="P935" s="25"/>
    </row>
    <row r="936" spans="4:16" ht="13">
      <c r="D936" s="35"/>
      <c r="F936" s="35"/>
      <c r="I936" s="25"/>
      <c r="P936" s="25"/>
    </row>
    <row r="937" spans="4:16" ht="13">
      <c r="D937" s="35"/>
      <c r="F937" s="35"/>
      <c r="I937" s="25"/>
      <c r="P937" s="25"/>
    </row>
    <row r="938" spans="4:16" ht="13">
      <c r="D938" s="35"/>
      <c r="F938" s="35"/>
      <c r="I938" s="25"/>
      <c r="P938" s="25"/>
    </row>
    <row r="939" spans="4:16" ht="13">
      <c r="D939" s="35"/>
      <c r="F939" s="35"/>
      <c r="I939" s="25"/>
      <c r="P939" s="25"/>
    </row>
    <row r="940" spans="4:16" ht="13">
      <c r="D940" s="35"/>
      <c r="F940" s="35"/>
      <c r="I940" s="25"/>
      <c r="P940" s="25"/>
    </row>
    <row r="941" spans="4:16" ht="13">
      <c r="D941" s="35"/>
      <c r="F941" s="35"/>
      <c r="I941" s="25"/>
      <c r="P941" s="25"/>
    </row>
    <row r="942" spans="4:16" ht="13">
      <c r="D942" s="35"/>
      <c r="F942" s="35"/>
      <c r="I942" s="25"/>
      <c r="P942" s="25"/>
    </row>
    <row r="943" spans="4:16" ht="13">
      <c r="D943" s="35"/>
      <c r="F943" s="35"/>
      <c r="I943" s="25"/>
      <c r="P943" s="25"/>
    </row>
    <row r="944" spans="4:16" ht="13">
      <c r="D944" s="35"/>
      <c r="F944" s="35"/>
      <c r="I944" s="25"/>
      <c r="P944" s="25"/>
    </row>
    <row r="945" spans="4:16" ht="13">
      <c r="D945" s="35"/>
      <c r="F945" s="35"/>
      <c r="I945" s="25"/>
      <c r="P945" s="25"/>
    </row>
    <row r="946" spans="4:16" ht="13">
      <c r="D946" s="35"/>
      <c r="F946" s="35"/>
      <c r="I946" s="25"/>
      <c r="P946" s="25"/>
    </row>
    <row r="947" spans="4:16" ht="13">
      <c r="D947" s="35"/>
      <c r="F947" s="35"/>
      <c r="I947" s="25"/>
      <c r="P947" s="25"/>
    </row>
    <row r="948" spans="4:16" ht="13">
      <c r="D948" s="35"/>
      <c r="F948" s="35"/>
      <c r="I948" s="25"/>
      <c r="P948" s="25"/>
    </row>
    <row r="949" spans="4:16" ht="13">
      <c r="D949" s="35"/>
      <c r="F949" s="35"/>
      <c r="I949" s="25"/>
      <c r="P949" s="25"/>
    </row>
    <row r="950" spans="4:16" ht="13">
      <c r="D950" s="35"/>
      <c r="F950" s="35"/>
      <c r="I950" s="25"/>
      <c r="P950" s="25"/>
    </row>
    <row r="951" spans="4:16" ht="13">
      <c r="D951" s="35"/>
      <c r="F951" s="35"/>
      <c r="I951" s="25"/>
      <c r="P951" s="25"/>
    </row>
    <row r="952" spans="4:16" ht="13">
      <c r="D952" s="35"/>
      <c r="F952" s="35"/>
      <c r="I952" s="25"/>
      <c r="P952" s="25"/>
    </row>
    <row r="953" spans="4:16" ht="13">
      <c r="D953" s="35"/>
      <c r="F953" s="35"/>
      <c r="I953" s="25"/>
      <c r="P953" s="25"/>
    </row>
    <row r="954" spans="4:16" ht="13">
      <c r="D954" s="35"/>
      <c r="F954" s="35"/>
      <c r="I954" s="25"/>
      <c r="P954" s="25"/>
    </row>
    <row r="955" spans="4:16" ht="13">
      <c r="D955" s="35"/>
      <c r="F955" s="35"/>
      <c r="I955" s="25"/>
      <c r="P955" s="25"/>
    </row>
    <row r="956" spans="4:16" ht="13">
      <c r="D956" s="35"/>
      <c r="F956" s="35"/>
      <c r="I956" s="25"/>
      <c r="P956" s="25"/>
    </row>
    <row r="957" spans="4:16" ht="13">
      <c r="D957" s="35"/>
      <c r="F957" s="35"/>
      <c r="I957" s="25"/>
      <c r="P957" s="25"/>
    </row>
    <row r="958" spans="4:16" ht="13">
      <c r="D958" s="35"/>
      <c r="F958" s="35"/>
      <c r="I958" s="25"/>
      <c r="P958" s="25"/>
    </row>
    <row r="959" spans="4:16" ht="13">
      <c r="D959" s="35"/>
      <c r="F959" s="35"/>
      <c r="I959" s="25"/>
      <c r="P959" s="25"/>
    </row>
    <row r="960" spans="4:16" ht="13">
      <c r="D960" s="35"/>
      <c r="F960" s="35"/>
      <c r="I960" s="25"/>
      <c r="P960" s="25"/>
    </row>
    <row r="961" spans="4:16" ht="13">
      <c r="D961" s="35"/>
      <c r="F961" s="35"/>
      <c r="I961" s="25"/>
      <c r="P961" s="25"/>
    </row>
    <row r="962" spans="4:16" ht="13">
      <c r="D962" s="35"/>
      <c r="F962" s="35"/>
      <c r="I962" s="25"/>
      <c r="P962" s="25"/>
    </row>
    <row r="963" spans="4:16" ht="13">
      <c r="D963" s="35"/>
      <c r="F963" s="35"/>
      <c r="I963" s="25"/>
      <c r="P963" s="25"/>
    </row>
    <row r="964" spans="4:16" ht="13">
      <c r="D964" s="35"/>
      <c r="F964" s="35"/>
      <c r="I964" s="25"/>
      <c r="P964" s="25"/>
    </row>
    <row r="965" spans="4:16" ht="13">
      <c r="D965" s="35"/>
      <c r="F965" s="35"/>
      <c r="I965" s="25"/>
      <c r="P965" s="25"/>
    </row>
    <row r="966" spans="4:16" ht="13">
      <c r="D966" s="35"/>
      <c r="F966" s="35"/>
      <c r="I966" s="25"/>
      <c r="P966" s="25"/>
    </row>
    <row r="967" spans="4:16" ht="13">
      <c r="D967" s="35"/>
      <c r="F967" s="35"/>
      <c r="I967" s="25"/>
      <c r="P967" s="25"/>
    </row>
    <row r="968" spans="4:16" ht="13">
      <c r="D968" s="35"/>
      <c r="F968" s="35"/>
      <c r="I968" s="25"/>
      <c r="P968" s="25"/>
    </row>
    <row r="969" spans="4:16" ht="13">
      <c r="D969" s="35"/>
      <c r="F969" s="35"/>
      <c r="I969" s="25"/>
      <c r="P969" s="25"/>
    </row>
    <row r="970" spans="4:16" ht="13">
      <c r="D970" s="35"/>
      <c r="F970" s="35"/>
      <c r="I970" s="25"/>
      <c r="P970" s="25"/>
    </row>
    <row r="971" spans="4:16" ht="13">
      <c r="D971" s="35"/>
      <c r="F971" s="35"/>
      <c r="I971" s="25"/>
      <c r="P971" s="25"/>
    </row>
    <row r="972" spans="4:16" ht="13">
      <c r="D972" s="35"/>
      <c r="F972" s="35"/>
      <c r="I972" s="25"/>
      <c r="P972" s="25"/>
    </row>
    <row r="973" spans="4:16" ht="13">
      <c r="D973" s="35"/>
      <c r="F973" s="35"/>
      <c r="I973" s="25"/>
      <c r="P973" s="25"/>
    </row>
    <row r="974" spans="4:16" ht="13">
      <c r="D974" s="35"/>
      <c r="F974" s="35"/>
      <c r="I974" s="25"/>
      <c r="P974" s="25"/>
    </row>
    <row r="975" spans="4:16" ht="13">
      <c r="D975" s="35"/>
      <c r="F975" s="35"/>
      <c r="I975" s="25"/>
      <c r="P975" s="25"/>
    </row>
    <row r="976" spans="4:16" ht="13">
      <c r="D976" s="35"/>
      <c r="F976" s="35"/>
      <c r="I976" s="25"/>
      <c r="P976" s="25"/>
    </row>
    <row r="977" spans="4:16" ht="13">
      <c r="D977" s="35"/>
      <c r="F977" s="35"/>
      <c r="I977" s="25"/>
      <c r="P977" s="25"/>
    </row>
    <row r="978" spans="4:16" ht="13">
      <c r="D978" s="35"/>
      <c r="F978" s="35"/>
      <c r="I978" s="25"/>
      <c r="P978" s="25"/>
    </row>
    <row r="979" spans="4:16" ht="13">
      <c r="D979" s="35"/>
      <c r="F979" s="35"/>
      <c r="I979" s="25"/>
      <c r="P979" s="25"/>
    </row>
    <row r="980" spans="4:16" ht="13">
      <c r="D980" s="35"/>
      <c r="F980" s="35"/>
      <c r="I980" s="25"/>
      <c r="P980" s="25"/>
    </row>
    <row r="981" spans="4:16" ht="13">
      <c r="D981" s="35"/>
      <c r="F981" s="35"/>
      <c r="I981" s="25"/>
      <c r="P981" s="25"/>
    </row>
    <row r="982" spans="4:16" ht="13">
      <c r="D982" s="35"/>
      <c r="F982" s="35"/>
      <c r="I982" s="25"/>
      <c r="P982" s="25"/>
    </row>
    <row r="983" spans="4:16" ht="13">
      <c r="D983" s="35"/>
      <c r="F983" s="35"/>
      <c r="I983" s="25"/>
      <c r="P983" s="25"/>
    </row>
    <row r="984" spans="4:16" ht="13">
      <c r="D984" s="35"/>
      <c r="F984" s="35"/>
      <c r="I984" s="25"/>
      <c r="P984" s="25"/>
    </row>
    <row r="985" spans="4:16" ht="13">
      <c r="D985" s="35"/>
      <c r="F985" s="35"/>
      <c r="I985" s="25"/>
      <c r="P985" s="25"/>
    </row>
    <row r="986" spans="4:16" ht="13">
      <c r="D986" s="35"/>
      <c r="F986" s="35"/>
      <c r="I986" s="25"/>
      <c r="P986" s="25"/>
    </row>
    <row r="987" spans="4:16" ht="13">
      <c r="D987" s="35"/>
      <c r="F987" s="35"/>
      <c r="I987" s="25"/>
      <c r="P987" s="25"/>
    </row>
    <row r="988" spans="4:16" ht="13">
      <c r="D988" s="35"/>
      <c r="F988" s="35"/>
      <c r="I988" s="25"/>
      <c r="P988" s="25"/>
    </row>
    <row r="989" spans="4:16" ht="13">
      <c r="D989" s="35"/>
      <c r="F989" s="35"/>
      <c r="I989" s="25"/>
      <c r="P989" s="25"/>
    </row>
    <row r="990" spans="4:16" ht="13">
      <c r="D990" s="35"/>
      <c r="F990" s="35"/>
      <c r="I990" s="25"/>
      <c r="P990" s="25"/>
    </row>
    <row r="991" spans="4:16" ht="13">
      <c r="D991" s="35"/>
      <c r="F991" s="35"/>
      <c r="I991" s="25"/>
      <c r="P991" s="25"/>
    </row>
    <row r="992" spans="4:16" ht="13">
      <c r="D992" s="35"/>
      <c r="F992" s="35"/>
      <c r="I992" s="25"/>
      <c r="P992" s="25"/>
    </row>
    <row r="993" spans="4:16" ht="13">
      <c r="D993" s="35"/>
      <c r="F993" s="35"/>
      <c r="I993" s="25"/>
      <c r="P993" s="25"/>
    </row>
    <row r="994" spans="4:16" ht="13">
      <c r="D994" s="35"/>
      <c r="F994" s="35"/>
      <c r="I994" s="25"/>
      <c r="P994" s="25"/>
    </row>
    <row r="995" spans="4:16" ht="13">
      <c r="D995" s="35"/>
      <c r="F995" s="35"/>
      <c r="I995" s="25"/>
      <c r="P995" s="25"/>
    </row>
    <row r="996" spans="4:16" ht="13">
      <c r="D996" s="35"/>
      <c r="F996" s="35"/>
      <c r="I996" s="25"/>
      <c r="P996" s="25"/>
    </row>
    <row r="997" spans="4:16" ht="13">
      <c r="D997" s="35"/>
      <c r="F997" s="35"/>
      <c r="I997" s="25"/>
      <c r="P997" s="25"/>
    </row>
    <row r="998" spans="4:16" ht="13">
      <c r="D998" s="35"/>
      <c r="F998" s="35"/>
      <c r="I998" s="25"/>
      <c r="P998" s="25"/>
    </row>
    <row r="999" spans="4:16" ht="13">
      <c r="D999" s="35"/>
      <c r="F999" s="35"/>
      <c r="I999" s="25"/>
      <c r="P999" s="25"/>
    </row>
    <row r="1000" spans="4:16" ht="13">
      <c r="D1000" s="35"/>
      <c r="F1000" s="35"/>
      <c r="I1000" s="25"/>
      <c r="P1000" s="25"/>
    </row>
    <row r="1001" spans="4:16" ht="13">
      <c r="D1001" s="35"/>
      <c r="F1001" s="35"/>
      <c r="I1001" s="25"/>
      <c r="P1001" s="25"/>
    </row>
    <row r="1002" spans="4:16" ht="13">
      <c r="D1002" s="35"/>
      <c r="F1002" s="35"/>
      <c r="I1002" s="25"/>
      <c r="P1002" s="25"/>
    </row>
  </sheetData>
  <mergeCells count="2">
    <mergeCell ref="I1:O1"/>
    <mergeCell ref="P1:V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</sheetPr>
  <dimension ref="A1:AB999"/>
  <sheetViews>
    <sheetView topLeftCell="A67" workbookViewId="0"/>
  </sheetViews>
  <sheetFormatPr baseColWidth="10" defaultColWidth="14.5" defaultRowHeight="15.75" customHeight="1"/>
  <cols>
    <col min="2" max="2" width="16.83203125" customWidth="1"/>
  </cols>
  <sheetData>
    <row r="1" spans="1:28" ht="15.75" customHeight="1">
      <c r="A1" s="1"/>
      <c r="B1" s="3" t="s">
        <v>10</v>
      </c>
      <c r="C1" s="3" t="s">
        <v>11</v>
      </c>
      <c r="D1" s="3" t="s">
        <v>12</v>
      </c>
      <c r="E1" s="3" t="s">
        <v>20</v>
      </c>
      <c r="F1" s="3" t="s">
        <v>11</v>
      </c>
    </row>
    <row r="2" spans="1:28" ht="15.75" customHeight="1">
      <c r="A2" s="8" t="str">
        <f>'2008'!A2</f>
        <v xml:space="preserve">    </v>
      </c>
      <c r="B2" s="10" t="str">
        <f>'2008'!B2</f>
        <v>Roll Start Time</v>
      </c>
      <c r="C2" s="10" t="str">
        <f>'2008'!C2</f>
        <v>Roll End Time</v>
      </c>
      <c r="D2" s="10" t="str">
        <f>'2008'!D2</f>
        <v>Open Cell Transition Time</v>
      </c>
      <c r="E2" s="10" t="str">
        <f>'2008'!G2</f>
        <v>Roll Transition Time</v>
      </c>
      <c r="F2" s="10" t="str">
        <f>'2008'!H2</f>
        <v>Roll End Time</v>
      </c>
      <c r="G2" s="1" t="s">
        <v>35</v>
      </c>
      <c r="H2" s="1" t="s">
        <v>37</v>
      </c>
      <c r="I2" s="1" t="s">
        <v>38</v>
      </c>
      <c r="J2" s="1" t="s">
        <v>39</v>
      </c>
      <c r="K2" s="1" t="s">
        <v>40</v>
      </c>
      <c r="L2" s="1" t="s">
        <v>41</v>
      </c>
    </row>
    <row r="3" spans="1:28" ht="15.75" customHeight="1">
      <c r="A3" s="8">
        <f>'2008'!A3</f>
        <v>0</v>
      </c>
      <c r="B3" s="14">
        <f>'2008'!B3</f>
        <v>0.73326474620000004</v>
      </c>
      <c r="C3" s="14">
        <f>'2008'!C3</f>
        <v>0.88934240360000005</v>
      </c>
      <c r="D3" s="14">
        <f>'2008'!D3</f>
        <v>0.79388020829999995</v>
      </c>
      <c r="E3" s="14">
        <f>'2008'!G3</f>
        <v>0.85101010099999996</v>
      </c>
      <c r="F3" s="14">
        <f>'2008'!H3</f>
        <v>0.93740530300000002</v>
      </c>
      <c r="G3" t="e">
        <f t="shared" ref="G3:J3" si="0">AVERAGE(G4:G187)</f>
        <v>#DIV/0!</v>
      </c>
      <c r="H3" t="e">
        <f t="shared" si="0"/>
        <v>#DIV/0!</v>
      </c>
      <c r="I3" t="e">
        <f t="shared" si="0"/>
        <v>#DIV/0!</v>
      </c>
      <c r="J3" t="e">
        <f t="shared" si="0"/>
        <v>#DIV/0!</v>
      </c>
      <c r="K3" t="e">
        <f t="shared" ref="K3:L3" si="1">AVERAGE(K4:K188)</f>
        <v>#DIV/0!</v>
      </c>
      <c r="L3" t="e">
        <f t="shared" si="1"/>
        <v>#DIV/0!</v>
      </c>
    </row>
    <row r="4" spans="1:28" ht="15.75" customHeight="1">
      <c r="A4" s="8">
        <f>'2008'!A4</f>
        <v>39539</v>
      </c>
      <c r="B4" s="17">
        <f>'2008'!B4</f>
        <v>0.75763888888888886</v>
      </c>
      <c r="C4" s="17" t="str">
        <f>'2008'!C4</f>
        <v>NaN</v>
      </c>
      <c r="D4" s="17">
        <f>'2008'!D4</f>
        <v>0.87222222222222223</v>
      </c>
      <c r="E4" s="17" t="str">
        <f>'2008'!G4</f>
        <v>NaN</v>
      </c>
      <c r="F4" s="17" t="str">
        <f>'2008'!H4</f>
        <v>NaN</v>
      </c>
      <c r="G4" s="3" t="s">
        <v>47</v>
      </c>
      <c r="H4" s="3" t="s">
        <v>47</v>
      </c>
      <c r="I4" s="3" t="s">
        <v>47</v>
      </c>
      <c r="J4" s="3" t="s">
        <v>47</v>
      </c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</row>
    <row r="5" spans="1:28" ht="15.75" customHeight="1">
      <c r="A5" s="8">
        <f>'2008'!A5</f>
        <v>39540</v>
      </c>
      <c r="B5" s="17" t="str">
        <f>'2008'!B5</f>
        <v>NaN</v>
      </c>
      <c r="C5" s="17" t="str">
        <f>'2008'!C5</f>
        <v>NaN</v>
      </c>
      <c r="D5" s="17" t="str">
        <f>'2008'!D5</f>
        <v>NaN</v>
      </c>
      <c r="E5" s="17" t="str">
        <f>'2008'!G5</f>
        <v>NaN</v>
      </c>
      <c r="F5" s="17" t="str">
        <f>'2008'!H5</f>
        <v>NaN</v>
      </c>
      <c r="G5" s="3" t="s">
        <v>47</v>
      </c>
      <c r="H5" s="3" t="s">
        <v>47</v>
      </c>
      <c r="I5" s="3" t="s">
        <v>47</v>
      </c>
      <c r="J5" s="3" t="s">
        <v>47</v>
      </c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</row>
    <row r="6" spans="1:28" ht="15.75" customHeight="1">
      <c r="A6" s="8">
        <f>'2008'!A6</f>
        <v>39541</v>
      </c>
      <c r="B6" s="17" t="str">
        <f>'2008'!B6</f>
        <v>NaN</v>
      </c>
      <c r="C6" s="17" t="str">
        <f>'2008'!C6</f>
        <v>NaN</v>
      </c>
      <c r="D6" s="17" t="str">
        <f>'2008'!D6</f>
        <v>NaN</v>
      </c>
      <c r="E6" s="17" t="str">
        <f>'2008'!G6</f>
        <v>NaN</v>
      </c>
      <c r="F6" s="17" t="str">
        <f>'2008'!H6</f>
        <v>NaN</v>
      </c>
      <c r="G6" s="3" t="s">
        <v>47</v>
      </c>
      <c r="H6" s="3" t="s">
        <v>47</v>
      </c>
      <c r="I6" s="3" t="s">
        <v>47</v>
      </c>
      <c r="J6" s="3" t="s">
        <v>47</v>
      </c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</row>
    <row r="7" spans="1:28" ht="15.75" customHeight="1">
      <c r="A7" s="8">
        <f>'2008'!A7</f>
        <v>39542</v>
      </c>
      <c r="B7" s="17" t="str">
        <f>'2008'!B7</f>
        <v>NaN</v>
      </c>
      <c r="C7" s="17" t="str">
        <f>'2008'!C7</f>
        <v>NaN</v>
      </c>
      <c r="D7" s="17" t="str">
        <f>'2008'!D7</f>
        <v>NaN</v>
      </c>
      <c r="E7" s="17" t="str">
        <f>'2008'!G7</f>
        <v>NaN</v>
      </c>
      <c r="F7" s="17" t="str">
        <f>'2008'!H7</f>
        <v>NaN</v>
      </c>
      <c r="G7" s="3" t="s">
        <v>47</v>
      </c>
      <c r="H7" s="3" t="s">
        <v>47</v>
      </c>
      <c r="I7" s="3" t="s">
        <v>47</v>
      </c>
      <c r="J7" s="3" t="s">
        <v>47</v>
      </c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</row>
    <row r="8" spans="1:28" ht="15.75" customHeight="1">
      <c r="A8" s="8">
        <f>'2008'!A8</f>
        <v>39543</v>
      </c>
      <c r="B8" s="17">
        <f>'2008'!B8</f>
        <v>0.75</v>
      </c>
      <c r="C8" s="17">
        <f>'2008'!C8</f>
        <v>0.93055555555555558</v>
      </c>
      <c r="D8" s="17" t="str">
        <f>'2008'!D8</f>
        <v>NaN</v>
      </c>
      <c r="E8" s="17" t="str">
        <f>'2008'!G8</f>
        <v>NaN</v>
      </c>
      <c r="F8" s="17" t="str">
        <f>'2008'!H8</f>
        <v>NaN</v>
      </c>
      <c r="G8" s="3" t="s">
        <v>47</v>
      </c>
      <c r="H8" s="3" t="s">
        <v>47</v>
      </c>
      <c r="I8" s="3" t="s">
        <v>47</v>
      </c>
      <c r="J8" s="3" t="s">
        <v>47</v>
      </c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</row>
    <row r="9" spans="1:28" ht="15.75" customHeight="1">
      <c r="A9" s="8">
        <f>'2008'!A9</f>
        <v>39544</v>
      </c>
      <c r="B9" s="17">
        <f>'2008'!B9</f>
        <v>0.73124999999999996</v>
      </c>
      <c r="C9" s="17">
        <f>'2008'!C9</f>
        <v>0.82499999999999996</v>
      </c>
      <c r="D9" s="17" t="str">
        <f>'2008'!D9</f>
        <v>NaN</v>
      </c>
      <c r="E9" s="17" t="str">
        <f>'2008'!G9</f>
        <v>NaN</v>
      </c>
      <c r="F9" s="17" t="str">
        <f>'2008'!H9</f>
        <v>NaN</v>
      </c>
      <c r="G9" s="3" t="s">
        <v>47</v>
      </c>
      <c r="H9" s="3" t="s">
        <v>47</v>
      </c>
      <c r="I9" s="3" t="s">
        <v>47</v>
      </c>
      <c r="J9" s="3" t="s">
        <v>47</v>
      </c>
    </row>
    <row r="10" spans="1:28" ht="15.75" customHeight="1">
      <c r="A10" s="8">
        <f>'2008'!A10</f>
        <v>39545</v>
      </c>
      <c r="B10" s="17">
        <f>'2008'!B10</f>
        <v>0.74583333333333335</v>
      </c>
      <c r="C10" s="17" t="str">
        <f>'2008'!C10</f>
        <v>NaN</v>
      </c>
      <c r="D10" s="17">
        <f>'2008'!D10</f>
        <v>0.81180555555555556</v>
      </c>
      <c r="E10" s="17" t="str">
        <f>'2008'!G10</f>
        <v>NaN</v>
      </c>
      <c r="F10" s="17" t="str">
        <f>'2008'!H10</f>
        <v>NaN</v>
      </c>
      <c r="G10" s="3" t="s">
        <v>47</v>
      </c>
      <c r="H10" s="3" t="s">
        <v>47</v>
      </c>
      <c r="I10" s="3" t="s">
        <v>47</v>
      </c>
      <c r="J10" s="3" t="s">
        <v>47</v>
      </c>
    </row>
    <row r="11" spans="1:28" ht="15.75" customHeight="1">
      <c r="A11" s="8">
        <f>'2008'!A11</f>
        <v>39546</v>
      </c>
      <c r="B11" s="17" t="str">
        <f>'2008'!B11</f>
        <v>NaN</v>
      </c>
      <c r="C11" s="17" t="str">
        <f>'2008'!C11</f>
        <v>NaN</v>
      </c>
      <c r="D11" s="17" t="str">
        <f>'2008'!D11</f>
        <v>NaN</v>
      </c>
      <c r="E11" s="17" t="str">
        <f>'2008'!G11</f>
        <v>NaN</v>
      </c>
      <c r="F11" s="17" t="str">
        <f>'2008'!H11</f>
        <v>NaN</v>
      </c>
      <c r="G11" s="3" t="s">
        <v>47</v>
      </c>
      <c r="H11" s="3" t="s">
        <v>47</v>
      </c>
      <c r="I11" s="3" t="s">
        <v>47</v>
      </c>
      <c r="J11" s="3" t="s">
        <v>47</v>
      </c>
    </row>
    <row r="12" spans="1:28" ht="15.75" customHeight="1">
      <c r="A12" s="8">
        <f>'2008'!A12</f>
        <v>39547</v>
      </c>
      <c r="B12" s="17" t="str">
        <f>'2008'!B12</f>
        <v>NaN</v>
      </c>
      <c r="C12" s="17" t="str">
        <f>'2008'!C12</f>
        <v>NaN</v>
      </c>
      <c r="D12" s="17" t="str">
        <f>'2008'!D12</f>
        <v>NaN</v>
      </c>
      <c r="E12" s="17" t="str">
        <f>'2008'!G12</f>
        <v>NaN</v>
      </c>
      <c r="F12" s="17" t="str">
        <f>'2008'!H12</f>
        <v>NaN</v>
      </c>
      <c r="G12" s="3" t="s">
        <v>47</v>
      </c>
      <c r="H12" s="3" t="s">
        <v>47</v>
      </c>
      <c r="I12" s="3" t="s">
        <v>47</v>
      </c>
      <c r="J12" s="3" t="s">
        <v>47</v>
      </c>
    </row>
    <row r="13" spans="1:28" ht="15.75" customHeight="1">
      <c r="A13" s="8">
        <f>'2008'!A13</f>
        <v>39548</v>
      </c>
      <c r="B13" s="17">
        <f>'2008'!B13</f>
        <v>0.8125</v>
      </c>
      <c r="C13" s="17">
        <f>'2008'!C13</f>
        <v>0.8256944444444444</v>
      </c>
      <c r="D13" s="17" t="str">
        <f>'2008'!D13</f>
        <v>NaN</v>
      </c>
      <c r="E13" s="17" t="str">
        <f>'2008'!G13</f>
        <v>NaN</v>
      </c>
      <c r="F13" s="17" t="str">
        <f>'2008'!H13</f>
        <v>NaN</v>
      </c>
      <c r="G13" s="3" t="s">
        <v>47</v>
      </c>
      <c r="H13" s="3" t="s">
        <v>47</v>
      </c>
      <c r="I13" s="3" t="s">
        <v>47</v>
      </c>
      <c r="J13" s="3" t="s">
        <v>47</v>
      </c>
    </row>
    <row r="14" spans="1:28" ht="15.75" customHeight="1">
      <c r="A14" s="8">
        <f>'2008'!A14</f>
        <v>39549</v>
      </c>
      <c r="B14" s="17">
        <f>'2008'!B14</f>
        <v>0.78819444444444442</v>
      </c>
      <c r="C14" s="17">
        <f>'2008'!C14</f>
        <v>0.80138888888888893</v>
      </c>
      <c r="D14" s="17" t="str">
        <f>'2008'!D14</f>
        <v>NaN</v>
      </c>
      <c r="E14" s="17" t="str">
        <f>'2008'!G14</f>
        <v>NaN</v>
      </c>
      <c r="F14" s="17" t="str">
        <f>'2008'!H14</f>
        <v>NaN</v>
      </c>
      <c r="G14" s="3" t="s">
        <v>47</v>
      </c>
      <c r="H14" s="3" t="s">
        <v>47</v>
      </c>
      <c r="I14" s="3" t="s">
        <v>47</v>
      </c>
      <c r="J14" s="3" t="s">
        <v>47</v>
      </c>
    </row>
    <row r="15" spans="1:28" ht="15.75" customHeight="1">
      <c r="A15" s="8">
        <f>'2008'!A15</f>
        <v>39550</v>
      </c>
      <c r="B15" s="17" t="str">
        <f>'2008'!B15</f>
        <v>NaN</v>
      </c>
      <c r="C15" s="17" t="str">
        <f>'2008'!C15</f>
        <v>NaN</v>
      </c>
      <c r="D15" s="17" t="str">
        <f>'2008'!D15</f>
        <v>NaN</v>
      </c>
      <c r="E15" s="17" t="str">
        <f>'2008'!G15</f>
        <v>NaN</v>
      </c>
      <c r="F15" s="17" t="str">
        <f>'2008'!H15</f>
        <v>NaN</v>
      </c>
      <c r="G15" s="3" t="s">
        <v>47</v>
      </c>
      <c r="H15" s="3" t="s">
        <v>47</v>
      </c>
      <c r="I15" s="3" t="s">
        <v>47</v>
      </c>
      <c r="J15" s="3" t="s">
        <v>47</v>
      </c>
    </row>
    <row r="16" spans="1:28" ht="15.75" customHeight="1">
      <c r="A16" s="8">
        <f>'2008'!A16</f>
        <v>39551</v>
      </c>
      <c r="B16" s="17" t="str">
        <f>'2008'!B16</f>
        <v>NaN</v>
      </c>
      <c r="C16" s="17" t="str">
        <f>'2008'!C16</f>
        <v>NaN</v>
      </c>
      <c r="D16" s="17" t="str">
        <f>'2008'!D16</f>
        <v>NaN</v>
      </c>
      <c r="E16" s="17" t="str">
        <f>'2008'!G16</f>
        <v>NaN</v>
      </c>
      <c r="F16" s="17" t="str">
        <f>'2008'!H16</f>
        <v>NaN</v>
      </c>
      <c r="G16" s="3" t="s">
        <v>47</v>
      </c>
      <c r="H16" s="3" t="s">
        <v>47</v>
      </c>
      <c r="I16" s="3" t="s">
        <v>47</v>
      </c>
      <c r="J16" s="3" t="s">
        <v>47</v>
      </c>
    </row>
    <row r="17" spans="1:10" ht="15.75" customHeight="1">
      <c r="A17" s="8">
        <f>'2008'!A17</f>
        <v>39552</v>
      </c>
      <c r="B17" s="17" t="str">
        <f>'2008'!B17</f>
        <v>NaN</v>
      </c>
      <c r="C17" s="17" t="str">
        <f>'2008'!C17</f>
        <v>NaN</v>
      </c>
      <c r="D17" s="17" t="str">
        <f>'2008'!D17</f>
        <v>NaN</v>
      </c>
      <c r="E17" s="17" t="str">
        <f>'2008'!G17</f>
        <v>NaN</v>
      </c>
      <c r="F17" s="17" t="str">
        <f>'2008'!H17</f>
        <v>NaN</v>
      </c>
      <c r="G17" s="3" t="s">
        <v>47</v>
      </c>
      <c r="H17" s="3" t="s">
        <v>47</v>
      </c>
      <c r="I17" s="3" t="s">
        <v>47</v>
      </c>
      <c r="J17" s="3" t="s">
        <v>47</v>
      </c>
    </row>
    <row r="18" spans="1:10" ht="15.75" customHeight="1">
      <c r="A18" s="8">
        <f>'2008'!A18</f>
        <v>39553</v>
      </c>
      <c r="B18" s="17">
        <f>'2008'!B18</f>
        <v>0.73124999999999996</v>
      </c>
      <c r="C18" s="17">
        <f>'2008'!C18</f>
        <v>0.93263888888888891</v>
      </c>
      <c r="D18" s="17" t="str">
        <f>'2008'!D18</f>
        <v>NaN</v>
      </c>
      <c r="E18" s="17" t="str">
        <f>'2008'!G18</f>
        <v>NaN</v>
      </c>
      <c r="F18" s="17" t="str">
        <f>'2008'!H18</f>
        <v>NaN</v>
      </c>
      <c r="G18" s="3" t="s">
        <v>47</v>
      </c>
      <c r="H18" s="3" t="s">
        <v>47</v>
      </c>
      <c r="I18" s="3" t="s">
        <v>47</v>
      </c>
      <c r="J18" s="3" t="s">
        <v>47</v>
      </c>
    </row>
    <row r="19" spans="1:10" ht="15.75" customHeight="1">
      <c r="A19" s="8">
        <f>'2008'!A19</f>
        <v>39554</v>
      </c>
      <c r="B19" s="17">
        <f>'2008'!B19</f>
        <v>0.77847222222222223</v>
      </c>
      <c r="C19" s="17">
        <f>'2008'!C19</f>
        <v>0.83194444444444449</v>
      </c>
      <c r="D19" s="17" t="str">
        <f>'2008'!D19</f>
        <v>NaN</v>
      </c>
      <c r="E19" s="17" t="str">
        <f>'2008'!G19</f>
        <v>NaN</v>
      </c>
      <c r="F19" s="17" t="str">
        <f>'2008'!H19</f>
        <v>NaN</v>
      </c>
      <c r="G19" s="3" t="s">
        <v>47</v>
      </c>
      <c r="H19" s="3" t="s">
        <v>47</v>
      </c>
      <c r="I19" s="3" t="s">
        <v>47</v>
      </c>
      <c r="J19" s="3" t="s">
        <v>47</v>
      </c>
    </row>
    <row r="20" spans="1:10" ht="15.75" customHeight="1">
      <c r="A20" s="8">
        <f>'2008'!A20</f>
        <v>39555</v>
      </c>
      <c r="B20" s="17" t="str">
        <f>'2008'!B20</f>
        <v>NaN</v>
      </c>
      <c r="C20" s="17" t="str">
        <f>'2008'!C20</f>
        <v>NaN</v>
      </c>
      <c r="D20" s="17" t="str">
        <f>'2008'!D20</f>
        <v>NaN</v>
      </c>
      <c r="E20" s="17" t="str">
        <f>'2008'!G20</f>
        <v>NaN</v>
      </c>
      <c r="F20" s="17" t="str">
        <f>'2008'!H20</f>
        <v>NaN</v>
      </c>
      <c r="G20" s="3" t="s">
        <v>47</v>
      </c>
      <c r="H20" s="3" t="s">
        <v>47</v>
      </c>
      <c r="I20" s="3" t="s">
        <v>47</v>
      </c>
      <c r="J20" s="3" t="s">
        <v>47</v>
      </c>
    </row>
    <row r="21" spans="1:10" ht="15.75" customHeight="1">
      <c r="A21" s="8">
        <f>'2008'!A21</f>
        <v>39556</v>
      </c>
      <c r="B21" s="17">
        <f>'2008'!B21</f>
        <v>0.73888888888888893</v>
      </c>
      <c r="C21" s="17">
        <f>'2008'!C21</f>
        <v>0.90625</v>
      </c>
      <c r="D21" s="17" t="str">
        <f>'2008'!D21</f>
        <v>NaN</v>
      </c>
      <c r="E21" s="17" t="str">
        <f>'2008'!G21</f>
        <v>NaN</v>
      </c>
      <c r="F21" s="17" t="str">
        <f>'2008'!H21</f>
        <v>NaN</v>
      </c>
      <c r="G21" s="3" t="s">
        <v>47</v>
      </c>
      <c r="H21" s="3" t="s">
        <v>47</v>
      </c>
      <c r="I21" s="3" t="s">
        <v>47</v>
      </c>
      <c r="J21" s="3" t="s">
        <v>47</v>
      </c>
    </row>
    <row r="22" spans="1:10" ht="15.75" customHeight="1">
      <c r="A22" s="8">
        <f>'2008'!A22</f>
        <v>39557</v>
      </c>
      <c r="B22" s="17" t="str">
        <f>'2008'!B22</f>
        <v>NaN</v>
      </c>
      <c r="C22" s="17" t="str">
        <f>'2008'!C22</f>
        <v>NaN</v>
      </c>
      <c r="D22" s="17" t="str">
        <f>'2008'!D22</f>
        <v>NaN</v>
      </c>
      <c r="E22" s="17" t="str">
        <f>'2008'!G22</f>
        <v>NaN</v>
      </c>
      <c r="F22" s="17" t="str">
        <f>'2008'!H22</f>
        <v>NaN</v>
      </c>
      <c r="G22" s="3" t="s">
        <v>47</v>
      </c>
      <c r="H22" s="3" t="s">
        <v>47</v>
      </c>
      <c r="I22" s="3" t="s">
        <v>47</v>
      </c>
      <c r="J22" s="3" t="s">
        <v>47</v>
      </c>
    </row>
    <row r="23" spans="1:10" ht="15.75" customHeight="1">
      <c r="A23" s="8">
        <f>'2008'!A23</f>
        <v>39558</v>
      </c>
      <c r="B23" s="17">
        <f>'2008'!B23</f>
        <v>0.78194444444444444</v>
      </c>
      <c r="C23" s="17">
        <f>'2008'!C23</f>
        <v>0.88888888888888884</v>
      </c>
      <c r="D23" s="17" t="str">
        <f>'2008'!D23</f>
        <v>NaN</v>
      </c>
      <c r="E23" s="17" t="str">
        <f>'2008'!G23</f>
        <v>NaN</v>
      </c>
      <c r="F23" s="17" t="str">
        <f>'2008'!H23</f>
        <v>NaN</v>
      </c>
      <c r="G23" s="3" t="s">
        <v>47</v>
      </c>
      <c r="H23" s="3" t="s">
        <v>47</v>
      </c>
      <c r="I23" s="3" t="s">
        <v>47</v>
      </c>
      <c r="J23" s="3" t="s">
        <v>47</v>
      </c>
    </row>
    <row r="24" spans="1:10" ht="15.75" customHeight="1">
      <c r="A24" s="8">
        <f>'2008'!A24</f>
        <v>39559</v>
      </c>
      <c r="B24" s="17" t="str">
        <f>'2008'!B24</f>
        <v>NaN</v>
      </c>
      <c r="C24" s="17" t="str">
        <f>'2008'!C24</f>
        <v>NaN</v>
      </c>
      <c r="D24" s="17" t="str">
        <f>'2008'!D24</f>
        <v>NaN</v>
      </c>
      <c r="E24" s="17">
        <f>'2008'!G24</f>
        <v>0.87361111111111112</v>
      </c>
      <c r="F24" s="17">
        <f>'2008'!H24</f>
        <v>0.98055555555555551</v>
      </c>
      <c r="G24" s="3" t="s">
        <v>47</v>
      </c>
      <c r="H24" s="3" t="s">
        <v>47</v>
      </c>
      <c r="I24" s="3" t="s">
        <v>47</v>
      </c>
      <c r="J24" s="3" t="s">
        <v>47</v>
      </c>
    </row>
    <row r="25" spans="1:10" ht="15.75" customHeight="1">
      <c r="A25" s="8">
        <f>'2008'!A25</f>
        <v>39560</v>
      </c>
      <c r="B25" s="17" t="str">
        <f>'2008'!B25</f>
        <v>NaN</v>
      </c>
      <c r="C25" s="17" t="str">
        <f>'2008'!C25</f>
        <v>NaN</v>
      </c>
      <c r="D25" s="17" t="str">
        <f>'2008'!D25</f>
        <v>NaN</v>
      </c>
      <c r="E25" s="17" t="str">
        <f>'2008'!G25</f>
        <v>NaN</v>
      </c>
      <c r="F25" s="17" t="str">
        <f>'2008'!H25</f>
        <v>NaN</v>
      </c>
      <c r="G25" s="3" t="s">
        <v>47</v>
      </c>
      <c r="H25" s="3" t="s">
        <v>47</v>
      </c>
      <c r="I25" s="3" t="s">
        <v>47</v>
      </c>
      <c r="J25" s="3" t="s">
        <v>47</v>
      </c>
    </row>
    <row r="26" spans="1:10" ht="15.75" customHeight="1">
      <c r="A26" s="8">
        <f>'2008'!A26</f>
        <v>39561</v>
      </c>
      <c r="B26" s="17" t="str">
        <f>'2008'!B26</f>
        <v>NaN</v>
      </c>
      <c r="C26" s="17" t="str">
        <f>'2008'!C26</f>
        <v>NaN</v>
      </c>
      <c r="D26" s="17" t="str">
        <f>'2008'!D26</f>
        <v>NaN</v>
      </c>
      <c r="E26" s="17" t="str">
        <f>'2008'!G26</f>
        <v>NaN</v>
      </c>
      <c r="F26" s="17" t="str">
        <f>'2008'!H26</f>
        <v>NaN</v>
      </c>
      <c r="G26" s="3" t="s">
        <v>47</v>
      </c>
      <c r="H26" s="3" t="s">
        <v>47</v>
      </c>
      <c r="I26" s="3" t="s">
        <v>47</v>
      </c>
      <c r="J26" s="3" t="s">
        <v>47</v>
      </c>
    </row>
    <row r="27" spans="1:10" ht="15.75" customHeight="1">
      <c r="A27" s="8">
        <f>'2008'!A27</f>
        <v>39562</v>
      </c>
      <c r="B27" s="17" t="str">
        <f>'2008'!B27</f>
        <v>NaN</v>
      </c>
      <c r="C27" s="17" t="str">
        <f>'2008'!C27</f>
        <v>NaN</v>
      </c>
      <c r="D27" s="17" t="str">
        <f>'2008'!D27</f>
        <v>NaN</v>
      </c>
      <c r="E27" s="17">
        <f>'2008'!G27</f>
        <v>0.79305555555555551</v>
      </c>
      <c r="F27" s="17">
        <f>'2008'!H27</f>
        <v>0.83333333333333337</v>
      </c>
      <c r="G27" s="3" t="s">
        <v>47</v>
      </c>
      <c r="H27" s="3" t="s">
        <v>47</v>
      </c>
      <c r="I27" s="3" t="s">
        <v>47</v>
      </c>
      <c r="J27" s="3" t="s">
        <v>47</v>
      </c>
    </row>
    <row r="28" spans="1:10" ht="15.75" customHeight="1">
      <c r="A28" s="8">
        <f>'2008'!A28</f>
        <v>39563</v>
      </c>
      <c r="B28" s="17">
        <f>'2008'!B28</f>
        <v>0.75763888888888886</v>
      </c>
      <c r="C28" s="17">
        <f>'2008'!C28</f>
        <v>0.87638888888888888</v>
      </c>
      <c r="D28" s="17" t="str">
        <f>'2008'!D28</f>
        <v>NaN</v>
      </c>
      <c r="E28" s="17" t="str">
        <f>'2008'!G28</f>
        <v>NaN</v>
      </c>
      <c r="F28" s="17" t="str">
        <f>'2008'!H28</f>
        <v>NaN</v>
      </c>
      <c r="G28" s="3" t="s">
        <v>47</v>
      </c>
      <c r="H28" s="3" t="s">
        <v>47</v>
      </c>
      <c r="I28" s="3" t="s">
        <v>47</v>
      </c>
      <c r="J28" s="3" t="s">
        <v>47</v>
      </c>
    </row>
    <row r="29" spans="1:10" ht="15.75" customHeight="1">
      <c r="A29" s="8">
        <f>'2008'!A29</f>
        <v>39564</v>
      </c>
      <c r="B29" s="17">
        <f>'2008'!B29</f>
        <v>0.71388888888888891</v>
      </c>
      <c r="C29" s="17" t="str">
        <f>'2008'!C29</f>
        <v>NaN</v>
      </c>
      <c r="D29" s="17">
        <f>'2008'!D29</f>
        <v>0.76111111111111107</v>
      </c>
      <c r="E29" s="17">
        <f>'2008'!G29</f>
        <v>0.82777777777777772</v>
      </c>
      <c r="F29" s="17">
        <f>'2008'!H29</f>
        <v>0.9819444444444444</v>
      </c>
      <c r="G29" s="3" t="s">
        <v>47</v>
      </c>
      <c r="H29" s="3" t="s">
        <v>47</v>
      </c>
      <c r="I29" s="3" t="s">
        <v>47</v>
      </c>
      <c r="J29" s="3" t="s">
        <v>47</v>
      </c>
    </row>
    <row r="30" spans="1:10" ht="15.75" customHeight="1">
      <c r="A30" s="8">
        <f>'2008'!A30</f>
        <v>39565</v>
      </c>
      <c r="B30" s="17" t="str">
        <f>'2008'!B30</f>
        <v>NaN</v>
      </c>
      <c r="C30" s="17" t="str">
        <f>'2008'!C30</f>
        <v>NaN</v>
      </c>
      <c r="D30" s="17" t="str">
        <f>'2008'!D30</f>
        <v>NaN</v>
      </c>
      <c r="E30" s="17" t="str">
        <f>'2008'!G30</f>
        <v>NaN</v>
      </c>
      <c r="F30" s="17" t="str">
        <f>'2008'!H30</f>
        <v>NaN</v>
      </c>
      <c r="G30" s="3" t="s">
        <v>47</v>
      </c>
      <c r="H30" s="3" t="s">
        <v>47</v>
      </c>
      <c r="I30" s="3" t="s">
        <v>47</v>
      </c>
      <c r="J30" s="3" t="s">
        <v>47</v>
      </c>
    </row>
    <row r="31" spans="1:10" ht="15.75" customHeight="1">
      <c r="A31" s="8">
        <f>'2008'!A31</f>
        <v>39566</v>
      </c>
      <c r="B31" s="17" t="str">
        <f>'2008'!B31</f>
        <v>NaN</v>
      </c>
      <c r="C31" s="17" t="str">
        <f>'2008'!C31</f>
        <v>NaN</v>
      </c>
      <c r="D31" s="17" t="str">
        <f>'2008'!D31</f>
        <v>NaN</v>
      </c>
      <c r="E31" s="17">
        <f>'2008'!G31</f>
        <v>0.81597222222222221</v>
      </c>
      <c r="F31" s="17">
        <f>'2008'!H31</f>
        <v>0.91666666666666663</v>
      </c>
      <c r="G31" s="3" t="s">
        <v>47</v>
      </c>
      <c r="H31" s="3" t="s">
        <v>47</v>
      </c>
      <c r="I31" s="3" t="s">
        <v>47</v>
      </c>
      <c r="J31" s="3" t="s">
        <v>47</v>
      </c>
    </row>
    <row r="32" spans="1:10" ht="15.75" customHeight="1">
      <c r="A32" s="8">
        <f>'2008'!A32</f>
        <v>39567</v>
      </c>
      <c r="B32" s="17">
        <f>'2008'!B32</f>
        <v>0.75555555555555554</v>
      </c>
      <c r="C32" s="17">
        <f>'2008'!C32</f>
        <v>0.90972222222222221</v>
      </c>
      <c r="D32" s="17" t="str">
        <f>'2008'!D32</f>
        <v>NaN</v>
      </c>
      <c r="E32" s="17" t="str">
        <f>'2008'!G32</f>
        <v>NaN</v>
      </c>
      <c r="F32" s="17" t="str">
        <f>'2008'!H32</f>
        <v>NaN</v>
      </c>
      <c r="G32" s="3" t="s">
        <v>47</v>
      </c>
      <c r="H32" s="3" t="s">
        <v>47</v>
      </c>
      <c r="I32" s="3" t="s">
        <v>47</v>
      </c>
      <c r="J32" s="3" t="s">
        <v>47</v>
      </c>
    </row>
    <row r="33" spans="1:10" ht="15.75" customHeight="1">
      <c r="A33" s="8">
        <f>'2008'!A33</f>
        <v>39568</v>
      </c>
      <c r="B33" s="17">
        <f>'2008'!B33</f>
        <v>0.82777777777777772</v>
      </c>
      <c r="C33" s="17">
        <f>'2008'!C33</f>
        <v>0.90138888888888891</v>
      </c>
      <c r="D33" s="17" t="str">
        <f>'2008'!D33</f>
        <v>NaN</v>
      </c>
      <c r="E33" s="17" t="str">
        <f>'2008'!G33</f>
        <v>NaN</v>
      </c>
      <c r="F33" s="17" t="str">
        <f>'2008'!H33</f>
        <v>NaN</v>
      </c>
      <c r="G33" s="3" t="s">
        <v>47</v>
      </c>
      <c r="H33" s="3" t="s">
        <v>47</v>
      </c>
      <c r="I33" s="3" t="s">
        <v>47</v>
      </c>
      <c r="J33" s="3" t="s">
        <v>47</v>
      </c>
    </row>
    <row r="34" spans="1:10" ht="15.75" customHeight="1">
      <c r="A34" s="8">
        <f>'2008'!A34</f>
        <v>39569</v>
      </c>
      <c r="B34" s="17" t="str">
        <f>'2008'!B34</f>
        <v>NaN</v>
      </c>
      <c r="C34" s="17" t="str">
        <f>'2008'!C34</f>
        <v>NaN</v>
      </c>
      <c r="D34" s="17" t="str">
        <f>'2008'!D34</f>
        <v>NaN</v>
      </c>
      <c r="E34" s="17">
        <f>'2008'!G34</f>
        <v>0.87916666666666665</v>
      </c>
      <c r="F34" s="17">
        <f>'2008'!H34</f>
        <v>0.93888888888888888</v>
      </c>
      <c r="G34" s="3" t="s">
        <v>47</v>
      </c>
      <c r="H34" s="3" t="s">
        <v>47</v>
      </c>
      <c r="I34" s="3" t="s">
        <v>47</v>
      </c>
      <c r="J34" s="3" t="s">
        <v>47</v>
      </c>
    </row>
    <row r="35" spans="1:10" ht="15.75" customHeight="1">
      <c r="A35" s="8">
        <f>'2008'!A35</f>
        <v>39570</v>
      </c>
      <c r="B35" s="17">
        <f>'2008'!B35</f>
        <v>0.71458333333333335</v>
      </c>
      <c r="C35" s="17" t="str">
        <f>'2008'!C35</f>
        <v>NaN</v>
      </c>
      <c r="D35" s="17">
        <f>'2008'!D35</f>
        <v>0.82847222222222228</v>
      </c>
      <c r="E35" s="17" t="str">
        <f>'2008'!G35</f>
        <v>NaN</v>
      </c>
      <c r="F35" s="17" t="str">
        <f>'2008'!H35</f>
        <v>NaN</v>
      </c>
      <c r="G35" s="3" t="s">
        <v>47</v>
      </c>
      <c r="H35" s="3" t="s">
        <v>47</v>
      </c>
      <c r="I35" s="3" t="s">
        <v>47</v>
      </c>
      <c r="J35" s="3" t="s">
        <v>47</v>
      </c>
    </row>
    <row r="36" spans="1:10" ht="15.75" customHeight="1">
      <c r="A36" s="8">
        <f>'2008'!A36</f>
        <v>39571</v>
      </c>
      <c r="B36" s="17" t="str">
        <f>'2008'!B36</f>
        <v>NaN</v>
      </c>
      <c r="C36" s="17" t="str">
        <f>'2008'!C36</f>
        <v>NaN</v>
      </c>
      <c r="D36" s="17" t="str">
        <f>'2008'!D36</f>
        <v>NaN</v>
      </c>
      <c r="E36" s="17" t="str">
        <f>'2008'!G36</f>
        <v>NaN</v>
      </c>
      <c r="F36" s="17" t="str">
        <f>'2008'!H36</f>
        <v>NaN</v>
      </c>
      <c r="G36" s="3" t="s">
        <v>47</v>
      </c>
      <c r="H36" s="3" t="s">
        <v>47</v>
      </c>
      <c r="I36" s="3" t="s">
        <v>47</v>
      </c>
      <c r="J36" s="3" t="s">
        <v>47</v>
      </c>
    </row>
    <row r="37" spans="1:10" ht="15.75" customHeight="1">
      <c r="A37" s="8">
        <f>'2008'!A37</f>
        <v>39572</v>
      </c>
      <c r="B37" s="17" t="str">
        <f>'2008'!B37</f>
        <v>NaN</v>
      </c>
      <c r="C37" s="17" t="str">
        <f>'2008'!C37</f>
        <v>NaN</v>
      </c>
      <c r="D37" s="17" t="str">
        <f>'2008'!D37</f>
        <v>NaN</v>
      </c>
      <c r="E37" s="17" t="str">
        <f>'2008'!G37</f>
        <v>NaN</v>
      </c>
      <c r="F37" s="17" t="str">
        <f>'2008'!H37</f>
        <v>NaN</v>
      </c>
      <c r="G37" s="3" t="s">
        <v>47</v>
      </c>
      <c r="H37" s="3" t="s">
        <v>47</v>
      </c>
      <c r="I37" s="3" t="s">
        <v>47</v>
      </c>
      <c r="J37" s="3" t="s">
        <v>47</v>
      </c>
    </row>
    <row r="38" spans="1:10" ht="15.75" customHeight="1">
      <c r="A38" s="8">
        <f>'2008'!A38</f>
        <v>39573</v>
      </c>
      <c r="B38" s="17" t="str">
        <f>'2008'!B38</f>
        <v>NaN</v>
      </c>
      <c r="C38" s="17" t="str">
        <f>'2008'!C38</f>
        <v>NaN</v>
      </c>
      <c r="D38" s="17" t="str">
        <f>'2008'!D38</f>
        <v>NaN</v>
      </c>
      <c r="E38" s="17">
        <f>'2008'!G38</f>
        <v>0.78541666666666665</v>
      </c>
      <c r="F38" s="17">
        <f>'2008'!H38</f>
        <v>0.84791666666666665</v>
      </c>
      <c r="G38" s="3" t="s">
        <v>47</v>
      </c>
      <c r="H38" s="3" t="s">
        <v>47</v>
      </c>
      <c r="I38" s="3" t="s">
        <v>47</v>
      </c>
      <c r="J38" s="3" t="s">
        <v>47</v>
      </c>
    </row>
    <row r="39" spans="1:10" ht="15.75" customHeight="1">
      <c r="A39" s="8">
        <f>'2008'!A39</f>
        <v>39574</v>
      </c>
      <c r="B39" s="17" t="str">
        <f>'2008'!B39</f>
        <v>NaN</v>
      </c>
      <c r="C39" s="17" t="str">
        <f>'2008'!C39</f>
        <v>NaN</v>
      </c>
      <c r="D39" s="17" t="str">
        <f>'2008'!D39</f>
        <v>NaN</v>
      </c>
      <c r="E39" s="17" t="str">
        <f>'2008'!G39</f>
        <v>NaN</v>
      </c>
      <c r="F39" s="17" t="str">
        <f>'2008'!H39</f>
        <v>NaN</v>
      </c>
      <c r="G39" s="3" t="s">
        <v>47</v>
      </c>
      <c r="H39" s="3" t="s">
        <v>47</v>
      </c>
      <c r="I39" s="3" t="s">
        <v>47</v>
      </c>
      <c r="J39" s="3" t="s">
        <v>47</v>
      </c>
    </row>
    <row r="40" spans="1:10" ht="15.75" customHeight="1">
      <c r="A40" s="8">
        <f>'2008'!A40</f>
        <v>39575</v>
      </c>
      <c r="B40" s="17" t="str">
        <f>'2008'!B40</f>
        <v>NaN</v>
      </c>
      <c r="C40" s="17" t="str">
        <f>'2008'!C40</f>
        <v>NaN</v>
      </c>
      <c r="D40" s="17" t="str">
        <f>'2008'!D40</f>
        <v>NaN</v>
      </c>
      <c r="E40" s="17" t="str">
        <f>'2008'!G40</f>
        <v>NaN</v>
      </c>
      <c r="F40" s="17" t="str">
        <f>'2008'!H40</f>
        <v>NaN</v>
      </c>
      <c r="G40" s="3" t="s">
        <v>47</v>
      </c>
      <c r="H40" s="3" t="s">
        <v>47</v>
      </c>
      <c r="I40" s="3" t="s">
        <v>47</v>
      </c>
      <c r="J40" s="3" t="s">
        <v>47</v>
      </c>
    </row>
    <row r="41" spans="1:10" ht="15.75" customHeight="1">
      <c r="A41" s="8">
        <f>'2008'!A41</f>
        <v>39576</v>
      </c>
      <c r="B41" s="17" t="str">
        <f>'2008'!B41</f>
        <v>NaN</v>
      </c>
      <c r="C41" s="17" t="str">
        <f>'2008'!C41</f>
        <v>NaN</v>
      </c>
      <c r="D41" s="17" t="str">
        <f>'2008'!D41</f>
        <v>NaN</v>
      </c>
      <c r="E41" s="17" t="str">
        <f>'2008'!G41</f>
        <v>NaN</v>
      </c>
      <c r="F41" s="17" t="str">
        <f>'2008'!H41</f>
        <v>NaN</v>
      </c>
      <c r="G41" s="3" t="s">
        <v>47</v>
      </c>
      <c r="H41" s="3" t="s">
        <v>47</v>
      </c>
      <c r="I41" s="3" t="s">
        <v>47</v>
      </c>
      <c r="J41" s="3" t="s">
        <v>47</v>
      </c>
    </row>
    <row r="42" spans="1:10" ht="15.75" customHeight="1">
      <c r="A42" s="8">
        <f>'2008'!A42</f>
        <v>39577</v>
      </c>
      <c r="B42" s="17">
        <f>'2008'!B42</f>
        <v>0.64513888888888893</v>
      </c>
      <c r="C42" s="17" t="str">
        <f>'2008'!C42</f>
        <v>NaN</v>
      </c>
      <c r="D42" s="17">
        <f>'2008'!D42</f>
        <v>0.79305555555555551</v>
      </c>
      <c r="E42" s="17">
        <f>'2008'!G42</f>
        <v>0.85347222222222219</v>
      </c>
      <c r="F42" s="17">
        <f>'2008'!H42</f>
        <v>0.93402777777777779</v>
      </c>
      <c r="G42" s="3" t="s">
        <v>47</v>
      </c>
      <c r="H42" s="3" t="s">
        <v>47</v>
      </c>
      <c r="I42" s="3" t="s">
        <v>47</v>
      </c>
      <c r="J42" s="3" t="s">
        <v>47</v>
      </c>
    </row>
    <row r="43" spans="1:10" ht="15.75" customHeight="1">
      <c r="A43" s="8">
        <f>'2008'!A43</f>
        <v>39578</v>
      </c>
      <c r="B43" s="17" t="str">
        <f>'2008'!B43</f>
        <v>NaN</v>
      </c>
      <c r="C43" s="17" t="str">
        <f>'2008'!C43</f>
        <v>NaN</v>
      </c>
      <c r="D43" s="17" t="str">
        <f>'2008'!D43</f>
        <v>NaN</v>
      </c>
      <c r="E43" s="17" t="str">
        <f>'2008'!G43</f>
        <v>NaN</v>
      </c>
      <c r="F43" s="17" t="str">
        <f>'2008'!H43</f>
        <v>NaN</v>
      </c>
      <c r="G43" s="3" t="s">
        <v>47</v>
      </c>
      <c r="H43" s="3" t="s">
        <v>47</v>
      </c>
      <c r="I43" s="3" t="s">
        <v>47</v>
      </c>
      <c r="J43" s="3" t="s">
        <v>47</v>
      </c>
    </row>
    <row r="44" spans="1:10" ht="15.75" customHeight="1">
      <c r="A44" s="8">
        <f>'2008'!A44</f>
        <v>39579</v>
      </c>
      <c r="B44" s="17" t="str">
        <f>'2008'!B44</f>
        <v>NaN</v>
      </c>
      <c r="C44" s="17" t="str">
        <f>'2008'!C44</f>
        <v>NaN</v>
      </c>
      <c r="D44" s="17" t="str">
        <f>'2008'!D44</f>
        <v>NaN</v>
      </c>
      <c r="E44" s="17" t="str">
        <f>'2008'!G44</f>
        <v>NaN</v>
      </c>
      <c r="F44" s="17" t="str">
        <f>'2008'!H44</f>
        <v>NaN</v>
      </c>
      <c r="G44" s="3" t="s">
        <v>47</v>
      </c>
      <c r="H44" s="3" t="s">
        <v>47</v>
      </c>
      <c r="I44" s="3" t="s">
        <v>47</v>
      </c>
      <c r="J44" s="3" t="s">
        <v>47</v>
      </c>
    </row>
    <row r="45" spans="1:10" ht="15.75" customHeight="1">
      <c r="A45" s="8">
        <f>'2008'!A45</f>
        <v>39580</v>
      </c>
      <c r="B45" s="17" t="str">
        <f>'2008'!B45</f>
        <v>NaN</v>
      </c>
      <c r="C45" s="17" t="str">
        <f>'2008'!C45</f>
        <v>NaN</v>
      </c>
      <c r="D45" s="17" t="str">
        <f>'2008'!D45</f>
        <v>NaN</v>
      </c>
      <c r="E45" s="17">
        <f>'2008'!G45</f>
        <v>0.82499999999999996</v>
      </c>
      <c r="F45" s="17">
        <f>'2008'!H45</f>
        <v>0.98541666666666672</v>
      </c>
      <c r="G45" s="3" t="s">
        <v>47</v>
      </c>
      <c r="H45" s="3" t="s">
        <v>47</v>
      </c>
      <c r="I45" s="3" t="s">
        <v>47</v>
      </c>
      <c r="J45" s="3" t="s">
        <v>47</v>
      </c>
    </row>
    <row r="46" spans="1:10" ht="15.75" customHeight="1">
      <c r="A46" s="8">
        <f>'2008'!A46</f>
        <v>39581</v>
      </c>
      <c r="B46" s="17" t="str">
        <f>'2008'!B46</f>
        <v>NaN</v>
      </c>
      <c r="C46" s="17" t="str">
        <f>'2008'!C46</f>
        <v>NaN</v>
      </c>
      <c r="D46" s="17" t="str">
        <f>'2008'!D46</f>
        <v>NaN</v>
      </c>
      <c r="E46" s="17" t="str">
        <f>'2008'!G46</f>
        <v>NaN</v>
      </c>
      <c r="F46" s="17" t="str">
        <f>'2008'!H46</f>
        <v>NaN</v>
      </c>
      <c r="G46" s="3" t="s">
        <v>47</v>
      </c>
      <c r="H46" s="3" t="s">
        <v>47</v>
      </c>
      <c r="I46" s="3" t="s">
        <v>47</v>
      </c>
      <c r="J46" s="3" t="s">
        <v>47</v>
      </c>
    </row>
    <row r="47" spans="1:10" ht="15.75" customHeight="1">
      <c r="A47" s="8">
        <f>'2008'!A47</f>
        <v>39582</v>
      </c>
      <c r="B47" s="17" t="str">
        <f>'2008'!B47</f>
        <v>NaN</v>
      </c>
      <c r="C47" s="17" t="str">
        <f>'2008'!C47</f>
        <v>NaN</v>
      </c>
      <c r="D47" s="17" t="str">
        <f>'2008'!D47</f>
        <v>NaN</v>
      </c>
      <c r="E47" s="17" t="str">
        <f>'2008'!G47</f>
        <v>NaN</v>
      </c>
      <c r="F47" s="17" t="str">
        <f>'2008'!H47</f>
        <v>NaN</v>
      </c>
      <c r="G47" s="3" t="s">
        <v>47</v>
      </c>
      <c r="H47" s="3" t="s">
        <v>47</v>
      </c>
      <c r="I47" s="3" t="s">
        <v>47</v>
      </c>
      <c r="J47" s="3" t="s">
        <v>47</v>
      </c>
    </row>
    <row r="48" spans="1:10" ht="15.75" customHeight="1">
      <c r="A48" s="8">
        <f>'2008'!A48</f>
        <v>39583</v>
      </c>
      <c r="B48" s="17">
        <f>'2008'!B48</f>
        <v>0.73402777777777772</v>
      </c>
      <c r="C48" s="17">
        <f>'2008'!C48</f>
        <v>0.76736111111111116</v>
      </c>
      <c r="D48" s="17" t="str">
        <f>'2008'!D48</f>
        <v>NaN</v>
      </c>
      <c r="E48" s="17" t="str">
        <f>'2008'!G48</f>
        <v>NaN</v>
      </c>
      <c r="F48" s="17" t="str">
        <f>'2008'!H48</f>
        <v>NaN</v>
      </c>
      <c r="G48" s="3" t="s">
        <v>47</v>
      </c>
      <c r="H48" s="3" t="s">
        <v>47</v>
      </c>
      <c r="I48" s="3" t="s">
        <v>47</v>
      </c>
      <c r="J48" s="3" t="s">
        <v>47</v>
      </c>
    </row>
    <row r="49" spans="1:10" ht="15.75" customHeight="1">
      <c r="A49" s="8">
        <f>'2008'!A49</f>
        <v>39584</v>
      </c>
      <c r="B49" s="17">
        <f>'2008'!B49</f>
        <v>0.82847222222222228</v>
      </c>
      <c r="C49" s="17">
        <f>'2008'!C49</f>
        <v>0.94236111111111109</v>
      </c>
      <c r="D49" s="17" t="str">
        <f>'2008'!D49</f>
        <v>NaN</v>
      </c>
      <c r="E49" s="17" t="str">
        <f>'2008'!G49</f>
        <v>NaN</v>
      </c>
      <c r="F49" s="17" t="str">
        <f>'2008'!H49</f>
        <v>NaN</v>
      </c>
      <c r="G49" s="3" t="s">
        <v>47</v>
      </c>
      <c r="H49" s="3" t="s">
        <v>47</v>
      </c>
      <c r="I49" s="3" t="s">
        <v>47</v>
      </c>
      <c r="J49" s="3" t="s">
        <v>47</v>
      </c>
    </row>
    <row r="50" spans="1:10" ht="15.75" customHeight="1">
      <c r="A50" s="8">
        <f>'2008'!A50</f>
        <v>39585</v>
      </c>
      <c r="B50" s="17">
        <f>'2008'!B50</f>
        <v>0.73888888888888893</v>
      </c>
      <c r="C50" s="17" t="str">
        <f>'2008'!C50</f>
        <v>NaN</v>
      </c>
      <c r="D50" s="17">
        <f>'2008'!D50</f>
        <v>0.81874999999999998</v>
      </c>
      <c r="E50" s="17" t="str">
        <f>'2008'!G50</f>
        <v>NaN</v>
      </c>
      <c r="F50" s="17" t="str">
        <f>'2008'!H50</f>
        <v>NaN</v>
      </c>
      <c r="G50" s="3" t="s">
        <v>47</v>
      </c>
      <c r="H50" s="3" t="s">
        <v>47</v>
      </c>
      <c r="I50" s="3" t="s">
        <v>47</v>
      </c>
      <c r="J50" s="3" t="s">
        <v>47</v>
      </c>
    </row>
    <row r="51" spans="1:10" ht="15.75" customHeight="1">
      <c r="A51" s="8">
        <f>'2008'!A51</f>
        <v>39586</v>
      </c>
      <c r="B51" s="17">
        <f>'2008'!B51</f>
        <v>0.72986111111111107</v>
      </c>
      <c r="C51" s="17" t="str">
        <f>'2008'!C51</f>
        <v>NaN</v>
      </c>
      <c r="D51" s="17">
        <f>'2008'!D51</f>
        <v>0.84305555555555556</v>
      </c>
      <c r="E51" s="17" t="str">
        <f>'2008'!G51</f>
        <v>NaN</v>
      </c>
      <c r="F51" s="17" t="str">
        <f>'2008'!H51</f>
        <v>NaN</v>
      </c>
      <c r="G51" s="3" t="s">
        <v>47</v>
      </c>
      <c r="H51" s="3" t="s">
        <v>47</v>
      </c>
      <c r="I51" s="3" t="s">
        <v>47</v>
      </c>
      <c r="J51" s="3" t="s">
        <v>47</v>
      </c>
    </row>
    <row r="52" spans="1:10" ht="15.75" customHeight="1">
      <c r="A52" s="8">
        <f>'2008'!A52</f>
        <v>39587</v>
      </c>
      <c r="B52" s="17">
        <f>'2008'!B52</f>
        <v>0.85277777777777775</v>
      </c>
      <c r="C52" s="17">
        <f>'2008'!C52</f>
        <v>0.95972222222222225</v>
      </c>
      <c r="D52" s="17" t="str">
        <f>'2008'!D52</f>
        <v>NaN</v>
      </c>
      <c r="E52" s="17" t="str">
        <f>'2008'!G52</f>
        <v>NaN</v>
      </c>
      <c r="F52" s="17" t="str">
        <f>'2008'!H52</f>
        <v>NaN</v>
      </c>
      <c r="G52" s="3" t="s">
        <v>47</v>
      </c>
      <c r="H52" s="3" t="s">
        <v>47</v>
      </c>
      <c r="I52" s="3" t="s">
        <v>47</v>
      </c>
      <c r="J52" s="3" t="s">
        <v>47</v>
      </c>
    </row>
    <row r="53" spans="1:10" ht="15.75" customHeight="1">
      <c r="A53" s="8">
        <f>'2008'!A53</f>
        <v>39588</v>
      </c>
      <c r="B53" s="17">
        <f>'2008'!B53</f>
        <v>0.67152777777777772</v>
      </c>
      <c r="C53" s="17">
        <f>'2008'!C53</f>
        <v>0.70347222222222228</v>
      </c>
      <c r="D53" s="17" t="str">
        <f>'2008'!D53</f>
        <v>NaN</v>
      </c>
      <c r="E53" s="17" t="str">
        <f>'2008'!G53</f>
        <v>NaN</v>
      </c>
      <c r="F53" s="17" t="str">
        <f>'2008'!H53</f>
        <v>NaN</v>
      </c>
      <c r="G53" s="3" t="s">
        <v>47</v>
      </c>
      <c r="H53" s="3" t="s">
        <v>47</v>
      </c>
      <c r="I53" s="3" t="s">
        <v>47</v>
      </c>
      <c r="J53" s="3" t="s">
        <v>47</v>
      </c>
    </row>
    <row r="54" spans="1:10" ht="15.75" customHeight="1">
      <c r="A54" s="8">
        <f>'2008'!A54</f>
        <v>39589</v>
      </c>
      <c r="B54" s="17" t="str">
        <f>'2008'!B54</f>
        <v>NaN</v>
      </c>
      <c r="C54" s="17" t="str">
        <f>'2008'!C54</f>
        <v>NaN</v>
      </c>
      <c r="D54" s="17" t="str">
        <f>'2008'!D54</f>
        <v>NaN</v>
      </c>
      <c r="E54" s="17" t="str">
        <f>'2008'!G54</f>
        <v>NaN</v>
      </c>
      <c r="F54" s="17" t="str">
        <f>'2008'!H54</f>
        <v>NaN</v>
      </c>
      <c r="G54" s="3" t="s">
        <v>47</v>
      </c>
      <c r="H54" s="3" t="s">
        <v>47</v>
      </c>
      <c r="I54" s="3" t="s">
        <v>47</v>
      </c>
      <c r="J54" s="3" t="s">
        <v>47</v>
      </c>
    </row>
    <row r="55" spans="1:10" ht="15.75" customHeight="1">
      <c r="A55" s="8">
        <f>'2008'!A55</f>
        <v>39590</v>
      </c>
      <c r="B55" s="17" t="str">
        <f>'2008'!B55</f>
        <v>NaN</v>
      </c>
      <c r="C55" s="17" t="str">
        <f>'2008'!C55</f>
        <v>NaN</v>
      </c>
      <c r="D55" s="17" t="str">
        <f>'2008'!D55</f>
        <v>NaN</v>
      </c>
      <c r="E55" s="17" t="str">
        <f>'2008'!G55</f>
        <v>NaN</v>
      </c>
      <c r="F55" s="17" t="str">
        <f>'2008'!H55</f>
        <v>NaN</v>
      </c>
      <c r="G55" s="3" t="s">
        <v>47</v>
      </c>
      <c r="H55" s="3" t="s">
        <v>47</v>
      </c>
      <c r="I55" s="3" t="s">
        <v>47</v>
      </c>
      <c r="J55" s="3" t="s">
        <v>47</v>
      </c>
    </row>
    <row r="56" spans="1:10" ht="15.75" customHeight="1">
      <c r="A56" s="8">
        <f>'2008'!A56</f>
        <v>39591</v>
      </c>
      <c r="B56" s="17">
        <f>'2008'!B56</f>
        <v>0.85555555555555551</v>
      </c>
      <c r="C56" s="17">
        <f>'2008'!C56</f>
        <v>0.9555555555555556</v>
      </c>
      <c r="D56" s="17" t="str">
        <f>'2008'!D56</f>
        <v>NaN</v>
      </c>
      <c r="E56" s="17" t="str">
        <f>'2008'!G56</f>
        <v>NaN</v>
      </c>
      <c r="F56" s="17" t="str">
        <f>'2008'!H56</f>
        <v>NaN</v>
      </c>
      <c r="G56" s="3" t="s">
        <v>47</v>
      </c>
      <c r="H56" s="3" t="s">
        <v>47</v>
      </c>
      <c r="I56" s="3" t="s">
        <v>47</v>
      </c>
      <c r="J56" s="3" t="s">
        <v>47</v>
      </c>
    </row>
    <row r="57" spans="1:10" ht="15.75" customHeight="1">
      <c r="A57" s="8">
        <f>'2008'!A57</f>
        <v>39592</v>
      </c>
      <c r="B57" s="17">
        <f>'2008'!B57</f>
        <v>0.71944444444444444</v>
      </c>
      <c r="C57" s="17">
        <f>'2008'!C57</f>
        <v>0.81527777777777777</v>
      </c>
      <c r="D57" s="17" t="str">
        <f>'2008'!D57</f>
        <v>NaN</v>
      </c>
      <c r="E57" s="17" t="str">
        <f>'2008'!G57</f>
        <v>NaN</v>
      </c>
      <c r="F57" s="17" t="str">
        <f>'2008'!H57</f>
        <v>NaN</v>
      </c>
      <c r="G57" s="3" t="s">
        <v>47</v>
      </c>
      <c r="H57" s="3" t="s">
        <v>47</v>
      </c>
      <c r="I57" s="3" t="s">
        <v>47</v>
      </c>
      <c r="J57" s="3" t="s">
        <v>47</v>
      </c>
    </row>
    <row r="58" spans="1:10" ht="15.75" customHeight="1">
      <c r="A58" s="8">
        <f>'2008'!A58</f>
        <v>39593</v>
      </c>
      <c r="B58" s="17">
        <f>'2008'!B58</f>
        <v>0.79236111111111107</v>
      </c>
      <c r="C58" s="17">
        <f>'2008'!C58</f>
        <v>0.92708333333333337</v>
      </c>
      <c r="D58" s="17" t="str">
        <f>'2008'!D58</f>
        <v>NaN</v>
      </c>
      <c r="E58" s="17" t="str">
        <f>'2008'!G58</f>
        <v>NaN</v>
      </c>
      <c r="F58" s="17" t="str">
        <f>'2008'!H58</f>
        <v>NaN</v>
      </c>
      <c r="G58" s="3" t="s">
        <v>47</v>
      </c>
      <c r="H58" s="3" t="s">
        <v>47</v>
      </c>
      <c r="I58" s="3" t="s">
        <v>47</v>
      </c>
      <c r="J58" s="3" t="s">
        <v>47</v>
      </c>
    </row>
    <row r="59" spans="1:10" ht="15.75" customHeight="1">
      <c r="A59" s="8">
        <f>'2008'!A59</f>
        <v>39594</v>
      </c>
      <c r="B59" s="17" t="str">
        <f>'2008'!B59</f>
        <v>NaN</v>
      </c>
      <c r="C59" s="17" t="str">
        <f>'2008'!C59</f>
        <v>NaN</v>
      </c>
      <c r="D59" s="17" t="str">
        <f>'2008'!D59</f>
        <v>NaN</v>
      </c>
      <c r="E59" s="17">
        <f>'2008'!G59</f>
        <v>0.87916666666666665</v>
      </c>
      <c r="F59" s="17">
        <f>'2008'!H59</f>
        <v>0.88263888888888886</v>
      </c>
      <c r="G59" s="3" t="s">
        <v>47</v>
      </c>
      <c r="H59" s="3" t="s">
        <v>47</v>
      </c>
      <c r="I59" s="3" t="s">
        <v>47</v>
      </c>
      <c r="J59" s="3" t="s">
        <v>47</v>
      </c>
    </row>
    <row r="60" spans="1:10" ht="15.75" customHeight="1">
      <c r="A60" s="8">
        <f>'2008'!A60</f>
        <v>39595</v>
      </c>
      <c r="B60" s="17" t="str">
        <f>'2008'!B60</f>
        <v>NaN</v>
      </c>
      <c r="C60" s="17" t="str">
        <f>'2008'!C60</f>
        <v>NaN</v>
      </c>
      <c r="D60" s="17" t="str">
        <f>'2008'!D60</f>
        <v>NaN</v>
      </c>
      <c r="E60" s="17" t="str">
        <f>'2008'!G60</f>
        <v>NaN</v>
      </c>
      <c r="F60" s="17" t="str">
        <f>'2008'!H60</f>
        <v>NaN</v>
      </c>
      <c r="G60" s="3" t="s">
        <v>47</v>
      </c>
      <c r="H60" s="3" t="s">
        <v>47</v>
      </c>
      <c r="I60" s="3" t="s">
        <v>47</v>
      </c>
      <c r="J60" s="3" t="s">
        <v>47</v>
      </c>
    </row>
    <row r="61" spans="1:10" ht="15.75" customHeight="1">
      <c r="A61" s="8">
        <f>'2008'!A61</f>
        <v>39596</v>
      </c>
      <c r="B61" s="17" t="str">
        <f>'2008'!B61</f>
        <v>NaN</v>
      </c>
      <c r="C61" s="17" t="str">
        <f>'2008'!C61</f>
        <v>NaN</v>
      </c>
      <c r="D61" s="17" t="str">
        <f>'2008'!D61</f>
        <v>NaN</v>
      </c>
      <c r="E61" s="17" t="str">
        <f>'2008'!G61</f>
        <v>NaN</v>
      </c>
      <c r="F61" s="17" t="str">
        <f>'2008'!H61</f>
        <v>NaN</v>
      </c>
      <c r="G61" s="3" t="s">
        <v>47</v>
      </c>
      <c r="H61" s="3" t="s">
        <v>47</v>
      </c>
      <c r="I61" s="3" t="s">
        <v>47</v>
      </c>
      <c r="J61" s="3" t="s">
        <v>47</v>
      </c>
    </row>
    <row r="62" spans="1:10" ht="15.75" customHeight="1">
      <c r="A62" s="8">
        <f>'2008'!A62</f>
        <v>39597</v>
      </c>
      <c r="B62" s="17" t="str">
        <f>'2008'!B62</f>
        <v>NaN</v>
      </c>
      <c r="C62" s="17" t="str">
        <f>'2008'!C62</f>
        <v>NaN</v>
      </c>
      <c r="D62" s="17" t="str">
        <f>'2008'!D62</f>
        <v>NaN</v>
      </c>
      <c r="E62" s="17">
        <f>'2008'!G62</f>
        <v>0.83750000000000002</v>
      </c>
      <c r="F62" s="17">
        <f>'2008'!H62</f>
        <v>0.9243055555555556</v>
      </c>
      <c r="G62" s="3" t="s">
        <v>47</v>
      </c>
      <c r="H62" s="3" t="s">
        <v>47</v>
      </c>
      <c r="I62" s="3" t="s">
        <v>47</v>
      </c>
      <c r="J62" s="3" t="s">
        <v>47</v>
      </c>
    </row>
    <row r="63" spans="1:10" ht="15.75" customHeight="1">
      <c r="A63" s="8">
        <f>'2008'!A63</f>
        <v>39598</v>
      </c>
      <c r="B63" s="17">
        <f>'2008'!B63</f>
        <v>0.69444444444444442</v>
      </c>
      <c r="C63" s="17">
        <f>'2008'!C63</f>
        <v>0.92847222222222225</v>
      </c>
      <c r="D63" s="17" t="str">
        <f>'2008'!D63</f>
        <v>NaN</v>
      </c>
      <c r="E63" s="17" t="str">
        <f>'2008'!G63</f>
        <v>NaN</v>
      </c>
      <c r="F63" s="17" t="str">
        <f>'2008'!H63</f>
        <v>NaN</v>
      </c>
      <c r="G63" s="3" t="s">
        <v>47</v>
      </c>
      <c r="H63" s="3" t="s">
        <v>47</v>
      </c>
      <c r="I63" s="3" t="s">
        <v>47</v>
      </c>
      <c r="J63" s="3" t="s">
        <v>47</v>
      </c>
    </row>
    <row r="64" spans="1:10" ht="15.75" customHeight="1">
      <c r="A64" s="8">
        <f>'2008'!A64</f>
        <v>39599</v>
      </c>
      <c r="B64" s="17">
        <f>'2008'!B64</f>
        <v>0.79374999999999996</v>
      </c>
      <c r="C64" s="17">
        <f>'2008'!C64</f>
        <v>0.99097222222222225</v>
      </c>
      <c r="D64" s="17" t="str">
        <f>'2008'!D64</f>
        <v>NaN</v>
      </c>
      <c r="E64" s="17" t="str">
        <f>'2008'!G64</f>
        <v>NaN</v>
      </c>
      <c r="F64" s="17" t="str">
        <f>'2008'!H64</f>
        <v>NaN</v>
      </c>
      <c r="G64" s="3" t="s">
        <v>47</v>
      </c>
      <c r="H64" s="3" t="s">
        <v>47</v>
      </c>
      <c r="I64" s="3" t="s">
        <v>47</v>
      </c>
      <c r="J64" s="3" t="s">
        <v>47</v>
      </c>
    </row>
    <row r="65" spans="1:10" ht="15.75" customHeight="1">
      <c r="A65" s="8">
        <f>'2008'!A65</f>
        <v>39600</v>
      </c>
      <c r="B65" s="17">
        <f>'2008'!B65</f>
        <v>0.83125000000000004</v>
      </c>
      <c r="C65" s="17">
        <f>'2008'!C65</f>
        <v>0.89097222222222228</v>
      </c>
      <c r="D65" s="17" t="str">
        <f>'2008'!D65</f>
        <v>NaN</v>
      </c>
      <c r="E65" s="17" t="str">
        <f>'2008'!G65</f>
        <v>NaN</v>
      </c>
      <c r="F65" s="17" t="str">
        <f>'2008'!H65</f>
        <v>NaN</v>
      </c>
      <c r="G65" s="3" t="s">
        <v>47</v>
      </c>
      <c r="H65" s="3" t="s">
        <v>47</v>
      </c>
      <c r="I65" s="3" t="s">
        <v>47</v>
      </c>
      <c r="J65" s="3" t="s">
        <v>47</v>
      </c>
    </row>
    <row r="66" spans="1:10" ht="15.75" customHeight="1">
      <c r="A66" s="8">
        <f>'2008'!A66</f>
        <v>39601</v>
      </c>
      <c r="B66" s="17" t="str">
        <f>'2008'!B66</f>
        <v>NaN</v>
      </c>
      <c r="C66" s="17" t="str">
        <f>'2008'!C66</f>
        <v>NaN</v>
      </c>
      <c r="D66" s="17" t="str">
        <f>'2008'!D66</f>
        <v>NaN</v>
      </c>
      <c r="E66" s="17">
        <f>'2008'!G66</f>
        <v>0.72222222222222221</v>
      </c>
      <c r="F66" s="17">
        <f>'2008'!H66</f>
        <v>0.91666666666666663</v>
      </c>
      <c r="G66" s="3" t="s">
        <v>47</v>
      </c>
      <c r="H66" s="3" t="s">
        <v>47</v>
      </c>
      <c r="I66" s="3" t="s">
        <v>47</v>
      </c>
      <c r="J66" s="3" t="s">
        <v>47</v>
      </c>
    </row>
    <row r="67" spans="1:10" ht="15.75" customHeight="1">
      <c r="A67" s="8">
        <f>'2008'!A67</f>
        <v>39602</v>
      </c>
      <c r="B67" s="17">
        <f>'2008'!B67</f>
        <v>0.72638888888888886</v>
      </c>
      <c r="C67" s="17">
        <f>'2008'!C67</f>
        <v>0.94722222222222219</v>
      </c>
      <c r="D67" s="17" t="str">
        <f>'2008'!D67</f>
        <v>NaN</v>
      </c>
      <c r="E67" s="17" t="str">
        <f>'2008'!G67</f>
        <v>NaN</v>
      </c>
      <c r="F67" s="17" t="str">
        <f>'2008'!H67</f>
        <v>NaN</v>
      </c>
      <c r="G67" s="3" t="s">
        <v>47</v>
      </c>
      <c r="H67" s="3" t="s">
        <v>47</v>
      </c>
      <c r="I67" s="3" t="s">
        <v>47</v>
      </c>
      <c r="J67" s="3" t="s">
        <v>47</v>
      </c>
    </row>
    <row r="68" spans="1:10" ht="15.75" customHeight="1">
      <c r="A68" s="8">
        <f>'2008'!A68</f>
        <v>39603</v>
      </c>
      <c r="B68" s="17">
        <f>'2008'!B68</f>
        <v>0.69444444444444442</v>
      </c>
      <c r="C68" s="17">
        <f>'2008'!C68</f>
        <v>0.93541666666666667</v>
      </c>
      <c r="D68" s="17" t="str">
        <f>'2008'!D68</f>
        <v>NaN</v>
      </c>
      <c r="E68" s="17" t="str">
        <f>'2008'!G68</f>
        <v>NaN</v>
      </c>
      <c r="F68" s="17" t="str">
        <f>'2008'!H68</f>
        <v>NaN</v>
      </c>
      <c r="G68" s="3" t="s">
        <v>47</v>
      </c>
      <c r="H68" s="3" t="s">
        <v>47</v>
      </c>
      <c r="I68" s="3" t="s">
        <v>47</v>
      </c>
      <c r="J68" s="3" t="s">
        <v>47</v>
      </c>
    </row>
    <row r="69" spans="1:10" ht="15.75" customHeight="1">
      <c r="A69" s="8">
        <f>'2008'!A69</f>
        <v>39604</v>
      </c>
      <c r="B69" s="17" t="str">
        <f>'2008'!B69</f>
        <v>NaN</v>
      </c>
      <c r="C69" s="17" t="str">
        <f>'2008'!C69</f>
        <v>NaN</v>
      </c>
      <c r="D69" s="17" t="str">
        <f>'2008'!D69</f>
        <v>NaN</v>
      </c>
      <c r="E69" s="17" t="str">
        <f>'2008'!G69</f>
        <v>NaN</v>
      </c>
      <c r="F69" s="17" t="str">
        <f>'2008'!H69</f>
        <v>NaN</v>
      </c>
      <c r="G69" s="3" t="s">
        <v>47</v>
      </c>
      <c r="H69" s="3" t="s">
        <v>47</v>
      </c>
      <c r="I69" s="3" t="s">
        <v>47</v>
      </c>
      <c r="J69" s="3" t="s">
        <v>47</v>
      </c>
    </row>
    <row r="70" spans="1:10" ht="15.75" customHeight="1">
      <c r="A70" s="8">
        <f>'2008'!A70</f>
        <v>39605</v>
      </c>
      <c r="B70" s="17" t="str">
        <f>'2008'!B70</f>
        <v>NaN</v>
      </c>
      <c r="C70" s="17" t="str">
        <f>'2008'!C70</f>
        <v>NaN</v>
      </c>
      <c r="D70" s="17" t="str">
        <f>'2008'!D70</f>
        <v>NaN</v>
      </c>
      <c r="E70" s="17" t="str">
        <f>'2008'!G70</f>
        <v>NaN</v>
      </c>
      <c r="F70" s="17" t="str">
        <f>'2008'!H70</f>
        <v>NaN</v>
      </c>
      <c r="G70" s="3" t="s">
        <v>47</v>
      </c>
      <c r="H70" s="3" t="s">
        <v>47</v>
      </c>
      <c r="I70" s="3" t="s">
        <v>47</v>
      </c>
      <c r="J70" s="3" t="s">
        <v>47</v>
      </c>
    </row>
    <row r="71" spans="1:10" ht="15.75" customHeight="1">
      <c r="A71" s="8">
        <f>'2008'!A71</f>
        <v>39606</v>
      </c>
      <c r="B71" s="17">
        <f>'2008'!B71</f>
        <v>0.88263888888888886</v>
      </c>
      <c r="C71" s="17">
        <f>'2008'!C71</f>
        <v>0.94305555555555554</v>
      </c>
      <c r="D71" s="17" t="str">
        <f>'2008'!D71</f>
        <v>NaN</v>
      </c>
      <c r="E71" s="17" t="str">
        <f>'2008'!G71</f>
        <v>NaN</v>
      </c>
      <c r="F71" s="17" t="str">
        <f>'2008'!H71</f>
        <v>NaN</v>
      </c>
      <c r="G71" s="3" t="s">
        <v>47</v>
      </c>
      <c r="H71" s="3" t="s">
        <v>47</v>
      </c>
      <c r="I71" s="3" t="s">
        <v>47</v>
      </c>
      <c r="J71" s="3" t="s">
        <v>47</v>
      </c>
    </row>
    <row r="72" spans="1:10" ht="15.75" customHeight="1">
      <c r="A72" s="8">
        <f>'2008'!A72</f>
        <v>39607</v>
      </c>
      <c r="B72" s="17">
        <f>'2008'!B72</f>
        <v>0.81944444444444442</v>
      </c>
      <c r="C72" s="17">
        <f>'2008'!C72</f>
        <v>0.86736111111111114</v>
      </c>
      <c r="D72" s="17" t="str">
        <f>'2008'!D72</f>
        <v>NaN</v>
      </c>
      <c r="E72" s="17" t="str">
        <f>'2008'!G72</f>
        <v>NaN</v>
      </c>
      <c r="F72" s="17" t="str">
        <f>'2008'!H72</f>
        <v>NaN</v>
      </c>
      <c r="G72" s="3" t="s">
        <v>47</v>
      </c>
      <c r="H72" s="3" t="s">
        <v>47</v>
      </c>
      <c r="I72" s="3" t="s">
        <v>47</v>
      </c>
      <c r="J72" s="3" t="s">
        <v>47</v>
      </c>
    </row>
    <row r="73" spans="1:10" ht="15.75" customHeight="1">
      <c r="A73" s="8">
        <f>'2008'!A73</f>
        <v>39608</v>
      </c>
      <c r="B73" s="17" t="str">
        <f>'2008'!B73</f>
        <v>NaN</v>
      </c>
      <c r="C73" s="17" t="str">
        <f>'2008'!C73</f>
        <v>NaN</v>
      </c>
      <c r="D73" s="17" t="str">
        <f>'2008'!D73</f>
        <v>NaN</v>
      </c>
      <c r="E73" s="17" t="str">
        <f>'2008'!G73</f>
        <v>NaN</v>
      </c>
      <c r="F73" s="17" t="str">
        <f>'2008'!H73</f>
        <v>NaN</v>
      </c>
      <c r="G73" s="3" t="s">
        <v>47</v>
      </c>
      <c r="H73" s="3" t="s">
        <v>47</v>
      </c>
      <c r="I73" s="3" t="s">
        <v>47</v>
      </c>
      <c r="J73" s="3" t="s">
        <v>47</v>
      </c>
    </row>
    <row r="74" spans="1:10" ht="15.75" customHeight="1">
      <c r="A74" s="8">
        <f>'2008'!A74</f>
        <v>39609</v>
      </c>
      <c r="B74" s="17">
        <f>'2008'!B74</f>
        <v>0.8833333333333333</v>
      </c>
      <c r="C74" s="17">
        <f>'2008'!C74</f>
        <v>0.98402777777777772</v>
      </c>
      <c r="D74" s="17" t="str">
        <f>'2008'!D74</f>
        <v>NaN</v>
      </c>
      <c r="E74" s="17" t="str">
        <f>'2008'!G74</f>
        <v>NaN</v>
      </c>
      <c r="F74" s="17" t="str">
        <f>'2008'!H74</f>
        <v>NaN</v>
      </c>
      <c r="G74" s="3" t="s">
        <v>47</v>
      </c>
      <c r="H74" s="3" t="s">
        <v>47</v>
      </c>
      <c r="I74" s="3" t="s">
        <v>47</v>
      </c>
      <c r="J74" s="3" t="s">
        <v>47</v>
      </c>
    </row>
    <row r="75" spans="1:10" ht="15.75" customHeight="1">
      <c r="A75" s="8">
        <f>'2008'!A75</f>
        <v>39610</v>
      </c>
      <c r="B75" s="17">
        <f>'2008'!B75</f>
        <v>0.66319444444444442</v>
      </c>
      <c r="C75" s="17">
        <f>'2008'!C75</f>
        <v>0.68472222222222223</v>
      </c>
      <c r="D75" s="17" t="str">
        <f>'2008'!D75</f>
        <v>NaN</v>
      </c>
      <c r="E75" s="17" t="str">
        <f>'2008'!G75</f>
        <v>NaN</v>
      </c>
      <c r="F75" s="17" t="str">
        <f>'2008'!H75</f>
        <v>NaN</v>
      </c>
      <c r="G75" s="3" t="s">
        <v>47</v>
      </c>
      <c r="H75" s="3" t="s">
        <v>47</v>
      </c>
      <c r="I75" s="3" t="s">
        <v>47</v>
      </c>
      <c r="J75" s="3" t="s">
        <v>47</v>
      </c>
    </row>
    <row r="76" spans="1:10" ht="15.75" customHeight="1">
      <c r="A76" s="8">
        <f>'2008'!A76</f>
        <v>39611</v>
      </c>
      <c r="B76" s="17" t="str">
        <f>'2008'!B76</f>
        <v>NaN</v>
      </c>
      <c r="C76" s="17" t="str">
        <f>'2008'!C76</f>
        <v>NaN</v>
      </c>
      <c r="D76" s="17" t="str">
        <f>'2008'!D76</f>
        <v>NaN</v>
      </c>
      <c r="E76" s="17" t="str">
        <f>'2008'!G76</f>
        <v>NaN</v>
      </c>
      <c r="F76" s="17" t="str">
        <f>'2008'!H76</f>
        <v>NaN</v>
      </c>
      <c r="G76" s="3" t="s">
        <v>47</v>
      </c>
      <c r="H76" s="3" t="s">
        <v>47</v>
      </c>
      <c r="I76" s="3" t="s">
        <v>47</v>
      </c>
      <c r="J76" s="3" t="s">
        <v>47</v>
      </c>
    </row>
    <row r="77" spans="1:10" ht="15.75" customHeight="1">
      <c r="A77" s="8">
        <f>'2008'!A77</f>
        <v>39612</v>
      </c>
      <c r="B77" s="17" t="str">
        <f>'2008'!B77</f>
        <v>NaN</v>
      </c>
      <c r="C77" s="17" t="str">
        <f>'2008'!C77</f>
        <v>NaN</v>
      </c>
      <c r="D77" s="17" t="str">
        <f>'2008'!D77</f>
        <v>NaN</v>
      </c>
      <c r="E77" s="17" t="str">
        <f>'2008'!G77</f>
        <v>NaN</v>
      </c>
      <c r="F77" s="17" t="str">
        <f>'2008'!H77</f>
        <v>NaN</v>
      </c>
      <c r="G77" s="3" t="s">
        <v>47</v>
      </c>
      <c r="H77" s="3" t="s">
        <v>47</v>
      </c>
      <c r="I77" s="3" t="s">
        <v>47</v>
      </c>
      <c r="J77" s="3" t="s">
        <v>47</v>
      </c>
    </row>
    <row r="78" spans="1:10" ht="15.75" customHeight="1">
      <c r="A78" s="8">
        <f>'2008'!A78</f>
        <v>39613</v>
      </c>
      <c r="B78" s="17">
        <f>'2008'!B78</f>
        <v>0.87638888888888888</v>
      </c>
      <c r="C78" s="17">
        <f>'2008'!C78</f>
        <v>0.97013888888888888</v>
      </c>
      <c r="D78" s="17" t="str">
        <f>'2008'!D78</f>
        <v>NaN</v>
      </c>
      <c r="E78" s="17" t="str">
        <f>'2008'!G78</f>
        <v>NaN</v>
      </c>
      <c r="F78" s="17" t="str">
        <f>'2008'!H78</f>
        <v>NaN</v>
      </c>
      <c r="G78" s="3" t="s">
        <v>47</v>
      </c>
      <c r="H78" s="3" t="s">
        <v>47</v>
      </c>
      <c r="I78" s="3" t="s">
        <v>47</v>
      </c>
      <c r="J78" s="3" t="s">
        <v>47</v>
      </c>
    </row>
    <row r="79" spans="1:10" ht="15.75" customHeight="1">
      <c r="A79" s="8">
        <f>'2008'!A79</f>
        <v>39614</v>
      </c>
      <c r="B79" s="17" t="str">
        <f>'2008'!B79</f>
        <v>NaN</v>
      </c>
      <c r="C79" s="17" t="str">
        <f>'2008'!C79</f>
        <v>NaN</v>
      </c>
      <c r="D79" s="17" t="str">
        <f>'2008'!D79</f>
        <v>NaN</v>
      </c>
      <c r="E79" s="17" t="str">
        <f>'2008'!G79</f>
        <v>NaN</v>
      </c>
      <c r="F79" s="17" t="str">
        <f>'2008'!H79</f>
        <v>NaN</v>
      </c>
      <c r="G79" s="3" t="s">
        <v>47</v>
      </c>
      <c r="H79" s="3" t="s">
        <v>47</v>
      </c>
      <c r="I79" s="3" t="s">
        <v>47</v>
      </c>
      <c r="J79" s="3" t="s">
        <v>47</v>
      </c>
    </row>
    <row r="80" spans="1:10" ht="15.75" customHeight="1">
      <c r="A80" s="8">
        <f>'2008'!A80</f>
        <v>39615</v>
      </c>
      <c r="B80" s="17">
        <f>'2008'!B80</f>
        <v>0.73819444444444449</v>
      </c>
      <c r="C80" s="17">
        <f>'2008'!C80</f>
        <v>0.7416666666666667</v>
      </c>
      <c r="D80" s="17" t="str">
        <f>'2008'!D80</f>
        <v>NaN</v>
      </c>
      <c r="E80" s="17" t="str">
        <f>'2008'!G80</f>
        <v>NaN</v>
      </c>
      <c r="F80" s="17" t="str">
        <f>'2008'!H80</f>
        <v>NaN</v>
      </c>
      <c r="G80" s="3" t="s">
        <v>47</v>
      </c>
      <c r="H80" s="3" t="s">
        <v>47</v>
      </c>
      <c r="I80" s="3" t="s">
        <v>47</v>
      </c>
      <c r="J80" s="3" t="s">
        <v>47</v>
      </c>
    </row>
    <row r="81" spans="1:10" ht="15.75" customHeight="1">
      <c r="A81" s="8">
        <f>'2008'!A81</f>
        <v>39616</v>
      </c>
      <c r="B81" s="17" t="str">
        <f>'2008'!B81</f>
        <v>NaN</v>
      </c>
      <c r="C81" s="17" t="str">
        <f>'2008'!C81</f>
        <v>NaN</v>
      </c>
      <c r="D81" s="17" t="str">
        <f>'2008'!D81</f>
        <v>NaN</v>
      </c>
      <c r="E81" s="17" t="str">
        <f>'2008'!G81</f>
        <v>NaN</v>
      </c>
      <c r="F81" s="17" t="str">
        <f>'2008'!H81</f>
        <v>NaN</v>
      </c>
      <c r="G81" s="3" t="s">
        <v>47</v>
      </c>
      <c r="H81" s="3" t="s">
        <v>47</v>
      </c>
      <c r="I81" s="3" t="s">
        <v>47</v>
      </c>
      <c r="J81" s="3" t="s">
        <v>47</v>
      </c>
    </row>
    <row r="82" spans="1:10" ht="14">
      <c r="A82" s="8">
        <f>'2008'!A82</f>
        <v>39617</v>
      </c>
      <c r="B82" s="17" t="str">
        <f>'2008'!B82</f>
        <v>NaN</v>
      </c>
      <c r="C82" s="17" t="str">
        <f>'2008'!C82</f>
        <v>NaN</v>
      </c>
      <c r="D82" s="17" t="str">
        <f>'2008'!D82</f>
        <v>NaN</v>
      </c>
      <c r="E82" s="17" t="str">
        <f>'2008'!G82</f>
        <v>NaN</v>
      </c>
      <c r="F82" s="17" t="str">
        <f>'2008'!H82</f>
        <v>NaN</v>
      </c>
      <c r="G82" s="3" t="s">
        <v>47</v>
      </c>
      <c r="H82" s="3" t="s">
        <v>47</v>
      </c>
      <c r="I82" s="3" t="s">
        <v>47</v>
      </c>
      <c r="J82" s="3" t="s">
        <v>47</v>
      </c>
    </row>
    <row r="83" spans="1:10" ht="14">
      <c r="A83" s="8">
        <f>'2008'!A83</f>
        <v>39618</v>
      </c>
      <c r="B83" s="17" t="str">
        <f>'2008'!B83</f>
        <v>NaN</v>
      </c>
      <c r="C83" s="17" t="str">
        <f>'2008'!C83</f>
        <v>NaN</v>
      </c>
      <c r="D83" s="17" t="str">
        <f>'2008'!D83</f>
        <v>NaN</v>
      </c>
      <c r="E83" s="17" t="str">
        <f>'2008'!G83</f>
        <v>NaN</v>
      </c>
      <c r="F83" s="17" t="str">
        <f>'2008'!H83</f>
        <v>NaN</v>
      </c>
      <c r="G83" s="3" t="s">
        <v>47</v>
      </c>
      <c r="H83" s="3" t="s">
        <v>47</v>
      </c>
      <c r="I83" s="3" t="s">
        <v>47</v>
      </c>
      <c r="J83" s="3" t="s">
        <v>47</v>
      </c>
    </row>
    <row r="84" spans="1:10" ht="14">
      <c r="A84" s="8">
        <f>'2008'!A84</f>
        <v>39619</v>
      </c>
      <c r="B84" s="17">
        <f>'2008'!B84</f>
        <v>0.70902777777777781</v>
      </c>
      <c r="C84" s="17">
        <f>'2008'!C84</f>
        <v>0.73958333333333337</v>
      </c>
      <c r="D84" s="17" t="str">
        <f>'2008'!D84</f>
        <v>NaN</v>
      </c>
      <c r="E84" s="17" t="str">
        <f>'2008'!G84</f>
        <v>NaN</v>
      </c>
      <c r="F84" s="17" t="str">
        <f>'2008'!H84</f>
        <v>NaN</v>
      </c>
      <c r="G84" s="3" t="s">
        <v>47</v>
      </c>
      <c r="H84" s="3" t="s">
        <v>47</v>
      </c>
      <c r="I84" s="3" t="s">
        <v>47</v>
      </c>
      <c r="J84" s="3" t="s">
        <v>47</v>
      </c>
    </row>
    <row r="85" spans="1:10" ht="14">
      <c r="A85" s="8">
        <f>'2008'!A85</f>
        <v>39620</v>
      </c>
      <c r="B85" s="17" t="str">
        <f>'2008'!B85</f>
        <v>NaN</v>
      </c>
      <c r="C85" s="17" t="str">
        <f>'2008'!C85</f>
        <v>NaN</v>
      </c>
      <c r="D85" s="17" t="str">
        <f>'2008'!D85</f>
        <v>NaN</v>
      </c>
      <c r="E85" s="17" t="str">
        <f>'2008'!G85</f>
        <v>NaN</v>
      </c>
      <c r="F85" s="17" t="str">
        <f>'2008'!H85</f>
        <v>NaN</v>
      </c>
      <c r="G85" s="3" t="s">
        <v>47</v>
      </c>
      <c r="H85" s="3" t="s">
        <v>47</v>
      </c>
      <c r="I85" s="3" t="s">
        <v>47</v>
      </c>
      <c r="J85" s="3" t="s">
        <v>47</v>
      </c>
    </row>
    <row r="86" spans="1:10" ht="14">
      <c r="A86" s="8">
        <f>'2008'!A86</f>
        <v>39621</v>
      </c>
      <c r="B86" s="17" t="str">
        <f>'2008'!B86</f>
        <v>NaN</v>
      </c>
      <c r="C86" s="17" t="str">
        <f>'2008'!C86</f>
        <v>NaN</v>
      </c>
      <c r="D86" s="17" t="str">
        <f>'2008'!D86</f>
        <v>NaN</v>
      </c>
      <c r="E86" s="17" t="str">
        <f>'2008'!G86</f>
        <v>NaN</v>
      </c>
      <c r="F86" s="17" t="str">
        <f>'2008'!H86</f>
        <v>NaN</v>
      </c>
      <c r="G86" s="3" t="s">
        <v>47</v>
      </c>
      <c r="H86" s="3" t="s">
        <v>47</v>
      </c>
      <c r="I86" s="3" t="s">
        <v>47</v>
      </c>
      <c r="J86" s="3" t="s">
        <v>47</v>
      </c>
    </row>
    <row r="87" spans="1:10" ht="14">
      <c r="A87" s="8">
        <f>'2008'!A87</f>
        <v>39622</v>
      </c>
      <c r="B87" s="17" t="str">
        <f>'2008'!B87</f>
        <v>NaN</v>
      </c>
      <c r="C87" s="17" t="str">
        <f>'2008'!C87</f>
        <v>NaN</v>
      </c>
      <c r="D87" s="17" t="str">
        <f>'2008'!D87</f>
        <v>NaN</v>
      </c>
      <c r="E87" s="17" t="str">
        <f>'2008'!G87</f>
        <v>NaN</v>
      </c>
      <c r="F87" s="17" t="str">
        <f>'2008'!H87</f>
        <v>NaN</v>
      </c>
      <c r="G87" s="3" t="s">
        <v>47</v>
      </c>
      <c r="H87" s="3" t="s">
        <v>47</v>
      </c>
      <c r="I87" s="3" t="s">
        <v>47</v>
      </c>
      <c r="J87" s="3" t="s">
        <v>47</v>
      </c>
    </row>
    <row r="88" spans="1:10" ht="14">
      <c r="A88" s="8">
        <f>'2008'!A88</f>
        <v>39623</v>
      </c>
      <c r="B88" s="17">
        <f>'2008'!B88</f>
        <v>0.69722222222222219</v>
      </c>
      <c r="C88" s="17">
        <f>'2008'!C88</f>
        <v>0.85347222222222219</v>
      </c>
      <c r="D88" s="17" t="str">
        <f>'2008'!D88</f>
        <v>NaN</v>
      </c>
      <c r="E88" s="17" t="str">
        <f>'2008'!G88</f>
        <v>NaN</v>
      </c>
      <c r="F88" s="17" t="str">
        <f>'2008'!H88</f>
        <v>NaN</v>
      </c>
      <c r="G88" s="3" t="s">
        <v>47</v>
      </c>
      <c r="H88" s="3" t="s">
        <v>47</v>
      </c>
      <c r="I88" s="3" t="s">
        <v>47</v>
      </c>
      <c r="J88" s="3" t="s">
        <v>47</v>
      </c>
    </row>
    <row r="89" spans="1:10" ht="14">
      <c r="A89" s="8">
        <f>'2008'!A89</f>
        <v>39624</v>
      </c>
      <c r="B89" s="17" t="str">
        <f>'2008'!B89</f>
        <v>NaN</v>
      </c>
      <c r="C89" s="17" t="str">
        <f>'2008'!C89</f>
        <v>NaN</v>
      </c>
      <c r="D89" s="17" t="str">
        <f>'2008'!D89</f>
        <v>NaN</v>
      </c>
      <c r="E89" s="17" t="str">
        <f>'2008'!G89</f>
        <v>NaN</v>
      </c>
      <c r="F89" s="17" t="str">
        <f>'2008'!H89</f>
        <v>NaN</v>
      </c>
      <c r="G89" s="3" t="s">
        <v>47</v>
      </c>
      <c r="H89" s="3" t="s">
        <v>47</v>
      </c>
      <c r="I89" s="3" t="s">
        <v>47</v>
      </c>
      <c r="J89" s="3" t="s">
        <v>47</v>
      </c>
    </row>
    <row r="90" spans="1:10" ht="14">
      <c r="A90" s="8">
        <f>'2008'!A90</f>
        <v>39625</v>
      </c>
      <c r="B90" s="17">
        <f>'2008'!B90</f>
        <v>0.67847222222222225</v>
      </c>
      <c r="C90" s="17">
        <f>'2008'!C90</f>
        <v>0.98611111111111116</v>
      </c>
      <c r="D90" s="17" t="str">
        <f>'2008'!D90</f>
        <v>NaN</v>
      </c>
      <c r="E90" s="17" t="str">
        <f>'2008'!G90</f>
        <v>NaN</v>
      </c>
      <c r="F90" s="17" t="str">
        <f>'2008'!H90</f>
        <v>NaN</v>
      </c>
      <c r="G90" s="3" t="s">
        <v>47</v>
      </c>
      <c r="H90" s="3" t="s">
        <v>47</v>
      </c>
      <c r="I90" s="3" t="s">
        <v>47</v>
      </c>
      <c r="J90" s="3" t="s">
        <v>47</v>
      </c>
    </row>
    <row r="91" spans="1:10" ht="14">
      <c r="A91" s="8">
        <f>'2008'!A91</f>
        <v>39626</v>
      </c>
      <c r="B91" s="17">
        <f>'2008'!B91</f>
        <v>0.91249999999999998</v>
      </c>
      <c r="C91" s="17">
        <f>'2008'!C91</f>
        <v>0.96597222222222223</v>
      </c>
      <c r="D91" s="17" t="str">
        <f>'2008'!D91</f>
        <v>NaN</v>
      </c>
      <c r="E91" s="17" t="str">
        <f>'2008'!G91</f>
        <v>NaN</v>
      </c>
      <c r="F91" s="17" t="str">
        <f>'2008'!H91</f>
        <v>NaN</v>
      </c>
      <c r="G91" s="3" t="s">
        <v>47</v>
      </c>
      <c r="H91" s="3" t="s">
        <v>47</v>
      </c>
      <c r="I91" s="3" t="s">
        <v>47</v>
      </c>
      <c r="J91" s="3" t="s">
        <v>47</v>
      </c>
    </row>
    <row r="92" spans="1:10" ht="14">
      <c r="A92" s="8">
        <f>'2008'!A92</f>
        <v>39627</v>
      </c>
      <c r="B92" s="17" t="str">
        <f>'2008'!B92</f>
        <v>NaN</v>
      </c>
      <c r="C92" s="17" t="str">
        <f>'2008'!C92</f>
        <v>NaN</v>
      </c>
      <c r="D92" s="17" t="str">
        <f>'2008'!D92</f>
        <v>NaN</v>
      </c>
      <c r="E92" s="17" t="str">
        <f>'2008'!G92</f>
        <v>NaN</v>
      </c>
      <c r="F92" s="17" t="str">
        <f>'2008'!H92</f>
        <v>NaN</v>
      </c>
      <c r="G92" s="3" t="s">
        <v>47</v>
      </c>
      <c r="H92" s="3" t="s">
        <v>47</v>
      </c>
      <c r="I92" s="3" t="s">
        <v>47</v>
      </c>
      <c r="J92" s="3" t="s">
        <v>47</v>
      </c>
    </row>
    <row r="93" spans="1:10" ht="14">
      <c r="A93" s="8">
        <f>'2008'!A93</f>
        <v>39628</v>
      </c>
      <c r="B93" s="17">
        <f>'2008'!B93</f>
        <v>0.67222222222222228</v>
      </c>
      <c r="C93" s="17">
        <f>'2008'!C93</f>
        <v>0.95347222222222228</v>
      </c>
      <c r="D93" s="17" t="str">
        <f>'2008'!D93</f>
        <v>NaN</v>
      </c>
      <c r="E93" s="17" t="str">
        <f>'2008'!G93</f>
        <v>NaN</v>
      </c>
      <c r="F93" s="17" t="str">
        <f>'2008'!H93</f>
        <v>NaN</v>
      </c>
      <c r="G93" s="3" t="s">
        <v>47</v>
      </c>
      <c r="H93" s="3" t="s">
        <v>47</v>
      </c>
      <c r="I93" s="3" t="s">
        <v>47</v>
      </c>
      <c r="J93" s="3" t="s">
        <v>47</v>
      </c>
    </row>
    <row r="94" spans="1:10" ht="14">
      <c r="A94" s="8">
        <f>'2008'!A94</f>
        <v>39629</v>
      </c>
      <c r="B94" s="17" t="str">
        <f>'2008'!B94</f>
        <v>NaN</v>
      </c>
      <c r="C94" s="17" t="str">
        <f>'2008'!C94</f>
        <v>NaN</v>
      </c>
      <c r="D94" s="17" t="str">
        <f>'2008'!D94</f>
        <v>NaN</v>
      </c>
      <c r="E94" s="17" t="str">
        <f>'2008'!G94</f>
        <v>NaN</v>
      </c>
      <c r="F94" s="17" t="str">
        <f>'2008'!H94</f>
        <v>NaN</v>
      </c>
      <c r="G94" s="3" t="s">
        <v>47</v>
      </c>
      <c r="H94" s="3" t="s">
        <v>47</v>
      </c>
      <c r="I94" s="3" t="s">
        <v>47</v>
      </c>
      <c r="J94" s="3" t="s">
        <v>47</v>
      </c>
    </row>
    <row r="95" spans="1:10" ht="14">
      <c r="A95" s="8">
        <f>'2008'!A95</f>
        <v>39630</v>
      </c>
      <c r="B95" s="17" t="str">
        <f>'2008'!B95</f>
        <v>NaN</v>
      </c>
      <c r="C95" s="17" t="str">
        <f>'2008'!C95</f>
        <v>NaN</v>
      </c>
      <c r="D95" s="17" t="str">
        <f>'2008'!D95</f>
        <v>NaN</v>
      </c>
      <c r="E95" s="17" t="str">
        <f>'2008'!G95</f>
        <v>NaN</v>
      </c>
      <c r="F95" s="17" t="str">
        <f>'2008'!H95</f>
        <v>NaN</v>
      </c>
      <c r="G95" s="3" t="s">
        <v>47</v>
      </c>
      <c r="H95" s="3" t="s">
        <v>47</v>
      </c>
      <c r="I95" s="3" t="s">
        <v>47</v>
      </c>
      <c r="J95" s="3" t="s">
        <v>47</v>
      </c>
    </row>
    <row r="96" spans="1:10" ht="14">
      <c r="A96" s="8">
        <f>'2008'!A96</f>
        <v>39631</v>
      </c>
      <c r="B96" s="17" t="str">
        <f>'2008'!B96</f>
        <v>NaN</v>
      </c>
      <c r="C96" s="17" t="str">
        <f>'2008'!C96</f>
        <v>NaN</v>
      </c>
      <c r="D96" s="17" t="str">
        <f>'2008'!D96</f>
        <v>NaN</v>
      </c>
      <c r="E96" s="17" t="str">
        <f>'2008'!G96</f>
        <v>NaN</v>
      </c>
      <c r="F96" s="17" t="str">
        <f>'2008'!H96</f>
        <v>NaN</v>
      </c>
      <c r="G96" s="3" t="s">
        <v>47</v>
      </c>
      <c r="H96" s="3" t="s">
        <v>47</v>
      </c>
      <c r="I96" s="3" t="s">
        <v>47</v>
      </c>
      <c r="J96" s="3" t="s">
        <v>47</v>
      </c>
    </row>
    <row r="97" spans="1:10" ht="14">
      <c r="A97" s="8">
        <f>'2008'!A97</f>
        <v>39632</v>
      </c>
      <c r="B97" s="17" t="str">
        <f>'2008'!B97</f>
        <v>NaN</v>
      </c>
      <c r="C97" s="17" t="str">
        <f>'2008'!C97</f>
        <v>NaN</v>
      </c>
      <c r="D97" s="17" t="str">
        <f>'2008'!D97</f>
        <v>NaN</v>
      </c>
      <c r="E97" s="17" t="str">
        <f>'2008'!G97</f>
        <v>NaN</v>
      </c>
      <c r="F97" s="17" t="str">
        <f>'2008'!H97</f>
        <v>NaN</v>
      </c>
      <c r="G97" s="3" t="s">
        <v>47</v>
      </c>
      <c r="H97" s="3" t="s">
        <v>47</v>
      </c>
      <c r="I97" s="3" t="s">
        <v>47</v>
      </c>
      <c r="J97" s="3" t="s">
        <v>47</v>
      </c>
    </row>
    <row r="98" spans="1:10" ht="14">
      <c r="A98" s="8">
        <f>'2008'!A98</f>
        <v>39633</v>
      </c>
      <c r="B98" s="17" t="str">
        <f>'2008'!B98</f>
        <v>NaN</v>
      </c>
      <c r="C98" s="17" t="str">
        <f>'2008'!C98</f>
        <v>NaN</v>
      </c>
      <c r="D98" s="17" t="str">
        <f>'2008'!D98</f>
        <v>NaN</v>
      </c>
      <c r="E98" s="17" t="str">
        <f>'2008'!G98</f>
        <v>NaN</v>
      </c>
      <c r="F98" s="17" t="str">
        <f>'2008'!H98</f>
        <v>NaN</v>
      </c>
      <c r="G98" s="3" t="s">
        <v>47</v>
      </c>
      <c r="H98" s="3" t="s">
        <v>47</v>
      </c>
      <c r="I98" s="3" t="s">
        <v>47</v>
      </c>
      <c r="J98" s="3" t="s">
        <v>47</v>
      </c>
    </row>
    <row r="99" spans="1:10" ht="14">
      <c r="A99" s="8">
        <f>'2008'!A99</f>
        <v>39634</v>
      </c>
      <c r="B99" s="17" t="str">
        <f>'2008'!B99</f>
        <v>NaN</v>
      </c>
      <c r="C99" s="17" t="str">
        <f>'2008'!C99</f>
        <v>NaN</v>
      </c>
      <c r="D99" s="17" t="str">
        <f>'2008'!D99</f>
        <v>NaN</v>
      </c>
      <c r="E99" s="17" t="str">
        <f>'2008'!G99</f>
        <v>NaN</v>
      </c>
      <c r="F99" s="17" t="str">
        <f>'2008'!H99</f>
        <v>NaN</v>
      </c>
      <c r="G99" s="3" t="s">
        <v>47</v>
      </c>
      <c r="H99" s="3" t="s">
        <v>47</v>
      </c>
      <c r="I99" s="3" t="s">
        <v>47</v>
      </c>
      <c r="J99" s="3" t="s">
        <v>47</v>
      </c>
    </row>
    <row r="100" spans="1:10" ht="14">
      <c r="A100" s="8">
        <f>'2008'!A100</f>
        <v>39635</v>
      </c>
      <c r="B100" s="17" t="str">
        <f>'2008'!B100</f>
        <v>NaN</v>
      </c>
      <c r="C100" s="17" t="str">
        <f>'2008'!C100</f>
        <v>NaN</v>
      </c>
      <c r="D100" s="17" t="str">
        <f>'2008'!D100</f>
        <v>NaN</v>
      </c>
      <c r="E100" s="17" t="str">
        <f>'2008'!G100</f>
        <v>NaN</v>
      </c>
      <c r="F100" s="17" t="str">
        <f>'2008'!H100</f>
        <v>NaN</v>
      </c>
      <c r="G100" s="3" t="s">
        <v>47</v>
      </c>
      <c r="H100" s="3" t="s">
        <v>47</v>
      </c>
      <c r="I100" s="3" t="s">
        <v>47</v>
      </c>
      <c r="J100" s="3" t="s">
        <v>47</v>
      </c>
    </row>
    <row r="101" spans="1:10" ht="14">
      <c r="A101" s="8">
        <f>'2008'!A101</f>
        <v>39636</v>
      </c>
      <c r="B101" s="17" t="str">
        <f>'2008'!B101</f>
        <v>NaN</v>
      </c>
      <c r="C101" s="17" t="str">
        <f>'2008'!C101</f>
        <v>NaN</v>
      </c>
      <c r="D101" s="17" t="str">
        <f>'2008'!D101</f>
        <v>NaN</v>
      </c>
      <c r="E101" s="17" t="str">
        <f>'2008'!G101</f>
        <v>NaN</v>
      </c>
      <c r="F101" s="17" t="str">
        <f>'2008'!H101</f>
        <v>NaN</v>
      </c>
      <c r="G101" s="3" t="s">
        <v>47</v>
      </c>
      <c r="H101" s="3" t="s">
        <v>47</v>
      </c>
      <c r="I101" s="3" t="s">
        <v>47</v>
      </c>
      <c r="J101" s="3" t="s">
        <v>47</v>
      </c>
    </row>
    <row r="102" spans="1:10" ht="14">
      <c r="A102" s="8">
        <f>'2008'!A102</f>
        <v>39637</v>
      </c>
      <c r="B102" s="17" t="str">
        <f>'2008'!B102</f>
        <v>NaN</v>
      </c>
      <c r="C102" s="17" t="str">
        <f>'2008'!C102</f>
        <v>NaN</v>
      </c>
      <c r="D102" s="17" t="str">
        <f>'2008'!D102</f>
        <v>NaN</v>
      </c>
      <c r="E102" s="17" t="str">
        <f>'2008'!G102</f>
        <v>NaN</v>
      </c>
      <c r="F102" s="17" t="str">
        <f>'2008'!H102</f>
        <v>NaN</v>
      </c>
      <c r="G102" s="3" t="s">
        <v>47</v>
      </c>
      <c r="H102" s="3" t="s">
        <v>47</v>
      </c>
      <c r="I102" s="3" t="s">
        <v>47</v>
      </c>
      <c r="J102" s="3" t="s">
        <v>47</v>
      </c>
    </row>
    <row r="103" spans="1:10" ht="14">
      <c r="A103" s="8">
        <f>'2008'!A103</f>
        <v>39638</v>
      </c>
      <c r="B103" s="17" t="str">
        <f>'2008'!B103</f>
        <v>NaN</v>
      </c>
      <c r="C103" s="17" t="str">
        <f>'2008'!C103</f>
        <v>NaN</v>
      </c>
      <c r="D103" s="17" t="str">
        <f>'2008'!D103</f>
        <v>NaN</v>
      </c>
      <c r="E103" s="17" t="str">
        <f>'2008'!G103</f>
        <v>NaN</v>
      </c>
      <c r="F103" s="17" t="str">
        <f>'2008'!H103</f>
        <v>NaN</v>
      </c>
      <c r="G103" s="3" t="s">
        <v>47</v>
      </c>
      <c r="H103" s="3" t="s">
        <v>47</v>
      </c>
      <c r="I103" s="3" t="s">
        <v>47</v>
      </c>
      <c r="J103" s="3" t="s">
        <v>47</v>
      </c>
    </row>
    <row r="104" spans="1:10" ht="14">
      <c r="A104" s="8">
        <f>'2008'!A104</f>
        <v>39639</v>
      </c>
      <c r="B104" s="17" t="str">
        <f>'2008'!B104</f>
        <v>NaN</v>
      </c>
      <c r="C104" s="17" t="str">
        <f>'2008'!C104</f>
        <v>NaN</v>
      </c>
      <c r="D104" s="17" t="str">
        <f>'2008'!D104</f>
        <v>NaN</v>
      </c>
      <c r="E104" s="17" t="str">
        <f>'2008'!G104</f>
        <v>NaN</v>
      </c>
      <c r="F104" s="17" t="str">
        <f>'2008'!H104</f>
        <v>NaN</v>
      </c>
      <c r="G104" s="3" t="s">
        <v>47</v>
      </c>
      <c r="H104" s="3" t="s">
        <v>47</v>
      </c>
      <c r="I104" s="3" t="s">
        <v>47</v>
      </c>
      <c r="J104" s="3" t="s">
        <v>47</v>
      </c>
    </row>
    <row r="105" spans="1:10" ht="14">
      <c r="A105" s="8">
        <f>'2008'!A105</f>
        <v>39640</v>
      </c>
      <c r="B105" s="17">
        <f>'2008'!B105</f>
        <v>0.75208333333333333</v>
      </c>
      <c r="C105" s="17">
        <f>'2008'!C105</f>
        <v>0.94722222222222219</v>
      </c>
      <c r="D105" s="17" t="str">
        <f>'2008'!D105</f>
        <v>NaN</v>
      </c>
      <c r="E105" s="17" t="str">
        <f>'2008'!G105</f>
        <v>NaN</v>
      </c>
      <c r="F105" s="17" t="str">
        <f>'2008'!H105</f>
        <v>NaN</v>
      </c>
      <c r="G105" s="3" t="s">
        <v>47</v>
      </c>
      <c r="H105" s="3" t="s">
        <v>47</v>
      </c>
      <c r="I105" s="3" t="s">
        <v>47</v>
      </c>
      <c r="J105" s="3" t="s">
        <v>47</v>
      </c>
    </row>
    <row r="106" spans="1:10" ht="14">
      <c r="A106" s="8">
        <f>'2008'!A106</f>
        <v>39641</v>
      </c>
      <c r="B106" s="17" t="str">
        <f>'2008'!B106</f>
        <v>NaN</v>
      </c>
      <c r="C106" s="17" t="str">
        <f>'2008'!C106</f>
        <v>NaN</v>
      </c>
      <c r="D106" s="17" t="str">
        <f>'2008'!D106</f>
        <v>NaN</v>
      </c>
      <c r="E106" s="17" t="str">
        <f>'2008'!G106</f>
        <v>NaN</v>
      </c>
      <c r="F106" s="17" t="str">
        <f>'2008'!H106</f>
        <v>NaN</v>
      </c>
      <c r="G106" s="3" t="s">
        <v>47</v>
      </c>
      <c r="H106" s="3" t="s">
        <v>47</v>
      </c>
      <c r="I106" s="3" t="s">
        <v>47</v>
      </c>
      <c r="J106" s="3" t="s">
        <v>47</v>
      </c>
    </row>
    <row r="107" spans="1:10" ht="14">
      <c r="A107" s="8">
        <f>'2008'!A107</f>
        <v>39642</v>
      </c>
      <c r="B107" s="17" t="str">
        <f>'2008'!B107</f>
        <v>NaN</v>
      </c>
      <c r="C107" s="17" t="str">
        <f>'2008'!C107</f>
        <v>NaN</v>
      </c>
      <c r="D107" s="17" t="str">
        <f>'2008'!D107</f>
        <v>NaN</v>
      </c>
      <c r="E107" s="17" t="str">
        <f>'2008'!G107</f>
        <v>NaN</v>
      </c>
      <c r="F107" s="17" t="str">
        <f>'2008'!H107</f>
        <v>NaN</v>
      </c>
      <c r="G107" s="3" t="s">
        <v>47</v>
      </c>
      <c r="H107" s="3" t="s">
        <v>47</v>
      </c>
      <c r="I107" s="3" t="s">
        <v>47</v>
      </c>
      <c r="J107" s="3" t="s">
        <v>47</v>
      </c>
    </row>
    <row r="108" spans="1:10" ht="14">
      <c r="A108" s="8">
        <f>'2008'!A108</f>
        <v>39643</v>
      </c>
      <c r="B108" s="17" t="str">
        <f>'2008'!B108</f>
        <v>NaN</v>
      </c>
      <c r="C108" s="17" t="str">
        <f>'2008'!C108</f>
        <v>NaN</v>
      </c>
      <c r="D108" s="17" t="str">
        <f>'2008'!D108</f>
        <v>NaN</v>
      </c>
      <c r="E108" s="17" t="str">
        <f>'2008'!G108</f>
        <v>NaN</v>
      </c>
      <c r="F108" s="17" t="str">
        <f>'2008'!H108</f>
        <v>NaN</v>
      </c>
      <c r="G108" s="3" t="s">
        <v>47</v>
      </c>
      <c r="H108" s="3" t="s">
        <v>47</v>
      </c>
      <c r="I108" s="3" t="s">
        <v>47</v>
      </c>
      <c r="J108" s="3" t="s">
        <v>47</v>
      </c>
    </row>
    <row r="109" spans="1:10" ht="14">
      <c r="A109" s="8">
        <f>'2008'!A109</f>
        <v>39644</v>
      </c>
      <c r="B109" s="17">
        <f>'2008'!B109</f>
        <v>0.67638888888888893</v>
      </c>
      <c r="C109" s="17">
        <f>'2008'!C109</f>
        <v>0.95902777777777781</v>
      </c>
      <c r="D109" s="17" t="str">
        <f>'2008'!D109</f>
        <v>NaN</v>
      </c>
      <c r="E109" s="17" t="str">
        <f>'2008'!G109</f>
        <v>NaN</v>
      </c>
      <c r="F109" s="17" t="str">
        <f>'2008'!H109</f>
        <v>NaN</v>
      </c>
      <c r="G109" s="3" t="s">
        <v>47</v>
      </c>
      <c r="H109" s="3" t="s">
        <v>47</v>
      </c>
      <c r="I109" s="3" t="s">
        <v>47</v>
      </c>
      <c r="J109" s="3" t="s">
        <v>47</v>
      </c>
    </row>
    <row r="110" spans="1:10" ht="14">
      <c r="A110" s="8">
        <f>'2008'!A110</f>
        <v>39645</v>
      </c>
      <c r="B110" s="17" t="str">
        <f>'2008'!B110</f>
        <v>NaN</v>
      </c>
      <c r="C110" s="17" t="str">
        <f>'2008'!C110</f>
        <v>NaN</v>
      </c>
      <c r="D110" s="17" t="str">
        <f>'2008'!D110</f>
        <v>NaN</v>
      </c>
      <c r="E110" s="17" t="str">
        <f>'2008'!G110</f>
        <v>NaN</v>
      </c>
      <c r="F110" s="17" t="str">
        <f>'2008'!H110</f>
        <v>NaN</v>
      </c>
      <c r="G110" s="3" t="s">
        <v>47</v>
      </c>
      <c r="H110" s="3" t="s">
        <v>47</v>
      </c>
      <c r="I110" s="3" t="s">
        <v>47</v>
      </c>
      <c r="J110" s="3" t="s">
        <v>47</v>
      </c>
    </row>
    <row r="111" spans="1:10" ht="14">
      <c r="A111" s="8">
        <f>'2008'!A111</f>
        <v>39646</v>
      </c>
      <c r="B111" s="17" t="str">
        <f>'2008'!B111</f>
        <v>NaN</v>
      </c>
      <c r="C111" s="17" t="str">
        <f>'2008'!C111</f>
        <v>NaN</v>
      </c>
      <c r="D111" s="17" t="str">
        <f>'2008'!D111</f>
        <v>NaN</v>
      </c>
      <c r="E111" s="17" t="str">
        <f>'2008'!G111</f>
        <v>NaN</v>
      </c>
      <c r="F111" s="17" t="str">
        <f>'2008'!H111</f>
        <v>NaN</v>
      </c>
      <c r="G111" s="3" t="s">
        <v>47</v>
      </c>
      <c r="H111" s="3" t="s">
        <v>47</v>
      </c>
      <c r="I111" s="3" t="s">
        <v>47</v>
      </c>
      <c r="J111" s="3" t="s">
        <v>47</v>
      </c>
    </row>
    <row r="112" spans="1:10" ht="14">
      <c r="A112" s="8">
        <f>'2008'!A112</f>
        <v>39647</v>
      </c>
      <c r="B112" s="17">
        <f>'2008'!B112</f>
        <v>0.71180555555555558</v>
      </c>
      <c r="C112" s="17" t="str">
        <f>'2008'!C112</f>
        <v>NaN</v>
      </c>
      <c r="D112" s="17">
        <f>'2008'!D112</f>
        <v>0.8041666666666667</v>
      </c>
      <c r="E112" s="17" t="str">
        <f>'2008'!G112</f>
        <v>NaN</v>
      </c>
      <c r="F112" s="17" t="str">
        <f>'2008'!H112</f>
        <v>NaN</v>
      </c>
      <c r="G112" s="3" t="s">
        <v>47</v>
      </c>
      <c r="H112" s="3" t="s">
        <v>47</v>
      </c>
      <c r="I112" s="3" t="s">
        <v>47</v>
      </c>
      <c r="J112" s="3" t="s">
        <v>47</v>
      </c>
    </row>
    <row r="113" spans="1:10" ht="14">
      <c r="A113" s="8">
        <f>'2008'!A113</f>
        <v>39648</v>
      </c>
      <c r="B113" s="17">
        <f>'2008'!B113</f>
        <v>0.72083333333333333</v>
      </c>
      <c r="C113" s="17" t="str">
        <f>'2008'!C113</f>
        <v>NaN</v>
      </c>
      <c r="D113" s="17">
        <f>'2008'!D113</f>
        <v>0.81388888888888888</v>
      </c>
      <c r="E113" s="17" t="str">
        <f>'2008'!G113</f>
        <v>NaN</v>
      </c>
      <c r="F113" s="17" t="str">
        <f>'2008'!H113</f>
        <v>NaN</v>
      </c>
      <c r="G113" s="3" t="s">
        <v>47</v>
      </c>
      <c r="H113" s="3" t="s">
        <v>47</v>
      </c>
      <c r="I113" s="3" t="s">
        <v>47</v>
      </c>
      <c r="J113" s="3" t="s">
        <v>47</v>
      </c>
    </row>
    <row r="114" spans="1:10" ht="14">
      <c r="A114" s="8">
        <f>'2008'!A114</f>
        <v>39649</v>
      </c>
      <c r="B114" s="17">
        <f>'2008'!B114</f>
        <v>0.71875</v>
      </c>
      <c r="C114" s="17" t="str">
        <f>'2008'!C114</f>
        <v>NaN</v>
      </c>
      <c r="D114" s="17">
        <f>'2008'!D114</f>
        <v>0.88541666666666663</v>
      </c>
      <c r="E114" s="17" t="str">
        <f>'2008'!G114</f>
        <v>NaN</v>
      </c>
      <c r="F114" s="17" t="str">
        <f>'2008'!H114</f>
        <v>NaN</v>
      </c>
      <c r="G114" s="3" t="s">
        <v>47</v>
      </c>
      <c r="H114" s="3" t="s">
        <v>47</v>
      </c>
      <c r="I114" s="3" t="s">
        <v>47</v>
      </c>
      <c r="J114" s="3" t="s">
        <v>47</v>
      </c>
    </row>
    <row r="115" spans="1:10" ht="14">
      <c r="A115" s="8">
        <f>'2008'!A115</f>
        <v>39650</v>
      </c>
      <c r="B115" s="17">
        <f>'2008'!B115</f>
        <v>0.70694444444444449</v>
      </c>
      <c r="C115" s="17">
        <f>'2008'!C115</f>
        <v>0.77361111111111114</v>
      </c>
      <c r="D115" s="17" t="str">
        <f>'2008'!D115</f>
        <v>NaN</v>
      </c>
      <c r="E115" s="17" t="str">
        <f>'2008'!G115</f>
        <v>NaN</v>
      </c>
      <c r="F115" s="17" t="str">
        <f>'2008'!H115</f>
        <v>NaN</v>
      </c>
      <c r="G115" s="3" t="s">
        <v>47</v>
      </c>
      <c r="H115" s="3" t="s">
        <v>47</v>
      </c>
      <c r="I115" s="3" t="s">
        <v>47</v>
      </c>
      <c r="J115" s="3" t="s">
        <v>47</v>
      </c>
    </row>
    <row r="116" spans="1:10" ht="14">
      <c r="A116" s="8">
        <f>'2008'!A116</f>
        <v>39651</v>
      </c>
      <c r="B116" s="17">
        <f>'2008'!B116</f>
        <v>0.71805555555555556</v>
      </c>
      <c r="C116" s="17" t="str">
        <f>'2008'!C116</f>
        <v>NaN</v>
      </c>
      <c r="D116" s="17">
        <f>'2008'!D116</f>
        <v>0.79791666666666672</v>
      </c>
      <c r="E116" s="17" t="str">
        <f>'2008'!G116</f>
        <v>NaN</v>
      </c>
      <c r="F116" s="17" t="str">
        <f>'2008'!H116</f>
        <v>NaN</v>
      </c>
      <c r="G116" s="3" t="s">
        <v>47</v>
      </c>
      <c r="H116" s="3" t="s">
        <v>47</v>
      </c>
      <c r="I116" s="3" t="s">
        <v>47</v>
      </c>
      <c r="J116" s="3" t="s">
        <v>47</v>
      </c>
    </row>
    <row r="117" spans="1:10" ht="14">
      <c r="A117" s="8">
        <f>'2008'!A117</f>
        <v>39652</v>
      </c>
      <c r="B117" s="17">
        <f>'2008'!B117</f>
        <v>0.71111111111111114</v>
      </c>
      <c r="C117" s="17" t="str">
        <f>'2008'!C117</f>
        <v>NaN</v>
      </c>
      <c r="D117" s="17">
        <f>'2008'!D117</f>
        <v>0.74444444444444446</v>
      </c>
      <c r="E117" s="17">
        <f>'2008'!G117</f>
        <v>0.90069444444444446</v>
      </c>
      <c r="F117" s="17">
        <f>'2008'!H117</f>
        <v>0.9916666666666667</v>
      </c>
      <c r="G117" s="3" t="s">
        <v>47</v>
      </c>
      <c r="H117" s="3" t="s">
        <v>47</v>
      </c>
      <c r="I117" s="3" t="s">
        <v>47</v>
      </c>
      <c r="J117" s="3" t="s">
        <v>47</v>
      </c>
    </row>
    <row r="118" spans="1:10" ht="14">
      <c r="A118" s="8">
        <f>'2008'!A118</f>
        <v>39653</v>
      </c>
      <c r="B118" s="17">
        <f>'2008'!B118</f>
        <v>0.66805555555555551</v>
      </c>
      <c r="C118" s="17" t="str">
        <f>'2008'!C118</f>
        <v>NaN</v>
      </c>
      <c r="D118" s="17">
        <f>'2008'!D118</f>
        <v>0.80208333333333337</v>
      </c>
      <c r="E118" s="17">
        <f>'2008'!G118</f>
        <v>0.91527777777777775</v>
      </c>
      <c r="F118" s="17">
        <f>'2008'!H118</f>
        <v>0.9819444444444444</v>
      </c>
      <c r="G118" s="3" t="s">
        <v>47</v>
      </c>
      <c r="H118" s="3" t="s">
        <v>47</v>
      </c>
      <c r="I118" s="3" t="s">
        <v>47</v>
      </c>
      <c r="J118" s="3" t="s">
        <v>47</v>
      </c>
    </row>
    <row r="119" spans="1:10" ht="14">
      <c r="A119" s="8">
        <f>'2008'!A119</f>
        <v>39654</v>
      </c>
      <c r="B119" s="17">
        <f>'2008'!B119</f>
        <v>0.6166666666666667</v>
      </c>
      <c r="C119" s="17" t="str">
        <f>'2008'!C119</f>
        <v>NaN</v>
      </c>
      <c r="D119" s="17">
        <f>'2008'!D119</f>
        <v>0.84305555555555556</v>
      </c>
      <c r="E119" s="17" t="str">
        <f>'2008'!G119</f>
        <v>NaN</v>
      </c>
      <c r="F119" s="17" t="str">
        <f>'2008'!H119</f>
        <v>NaN</v>
      </c>
      <c r="G119" s="3" t="s">
        <v>47</v>
      </c>
      <c r="H119" s="3" t="s">
        <v>47</v>
      </c>
      <c r="I119" s="3" t="s">
        <v>47</v>
      </c>
      <c r="J119" s="3" t="s">
        <v>47</v>
      </c>
    </row>
    <row r="120" spans="1:10" ht="14">
      <c r="A120" s="8">
        <f>'2008'!A120</f>
        <v>39655</v>
      </c>
      <c r="B120" s="17">
        <f>'2008'!B120</f>
        <v>0.67500000000000004</v>
      </c>
      <c r="C120" s="17" t="str">
        <f>'2008'!C120</f>
        <v>NaN</v>
      </c>
      <c r="D120" s="17">
        <f>'2008'!D120</f>
        <v>0.77500000000000002</v>
      </c>
      <c r="E120" s="17" t="str">
        <f>'2008'!G120</f>
        <v>NaN</v>
      </c>
      <c r="F120" s="17" t="str">
        <f>'2008'!H120</f>
        <v>NaN</v>
      </c>
      <c r="G120" s="3" t="s">
        <v>47</v>
      </c>
      <c r="H120" s="3" t="s">
        <v>47</v>
      </c>
      <c r="I120" s="3" t="s">
        <v>47</v>
      </c>
      <c r="J120" s="3" t="s">
        <v>47</v>
      </c>
    </row>
    <row r="121" spans="1:10" ht="14">
      <c r="A121" s="8">
        <f>'2008'!A121</f>
        <v>39656</v>
      </c>
      <c r="B121" s="17">
        <f>'2008'!B121</f>
        <v>0.67777777777777781</v>
      </c>
      <c r="C121" s="17">
        <f>'2008'!C121</f>
        <v>0.83819444444444446</v>
      </c>
      <c r="D121" s="17" t="str">
        <f>'2008'!D121</f>
        <v>NaN</v>
      </c>
      <c r="E121" s="17" t="str">
        <f>'2008'!G121</f>
        <v>NaN</v>
      </c>
      <c r="F121" s="17" t="str">
        <f>'2008'!H121</f>
        <v>NaN</v>
      </c>
      <c r="G121" s="3" t="s">
        <v>47</v>
      </c>
      <c r="H121" s="3" t="s">
        <v>47</v>
      </c>
      <c r="I121" s="3" t="s">
        <v>47</v>
      </c>
      <c r="J121" s="3" t="s">
        <v>47</v>
      </c>
    </row>
    <row r="122" spans="1:10" ht="14">
      <c r="A122" s="8">
        <f>'2008'!A122</f>
        <v>39657</v>
      </c>
      <c r="B122" s="17">
        <f>'2008'!B122</f>
        <v>0.73124999999999996</v>
      </c>
      <c r="C122" s="17" t="str">
        <f>'2008'!C122</f>
        <v>NaN</v>
      </c>
      <c r="D122" s="17">
        <f>'2008'!D122</f>
        <v>0.76111111111111107</v>
      </c>
      <c r="E122" s="17" t="str">
        <f>'2008'!G122</f>
        <v>NaN</v>
      </c>
      <c r="F122" s="17" t="str">
        <f>'2008'!H122</f>
        <v>NaN</v>
      </c>
      <c r="G122" s="3" t="s">
        <v>47</v>
      </c>
      <c r="H122" s="3" t="s">
        <v>47</v>
      </c>
      <c r="I122" s="3" t="s">
        <v>47</v>
      </c>
      <c r="J122" s="3" t="s">
        <v>47</v>
      </c>
    </row>
    <row r="123" spans="1:10" ht="14">
      <c r="A123" s="8">
        <f>'2008'!A123</f>
        <v>39658</v>
      </c>
      <c r="B123" s="17" t="str">
        <f>'2008'!B123</f>
        <v>NaN</v>
      </c>
      <c r="C123" s="17" t="str">
        <f>'2008'!C123</f>
        <v>NaN</v>
      </c>
      <c r="D123" s="17" t="str">
        <f>'2008'!D123</f>
        <v>NaN</v>
      </c>
      <c r="E123" s="17" t="str">
        <f>'2008'!G123</f>
        <v>NaN</v>
      </c>
      <c r="F123" s="17" t="str">
        <f>'2008'!H123</f>
        <v>NaN</v>
      </c>
      <c r="G123" s="3" t="s">
        <v>47</v>
      </c>
      <c r="H123" s="3" t="s">
        <v>47</v>
      </c>
      <c r="I123" s="3" t="s">
        <v>47</v>
      </c>
      <c r="J123" s="3" t="s">
        <v>47</v>
      </c>
    </row>
    <row r="124" spans="1:10" ht="14">
      <c r="A124" s="8">
        <f>'2008'!A124</f>
        <v>39659</v>
      </c>
      <c r="B124" s="17">
        <f>'2008'!B124</f>
        <v>0.79722222222222228</v>
      </c>
      <c r="C124" s="17" t="str">
        <f>'2008'!C124</f>
        <v>NaN</v>
      </c>
      <c r="D124" s="17">
        <f>'2008'!D124</f>
        <v>0.91874999999999996</v>
      </c>
      <c r="E124" s="17" t="str">
        <f>'2008'!G124</f>
        <v>NaN</v>
      </c>
      <c r="F124" s="17" t="str">
        <f>'2008'!H124</f>
        <v>NaN</v>
      </c>
      <c r="G124" s="3" t="s">
        <v>47</v>
      </c>
      <c r="H124" s="3" t="s">
        <v>47</v>
      </c>
      <c r="I124" s="3" t="s">
        <v>47</v>
      </c>
      <c r="J124" s="3" t="s">
        <v>47</v>
      </c>
    </row>
    <row r="125" spans="1:10" ht="14">
      <c r="A125" s="8">
        <f>'2008'!A125</f>
        <v>39660</v>
      </c>
      <c r="B125" s="17">
        <f>'2008'!B125</f>
        <v>0.64861111111111114</v>
      </c>
      <c r="C125" s="17" t="str">
        <f>'2008'!C125</f>
        <v>NaN</v>
      </c>
      <c r="D125" s="17">
        <f>'2008'!D125</f>
        <v>0.76180555555555551</v>
      </c>
      <c r="E125" s="17" t="str">
        <f>'2008'!G125</f>
        <v>NaN</v>
      </c>
      <c r="F125" s="17" t="str">
        <f>'2008'!H125</f>
        <v>NaN</v>
      </c>
      <c r="G125" s="3" t="s">
        <v>47</v>
      </c>
      <c r="H125" s="3" t="s">
        <v>47</v>
      </c>
      <c r="I125" s="3" t="s">
        <v>47</v>
      </c>
      <c r="J125" s="3" t="s">
        <v>47</v>
      </c>
    </row>
    <row r="126" spans="1:10" ht="14">
      <c r="A126" s="8">
        <f>'2008'!A126</f>
        <v>39661</v>
      </c>
      <c r="B126" s="17" t="str">
        <f>'2008'!B126</f>
        <v>NaN</v>
      </c>
      <c r="C126" s="17" t="str">
        <f>'2008'!C126</f>
        <v>NaN</v>
      </c>
      <c r="D126" s="17" t="str">
        <f>'2008'!D126</f>
        <v>NaN</v>
      </c>
      <c r="E126" s="17" t="str">
        <f>'2008'!G126</f>
        <v>NaN</v>
      </c>
      <c r="F126" s="17" t="str">
        <f>'2008'!H126</f>
        <v>NaN</v>
      </c>
      <c r="G126" s="3" t="s">
        <v>47</v>
      </c>
      <c r="H126" s="3" t="s">
        <v>47</v>
      </c>
      <c r="I126" s="3" t="s">
        <v>47</v>
      </c>
      <c r="J126" s="3" t="s">
        <v>47</v>
      </c>
    </row>
    <row r="127" spans="1:10" ht="14">
      <c r="A127" s="8">
        <f>'2008'!A127</f>
        <v>39662</v>
      </c>
      <c r="B127" s="17">
        <f>'2008'!B127</f>
        <v>0.65625</v>
      </c>
      <c r="C127" s="17" t="str">
        <f>'2008'!C127</f>
        <v>NaN</v>
      </c>
      <c r="D127" s="17">
        <f>'2008'!D127</f>
        <v>0.80972222222222223</v>
      </c>
      <c r="E127" s="17" t="str">
        <f>'2008'!G127</f>
        <v>NaN</v>
      </c>
      <c r="F127" s="17" t="str">
        <f>'2008'!H127</f>
        <v>NaN</v>
      </c>
      <c r="G127" s="3" t="s">
        <v>47</v>
      </c>
      <c r="H127" s="3" t="s">
        <v>47</v>
      </c>
      <c r="I127" s="3" t="s">
        <v>47</v>
      </c>
      <c r="J127" s="3" t="s">
        <v>47</v>
      </c>
    </row>
    <row r="128" spans="1:10" ht="14">
      <c r="A128" s="8">
        <f>'2008'!A128</f>
        <v>39663</v>
      </c>
      <c r="B128" s="17">
        <f>'2008'!B128</f>
        <v>0.65625</v>
      </c>
      <c r="C128" s="17" t="str">
        <f>'2008'!C128</f>
        <v>NaN</v>
      </c>
      <c r="D128" s="17">
        <f>'2008'!D128</f>
        <v>0.83611111111111114</v>
      </c>
      <c r="E128" s="17" t="str">
        <f>'2008'!G128</f>
        <v>NaN</v>
      </c>
      <c r="F128" s="17" t="str">
        <f>'2008'!H128</f>
        <v>NaN</v>
      </c>
      <c r="G128" s="3" t="s">
        <v>47</v>
      </c>
      <c r="H128" s="3" t="s">
        <v>47</v>
      </c>
      <c r="I128" s="3" t="s">
        <v>47</v>
      </c>
      <c r="J128" s="3" t="s">
        <v>47</v>
      </c>
    </row>
    <row r="129" spans="1:10" ht="14">
      <c r="A129" s="8">
        <f>'2008'!A129</f>
        <v>39664</v>
      </c>
      <c r="B129" s="17">
        <f>'2008'!B129</f>
        <v>0.65763888888888888</v>
      </c>
      <c r="C129" s="17" t="str">
        <f>'2008'!C129</f>
        <v>NaN</v>
      </c>
      <c r="D129" s="17">
        <f>'2008'!D129</f>
        <v>0.74444444444444446</v>
      </c>
      <c r="E129" s="17" t="str">
        <f>'2008'!G129</f>
        <v>NaN</v>
      </c>
      <c r="F129" s="17" t="str">
        <f>'2008'!H129</f>
        <v>NaN</v>
      </c>
      <c r="G129" s="3" t="s">
        <v>47</v>
      </c>
      <c r="H129" s="3" t="s">
        <v>47</v>
      </c>
      <c r="I129" s="3" t="s">
        <v>47</v>
      </c>
      <c r="J129" s="3" t="s">
        <v>47</v>
      </c>
    </row>
    <row r="130" spans="1:10" ht="14">
      <c r="A130" s="8">
        <f>'2008'!A130</f>
        <v>39665</v>
      </c>
      <c r="B130" s="17">
        <f>'2008'!B130</f>
        <v>0.62638888888888888</v>
      </c>
      <c r="C130" s="17" t="str">
        <f>'2008'!C130</f>
        <v>NaN</v>
      </c>
      <c r="D130" s="17">
        <f>'2008'!D130</f>
        <v>0.65972222222222221</v>
      </c>
      <c r="E130" s="17" t="str">
        <f>'2008'!G130</f>
        <v>NaN</v>
      </c>
      <c r="F130" s="17" t="str">
        <f>'2008'!H130</f>
        <v>NaN</v>
      </c>
      <c r="G130" s="3" t="s">
        <v>47</v>
      </c>
      <c r="H130" s="3" t="s">
        <v>47</v>
      </c>
      <c r="I130" s="3" t="s">
        <v>47</v>
      </c>
      <c r="J130" s="3" t="s">
        <v>47</v>
      </c>
    </row>
    <row r="131" spans="1:10" ht="14">
      <c r="A131" s="8">
        <f>'2008'!A131</f>
        <v>39666</v>
      </c>
      <c r="B131" s="17" t="str">
        <f>'2008'!B131</f>
        <v>NaN</v>
      </c>
      <c r="C131" s="17" t="str">
        <f>'2008'!C131</f>
        <v>NaN</v>
      </c>
      <c r="D131" s="17" t="str">
        <f>'2008'!D131</f>
        <v>NaN</v>
      </c>
      <c r="E131" s="17" t="str">
        <f>'2008'!G131</f>
        <v>NaN</v>
      </c>
      <c r="F131" s="17" t="str">
        <f>'2008'!H131</f>
        <v>NaN</v>
      </c>
      <c r="G131" s="3" t="s">
        <v>47</v>
      </c>
      <c r="H131" s="3" t="s">
        <v>47</v>
      </c>
      <c r="I131" s="3" t="s">
        <v>47</v>
      </c>
      <c r="J131" s="3" t="s">
        <v>47</v>
      </c>
    </row>
    <row r="132" spans="1:10" ht="14">
      <c r="A132" s="8">
        <f>'2008'!A132</f>
        <v>39667</v>
      </c>
      <c r="B132" s="17" t="str">
        <f>'2008'!B132</f>
        <v>NaN</v>
      </c>
      <c r="C132" s="17" t="str">
        <f>'2008'!C132</f>
        <v>NaN</v>
      </c>
      <c r="D132" s="17" t="str">
        <f>'2008'!D132</f>
        <v>NaN</v>
      </c>
      <c r="E132" s="17" t="str">
        <f>'2008'!G132</f>
        <v>NaN</v>
      </c>
      <c r="F132" s="17" t="str">
        <f>'2008'!H132</f>
        <v>NaN</v>
      </c>
      <c r="G132" s="3" t="s">
        <v>47</v>
      </c>
      <c r="H132" s="3" t="s">
        <v>47</v>
      </c>
      <c r="I132" s="3" t="s">
        <v>47</v>
      </c>
      <c r="J132" s="3" t="s">
        <v>47</v>
      </c>
    </row>
    <row r="133" spans="1:10" ht="14">
      <c r="A133" s="8">
        <f>'2008'!A133</f>
        <v>39668</v>
      </c>
      <c r="B133" s="17" t="str">
        <f>'2008'!B133</f>
        <v>NaN</v>
      </c>
      <c r="C133" s="17" t="str">
        <f>'2008'!C133</f>
        <v>NaN</v>
      </c>
      <c r="D133" s="17" t="str">
        <f>'2008'!D133</f>
        <v>NaN</v>
      </c>
      <c r="E133" s="17" t="str">
        <f>'2008'!G133</f>
        <v>NaN</v>
      </c>
      <c r="F133" s="17" t="str">
        <f>'2008'!H133</f>
        <v>NaN</v>
      </c>
      <c r="G133" s="3" t="s">
        <v>47</v>
      </c>
      <c r="H133" s="3" t="s">
        <v>47</v>
      </c>
      <c r="I133" s="3" t="s">
        <v>47</v>
      </c>
      <c r="J133" s="3" t="s">
        <v>47</v>
      </c>
    </row>
    <row r="134" spans="1:10" ht="14">
      <c r="A134" s="8">
        <f>'2008'!A134</f>
        <v>39669</v>
      </c>
      <c r="B134" s="17" t="str">
        <f>'2008'!B134</f>
        <v>NaN</v>
      </c>
      <c r="C134" s="17" t="str">
        <f>'2008'!C134</f>
        <v>NaN</v>
      </c>
      <c r="D134" s="17" t="str">
        <f>'2008'!D134</f>
        <v>NaN</v>
      </c>
      <c r="E134" s="17" t="str">
        <f>'2008'!G134</f>
        <v>NaN</v>
      </c>
      <c r="F134" s="17" t="str">
        <f>'2008'!H134</f>
        <v>NaN</v>
      </c>
      <c r="G134" s="3" t="s">
        <v>47</v>
      </c>
      <c r="H134" s="3" t="s">
        <v>47</v>
      </c>
      <c r="I134" s="3" t="s">
        <v>47</v>
      </c>
      <c r="J134" s="3" t="s">
        <v>47</v>
      </c>
    </row>
    <row r="135" spans="1:10" ht="14">
      <c r="A135" s="8">
        <f>'2008'!A135</f>
        <v>39670</v>
      </c>
      <c r="B135" s="17" t="str">
        <f>'2008'!B135</f>
        <v>NaN</v>
      </c>
      <c r="C135" s="17" t="str">
        <f>'2008'!C135</f>
        <v>NaN</v>
      </c>
      <c r="D135" s="17" t="str">
        <f>'2008'!D135</f>
        <v>NaN</v>
      </c>
      <c r="E135" s="17" t="str">
        <f>'2008'!G135</f>
        <v>NaN</v>
      </c>
      <c r="F135" s="17" t="str">
        <f>'2008'!H135</f>
        <v>NaN</v>
      </c>
      <c r="G135" s="3" t="s">
        <v>47</v>
      </c>
      <c r="H135" s="3" t="s">
        <v>47</v>
      </c>
      <c r="I135" s="3" t="s">
        <v>47</v>
      </c>
      <c r="J135" s="3" t="s">
        <v>47</v>
      </c>
    </row>
    <row r="136" spans="1:10" ht="14">
      <c r="A136" s="8">
        <f>'2008'!A136</f>
        <v>39671</v>
      </c>
      <c r="B136" s="17" t="str">
        <f>'2008'!B136</f>
        <v>NaN</v>
      </c>
      <c r="C136" s="17" t="str">
        <f>'2008'!C136</f>
        <v>NaN</v>
      </c>
      <c r="D136" s="17" t="str">
        <f>'2008'!D136</f>
        <v>NaN</v>
      </c>
      <c r="E136" s="17" t="str">
        <f>'2008'!G136</f>
        <v>NaN</v>
      </c>
      <c r="F136" s="17" t="str">
        <f>'2008'!H136</f>
        <v>NaN</v>
      </c>
      <c r="G136" s="3" t="s">
        <v>47</v>
      </c>
      <c r="H136" s="3" t="s">
        <v>47</v>
      </c>
      <c r="I136" s="3" t="s">
        <v>47</v>
      </c>
      <c r="J136" s="3" t="s">
        <v>47</v>
      </c>
    </row>
    <row r="137" spans="1:10" ht="14">
      <c r="A137" s="8">
        <f>'2008'!A137</f>
        <v>39672</v>
      </c>
      <c r="B137" s="17">
        <f>'2008'!B137</f>
        <v>0.65208333333333335</v>
      </c>
      <c r="C137" s="17" t="str">
        <f>'2008'!C137</f>
        <v>NaN</v>
      </c>
      <c r="D137" s="17">
        <f>'2008'!D137</f>
        <v>0.7055555555555556</v>
      </c>
      <c r="E137" s="17">
        <f>'2008'!G137</f>
        <v>0.87777777777777777</v>
      </c>
      <c r="F137" s="17">
        <f>'2008'!H137</f>
        <v>0.98472222222222228</v>
      </c>
      <c r="G137" s="3" t="s">
        <v>47</v>
      </c>
      <c r="H137" s="3" t="s">
        <v>47</v>
      </c>
      <c r="I137" s="3" t="s">
        <v>47</v>
      </c>
      <c r="J137" s="3" t="s">
        <v>47</v>
      </c>
    </row>
    <row r="138" spans="1:10" ht="14">
      <c r="A138" s="8">
        <f>'2008'!A138</f>
        <v>39673</v>
      </c>
      <c r="B138" s="17">
        <f>'2008'!B138</f>
        <v>0.69861111111111107</v>
      </c>
      <c r="C138" s="17" t="str">
        <f>'2008'!C138</f>
        <v>NaN</v>
      </c>
      <c r="D138" s="17">
        <f>'2008'!D138</f>
        <v>0.73888888888888893</v>
      </c>
      <c r="E138" s="17" t="str">
        <f>'2008'!G138</f>
        <v>NaN</v>
      </c>
      <c r="F138" s="17" t="str">
        <f>'2008'!H138</f>
        <v>NaN</v>
      </c>
      <c r="G138" s="3" t="s">
        <v>47</v>
      </c>
      <c r="H138" s="3" t="s">
        <v>47</v>
      </c>
      <c r="I138" s="3" t="s">
        <v>47</v>
      </c>
      <c r="J138" s="3" t="s">
        <v>47</v>
      </c>
    </row>
    <row r="139" spans="1:10" ht="14">
      <c r="A139" s="8">
        <f>'2008'!A139</f>
        <v>39674</v>
      </c>
      <c r="B139" s="17" t="str">
        <f>'2008'!B139</f>
        <v>NaN</v>
      </c>
      <c r="C139" s="17" t="str">
        <f>'2008'!C139</f>
        <v>NaN</v>
      </c>
      <c r="D139" s="17" t="str">
        <f>'2008'!D139</f>
        <v>NaN</v>
      </c>
      <c r="E139" s="17" t="str">
        <f>'2008'!G139</f>
        <v>NaN</v>
      </c>
      <c r="F139" s="17" t="str">
        <f>'2008'!H139</f>
        <v>NaN</v>
      </c>
      <c r="G139" s="3" t="s">
        <v>47</v>
      </c>
      <c r="H139" s="3" t="s">
        <v>47</v>
      </c>
      <c r="I139" s="3" t="s">
        <v>47</v>
      </c>
      <c r="J139" s="3" t="s">
        <v>47</v>
      </c>
    </row>
    <row r="140" spans="1:10" ht="14">
      <c r="A140" s="8">
        <f>'2008'!A140</f>
        <v>39675</v>
      </c>
      <c r="B140" s="17" t="str">
        <f>'2008'!B140</f>
        <v>NaN</v>
      </c>
      <c r="C140" s="17" t="str">
        <f>'2008'!C140</f>
        <v>NaN</v>
      </c>
      <c r="D140" s="17" t="str">
        <f>'2008'!D140</f>
        <v>NaN</v>
      </c>
      <c r="E140" s="17" t="str">
        <f>'2008'!G140</f>
        <v>NaN</v>
      </c>
      <c r="F140" s="17" t="str">
        <f>'2008'!H140</f>
        <v>NaN</v>
      </c>
      <c r="G140" s="3" t="s">
        <v>47</v>
      </c>
      <c r="H140" s="3" t="s">
        <v>47</v>
      </c>
      <c r="I140" s="3" t="s">
        <v>47</v>
      </c>
      <c r="J140" s="3" t="s">
        <v>47</v>
      </c>
    </row>
    <row r="141" spans="1:10" ht="14">
      <c r="A141" s="8">
        <f>'2008'!A141</f>
        <v>39676</v>
      </c>
      <c r="B141" s="17" t="str">
        <f>'2008'!B141</f>
        <v>NaN</v>
      </c>
      <c r="C141" s="17" t="str">
        <f>'2008'!C141</f>
        <v>NaN</v>
      </c>
      <c r="D141" s="17" t="str">
        <f>'2008'!D141</f>
        <v>NaN</v>
      </c>
      <c r="E141" s="17" t="str">
        <f>'2008'!G141</f>
        <v>NaN</v>
      </c>
      <c r="F141" s="17" t="str">
        <f>'2008'!H141</f>
        <v>NaN</v>
      </c>
      <c r="G141" s="3" t="s">
        <v>47</v>
      </c>
      <c r="H141" s="3" t="s">
        <v>47</v>
      </c>
      <c r="I141" s="3" t="s">
        <v>47</v>
      </c>
      <c r="J141" s="3" t="s">
        <v>47</v>
      </c>
    </row>
    <row r="142" spans="1:10" ht="14">
      <c r="A142" s="8">
        <f>'2008'!A142</f>
        <v>39677</v>
      </c>
      <c r="B142" s="17" t="str">
        <f>'2008'!B142</f>
        <v>NaN</v>
      </c>
      <c r="C142" s="17" t="str">
        <f>'2008'!C142</f>
        <v>NaN</v>
      </c>
      <c r="D142" s="17" t="str">
        <f>'2008'!D142</f>
        <v>NaN</v>
      </c>
      <c r="E142" s="17" t="str">
        <f>'2008'!G142</f>
        <v>NaN</v>
      </c>
      <c r="F142" s="17" t="str">
        <f>'2008'!H142</f>
        <v>NaN</v>
      </c>
      <c r="G142" s="3" t="s">
        <v>47</v>
      </c>
      <c r="H142" s="3" t="s">
        <v>47</v>
      </c>
      <c r="I142" s="3" t="s">
        <v>47</v>
      </c>
      <c r="J142" s="3" t="s">
        <v>47</v>
      </c>
    </row>
    <row r="143" spans="1:10" ht="14">
      <c r="A143" s="8">
        <f>'2008'!A143</f>
        <v>39678</v>
      </c>
      <c r="B143" s="17" t="str">
        <f>'2008'!B143</f>
        <v>NaN</v>
      </c>
      <c r="C143" s="17" t="str">
        <f>'2008'!C143</f>
        <v>NaN</v>
      </c>
      <c r="D143" s="17" t="str">
        <f>'2008'!D143</f>
        <v>NaN</v>
      </c>
      <c r="E143" s="17" t="str">
        <f>'2008'!G143</f>
        <v>NaN</v>
      </c>
      <c r="F143" s="17" t="str">
        <f>'2008'!H143</f>
        <v>NaN</v>
      </c>
      <c r="G143" s="3" t="s">
        <v>47</v>
      </c>
      <c r="H143" s="3" t="s">
        <v>47</v>
      </c>
      <c r="I143" s="3" t="s">
        <v>47</v>
      </c>
      <c r="J143" s="3" t="s">
        <v>47</v>
      </c>
    </row>
    <row r="144" spans="1:10" ht="14">
      <c r="A144" s="8">
        <f>'2008'!A144</f>
        <v>39679</v>
      </c>
      <c r="B144" s="17" t="str">
        <f>'2008'!B144</f>
        <v>NaN</v>
      </c>
      <c r="C144" s="17" t="str">
        <f>'2008'!C144</f>
        <v>NaN</v>
      </c>
      <c r="D144" s="17" t="str">
        <f>'2008'!D144</f>
        <v>NaN</v>
      </c>
      <c r="E144" s="17" t="str">
        <f>'2008'!G144</f>
        <v>NaN</v>
      </c>
      <c r="F144" s="17" t="str">
        <f>'2008'!H144</f>
        <v>NaN</v>
      </c>
      <c r="G144" s="3" t="s">
        <v>47</v>
      </c>
      <c r="H144" s="3" t="s">
        <v>47</v>
      </c>
      <c r="I144" s="3" t="s">
        <v>47</v>
      </c>
      <c r="J144" s="3" t="s">
        <v>47</v>
      </c>
    </row>
    <row r="145" spans="1:10" ht="14">
      <c r="A145" s="8">
        <f>'2008'!A145</f>
        <v>39680</v>
      </c>
      <c r="B145" s="17" t="str">
        <f>'2008'!B145</f>
        <v>NaN</v>
      </c>
      <c r="C145" s="17" t="str">
        <f>'2008'!C145</f>
        <v>NaN</v>
      </c>
      <c r="D145" s="17" t="str">
        <f>'2008'!D145</f>
        <v>NaN</v>
      </c>
      <c r="E145" s="17" t="str">
        <f>'2008'!G145</f>
        <v>NaN</v>
      </c>
      <c r="F145" s="17" t="str">
        <f>'2008'!H145</f>
        <v>NaN</v>
      </c>
      <c r="G145" s="3" t="s">
        <v>47</v>
      </c>
      <c r="H145" s="3" t="s">
        <v>47</v>
      </c>
      <c r="I145" s="3" t="s">
        <v>47</v>
      </c>
      <c r="J145" s="3" t="s">
        <v>47</v>
      </c>
    </row>
    <row r="146" spans="1:10" ht="14">
      <c r="A146" s="8">
        <f>'2008'!A146</f>
        <v>39681</v>
      </c>
      <c r="B146" s="17" t="str">
        <f>'2008'!B146</f>
        <v>NaN</v>
      </c>
      <c r="C146" s="17" t="str">
        <f>'2008'!C146</f>
        <v>NaN</v>
      </c>
      <c r="D146" s="17" t="str">
        <f>'2008'!D146</f>
        <v>NaN</v>
      </c>
      <c r="E146" s="17" t="str">
        <f>'2008'!G146</f>
        <v>NaN</v>
      </c>
      <c r="F146" s="17" t="str">
        <f>'2008'!H146</f>
        <v>NaN</v>
      </c>
      <c r="G146" s="3" t="s">
        <v>47</v>
      </c>
      <c r="H146" s="3" t="s">
        <v>47</v>
      </c>
      <c r="I146" s="3" t="s">
        <v>47</v>
      </c>
      <c r="J146" s="3" t="s">
        <v>47</v>
      </c>
    </row>
    <row r="147" spans="1:10" ht="14">
      <c r="A147" s="8">
        <f>'2008'!A147</f>
        <v>39682</v>
      </c>
      <c r="B147" s="17" t="str">
        <f>'2008'!B147</f>
        <v>NaN</v>
      </c>
      <c r="C147" s="17" t="str">
        <f>'2008'!C147</f>
        <v>NaN</v>
      </c>
      <c r="D147" s="17" t="str">
        <f>'2008'!D147</f>
        <v>NaN</v>
      </c>
      <c r="E147" s="17" t="str">
        <f>'2008'!G147</f>
        <v>NaN</v>
      </c>
      <c r="F147" s="17" t="str">
        <f>'2008'!H147</f>
        <v>NaN</v>
      </c>
      <c r="G147" s="3" t="s">
        <v>47</v>
      </c>
      <c r="H147" s="3" t="s">
        <v>47</v>
      </c>
      <c r="I147" s="3" t="s">
        <v>47</v>
      </c>
      <c r="J147" s="3" t="s">
        <v>47</v>
      </c>
    </row>
    <row r="148" spans="1:10" ht="14">
      <c r="A148" s="8">
        <f>'2008'!A148</f>
        <v>39683</v>
      </c>
      <c r="B148" s="17" t="str">
        <f>'2008'!B148</f>
        <v>NaN</v>
      </c>
      <c r="C148" s="17" t="str">
        <f>'2008'!C148</f>
        <v>NaN</v>
      </c>
      <c r="D148" s="17" t="str">
        <f>'2008'!D148</f>
        <v>NaN</v>
      </c>
      <c r="E148" s="17" t="str">
        <f>'2008'!G148</f>
        <v>NaN</v>
      </c>
      <c r="F148" s="17" t="str">
        <f>'2008'!H148</f>
        <v>NaN</v>
      </c>
      <c r="G148" s="3" t="s">
        <v>47</v>
      </c>
      <c r="H148" s="3" t="s">
        <v>47</v>
      </c>
      <c r="I148" s="3" t="s">
        <v>47</v>
      </c>
      <c r="J148" s="3" t="s">
        <v>47</v>
      </c>
    </row>
    <row r="149" spans="1:10" ht="14">
      <c r="A149" s="8">
        <f>'2008'!A149</f>
        <v>39684</v>
      </c>
      <c r="B149" s="17">
        <f>'2008'!B149</f>
        <v>0.75416666666666665</v>
      </c>
      <c r="C149" s="17">
        <f>'2008'!C149</f>
        <v>0.78194444444444444</v>
      </c>
      <c r="D149" s="17" t="str">
        <f>'2008'!D149</f>
        <v>NaN</v>
      </c>
      <c r="E149" s="17" t="str">
        <f>'2008'!G149</f>
        <v>NaN</v>
      </c>
      <c r="F149" s="17" t="str">
        <f>'2008'!H149</f>
        <v>NaN</v>
      </c>
      <c r="G149" s="3" t="s">
        <v>47</v>
      </c>
      <c r="H149" s="3" t="s">
        <v>47</v>
      </c>
      <c r="I149" s="3" t="s">
        <v>47</v>
      </c>
      <c r="J149" s="3" t="s">
        <v>47</v>
      </c>
    </row>
    <row r="150" spans="1:10" ht="14">
      <c r="A150" s="8">
        <f>'2008'!A150</f>
        <v>39685</v>
      </c>
      <c r="B150" s="17">
        <f>'2008'!B150</f>
        <v>0.73888888888888893</v>
      </c>
      <c r="C150" s="17">
        <f>'2008'!C150</f>
        <v>0.98055555555555551</v>
      </c>
      <c r="D150" s="17" t="str">
        <f>'2008'!D150</f>
        <v>NaN</v>
      </c>
      <c r="E150" s="17" t="str">
        <f>'2008'!G150</f>
        <v>NaN</v>
      </c>
      <c r="F150" s="17" t="str">
        <f>'2008'!H150</f>
        <v>NaN</v>
      </c>
      <c r="G150" s="3" t="s">
        <v>47</v>
      </c>
      <c r="H150" s="3" t="s">
        <v>47</v>
      </c>
      <c r="I150" s="3" t="s">
        <v>47</v>
      </c>
      <c r="J150" s="3" t="s">
        <v>47</v>
      </c>
    </row>
    <row r="151" spans="1:10" ht="14">
      <c r="A151" s="8">
        <f>'2008'!A151</f>
        <v>39686</v>
      </c>
      <c r="B151" s="17" t="str">
        <f>'2008'!B151</f>
        <v>NaN</v>
      </c>
      <c r="C151" s="17" t="str">
        <f>'2008'!C151</f>
        <v>NaN</v>
      </c>
      <c r="D151" s="17" t="str">
        <f>'2008'!D151</f>
        <v>NaN</v>
      </c>
      <c r="E151" s="17" t="str">
        <f>'2008'!G151</f>
        <v>NaN</v>
      </c>
      <c r="F151" s="17" t="str">
        <f>'2008'!H151</f>
        <v>NaN</v>
      </c>
      <c r="G151" s="3" t="s">
        <v>47</v>
      </c>
      <c r="H151" s="3" t="s">
        <v>47</v>
      </c>
      <c r="I151" s="3" t="s">
        <v>47</v>
      </c>
      <c r="J151" s="3" t="s">
        <v>47</v>
      </c>
    </row>
    <row r="152" spans="1:10" ht="14">
      <c r="A152" s="8">
        <f>'2008'!A152</f>
        <v>39687</v>
      </c>
      <c r="B152" s="17">
        <f>'2008'!B152</f>
        <v>0.68263888888888891</v>
      </c>
      <c r="C152" s="17" t="str">
        <f>'2008'!C152</f>
        <v>NaN</v>
      </c>
      <c r="D152" s="17">
        <f>'2008'!D152</f>
        <v>0.74375000000000002</v>
      </c>
      <c r="E152" s="17" t="str">
        <f>'2008'!G152</f>
        <v>NaN</v>
      </c>
      <c r="F152" s="17" t="str">
        <f>'2008'!H152</f>
        <v>NaN</v>
      </c>
      <c r="G152" s="3" t="s">
        <v>47</v>
      </c>
      <c r="H152" s="3" t="s">
        <v>47</v>
      </c>
      <c r="I152" s="3" t="s">
        <v>47</v>
      </c>
      <c r="J152" s="3" t="s">
        <v>47</v>
      </c>
    </row>
    <row r="153" spans="1:10" ht="14">
      <c r="A153" s="8">
        <f>'2008'!A153</f>
        <v>39688</v>
      </c>
      <c r="B153" s="17">
        <f>'2008'!B153</f>
        <v>0.75069444444444444</v>
      </c>
      <c r="C153" s="17">
        <f>'2008'!C153</f>
        <v>0.94930555555555551</v>
      </c>
      <c r="D153" s="17" t="str">
        <f>'2008'!D153</f>
        <v>NaN</v>
      </c>
      <c r="E153" s="17" t="str">
        <f>'2008'!G153</f>
        <v>NaN</v>
      </c>
      <c r="F153" s="17" t="str">
        <f>'2008'!H153</f>
        <v>NaN</v>
      </c>
      <c r="G153" s="3" t="s">
        <v>47</v>
      </c>
      <c r="H153" s="3" t="s">
        <v>47</v>
      </c>
      <c r="I153" s="3" t="s">
        <v>47</v>
      </c>
      <c r="J153" s="3" t="s">
        <v>47</v>
      </c>
    </row>
    <row r="154" spans="1:10" ht="14">
      <c r="A154" s="8">
        <f>'2008'!A154</f>
        <v>39689</v>
      </c>
      <c r="B154" s="17" t="str">
        <f>'2008'!B154</f>
        <v>NaN</v>
      </c>
      <c r="C154" s="17" t="str">
        <f>'2008'!C154</f>
        <v>NaN</v>
      </c>
      <c r="D154" s="17" t="str">
        <f>'2008'!D154</f>
        <v>NaN</v>
      </c>
      <c r="E154" s="17" t="str">
        <f>'2008'!G154</f>
        <v>NaN</v>
      </c>
      <c r="F154" s="17" t="str">
        <f>'2008'!H154</f>
        <v>NaN</v>
      </c>
      <c r="G154" s="3" t="s">
        <v>47</v>
      </c>
      <c r="H154" s="3" t="s">
        <v>47</v>
      </c>
      <c r="I154" s="3" t="s">
        <v>47</v>
      </c>
      <c r="J154" s="3" t="s">
        <v>47</v>
      </c>
    </row>
    <row r="155" spans="1:10" ht="14">
      <c r="A155" s="8">
        <f>'2008'!A155</f>
        <v>39690</v>
      </c>
      <c r="B155" s="17" t="str">
        <f>'2008'!B155</f>
        <v>NaN</v>
      </c>
      <c r="C155" s="17" t="str">
        <f>'2008'!C155</f>
        <v>NaN</v>
      </c>
      <c r="D155" s="17" t="str">
        <f>'2008'!D155</f>
        <v>NaN</v>
      </c>
      <c r="E155" s="17">
        <f>'2008'!G155</f>
        <v>0.86458333333333337</v>
      </c>
      <c r="F155" s="17">
        <f>'2008'!H155</f>
        <v>0.92986111111111114</v>
      </c>
      <c r="G155" s="3" t="s">
        <v>47</v>
      </c>
      <c r="H155" s="3" t="s">
        <v>47</v>
      </c>
      <c r="I155" s="3" t="s">
        <v>47</v>
      </c>
      <c r="J155" s="3" t="s">
        <v>47</v>
      </c>
    </row>
    <row r="156" spans="1:10" ht="14">
      <c r="A156" s="8">
        <f>'2008'!A156</f>
        <v>39691</v>
      </c>
      <c r="B156" s="17">
        <f>'2008'!B156</f>
        <v>0.66249999999999998</v>
      </c>
      <c r="C156" s="17" t="str">
        <f>'2008'!C156</f>
        <v>NaN</v>
      </c>
      <c r="D156" s="17">
        <f>'2008'!D156</f>
        <v>0.72986111111111107</v>
      </c>
      <c r="E156" s="17">
        <f>'2008'!G156</f>
        <v>0.91805555555555551</v>
      </c>
      <c r="F156" s="17">
        <f>'2008'!H156</f>
        <v>0.94861111111111107</v>
      </c>
      <c r="G156" s="3" t="s">
        <v>47</v>
      </c>
      <c r="H156" s="3" t="s">
        <v>47</v>
      </c>
      <c r="I156" s="3" t="s">
        <v>47</v>
      </c>
      <c r="J156" s="3" t="s">
        <v>47</v>
      </c>
    </row>
    <row r="157" spans="1:10" ht="14">
      <c r="A157" s="8">
        <f>'2008'!A157</f>
        <v>39692</v>
      </c>
      <c r="B157" s="17" t="str">
        <f>'2008'!B157</f>
        <v>NaN</v>
      </c>
      <c r="C157" s="17" t="str">
        <f>'2008'!C157</f>
        <v>NaN</v>
      </c>
      <c r="D157" s="17" t="str">
        <f>'2008'!D157</f>
        <v>NaN</v>
      </c>
      <c r="E157" s="17">
        <f>'2008'!G157</f>
        <v>0.8</v>
      </c>
      <c r="F157" s="17">
        <f>'2008'!H157</f>
        <v>0.94236111111111109</v>
      </c>
      <c r="G157" s="3" t="s">
        <v>47</v>
      </c>
      <c r="H157" s="3" t="s">
        <v>47</v>
      </c>
      <c r="I157" s="3" t="s">
        <v>47</v>
      </c>
      <c r="J157" s="3" t="s">
        <v>47</v>
      </c>
    </row>
    <row r="158" spans="1:10" ht="14">
      <c r="A158" s="8">
        <f>'2008'!A158</f>
        <v>39693</v>
      </c>
      <c r="B158" s="17">
        <f>'2008'!B158</f>
        <v>0.68333333333333335</v>
      </c>
      <c r="C158" s="17">
        <f>'2008'!C158</f>
        <v>0.9</v>
      </c>
      <c r="D158" s="17" t="str">
        <f>'2008'!D158</f>
        <v>NaN</v>
      </c>
      <c r="E158" s="17" t="str">
        <f>'2008'!G158</f>
        <v>NaN</v>
      </c>
      <c r="F158" s="17" t="str">
        <f>'2008'!H158</f>
        <v>NaN</v>
      </c>
      <c r="G158" s="3" t="s">
        <v>47</v>
      </c>
      <c r="H158" s="3" t="s">
        <v>47</v>
      </c>
      <c r="I158" s="3" t="s">
        <v>47</v>
      </c>
      <c r="J158" s="3" t="s">
        <v>47</v>
      </c>
    </row>
    <row r="159" spans="1:10" ht="14">
      <c r="A159" s="8">
        <f>'2008'!A159</f>
        <v>39694</v>
      </c>
      <c r="B159" s="17" t="str">
        <f>'2008'!B159</f>
        <v>NaN</v>
      </c>
      <c r="C159" s="17" t="str">
        <f>'2008'!C159</f>
        <v>NaN</v>
      </c>
      <c r="D159" s="17" t="str">
        <f>'2008'!D159</f>
        <v>NaN</v>
      </c>
      <c r="E159" s="17" t="str">
        <f>'2008'!G159</f>
        <v>NaN</v>
      </c>
      <c r="F159" s="17" t="str">
        <f>'2008'!H159</f>
        <v>NaN</v>
      </c>
      <c r="G159" s="3" t="s">
        <v>47</v>
      </c>
      <c r="H159" s="3" t="s">
        <v>47</v>
      </c>
      <c r="I159" s="3" t="s">
        <v>47</v>
      </c>
      <c r="J159" s="3" t="s">
        <v>47</v>
      </c>
    </row>
    <row r="160" spans="1:10" ht="14">
      <c r="A160" s="8">
        <f>'2008'!A160</f>
        <v>39695</v>
      </c>
      <c r="B160" s="17">
        <f>'2008'!B160</f>
        <v>0.72152777777777777</v>
      </c>
      <c r="C160" s="17" t="str">
        <f>'2008'!C160</f>
        <v>NaN</v>
      </c>
      <c r="D160" s="17">
        <f>'2008'!D160</f>
        <v>0.78194444444444444</v>
      </c>
      <c r="E160" s="17">
        <f>'2008'!G160</f>
        <v>0.91736111111111107</v>
      </c>
      <c r="F160" s="17">
        <f>'2008'!H160</f>
        <v>0.94444444444444442</v>
      </c>
      <c r="G160" s="3" t="s">
        <v>47</v>
      </c>
      <c r="H160" s="3" t="s">
        <v>47</v>
      </c>
      <c r="I160" s="3" t="s">
        <v>47</v>
      </c>
      <c r="J160" s="3" t="s">
        <v>47</v>
      </c>
    </row>
    <row r="161" spans="1:10" ht="14">
      <c r="A161" s="8">
        <f>'2008'!A161</f>
        <v>39696</v>
      </c>
      <c r="B161" s="17" t="str">
        <f>'2008'!B161</f>
        <v>NaN</v>
      </c>
      <c r="C161" s="17" t="str">
        <f>'2008'!C161</f>
        <v>NaN</v>
      </c>
      <c r="D161" s="17" t="str">
        <f>'2008'!D161</f>
        <v>NaN</v>
      </c>
      <c r="E161" s="17" t="str">
        <f>'2008'!G161</f>
        <v>NaN</v>
      </c>
      <c r="F161" s="17" t="str">
        <f>'2008'!H161</f>
        <v>NaN</v>
      </c>
      <c r="G161" s="3" t="s">
        <v>47</v>
      </c>
      <c r="H161" s="3" t="s">
        <v>47</v>
      </c>
      <c r="I161" s="3" t="s">
        <v>47</v>
      </c>
      <c r="J161" s="3" t="s">
        <v>47</v>
      </c>
    </row>
    <row r="162" spans="1:10" ht="14">
      <c r="A162" s="8">
        <f>'2008'!A162</f>
        <v>39697</v>
      </c>
      <c r="B162" s="17">
        <f>'2008'!B162</f>
        <v>0.79791666666666672</v>
      </c>
      <c r="C162" s="17">
        <f>'2008'!C162</f>
        <v>0.84513888888888888</v>
      </c>
      <c r="D162" s="17" t="str">
        <f>'2008'!D162</f>
        <v>NaN</v>
      </c>
      <c r="E162" s="17" t="str">
        <f>'2008'!G162</f>
        <v>NaN</v>
      </c>
      <c r="F162" s="17" t="str">
        <f>'2008'!H162</f>
        <v>NaN</v>
      </c>
      <c r="G162" s="3" t="s">
        <v>47</v>
      </c>
      <c r="H162" s="3" t="s">
        <v>47</v>
      </c>
      <c r="I162" s="3" t="s">
        <v>47</v>
      </c>
      <c r="J162" s="3" t="s">
        <v>47</v>
      </c>
    </row>
    <row r="163" spans="1:10" ht="14">
      <c r="A163" s="8">
        <f>'2008'!A163</f>
        <v>39698</v>
      </c>
      <c r="B163" s="17" t="str">
        <f>'2008'!B163</f>
        <v>NaN</v>
      </c>
      <c r="C163" s="17" t="str">
        <f>'2008'!C163</f>
        <v>NaN</v>
      </c>
      <c r="D163" s="17" t="str">
        <f>'2008'!D163</f>
        <v>NaN</v>
      </c>
      <c r="E163" s="17" t="str">
        <f>'2008'!G163</f>
        <v>NaN</v>
      </c>
      <c r="F163" s="17" t="str">
        <f>'2008'!H163</f>
        <v>NaN</v>
      </c>
      <c r="G163" s="3" t="s">
        <v>47</v>
      </c>
      <c r="H163" s="3" t="s">
        <v>47</v>
      </c>
      <c r="I163" s="3" t="s">
        <v>47</v>
      </c>
      <c r="J163" s="3" t="s">
        <v>47</v>
      </c>
    </row>
    <row r="164" spans="1:10" ht="14">
      <c r="A164" s="8">
        <f>'2008'!A164</f>
        <v>39699</v>
      </c>
      <c r="B164" s="17" t="str">
        <f>'2008'!B164</f>
        <v>NaN</v>
      </c>
      <c r="C164" s="17" t="str">
        <f>'2008'!C164</f>
        <v>NaN</v>
      </c>
      <c r="D164" s="17" t="str">
        <f>'2008'!D164</f>
        <v>NaN</v>
      </c>
      <c r="E164" s="17" t="str">
        <f>'2008'!G164</f>
        <v>NaN</v>
      </c>
      <c r="F164" s="17" t="str">
        <f>'2008'!H164</f>
        <v>NaN</v>
      </c>
      <c r="G164" s="3" t="s">
        <v>47</v>
      </c>
      <c r="H164" s="3" t="s">
        <v>47</v>
      </c>
      <c r="I164" s="3" t="s">
        <v>47</v>
      </c>
      <c r="J164" s="3" t="s">
        <v>47</v>
      </c>
    </row>
    <row r="165" spans="1:10" ht="14">
      <c r="A165" s="8">
        <f>'2008'!A165</f>
        <v>39700</v>
      </c>
      <c r="B165" s="17" t="str">
        <f>'2008'!B165</f>
        <v>NaN</v>
      </c>
      <c r="C165" s="17" t="str">
        <f>'2008'!C165</f>
        <v>NaN</v>
      </c>
      <c r="D165" s="17" t="str">
        <f>'2008'!D165</f>
        <v>NaN</v>
      </c>
      <c r="E165" s="17" t="str">
        <f>'2008'!G165</f>
        <v>NaN</v>
      </c>
      <c r="F165" s="17" t="str">
        <f>'2008'!H165</f>
        <v>NaN</v>
      </c>
      <c r="G165" s="3" t="s">
        <v>47</v>
      </c>
      <c r="H165" s="3" t="s">
        <v>47</v>
      </c>
      <c r="I165" s="3" t="s">
        <v>47</v>
      </c>
      <c r="J165" s="3" t="s">
        <v>47</v>
      </c>
    </row>
    <row r="166" spans="1:10" ht="14">
      <c r="A166" s="8">
        <f>'2008'!A166</f>
        <v>39701</v>
      </c>
      <c r="B166" s="17" t="str">
        <f>'2008'!B166</f>
        <v>NaN</v>
      </c>
      <c r="C166" s="17" t="str">
        <f>'2008'!C166</f>
        <v>NaN</v>
      </c>
      <c r="D166" s="17" t="str">
        <f>'2008'!D166</f>
        <v>NaN</v>
      </c>
      <c r="E166" s="17" t="str">
        <f>'2008'!G166</f>
        <v>NaN</v>
      </c>
      <c r="F166" s="17" t="str">
        <f>'2008'!H166</f>
        <v>NaN</v>
      </c>
      <c r="G166" s="3" t="s">
        <v>47</v>
      </c>
      <c r="H166" s="3" t="s">
        <v>47</v>
      </c>
      <c r="I166" s="3" t="s">
        <v>47</v>
      </c>
      <c r="J166" s="3" t="s">
        <v>47</v>
      </c>
    </row>
    <row r="167" spans="1:10" ht="14">
      <c r="A167" s="8">
        <f>'2008'!A167</f>
        <v>39702</v>
      </c>
      <c r="B167" s="17" t="str">
        <f>'2008'!B167</f>
        <v>NaN</v>
      </c>
      <c r="C167" s="17" t="str">
        <f>'2008'!C167</f>
        <v>NaN</v>
      </c>
      <c r="D167" s="17" t="str">
        <f>'2008'!D167</f>
        <v>NaN</v>
      </c>
      <c r="E167" s="17" t="str">
        <f>'2008'!G167</f>
        <v>NaN</v>
      </c>
      <c r="F167" s="17" t="str">
        <f>'2008'!H167</f>
        <v>NaN</v>
      </c>
      <c r="G167" s="3" t="s">
        <v>47</v>
      </c>
      <c r="H167" s="3" t="s">
        <v>47</v>
      </c>
      <c r="I167" s="3" t="s">
        <v>47</v>
      </c>
      <c r="J167" s="3" t="s">
        <v>47</v>
      </c>
    </row>
    <row r="168" spans="1:10" ht="14">
      <c r="A168" s="8">
        <f>'2008'!A168</f>
        <v>39703</v>
      </c>
      <c r="B168" s="17">
        <f>'2008'!B168</f>
        <v>0.72916666666666663</v>
      </c>
      <c r="C168" s="17">
        <f>'2008'!C168</f>
        <v>0.91319444444444442</v>
      </c>
      <c r="D168" s="17" t="str">
        <f>'2008'!D168</f>
        <v>NaN</v>
      </c>
      <c r="E168" s="17" t="str">
        <f>'2008'!G168</f>
        <v>NaN</v>
      </c>
      <c r="F168" s="17" t="str">
        <f>'2008'!H168</f>
        <v>NaN</v>
      </c>
      <c r="G168" s="3" t="s">
        <v>47</v>
      </c>
      <c r="H168" s="3" t="s">
        <v>47</v>
      </c>
      <c r="I168" s="3" t="s">
        <v>47</v>
      </c>
      <c r="J168" s="3" t="s">
        <v>47</v>
      </c>
    </row>
    <row r="169" spans="1:10" ht="14">
      <c r="A169" s="8">
        <f>'2008'!A169</f>
        <v>39704</v>
      </c>
      <c r="B169" s="17" t="str">
        <f>'2008'!B169</f>
        <v>NaN</v>
      </c>
      <c r="C169" s="17" t="str">
        <f>'2008'!C169</f>
        <v>NaN</v>
      </c>
      <c r="D169" s="17" t="str">
        <f>'2008'!D169</f>
        <v>NaN</v>
      </c>
      <c r="E169" s="17" t="str">
        <f>'2008'!G169</f>
        <v>NaN</v>
      </c>
      <c r="F169" s="17" t="str">
        <f>'2008'!H169</f>
        <v>NaN</v>
      </c>
      <c r="G169" s="3" t="s">
        <v>47</v>
      </c>
      <c r="H169" s="3" t="s">
        <v>47</v>
      </c>
      <c r="I169" s="3" t="s">
        <v>47</v>
      </c>
      <c r="J169" s="3" t="s">
        <v>47</v>
      </c>
    </row>
    <row r="170" spans="1:10" ht="14">
      <c r="A170" s="8">
        <f>'2008'!A170</f>
        <v>39705</v>
      </c>
      <c r="B170" s="17">
        <f>'2008'!B170</f>
        <v>0.63472222222222219</v>
      </c>
      <c r="C170" s="17">
        <f>'2008'!C170</f>
        <v>0.91111111111111109</v>
      </c>
      <c r="D170" s="17" t="str">
        <f>'2008'!D170</f>
        <v>NaN</v>
      </c>
      <c r="E170" s="17" t="str">
        <f>'2008'!G170</f>
        <v>NaN</v>
      </c>
      <c r="F170" s="17" t="str">
        <f>'2008'!H170</f>
        <v>NaN</v>
      </c>
      <c r="G170" s="3" t="s">
        <v>47</v>
      </c>
      <c r="H170" s="3" t="s">
        <v>47</v>
      </c>
      <c r="I170" s="3" t="s">
        <v>47</v>
      </c>
      <c r="J170" s="3" t="s">
        <v>47</v>
      </c>
    </row>
    <row r="171" spans="1:10" ht="14">
      <c r="A171" s="8">
        <f>'2008'!A171</f>
        <v>39706</v>
      </c>
      <c r="B171" s="17">
        <f>'2008'!B171</f>
        <v>0.68333333333333335</v>
      </c>
      <c r="C171" s="17" t="str">
        <f>'2008'!C171</f>
        <v>NaN</v>
      </c>
      <c r="D171" s="17">
        <f>'2008'!D171</f>
        <v>0.8041666666666667</v>
      </c>
      <c r="E171" s="17">
        <f>'2008'!G171</f>
        <v>0.88541666666666663</v>
      </c>
      <c r="F171" s="17">
        <f>'2008'!H171</f>
        <v>0.9868055555555556</v>
      </c>
      <c r="G171" s="3" t="s">
        <v>47</v>
      </c>
      <c r="H171" s="3" t="s">
        <v>47</v>
      </c>
      <c r="I171" s="3" t="s">
        <v>47</v>
      </c>
      <c r="J171" s="3" t="s">
        <v>47</v>
      </c>
    </row>
    <row r="172" spans="1:10" ht="14">
      <c r="A172" s="8">
        <f>'2008'!A172</f>
        <v>39707</v>
      </c>
      <c r="B172" s="17" t="str">
        <f>'2008'!B172</f>
        <v>NaN</v>
      </c>
      <c r="C172" s="17" t="str">
        <f>'2008'!C172</f>
        <v>NaN</v>
      </c>
      <c r="D172" s="17" t="str">
        <f>'2008'!D172</f>
        <v>NaN</v>
      </c>
      <c r="E172" s="17" t="str">
        <f>'2008'!G172</f>
        <v>NaN</v>
      </c>
      <c r="F172" s="17" t="str">
        <f>'2008'!H172</f>
        <v>NaN</v>
      </c>
      <c r="G172" s="3" t="s">
        <v>47</v>
      </c>
      <c r="H172" s="3" t="s">
        <v>47</v>
      </c>
      <c r="I172" s="3" t="s">
        <v>47</v>
      </c>
      <c r="J172" s="3" t="s">
        <v>47</v>
      </c>
    </row>
    <row r="173" spans="1:10" ht="14">
      <c r="A173" s="8">
        <f>'2008'!A173</f>
        <v>39708</v>
      </c>
      <c r="B173" s="17" t="str">
        <f>'2008'!B173</f>
        <v>NaN</v>
      </c>
      <c r="C173" s="17" t="str">
        <f>'2008'!C173</f>
        <v>NaN</v>
      </c>
      <c r="D173" s="17" t="str">
        <f>'2008'!D173</f>
        <v>NaN</v>
      </c>
      <c r="E173" s="17" t="str">
        <f>'2008'!G173</f>
        <v>NaN</v>
      </c>
      <c r="F173" s="17" t="str">
        <f>'2008'!H173</f>
        <v>NaN</v>
      </c>
      <c r="G173" s="3" t="s">
        <v>47</v>
      </c>
      <c r="H173" s="3" t="s">
        <v>47</v>
      </c>
      <c r="I173" s="3" t="s">
        <v>47</v>
      </c>
      <c r="J173" s="3" t="s">
        <v>47</v>
      </c>
    </row>
    <row r="174" spans="1:10" ht="14">
      <c r="A174" s="8">
        <f>'2008'!A174</f>
        <v>39709</v>
      </c>
      <c r="B174" s="17">
        <f>'2008'!B174</f>
        <v>0.87569444444444444</v>
      </c>
      <c r="C174" s="17">
        <f>'2008'!C174</f>
        <v>0.90902777777777777</v>
      </c>
      <c r="D174" s="17" t="str">
        <f>'2008'!D174</f>
        <v>NaN</v>
      </c>
      <c r="E174" s="17" t="str">
        <f>'2008'!G174</f>
        <v>NaN</v>
      </c>
      <c r="F174" s="17" t="str">
        <f>'2008'!H174</f>
        <v>NaN</v>
      </c>
      <c r="G174" s="3" t="s">
        <v>47</v>
      </c>
      <c r="H174" s="3" t="s">
        <v>47</v>
      </c>
      <c r="I174" s="3" t="s">
        <v>47</v>
      </c>
      <c r="J174" s="3" t="s">
        <v>47</v>
      </c>
    </row>
    <row r="175" spans="1:10" ht="14">
      <c r="A175" s="8">
        <f>'2008'!A175</f>
        <v>39710</v>
      </c>
      <c r="B175" s="17">
        <f>'2008'!B175</f>
        <v>0.79722222222222228</v>
      </c>
      <c r="C175" s="17">
        <f>'2008'!C175</f>
        <v>0.93194444444444446</v>
      </c>
      <c r="D175" s="17" t="str">
        <f>'2008'!D175</f>
        <v>NaN</v>
      </c>
      <c r="E175" s="17" t="str">
        <f>'2008'!G175</f>
        <v>NaN</v>
      </c>
      <c r="F175" s="17" t="str">
        <f>'2008'!H175</f>
        <v>NaN</v>
      </c>
      <c r="G175" s="3" t="s">
        <v>47</v>
      </c>
      <c r="H175" s="3" t="s">
        <v>47</v>
      </c>
      <c r="I175" s="3" t="s">
        <v>47</v>
      </c>
      <c r="J175" s="3" t="s">
        <v>47</v>
      </c>
    </row>
    <row r="176" spans="1:10" ht="14">
      <c r="A176" s="8">
        <f>'2008'!A176</f>
        <v>39711</v>
      </c>
      <c r="B176" s="17">
        <f>'2008'!B176</f>
        <v>0.72777777777777775</v>
      </c>
      <c r="C176" s="17" t="str">
        <f>'2008'!C176</f>
        <v>NaN</v>
      </c>
      <c r="D176" s="17">
        <f>'2008'!D176</f>
        <v>0.83611111111111114</v>
      </c>
      <c r="E176" s="17" t="str">
        <f>'2008'!G176</f>
        <v>NaN</v>
      </c>
      <c r="F176" s="17" t="str">
        <f>'2008'!H176</f>
        <v>NaN</v>
      </c>
      <c r="G176" s="3" t="s">
        <v>47</v>
      </c>
      <c r="H176" s="3" t="s">
        <v>47</v>
      </c>
      <c r="I176" s="3" t="s">
        <v>47</v>
      </c>
      <c r="J176" s="3" t="s">
        <v>47</v>
      </c>
    </row>
    <row r="177" spans="1:10" ht="14">
      <c r="A177" s="8">
        <f>'2008'!A177</f>
        <v>39712</v>
      </c>
      <c r="B177" s="17">
        <f>'2008'!B177</f>
        <v>0.69097222222222221</v>
      </c>
      <c r="C177" s="17">
        <f>'2008'!C177</f>
        <v>0.91388888888888886</v>
      </c>
      <c r="D177" s="17" t="str">
        <f>'2008'!D177</f>
        <v>NaN</v>
      </c>
      <c r="E177" s="17" t="str">
        <f>'2008'!G177</f>
        <v>NaN</v>
      </c>
      <c r="F177" s="17" t="str">
        <f>'2008'!H177</f>
        <v>NaN</v>
      </c>
      <c r="G177" s="3" t="s">
        <v>47</v>
      </c>
      <c r="H177" s="3" t="s">
        <v>47</v>
      </c>
      <c r="I177" s="3" t="s">
        <v>47</v>
      </c>
      <c r="J177" s="3" t="s">
        <v>47</v>
      </c>
    </row>
    <row r="178" spans="1:10" ht="14">
      <c r="A178" s="8">
        <f>'2008'!A178</f>
        <v>39713</v>
      </c>
      <c r="B178" s="17">
        <f>'2008'!B178</f>
        <v>0.67083333333333328</v>
      </c>
      <c r="C178" s="17">
        <f>'2008'!C178</f>
        <v>0.94027777777777777</v>
      </c>
      <c r="D178" s="17" t="str">
        <f>'2008'!D178</f>
        <v>NaN</v>
      </c>
      <c r="E178" s="17" t="str">
        <f>'2008'!G178</f>
        <v>NaN</v>
      </c>
      <c r="F178" s="17" t="str">
        <f>'2008'!H178</f>
        <v>NaN</v>
      </c>
      <c r="G178" s="3" t="s">
        <v>47</v>
      </c>
      <c r="H178" s="3" t="s">
        <v>47</v>
      </c>
      <c r="I178" s="3" t="s">
        <v>47</v>
      </c>
      <c r="J178" s="3" t="s">
        <v>47</v>
      </c>
    </row>
    <row r="179" spans="1:10" ht="14">
      <c r="A179" s="8">
        <f>'2008'!A179</f>
        <v>39714</v>
      </c>
      <c r="B179" s="17">
        <f>'2008'!B179</f>
        <v>0.70486111111111116</v>
      </c>
      <c r="C179" s="17" t="str">
        <f>'2008'!C179</f>
        <v>NaN</v>
      </c>
      <c r="D179" s="17">
        <f>'2008'!D179</f>
        <v>0.79236111111111107</v>
      </c>
      <c r="E179" s="17">
        <f>'2008'!G179</f>
        <v>0.83333333333333337</v>
      </c>
      <c r="F179" s="17">
        <f>'2008'!H179</f>
        <v>0.9145833333333333</v>
      </c>
      <c r="G179" s="3" t="s">
        <v>47</v>
      </c>
      <c r="H179" s="3" t="s">
        <v>47</v>
      </c>
      <c r="I179" s="3" t="s">
        <v>47</v>
      </c>
      <c r="J179" s="3" t="s">
        <v>47</v>
      </c>
    </row>
    <row r="180" spans="1:10" ht="14">
      <c r="A180" s="8">
        <f>'2008'!A180</f>
        <v>39715</v>
      </c>
      <c r="B180" s="17" t="str">
        <f>'2008'!B180</f>
        <v>NaN</v>
      </c>
      <c r="C180" s="17" t="str">
        <f>'2008'!C180</f>
        <v>NaN</v>
      </c>
      <c r="D180" s="17" t="str">
        <f>'2008'!D180</f>
        <v>NaN</v>
      </c>
      <c r="E180" s="17">
        <f>'2008'!G180</f>
        <v>0.78333333333333333</v>
      </c>
      <c r="F180" s="17">
        <f>'2008'!H180</f>
        <v>0.87430555555555556</v>
      </c>
      <c r="G180" s="3" t="s">
        <v>47</v>
      </c>
      <c r="H180" s="3" t="s">
        <v>47</v>
      </c>
      <c r="I180" s="3" t="s">
        <v>47</v>
      </c>
      <c r="J180" s="3" t="s">
        <v>47</v>
      </c>
    </row>
    <row r="181" spans="1:10" ht="14">
      <c r="A181" s="8">
        <f>'2008'!A181</f>
        <v>39716</v>
      </c>
      <c r="B181" s="17" t="str">
        <f>'2008'!B181</f>
        <v>NaN</v>
      </c>
      <c r="C181" s="17" t="str">
        <f>'2008'!C181</f>
        <v>NaN</v>
      </c>
      <c r="D181" s="17" t="str">
        <f>'2008'!D181</f>
        <v>NaN</v>
      </c>
      <c r="E181" s="17" t="str">
        <f>'2008'!G181</f>
        <v>NaN</v>
      </c>
      <c r="F181" s="17" t="str">
        <f>'2008'!H181</f>
        <v>NaN</v>
      </c>
      <c r="G181" s="3" t="s">
        <v>47</v>
      </c>
      <c r="H181" s="3" t="s">
        <v>47</v>
      </c>
      <c r="I181" s="3" t="s">
        <v>47</v>
      </c>
      <c r="J181" s="3" t="s">
        <v>47</v>
      </c>
    </row>
    <row r="182" spans="1:10" ht="14">
      <c r="A182" s="8">
        <f>'2008'!A182</f>
        <v>39717</v>
      </c>
      <c r="B182" s="17">
        <f>'2008'!B182</f>
        <v>0.71458333333333335</v>
      </c>
      <c r="C182" s="17" t="str">
        <f>'2008'!C182</f>
        <v>NaN</v>
      </c>
      <c r="D182" s="17">
        <f>'2008'!D182</f>
        <v>0.78888888888888886</v>
      </c>
      <c r="E182" s="17" t="str">
        <f>'2008'!G182</f>
        <v>NaN</v>
      </c>
      <c r="F182" s="17" t="str">
        <f>'2008'!H182</f>
        <v>NaN</v>
      </c>
      <c r="G182" s="3" t="s">
        <v>47</v>
      </c>
      <c r="H182" s="3" t="s">
        <v>47</v>
      </c>
      <c r="I182" s="3" t="s">
        <v>47</v>
      </c>
      <c r="J182" s="3" t="s">
        <v>47</v>
      </c>
    </row>
    <row r="183" spans="1:10" ht="14">
      <c r="A183" s="8">
        <f>'2008'!A183</f>
        <v>39718</v>
      </c>
      <c r="B183" s="17" t="str">
        <f>'2008'!B183</f>
        <v>NaN</v>
      </c>
      <c r="C183" s="17" t="str">
        <f>'2008'!C183</f>
        <v>NaN</v>
      </c>
      <c r="D183" s="17" t="str">
        <f>'2008'!D183</f>
        <v>NaN</v>
      </c>
      <c r="E183" s="17" t="str">
        <f>'2008'!G183</f>
        <v>NaN</v>
      </c>
      <c r="F183" s="17" t="str">
        <f>'2008'!H183</f>
        <v>NaN</v>
      </c>
      <c r="G183" s="3" t="s">
        <v>47</v>
      </c>
      <c r="H183" s="3" t="s">
        <v>47</v>
      </c>
      <c r="I183" s="3" t="s">
        <v>47</v>
      </c>
      <c r="J183" s="3" t="s">
        <v>47</v>
      </c>
    </row>
    <row r="184" spans="1:10" ht="14">
      <c r="A184" s="8">
        <f>'2008'!A184</f>
        <v>39719</v>
      </c>
      <c r="B184" s="17" t="str">
        <f>'2008'!B184</f>
        <v>NaN</v>
      </c>
      <c r="C184" s="17" t="str">
        <f>'2008'!C184</f>
        <v>NaN</v>
      </c>
      <c r="D184" s="17" t="str">
        <f>'2008'!D184</f>
        <v>NaN</v>
      </c>
      <c r="E184" s="17" t="str">
        <f>'2008'!G184</f>
        <v>NaN</v>
      </c>
      <c r="F184" s="17" t="str">
        <f>'2008'!H184</f>
        <v>NaN</v>
      </c>
      <c r="G184" s="3" t="s">
        <v>47</v>
      </c>
      <c r="H184" s="3" t="s">
        <v>47</v>
      </c>
      <c r="I184" s="3" t="s">
        <v>47</v>
      </c>
      <c r="J184" s="3" t="s">
        <v>47</v>
      </c>
    </row>
    <row r="185" spans="1:10" ht="14">
      <c r="A185" s="8">
        <f>'2008'!A185</f>
        <v>39720</v>
      </c>
      <c r="B185" s="17" t="str">
        <f>'2008'!B185</f>
        <v>NaN</v>
      </c>
      <c r="C185" s="17" t="str">
        <f>'2008'!C185</f>
        <v>NaN</v>
      </c>
      <c r="D185" s="17" t="str">
        <f>'2008'!D185</f>
        <v>NaN</v>
      </c>
      <c r="E185" s="17">
        <f>'2008'!G185</f>
        <v>0.93402777777777779</v>
      </c>
      <c r="F185" s="17">
        <f>'2008'!H185</f>
        <v>0.98124999999999996</v>
      </c>
      <c r="G185" s="3" t="s">
        <v>47</v>
      </c>
      <c r="H185" s="3" t="s">
        <v>47</v>
      </c>
      <c r="I185" s="3" t="s">
        <v>47</v>
      </c>
      <c r="J185" s="3" t="s">
        <v>47</v>
      </c>
    </row>
    <row r="186" spans="1:10" ht="14">
      <c r="A186" s="8">
        <f>'2008'!A186</f>
        <v>39721</v>
      </c>
      <c r="B186" s="17">
        <f>'2008'!B186</f>
        <v>0.6694444444444444</v>
      </c>
      <c r="C186" s="17" t="str">
        <f>'2008'!C186</f>
        <v>NaN</v>
      </c>
      <c r="D186" s="17">
        <f>'2008'!D186</f>
        <v>0.79652777777777772</v>
      </c>
      <c r="E186" s="17" t="str">
        <f>'2008'!G186</f>
        <v>NaN</v>
      </c>
      <c r="F186" s="17" t="str">
        <f>'2008'!H186</f>
        <v>NaN</v>
      </c>
      <c r="G186" s="3" t="s">
        <v>47</v>
      </c>
      <c r="H186" s="3" t="s">
        <v>47</v>
      </c>
      <c r="I186" s="3" t="s">
        <v>47</v>
      </c>
      <c r="J186" s="3" t="s">
        <v>47</v>
      </c>
    </row>
    <row r="187" spans="1:10" ht="13">
      <c r="A187" s="8">
        <f>'2016'!A188</f>
        <v>0</v>
      </c>
      <c r="B187" s="3">
        <f>'2016'!B188</f>
        <v>0</v>
      </c>
      <c r="C187" s="3">
        <f>'2016'!C188</f>
        <v>0</v>
      </c>
      <c r="D187" s="3">
        <f>'2016'!D188</f>
        <v>0</v>
      </c>
      <c r="E187" s="31"/>
      <c r="F187" s="31"/>
    </row>
    <row r="188" spans="1:10" ht="13">
      <c r="A188" s="8">
        <f>'2016'!A189</f>
        <v>0</v>
      </c>
      <c r="B188" s="3">
        <f>'2016'!B189</f>
        <v>0</v>
      </c>
      <c r="C188" s="3">
        <f t="shared" ref="C188:E188" si="2">COUNT(C4:C186)</f>
        <v>49</v>
      </c>
      <c r="D188" s="3">
        <f t="shared" si="2"/>
        <v>32</v>
      </c>
      <c r="E188" s="3">
        <f t="shared" si="2"/>
        <v>22</v>
      </c>
      <c r="F188" s="3">
        <f>COUNT('2008'!X4:X186)</f>
        <v>0</v>
      </c>
    </row>
    <row r="189" spans="1:10" ht="13">
      <c r="B189" s="31"/>
      <c r="C189" s="31"/>
      <c r="D189" s="38"/>
      <c r="E189" s="31"/>
      <c r="F189" s="31"/>
    </row>
    <row r="190" spans="1:10" ht="13">
      <c r="B190" s="31"/>
      <c r="C190" s="31"/>
      <c r="D190" s="38"/>
      <c r="E190" s="31"/>
      <c r="F190" s="31"/>
    </row>
    <row r="191" spans="1:10" ht="13">
      <c r="B191" s="31"/>
      <c r="C191" s="31"/>
      <c r="D191" s="38"/>
      <c r="E191" s="31"/>
      <c r="F191" s="31"/>
    </row>
    <row r="192" spans="1:10" ht="13">
      <c r="B192" s="31"/>
      <c r="C192" s="31"/>
      <c r="D192" s="38"/>
      <c r="E192" s="31"/>
      <c r="F192" s="31"/>
    </row>
    <row r="193" spans="2:6" ht="13">
      <c r="B193" s="31"/>
      <c r="C193" s="31"/>
      <c r="D193" s="38"/>
      <c r="E193" s="31"/>
      <c r="F193" s="31"/>
    </row>
    <row r="194" spans="2:6" ht="13">
      <c r="B194" s="31"/>
      <c r="C194" s="31"/>
      <c r="D194" s="38"/>
      <c r="E194" s="31"/>
      <c r="F194" s="31"/>
    </row>
    <row r="195" spans="2:6" ht="13">
      <c r="B195" s="31"/>
      <c r="C195" s="31"/>
      <c r="D195" s="38"/>
      <c r="E195" s="31"/>
      <c r="F195" s="31"/>
    </row>
    <row r="196" spans="2:6" ht="13">
      <c r="B196" s="31"/>
      <c r="C196" s="31"/>
      <c r="D196" s="38"/>
      <c r="E196" s="31"/>
      <c r="F196" s="31"/>
    </row>
    <row r="197" spans="2:6" ht="13">
      <c r="B197" s="31"/>
      <c r="C197" s="31"/>
      <c r="D197" s="38"/>
      <c r="E197" s="31"/>
      <c r="F197" s="31"/>
    </row>
    <row r="198" spans="2:6" ht="13">
      <c r="B198" s="31"/>
      <c r="C198" s="31"/>
      <c r="D198" s="38"/>
      <c r="E198" s="31"/>
      <c r="F198" s="31"/>
    </row>
    <row r="199" spans="2:6" ht="13">
      <c r="B199" s="31"/>
      <c r="C199" s="31"/>
      <c r="D199" s="38"/>
      <c r="E199" s="31"/>
      <c r="F199" s="31"/>
    </row>
    <row r="200" spans="2:6" ht="13">
      <c r="B200" s="31"/>
      <c r="C200" s="31"/>
      <c r="D200" s="38"/>
      <c r="E200" s="31"/>
      <c r="F200" s="31"/>
    </row>
    <row r="201" spans="2:6" ht="13">
      <c r="B201" s="31"/>
      <c r="C201" s="31"/>
      <c r="D201" s="38"/>
      <c r="E201" s="31"/>
      <c r="F201" s="31"/>
    </row>
    <row r="202" spans="2:6" ht="13">
      <c r="B202" s="31"/>
      <c r="C202" s="31"/>
      <c r="D202" s="38"/>
      <c r="E202" s="31"/>
      <c r="F202" s="31"/>
    </row>
    <row r="203" spans="2:6" ht="13">
      <c r="B203" s="31"/>
      <c r="C203" s="31"/>
      <c r="D203" s="38"/>
      <c r="E203" s="31"/>
      <c r="F203" s="31"/>
    </row>
    <row r="204" spans="2:6" ht="13">
      <c r="B204" s="31"/>
      <c r="C204" s="31"/>
      <c r="D204" s="38"/>
      <c r="E204" s="31"/>
      <c r="F204" s="31"/>
    </row>
    <row r="205" spans="2:6" ht="13">
      <c r="B205" s="31"/>
      <c r="C205" s="31"/>
      <c r="D205" s="38"/>
      <c r="E205" s="31"/>
      <c r="F205" s="31"/>
    </row>
    <row r="206" spans="2:6" ht="13">
      <c r="B206" s="31"/>
      <c r="C206" s="31"/>
      <c r="D206" s="38"/>
      <c r="E206" s="31"/>
      <c r="F206" s="31"/>
    </row>
    <row r="207" spans="2:6" ht="13">
      <c r="B207" s="31"/>
      <c r="C207" s="31"/>
      <c r="D207" s="38"/>
      <c r="E207" s="31"/>
      <c r="F207" s="31"/>
    </row>
    <row r="208" spans="2:6" ht="13">
      <c r="B208" s="31"/>
      <c r="C208" s="31"/>
      <c r="D208" s="38"/>
      <c r="E208" s="31"/>
      <c r="F208" s="31"/>
    </row>
    <row r="209" spans="2:6" ht="13">
      <c r="B209" s="31"/>
      <c r="C209" s="31"/>
      <c r="D209" s="38"/>
      <c r="E209" s="31"/>
      <c r="F209" s="31"/>
    </row>
    <row r="210" spans="2:6" ht="13">
      <c r="B210" s="31"/>
      <c r="C210" s="31"/>
      <c r="D210" s="38"/>
      <c r="E210" s="31"/>
      <c r="F210" s="31"/>
    </row>
    <row r="211" spans="2:6" ht="13">
      <c r="B211" s="31"/>
      <c r="C211" s="31"/>
      <c r="D211" s="38"/>
      <c r="E211" s="31"/>
      <c r="F211" s="31"/>
    </row>
    <row r="212" spans="2:6" ht="13">
      <c r="B212" s="31"/>
      <c r="C212" s="31"/>
      <c r="D212" s="38"/>
      <c r="E212" s="31"/>
      <c r="F212" s="31"/>
    </row>
    <row r="213" spans="2:6" ht="13">
      <c r="B213" s="31"/>
      <c r="C213" s="31"/>
      <c r="D213" s="38"/>
      <c r="E213" s="31"/>
      <c r="F213" s="31"/>
    </row>
    <row r="214" spans="2:6" ht="13">
      <c r="B214" s="31"/>
      <c r="C214" s="31"/>
      <c r="D214" s="38"/>
      <c r="E214" s="31"/>
      <c r="F214" s="31"/>
    </row>
    <row r="215" spans="2:6" ht="13">
      <c r="B215" s="31"/>
      <c r="C215" s="31"/>
      <c r="D215" s="38"/>
      <c r="E215" s="31"/>
      <c r="F215" s="31"/>
    </row>
    <row r="216" spans="2:6" ht="13">
      <c r="B216" s="31"/>
      <c r="C216" s="31"/>
      <c r="D216" s="38"/>
      <c r="E216" s="31"/>
      <c r="F216" s="31"/>
    </row>
    <row r="217" spans="2:6" ht="13">
      <c r="B217" s="31"/>
      <c r="C217" s="31"/>
      <c r="D217" s="38"/>
      <c r="E217" s="31"/>
      <c r="F217" s="31"/>
    </row>
    <row r="218" spans="2:6" ht="13">
      <c r="B218" s="31"/>
      <c r="C218" s="31"/>
      <c r="D218" s="38"/>
      <c r="E218" s="31"/>
      <c r="F218" s="31"/>
    </row>
    <row r="219" spans="2:6" ht="13">
      <c r="B219" s="31"/>
      <c r="C219" s="31"/>
      <c r="D219" s="38"/>
      <c r="E219" s="31"/>
      <c r="F219" s="31"/>
    </row>
    <row r="220" spans="2:6" ht="13">
      <c r="B220" s="31"/>
      <c r="C220" s="31"/>
      <c r="D220" s="38"/>
      <c r="E220" s="31"/>
      <c r="F220" s="31"/>
    </row>
    <row r="221" spans="2:6" ht="13">
      <c r="B221" s="31"/>
      <c r="C221" s="31"/>
      <c r="D221" s="38"/>
      <c r="E221" s="31"/>
      <c r="F221" s="31"/>
    </row>
    <row r="222" spans="2:6" ht="13">
      <c r="B222" s="31"/>
      <c r="C222" s="31"/>
      <c r="D222" s="38"/>
      <c r="E222" s="31"/>
      <c r="F222" s="31"/>
    </row>
    <row r="223" spans="2:6" ht="13">
      <c r="B223" s="31"/>
      <c r="C223" s="31"/>
      <c r="D223" s="38"/>
      <c r="E223" s="31"/>
      <c r="F223" s="31"/>
    </row>
    <row r="224" spans="2:6" ht="13">
      <c r="B224" s="31"/>
      <c r="C224" s="31"/>
      <c r="D224" s="38"/>
      <c r="E224" s="31"/>
      <c r="F224" s="31"/>
    </row>
    <row r="225" spans="2:6" ht="13">
      <c r="B225" s="31"/>
      <c r="C225" s="31"/>
      <c r="D225" s="38"/>
      <c r="E225" s="31"/>
      <c r="F225" s="31"/>
    </row>
    <row r="226" spans="2:6" ht="13">
      <c r="B226" s="31"/>
      <c r="C226" s="31"/>
      <c r="D226" s="38"/>
      <c r="E226" s="31"/>
      <c r="F226" s="31"/>
    </row>
    <row r="227" spans="2:6" ht="13">
      <c r="B227" s="31"/>
      <c r="C227" s="31"/>
      <c r="D227" s="38"/>
      <c r="E227" s="31"/>
      <c r="F227" s="31"/>
    </row>
    <row r="228" spans="2:6" ht="13">
      <c r="B228" s="31"/>
      <c r="C228" s="31"/>
      <c r="D228" s="38"/>
      <c r="E228" s="31"/>
      <c r="F228" s="31"/>
    </row>
    <row r="229" spans="2:6" ht="13">
      <c r="B229" s="31"/>
      <c r="C229" s="31"/>
      <c r="D229" s="38"/>
      <c r="E229" s="31"/>
      <c r="F229" s="31"/>
    </row>
    <row r="230" spans="2:6" ht="13">
      <c r="B230" s="31"/>
      <c r="C230" s="31"/>
      <c r="D230" s="38"/>
      <c r="E230" s="31"/>
      <c r="F230" s="31"/>
    </row>
    <row r="231" spans="2:6" ht="13">
      <c r="B231" s="31"/>
      <c r="C231" s="31"/>
      <c r="D231" s="38"/>
      <c r="E231" s="31"/>
      <c r="F231" s="31"/>
    </row>
    <row r="232" spans="2:6" ht="13">
      <c r="B232" s="31"/>
      <c r="C232" s="31"/>
      <c r="D232" s="38"/>
      <c r="E232" s="31"/>
      <c r="F232" s="31"/>
    </row>
    <row r="233" spans="2:6" ht="13">
      <c r="B233" s="31"/>
      <c r="C233" s="31"/>
      <c r="D233" s="38"/>
      <c r="E233" s="31"/>
      <c r="F233" s="31"/>
    </row>
    <row r="234" spans="2:6" ht="13">
      <c r="B234" s="31"/>
      <c r="C234" s="31"/>
      <c r="D234" s="38"/>
      <c r="E234" s="31"/>
      <c r="F234" s="31"/>
    </row>
    <row r="235" spans="2:6" ht="13">
      <c r="B235" s="31"/>
      <c r="C235" s="31"/>
      <c r="D235" s="38"/>
      <c r="E235" s="31"/>
      <c r="F235" s="31"/>
    </row>
    <row r="236" spans="2:6" ht="13">
      <c r="B236" s="31"/>
      <c r="C236" s="31"/>
      <c r="D236" s="38"/>
      <c r="E236" s="31"/>
      <c r="F236" s="31"/>
    </row>
    <row r="237" spans="2:6" ht="13">
      <c r="B237" s="31"/>
      <c r="C237" s="31"/>
      <c r="D237" s="38"/>
      <c r="E237" s="31"/>
      <c r="F237" s="31"/>
    </row>
    <row r="238" spans="2:6" ht="13">
      <c r="B238" s="31"/>
      <c r="C238" s="31"/>
      <c r="D238" s="38"/>
      <c r="E238" s="31"/>
      <c r="F238" s="31"/>
    </row>
    <row r="239" spans="2:6" ht="13">
      <c r="B239" s="31"/>
      <c r="C239" s="31"/>
      <c r="D239" s="38"/>
      <c r="E239" s="31"/>
      <c r="F239" s="31"/>
    </row>
    <row r="240" spans="2:6" ht="13">
      <c r="B240" s="31"/>
      <c r="C240" s="31"/>
      <c r="D240" s="38"/>
      <c r="E240" s="31"/>
      <c r="F240" s="31"/>
    </row>
    <row r="241" spans="2:6" ht="13">
      <c r="B241" s="31"/>
      <c r="C241" s="31"/>
      <c r="D241" s="38"/>
      <c r="E241" s="31"/>
      <c r="F241" s="31"/>
    </row>
    <row r="242" spans="2:6" ht="13">
      <c r="B242" s="31"/>
      <c r="C242" s="31"/>
      <c r="D242" s="38"/>
      <c r="E242" s="31"/>
      <c r="F242" s="31"/>
    </row>
    <row r="243" spans="2:6" ht="13">
      <c r="B243" s="31"/>
      <c r="C243" s="31"/>
      <c r="D243" s="38"/>
      <c r="E243" s="31"/>
      <c r="F243" s="31"/>
    </row>
    <row r="244" spans="2:6" ht="13">
      <c r="B244" s="31"/>
      <c r="C244" s="31"/>
      <c r="D244" s="38"/>
      <c r="E244" s="31"/>
      <c r="F244" s="31"/>
    </row>
    <row r="245" spans="2:6" ht="13">
      <c r="B245" s="31"/>
      <c r="C245" s="31"/>
      <c r="D245" s="38"/>
      <c r="E245" s="31"/>
      <c r="F245" s="31"/>
    </row>
    <row r="246" spans="2:6" ht="13">
      <c r="B246" s="31"/>
      <c r="C246" s="31"/>
      <c r="D246" s="38"/>
      <c r="E246" s="31"/>
      <c r="F246" s="31"/>
    </row>
    <row r="247" spans="2:6" ht="13">
      <c r="B247" s="31"/>
      <c r="C247" s="31"/>
      <c r="D247" s="38"/>
      <c r="E247" s="31"/>
      <c r="F247" s="31"/>
    </row>
    <row r="248" spans="2:6" ht="13">
      <c r="B248" s="31"/>
      <c r="C248" s="31"/>
      <c r="D248" s="38"/>
      <c r="E248" s="31"/>
      <c r="F248" s="31"/>
    </row>
    <row r="249" spans="2:6" ht="13">
      <c r="B249" s="31"/>
      <c r="C249" s="31"/>
      <c r="D249" s="38"/>
      <c r="E249" s="31"/>
      <c r="F249" s="31"/>
    </row>
    <row r="250" spans="2:6" ht="13">
      <c r="B250" s="31"/>
      <c r="C250" s="31"/>
      <c r="D250" s="38"/>
      <c r="E250" s="31"/>
      <c r="F250" s="31"/>
    </row>
    <row r="251" spans="2:6" ht="13">
      <c r="B251" s="31"/>
      <c r="C251" s="31"/>
      <c r="D251" s="38"/>
      <c r="E251" s="31"/>
      <c r="F251" s="31"/>
    </row>
    <row r="252" spans="2:6" ht="13">
      <c r="B252" s="31"/>
      <c r="C252" s="31"/>
      <c r="D252" s="38"/>
      <c r="E252" s="31"/>
      <c r="F252" s="31"/>
    </row>
    <row r="253" spans="2:6" ht="13">
      <c r="B253" s="31"/>
      <c r="C253" s="31"/>
      <c r="D253" s="38"/>
      <c r="E253" s="31"/>
      <c r="F253" s="31"/>
    </row>
    <row r="254" spans="2:6" ht="13">
      <c r="B254" s="31"/>
      <c r="C254" s="31"/>
      <c r="D254" s="38"/>
      <c r="E254" s="31"/>
      <c r="F254" s="31"/>
    </row>
    <row r="255" spans="2:6" ht="13">
      <c r="B255" s="31"/>
      <c r="C255" s="31"/>
      <c r="D255" s="38"/>
      <c r="E255" s="31"/>
      <c r="F255" s="31"/>
    </row>
    <row r="256" spans="2:6" ht="13">
      <c r="B256" s="31"/>
      <c r="C256" s="31"/>
      <c r="D256" s="38"/>
      <c r="E256" s="31"/>
      <c r="F256" s="31"/>
    </row>
    <row r="257" spans="2:6" ht="13">
      <c r="B257" s="31"/>
      <c r="C257" s="31"/>
      <c r="D257" s="38"/>
      <c r="E257" s="31"/>
      <c r="F257" s="31"/>
    </row>
    <row r="258" spans="2:6" ht="13">
      <c r="B258" s="31"/>
      <c r="C258" s="31"/>
      <c r="D258" s="38"/>
      <c r="E258" s="31"/>
      <c r="F258" s="31"/>
    </row>
    <row r="259" spans="2:6" ht="13">
      <c r="B259" s="31"/>
      <c r="C259" s="31"/>
      <c r="D259" s="38"/>
      <c r="E259" s="31"/>
      <c r="F259" s="31"/>
    </row>
    <row r="260" spans="2:6" ht="13">
      <c r="B260" s="31"/>
      <c r="C260" s="31"/>
      <c r="D260" s="38"/>
      <c r="E260" s="31"/>
      <c r="F260" s="31"/>
    </row>
    <row r="261" spans="2:6" ht="13">
      <c r="B261" s="31"/>
      <c r="C261" s="31"/>
      <c r="D261" s="38"/>
      <c r="E261" s="31"/>
      <c r="F261" s="31"/>
    </row>
    <row r="262" spans="2:6" ht="13">
      <c r="B262" s="31"/>
      <c r="C262" s="31"/>
      <c r="D262" s="38"/>
      <c r="E262" s="31"/>
      <c r="F262" s="31"/>
    </row>
    <row r="263" spans="2:6" ht="13">
      <c r="B263" s="31"/>
      <c r="C263" s="31"/>
      <c r="D263" s="38"/>
      <c r="E263" s="31"/>
      <c r="F263" s="31"/>
    </row>
    <row r="264" spans="2:6" ht="13">
      <c r="B264" s="31"/>
      <c r="C264" s="31"/>
      <c r="D264" s="38"/>
      <c r="E264" s="31"/>
      <c r="F264" s="31"/>
    </row>
    <row r="265" spans="2:6" ht="13">
      <c r="B265" s="31"/>
      <c r="C265" s="31"/>
      <c r="D265" s="38"/>
      <c r="E265" s="31"/>
      <c r="F265" s="31"/>
    </row>
    <row r="266" spans="2:6" ht="13">
      <c r="B266" s="31"/>
      <c r="C266" s="31"/>
      <c r="D266" s="38"/>
      <c r="E266" s="31"/>
      <c r="F266" s="31"/>
    </row>
    <row r="267" spans="2:6" ht="13">
      <c r="B267" s="31"/>
      <c r="C267" s="31"/>
      <c r="D267" s="38"/>
      <c r="E267" s="31"/>
      <c r="F267" s="31"/>
    </row>
    <row r="268" spans="2:6" ht="13">
      <c r="B268" s="31"/>
      <c r="C268" s="31"/>
      <c r="D268" s="38"/>
      <c r="E268" s="31"/>
      <c r="F268" s="31"/>
    </row>
    <row r="269" spans="2:6" ht="13">
      <c r="B269" s="31"/>
      <c r="C269" s="31"/>
      <c r="D269" s="38"/>
      <c r="E269" s="31"/>
      <c r="F269" s="31"/>
    </row>
    <row r="270" spans="2:6" ht="13">
      <c r="B270" s="31"/>
      <c r="C270" s="31"/>
      <c r="D270" s="38"/>
      <c r="E270" s="31"/>
      <c r="F270" s="31"/>
    </row>
    <row r="271" spans="2:6" ht="13">
      <c r="B271" s="31"/>
      <c r="C271" s="31"/>
      <c r="D271" s="38"/>
      <c r="E271" s="31"/>
      <c r="F271" s="31"/>
    </row>
    <row r="272" spans="2:6" ht="13">
      <c r="B272" s="31"/>
      <c r="C272" s="31"/>
      <c r="D272" s="38"/>
      <c r="E272" s="31"/>
      <c r="F272" s="31"/>
    </row>
    <row r="273" spans="2:6" ht="13">
      <c r="B273" s="31"/>
      <c r="C273" s="31"/>
      <c r="D273" s="38"/>
      <c r="E273" s="31"/>
      <c r="F273" s="31"/>
    </row>
    <row r="274" spans="2:6" ht="13">
      <c r="B274" s="31"/>
      <c r="C274" s="31"/>
      <c r="D274" s="38"/>
      <c r="E274" s="31"/>
      <c r="F274" s="31"/>
    </row>
    <row r="275" spans="2:6" ht="13">
      <c r="B275" s="31"/>
      <c r="C275" s="31"/>
      <c r="D275" s="38"/>
      <c r="E275" s="31"/>
      <c r="F275" s="31"/>
    </row>
    <row r="276" spans="2:6" ht="13">
      <c r="B276" s="31"/>
      <c r="C276" s="31"/>
      <c r="D276" s="38"/>
      <c r="E276" s="31"/>
      <c r="F276" s="31"/>
    </row>
    <row r="277" spans="2:6" ht="13">
      <c r="B277" s="31"/>
      <c r="C277" s="31"/>
      <c r="D277" s="38"/>
      <c r="E277" s="31"/>
      <c r="F277" s="31"/>
    </row>
    <row r="278" spans="2:6" ht="13">
      <c r="B278" s="31"/>
      <c r="C278" s="31"/>
      <c r="D278" s="38"/>
      <c r="E278" s="31"/>
      <c r="F278" s="31"/>
    </row>
    <row r="279" spans="2:6" ht="13">
      <c r="B279" s="31"/>
      <c r="C279" s="31"/>
      <c r="D279" s="38"/>
      <c r="E279" s="31"/>
      <c r="F279" s="31"/>
    </row>
    <row r="280" spans="2:6" ht="13">
      <c r="B280" s="31"/>
      <c r="C280" s="31"/>
      <c r="D280" s="38"/>
      <c r="E280" s="31"/>
      <c r="F280" s="31"/>
    </row>
    <row r="281" spans="2:6" ht="13">
      <c r="B281" s="31"/>
      <c r="C281" s="31"/>
      <c r="D281" s="38"/>
      <c r="E281" s="31"/>
      <c r="F281" s="31"/>
    </row>
    <row r="282" spans="2:6" ht="13">
      <c r="B282" s="31"/>
      <c r="C282" s="31"/>
      <c r="D282" s="38"/>
      <c r="E282" s="31"/>
      <c r="F282" s="31"/>
    </row>
    <row r="283" spans="2:6" ht="13">
      <c r="B283" s="31"/>
      <c r="C283" s="31"/>
      <c r="D283" s="38"/>
      <c r="E283" s="31"/>
      <c r="F283" s="31"/>
    </row>
    <row r="284" spans="2:6" ht="13">
      <c r="B284" s="31"/>
      <c r="C284" s="31"/>
      <c r="D284" s="38"/>
      <c r="E284" s="31"/>
      <c r="F284" s="31"/>
    </row>
    <row r="285" spans="2:6" ht="13">
      <c r="B285" s="31"/>
      <c r="C285" s="31"/>
      <c r="D285" s="38"/>
      <c r="E285" s="31"/>
      <c r="F285" s="31"/>
    </row>
    <row r="286" spans="2:6" ht="13">
      <c r="B286" s="31"/>
      <c r="C286" s="31"/>
      <c r="D286" s="38"/>
      <c r="E286" s="31"/>
      <c r="F286" s="31"/>
    </row>
    <row r="287" spans="2:6" ht="13">
      <c r="B287" s="31"/>
      <c r="C287" s="31"/>
      <c r="D287" s="38"/>
      <c r="E287" s="31"/>
      <c r="F287" s="31"/>
    </row>
    <row r="288" spans="2:6" ht="13">
      <c r="B288" s="31"/>
      <c r="C288" s="31"/>
      <c r="D288" s="38"/>
      <c r="E288" s="31"/>
      <c r="F288" s="31"/>
    </row>
    <row r="289" spans="2:6" ht="13">
      <c r="B289" s="31"/>
      <c r="C289" s="31"/>
      <c r="D289" s="38"/>
      <c r="E289" s="31"/>
      <c r="F289" s="31"/>
    </row>
    <row r="290" spans="2:6" ht="13">
      <c r="B290" s="31"/>
      <c r="C290" s="31"/>
      <c r="D290" s="38"/>
      <c r="E290" s="31"/>
      <c r="F290" s="31"/>
    </row>
    <row r="291" spans="2:6" ht="13">
      <c r="B291" s="31"/>
      <c r="C291" s="31"/>
      <c r="D291" s="38"/>
      <c r="E291" s="31"/>
      <c r="F291" s="31"/>
    </row>
    <row r="292" spans="2:6" ht="13">
      <c r="B292" s="31"/>
      <c r="C292" s="31"/>
      <c r="D292" s="38"/>
      <c r="E292" s="31"/>
      <c r="F292" s="31"/>
    </row>
    <row r="293" spans="2:6" ht="13">
      <c r="B293" s="31"/>
      <c r="C293" s="31"/>
      <c r="D293" s="38"/>
      <c r="E293" s="31"/>
      <c r="F293" s="31"/>
    </row>
    <row r="294" spans="2:6" ht="13">
      <c r="B294" s="31"/>
      <c r="C294" s="31"/>
      <c r="D294" s="38"/>
      <c r="E294" s="31"/>
      <c r="F294" s="31"/>
    </row>
    <row r="295" spans="2:6" ht="13">
      <c r="B295" s="31"/>
      <c r="C295" s="31"/>
      <c r="D295" s="38"/>
      <c r="E295" s="31"/>
      <c r="F295" s="31"/>
    </row>
    <row r="296" spans="2:6" ht="13">
      <c r="B296" s="31"/>
      <c r="C296" s="31"/>
      <c r="D296" s="38"/>
      <c r="E296" s="31"/>
      <c r="F296" s="31"/>
    </row>
    <row r="297" spans="2:6" ht="13">
      <c r="B297" s="31"/>
      <c r="C297" s="31"/>
      <c r="D297" s="38"/>
      <c r="E297" s="31"/>
      <c r="F297" s="31"/>
    </row>
    <row r="298" spans="2:6" ht="13">
      <c r="B298" s="31"/>
      <c r="C298" s="31"/>
      <c r="D298" s="38"/>
      <c r="E298" s="31"/>
      <c r="F298" s="31"/>
    </row>
    <row r="299" spans="2:6" ht="13">
      <c r="B299" s="31"/>
      <c r="C299" s="31"/>
      <c r="D299" s="38"/>
      <c r="E299" s="31"/>
      <c r="F299" s="31"/>
    </row>
    <row r="300" spans="2:6" ht="13">
      <c r="B300" s="31"/>
      <c r="C300" s="31"/>
      <c r="D300" s="38"/>
      <c r="E300" s="31"/>
      <c r="F300" s="31"/>
    </row>
    <row r="301" spans="2:6" ht="13">
      <c r="B301" s="31"/>
      <c r="C301" s="31"/>
      <c r="D301" s="38"/>
      <c r="E301" s="31"/>
      <c r="F301" s="31"/>
    </row>
    <row r="302" spans="2:6" ht="13">
      <c r="B302" s="31"/>
      <c r="C302" s="31"/>
      <c r="D302" s="38"/>
      <c r="E302" s="31"/>
      <c r="F302" s="31"/>
    </row>
    <row r="303" spans="2:6" ht="13">
      <c r="B303" s="31"/>
      <c r="C303" s="31"/>
      <c r="D303" s="38"/>
      <c r="E303" s="31"/>
      <c r="F303" s="31"/>
    </row>
    <row r="304" spans="2:6" ht="13">
      <c r="B304" s="31"/>
      <c r="C304" s="31"/>
      <c r="D304" s="38"/>
      <c r="E304" s="31"/>
      <c r="F304" s="31"/>
    </row>
    <row r="305" spans="2:6" ht="13">
      <c r="B305" s="31"/>
      <c r="C305" s="31"/>
      <c r="D305" s="38"/>
      <c r="E305" s="31"/>
      <c r="F305" s="31"/>
    </row>
    <row r="306" spans="2:6" ht="13">
      <c r="B306" s="31"/>
      <c r="C306" s="31"/>
      <c r="D306" s="38"/>
      <c r="E306" s="31"/>
      <c r="F306" s="31"/>
    </row>
    <row r="307" spans="2:6" ht="13">
      <c r="B307" s="31"/>
      <c r="C307" s="31"/>
      <c r="D307" s="38"/>
      <c r="E307" s="31"/>
      <c r="F307" s="31"/>
    </row>
    <row r="308" spans="2:6" ht="13">
      <c r="B308" s="31"/>
      <c r="C308" s="31"/>
      <c r="D308" s="38"/>
      <c r="E308" s="31"/>
      <c r="F308" s="31"/>
    </row>
    <row r="309" spans="2:6" ht="13">
      <c r="B309" s="31"/>
      <c r="C309" s="31"/>
      <c r="D309" s="38"/>
      <c r="E309" s="31"/>
      <c r="F309" s="31"/>
    </row>
    <row r="310" spans="2:6" ht="13">
      <c r="B310" s="31"/>
      <c r="C310" s="31"/>
      <c r="D310" s="38"/>
      <c r="E310" s="31"/>
      <c r="F310" s="31"/>
    </row>
    <row r="311" spans="2:6" ht="13">
      <c r="B311" s="31"/>
      <c r="C311" s="31"/>
      <c r="D311" s="38"/>
      <c r="E311" s="31"/>
      <c r="F311" s="31"/>
    </row>
    <row r="312" spans="2:6" ht="13">
      <c r="B312" s="31"/>
      <c r="C312" s="31"/>
      <c r="D312" s="38"/>
      <c r="E312" s="31"/>
      <c r="F312" s="31"/>
    </row>
    <row r="313" spans="2:6" ht="13">
      <c r="B313" s="31"/>
      <c r="C313" s="31"/>
      <c r="D313" s="38"/>
      <c r="E313" s="31"/>
      <c r="F313" s="31"/>
    </row>
    <row r="314" spans="2:6" ht="13">
      <c r="B314" s="31"/>
      <c r="C314" s="31"/>
      <c r="D314" s="38"/>
      <c r="E314" s="31"/>
      <c r="F314" s="31"/>
    </row>
    <row r="315" spans="2:6" ht="13">
      <c r="B315" s="31"/>
      <c r="C315" s="31"/>
      <c r="D315" s="38"/>
      <c r="E315" s="31"/>
      <c r="F315" s="31"/>
    </row>
    <row r="316" spans="2:6" ht="13">
      <c r="B316" s="31"/>
      <c r="C316" s="31"/>
      <c r="D316" s="38"/>
      <c r="E316" s="31"/>
      <c r="F316" s="31"/>
    </row>
    <row r="317" spans="2:6" ht="13">
      <c r="B317" s="31"/>
      <c r="C317" s="31"/>
      <c r="D317" s="38"/>
      <c r="E317" s="31"/>
      <c r="F317" s="31"/>
    </row>
    <row r="318" spans="2:6" ht="13">
      <c r="B318" s="31"/>
      <c r="C318" s="31"/>
      <c r="D318" s="38"/>
      <c r="E318" s="31"/>
      <c r="F318" s="31"/>
    </row>
    <row r="319" spans="2:6" ht="13">
      <c r="B319" s="31"/>
      <c r="C319" s="31"/>
      <c r="D319" s="38"/>
      <c r="E319" s="31"/>
      <c r="F319" s="31"/>
    </row>
    <row r="320" spans="2:6" ht="13">
      <c r="B320" s="31"/>
      <c r="C320" s="31"/>
      <c r="D320" s="38"/>
      <c r="E320" s="31"/>
      <c r="F320" s="31"/>
    </row>
    <row r="321" spans="2:6" ht="13">
      <c r="B321" s="31"/>
      <c r="C321" s="31"/>
      <c r="D321" s="38"/>
      <c r="E321" s="31"/>
      <c r="F321" s="31"/>
    </row>
    <row r="322" spans="2:6" ht="13">
      <c r="B322" s="31"/>
      <c r="C322" s="31"/>
      <c r="D322" s="38"/>
      <c r="E322" s="31"/>
      <c r="F322" s="31"/>
    </row>
    <row r="323" spans="2:6" ht="13">
      <c r="B323" s="31"/>
      <c r="C323" s="31"/>
      <c r="D323" s="38"/>
      <c r="E323" s="31"/>
      <c r="F323" s="31"/>
    </row>
    <row r="324" spans="2:6" ht="13">
      <c r="B324" s="31"/>
      <c r="C324" s="31"/>
      <c r="D324" s="38"/>
      <c r="E324" s="31"/>
      <c r="F324" s="31"/>
    </row>
    <row r="325" spans="2:6" ht="13">
      <c r="B325" s="31"/>
      <c r="C325" s="31"/>
      <c r="D325" s="38"/>
      <c r="E325" s="31"/>
      <c r="F325" s="31"/>
    </row>
    <row r="326" spans="2:6" ht="13">
      <c r="B326" s="31"/>
      <c r="C326" s="31"/>
      <c r="D326" s="38"/>
      <c r="E326" s="31"/>
      <c r="F326" s="31"/>
    </row>
    <row r="327" spans="2:6" ht="13">
      <c r="B327" s="31"/>
      <c r="C327" s="31"/>
      <c r="D327" s="38"/>
      <c r="E327" s="31"/>
      <c r="F327" s="31"/>
    </row>
    <row r="328" spans="2:6" ht="13">
      <c r="B328" s="31"/>
      <c r="C328" s="31"/>
      <c r="D328" s="38"/>
      <c r="E328" s="31"/>
      <c r="F328" s="31"/>
    </row>
    <row r="329" spans="2:6" ht="13">
      <c r="B329" s="31"/>
      <c r="C329" s="31"/>
      <c r="D329" s="38"/>
      <c r="E329" s="31"/>
      <c r="F329" s="31"/>
    </row>
    <row r="330" spans="2:6" ht="13">
      <c r="B330" s="31"/>
      <c r="C330" s="31"/>
      <c r="D330" s="38"/>
      <c r="E330" s="31"/>
      <c r="F330" s="31"/>
    </row>
    <row r="331" spans="2:6" ht="13">
      <c r="B331" s="31"/>
      <c r="C331" s="31"/>
      <c r="D331" s="38"/>
      <c r="E331" s="31"/>
      <c r="F331" s="31"/>
    </row>
    <row r="332" spans="2:6" ht="13">
      <c r="B332" s="31"/>
      <c r="C332" s="31"/>
      <c r="D332" s="38"/>
      <c r="E332" s="31"/>
      <c r="F332" s="31"/>
    </row>
    <row r="333" spans="2:6" ht="13">
      <c r="B333" s="31"/>
      <c r="C333" s="31"/>
      <c r="D333" s="38"/>
      <c r="E333" s="31"/>
      <c r="F333" s="31"/>
    </row>
    <row r="334" spans="2:6" ht="13">
      <c r="B334" s="31"/>
      <c r="C334" s="31"/>
      <c r="D334" s="38"/>
      <c r="E334" s="31"/>
      <c r="F334" s="31"/>
    </row>
    <row r="335" spans="2:6" ht="13">
      <c r="B335" s="31"/>
      <c r="C335" s="31"/>
      <c r="D335" s="38"/>
      <c r="E335" s="31"/>
      <c r="F335" s="31"/>
    </row>
    <row r="336" spans="2:6" ht="13">
      <c r="B336" s="31"/>
      <c r="C336" s="31"/>
      <c r="D336" s="38"/>
      <c r="E336" s="31"/>
      <c r="F336" s="31"/>
    </row>
    <row r="337" spans="2:6" ht="13">
      <c r="B337" s="31"/>
      <c r="C337" s="31"/>
      <c r="D337" s="38"/>
      <c r="E337" s="31"/>
      <c r="F337" s="31"/>
    </row>
    <row r="338" spans="2:6" ht="13">
      <c r="B338" s="31"/>
      <c r="C338" s="31"/>
      <c r="D338" s="38"/>
      <c r="E338" s="31"/>
      <c r="F338" s="31"/>
    </row>
    <row r="339" spans="2:6" ht="13">
      <c r="B339" s="31"/>
      <c r="C339" s="31"/>
      <c r="D339" s="38"/>
      <c r="E339" s="31"/>
      <c r="F339" s="31"/>
    </row>
    <row r="340" spans="2:6" ht="13">
      <c r="B340" s="31"/>
      <c r="C340" s="31"/>
      <c r="D340" s="38"/>
      <c r="E340" s="31"/>
      <c r="F340" s="31"/>
    </row>
    <row r="341" spans="2:6" ht="13">
      <c r="B341" s="31"/>
      <c r="C341" s="31"/>
      <c r="D341" s="38"/>
      <c r="E341" s="31"/>
      <c r="F341" s="31"/>
    </row>
    <row r="342" spans="2:6" ht="13">
      <c r="B342" s="31"/>
      <c r="C342" s="31"/>
      <c r="D342" s="38"/>
      <c r="E342" s="31"/>
      <c r="F342" s="31"/>
    </row>
    <row r="343" spans="2:6" ht="13">
      <c r="B343" s="31"/>
      <c r="C343" s="31"/>
      <c r="D343" s="38"/>
      <c r="E343" s="31"/>
      <c r="F343" s="31"/>
    </row>
    <row r="344" spans="2:6" ht="13">
      <c r="B344" s="31"/>
      <c r="C344" s="31"/>
      <c r="D344" s="38"/>
      <c r="E344" s="31"/>
      <c r="F344" s="31"/>
    </row>
    <row r="345" spans="2:6" ht="13">
      <c r="B345" s="31"/>
      <c r="C345" s="31"/>
      <c r="D345" s="38"/>
      <c r="E345" s="31"/>
      <c r="F345" s="31"/>
    </row>
    <row r="346" spans="2:6" ht="13">
      <c r="B346" s="31"/>
      <c r="C346" s="31"/>
      <c r="D346" s="38"/>
      <c r="E346" s="31"/>
      <c r="F346" s="31"/>
    </row>
    <row r="347" spans="2:6" ht="13">
      <c r="B347" s="31"/>
      <c r="C347" s="31"/>
      <c r="D347" s="38"/>
      <c r="E347" s="31"/>
      <c r="F347" s="31"/>
    </row>
    <row r="348" spans="2:6" ht="13">
      <c r="B348" s="31"/>
      <c r="C348" s="31"/>
      <c r="D348" s="38"/>
      <c r="E348" s="31"/>
      <c r="F348" s="31"/>
    </row>
    <row r="349" spans="2:6" ht="13">
      <c r="B349" s="31"/>
      <c r="C349" s="31"/>
      <c r="D349" s="38"/>
      <c r="E349" s="31"/>
      <c r="F349" s="31"/>
    </row>
    <row r="350" spans="2:6" ht="13">
      <c r="B350" s="31"/>
      <c r="C350" s="31"/>
      <c r="D350" s="38"/>
      <c r="E350" s="31"/>
      <c r="F350" s="31"/>
    </row>
    <row r="351" spans="2:6" ht="13">
      <c r="B351" s="31"/>
      <c r="C351" s="31"/>
      <c r="D351" s="38"/>
      <c r="E351" s="31"/>
      <c r="F351" s="31"/>
    </row>
    <row r="352" spans="2:6" ht="13">
      <c r="B352" s="31"/>
      <c r="C352" s="31"/>
      <c r="D352" s="38"/>
      <c r="E352" s="31"/>
      <c r="F352" s="31"/>
    </row>
    <row r="353" spans="2:6" ht="13">
      <c r="B353" s="31"/>
      <c r="C353" s="31"/>
      <c r="D353" s="38"/>
      <c r="E353" s="31"/>
      <c r="F353" s="31"/>
    </row>
    <row r="354" spans="2:6" ht="13">
      <c r="B354" s="31"/>
      <c r="C354" s="31"/>
      <c r="D354" s="38"/>
      <c r="E354" s="31"/>
      <c r="F354" s="31"/>
    </row>
    <row r="355" spans="2:6" ht="13">
      <c r="B355" s="31"/>
      <c r="C355" s="31"/>
      <c r="D355" s="38"/>
      <c r="E355" s="31"/>
      <c r="F355" s="31"/>
    </row>
    <row r="356" spans="2:6" ht="13">
      <c r="B356" s="31"/>
      <c r="C356" s="31"/>
      <c r="D356" s="38"/>
      <c r="E356" s="31"/>
      <c r="F356" s="31"/>
    </row>
    <row r="357" spans="2:6" ht="13">
      <c r="B357" s="31"/>
      <c r="C357" s="31"/>
      <c r="D357" s="38"/>
      <c r="E357" s="31"/>
      <c r="F357" s="31"/>
    </row>
    <row r="358" spans="2:6" ht="13">
      <c r="B358" s="31"/>
      <c r="C358" s="31"/>
      <c r="D358" s="38"/>
      <c r="E358" s="31"/>
      <c r="F358" s="31"/>
    </row>
    <row r="359" spans="2:6" ht="13">
      <c r="B359" s="31"/>
      <c r="C359" s="31"/>
      <c r="D359" s="38"/>
      <c r="E359" s="31"/>
      <c r="F359" s="31"/>
    </row>
    <row r="360" spans="2:6" ht="13">
      <c r="B360" s="31"/>
      <c r="C360" s="31"/>
      <c r="D360" s="38"/>
      <c r="E360" s="31"/>
      <c r="F360" s="31"/>
    </row>
    <row r="361" spans="2:6" ht="13">
      <c r="B361" s="31"/>
      <c r="C361" s="31"/>
      <c r="D361" s="38"/>
      <c r="E361" s="31"/>
      <c r="F361" s="31"/>
    </row>
    <row r="362" spans="2:6" ht="13">
      <c r="B362" s="31"/>
      <c r="C362" s="31"/>
      <c r="D362" s="38"/>
      <c r="E362" s="31"/>
      <c r="F362" s="31"/>
    </row>
    <row r="363" spans="2:6" ht="13">
      <c r="B363" s="31"/>
      <c r="C363" s="31"/>
      <c r="D363" s="38"/>
      <c r="E363" s="31"/>
      <c r="F363" s="31"/>
    </row>
    <row r="364" spans="2:6" ht="13">
      <c r="B364" s="31"/>
      <c r="C364" s="31"/>
      <c r="D364" s="38"/>
      <c r="E364" s="31"/>
      <c r="F364" s="31"/>
    </row>
    <row r="365" spans="2:6" ht="13">
      <c r="B365" s="31"/>
      <c r="C365" s="31"/>
      <c r="D365" s="38"/>
      <c r="E365" s="31"/>
      <c r="F365" s="31"/>
    </row>
    <row r="366" spans="2:6" ht="13">
      <c r="B366" s="31"/>
      <c r="C366" s="31"/>
      <c r="D366" s="38"/>
      <c r="E366" s="31"/>
      <c r="F366" s="31"/>
    </row>
    <row r="367" spans="2:6" ht="13">
      <c r="B367" s="31"/>
      <c r="C367" s="31"/>
      <c r="D367" s="38"/>
      <c r="E367" s="31"/>
      <c r="F367" s="31"/>
    </row>
    <row r="368" spans="2:6" ht="13">
      <c r="B368" s="31"/>
      <c r="C368" s="31"/>
      <c r="D368" s="38"/>
      <c r="E368" s="31"/>
      <c r="F368" s="31"/>
    </row>
    <row r="369" spans="2:6" ht="13">
      <c r="B369" s="31"/>
      <c r="C369" s="31"/>
      <c r="D369" s="38"/>
      <c r="E369" s="31"/>
      <c r="F369" s="31"/>
    </row>
    <row r="370" spans="2:6" ht="13">
      <c r="B370" s="31"/>
      <c r="C370" s="31"/>
      <c r="D370" s="38"/>
      <c r="E370" s="31"/>
      <c r="F370" s="31"/>
    </row>
    <row r="371" spans="2:6" ht="13">
      <c r="B371" s="31"/>
      <c r="C371" s="31"/>
      <c r="D371" s="38"/>
      <c r="E371" s="31"/>
      <c r="F371" s="31"/>
    </row>
    <row r="372" spans="2:6" ht="13">
      <c r="B372" s="31"/>
      <c r="C372" s="31"/>
      <c r="D372" s="38"/>
      <c r="E372" s="31"/>
      <c r="F372" s="31"/>
    </row>
    <row r="373" spans="2:6" ht="13">
      <c r="B373" s="31"/>
      <c r="C373" s="31"/>
      <c r="D373" s="38"/>
      <c r="E373" s="31"/>
      <c r="F373" s="31"/>
    </row>
    <row r="374" spans="2:6" ht="13">
      <c r="B374" s="31"/>
      <c r="C374" s="31"/>
      <c r="D374" s="38"/>
      <c r="E374" s="31"/>
      <c r="F374" s="31"/>
    </row>
    <row r="375" spans="2:6" ht="13">
      <c r="B375" s="31"/>
      <c r="C375" s="31"/>
      <c r="D375" s="38"/>
      <c r="E375" s="31"/>
      <c r="F375" s="31"/>
    </row>
    <row r="376" spans="2:6" ht="13">
      <c r="B376" s="31"/>
      <c r="C376" s="31"/>
      <c r="D376" s="38"/>
      <c r="E376" s="31"/>
      <c r="F376" s="31"/>
    </row>
    <row r="377" spans="2:6" ht="13">
      <c r="B377" s="31"/>
      <c r="C377" s="31"/>
      <c r="D377" s="38"/>
      <c r="E377" s="31"/>
      <c r="F377" s="31"/>
    </row>
    <row r="378" spans="2:6" ht="13">
      <c r="B378" s="31"/>
      <c r="C378" s="31"/>
      <c r="D378" s="38"/>
      <c r="E378" s="31"/>
      <c r="F378" s="31"/>
    </row>
    <row r="379" spans="2:6" ht="13">
      <c r="B379" s="31"/>
      <c r="C379" s="31"/>
      <c r="D379" s="38"/>
      <c r="E379" s="31"/>
      <c r="F379" s="31"/>
    </row>
    <row r="380" spans="2:6" ht="13">
      <c r="B380" s="31"/>
      <c r="C380" s="31"/>
      <c r="D380" s="38"/>
      <c r="E380" s="31"/>
      <c r="F380" s="31"/>
    </row>
    <row r="381" spans="2:6" ht="13">
      <c r="B381" s="31"/>
      <c r="C381" s="31"/>
      <c r="D381" s="38"/>
      <c r="E381" s="31"/>
      <c r="F381" s="31"/>
    </row>
    <row r="382" spans="2:6" ht="13">
      <c r="B382" s="31"/>
      <c r="C382" s="31"/>
      <c r="D382" s="38"/>
      <c r="E382" s="31"/>
      <c r="F382" s="31"/>
    </row>
    <row r="383" spans="2:6" ht="13">
      <c r="B383" s="31"/>
      <c r="C383" s="31"/>
      <c r="D383" s="38"/>
      <c r="E383" s="31"/>
      <c r="F383" s="31"/>
    </row>
    <row r="384" spans="2:6" ht="13">
      <c r="B384" s="31"/>
      <c r="C384" s="31"/>
      <c r="D384" s="38"/>
      <c r="E384" s="31"/>
      <c r="F384" s="31"/>
    </row>
    <row r="385" spans="2:6" ht="13">
      <c r="B385" s="31"/>
      <c r="C385" s="31"/>
      <c r="D385" s="38"/>
      <c r="E385" s="31"/>
      <c r="F385" s="31"/>
    </row>
    <row r="386" spans="2:6" ht="13">
      <c r="B386" s="31"/>
      <c r="C386" s="31"/>
      <c r="D386" s="38"/>
      <c r="E386" s="31"/>
      <c r="F386" s="31"/>
    </row>
    <row r="387" spans="2:6" ht="13">
      <c r="B387" s="31"/>
      <c r="C387" s="31"/>
      <c r="D387" s="38"/>
      <c r="E387" s="31"/>
      <c r="F387" s="31"/>
    </row>
    <row r="388" spans="2:6" ht="13">
      <c r="B388" s="31"/>
      <c r="C388" s="31"/>
      <c r="D388" s="38"/>
      <c r="E388" s="31"/>
      <c r="F388" s="31"/>
    </row>
    <row r="389" spans="2:6" ht="13">
      <c r="B389" s="31"/>
      <c r="C389" s="31"/>
      <c r="D389" s="38"/>
      <c r="E389" s="31"/>
      <c r="F389" s="31"/>
    </row>
    <row r="390" spans="2:6" ht="13">
      <c r="B390" s="31"/>
      <c r="C390" s="31"/>
      <c r="D390" s="38"/>
      <c r="E390" s="31"/>
      <c r="F390" s="31"/>
    </row>
    <row r="391" spans="2:6" ht="13">
      <c r="B391" s="31"/>
      <c r="C391" s="31"/>
      <c r="D391" s="38"/>
      <c r="E391" s="31"/>
      <c r="F391" s="31"/>
    </row>
    <row r="392" spans="2:6" ht="13">
      <c r="B392" s="31"/>
      <c r="C392" s="31"/>
      <c r="D392" s="38"/>
      <c r="E392" s="31"/>
      <c r="F392" s="31"/>
    </row>
    <row r="393" spans="2:6" ht="13">
      <c r="B393" s="31"/>
      <c r="C393" s="31"/>
      <c r="D393" s="38"/>
      <c r="E393" s="31"/>
      <c r="F393" s="31"/>
    </row>
    <row r="394" spans="2:6" ht="13">
      <c r="B394" s="31"/>
      <c r="C394" s="31"/>
      <c r="D394" s="38"/>
      <c r="E394" s="31"/>
      <c r="F394" s="31"/>
    </row>
    <row r="395" spans="2:6" ht="13">
      <c r="B395" s="31"/>
      <c r="C395" s="31"/>
      <c r="D395" s="38"/>
      <c r="E395" s="31"/>
      <c r="F395" s="31"/>
    </row>
    <row r="396" spans="2:6" ht="13">
      <c r="B396" s="31"/>
      <c r="C396" s="31"/>
      <c r="D396" s="38"/>
      <c r="E396" s="31"/>
      <c r="F396" s="31"/>
    </row>
    <row r="397" spans="2:6" ht="13">
      <c r="B397" s="31"/>
      <c r="C397" s="31"/>
      <c r="D397" s="38"/>
      <c r="E397" s="31"/>
      <c r="F397" s="31"/>
    </row>
    <row r="398" spans="2:6" ht="13">
      <c r="B398" s="31"/>
      <c r="C398" s="31"/>
      <c r="D398" s="38"/>
      <c r="E398" s="31"/>
      <c r="F398" s="31"/>
    </row>
    <row r="399" spans="2:6" ht="13">
      <c r="B399" s="31"/>
      <c r="C399" s="31"/>
      <c r="D399" s="38"/>
      <c r="E399" s="31"/>
      <c r="F399" s="31"/>
    </row>
    <row r="400" spans="2:6" ht="13">
      <c r="B400" s="31"/>
      <c r="C400" s="31"/>
      <c r="D400" s="38"/>
      <c r="E400" s="31"/>
      <c r="F400" s="31"/>
    </row>
    <row r="401" spans="2:6" ht="13">
      <c r="B401" s="31"/>
      <c r="C401" s="31"/>
      <c r="D401" s="38"/>
      <c r="E401" s="31"/>
      <c r="F401" s="31"/>
    </row>
    <row r="402" spans="2:6" ht="13">
      <c r="B402" s="31"/>
      <c r="C402" s="31"/>
      <c r="D402" s="38"/>
      <c r="E402" s="31"/>
      <c r="F402" s="31"/>
    </row>
    <row r="403" spans="2:6" ht="13">
      <c r="B403" s="31"/>
      <c r="C403" s="31"/>
      <c r="D403" s="38"/>
      <c r="E403" s="31"/>
      <c r="F403" s="31"/>
    </row>
    <row r="404" spans="2:6" ht="13">
      <c r="B404" s="31"/>
      <c r="C404" s="31"/>
      <c r="D404" s="38"/>
      <c r="E404" s="31"/>
      <c r="F404" s="31"/>
    </row>
    <row r="405" spans="2:6" ht="13">
      <c r="B405" s="31"/>
      <c r="C405" s="31"/>
      <c r="D405" s="38"/>
      <c r="E405" s="31"/>
      <c r="F405" s="31"/>
    </row>
    <row r="406" spans="2:6" ht="13">
      <c r="B406" s="31"/>
      <c r="C406" s="31"/>
      <c r="D406" s="38"/>
      <c r="E406" s="31"/>
      <c r="F406" s="31"/>
    </row>
    <row r="407" spans="2:6" ht="13">
      <c r="B407" s="31"/>
      <c r="C407" s="31"/>
      <c r="D407" s="38"/>
      <c r="E407" s="31"/>
      <c r="F407" s="31"/>
    </row>
    <row r="408" spans="2:6" ht="13">
      <c r="B408" s="31"/>
      <c r="C408" s="31"/>
      <c r="D408" s="38"/>
      <c r="E408" s="31"/>
      <c r="F408" s="31"/>
    </row>
    <row r="409" spans="2:6" ht="13">
      <c r="B409" s="31"/>
      <c r="C409" s="31"/>
      <c r="D409" s="38"/>
      <c r="E409" s="31"/>
      <c r="F409" s="31"/>
    </row>
    <row r="410" spans="2:6" ht="13">
      <c r="B410" s="31"/>
      <c r="C410" s="31"/>
      <c r="D410" s="38"/>
      <c r="E410" s="31"/>
      <c r="F410" s="31"/>
    </row>
    <row r="411" spans="2:6" ht="13">
      <c r="B411" s="31"/>
      <c r="C411" s="31"/>
      <c r="D411" s="38"/>
      <c r="E411" s="31"/>
      <c r="F411" s="31"/>
    </row>
    <row r="412" spans="2:6" ht="13">
      <c r="B412" s="31"/>
      <c r="C412" s="31"/>
      <c r="D412" s="38"/>
      <c r="E412" s="31"/>
      <c r="F412" s="31"/>
    </row>
    <row r="413" spans="2:6" ht="13">
      <c r="B413" s="31"/>
      <c r="C413" s="31"/>
      <c r="D413" s="38"/>
      <c r="E413" s="31"/>
      <c r="F413" s="31"/>
    </row>
    <row r="414" spans="2:6" ht="13">
      <c r="B414" s="31"/>
      <c r="C414" s="31"/>
      <c r="D414" s="38"/>
      <c r="E414" s="31"/>
      <c r="F414" s="31"/>
    </row>
    <row r="415" spans="2:6" ht="13">
      <c r="B415" s="31"/>
      <c r="C415" s="31"/>
      <c r="D415" s="38"/>
      <c r="E415" s="31"/>
      <c r="F415" s="31"/>
    </row>
    <row r="416" spans="2:6" ht="13">
      <c r="B416" s="31"/>
      <c r="C416" s="31"/>
      <c r="D416" s="38"/>
      <c r="E416" s="31"/>
      <c r="F416" s="31"/>
    </row>
    <row r="417" spans="2:6" ht="13">
      <c r="B417" s="31"/>
      <c r="C417" s="31"/>
      <c r="D417" s="38"/>
      <c r="E417" s="31"/>
      <c r="F417" s="31"/>
    </row>
    <row r="418" spans="2:6" ht="13">
      <c r="B418" s="31"/>
      <c r="C418" s="31"/>
      <c r="D418" s="38"/>
      <c r="E418" s="31"/>
      <c r="F418" s="31"/>
    </row>
    <row r="419" spans="2:6" ht="13">
      <c r="B419" s="31"/>
      <c r="C419" s="31"/>
      <c r="D419" s="38"/>
      <c r="E419" s="31"/>
      <c r="F419" s="31"/>
    </row>
    <row r="420" spans="2:6" ht="13">
      <c r="B420" s="31"/>
      <c r="C420" s="31"/>
      <c r="D420" s="38"/>
      <c r="E420" s="31"/>
      <c r="F420" s="31"/>
    </row>
    <row r="421" spans="2:6" ht="13">
      <c r="B421" s="31"/>
      <c r="C421" s="31"/>
      <c r="D421" s="38"/>
      <c r="E421" s="31"/>
      <c r="F421" s="31"/>
    </row>
    <row r="422" spans="2:6" ht="13">
      <c r="B422" s="31"/>
      <c r="C422" s="31"/>
      <c r="D422" s="38"/>
      <c r="E422" s="31"/>
      <c r="F422" s="31"/>
    </row>
    <row r="423" spans="2:6" ht="13">
      <c r="B423" s="31"/>
      <c r="C423" s="31"/>
      <c r="D423" s="38"/>
      <c r="E423" s="31"/>
      <c r="F423" s="31"/>
    </row>
    <row r="424" spans="2:6" ht="13">
      <c r="B424" s="31"/>
      <c r="C424" s="31"/>
      <c r="D424" s="38"/>
      <c r="E424" s="31"/>
      <c r="F424" s="31"/>
    </row>
    <row r="425" spans="2:6" ht="13">
      <c r="B425" s="31"/>
      <c r="C425" s="31"/>
      <c r="D425" s="38"/>
      <c r="E425" s="31"/>
      <c r="F425" s="31"/>
    </row>
    <row r="426" spans="2:6" ht="13">
      <c r="B426" s="31"/>
      <c r="C426" s="31"/>
      <c r="D426" s="38"/>
      <c r="E426" s="31"/>
      <c r="F426" s="31"/>
    </row>
    <row r="427" spans="2:6" ht="13">
      <c r="B427" s="31"/>
      <c r="C427" s="31"/>
      <c r="D427" s="38"/>
      <c r="E427" s="31"/>
      <c r="F427" s="31"/>
    </row>
    <row r="428" spans="2:6" ht="13">
      <c r="B428" s="31"/>
      <c r="C428" s="31"/>
      <c r="D428" s="38"/>
      <c r="E428" s="31"/>
      <c r="F428" s="31"/>
    </row>
    <row r="429" spans="2:6" ht="13">
      <c r="B429" s="31"/>
      <c r="C429" s="31"/>
      <c r="D429" s="38"/>
      <c r="E429" s="31"/>
      <c r="F429" s="31"/>
    </row>
    <row r="430" spans="2:6" ht="13">
      <c r="B430" s="31"/>
      <c r="C430" s="31"/>
      <c r="D430" s="38"/>
      <c r="E430" s="31"/>
      <c r="F430" s="31"/>
    </row>
    <row r="431" spans="2:6" ht="13">
      <c r="B431" s="31"/>
      <c r="C431" s="31"/>
      <c r="D431" s="38"/>
      <c r="E431" s="31"/>
      <c r="F431" s="31"/>
    </row>
    <row r="432" spans="2:6" ht="13">
      <c r="B432" s="31"/>
      <c r="C432" s="31"/>
      <c r="D432" s="38"/>
      <c r="E432" s="31"/>
      <c r="F432" s="31"/>
    </row>
    <row r="433" spans="2:6" ht="13">
      <c r="B433" s="31"/>
      <c r="C433" s="31"/>
      <c r="D433" s="38"/>
      <c r="E433" s="31"/>
      <c r="F433" s="31"/>
    </row>
    <row r="434" spans="2:6" ht="13">
      <c r="B434" s="31"/>
      <c r="C434" s="31"/>
      <c r="D434" s="38"/>
      <c r="E434" s="31"/>
      <c r="F434" s="31"/>
    </row>
    <row r="435" spans="2:6" ht="13">
      <c r="B435" s="31"/>
      <c r="C435" s="31"/>
      <c r="D435" s="38"/>
      <c r="E435" s="31"/>
      <c r="F435" s="31"/>
    </row>
    <row r="436" spans="2:6" ht="13">
      <c r="B436" s="31"/>
      <c r="C436" s="31"/>
      <c r="D436" s="38"/>
      <c r="E436" s="31"/>
      <c r="F436" s="31"/>
    </row>
    <row r="437" spans="2:6" ht="13">
      <c r="B437" s="31"/>
      <c r="C437" s="31"/>
      <c r="D437" s="38"/>
      <c r="E437" s="31"/>
      <c r="F437" s="31"/>
    </row>
    <row r="438" spans="2:6" ht="13">
      <c r="B438" s="31"/>
      <c r="C438" s="31"/>
      <c r="D438" s="38"/>
      <c r="E438" s="31"/>
      <c r="F438" s="31"/>
    </row>
    <row r="439" spans="2:6" ht="13">
      <c r="B439" s="31"/>
      <c r="C439" s="31"/>
      <c r="D439" s="38"/>
      <c r="E439" s="31"/>
      <c r="F439" s="31"/>
    </row>
    <row r="440" spans="2:6" ht="13">
      <c r="B440" s="31"/>
      <c r="C440" s="31"/>
      <c r="D440" s="38"/>
      <c r="E440" s="31"/>
      <c r="F440" s="31"/>
    </row>
    <row r="441" spans="2:6" ht="13">
      <c r="B441" s="31"/>
      <c r="C441" s="31"/>
      <c r="D441" s="38"/>
      <c r="E441" s="31"/>
      <c r="F441" s="31"/>
    </row>
    <row r="442" spans="2:6" ht="13">
      <c r="B442" s="31"/>
      <c r="C442" s="31"/>
      <c r="D442" s="38"/>
      <c r="E442" s="31"/>
      <c r="F442" s="31"/>
    </row>
    <row r="443" spans="2:6" ht="13">
      <c r="B443" s="31"/>
      <c r="C443" s="31"/>
      <c r="D443" s="38"/>
      <c r="E443" s="31"/>
      <c r="F443" s="31"/>
    </row>
    <row r="444" spans="2:6" ht="13">
      <c r="B444" s="31"/>
      <c r="C444" s="31"/>
      <c r="D444" s="38"/>
      <c r="E444" s="31"/>
      <c r="F444" s="31"/>
    </row>
    <row r="445" spans="2:6" ht="13">
      <c r="B445" s="31"/>
      <c r="C445" s="31"/>
      <c r="D445" s="38"/>
      <c r="E445" s="31"/>
      <c r="F445" s="31"/>
    </row>
    <row r="446" spans="2:6" ht="13">
      <c r="B446" s="31"/>
      <c r="C446" s="31"/>
      <c r="D446" s="38"/>
      <c r="E446" s="31"/>
      <c r="F446" s="31"/>
    </row>
    <row r="447" spans="2:6" ht="13">
      <c r="B447" s="31"/>
      <c r="C447" s="31"/>
      <c r="D447" s="38"/>
      <c r="E447" s="31"/>
      <c r="F447" s="31"/>
    </row>
    <row r="448" spans="2:6" ht="13">
      <c r="B448" s="31"/>
      <c r="C448" s="31"/>
      <c r="D448" s="38"/>
      <c r="E448" s="31"/>
      <c r="F448" s="31"/>
    </row>
    <row r="449" spans="2:6" ht="13">
      <c r="B449" s="31"/>
      <c r="C449" s="31"/>
      <c r="D449" s="38"/>
      <c r="E449" s="31"/>
      <c r="F449" s="31"/>
    </row>
    <row r="450" spans="2:6" ht="13">
      <c r="B450" s="31"/>
      <c r="C450" s="31"/>
      <c r="D450" s="38"/>
      <c r="E450" s="31"/>
      <c r="F450" s="31"/>
    </row>
    <row r="451" spans="2:6" ht="13">
      <c r="B451" s="31"/>
      <c r="C451" s="31"/>
      <c r="D451" s="38"/>
      <c r="E451" s="31"/>
      <c r="F451" s="31"/>
    </row>
    <row r="452" spans="2:6" ht="13">
      <c r="B452" s="31"/>
      <c r="C452" s="31"/>
      <c r="D452" s="38"/>
      <c r="E452" s="31"/>
      <c r="F452" s="31"/>
    </row>
    <row r="453" spans="2:6" ht="13">
      <c r="B453" s="31"/>
      <c r="C453" s="31"/>
      <c r="D453" s="38"/>
      <c r="E453" s="31"/>
      <c r="F453" s="31"/>
    </row>
    <row r="454" spans="2:6" ht="13">
      <c r="B454" s="31"/>
      <c r="C454" s="31"/>
      <c r="D454" s="38"/>
      <c r="E454" s="31"/>
      <c r="F454" s="31"/>
    </row>
    <row r="455" spans="2:6" ht="13">
      <c r="B455" s="31"/>
      <c r="C455" s="31"/>
      <c r="D455" s="38"/>
      <c r="E455" s="31"/>
      <c r="F455" s="31"/>
    </row>
    <row r="456" spans="2:6" ht="13">
      <c r="B456" s="31"/>
      <c r="C456" s="31"/>
      <c r="D456" s="38"/>
      <c r="E456" s="31"/>
      <c r="F456" s="31"/>
    </row>
    <row r="457" spans="2:6" ht="13">
      <c r="B457" s="31"/>
      <c r="C457" s="31"/>
      <c r="D457" s="38"/>
      <c r="E457" s="31"/>
      <c r="F457" s="31"/>
    </row>
    <row r="458" spans="2:6" ht="13">
      <c r="B458" s="31"/>
      <c r="C458" s="31"/>
      <c r="D458" s="38"/>
      <c r="E458" s="31"/>
      <c r="F458" s="31"/>
    </row>
    <row r="459" spans="2:6" ht="13">
      <c r="B459" s="31"/>
      <c r="C459" s="31"/>
      <c r="D459" s="38"/>
      <c r="E459" s="31"/>
      <c r="F459" s="31"/>
    </row>
    <row r="460" spans="2:6" ht="13">
      <c r="B460" s="31"/>
      <c r="C460" s="31"/>
      <c r="D460" s="38"/>
      <c r="E460" s="31"/>
      <c r="F460" s="31"/>
    </row>
    <row r="461" spans="2:6" ht="13">
      <c r="B461" s="31"/>
      <c r="C461" s="31"/>
      <c r="D461" s="38"/>
      <c r="E461" s="31"/>
      <c r="F461" s="31"/>
    </row>
    <row r="462" spans="2:6" ht="13">
      <c r="B462" s="31"/>
      <c r="C462" s="31"/>
      <c r="D462" s="38"/>
      <c r="E462" s="31"/>
      <c r="F462" s="31"/>
    </row>
    <row r="463" spans="2:6" ht="13">
      <c r="B463" s="31"/>
      <c r="C463" s="31"/>
      <c r="D463" s="38"/>
      <c r="E463" s="31"/>
      <c r="F463" s="31"/>
    </row>
    <row r="464" spans="2:6" ht="13">
      <c r="B464" s="31"/>
      <c r="C464" s="31"/>
      <c r="D464" s="38"/>
      <c r="E464" s="31"/>
      <c r="F464" s="31"/>
    </row>
    <row r="465" spans="2:6" ht="13">
      <c r="B465" s="31"/>
      <c r="C465" s="31"/>
      <c r="D465" s="38"/>
      <c r="E465" s="31"/>
      <c r="F465" s="31"/>
    </row>
    <row r="466" spans="2:6" ht="13">
      <c r="B466" s="31"/>
      <c r="C466" s="31"/>
      <c r="D466" s="38"/>
      <c r="E466" s="31"/>
      <c r="F466" s="31"/>
    </row>
    <row r="467" spans="2:6" ht="13">
      <c r="B467" s="31"/>
      <c r="C467" s="31"/>
      <c r="D467" s="38"/>
      <c r="E467" s="31"/>
      <c r="F467" s="31"/>
    </row>
    <row r="468" spans="2:6" ht="13">
      <c r="B468" s="31"/>
      <c r="C468" s="31"/>
      <c r="D468" s="38"/>
      <c r="E468" s="31"/>
      <c r="F468" s="31"/>
    </row>
    <row r="469" spans="2:6" ht="13">
      <c r="B469" s="31"/>
      <c r="C469" s="31"/>
      <c r="D469" s="38"/>
      <c r="E469" s="31"/>
      <c r="F469" s="31"/>
    </row>
    <row r="470" spans="2:6" ht="13">
      <c r="B470" s="31"/>
      <c r="C470" s="31"/>
      <c r="D470" s="38"/>
      <c r="E470" s="31"/>
      <c r="F470" s="31"/>
    </row>
    <row r="471" spans="2:6" ht="13">
      <c r="B471" s="31"/>
      <c r="C471" s="31"/>
      <c r="D471" s="38"/>
      <c r="E471" s="31"/>
      <c r="F471" s="31"/>
    </row>
    <row r="472" spans="2:6" ht="13">
      <c r="B472" s="31"/>
      <c r="C472" s="31"/>
      <c r="D472" s="38"/>
      <c r="E472" s="31"/>
      <c r="F472" s="31"/>
    </row>
    <row r="473" spans="2:6" ht="13">
      <c r="B473" s="31"/>
      <c r="C473" s="31"/>
      <c r="D473" s="38"/>
      <c r="E473" s="31"/>
      <c r="F473" s="31"/>
    </row>
    <row r="474" spans="2:6" ht="13">
      <c r="B474" s="31"/>
      <c r="C474" s="31"/>
      <c r="D474" s="38"/>
      <c r="E474" s="31"/>
      <c r="F474" s="31"/>
    </row>
    <row r="475" spans="2:6" ht="13">
      <c r="B475" s="31"/>
      <c r="C475" s="31"/>
      <c r="D475" s="38"/>
      <c r="E475" s="31"/>
      <c r="F475" s="31"/>
    </row>
    <row r="476" spans="2:6" ht="13">
      <c r="B476" s="31"/>
      <c r="C476" s="31"/>
      <c r="D476" s="38"/>
      <c r="E476" s="31"/>
      <c r="F476" s="31"/>
    </row>
    <row r="477" spans="2:6" ht="13">
      <c r="B477" s="31"/>
      <c r="C477" s="31"/>
      <c r="D477" s="38"/>
      <c r="E477" s="31"/>
      <c r="F477" s="31"/>
    </row>
    <row r="478" spans="2:6" ht="13">
      <c r="B478" s="31"/>
      <c r="C478" s="31"/>
      <c r="D478" s="38"/>
      <c r="E478" s="31"/>
      <c r="F478" s="31"/>
    </row>
    <row r="479" spans="2:6" ht="13">
      <c r="B479" s="31"/>
      <c r="C479" s="31"/>
      <c r="D479" s="38"/>
      <c r="E479" s="31"/>
      <c r="F479" s="31"/>
    </row>
    <row r="480" spans="2:6" ht="13">
      <c r="B480" s="31"/>
      <c r="C480" s="31"/>
      <c r="D480" s="38"/>
      <c r="E480" s="31"/>
      <c r="F480" s="31"/>
    </row>
    <row r="481" spans="2:6" ht="13">
      <c r="B481" s="31"/>
      <c r="C481" s="31"/>
      <c r="D481" s="38"/>
      <c r="E481" s="31"/>
      <c r="F481" s="31"/>
    </row>
    <row r="482" spans="2:6" ht="13">
      <c r="B482" s="31"/>
      <c r="C482" s="31"/>
      <c r="D482" s="38"/>
      <c r="E482" s="31"/>
      <c r="F482" s="31"/>
    </row>
    <row r="483" spans="2:6" ht="13">
      <c r="B483" s="31"/>
      <c r="C483" s="31"/>
      <c r="D483" s="38"/>
      <c r="E483" s="31"/>
      <c r="F483" s="31"/>
    </row>
    <row r="484" spans="2:6" ht="13">
      <c r="B484" s="31"/>
      <c r="C484" s="31"/>
      <c r="D484" s="38"/>
      <c r="E484" s="31"/>
      <c r="F484" s="31"/>
    </row>
    <row r="485" spans="2:6" ht="13">
      <c r="B485" s="31"/>
      <c r="C485" s="31"/>
      <c r="D485" s="38"/>
      <c r="E485" s="31"/>
      <c r="F485" s="31"/>
    </row>
    <row r="486" spans="2:6" ht="13">
      <c r="B486" s="31"/>
      <c r="C486" s="31"/>
      <c r="D486" s="38"/>
      <c r="E486" s="31"/>
      <c r="F486" s="31"/>
    </row>
    <row r="487" spans="2:6" ht="13">
      <c r="B487" s="31"/>
      <c r="C487" s="31"/>
      <c r="D487" s="38"/>
      <c r="E487" s="31"/>
      <c r="F487" s="31"/>
    </row>
    <row r="488" spans="2:6" ht="13">
      <c r="B488" s="31"/>
      <c r="C488" s="31"/>
      <c r="D488" s="38"/>
      <c r="E488" s="31"/>
      <c r="F488" s="31"/>
    </row>
    <row r="489" spans="2:6" ht="13">
      <c r="B489" s="31"/>
      <c r="C489" s="31"/>
      <c r="D489" s="38"/>
      <c r="E489" s="31"/>
      <c r="F489" s="31"/>
    </row>
    <row r="490" spans="2:6" ht="13">
      <c r="B490" s="31"/>
      <c r="C490" s="31"/>
      <c r="D490" s="38"/>
      <c r="E490" s="31"/>
      <c r="F490" s="31"/>
    </row>
    <row r="491" spans="2:6" ht="13">
      <c r="B491" s="31"/>
      <c r="C491" s="31"/>
      <c r="D491" s="38"/>
      <c r="E491" s="31"/>
      <c r="F491" s="31"/>
    </row>
    <row r="492" spans="2:6" ht="13">
      <c r="B492" s="31"/>
      <c r="C492" s="31"/>
      <c r="D492" s="38"/>
      <c r="E492" s="31"/>
      <c r="F492" s="31"/>
    </row>
    <row r="493" spans="2:6" ht="13">
      <c r="B493" s="31"/>
      <c r="C493" s="31"/>
      <c r="D493" s="38"/>
      <c r="E493" s="31"/>
      <c r="F493" s="31"/>
    </row>
    <row r="494" spans="2:6" ht="13">
      <c r="B494" s="31"/>
      <c r="C494" s="31"/>
      <c r="D494" s="38"/>
      <c r="E494" s="31"/>
      <c r="F494" s="31"/>
    </row>
    <row r="495" spans="2:6" ht="13">
      <c r="B495" s="31"/>
      <c r="C495" s="31"/>
      <c r="D495" s="38"/>
      <c r="E495" s="31"/>
      <c r="F495" s="31"/>
    </row>
    <row r="496" spans="2:6" ht="13">
      <c r="B496" s="31"/>
      <c r="C496" s="31"/>
      <c r="D496" s="38"/>
      <c r="E496" s="31"/>
      <c r="F496" s="31"/>
    </row>
    <row r="497" spans="2:6" ht="13">
      <c r="B497" s="31"/>
      <c r="C497" s="31"/>
      <c r="D497" s="38"/>
      <c r="E497" s="31"/>
      <c r="F497" s="31"/>
    </row>
    <row r="498" spans="2:6" ht="13">
      <c r="B498" s="31"/>
      <c r="C498" s="31"/>
      <c r="D498" s="38"/>
      <c r="E498" s="31"/>
      <c r="F498" s="31"/>
    </row>
    <row r="499" spans="2:6" ht="13">
      <c r="B499" s="31"/>
      <c r="C499" s="31"/>
      <c r="D499" s="38"/>
      <c r="E499" s="31"/>
      <c r="F499" s="31"/>
    </row>
    <row r="500" spans="2:6" ht="13">
      <c r="B500" s="31"/>
      <c r="C500" s="31"/>
      <c r="D500" s="38"/>
      <c r="E500" s="31"/>
      <c r="F500" s="31"/>
    </row>
    <row r="501" spans="2:6" ht="13">
      <c r="B501" s="31"/>
      <c r="C501" s="31"/>
      <c r="D501" s="38"/>
      <c r="E501" s="31"/>
      <c r="F501" s="31"/>
    </row>
    <row r="502" spans="2:6" ht="13">
      <c r="B502" s="31"/>
      <c r="C502" s="31"/>
      <c r="D502" s="38"/>
      <c r="E502" s="31"/>
      <c r="F502" s="31"/>
    </row>
    <row r="503" spans="2:6" ht="13">
      <c r="B503" s="31"/>
      <c r="C503" s="31"/>
      <c r="D503" s="38"/>
      <c r="E503" s="31"/>
      <c r="F503" s="31"/>
    </row>
    <row r="504" spans="2:6" ht="13">
      <c r="B504" s="31"/>
      <c r="C504" s="31"/>
      <c r="D504" s="38"/>
      <c r="E504" s="31"/>
      <c r="F504" s="31"/>
    </row>
    <row r="505" spans="2:6" ht="13">
      <c r="B505" s="31"/>
      <c r="C505" s="31"/>
      <c r="D505" s="38"/>
      <c r="E505" s="31"/>
      <c r="F505" s="31"/>
    </row>
    <row r="506" spans="2:6" ht="13">
      <c r="B506" s="31"/>
      <c r="C506" s="31"/>
      <c r="D506" s="38"/>
      <c r="E506" s="31"/>
      <c r="F506" s="31"/>
    </row>
    <row r="507" spans="2:6" ht="13">
      <c r="B507" s="31"/>
      <c r="C507" s="31"/>
      <c r="D507" s="38"/>
      <c r="E507" s="31"/>
      <c r="F507" s="31"/>
    </row>
    <row r="508" spans="2:6" ht="13">
      <c r="B508" s="31"/>
      <c r="C508" s="31"/>
      <c r="D508" s="38"/>
      <c r="E508" s="31"/>
      <c r="F508" s="31"/>
    </row>
    <row r="509" spans="2:6" ht="13">
      <c r="B509" s="31"/>
      <c r="C509" s="31"/>
      <c r="D509" s="38"/>
      <c r="E509" s="31"/>
      <c r="F509" s="31"/>
    </row>
    <row r="510" spans="2:6" ht="13">
      <c r="B510" s="31"/>
      <c r="C510" s="31"/>
      <c r="D510" s="38"/>
      <c r="E510" s="31"/>
      <c r="F510" s="31"/>
    </row>
    <row r="511" spans="2:6" ht="13">
      <c r="B511" s="31"/>
      <c r="C511" s="31"/>
      <c r="D511" s="38"/>
      <c r="E511" s="31"/>
      <c r="F511" s="31"/>
    </row>
    <row r="512" spans="2:6" ht="13">
      <c r="B512" s="31"/>
      <c r="C512" s="31"/>
      <c r="D512" s="38"/>
      <c r="E512" s="31"/>
      <c r="F512" s="31"/>
    </row>
    <row r="513" spans="2:6" ht="13">
      <c r="B513" s="31"/>
      <c r="C513" s="31"/>
      <c r="D513" s="38"/>
      <c r="E513" s="31"/>
      <c r="F513" s="31"/>
    </row>
    <row r="514" spans="2:6" ht="13">
      <c r="B514" s="31"/>
      <c r="C514" s="31"/>
      <c r="D514" s="38"/>
      <c r="E514" s="31"/>
      <c r="F514" s="31"/>
    </row>
    <row r="515" spans="2:6" ht="13">
      <c r="B515" s="31"/>
      <c r="C515" s="31"/>
      <c r="D515" s="38"/>
      <c r="E515" s="31"/>
      <c r="F515" s="31"/>
    </row>
    <row r="516" spans="2:6" ht="13">
      <c r="B516" s="31"/>
      <c r="C516" s="31"/>
      <c r="D516" s="38"/>
      <c r="E516" s="31"/>
      <c r="F516" s="31"/>
    </row>
    <row r="517" spans="2:6" ht="13">
      <c r="B517" s="31"/>
      <c r="C517" s="31"/>
      <c r="D517" s="38"/>
      <c r="E517" s="31"/>
      <c r="F517" s="31"/>
    </row>
    <row r="518" spans="2:6" ht="13">
      <c r="B518" s="31"/>
      <c r="C518" s="31"/>
      <c r="D518" s="38"/>
      <c r="E518" s="31"/>
      <c r="F518" s="31"/>
    </row>
    <row r="519" spans="2:6" ht="13">
      <c r="B519" s="31"/>
      <c r="C519" s="31"/>
      <c r="D519" s="38"/>
      <c r="E519" s="31"/>
      <c r="F519" s="31"/>
    </row>
    <row r="520" spans="2:6" ht="13">
      <c r="B520" s="31"/>
      <c r="C520" s="31"/>
      <c r="D520" s="38"/>
      <c r="E520" s="31"/>
      <c r="F520" s="31"/>
    </row>
    <row r="521" spans="2:6" ht="13">
      <c r="B521" s="31"/>
      <c r="C521" s="31"/>
      <c r="D521" s="38"/>
      <c r="E521" s="31"/>
      <c r="F521" s="31"/>
    </row>
    <row r="522" spans="2:6" ht="13">
      <c r="B522" s="31"/>
      <c r="C522" s="31"/>
      <c r="D522" s="38"/>
      <c r="E522" s="31"/>
      <c r="F522" s="31"/>
    </row>
    <row r="523" spans="2:6" ht="13">
      <c r="B523" s="31"/>
      <c r="C523" s="31"/>
      <c r="D523" s="38"/>
      <c r="E523" s="31"/>
      <c r="F523" s="31"/>
    </row>
    <row r="524" spans="2:6" ht="13">
      <c r="B524" s="31"/>
      <c r="C524" s="31"/>
      <c r="D524" s="38"/>
      <c r="E524" s="31"/>
      <c r="F524" s="31"/>
    </row>
    <row r="525" spans="2:6" ht="13">
      <c r="B525" s="31"/>
      <c r="C525" s="31"/>
      <c r="D525" s="38"/>
      <c r="E525" s="31"/>
      <c r="F525" s="31"/>
    </row>
    <row r="526" spans="2:6" ht="13">
      <c r="B526" s="31"/>
      <c r="C526" s="31"/>
      <c r="D526" s="38"/>
      <c r="E526" s="31"/>
      <c r="F526" s="31"/>
    </row>
    <row r="527" spans="2:6" ht="13">
      <c r="B527" s="31"/>
      <c r="C527" s="31"/>
      <c r="D527" s="38"/>
      <c r="E527" s="31"/>
      <c r="F527" s="31"/>
    </row>
    <row r="528" spans="2:6" ht="13">
      <c r="B528" s="31"/>
      <c r="C528" s="31"/>
      <c r="D528" s="38"/>
      <c r="E528" s="31"/>
      <c r="F528" s="31"/>
    </row>
    <row r="529" spans="2:6" ht="13">
      <c r="B529" s="31"/>
      <c r="C529" s="31"/>
      <c r="D529" s="38"/>
      <c r="E529" s="31"/>
      <c r="F529" s="31"/>
    </row>
    <row r="530" spans="2:6" ht="13">
      <c r="B530" s="31"/>
      <c r="C530" s="31"/>
      <c r="D530" s="38"/>
      <c r="E530" s="31"/>
      <c r="F530" s="31"/>
    </row>
    <row r="531" spans="2:6" ht="13">
      <c r="B531" s="31"/>
      <c r="C531" s="31"/>
      <c r="D531" s="38"/>
      <c r="E531" s="31"/>
      <c r="F531" s="31"/>
    </row>
    <row r="532" spans="2:6" ht="13">
      <c r="B532" s="31"/>
      <c r="C532" s="31"/>
      <c r="D532" s="38"/>
      <c r="E532" s="31"/>
      <c r="F532" s="31"/>
    </row>
    <row r="533" spans="2:6" ht="13">
      <c r="B533" s="31"/>
      <c r="C533" s="31"/>
      <c r="D533" s="38"/>
      <c r="E533" s="31"/>
      <c r="F533" s="31"/>
    </row>
    <row r="534" spans="2:6" ht="13">
      <c r="B534" s="31"/>
      <c r="C534" s="31"/>
      <c r="D534" s="38"/>
      <c r="E534" s="31"/>
      <c r="F534" s="31"/>
    </row>
    <row r="535" spans="2:6" ht="13">
      <c r="B535" s="31"/>
      <c r="C535" s="31"/>
      <c r="D535" s="38"/>
      <c r="E535" s="31"/>
      <c r="F535" s="31"/>
    </row>
    <row r="536" spans="2:6" ht="13">
      <c r="B536" s="31"/>
      <c r="C536" s="31"/>
      <c r="D536" s="38"/>
      <c r="E536" s="31"/>
      <c r="F536" s="31"/>
    </row>
    <row r="537" spans="2:6" ht="13">
      <c r="B537" s="31"/>
      <c r="C537" s="31"/>
      <c r="D537" s="38"/>
      <c r="E537" s="31"/>
      <c r="F537" s="31"/>
    </row>
    <row r="538" spans="2:6" ht="13">
      <c r="B538" s="31"/>
      <c r="C538" s="31"/>
      <c r="D538" s="38"/>
      <c r="E538" s="31"/>
      <c r="F538" s="31"/>
    </row>
    <row r="539" spans="2:6" ht="13">
      <c r="B539" s="31"/>
      <c r="C539" s="31"/>
      <c r="D539" s="38"/>
      <c r="E539" s="31"/>
      <c r="F539" s="31"/>
    </row>
    <row r="540" spans="2:6" ht="13">
      <c r="B540" s="31"/>
      <c r="C540" s="31"/>
      <c r="D540" s="38"/>
      <c r="E540" s="31"/>
      <c r="F540" s="31"/>
    </row>
    <row r="541" spans="2:6" ht="13">
      <c r="B541" s="31"/>
      <c r="C541" s="31"/>
      <c r="D541" s="38"/>
      <c r="E541" s="31"/>
      <c r="F541" s="31"/>
    </row>
    <row r="542" spans="2:6" ht="13">
      <c r="B542" s="31"/>
      <c r="C542" s="31"/>
      <c r="D542" s="38"/>
      <c r="E542" s="31"/>
      <c r="F542" s="31"/>
    </row>
    <row r="543" spans="2:6" ht="13">
      <c r="B543" s="31"/>
      <c r="C543" s="31"/>
      <c r="D543" s="38"/>
      <c r="E543" s="31"/>
      <c r="F543" s="31"/>
    </row>
    <row r="544" spans="2:6" ht="13">
      <c r="B544" s="31"/>
      <c r="C544" s="31"/>
      <c r="D544" s="38"/>
      <c r="E544" s="31"/>
      <c r="F544" s="31"/>
    </row>
    <row r="545" spans="2:6" ht="13">
      <c r="B545" s="31"/>
      <c r="C545" s="31"/>
      <c r="D545" s="38"/>
      <c r="E545" s="31"/>
      <c r="F545" s="31"/>
    </row>
    <row r="546" spans="2:6" ht="13">
      <c r="B546" s="31"/>
      <c r="C546" s="31"/>
      <c r="D546" s="38"/>
      <c r="E546" s="31"/>
      <c r="F546" s="31"/>
    </row>
    <row r="547" spans="2:6" ht="13">
      <c r="B547" s="31"/>
      <c r="C547" s="31"/>
      <c r="D547" s="38"/>
      <c r="E547" s="31"/>
      <c r="F547" s="31"/>
    </row>
    <row r="548" spans="2:6" ht="13">
      <c r="B548" s="31"/>
      <c r="C548" s="31"/>
      <c r="D548" s="38"/>
      <c r="E548" s="31"/>
      <c r="F548" s="31"/>
    </row>
    <row r="549" spans="2:6" ht="13">
      <c r="B549" s="31"/>
      <c r="C549" s="31"/>
      <c r="D549" s="38"/>
      <c r="E549" s="31"/>
      <c r="F549" s="31"/>
    </row>
    <row r="550" spans="2:6" ht="13">
      <c r="B550" s="31"/>
      <c r="C550" s="31"/>
      <c r="D550" s="38"/>
      <c r="E550" s="31"/>
      <c r="F550" s="31"/>
    </row>
    <row r="551" spans="2:6" ht="13">
      <c r="B551" s="31"/>
      <c r="C551" s="31"/>
      <c r="D551" s="38"/>
      <c r="E551" s="31"/>
      <c r="F551" s="31"/>
    </row>
    <row r="552" spans="2:6" ht="13">
      <c r="B552" s="31"/>
      <c r="C552" s="31"/>
      <c r="D552" s="38"/>
      <c r="E552" s="31"/>
      <c r="F552" s="31"/>
    </row>
    <row r="553" spans="2:6" ht="13">
      <c r="B553" s="31"/>
      <c r="C553" s="31"/>
      <c r="D553" s="38"/>
      <c r="E553" s="31"/>
      <c r="F553" s="31"/>
    </row>
    <row r="554" spans="2:6" ht="13">
      <c r="B554" s="31"/>
      <c r="C554" s="31"/>
      <c r="D554" s="38"/>
      <c r="E554" s="31"/>
      <c r="F554" s="31"/>
    </row>
    <row r="555" spans="2:6" ht="13">
      <c r="B555" s="31"/>
      <c r="C555" s="31"/>
      <c r="D555" s="38"/>
      <c r="E555" s="31"/>
      <c r="F555" s="31"/>
    </row>
    <row r="556" spans="2:6" ht="13">
      <c r="B556" s="31"/>
      <c r="C556" s="31"/>
      <c r="D556" s="38"/>
      <c r="E556" s="31"/>
      <c r="F556" s="31"/>
    </row>
    <row r="557" spans="2:6" ht="13">
      <c r="B557" s="31"/>
      <c r="C557" s="31"/>
      <c r="D557" s="38"/>
      <c r="E557" s="31"/>
      <c r="F557" s="31"/>
    </row>
    <row r="558" spans="2:6" ht="13">
      <c r="B558" s="31"/>
      <c r="C558" s="31"/>
      <c r="D558" s="38"/>
      <c r="E558" s="31"/>
      <c r="F558" s="31"/>
    </row>
    <row r="559" spans="2:6" ht="13">
      <c r="B559" s="31"/>
      <c r="C559" s="31"/>
      <c r="D559" s="38"/>
      <c r="E559" s="31"/>
      <c r="F559" s="31"/>
    </row>
    <row r="560" spans="2:6" ht="13">
      <c r="B560" s="31"/>
      <c r="C560" s="31"/>
      <c r="D560" s="38"/>
      <c r="E560" s="31"/>
      <c r="F560" s="31"/>
    </row>
    <row r="561" spans="2:6" ht="13">
      <c r="B561" s="31"/>
      <c r="C561" s="31"/>
      <c r="D561" s="38"/>
      <c r="E561" s="31"/>
      <c r="F561" s="31"/>
    </row>
    <row r="562" spans="2:6" ht="13">
      <c r="B562" s="31"/>
      <c r="C562" s="31"/>
      <c r="D562" s="38"/>
      <c r="E562" s="31"/>
      <c r="F562" s="31"/>
    </row>
    <row r="563" spans="2:6" ht="13">
      <c r="B563" s="31"/>
      <c r="C563" s="31"/>
      <c r="D563" s="38"/>
      <c r="E563" s="31"/>
      <c r="F563" s="31"/>
    </row>
    <row r="564" spans="2:6" ht="13">
      <c r="B564" s="31"/>
      <c r="C564" s="31"/>
      <c r="D564" s="38"/>
      <c r="E564" s="31"/>
      <c r="F564" s="31"/>
    </row>
    <row r="565" spans="2:6" ht="13">
      <c r="B565" s="31"/>
      <c r="C565" s="31"/>
      <c r="D565" s="38"/>
      <c r="E565" s="31"/>
      <c r="F565" s="31"/>
    </row>
    <row r="566" spans="2:6" ht="13">
      <c r="B566" s="31"/>
      <c r="C566" s="31"/>
      <c r="D566" s="38"/>
      <c r="E566" s="31"/>
      <c r="F566" s="31"/>
    </row>
    <row r="567" spans="2:6" ht="13">
      <c r="B567" s="31"/>
      <c r="C567" s="31"/>
      <c r="D567" s="38"/>
      <c r="E567" s="31"/>
      <c r="F567" s="31"/>
    </row>
    <row r="568" spans="2:6" ht="13">
      <c r="B568" s="31"/>
      <c r="C568" s="31"/>
      <c r="D568" s="38"/>
      <c r="E568" s="31"/>
      <c r="F568" s="31"/>
    </row>
    <row r="569" spans="2:6" ht="13">
      <c r="B569" s="31"/>
      <c r="C569" s="31"/>
      <c r="D569" s="38"/>
      <c r="E569" s="31"/>
      <c r="F569" s="31"/>
    </row>
    <row r="570" spans="2:6" ht="13">
      <c r="B570" s="31"/>
      <c r="C570" s="31"/>
      <c r="D570" s="38"/>
      <c r="E570" s="31"/>
      <c r="F570" s="31"/>
    </row>
    <row r="571" spans="2:6" ht="13">
      <c r="B571" s="31"/>
      <c r="C571" s="31"/>
      <c r="D571" s="38"/>
      <c r="E571" s="31"/>
      <c r="F571" s="31"/>
    </row>
    <row r="572" spans="2:6" ht="13">
      <c r="B572" s="31"/>
      <c r="C572" s="31"/>
      <c r="D572" s="38"/>
      <c r="E572" s="31"/>
      <c r="F572" s="31"/>
    </row>
    <row r="573" spans="2:6" ht="13">
      <c r="B573" s="31"/>
      <c r="C573" s="31"/>
      <c r="D573" s="38"/>
      <c r="E573" s="31"/>
      <c r="F573" s="31"/>
    </row>
    <row r="574" spans="2:6" ht="13">
      <c r="B574" s="31"/>
      <c r="C574" s="31"/>
      <c r="D574" s="38"/>
      <c r="E574" s="31"/>
      <c r="F574" s="31"/>
    </row>
    <row r="575" spans="2:6" ht="13">
      <c r="B575" s="31"/>
      <c r="C575" s="31"/>
      <c r="D575" s="38"/>
      <c r="E575" s="31"/>
      <c r="F575" s="31"/>
    </row>
    <row r="576" spans="2:6" ht="13">
      <c r="B576" s="31"/>
      <c r="C576" s="31"/>
      <c r="D576" s="38"/>
      <c r="E576" s="31"/>
      <c r="F576" s="31"/>
    </row>
    <row r="577" spans="2:6" ht="13">
      <c r="B577" s="31"/>
      <c r="C577" s="31"/>
      <c r="D577" s="38"/>
      <c r="E577" s="31"/>
      <c r="F577" s="31"/>
    </row>
    <row r="578" spans="2:6" ht="13">
      <c r="B578" s="31"/>
      <c r="C578" s="31"/>
      <c r="D578" s="38"/>
      <c r="E578" s="31"/>
      <c r="F578" s="31"/>
    </row>
    <row r="579" spans="2:6" ht="13">
      <c r="B579" s="31"/>
      <c r="C579" s="31"/>
      <c r="D579" s="38"/>
      <c r="E579" s="31"/>
      <c r="F579" s="31"/>
    </row>
    <row r="580" spans="2:6" ht="13">
      <c r="B580" s="31"/>
      <c r="C580" s="31"/>
      <c r="D580" s="38"/>
      <c r="E580" s="31"/>
      <c r="F580" s="31"/>
    </row>
    <row r="581" spans="2:6" ht="13">
      <c r="B581" s="31"/>
      <c r="C581" s="31"/>
      <c r="D581" s="38"/>
      <c r="E581" s="31"/>
      <c r="F581" s="31"/>
    </row>
    <row r="582" spans="2:6" ht="13">
      <c r="B582" s="31"/>
      <c r="C582" s="31"/>
      <c r="D582" s="38"/>
      <c r="E582" s="31"/>
      <c r="F582" s="31"/>
    </row>
    <row r="583" spans="2:6" ht="13">
      <c r="B583" s="31"/>
      <c r="C583" s="31"/>
      <c r="D583" s="38"/>
      <c r="E583" s="31"/>
      <c r="F583" s="31"/>
    </row>
    <row r="584" spans="2:6" ht="13">
      <c r="B584" s="31"/>
      <c r="C584" s="31"/>
      <c r="D584" s="38"/>
      <c r="E584" s="31"/>
      <c r="F584" s="31"/>
    </row>
    <row r="585" spans="2:6" ht="13">
      <c r="B585" s="31"/>
      <c r="C585" s="31"/>
      <c r="D585" s="38"/>
      <c r="E585" s="31"/>
      <c r="F585" s="31"/>
    </row>
    <row r="586" spans="2:6" ht="13">
      <c r="B586" s="31"/>
      <c r="C586" s="31"/>
      <c r="D586" s="38"/>
      <c r="E586" s="31"/>
      <c r="F586" s="31"/>
    </row>
    <row r="587" spans="2:6" ht="13">
      <c r="B587" s="31"/>
      <c r="C587" s="31"/>
      <c r="D587" s="38"/>
      <c r="E587" s="31"/>
      <c r="F587" s="31"/>
    </row>
    <row r="588" spans="2:6" ht="13">
      <c r="B588" s="31"/>
      <c r="C588" s="31"/>
      <c r="D588" s="38"/>
      <c r="E588" s="31"/>
      <c r="F588" s="31"/>
    </row>
    <row r="589" spans="2:6" ht="13">
      <c r="B589" s="31"/>
      <c r="C589" s="31"/>
      <c r="D589" s="38"/>
      <c r="E589" s="31"/>
      <c r="F589" s="31"/>
    </row>
    <row r="590" spans="2:6" ht="13">
      <c r="B590" s="31"/>
      <c r="C590" s="31"/>
      <c r="D590" s="38"/>
      <c r="E590" s="31"/>
      <c r="F590" s="31"/>
    </row>
    <row r="591" spans="2:6" ht="13">
      <c r="B591" s="31"/>
      <c r="C591" s="31"/>
      <c r="D591" s="38"/>
      <c r="E591" s="31"/>
      <c r="F591" s="31"/>
    </row>
    <row r="592" spans="2:6" ht="13">
      <c r="B592" s="31"/>
      <c r="C592" s="31"/>
      <c r="D592" s="38"/>
      <c r="E592" s="31"/>
      <c r="F592" s="31"/>
    </row>
    <row r="593" spans="2:6" ht="13">
      <c r="B593" s="31"/>
      <c r="C593" s="31"/>
      <c r="D593" s="38"/>
      <c r="E593" s="31"/>
      <c r="F593" s="31"/>
    </row>
    <row r="594" spans="2:6" ht="13">
      <c r="B594" s="31"/>
      <c r="C594" s="31"/>
      <c r="D594" s="38"/>
      <c r="E594" s="31"/>
      <c r="F594" s="31"/>
    </row>
    <row r="595" spans="2:6" ht="13">
      <c r="B595" s="31"/>
      <c r="C595" s="31"/>
      <c r="D595" s="38"/>
      <c r="E595" s="31"/>
      <c r="F595" s="31"/>
    </row>
    <row r="596" spans="2:6" ht="13">
      <c r="B596" s="31"/>
      <c r="C596" s="31"/>
      <c r="D596" s="38"/>
      <c r="E596" s="31"/>
      <c r="F596" s="31"/>
    </row>
    <row r="597" spans="2:6" ht="13">
      <c r="B597" s="31"/>
      <c r="C597" s="31"/>
      <c r="D597" s="38"/>
      <c r="E597" s="31"/>
      <c r="F597" s="31"/>
    </row>
    <row r="598" spans="2:6" ht="13">
      <c r="B598" s="31"/>
      <c r="C598" s="31"/>
      <c r="D598" s="38"/>
      <c r="E598" s="31"/>
      <c r="F598" s="31"/>
    </row>
    <row r="599" spans="2:6" ht="13">
      <c r="B599" s="31"/>
      <c r="C599" s="31"/>
      <c r="D599" s="38"/>
      <c r="E599" s="31"/>
      <c r="F599" s="31"/>
    </row>
    <row r="600" spans="2:6" ht="13">
      <c r="B600" s="31"/>
      <c r="C600" s="31"/>
      <c r="D600" s="38"/>
      <c r="E600" s="31"/>
      <c r="F600" s="31"/>
    </row>
    <row r="601" spans="2:6" ht="13">
      <c r="B601" s="31"/>
      <c r="C601" s="31"/>
      <c r="D601" s="38"/>
      <c r="E601" s="31"/>
      <c r="F601" s="31"/>
    </row>
    <row r="602" spans="2:6" ht="13">
      <c r="B602" s="31"/>
      <c r="C602" s="31"/>
      <c r="D602" s="38"/>
      <c r="E602" s="31"/>
      <c r="F602" s="31"/>
    </row>
    <row r="603" spans="2:6" ht="13">
      <c r="B603" s="31"/>
      <c r="C603" s="31"/>
      <c r="D603" s="38"/>
      <c r="E603" s="31"/>
      <c r="F603" s="31"/>
    </row>
    <row r="604" spans="2:6" ht="13">
      <c r="B604" s="31"/>
      <c r="C604" s="31"/>
      <c r="D604" s="38"/>
      <c r="E604" s="31"/>
      <c r="F604" s="31"/>
    </row>
    <row r="605" spans="2:6" ht="13">
      <c r="B605" s="31"/>
      <c r="C605" s="31"/>
      <c r="D605" s="38"/>
      <c r="E605" s="31"/>
      <c r="F605" s="31"/>
    </row>
    <row r="606" spans="2:6" ht="13">
      <c r="B606" s="31"/>
      <c r="C606" s="31"/>
      <c r="D606" s="38"/>
      <c r="E606" s="31"/>
      <c r="F606" s="31"/>
    </row>
    <row r="607" spans="2:6" ht="13">
      <c r="B607" s="31"/>
      <c r="C607" s="31"/>
      <c r="D607" s="38"/>
      <c r="E607" s="31"/>
      <c r="F607" s="31"/>
    </row>
    <row r="608" spans="2:6" ht="13">
      <c r="B608" s="31"/>
      <c r="C608" s="31"/>
      <c r="D608" s="38"/>
      <c r="E608" s="31"/>
      <c r="F608" s="31"/>
    </row>
    <row r="609" spans="2:6" ht="13">
      <c r="B609" s="31"/>
      <c r="C609" s="31"/>
      <c r="D609" s="38"/>
      <c r="E609" s="31"/>
      <c r="F609" s="31"/>
    </row>
    <row r="610" spans="2:6" ht="13">
      <c r="B610" s="31"/>
      <c r="C610" s="31"/>
      <c r="D610" s="38"/>
      <c r="E610" s="31"/>
      <c r="F610" s="31"/>
    </row>
    <row r="611" spans="2:6" ht="13">
      <c r="B611" s="31"/>
      <c r="C611" s="31"/>
      <c r="D611" s="38"/>
      <c r="E611" s="31"/>
      <c r="F611" s="31"/>
    </row>
    <row r="612" spans="2:6" ht="13">
      <c r="B612" s="31"/>
      <c r="C612" s="31"/>
      <c r="D612" s="38"/>
      <c r="E612" s="31"/>
      <c r="F612" s="31"/>
    </row>
    <row r="613" spans="2:6" ht="13">
      <c r="B613" s="31"/>
      <c r="C613" s="31"/>
      <c r="D613" s="38"/>
      <c r="E613" s="31"/>
      <c r="F613" s="31"/>
    </row>
    <row r="614" spans="2:6" ht="13">
      <c r="B614" s="31"/>
      <c r="C614" s="31"/>
      <c r="D614" s="38"/>
      <c r="E614" s="31"/>
      <c r="F614" s="31"/>
    </row>
    <row r="615" spans="2:6" ht="13">
      <c r="B615" s="31"/>
      <c r="C615" s="31"/>
      <c r="D615" s="38"/>
      <c r="E615" s="31"/>
      <c r="F615" s="31"/>
    </row>
    <row r="616" spans="2:6" ht="13">
      <c r="B616" s="31"/>
      <c r="C616" s="31"/>
      <c r="D616" s="38"/>
      <c r="E616" s="31"/>
      <c r="F616" s="31"/>
    </row>
    <row r="617" spans="2:6" ht="13">
      <c r="B617" s="31"/>
      <c r="C617" s="31"/>
      <c r="D617" s="38"/>
      <c r="E617" s="31"/>
      <c r="F617" s="31"/>
    </row>
    <row r="618" spans="2:6" ht="13">
      <c r="B618" s="31"/>
      <c r="C618" s="31"/>
      <c r="D618" s="38"/>
      <c r="E618" s="31"/>
      <c r="F618" s="31"/>
    </row>
    <row r="619" spans="2:6" ht="13">
      <c r="B619" s="31"/>
      <c r="C619" s="31"/>
      <c r="D619" s="38"/>
      <c r="E619" s="31"/>
      <c r="F619" s="31"/>
    </row>
    <row r="620" spans="2:6" ht="13">
      <c r="B620" s="31"/>
      <c r="C620" s="31"/>
      <c r="D620" s="38"/>
      <c r="E620" s="31"/>
      <c r="F620" s="31"/>
    </row>
    <row r="621" spans="2:6" ht="13">
      <c r="B621" s="31"/>
      <c r="C621" s="31"/>
      <c r="D621" s="38"/>
      <c r="E621" s="31"/>
      <c r="F621" s="31"/>
    </row>
    <row r="622" spans="2:6" ht="13">
      <c r="B622" s="31"/>
      <c r="C622" s="31"/>
      <c r="D622" s="38"/>
      <c r="E622" s="31"/>
      <c r="F622" s="31"/>
    </row>
    <row r="623" spans="2:6" ht="13">
      <c r="B623" s="31"/>
      <c r="C623" s="31"/>
      <c r="D623" s="38"/>
      <c r="E623" s="31"/>
      <c r="F623" s="31"/>
    </row>
    <row r="624" spans="2:6" ht="13">
      <c r="B624" s="31"/>
      <c r="C624" s="31"/>
      <c r="D624" s="38"/>
      <c r="E624" s="31"/>
      <c r="F624" s="31"/>
    </row>
    <row r="625" spans="2:6" ht="13">
      <c r="B625" s="31"/>
      <c r="C625" s="31"/>
      <c r="D625" s="38"/>
      <c r="E625" s="31"/>
      <c r="F625" s="31"/>
    </row>
    <row r="626" spans="2:6" ht="13">
      <c r="B626" s="31"/>
      <c r="C626" s="31"/>
      <c r="D626" s="38"/>
      <c r="E626" s="31"/>
      <c r="F626" s="31"/>
    </row>
    <row r="627" spans="2:6" ht="13">
      <c r="B627" s="31"/>
      <c r="C627" s="31"/>
      <c r="D627" s="38"/>
      <c r="E627" s="31"/>
      <c r="F627" s="31"/>
    </row>
    <row r="628" spans="2:6" ht="13">
      <c r="B628" s="31"/>
      <c r="C628" s="31"/>
      <c r="D628" s="38"/>
      <c r="E628" s="31"/>
      <c r="F628" s="31"/>
    </row>
    <row r="629" spans="2:6" ht="13">
      <c r="B629" s="31"/>
      <c r="C629" s="31"/>
      <c r="D629" s="38"/>
      <c r="E629" s="31"/>
      <c r="F629" s="31"/>
    </row>
    <row r="630" spans="2:6" ht="13">
      <c r="B630" s="31"/>
      <c r="C630" s="31"/>
      <c r="D630" s="38"/>
      <c r="E630" s="31"/>
      <c r="F630" s="31"/>
    </row>
    <row r="631" spans="2:6" ht="13">
      <c r="B631" s="31"/>
      <c r="C631" s="31"/>
      <c r="D631" s="38"/>
      <c r="E631" s="31"/>
      <c r="F631" s="31"/>
    </row>
    <row r="632" spans="2:6" ht="13">
      <c r="B632" s="31"/>
      <c r="C632" s="31"/>
      <c r="D632" s="38"/>
      <c r="E632" s="31"/>
      <c r="F632" s="31"/>
    </row>
    <row r="633" spans="2:6" ht="13">
      <c r="B633" s="31"/>
      <c r="C633" s="31"/>
      <c r="D633" s="38"/>
      <c r="E633" s="31"/>
      <c r="F633" s="31"/>
    </row>
    <row r="634" spans="2:6" ht="13">
      <c r="B634" s="31"/>
      <c r="C634" s="31"/>
      <c r="D634" s="38"/>
      <c r="E634" s="31"/>
      <c r="F634" s="31"/>
    </row>
    <row r="635" spans="2:6" ht="13">
      <c r="B635" s="31"/>
      <c r="C635" s="31"/>
      <c r="D635" s="38"/>
      <c r="E635" s="31"/>
      <c r="F635" s="31"/>
    </row>
    <row r="636" spans="2:6" ht="13">
      <c r="B636" s="31"/>
      <c r="C636" s="31"/>
      <c r="D636" s="38"/>
      <c r="E636" s="31"/>
      <c r="F636" s="31"/>
    </row>
    <row r="637" spans="2:6" ht="13">
      <c r="B637" s="31"/>
      <c r="C637" s="31"/>
      <c r="D637" s="38"/>
      <c r="E637" s="31"/>
      <c r="F637" s="31"/>
    </row>
    <row r="638" spans="2:6" ht="13">
      <c r="B638" s="31"/>
      <c r="C638" s="31"/>
      <c r="D638" s="38"/>
      <c r="E638" s="31"/>
      <c r="F638" s="31"/>
    </row>
    <row r="639" spans="2:6" ht="13">
      <c r="B639" s="31"/>
      <c r="C639" s="31"/>
      <c r="D639" s="38"/>
      <c r="E639" s="31"/>
      <c r="F639" s="31"/>
    </row>
    <row r="640" spans="2:6" ht="13">
      <c r="B640" s="31"/>
      <c r="C640" s="31"/>
      <c r="D640" s="38"/>
      <c r="E640" s="31"/>
      <c r="F640" s="31"/>
    </row>
    <row r="641" spans="2:6" ht="13">
      <c r="B641" s="31"/>
      <c r="C641" s="31"/>
      <c r="D641" s="38"/>
      <c r="E641" s="31"/>
      <c r="F641" s="31"/>
    </row>
    <row r="642" spans="2:6" ht="13">
      <c r="B642" s="31"/>
      <c r="C642" s="31"/>
      <c r="D642" s="38"/>
      <c r="E642" s="31"/>
      <c r="F642" s="31"/>
    </row>
    <row r="643" spans="2:6" ht="13">
      <c r="B643" s="31"/>
      <c r="C643" s="31"/>
      <c r="D643" s="38"/>
      <c r="E643" s="31"/>
      <c r="F643" s="31"/>
    </row>
    <row r="644" spans="2:6" ht="13">
      <c r="B644" s="31"/>
      <c r="C644" s="31"/>
      <c r="D644" s="38"/>
      <c r="E644" s="31"/>
      <c r="F644" s="31"/>
    </row>
    <row r="645" spans="2:6" ht="13">
      <c r="B645" s="31"/>
      <c r="C645" s="31"/>
      <c r="D645" s="38"/>
      <c r="E645" s="31"/>
      <c r="F645" s="31"/>
    </row>
    <row r="646" spans="2:6" ht="13">
      <c r="B646" s="31"/>
      <c r="C646" s="31"/>
      <c r="D646" s="38"/>
      <c r="E646" s="31"/>
      <c r="F646" s="31"/>
    </row>
    <row r="647" spans="2:6" ht="13">
      <c r="B647" s="31"/>
      <c r="C647" s="31"/>
      <c r="D647" s="38"/>
      <c r="E647" s="31"/>
      <c r="F647" s="31"/>
    </row>
    <row r="648" spans="2:6" ht="13">
      <c r="B648" s="31"/>
      <c r="C648" s="31"/>
      <c r="D648" s="38"/>
      <c r="E648" s="31"/>
      <c r="F648" s="31"/>
    </row>
    <row r="649" spans="2:6" ht="13">
      <c r="B649" s="31"/>
      <c r="C649" s="31"/>
      <c r="D649" s="38"/>
      <c r="E649" s="31"/>
      <c r="F649" s="31"/>
    </row>
    <row r="650" spans="2:6" ht="13">
      <c r="B650" s="31"/>
      <c r="C650" s="31"/>
      <c r="D650" s="38"/>
      <c r="E650" s="31"/>
      <c r="F650" s="31"/>
    </row>
    <row r="651" spans="2:6" ht="13">
      <c r="B651" s="31"/>
      <c r="C651" s="31"/>
      <c r="D651" s="38"/>
      <c r="E651" s="31"/>
      <c r="F651" s="31"/>
    </row>
    <row r="652" spans="2:6" ht="13">
      <c r="B652" s="31"/>
      <c r="C652" s="31"/>
      <c r="D652" s="38"/>
      <c r="E652" s="31"/>
      <c r="F652" s="31"/>
    </row>
    <row r="653" spans="2:6" ht="13">
      <c r="B653" s="31"/>
      <c r="C653" s="31"/>
      <c r="D653" s="38"/>
      <c r="E653" s="31"/>
      <c r="F653" s="31"/>
    </row>
    <row r="654" spans="2:6" ht="13">
      <c r="B654" s="31"/>
      <c r="C654" s="31"/>
      <c r="D654" s="38"/>
      <c r="E654" s="31"/>
      <c r="F654" s="31"/>
    </row>
    <row r="655" spans="2:6" ht="13">
      <c r="B655" s="31"/>
      <c r="C655" s="31"/>
      <c r="D655" s="38"/>
      <c r="E655" s="31"/>
      <c r="F655" s="31"/>
    </row>
    <row r="656" spans="2:6" ht="13">
      <c r="B656" s="31"/>
      <c r="C656" s="31"/>
      <c r="D656" s="38"/>
      <c r="E656" s="31"/>
      <c r="F656" s="31"/>
    </row>
    <row r="657" spans="2:6" ht="13">
      <c r="B657" s="31"/>
      <c r="C657" s="31"/>
      <c r="D657" s="38"/>
      <c r="E657" s="31"/>
      <c r="F657" s="31"/>
    </row>
    <row r="658" spans="2:6" ht="13">
      <c r="B658" s="31"/>
      <c r="C658" s="31"/>
      <c r="D658" s="38"/>
      <c r="E658" s="31"/>
      <c r="F658" s="31"/>
    </row>
    <row r="659" spans="2:6" ht="13">
      <c r="B659" s="31"/>
      <c r="C659" s="31"/>
      <c r="D659" s="38"/>
      <c r="E659" s="31"/>
      <c r="F659" s="31"/>
    </row>
    <row r="660" spans="2:6" ht="13">
      <c r="B660" s="31"/>
      <c r="C660" s="31"/>
      <c r="D660" s="38"/>
      <c r="E660" s="31"/>
      <c r="F660" s="31"/>
    </row>
    <row r="661" spans="2:6" ht="13">
      <c r="B661" s="31"/>
      <c r="C661" s="31"/>
      <c r="D661" s="38"/>
      <c r="E661" s="31"/>
      <c r="F661" s="31"/>
    </row>
    <row r="662" spans="2:6" ht="13">
      <c r="B662" s="31"/>
      <c r="C662" s="31"/>
      <c r="D662" s="38"/>
      <c r="E662" s="31"/>
      <c r="F662" s="31"/>
    </row>
    <row r="663" spans="2:6" ht="13">
      <c r="B663" s="31"/>
      <c r="C663" s="31"/>
      <c r="D663" s="38"/>
      <c r="E663" s="31"/>
      <c r="F663" s="31"/>
    </row>
    <row r="664" spans="2:6" ht="13">
      <c r="B664" s="31"/>
      <c r="C664" s="31"/>
      <c r="D664" s="38"/>
      <c r="E664" s="31"/>
      <c r="F664" s="31"/>
    </row>
    <row r="665" spans="2:6" ht="13">
      <c r="B665" s="31"/>
      <c r="C665" s="31"/>
      <c r="D665" s="38"/>
      <c r="E665" s="31"/>
      <c r="F665" s="31"/>
    </row>
    <row r="666" spans="2:6" ht="13">
      <c r="B666" s="31"/>
      <c r="C666" s="31"/>
      <c r="D666" s="38"/>
      <c r="E666" s="31"/>
      <c r="F666" s="31"/>
    </row>
    <row r="667" spans="2:6" ht="13">
      <c r="B667" s="31"/>
      <c r="C667" s="31"/>
      <c r="D667" s="38"/>
      <c r="E667" s="31"/>
      <c r="F667" s="31"/>
    </row>
    <row r="668" spans="2:6" ht="13">
      <c r="B668" s="31"/>
      <c r="C668" s="31"/>
      <c r="D668" s="38"/>
      <c r="E668" s="31"/>
      <c r="F668" s="31"/>
    </row>
    <row r="669" spans="2:6" ht="13">
      <c r="B669" s="31"/>
      <c r="C669" s="31"/>
      <c r="D669" s="38"/>
      <c r="E669" s="31"/>
      <c r="F669" s="31"/>
    </row>
    <row r="670" spans="2:6" ht="13">
      <c r="B670" s="31"/>
      <c r="C670" s="31"/>
      <c r="D670" s="38"/>
      <c r="E670" s="31"/>
      <c r="F670" s="31"/>
    </row>
    <row r="671" spans="2:6" ht="13">
      <c r="B671" s="31"/>
      <c r="C671" s="31"/>
      <c r="D671" s="38"/>
      <c r="E671" s="31"/>
      <c r="F671" s="31"/>
    </row>
    <row r="672" spans="2:6" ht="13">
      <c r="B672" s="31"/>
      <c r="C672" s="31"/>
      <c r="D672" s="38"/>
      <c r="E672" s="31"/>
      <c r="F672" s="31"/>
    </row>
    <row r="673" spans="2:6" ht="13">
      <c r="B673" s="31"/>
      <c r="C673" s="31"/>
      <c r="D673" s="38"/>
      <c r="E673" s="31"/>
      <c r="F673" s="31"/>
    </row>
    <row r="674" spans="2:6" ht="13">
      <c r="B674" s="31"/>
      <c r="C674" s="31"/>
      <c r="D674" s="38"/>
      <c r="E674" s="31"/>
      <c r="F674" s="31"/>
    </row>
    <row r="675" spans="2:6" ht="13">
      <c r="B675" s="31"/>
      <c r="C675" s="31"/>
      <c r="D675" s="38"/>
      <c r="E675" s="31"/>
      <c r="F675" s="31"/>
    </row>
    <row r="676" spans="2:6" ht="13">
      <c r="B676" s="31"/>
      <c r="C676" s="31"/>
      <c r="D676" s="38"/>
      <c r="E676" s="31"/>
      <c r="F676" s="31"/>
    </row>
    <row r="677" spans="2:6" ht="13">
      <c r="B677" s="31"/>
      <c r="C677" s="31"/>
      <c r="D677" s="38"/>
      <c r="E677" s="31"/>
      <c r="F677" s="31"/>
    </row>
    <row r="678" spans="2:6" ht="13">
      <c r="B678" s="31"/>
      <c r="C678" s="31"/>
      <c r="D678" s="38"/>
      <c r="E678" s="31"/>
      <c r="F678" s="31"/>
    </row>
    <row r="679" spans="2:6" ht="13">
      <c r="B679" s="31"/>
      <c r="C679" s="31"/>
      <c r="D679" s="38"/>
      <c r="E679" s="31"/>
      <c r="F679" s="31"/>
    </row>
    <row r="680" spans="2:6" ht="13">
      <c r="B680" s="31"/>
      <c r="C680" s="31"/>
      <c r="D680" s="38"/>
      <c r="E680" s="31"/>
      <c r="F680" s="31"/>
    </row>
    <row r="681" spans="2:6" ht="13">
      <c r="B681" s="31"/>
      <c r="C681" s="31"/>
      <c r="D681" s="38"/>
      <c r="E681" s="31"/>
      <c r="F681" s="31"/>
    </row>
    <row r="682" spans="2:6" ht="13">
      <c r="B682" s="31"/>
      <c r="C682" s="31"/>
      <c r="D682" s="38"/>
      <c r="E682" s="31"/>
      <c r="F682" s="31"/>
    </row>
    <row r="683" spans="2:6" ht="13">
      <c r="B683" s="31"/>
      <c r="C683" s="31"/>
      <c r="D683" s="38"/>
      <c r="E683" s="31"/>
      <c r="F683" s="31"/>
    </row>
    <row r="684" spans="2:6" ht="13">
      <c r="B684" s="31"/>
      <c r="C684" s="31"/>
      <c r="D684" s="38"/>
      <c r="E684" s="31"/>
      <c r="F684" s="31"/>
    </row>
    <row r="685" spans="2:6" ht="13">
      <c r="B685" s="31"/>
      <c r="C685" s="31"/>
      <c r="D685" s="38"/>
      <c r="E685" s="31"/>
      <c r="F685" s="31"/>
    </row>
    <row r="686" spans="2:6" ht="13">
      <c r="B686" s="31"/>
      <c r="C686" s="31"/>
      <c r="D686" s="38"/>
      <c r="E686" s="31"/>
      <c r="F686" s="31"/>
    </row>
    <row r="687" spans="2:6" ht="13">
      <c r="B687" s="31"/>
      <c r="C687" s="31"/>
      <c r="D687" s="38"/>
      <c r="E687" s="31"/>
      <c r="F687" s="31"/>
    </row>
    <row r="688" spans="2:6" ht="13">
      <c r="B688" s="31"/>
      <c r="C688" s="31"/>
      <c r="D688" s="38"/>
      <c r="E688" s="31"/>
      <c r="F688" s="31"/>
    </row>
    <row r="689" spans="2:6" ht="13">
      <c r="B689" s="31"/>
      <c r="C689" s="31"/>
      <c r="D689" s="38"/>
      <c r="E689" s="31"/>
      <c r="F689" s="31"/>
    </row>
    <row r="690" spans="2:6" ht="13">
      <c r="B690" s="31"/>
      <c r="C690" s="31"/>
      <c r="D690" s="38"/>
      <c r="E690" s="31"/>
      <c r="F690" s="31"/>
    </row>
    <row r="691" spans="2:6" ht="13">
      <c r="B691" s="31"/>
      <c r="C691" s="31"/>
      <c r="D691" s="38"/>
      <c r="E691" s="31"/>
      <c r="F691" s="31"/>
    </row>
    <row r="692" spans="2:6" ht="13">
      <c r="B692" s="31"/>
      <c r="C692" s="31"/>
      <c r="D692" s="38"/>
      <c r="E692" s="31"/>
      <c r="F692" s="31"/>
    </row>
    <row r="693" spans="2:6" ht="13">
      <c r="B693" s="31"/>
      <c r="C693" s="31"/>
      <c r="D693" s="38"/>
      <c r="E693" s="31"/>
      <c r="F693" s="31"/>
    </row>
    <row r="694" spans="2:6" ht="13">
      <c r="B694" s="31"/>
      <c r="C694" s="31"/>
      <c r="D694" s="38"/>
      <c r="E694" s="31"/>
      <c r="F694" s="31"/>
    </row>
    <row r="695" spans="2:6" ht="13">
      <c r="B695" s="31"/>
      <c r="C695" s="31"/>
      <c r="D695" s="38"/>
      <c r="E695" s="31"/>
      <c r="F695" s="31"/>
    </row>
    <row r="696" spans="2:6" ht="13">
      <c r="B696" s="31"/>
      <c r="C696" s="31"/>
      <c r="D696" s="38"/>
      <c r="E696" s="31"/>
      <c r="F696" s="31"/>
    </row>
    <row r="697" spans="2:6" ht="13">
      <c r="B697" s="31"/>
      <c r="C697" s="31"/>
      <c r="D697" s="38"/>
      <c r="E697" s="31"/>
      <c r="F697" s="31"/>
    </row>
    <row r="698" spans="2:6" ht="13">
      <c r="B698" s="31"/>
      <c r="C698" s="31"/>
      <c r="D698" s="38"/>
      <c r="E698" s="31"/>
      <c r="F698" s="31"/>
    </row>
    <row r="699" spans="2:6" ht="13">
      <c r="B699" s="31"/>
      <c r="C699" s="31"/>
      <c r="D699" s="38"/>
      <c r="E699" s="31"/>
      <c r="F699" s="31"/>
    </row>
    <row r="700" spans="2:6" ht="13">
      <c r="B700" s="31"/>
      <c r="C700" s="31"/>
      <c r="D700" s="38"/>
      <c r="E700" s="31"/>
      <c r="F700" s="31"/>
    </row>
    <row r="701" spans="2:6" ht="13">
      <c r="B701" s="31"/>
      <c r="C701" s="31"/>
      <c r="D701" s="38"/>
      <c r="E701" s="31"/>
      <c r="F701" s="31"/>
    </row>
    <row r="702" spans="2:6" ht="13">
      <c r="B702" s="31"/>
      <c r="C702" s="31"/>
      <c r="D702" s="38"/>
      <c r="E702" s="31"/>
      <c r="F702" s="31"/>
    </row>
    <row r="703" spans="2:6" ht="13">
      <c r="B703" s="31"/>
      <c r="C703" s="31"/>
      <c r="D703" s="38"/>
      <c r="E703" s="31"/>
      <c r="F703" s="31"/>
    </row>
    <row r="704" spans="2:6" ht="13">
      <c r="B704" s="31"/>
      <c r="C704" s="31"/>
      <c r="D704" s="38"/>
      <c r="E704" s="31"/>
      <c r="F704" s="31"/>
    </row>
    <row r="705" spans="2:6" ht="13">
      <c r="B705" s="31"/>
      <c r="C705" s="31"/>
      <c r="D705" s="38"/>
      <c r="E705" s="31"/>
      <c r="F705" s="31"/>
    </row>
    <row r="706" spans="2:6" ht="13">
      <c r="B706" s="31"/>
      <c r="C706" s="31"/>
      <c r="D706" s="38"/>
      <c r="E706" s="31"/>
      <c r="F706" s="31"/>
    </row>
    <row r="707" spans="2:6" ht="13">
      <c r="B707" s="31"/>
      <c r="C707" s="31"/>
      <c r="D707" s="38"/>
      <c r="E707" s="31"/>
      <c r="F707" s="31"/>
    </row>
    <row r="708" spans="2:6" ht="13">
      <c r="B708" s="31"/>
      <c r="C708" s="31"/>
      <c r="D708" s="38"/>
      <c r="E708" s="31"/>
      <c r="F708" s="31"/>
    </row>
    <row r="709" spans="2:6" ht="13">
      <c r="B709" s="31"/>
      <c r="C709" s="31"/>
      <c r="D709" s="38"/>
      <c r="E709" s="31"/>
      <c r="F709" s="31"/>
    </row>
    <row r="710" spans="2:6" ht="13">
      <c r="B710" s="31"/>
      <c r="C710" s="31"/>
      <c r="D710" s="38"/>
      <c r="E710" s="31"/>
      <c r="F710" s="31"/>
    </row>
    <row r="711" spans="2:6" ht="13">
      <c r="B711" s="31"/>
      <c r="C711" s="31"/>
      <c r="D711" s="38"/>
      <c r="E711" s="31"/>
      <c r="F711" s="31"/>
    </row>
    <row r="712" spans="2:6" ht="13">
      <c r="B712" s="31"/>
      <c r="C712" s="31"/>
      <c r="D712" s="38"/>
      <c r="E712" s="31"/>
      <c r="F712" s="31"/>
    </row>
    <row r="713" spans="2:6" ht="13">
      <c r="B713" s="31"/>
      <c r="C713" s="31"/>
      <c r="D713" s="38"/>
      <c r="E713" s="31"/>
      <c r="F713" s="31"/>
    </row>
    <row r="714" spans="2:6" ht="13">
      <c r="B714" s="31"/>
      <c r="C714" s="31"/>
      <c r="D714" s="38"/>
      <c r="E714" s="31"/>
      <c r="F714" s="31"/>
    </row>
    <row r="715" spans="2:6" ht="13">
      <c r="B715" s="31"/>
      <c r="C715" s="31"/>
      <c r="D715" s="38"/>
      <c r="E715" s="31"/>
      <c r="F715" s="31"/>
    </row>
    <row r="716" spans="2:6" ht="13">
      <c r="B716" s="31"/>
      <c r="C716" s="31"/>
      <c r="D716" s="38"/>
      <c r="E716" s="31"/>
      <c r="F716" s="31"/>
    </row>
    <row r="717" spans="2:6" ht="13">
      <c r="B717" s="31"/>
      <c r="C717" s="31"/>
      <c r="D717" s="38"/>
      <c r="E717" s="31"/>
      <c r="F717" s="31"/>
    </row>
    <row r="718" spans="2:6" ht="13">
      <c r="B718" s="31"/>
      <c r="C718" s="31"/>
      <c r="D718" s="38"/>
      <c r="E718" s="31"/>
      <c r="F718" s="31"/>
    </row>
    <row r="719" spans="2:6" ht="13">
      <c r="B719" s="31"/>
      <c r="C719" s="31"/>
      <c r="D719" s="38"/>
      <c r="E719" s="31"/>
      <c r="F719" s="31"/>
    </row>
    <row r="720" spans="2:6" ht="13">
      <c r="B720" s="31"/>
      <c r="C720" s="31"/>
      <c r="D720" s="38"/>
      <c r="E720" s="31"/>
      <c r="F720" s="31"/>
    </row>
    <row r="721" spans="2:6" ht="13">
      <c r="B721" s="31"/>
      <c r="C721" s="31"/>
      <c r="D721" s="38"/>
      <c r="E721" s="31"/>
      <c r="F721" s="31"/>
    </row>
    <row r="722" spans="2:6" ht="13">
      <c r="B722" s="31"/>
      <c r="C722" s="31"/>
      <c r="D722" s="38"/>
      <c r="E722" s="31"/>
      <c r="F722" s="31"/>
    </row>
    <row r="723" spans="2:6" ht="13">
      <c r="B723" s="31"/>
      <c r="C723" s="31"/>
      <c r="D723" s="38"/>
      <c r="E723" s="31"/>
      <c r="F723" s="31"/>
    </row>
    <row r="724" spans="2:6" ht="13">
      <c r="B724" s="31"/>
      <c r="C724" s="31"/>
      <c r="D724" s="38"/>
      <c r="E724" s="31"/>
      <c r="F724" s="31"/>
    </row>
    <row r="725" spans="2:6" ht="13">
      <c r="B725" s="31"/>
      <c r="C725" s="31"/>
      <c r="D725" s="38"/>
      <c r="E725" s="31"/>
      <c r="F725" s="31"/>
    </row>
    <row r="726" spans="2:6" ht="13">
      <c r="B726" s="31"/>
      <c r="C726" s="31"/>
      <c r="D726" s="38"/>
      <c r="E726" s="31"/>
      <c r="F726" s="31"/>
    </row>
    <row r="727" spans="2:6" ht="13">
      <c r="B727" s="31"/>
      <c r="C727" s="31"/>
      <c r="D727" s="38"/>
      <c r="E727" s="31"/>
      <c r="F727" s="31"/>
    </row>
    <row r="728" spans="2:6" ht="13">
      <c r="B728" s="31"/>
      <c r="C728" s="31"/>
      <c r="D728" s="38"/>
      <c r="E728" s="31"/>
      <c r="F728" s="31"/>
    </row>
    <row r="729" spans="2:6" ht="13">
      <c r="B729" s="31"/>
      <c r="C729" s="31"/>
      <c r="D729" s="38"/>
      <c r="E729" s="31"/>
      <c r="F729" s="31"/>
    </row>
    <row r="730" spans="2:6" ht="13">
      <c r="B730" s="31"/>
      <c r="C730" s="31"/>
      <c r="D730" s="38"/>
      <c r="E730" s="31"/>
      <c r="F730" s="31"/>
    </row>
    <row r="731" spans="2:6" ht="13">
      <c r="B731" s="31"/>
      <c r="C731" s="31"/>
      <c r="D731" s="38"/>
      <c r="E731" s="31"/>
      <c r="F731" s="31"/>
    </row>
    <row r="732" spans="2:6" ht="13">
      <c r="B732" s="31"/>
      <c r="C732" s="31"/>
      <c r="D732" s="38"/>
      <c r="E732" s="31"/>
      <c r="F732" s="31"/>
    </row>
    <row r="733" spans="2:6" ht="13">
      <c r="B733" s="31"/>
      <c r="C733" s="31"/>
      <c r="D733" s="38"/>
      <c r="E733" s="31"/>
      <c r="F733" s="31"/>
    </row>
    <row r="734" spans="2:6" ht="13">
      <c r="B734" s="31"/>
      <c r="C734" s="31"/>
      <c r="D734" s="38"/>
      <c r="E734" s="31"/>
      <c r="F734" s="31"/>
    </row>
    <row r="735" spans="2:6" ht="13">
      <c r="B735" s="31"/>
      <c r="C735" s="31"/>
      <c r="D735" s="38"/>
      <c r="E735" s="31"/>
      <c r="F735" s="31"/>
    </row>
    <row r="736" spans="2:6" ht="13">
      <c r="B736" s="31"/>
      <c r="C736" s="31"/>
      <c r="D736" s="38"/>
      <c r="E736" s="31"/>
      <c r="F736" s="31"/>
    </row>
    <row r="737" spans="2:6" ht="13">
      <c r="B737" s="31"/>
      <c r="C737" s="31"/>
      <c r="D737" s="38"/>
      <c r="E737" s="31"/>
      <c r="F737" s="31"/>
    </row>
    <row r="738" spans="2:6" ht="13">
      <c r="B738" s="31"/>
      <c r="C738" s="31"/>
      <c r="D738" s="38"/>
      <c r="E738" s="31"/>
      <c r="F738" s="31"/>
    </row>
    <row r="739" spans="2:6" ht="13">
      <c r="B739" s="31"/>
      <c r="C739" s="31"/>
      <c r="D739" s="38"/>
      <c r="E739" s="31"/>
      <c r="F739" s="31"/>
    </row>
    <row r="740" spans="2:6" ht="13">
      <c r="B740" s="31"/>
      <c r="C740" s="31"/>
      <c r="D740" s="38"/>
      <c r="E740" s="31"/>
      <c r="F740" s="31"/>
    </row>
    <row r="741" spans="2:6" ht="13">
      <c r="B741" s="31"/>
      <c r="C741" s="31"/>
      <c r="D741" s="38"/>
      <c r="E741" s="31"/>
      <c r="F741" s="31"/>
    </row>
    <row r="742" spans="2:6" ht="13">
      <c r="B742" s="31"/>
      <c r="C742" s="31"/>
      <c r="D742" s="38"/>
      <c r="E742" s="31"/>
      <c r="F742" s="31"/>
    </row>
    <row r="743" spans="2:6" ht="13">
      <c r="B743" s="31"/>
      <c r="C743" s="31"/>
      <c r="D743" s="38"/>
      <c r="E743" s="31"/>
      <c r="F743" s="31"/>
    </row>
    <row r="744" spans="2:6" ht="13">
      <c r="B744" s="31"/>
      <c r="C744" s="31"/>
      <c r="D744" s="38"/>
      <c r="E744" s="31"/>
      <c r="F744" s="31"/>
    </row>
    <row r="745" spans="2:6" ht="13">
      <c r="B745" s="31"/>
      <c r="C745" s="31"/>
      <c r="D745" s="38"/>
      <c r="E745" s="31"/>
      <c r="F745" s="31"/>
    </row>
    <row r="746" spans="2:6" ht="13">
      <c r="B746" s="31"/>
      <c r="C746" s="31"/>
      <c r="D746" s="38"/>
      <c r="E746" s="31"/>
      <c r="F746" s="31"/>
    </row>
    <row r="747" spans="2:6" ht="13">
      <c r="B747" s="31"/>
      <c r="C747" s="31"/>
      <c r="D747" s="38"/>
      <c r="E747" s="31"/>
      <c r="F747" s="31"/>
    </row>
    <row r="748" spans="2:6" ht="13">
      <c r="B748" s="31"/>
      <c r="C748" s="31"/>
      <c r="D748" s="38"/>
      <c r="E748" s="31"/>
      <c r="F748" s="31"/>
    </row>
    <row r="749" spans="2:6" ht="13">
      <c r="B749" s="31"/>
      <c r="C749" s="31"/>
      <c r="D749" s="38"/>
      <c r="E749" s="31"/>
      <c r="F749" s="31"/>
    </row>
    <row r="750" spans="2:6" ht="13">
      <c r="B750" s="31"/>
      <c r="C750" s="31"/>
      <c r="D750" s="38"/>
      <c r="E750" s="31"/>
      <c r="F750" s="31"/>
    </row>
    <row r="751" spans="2:6" ht="13">
      <c r="B751" s="31"/>
      <c r="C751" s="31"/>
      <c r="D751" s="38"/>
      <c r="E751" s="31"/>
      <c r="F751" s="31"/>
    </row>
    <row r="752" spans="2:6" ht="13">
      <c r="B752" s="31"/>
      <c r="C752" s="31"/>
      <c r="D752" s="38"/>
      <c r="E752" s="31"/>
      <c r="F752" s="31"/>
    </row>
    <row r="753" spans="2:6" ht="13">
      <c r="B753" s="31"/>
      <c r="C753" s="31"/>
      <c r="D753" s="38"/>
      <c r="E753" s="31"/>
      <c r="F753" s="31"/>
    </row>
    <row r="754" spans="2:6" ht="13">
      <c r="B754" s="31"/>
      <c r="C754" s="31"/>
      <c r="D754" s="38"/>
      <c r="E754" s="31"/>
      <c r="F754" s="31"/>
    </row>
    <row r="755" spans="2:6" ht="13">
      <c r="B755" s="31"/>
      <c r="C755" s="31"/>
      <c r="D755" s="38"/>
      <c r="E755" s="31"/>
      <c r="F755" s="31"/>
    </row>
    <row r="756" spans="2:6" ht="13">
      <c r="B756" s="31"/>
      <c r="C756" s="31"/>
      <c r="D756" s="38"/>
      <c r="E756" s="31"/>
      <c r="F756" s="31"/>
    </row>
    <row r="757" spans="2:6" ht="13">
      <c r="B757" s="31"/>
      <c r="C757" s="31"/>
      <c r="D757" s="38"/>
      <c r="E757" s="31"/>
      <c r="F757" s="31"/>
    </row>
    <row r="758" spans="2:6" ht="13">
      <c r="B758" s="31"/>
      <c r="C758" s="31"/>
      <c r="D758" s="38"/>
      <c r="E758" s="31"/>
      <c r="F758" s="31"/>
    </row>
    <row r="759" spans="2:6" ht="13">
      <c r="B759" s="31"/>
      <c r="C759" s="31"/>
      <c r="D759" s="38"/>
      <c r="E759" s="31"/>
      <c r="F759" s="31"/>
    </row>
    <row r="760" spans="2:6" ht="13">
      <c r="B760" s="31"/>
      <c r="C760" s="31"/>
      <c r="D760" s="38"/>
      <c r="E760" s="31"/>
      <c r="F760" s="31"/>
    </row>
    <row r="761" spans="2:6" ht="13">
      <c r="B761" s="31"/>
      <c r="C761" s="31"/>
      <c r="D761" s="38"/>
      <c r="E761" s="31"/>
      <c r="F761" s="31"/>
    </row>
    <row r="762" spans="2:6" ht="13">
      <c r="B762" s="31"/>
      <c r="C762" s="31"/>
      <c r="D762" s="38"/>
      <c r="E762" s="31"/>
      <c r="F762" s="31"/>
    </row>
    <row r="763" spans="2:6" ht="13">
      <c r="B763" s="31"/>
      <c r="C763" s="31"/>
      <c r="D763" s="38"/>
      <c r="E763" s="31"/>
      <c r="F763" s="31"/>
    </row>
    <row r="764" spans="2:6" ht="13">
      <c r="B764" s="31"/>
      <c r="C764" s="31"/>
      <c r="D764" s="38"/>
      <c r="E764" s="31"/>
      <c r="F764" s="31"/>
    </row>
    <row r="765" spans="2:6" ht="13">
      <c r="B765" s="31"/>
      <c r="C765" s="31"/>
      <c r="D765" s="38"/>
      <c r="E765" s="31"/>
      <c r="F765" s="31"/>
    </row>
    <row r="766" spans="2:6" ht="13">
      <c r="B766" s="31"/>
      <c r="C766" s="31"/>
      <c r="D766" s="38"/>
      <c r="E766" s="31"/>
      <c r="F766" s="31"/>
    </row>
    <row r="767" spans="2:6" ht="13">
      <c r="B767" s="31"/>
      <c r="C767" s="31"/>
      <c r="D767" s="38"/>
      <c r="E767" s="31"/>
      <c r="F767" s="31"/>
    </row>
    <row r="768" spans="2:6" ht="13">
      <c r="B768" s="31"/>
      <c r="C768" s="31"/>
      <c r="D768" s="38"/>
      <c r="E768" s="31"/>
      <c r="F768" s="31"/>
    </row>
    <row r="769" spans="2:6" ht="13">
      <c r="B769" s="31"/>
      <c r="C769" s="31"/>
      <c r="D769" s="38"/>
      <c r="E769" s="31"/>
      <c r="F769" s="31"/>
    </row>
    <row r="770" spans="2:6" ht="13">
      <c r="B770" s="31"/>
      <c r="C770" s="31"/>
      <c r="D770" s="38"/>
      <c r="E770" s="31"/>
      <c r="F770" s="31"/>
    </row>
    <row r="771" spans="2:6" ht="13">
      <c r="B771" s="31"/>
      <c r="C771" s="31"/>
      <c r="D771" s="38"/>
      <c r="E771" s="31"/>
      <c r="F771" s="31"/>
    </row>
    <row r="772" spans="2:6" ht="13">
      <c r="B772" s="31"/>
      <c r="C772" s="31"/>
      <c r="D772" s="38"/>
      <c r="E772" s="31"/>
      <c r="F772" s="31"/>
    </row>
    <row r="773" spans="2:6" ht="13">
      <c r="B773" s="31"/>
      <c r="C773" s="31"/>
      <c r="D773" s="38"/>
      <c r="E773" s="31"/>
      <c r="F773" s="31"/>
    </row>
    <row r="774" spans="2:6" ht="13">
      <c r="B774" s="31"/>
      <c r="C774" s="31"/>
      <c r="D774" s="38"/>
      <c r="E774" s="31"/>
      <c r="F774" s="31"/>
    </row>
    <row r="775" spans="2:6" ht="13">
      <c r="B775" s="31"/>
      <c r="C775" s="31"/>
      <c r="D775" s="38"/>
      <c r="E775" s="31"/>
      <c r="F775" s="31"/>
    </row>
    <row r="776" spans="2:6" ht="13">
      <c r="B776" s="31"/>
      <c r="C776" s="31"/>
      <c r="D776" s="38"/>
      <c r="E776" s="31"/>
      <c r="F776" s="31"/>
    </row>
    <row r="777" spans="2:6" ht="13">
      <c r="B777" s="31"/>
      <c r="C777" s="31"/>
      <c r="D777" s="38"/>
      <c r="E777" s="31"/>
      <c r="F777" s="31"/>
    </row>
    <row r="778" spans="2:6" ht="13">
      <c r="B778" s="31"/>
      <c r="C778" s="31"/>
      <c r="D778" s="38"/>
      <c r="E778" s="31"/>
      <c r="F778" s="31"/>
    </row>
    <row r="779" spans="2:6" ht="13">
      <c r="B779" s="31"/>
      <c r="C779" s="31"/>
      <c r="D779" s="38"/>
      <c r="E779" s="31"/>
      <c r="F779" s="31"/>
    </row>
    <row r="780" spans="2:6" ht="13">
      <c r="B780" s="31"/>
      <c r="C780" s="31"/>
      <c r="D780" s="38"/>
      <c r="E780" s="31"/>
      <c r="F780" s="31"/>
    </row>
    <row r="781" spans="2:6" ht="13">
      <c r="B781" s="31"/>
      <c r="C781" s="31"/>
      <c r="D781" s="38"/>
      <c r="E781" s="31"/>
      <c r="F781" s="31"/>
    </row>
    <row r="782" spans="2:6" ht="13">
      <c r="B782" s="31"/>
      <c r="C782" s="31"/>
      <c r="D782" s="38"/>
      <c r="E782" s="31"/>
      <c r="F782" s="31"/>
    </row>
    <row r="783" spans="2:6" ht="13">
      <c r="B783" s="31"/>
      <c r="C783" s="31"/>
      <c r="D783" s="38"/>
      <c r="E783" s="31"/>
      <c r="F783" s="31"/>
    </row>
    <row r="784" spans="2:6" ht="13">
      <c r="B784" s="31"/>
      <c r="C784" s="31"/>
      <c r="D784" s="38"/>
      <c r="E784" s="31"/>
      <c r="F784" s="31"/>
    </row>
    <row r="785" spans="2:6" ht="13">
      <c r="B785" s="31"/>
      <c r="C785" s="31"/>
      <c r="D785" s="38"/>
      <c r="E785" s="31"/>
      <c r="F785" s="31"/>
    </row>
    <row r="786" spans="2:6" ht="13">
      <c r="B786" s="31"/>
      <c r="C786" s="31"/>
      <c r="D786" s="38"/>
      <c r="E786" s="31"/>
      <c r="F786" s="31"/>
    </row>
    <row r="787" spans="2:6" ht="13">
      <c r="B787" s="31"/>
      <c r="C787" s="31"/>
      <c r="D787" s="38"/>
      <c r="E787" s="31"/>
      <c r="F787" s="31"/>
    </row>
    <row r="788" spans="2:6" ht="13">
      <c r="B788" s="31"/>
      <c r="C788" s="31"/>
      <c r="D788" s="38"/>
      <c r="E788" s="31"/>
      <c r="F788" s="31"/>
    </row>
    <row r="789" spans="2:6" ht="13">
      <c r="B789" s="31"/>
      <c r="C789" s="31"/>
      <c r="D789" s="38"/>
      <c r="E789" s="31"/>
      <c r="F789" s="31"/>
    </row>
    <row r="790" spans="2:6" ht="13">
      <c r="B790" s="31"/>
      <c r="C790" s="31"/>
      <c r="D790" s="38"/>
      <c r="E790" s="31"/>
      <c r="F790" s="31"/>
    </row>
    <row r="791" spans="2:6" ht="13">
      <c r="B791" s="31"/>
      <c r="C791" s="31"/>
      <c r="D791" s="38"/>
      <c r="E791" s="31"/>
      <c r="F791" s="31"/>
    </row>
    <row r="792" spans="2:6" ht="13">
      <c r="B792" s="31"/>
      <c r="C792" s="31"/>
      <c r="D792" s="38"/>
      <c r="E792" s="31"/>
      <c r="F792" s="31"/>
    </row>
    <row r="793" spans="2:6" ht="13">
      <c r="B793" s="31"/>
      <c r="C793" s="31"/>
      <c r="D793" s="38"/>
      <c r="E793" s="31"/>
      <c r="F793" s="31"/>
    </row>
    <row r="794" spans="2:6" ht="13">
      <c r="B794" s="31"/>
      <c r="C794" s="31"/>
      <c r="D794" s="38"/>
      <c r="E794" s="31"/>
      <c r="F794" s="31"/>
    </row>
    <row r="795" spans="2:6" ht="13">
      <c r="B795" s="31"/>
      <c r="C795" s="31"/>
      <c r="D795" s="38"/>
      <c r="E795" s="31"/>
      <c r="F795" s="31"/>
    </row>
    <row r="796" spans="2:6" ht="13">
      <c r="B796" s="31"/>
      <c r="C796" s="31"/>
      <c r="D796" s="38"/>
      <c r="E796" s="31"/>
      <c r="F796" s="31"/>
    </row>
    <row r="797" spans="2:6" ht="13">
      <c r="B797" s="31"/>
      <c r="C797" s="31"/>
      <c r="D797" s="38"/>
      <c r="E797" s="31"/>
      <c r="F797" s="31"/>
    </row>
    <row r="798" spans="2:6" ht="13">
      <c r="B798" s="31"/>
      <c r="C798" s="31"/>
      <c r="D798" s="38"/>
      <c r="E798" s="31"/>
      <c r="F798" s="31"/>
    </row>
    <row r="799" spans="2:6" ht="13">
      <c r="B799" s="31"/>
      <c r="C799" s="31"/>
      <c r="D799" s="38"/>
      <c r="E799" s="31"/>
      <c r="F799" s="31"/>
    </row>
    <row r="800" spans="2:6" ht="13">
      <c r="B800" s="31"/>
      <c r="C800" s="31"/>
      <c r="D800" s="38"/>
      <c r="E800" s="31"/>
      <c r="F800" s="31"/>
    </row>
    <row r="801" spans="2:6" ht="13">
      <c r="B801" s="31"/>
      <c r="C801" s="31"/>
      <c r="D801" s="38"/>
      <c r="E801" s="31"/>
      <c r="F801" s="31"/>
    </row>
    <row r="802" spans="2:6" ht="13">
      <c r="B802" s="31"/>
      <c r="C802" s="31"/>
      <c r="D802" s="38"/>
      <c r="E802" s="31"/>
      <c r="F802" s="31"/>
    </row>
    <row r="803" spans="2:6" ht="13">
      <c r="B803" s="31"/>
      <c r="C803" s="31"/>
      <c r="D803" s="38"/>
      <c r="E803" s="31"/>
      <c r="F803" s="31"/>
    </row>
    <row r="804" spans="2:6" ht="13">
      <c r="B804" s="31"/>
      <c r="C804" s="31"/>
      <c r="D804" s="38"/>
      <c r="E804" s="31"/>
      <c r="F804" s="31"/>
    </row>
    <row r="805" spans="2:6" ht="13">
      <c r="B805" s="31"/>
      <c r="C805" s="31"/>
      <c r="D805" s="38"/>
      <c r="E805" s="31"/>
      <c r="F805" s="31"/>
    </row>
    <row r="806" spans="2:6" ht="13">
      <c r="B806" s="31"/>
      <c r="C806" s="31"/>
      <c r="D806" s="38"/>
      <c r="E806" s="31"/>
      <c r="F806" s="31"/>
    </row>
    <row r="807" spans="2:6" ht="13">
      <c r="B807" s="31"/>
      <c r="C807" s="31"/>
      <c r="D807" s="38"/>
      <c r="E807" s="31"/>
      <c r="F807" s="31"/>
    </row>
    <row r="808" spans="2:6" ht="13">
      <c r="B808" s="31"/>
      <c r="C808" s="31"/>
      <c r="D808" s="38"/>
      <c r="E808" s="31"/>
      <c r="F808" s="31"/>
    </row>
    <row r="809" spans="2:6" ht="13">
      <c r="B809" s="31"/>
      <c r="C809" s="31"/>
      <c r="D809" s="38"/>
      <c r="E809" s="31"/>
      <c r="F809" s="31"/>
    </row>
    <row r="810" spans="2:6" ht="13">
      <c r="B810" s="31"/>
      <c r="C810" s="31"/>
      <c r="D810" s="38"/>
      <c r="E810" s="31"/>
      <c r="F810" s="31"/>
    </row>
    <row r="811" spans="2:6" ht="13">
      <c r="B811" s="31"/>
      <c r="C811" s="31"/>
      <c r="D811" s="38"/>
      <c r="E811" s="31"/>
      <c r="F811" s="31"/>
    </row>
    <row r="812" spans="2:6" ht="13">
      <c r="B812" s="31"/>
      <c r="C812" s="31"/>
      <c r="D812" s="38"/>
      <c r="E812" s="31"/>
      <c r="F812" s="31"/>
    </row>
    <row r="813" spans="2:6" ht="13">
      <c r="B813" s="31"/>
      <c r="C813" s="31"/>
      <c r="D813" s="38"/>
      <c r="E813" s="31"/>
      <c r="F813" s="31"/>
    </row>
    <row r="814" spans="2:6" ht="13">
      <c r="B814" s="31"/>
      <c r="C814" s="31"/>
      <c r="D814" s="38"/>
      <c r="E814" s="31"/>
      <c r="F814" s="31"/>
    </row>
    <row r="815" spans="2:6" ht="13">
      <c r="B815" s="31"/>
      <c r="C815" s="31"/>
      <c r="D815" s="38"/>
      <c r="E815" s="31"/>
      <c r="F815" s="31"/>
    </row>
    <row r="816" spans="2:6" ht="13">
      <c r="B816" s="31"/>
      <c r="C816" s="31"/>
      <c r="D816" s="38"/>
      <c r="E816" s="31"/>
      <c r="F816" s="31"/>
    </row>
    <row r="817" spans="2:6" ht="13">
      <c r="B817" s="31"/>
      <c r="C817" s="31"/>
      <c r="D817" s="38"/>
      <c r="E817" s="31"/>
      <c r="F817" s="31"/>
    </row>
    <row r="818" spans="2:6" ht="13">
      <c r="B818" s="31"/>
      <c r="C818" s="31"/>
      <c r="D818" s="38"/>
      <c r="E818" s="31"/>
      <c r="F818" s="31"/>
    </row>
    <row r="819" spans="2:6" ht="13">
      <c r="B819" s="31"/>
      <c r="C819" s="31"/>
      <c r="D819" s="38"/>
      <c r="E819" s="31"/>
      <c r="F819" s="31"/>
    </row>
    <row r="820" spans="2:6" ht="13">
      <c r="B820" s="31"/>
      <c r="C820" s="31"/>
      <c r="D820" s="38"/>
      <c r="E820" s="31"/>
      <c r="F820" s="31"/>
    </row>
    <row r="821" spans="2:6" ht="13">
      <c r="B821" s="31"/>
      <c r="C821" s="31"/>
      <c r="D821" s="38"/>
      <c r="E821" s="31"/>
      <c r="F821" s="31"/>
    </row>
    <row r="822" spans="2:6" ht="13">
      <c r="B822" s="31"/>
      <c r="C822" s="31"/>
      <c r="D822" s="38"/>
      <c r="E822" s="31"/>
      <c r="F822" s="31"/>
    </row>
    <row r="823" spans="2:6" ht="13">
      <c r="B823" s="31"/>
      <c r="C823" s="31"/>
      <c r="D823" s="38"/>
      <c r="E823" s="31"/>
      <c r="F823" s="31"/>
    </row>
    <row r="824" spans="2:6" ht="13">
      <c r="B824" s="31"/>
      <c r="C824" s="31"/>
      <c r="D824" s="38"/>
      <c r="E824" s="31"/>
      <c r="F824" s="31"/>
    </row>
    <row r="825" spans="2:6" ht="13">
      <c r="B825" s="31"/>
      <c r="C825" s="31"/>
      <c r="D825" s="38"/>
      <c r="E825" s="31"/>
      <c r="F825" s="31"/>
    </row>
    <row r="826" spans="2:6" ht="13">
      <c r="B826" s="31"/>
      <c r="C826" s="31"/>
      <c r="D826" s="38"/>
      <c r="E826" s="31"/>
      <c r="F826" s="31"/>
    </row>
    <row r="827" spans="2:6" ht="13">
      <c r="B827" s="31"/>
      <c r="C827" s="31"/>
      <c r="D827" s="38"/>
      <c r="E827" s="31"/>
      <c r="F827" s="31"/>
    </row>
    <row r="828" spans="2:6" ht="13">
      <c r="B828" s="31"/>
      <c r="C828" s="31"/>
      <c r="D828" s="38"/>
      <c r="E828" s="31"/>
      <c r="F828" s="31"/>
    </row>
    <row r="829" spans="2:6" ht="13">
      <c r="B829" s="31"/>
      <c r="C829" s="31"/>
      <c r="D829" s="38"/>
      <c r="E829" s="31"/>
      <c r="F829" s="31"/>
    </row>
    <row r="830" spans="2:6" ht="13">
      <c r="B830" s="31"/>
      <c r="C830" s="31"/>
      <c r="D830" s="38"/>
      <c r="E830" s="31"/>
      <c r="F830" s="31"/>
    </row>
    <row r="831" spans="2:6" ht="13">
      <c r="B831" s="31"/>
      <c r="C831" s="31"/>
      <c r="D831" s="38"/>
      <c r="E831" s="31"/>
      <c r="F831" s="31"/>
    </row>
    <row r="832" spans="2:6" ht="13">
      <c r="B832" s="31"/>
      <c r="C832" s="31"/>
      <c r="D832" s="38"/>
      <c r="E832" s="31"/>
      <c r="F832" s="31"/>
    </row>
    <row r="833" spans="2:6" ht="13">
      <c r="B833" s="31"/>
      <c r="C833" s="31"/>
      <c r="D833" s="38"/>
      <c r="E833" s="31"/>
      <c r="F833" s="31"/>
    </row>
    <row r="834" spans="2:6" ht="13">
      <c r="B834" s="31"/>
      <c r="C834" s="31"/>
      <c r="D834" s="38"/>
      <c r="E834" s="31"/>
      <c r="F834" s="31"/>
    </row>
    <row r="835" spans="2:6" ht="13">
      <c r="B835" s="31"/>
      <c r="C835" s="31"/>
      <c r="D835" s="38"/>
      <c r="E835" s="31"/>
      <c r="F835" s="31"/>
    </row>
    <row r="836" spans="2:6" ht="13">
      <c r="B836" s="31"/>
      <c r="C836" s="31"/>
      <c r="D836" s="38"/>
      <c r="E836" s="31"/>
      <c r="F836" s="31"/>
    </row>
    <row r="837" spans="2:6" ht="13">
      <c r="B837" s="31"/>
      <c r="C837" s="31"/>
      <c r="D837" s="38"/>
      <c r="E837" s="31"/>
      <c r="F837" s="31"/>
    </row>
    <row r="838" spans="2:6" ht="13">
      <c r="B838" s="31"/>
      <c r="C838" s="31"/>
      <c r="D838" s="38"/>
      <c r="E838" s="31"/>
      <c r="F838" s="31"/>
    </row>
    <row r="839" spans="2:6" ht="13">
      <c r="B839" s="31"/>
      <c r="C839" s="31"/>
      <c r="D839" s="38"/>
      <c r="E839" s="31"/>
      <c r="F839" s="31"/>
    </row>
    <row r="840" spans="2:6" ht="13">
      <c r="B840" s="31"/>
      <c r="C840" s="31"/>
      <c r="D840" s="38"/>
      <c r="E840" s="31"/>
      <c r="F840" s="31"/>
    </row>
    <row r="841" spans="2:6" ht="13">
      <c r="B841" s="31"/>
      <c r="C841" s="31"/>
      <c r="D841" s="38"/>
      <c r="E841" s="31"/>
      <c r="F841" s="31"/>
    </row>
    <row r="842" spans="2:6" ht="13">
      <c r="B842" s="31"/>
      <c r="C842" s="31"/>
      <c r="D842" s="38"/>
      <c r="E842" s="31"/>
      <c r="F842" s="31"/>
    </row>
    <row r="843" spans="2:6" ht="13">
      <c r="B843" s="31"/>
      <c r="C843" s="31"/>
      <c r="D843" s="38"/>
      <c r="E843" s="31"/>
      <c r="F843" s="31"/>
    </row>
    <row r="844" spans="2:6" ht="13">
      <c r="B844" s="31"/>
      <c r="C844" s="31"/>
      <c r="D844" s="38"/>
      <c r="E844" s="31"/>
      <c r="F844" s="31"/>
    </row>
    <row r="845" spans="2:6" ht="13">
      <c r="B845" s="31"/>
      <c r="C845" s="31"/>
      <c r="D845" s="38"/>
      <c r="E845" s="31"/>
      <c r="F845" s="31"/>
    </row>
    <row r="846" spans="2:6" ht="13">
      <c r="B846" s="31"/>
      <c r="C846" s="31"/>
      <c r="D846" s="38"/>
      <c r="E846" s="31"/>
      <c r="F846" s="31"/>
    </row>
    <row r="847" spans="2:6" ht="13">
      <c r="B847" s="31"/>
      <c r="C847" s="31"/>
      <c r="D847" s="38"/>
      <c r="E847" s="31"/>
      <c r="F847" s="31"/>
    </row>
    <row r="848" spans="2:6" ht="13">
      <c r="B848" s="31"/>
      <c r="C848" s="31"/>
      <c r="D848" s="38"/>
      <c r="E848" s="31"/>
      <c r="F848" s="31"/>
    </row>
    <row r="849" spans="2:6" ht="13">
      <c r="B849" s="31"/>
      <c r="C849" s="31"/>
      <c r="D849" s="38"/>
      <c r="E849" s="31"/>
      <c r="F849" s="31"/>
    </row>
    <row r="850" spans="2:6" ht="13">
      <c r="B850" s="31"/>
      <c r="C850" s="31"/>
      <c r="D850" s="38"/>
      <c r="E850" s="31"/>
      <c r="F850" s="31"/>
    </row>
    <row r="851" spans="2:6" ht="13">
      <c r="B851" s="31"/>
      <c r="C851" s="31"/>
      <c r="D851" s="38"/>
      <c r="E851" s="31"/>
      <c r="F851" s="31"/>
    </row>
    <row r="852" spans="2:6" ht="13">
      <c r="B852" s="31"/>
      <c r="C852" s="31"/>
      <c r="D852" s="38"/>
      <c r="E852" s="31"/>
      <c r="F852" s="31"/>
    </row>
    <row r="853" spans="2:6" ht="13">
      <c r="B853" s="31"/>
      <c r="C853" s="31"/>
      <c r="D853" s="38"/>
      <c r="E853" s="31"/>
      <c r="F853" s="31"/>
    </row>
    <row r="854" spans="2:6" ht="13">
      <c r="B854" s="31"/>
      <c r="C854" s="31"/>
      <c r="D854" s="38"/>
      <c r="E854" s="31"/>
      <c r="F854" s="31"/>
    </row>
    <row r="855" spans="2:6" ht="13">
      <c r="B855" s="31"/>
      <c r="C855" s="31"/>
      <c r="D855" s="38"/>
      <c r="E855" s="31"/>
      <c r="F855" s="31"/>
    </row>
    <row r="856" spans="2:6" ht="13">
      <c r="B856" s="31"/>
      <c r="C856" s="31"/>
      <c r="D856" s="38"/>
      <c r="E856" s="31"/>
      <c r="F856" s="31"/>
    </row>
    <row r="857" spans="2:6" ht="13">
      <c r="B857" s="31"/>
      <c r="C857" s="31"/>
      <c r="D857" s="38"/>
      <c r="E857" s="31"/>
      <c r="F857" s="31"/>
    </row>
    <row r="858" spans="2:6" ht="13">
      <c r="B858" s="31"/>
      <c r="C858" s="31"/>
      <c r="D858" s="38"/>
      <c r="E858" s="31"/>
      <c r="F858" s="31"/>
    </row>
    <row r="859" spans="2:6" ht="13">
      <c r="B859" s="31"/>
      <c r="C859" s="31"/>
      <c r="D859" s="38"/>
      <c r="E859" s="31"/>
      <c r="F859" s="31"/>
    </row>
    <row r="860" spans="2:6" ht="13">
      <c r="B860" s="31"/>
      <c r="C860" s="31"/>
      <c r="D860" s="38"/>
      <c r="E860" s="31"/>
      <c r="F860" s="31"/>
    </row>
    <row r="861" spans="2:6" ht="13">
      <c r="B861" s="31"/>
      <c r="C861" s="31"/>
      <c r="D861" s="38"/>
      <c r="E861" s="31"/>
      <c r="F861" s="31"/>
    </row>
    <row r="862" spans="2:6" ht="13">
      <c r="B862" s="31"/>
      <c r="C862" s="31"/>
      <c r="D862" s="38"/>
      <c r="E862" s="31"/>
      <c r="F862" s="31"/>
    </row>
    <row r="863" spans="2:6" ht="13">
      <c r="B863" s="31"/>
      <c r="C863" s="31"/>
      <c r="D863" s="38"/>
      <c r="E863" s="31"/>
      <c r="F863" s="31"/>
    </row>
    <row r="864" spans="2:6" ht="13">
      <c r="B864" s="31"/>
      <c r="C864" s="31"/>
      <c r="D864" s="38"/>
      <c r="E864" s="31"/>
      <c r="F864" s="31"/>
    </row>
    <row r="865" spans="2:6" ht="13">
      <c r="B865" s="31"/>
      <c r="C865" s="31"/>
      <c r="D865" s="38"/>
      <c r="E865" s="31"/>
      <c r="F865" s="31"/>
    </row>
    <row r="866" spans="2:6" ht="13">
      <c r="B866" s="31"/>
      <c r="C866" s="31"/>
      <c r="D866" s="38"/>
      <c r="E866" s="31"/>
      <c r="F866" s="31"/>
    </row>
    <row r="867" spans="2:6" ht="13">
      <c r="B867" s="31"/>
      <c r="C867" s="31"/>
      <c r="D867" s="38"/>
      <c r="E867" s="31"/>
      <c r="F867" s="31"/>
    </row>
    <row r="868" spans="2:6" ht="13">
      <c r="B868" s="31"/>
      <c r="C868" s="31"/>
      <c r="D868" s="38"/>
      <c r="E868" s="31"/>
      <c r="F868" s="31"/>
    </row>
    <row r="869" spans="2:6" ht="13">
      <c r="B869" s="31"/>
      <c r="C869" s="31"/>
      <c r="D869" s="38"/>
      <c r="E869" s="31"/>
      <c r="F869" s="31"/>
    </row>
    <row r="870" spans="2:6" ht="13">
      <c r="B870" s="31"/>
      <c r="C870" s="31"/>
      <c r="D870" s="38"/>
      <c r="E870" s="31"/>
      <c r="F870" s="31"/>
    </row>
    <row r="871" spans="2:6" ht="13">
      <c r="B871" s="31"/>
      <c r="C871" s="31"/>
      <c r="D871" s="38"/>
      <c r="E871" s="31"/>
      <c r="F871" s="31"/>
    </row>
    <row r="872" spans="2:6" ht="13">
      <c r="B872" s="31"/>
      <c r="C872" s="31"/>
      <c r="D872" s="38"/>
      <c r="E872" s="31"/>
      <c r="F872" s="31"/>
    </row>
    <row r="873" spans="2:6" ht="13">
      <c r="B873" s="31"/>
      <c r="C873" s="31"/>
      <c r="D873" s="38"/>
      <c r="E873" s="31"/>
      <c r="F873" s="31"/>
    </row>
    <row r="874" spans="2:6" ht="13">
      <c r="B874" s="31"/>
      <c r="C874" s="31"/>
      <c r="D874" s="38"/>
      <c r="E874" s="31"/>
      <c r="F874" s="31"/>
    </row>
    <row r="875" spans="2:6" ht="13">
      <c r="B875" s="31"/>
      <c r="C875" s="31"/>
      <c r="D875" s="38"/>
      <c r="E875" s="31"/>
      <c r="F875" s="31"/>
    </row>
    <row r="876" spans="2:6" ht="13">
      <c r="B876" s="31"/>
      <c r="C876" s="31"/>
      <c r="D876" s="38"/>
      <c r="E876" s="31"/>
      <c r="F876" s="31"/>
    </row>
    <row r="877" spans="2:6" ht="13">
      <c r="B877" s="31"/>
      <c r="C877" s="31"/>
      <c r="D877" s="38"/>
      <c r="E877" s="31"/>
      <c r="F877" s="31"/>
    </row>
    <row r="878" spans="2:6" ht="13">
      <c r="B878" s="31"/>
      <c r="C878" s="31"/>
      <c r="D878" s="38"/>
      <c r="E878" s="31"/>
      <c r="F878" s="31"/>
    </row>
    <row r="879" spans="2:6" ht="13">
      <c r="B879" s="31"/>
      <c r="C879" s="31"/>
      <c r="D879" s="38"/>
      <c r="E879" s="31"/>
      <c r="F879" s="31"/>
    </row>
    <row r="880" spans="2:6" ht="13">
      <c r="B880" s="31"/>
      <c r="C880" s="31"/>
      <c r="D880" s="38"/>
      <c r="E880" s="31"/>
      <c r="F880" s="31"/>
    </row>
    <row r="881" spans="2:6" ht="13">
      <c r="B881" s="31"/>
      <c r="C881" s="31"/>
      <c r="D881" s="38"/>
      <c r="E881" s="31"/>
      <c r="F881" s="31"/>
    </row>
    <row r="882" spans="2:6" ht="13">
      <c r="B882" s="31"/>
      <c r="C882" s="31"/>
      <c r="D882" s="38"/>
      <c r="E882" s="31"/>
      <c r="F882" s="31"/>
    </row>
    <row r="883" spans="2:6" ht="13">
      <c r="B883" s="31"/>
      <c r="C883" s="31"/>
      <c r="D883" s="38"/>
      <c r="E883" s="31"/>
      <c r="F883" s="31"/>
    </row>
    <row r="884" spans="2:6" ht="13">
      <c r="B884" s="31"/>
      <c r="C884" s="31"/>
      <c r="D884" s="38"/>
      <c r="E884" s="31"/>
      <c r="F884" s="31"/>
    </row>
    <row r="885" spans="2:6" ht="13">
      <c r="B885" s="31"/>
      <c r="C885" s="31"/>
      <c r="D885" s="38"/>
      <c r="E885" s="31"/>
      <c r="F885" s="31"/>
    </row>
    <row r="886" spans="2:6" ht="13">
      <c r="B886" s="31"/>
      <c r="C886" s="31"/>
      <c r="D886" s="38"/>
      <c r="E886" s="31"/>
      <c r="F886" s="31"/>
    </row>
    <row r="887" spans="2:6" ht="13">
      <c r="B887" s="31"/>
      <c r="C887" s="31"/>
      <c r="D887" s="38"/>
      <c r="E887" s="31"/>
      <c r="F887" s="31"/>
    </row>
    <row r="888" spans="2:6" ht="13">
      <c r="B888" s="31"/>
      <c r="C888" s="31"/>
      <c r="D888" s="38"/>
      <c r="E888" s="31"/>
      <c r="F888" s="31"/>
    </row>
    <row r="889" spans="2:6" ht="13">
      <c r="B889" s="31"/>
      <c r="C889" s="31"/>
      <c r="D889" s="38"/>
      <c r="E889" s="31"/>
      <c r="F889" s="31"/>
    </row>
    <row r="890" spans="2:6" ht="13">
      <c r="B890" s="31"/>
      <c r="C890" s="31"/>
      <c r="D890" s="38"/>
      <c r="E890" s="31"/>
      <c r="F890" s="31"/>
    </row>
    <row r="891" spans="2:6" ht="13">
      <c r="B891" s="31"/>
      <c r="C891" s="31"/>
      <c r="D891" s="38"/>
      <c r="E891" s="31"/>
      <c r="F891" s="31"/>
    </row>
    <row r="892" spans="2:6" ht="13">
      <c r="B892" s="31"/>
      <c r="C892" s="31"/>
      <c r="D892" s="38"/>
      <c r="E892" s="31"/>
      <c r="F892" s="31"/>
    </row>
    <row r="893" spans="2:6" ht="13">
      <c r="B893" s="31"/>
      <c r="C893" s="31"/>
      <c r="D893" s="38"/>
      <c r="E893" s="31"/>
      <c r="F893" s="31"/>
    </row>
    <row r="894" spans="2:6" ht="13">
      <c r="B894" s="31"/>
      <c r="C894" s="31"/>
      <c r="D894" s="38"/>
      <c r="E894" s="31"/>
      <c r="F894" s="31"/>
    </row>
    <row r="895" spans="2:6" ht="13">
      <c r="B895" s="31"/>
      <c r="C895" s="31"/>
      <c r="D895" s="38"/>
      <c r="E895" s="31"/>
      <c r="F895" s="31"/>
    </row>
    <row r="896" spans="2:6" ht="13">
      <c r="B896" s="31"/>
      <c r="C896" s="31"/>
      <c r="D896" s="38"/>
      <c r="E896" s="31"/>
      <c r="F896" s="31"/>
    </row>
    <row r="897" spans="2:6" ht="13">
      <c r="B897" s="31"/>
      <c r="C897" s="31"/>
      <c r="D897" s="38"/>
      <c r="E897" s="31"/>
      <c r="F897" s="31"/>
    </row>
    <row r="898" spans="2:6" ht="13">
      <c r="B898" s="31"/>
      <c r="C898" s="31"/>
      <c r="D898" s="38"/>
      <c r="E898" s="31"/>
      <c r="F898" s="31"/>
    </row>
    <row r="899" spans="2:6" ht="13">
      <c r="B899" s="31"/>
      <c r="C899" s="31"/>
      <c r="D899" s="38"/>
      <c r="E899" s="31"/>
      <c r="F899" s="31"/>
    </row>
    <row r="900" spans="2:6" ht="13">
      <c r="B900" s="31"/>
      <c r="C900" s="31"/>
      <c r="D900" s="38"/>
      <c r="E900" s="31"/>
      <c r="F900" s="31"/>
    </row>
    <row r="901" spans="2:6" ht="13">
      <c r="B901" s="31"/>
      <c r="C901" s="31"/>
      <c r="D901" s="38"/>
      <c r="E901" s="31"/>
      <c r="F901" s="31"/>
    </row>
    <row r="902" spans="2:6" ht="13">
      <c r="B902" s="31"/>
      <c r="C902" s="31"/>
      <c r="D902" s="38"/>
      <c r="E902" s="31"/>
      <c r="F902" s="31"/>
    </row>
    <row r="903" spans="2:6" ht="13">
      <c r="B903" s="31"/>
      <c r="C903" s="31"/>
      <c r="D903" s="38"/>
      <c r="E903" s="31"/>
      <c r="F903" s="31"/>
    </row>
    <row r="904" spans="2:6" ht="13">
      <c r="B904" s="31"/>
      <c r="C904" s="31"/>
      <c r="D904" s="38"/>
      <c r="E904" s="31"/>
      <c r="F904" s="31"/>
    </row>
    <row r="905" spans="2:6" ht="13">
      <c r="B905" s="31"/>
      <c r="C905" s="31"/>
      <c r="D905" s="38"/>
      <c r="E905" s="31"/>
      <c r="F905" s="31"/>
    </row>
    <row r="906" spans="2:6" ht="13">
      <c r="B906" s="31"/>
      <c r="C906" s="31"/>
      <c r="D906" s="38"/>
      <c r="E906" s="31"/>
      <c r="F906" s="31"/>
    </row>
    <row r="907" spans="2:6" ht="13">
      <c r="B907" s="31"/>
      <c r="C907" s="31"/>
      <c r="D907" s="38"/>
      <c r="E907" s="31"/>
      <c r="F907" s="31"/>
    </row>
    <row r="908" spans="2:6" ht="13">
      <c r="B908" s="31"/>
      <c r="C908" s="31"/>
      <c r="D908" s="38"/>
      <c r="E908" s="31"/>
      <c r="F908" s="31"/>
    </row>
    <row r="909" spans="2:6" ht="13">
      <c r="B909" s="31"/>
      <c r="C909" s="31"/>
      <c r="D909" s="38"/>
      <c r="E909" s="31"/>
      <c r="F909" s="31"/>
    </row>
    <row r="910" spans="2:6" ht="13">
      <c r="B910" s="31"/>
      <c r="C910" s="31"/>
      <c r="D910" s="38"/>
      <c r="E910" s="31"/>
      <c r="F910" s="31"/>
    </row>
    <row r="911" spans="2:6" ht="13">
      <c r="B911" s="31"/>
      <c r="C911" s="31"/>
      <c r="D911" s="38"/>
      <c r="E911" s="31"/>
      <c r="F911" s="31"/>
    </row>
    <row r="912" spans="2:6" ht="13">
      <c r="B912" s="31"/>
      <c r="C912" s="31"/>
      <c r="D912" s="38"/>
      <c r="E912" s="31"/>
      <c r="F912" s="31"/>
    </row>
    <row r="913" spans="2:6" ht="13">
      <c r="B913" s="31"/>
      <c r="C913" s="31"/>
      <c r="D913" s="38"/>
      <c r="E913" s="31"/>
      <c r="F913" s="31"/>
    </row>
    <row r="914" spans="2:6" ht="13">
      <c r="B914" s="31"/>
      <c r="C914" s="31"/>
      <c r="D914" s="38"/>
      <c r="E914" s="31"/>
      <c r="F914" s="31"/>
    </row>
    <row r="915" spans="2:6" ht="13">
      <c r="B915" s="31"/>
      <c r="C915" s="31"/>
      <c r="D915" s="38"/>
      <c r="E915" s="31"/>
      <c r="F915" s="31"/>
    </row>
    <row r="916" spans="2:6" ht="13">
      <c r="B916" s="31"/>
      <c r="C916" s="31"/>
      <c r="D916" s="38"/>
      <c r="E916" s="31"/>
      <c r="F916" s="31"/>
    </row>
    <row r="917" spans="2:6" ht="13">
      <c r="B917" s="31"/>
      <c r="C917" s="31"/>
      <c r="D917" s="38"/>
      <c r="E917" s="31"/>
      <c r="F917" s="31"/>
    </row>
    <row r="918" spans="2:6" ht="13">
      <c r="B918" s="31"/>
      <c r="C918" s="31"/>
      <c r="D918" s="38"/>
      <c r="E918" s="31"/>
      <c r="F918" s="31"/>
    </row>
    <row r="919" spans="2:6" ht="13">
      <c r="B919" s="31"/>
      <c r="C919" s="31"/>
      <c r="D919" s="38"/>
      <c r="E919" s="31"/>
      <c r="F919" s="31"/>
    </row>
    <row r="920" spans="2:6" ht="13">
      <c r="B920" s="31"/>
      <c r="C920" s="31"/>
      <c r="D920" s="38"/>
      <c r="E920" s="31"/>
      <c r="F920" s="31"/>
    </row>
    <row r="921" spans="2:6" ht="13">
      <c r="B921" s="31"/>
      <c r="C921" s="31"/>
      <c r="D921" s="38"/>
      <c r="E921" s="31"/>
      <c r="F921" s="31"/>
    </row>
    <row r="922" spans="2:6" ht="13">
      <c r="B922" s="31"/>
      <c r="C922" s="31"/>
      <c r="D922" s="38"/>
      <c r="E922" s="31"/>
      <c r="F922" s="31"/>
    </row>
    <row r="923" spans="2:6" ht="13">
      <c r="B923" s="31"/>
      <c r="C923" s="31"/>
      <c r="D923" s="38"/>
      <c r="E923" s="31"/>
      <c r="F923" s="31"/>
    </row>
    <row r="924" spans="2:6" ht="13">
      <c r="B924" s="31"/>
      <c r="C924" s="31"/>
      <c r="D924" s="38"/>
      <c r="E924" s="31"/>
      <c r="F924" s="31"/>
    </row>
    <row r="925" spans="2:6" ht="13">
      <c r="B925" s="31"/>
      <c r="C925" s="31"/>
      <c r="D925" s="38"/>
      <c r="E925" s="31"/>
      <c r="F925" s="31"/>
    </row>
    <row r="926" spans="2:6" ht="13">
      <c r="B926" s="31"/>
      <c r="C926" s="31"/>
      <c r="D926" s="38"/>
      <c r="E926" s="31"/>
      <c r="F926" s="31"/>
    </row>
    <row r="927" spans="2:6" ht="13">
      <c r="B927" s="31"/>
      <c r="C927" s="31"/>
      <c r="D927" s="38"/>
      <c r="E927" s="31"/>
      <c r="F927" s="31"/>
    </row>
    <row r="928" spans="2:6" ht="13">
      <c r="B928" s="31"/>
      <c r="C928" s="31"/>
      <c r="D928" s="38"/>
      <c r="E928" s="31"/>
      <c r="F928" s="31"/>
    </row>
    <row r="929" spans="2:6" ht="13">
      <c r="B929" s="31"/>
      <c r="C929" s="31"/>
      <c r="D929" s="38"/>
      <c r="E929" s="31"/>
      <c r="F929" s="31"/>
    </row>
    <row r="930" spans="2:6" ht="13">
      <c r="B930" s="31"/>
      <c r="C930" s="31"/>
      <c r="D930" s="38"/>
      <c r="E930" s="31"/>
      <c r="F930" s="31"/>
    </row>
    <row r="931" spans="2:6" ht="13">
      <c r="B931" s="31"/>
      <c r="C931" s="31"/>
      <c r="D931" s="38"/>
      <c r="E931" s="31"/>
      <c r="F931" s="31"/>
    </row>
    <row r="932" spans="2:6" ht="13">
      <c r="B932" s="31"/>
      <c r="C932" s="31"/>
      <c r="D932" s="38"/>
      <c r="E932" s="31"/>
      <c r="F932" s="31"/>
    </row>
    <row r="933" spans="2:6" ht="13">
      <c r="B933" s="31"/>
      <c r="C933" s="31"/>
      <c r="D933" s="38"/>
      <c r="E933" s="31"/>
      <c r="F933" s="31"/>
    </row>
    <row r="934" spans="2:6" ht="13">
      <c r="B934" s="31"/>
      <c r="C934" s="31"/>
      <c r="D934" s="38"/>
      <c r="E934" s="31"/>
      <c r="F934" s="31"/>
    </row>
    <row r="935" spans="2:6" ht="13">
      <c r="B935" s="31"/>
      <c r="C935" s="31"/>
      <c r="D935" s="38"/>
      <c r="E935" s="31"/>
      <c r="F935" s="31"/>
    </row>
    <row r="936" spans="2:6" ht="13">
      <c r="B936" s="31"/>
      <c r="C936" s="31"/>
      <c r="D936" s="38"/>
      <c r="E936" s="31"/>
      <c r="F936" s="31"/>
    </row>
    <row r="937" spans="2:6" ht="13">
      <c r="B937" s="31"/>
      <c r="C937" s="31"/>
      <c r="D937" s="38"/>
      <c r="E937" s="31"/>
      <c r="F937" s="31"/>
    </row>
    <row r="938" spans="2:6" ht="13">
      <c r="B938" s="31"/>
      <c r="C938" s="31"/>
      <c r="D938" s="38"/>
      <c r="E938" s="31"/>
      <c r="F938" s="31"/>
    </row>
    <row r="939" spans="2:6" ht="13">
      <c r="B939" s="31"/>
      <c r="C939" s="31"/>
      <c r="D939" s="38"/>
      <c r="E939" s="31"/>
      <c r="F939" s="31"/>
    </row>
    <row r="940" spans="2:6" ht="13">
      <c r="B940" s="31"/>
      <c r="C940" s="31"/>
      <c r="D940" s="38"/>
      <c r="E940" s="31"/>
      <c r="F940" s="31"/>
    </row>
    <row r="941" spans="2:6" ht="13">
      <c r="B941" s="31"/>
      <c r="C941" s="31"/>
      <c r="D941" s="38"/>
      <c r="E941" s="31"/>
      <c r="F941" s="31"/>
    </row>
    <row r="942" spans="2:6" ht="13">
      <c r="B942" s="31"/>
      <c r="C942" s="31"/>
      <c r="D942" s="38"/>
      <c r="E942" s="31"/>
      <c r="F942" s="31"/>
    </row>
    <row r="943" spans="2:6" ht="13">
      <c r="B943" s="31"/>
      <c r="C943" s="31"/>
      <c r="D943" s="38"/>
      <c r="E943" s="31"/>
      <c r="F943" s="31"/>
    </row>
    <row r="944" spans="2:6" ht="13">
      <c r="B944" s="31"/>
      <c r="C944" s="31"/>
      <c r="D944" s="38"/>
      <c r="E944" s="31"/>
      <c r="F944" s="31"/>
    </row>
    <row r="945" spans="2:6" ht="13">
      <c r="B945" s="31"/>
      <c r="C945" s="31"/>
      <c r="D945" s="38"/>
      <c r="E945" s="31"/>
      <c r="F945" s="31"/>
    </row>
    <row r="946" spans="2:6" ht="13">
      <c r="B946" s="31"/>
      <c r="C946" s="31"/>
      <c r="D946" s="38"/>
      <c r="E946" s="31"/>
      <c r="F946" s="31"/>
    </row>
    <row r="947" spans="2:6" ht="13">
      <c r="B947" s="31"/>
      <c r="C947" s="31"/>
      <c r="D947" s="38"/>
      <c r="E947" s="31"/>
      <c r="F947" s="31"/>
    </row>
    <row r="948" spans="2:6" ht="13">
      <c r="B948" s="31"/>
      <c r="C948" s="31"/>
      <c r="D948" s="38"/>
      <c r="E948" s="31"/>
      <c r="F948" s="31"/>
    </row>
    <row r="949" spans="2:6" ht="13">
      <c r="B949" s="31"/>
      <c r="C949" s="31"/>
      <c r="D949" s="38"/>
      <c r="E949" s="31"/>
      <c r="F949" s="31"/>
    </row>
    <row r="950" spans="2:6" ht="13">
      <c r="B950" s="31"/>
      <c r="C950" s="31"/>
      <c r="D950" s="38"/>
      <c r="E950" s="31"/>
      <c r="F950" s="31"/>
    </row>
    <row r="951" spans="2:6" ht="13">
      <c r="B951" s="31"/>
      <c r="C951" s="31"/>
      <c r="D951" s="38"/>
      <c r="E951" s="31"/>
      <c r="F951" s="31"/>
    </row>
    <row r="952" spans="2:6" ht="13">
      <c r="B952" s="31"/>
      <c r="C952" s="31"/>
      <c r="D952" s="38"/>
      <c r="E952" s="31"/>
      <c r="F952" s="31"/>
    </row>
    <row r="953" spans="2:6" ht="13">
      <c r="B953" s="31"/>
      <c r="C953" s="31"/>
      <c r="D953" s="38"/>
      <c r="E953" s="31"/>
      <c r="F953" s="31"/>
    </row>
    <row r="954" spans="2:6" ht="13">
      <c r="B954" s="31"/>
      <c r="C954" s="31"/>
      <c r="D954" s="38"/>
      <c r="E954" s="31"/>
      <c r="F954" s="31"/>
    </row>
    <row r="955" spans="2:6" ht="13">
      <c r="B955" s="31"/>
      <c r="C955" s="31"/>
      <c r="D955" s="38"/>
      <c r="E955" s="31"/>
      <c r="F955" s="31"/>
    </row>
    <row r="956" spans="2:6" ht="13">
      <c r="B956" s="31"/>
      <c r="C956" s="31"/>
      <c r="D956" s="38"/>
      <c r="E956" s="31"/>
      <c r="F956" s="31"/>
    </row>
    <row r="957" spans="2:6" ht="13">
      <c r="B957" s="31"/>
      <c r="C957" s="31"/>
      <c r="D957" s="38"/>
      <c r="E957" s="31"/>
      <c r="F957" s="31"/>
    </row>
    <row r="958" spans="2:6" ht="13">
      <c r="B958" s="31"/>
      <c r="C958" s="31"/>
      <c r="D958" s="38"/>
      <c r="E958" s="31"/>
      <c r="F958" s="31"/>
    </row>
    <row r="959" spans="2:6" ht="13">
      <c r="B959" s="31"/>
      <c r="C959" s="31"/>
      <c r="D959" s="38"/>
      <c r="E959" s="31"/>
      <c r="F959" s="31"/>
    </row>
    <row r="960" spans="2:6" ht="13">
      <c r="B960" s="31"/>
      <c r="C960" s="31"/>
      <c r="D960" s="38"/>
      <c r="E960" s="31"/>
      <c r="F960" s="31"/>
    </row>
    <row r="961" spans="2:6" ht="13">
      <c r="B961" s="31"/>
      <c r="C961" s="31"/>
      <c r="D961" s="38"/>
      <c r="E961" s="31"/>
      <c r="F961" s="31"/>
    </row>
    <row r="962" spans="2:6" ht="13">
      <c r="B962" s="31"/>
      <c r="C962" s="31"/>
      <c r="D962" s="38"/>
      <c r="E962" s="31"/>
      <c r="F962" s="31"/>
    </row>
    <row r="963" spans="2:6" ht="13">
      <c r="B963" s="31"/>
      <c r="C963" s="31"/>
      <c r="D963" s="38"/>
      <c r="E963" s="31"/>
      <c r="F963" s="31"/>
    </row>
    <row r="964" spans="2:6" ht="13">
      <c r="B964" s="31"/>
      <c r="C964" s="31"/>
      <c r="D964" s="38"/>
      <c r="E964" s="31"/>
      <c r="F964" s="31"/>
    </row>
    <row r="965" spans="2:6" ht="13">
      <c r="B965" s="31"/>
      <c r="C965" s="31"/>
      <c r="D965" s="38"/>
      <c r="E965" s="31"/>
      <c r="F965" s="31"/>
    </row>
    <row r="966" spans="2:6" ht="13">
      <c r="B966" s="31"/>
      <c r="C966" s="31"/>
      <c r="D966" s="38"/>
      <c r="E966" s="31"/>
      <c r="F966" s="31"/>
    </row>
    <row r="967" spans="2:6" ht="13">
      <c r="B967" s="31"/>
      <c r="C967" s="31"/>
      <c r="D967" s="38"/>
      <c r="E967" s="31"/>
      <c r="F967" s="31"/>
    </row>
    <row r="968" spans="2:6" ht="13">
      <c r="B968" s="31"/>
      <c r="C968" s="31"/>
      <c r="D968" s="38"/>
      <c r="E968" s="31"/>
      <c r="F968" s="31"/>
    </row>
    <row r="969" spans="2:6" ht="13">
      <c r="B969" s="31"/>
      <c r="C969" s="31"/>
      <c r="D969" s="38"/>
      <c r="E969" s="31"/>
      <c r="F969" s="31"/>
    </row>
    <row r="970" spans="2:6" ht="13">
      <c r="B970" s="31"/>
      <c r="C970" s="31"/>
      <c r="D970" s="38"/>
      <c r="E970" s="31"/>
      <c r="F970" s="31"/>
    </row>
    <row r="971" spans="2:6" ht="13">
      <c r="B971" s="31"/>
      <c r="C971" s="31"/>
      <c r="D971" s="38"/>
      <c r="E971" s="31"/>
      <c r="F971" s="31"/>
    </row>
    <row r="972" spans="2:6" ht="13">
      <c r="B972" s="31"/>
      <c r="C972" s="31"/>
      <c r="D972" s="38"/>
      <c r="E972" s="31"/>
      <c r="F972" s="31"/>
    </row>
    <row r="973" spans="2:6" ht="13">
      <c r="B973" s="31"/>
      <c r="C973" s="31"/>
      <c r="D973" s="38"/>
      <c r="E973" s="31"/>
      <c r="F973" s="31"/>
    </row>
    <row r="974" spans="2:6" ht="13">
      <c r="B974" s="31"/>
      <c r="C974" s="31"/>
      <c r="D974" s="38"/>
      <c r="E974" s="31"/>
      <c r="F974" s="31"/>
    </row>
    <row r="975" spans="2:6" ht="13">
      <c r="B975" s="31"/>
      <c r="C975" s="31"/>
      <c r="D975" s="38"/>
      <c r="E975" s="31"/>
      <c r="F975" s="31"/>
    </row>
    <row r="976" spans="2:6" ht="13">
      <c r="B976" s="31"/>
      <c r="C976" s="31"/>
      <c r="D976" s="38"/>
      <c r="E976" s="31"/>
      <c r="F976" s="31"/>
    </row>
    <row r="977" spans="2:6" ht="13">
      <c r="B977" s="31"/>
      <c r="C977" s="31"/>
      <c r="D977" s="38"/>
      <c r="E977" s="31"/>
      <c r="F977" s="31"/>
    </row>
    <row r="978" spans="2:6" ht="13">
      <c r="B978" s="31"/>
      <c r="C978" s="31"/>
      <c r="D978" s="38"/>
      <c r="E978" s="31"/>
      <c r="F978" s="31"/>
    </row>
    <row r="979" spans="2:6" ht="13">
      <c r="B979" s="31"/>
      <c r="C979" s="31"/>
      <c r="D979" s="38"/>
      <c r="E979" s="31"/>
      <c r="F979" s="31"/>
    </row>
    <row r="980" spans="2:6" ht="13">
      <c r="B980" s="31"/>
      <c r="C980" s="31"/>
      <c r="D980" s="38"/>
      <c r="E980" s="31"/>
      <c r="F980" s="31"/>
    </row>
    <row r="981" spans="2:6" ht="13">
      <c r="B981" s="31"/>
      <c r="C981" s="31"/>
      <c r="D981" s="38"/>
      <c r="E981" s="31"/>
      <c r="F981" s="31"/>
    </row>
    <row r="982" spans="2:6" ht="13">
      <c r="B982" s="31"/>
      <c r="C982" s="31"/>
      <c r="D982" s="38"/>
      <c r="E982" s="31"/>
      <c r="F982" s="31"/>
    </row>
    <row r="983" spans="2:6" ht="13">
      <c r="B983" s="31"/>
      <c r="C983" s="31"/>
      <c r="D983" s="38"/>
      <c r="E983" s="31"/>
      <c r="F983" s="31"/>
    </row>
    <row r="984" spans="2:6" ht="13">
      <c r="B984" s="31"/>
      <c r="C984" s="31"/>
      <c r="D984" s="38"/>
      <c r="E984" s="31"/>
      <c r="F984" s="31"/>
    </row>
    <row r="985" spans="2:6" ht="13">
      <c r="B985" s="31"/>
      <c r="C985" s="31"/>
      <c r="D985" s="38"/>
      <c r="E985" s="31"/>
      <c r="F985" s="31"/>
    </row>
    <row r="986" spans="2:6" ht="13">
      <c r="B986" s="31"/>
      <c r="C986" s="31"/>
      <c r="D986" s="38"/>
      <c r="E986" s="31"/>
      <c r="F986" s="31"/>
    </row>
    <row r="987" spans="2:6" ht="13">
      <c r="B987" s="31"/>
      <c r="C987" s="31"/>
      <c r="D987" s="38"/>
      <c r="E987" s="31"/>
      <c r="F987" s="31"/>
    </row>
    <row r="988" spans="2:6" ht="13">
      <c r="B988" s="31"/>
      <c r="C988" s="31"/>
      <c r="D988" s="38"/>
      <c r="E988" s="31"/>
      <c r="F988" s="31"/>
    </row>
    <row r="989" spans="2:6" ht="13">
      <c r="B989" s="31"/>
      <c r="C989" s="31"/>
      <c r="D989" s="38"/>
      <c r="E989" s="31"/>
      <c r="F989" s="31"/>
    </row>
    <row r="990" spans="2:6" ht="13">
      <c r="B990" s="31"/>
      <c r="C990" s="31"/>
      <c r="D990" s="38"/>
      <c r="E990" s="31"/>
      <c r="F990" s="31"/>
    </row>
    <row r="991" spans="2:6" ht="13">
      <c r="B991" s="31"/>
      <c r="C991" s="31"/>
      <c r="D991" s="38"/>
      <c r="E991" s="31"/>
      <c r="F991" s="31"/>
    </row>
    <row r="992" spans="2:6" ht="13">
      <c r="B992" s="31"/>
      <c r="C992" s="31"/>
      <c r="D992" s="38"/>
      <c r="E992" s="31"/>
      <c r="F992" s="31"/>
    </row>
    <row r="993" spans="2:6" ht="13">
      <c r="B993" s="31"/>
      <c r="C993" s="31"/>
      <c r="D993" s="38"/>
      <c r="E993" s="31"/>
      <c r="F993" s="31"/>
    </row>
    <row r="994" spans="2:6" ht="13">
      <c r="B994" s="31"/>
      <c r="C994" s="31"/>
      <c r="D994" s="38"/>
      <c r="E994" s="31"/>
      <c r="F994" s="31"/>
    </row>
    <row r="995" spans="2:6" ht="13">
      <c r="B995" s="31"/>
      <c r="C995" s="31"/>
      <c r="D995" s="38"/>
      <c r="E995" s="31"/>
      <c r="F995" s="31"/>
    </row>
    <row r="996" spans="2:6" ht="13">
      <c r="B996" s="31"/>
      <c r="C996" s="31"/>
      <c r="D996" s="38"/>
      <c r="E996" s="31"/>
      <c r="F996" s="31"/>
    </row>
    <row r="997" spans="2:6" ht="13">
      <c r="B997" s="31"/>
      <c r="C997" s="31"/>
      <c r="D997" s="38"/>
      <c r="E997" s="31"/>
      <c r="F997" s="31"/>
    </row>
    <row r="998" spans="2:6" ht="13">
      <c r="B998" s="31"/>
      <c r="C998" s="31"/>
      <c r="D998" s="38"/>
      <c r="E998" s="31"/>
      <c r="F998" s="31"/>
    </row>
    <row r="999" spans="2:6" ht="13">
      <c r="B999" s="31"/>
      <c r="C999" s="31"/>
      <c r="D999" s="38"/>
      <c r="E999" s="31"/>
      <c r="F999" s="3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 summaryRight="0"/>
  </sheetPr>
  <dimension ref="A1:Z1002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B4" sqref="B4"/>
    </sheetView>
  </sheetViews>
  <sheetFormatPr baseColWidth="10" defaultColWidth="14.5" defaultRowHeight="15.75" customHeight="1"/>
  <cols>
    <col min="2" max="2" width="16.83203125" customWidth="1"/>
    <col min="9" max="9" width="16.5" customWidth="1"/>
    <col min="12" max="12" width="14" customWidth="1"/>
    <col min="14" max="14" width="8.5" customWidth="1"/>
    <col min="22" max="23" width="20.5" customWidth="1"/>
  </cols>
  <sheetData>
    <row r="1" spans="1:24" ht="28">
      <c r="A1" s="1"/>
      <c r="B1" s="3" t="s">
        <v>10</v>
      </c>
      <c r="C1" s="3" t="s">
        <v>11</v>
      </c>
      <c r="D1" s="3" t="s">
        <v>12</v>
      </c>
      <c r="E1" s="3" t="s">
        <v>13</v>
      </c>
      <c r="F1" s="3" t="s">
        <v>14</v>
      </c>
      <c r="G1" s="3" t="s">
        <v>15</v>
      </c>
      <c r="H1" s="1" t="s">
        <v>16</v>
      </c>
      <c r="I1" s="132" t="s">
        <v>8</v>
      </c>
      <c r="J1" s="133"/>
      <c r="K1" s="133"/>
      <c r="L1" s="133"/>
      <c r="M1" s="133"/>
      <c r="N1" s="133"/>
      <c r="O1" s="133"/>
      <c r="P1" s="132" t="s">
        <v>17</v>
      </c>
      <c r="Q1" s="133"/>
      <c r="R1" s="133"/>
      <c r="S1" s="133"/>
      <c r="T1" s="133"/>
      <c r="U1" s="133"/>
      <c r="V1" s="133"/>
      <c r="W1" s="5"/>
    </row>
    <row r="2" spans="1:24" ht="13">
      <c r="A2" s="1" t="s">
        <v>18</v>
      </c>
      <c r="B2" s="6" t="s">
        <v>19</v>
      </c>
      <c r="C2" s="6" t="s">
        <v>21</v>
      </c>
      <c r="D2" s="6" t="s">
        <v>22</v>
      </c>
      <c r="E2" s="6" t="s">
        <v>23</v>
      </c>
      <c r="F2" s="6" t="s">
        <v>24</v>
      </c>
      <c r="G2" s="6" t="s">
        <v>25</v>
      </c>
      <c r="H2" s="6" t="s">
        <v>21</v>
      </c>
      <c r="I2" s="7" t="str">
        <f t="shared" ref="I2:O2" si="0">B2</f>
        <v>Roll Start Time</v>
      </c>
      <c r="J2" s="1" t="str">
        <f t="shared" si="0"/>
        <v>Roll End Time</v>
      </c>
      <c r="K2" s="1" t="str">
        <f t="shared" si="0"/>
        <v>Open Cell Transition Time</v>
      </c>
      <c r="L2" s="1" t="str">
        <f t="shared" si="0"/>
        <v>Open Cell Start Time</v>
      </c>
      <c r="M2" s="1" t="str">
        <f t="shared" si="0"/>
        <v>Open Cell End Time</v>
      </c>
      <c r="N2" s="1" t="str">
        <f t="shared" si="0"/>
        <v>Roll Transition Time</v>
      </c>
      <c r="O2" s="1" t="str">
        <f t="shared" si="0"/>
        <v>Roll End Time</v>
      </c>
      <c r="P2" s="9" t="s">
        <v>26</v>
      </c>
      <c r="Q2" s="11" t="s">
        <v>28</v>
      </c>
      <c r="R2" s="11" t="s">
        <v>29</v>
      </c>
      <c r="S2" s="1" t="s">
        <v>30</v>
      </c>
      <c r="T2" s="1" t="s">
        <v>31</v>
      </c>
      <c r="U2" s="1" t="s">
        <v>32</v>
      </c>
      <c r="V2" s="1" t="s">
        <v>33</v>
      </c>
    </row>
    <row r="3" spans="1:24" ht="13">
      <c r="A3" s="12"/>
      <c r="B3" s="18">
        <v>0.72763888889999995</v>
      </c>
      <c r="C3" s="18">
        <v>0.91364898989999999</v>
      </c>
      <c r="D3" s="24">
        <v>0.78087606840000001</v>
      </c>
      <c r="E3" s="18">
        <v>0.75692663819999995</v>
      </c>
      <c r="F3" s="24">
        <v>0.92921810699999996</v>
      </c>
      <c r="G3" s="24">
        <v>0.86890096620000001</v>
      </c>
      <c r="H3" s="24">
        <v>0.94051932370000002</v>
      </c>
      <c r="I3" s="25"/>
      <c r="P3" s="25">
        <f t="shared" ref="P3:V3" si="1">AVERAGE(P4:P186)</f>
        <v>233.25925925925927</v>
      </c>
      <c r="Q3">
        <f t="shared" si="1"/>
        <v>128.92105263157896</v>
      </c>
      <c r="R3">
        <f t="shared" si="1"/>
        <v>103.1304347826087</v>
      </c>
      <c r="S3">
        <f t="shared" si="1"/>
        <v>248.39285714285714</v>
      </c>
      <c r="T3">
        <f t="shared" si="1"/>
        <v>184.57692307692307</v>
      </c>
      <c r="U3">
        <f t="shared" si="1"/>
        <v>154.27272727272728</v>
      </c>
      <c r="V3">
        <f t="shared" si="1"/>
        <v>194.25</v>
      </c>
    </row>
    <row r="4" spans="1:24" ht="15">
      <c r="A4" s="26">
        <v>39904</v>
      </c>
      <c r="B4" s="31" t="s">
        <v>47</v>
      </c>
      <c r="C4" s="32">
        <v>0.74444444444444446</v>
      </c>
      <c r="D4" s="32">
        <v>0.77152777777777781</v>
      </c>
      <c r="E4" t="s">
        <v>47</v>
      </c>
      <c r="F4" t="s">
        <v>47</v>
      </c>
      <c r="G4" t="s">
        <v>47</v>
      </c>
      <c r="H4" t="s">
        <v>47</v>
      </c>
      <c r="I4" s="28" t="str">
        <f t="shared" ref="I4:O4" si="2">IF(B4="NaN","NaN",HOUR(B4)*100+MINUTE(B4))</f>
        <v>NaN</v>
      </c>
      <c r="J4" s="29">
        <f t="shared" si="2"/>
        <v>1752</v>
      </c>
      <c r="K4" s="29">
        <f t="shared" si="2"/>
        <v>1831</v>
      </c>
      <c r="L4" s="29" t="str">
        <f t="shared" si="2"/>
        <v>NaN</v>
      </c>
      <c r="M4" s="29" t="str">
        <f t="shared" si="2"/>
        <v>NaN</v>
      </c>
      <c r="N4" s="29" t="str">
        <f t="shared" si="2"/>
        <v>NaN</v>
      </c>
      <c r="O4" s="29" t="str">
        <f t="shared" si="2"/>
        <v>NaN</v>
      </c>
      <c r="P4" s="28" t="str">
        <f t="shared" ref="P4:P186" si="3">IF(HOUR(IF(OR(B4="NaN",C4="NaN"),"0",C4-B4))*60+MINUTE(IF(OR(B4="NaN",C4="NaN"),"0",C4-B4))=0,"NaN",HOUR(IF(OR(B4="NaN",C4="NaN"),"0",C4-B4))*60+MINUTE(IF(OR(B4="NaN",C4="NaN"),"0",C4-B4)))</f>
        <v>NaN</v>
      </c>
      <c r="Q4" s="29" t="str">
        <f t="shared" ref="Q4:Q186" si="4">IF(HOUR(IF(OR(B4="NaN",D4="NaN"),"0",D4-B4))*60+MINUTE(IF(OR(B4="NaN",D4="NaN"),"0",D4-B4))=0,"NaN",HOUR(IF(OR(B4="NaN",D4="NaN"),"0",D4-B4))*60+MINUTE(IF(OR(B4="NaN",D4="NaN"),"0",D4-B4)))</f>
        <v>NaN</v>
      </c>
      <c r="R4" s="29" t="str">
        <f t="shared" ref="R4:R186" si="5">IF(HOUR(IF(OR(G4="NaN",H4="NaN"),"0",H4-G4))*60+MINUTE(IF(OR(G4="NaN",H4="NaN"),"0",H4-G4))=0,"NaN",HOUR(IF(OR(G4="NaN",H4="NaN"),"0",H4-G4))*60+MINUTE(IF(OR(G4="NaN",H4="NaN"),"0",H4-G4)))</f>
        <v>NaN</v>
      </c>
      <c r="S4" s="29" t="str">
        <f t="shared" ref="S4:S186" si="6">IF(HOUR(IF(OR(E4="NaN",F4="NaN"),"0",F4-E4))*60+MINUTE(IF(OR(E4="NaN",F4="NaN"),"0",F4-E4))=0,"NaN",HOUR(IF(OR(E4="NaN",F4="NaN"),"0",F4-E4))*60+MINUTE(IF(OR(E4="NaN",F4="NaN"),"0",F4-E4)))</f>
        <v>NaN</v>
      </c>
      <c r="T4" s="29" t="str">
        <f t="shared" ref="T4:U4" si="7">IF(HOUR(IF(OR(D4="NaN",F4="NaN"),"0",F4-D4))*60+MINUTE(IF(OR(D4="NaN",F4="NaN"),"0",F4-D4))=0,"NaN",HOUR(IF(OR(D4="NaN",F4="NaN"),"0",F4-D4))*60+MINUTE(IF(OR(D4="NaN",F4="NaN"),"0",F4-D4)))</f>
        <v>NaN</v>
      </c>
      <c r="U4" s="29" t="str">
        <f t="shared" si="7"/>
        <v>NaN</v>
      </c>
      <c r="V4" s="29" t="str">
        <f t="shared" ref="V4:V186" si="8">IF(HOUR(IF(OR(D4="NaN",G4="NaN"),"0",G4-D4))*60+MINUTE(IF(OR(D4="NaN",G4="NaN"),"0",G4-D4))=0,"NaN",HOUR(IF(OR(D4="NaN",G4="NaN"),"0",G4-D4))*60+MINUTE(IF(OR(D4="NaN",G4="NaN"),"0",G4-D4)))</f>
        <v>NaN</v>
      </c>
      <c r="W4" s="29"/>
      <c r="X4" s="30"/>
    </row>
    <row r="5" spans="1:24" ht="15">
      <c r="A5" s="26">
        <v>39905</v>
      </c>
      <c r="B5" s="31" t="s">
        <v>47</v>
      </c>
      <c r="C5" s="31" t="s">
        <v>47</v>
      </c>
      <c r="D5" s="31" t="s">
        <v>47</v>
      </c>
      <c r="E5" s="31" t="s">
        <v>47</v>
      </c>
      <c r="F5" s="31" t="s">
        <v>47</v>
      </c>
      <c r="G5" s="31" t="s">
        <v>47</v>
      </c>
      <c r="H5" s="31" t="s">
        <v>47</v>
      </c>
      <c r="I5" s="28" t="str">
        <f t="shared" ref="I5:O5" si="9">IF(B5="NaN","NaN",HOUR(B5)*100+MINUTE(B5))</f>
        <v>NaN</v>
      </c>
      <c r="J5" s="29" t="str">
        <f t="shared" si="9"/>
        <v>NaN</v>
      </c>
      <c r="K5" s="29" t="str">
        <f t="shared" si="9"/>
        <v>NaN</v>
      </c>
      <c r="L5" s="29" t="str">
        <f t="shared" si="9"/>
        <v>NaN</v>
      </c>
      <c r="M5" s="29" t="str">
        <f t="shared" si="9"/>
        <v>NaN</v>
      </c>
      <c r="N5" s="29" t="str">
        <f t="shared" si="9"/>
        <v>NaN</v>
      </c>
      <c r="O5" s="29" t="str">
        <f t="shared" si="9"/>
        <v>NaN</v>
      </c>
      <c r="P5" s="28" t="str">
        <f t="shared" si="3"/>
        <v>NaN</v>
      </c>
      <c r="Q5" s="29" t="str">
        <f t="shared" si="4"/>
        <v>NaN</v>
      </c>
      <c r="R5" s="29" t="str">
        <f t="shared" si="5"/>
        <v>NaN</v>
      </c>
      <c r="S5" s="29" t="str">
        <f t="shared" si="6"/>
        <v>NaN</v>
      </c>
      <c r="T5" s="29" t="str">
        <f t="shared" ref="T5:U5" si="10">IF(HOUR(IF(OR(D5="NaN",F5="NaN"),"0",F5-D5))*60+MINUTE(IF(OR(D5="NaN",F5="NaN"),"0",F5-D5))=0,"NaN",HOUR(IF(OR(D5="NaN",F5="NaN"),"0",F5-D5))*60+MINUTE(IF(OR(D5="NaN",F5="NaN"),"0",F5-D5)))</f>
        <v>NaN</v>
      </c>
      <c r="U5" s="29" t="str">
        <f t="shared" si="10"/>
        <v>NaN</v>
      </c>
      <c r="V5" s="29" t="str">
        <f t="shared" si="8"/>
        <v>NaN</v>
      </c>
      <c r="W5" s="29"/>
      <c r="X5" s="30"/>
    </row>
    <row r="6" spans="1:24" ht="15">
      <c r="A6" s="26">
        <v>39906</v>
      </c>
      <c r="B6" s="32">
        <v>0.78402777777777777</v>
      </c>
      <c r="C6" s="32">
        <v>0.98541666666666672</v>
      </c>
      <c r="D6" s="32" t="s">
        <v>47</v>
      </c>
      <c r="E6" t="s">
        <v>47</v>
      </c>
      <c r="F6" s="33" t="s">
        <v>47</v>
      </c>
      <c r="G6" t="s">
        <v>47</v>
      </c>
      <c r="H6" t="s">
        <v>47</v>
      </c>
      <c r="I6" s="28">
        <f t="shared" ref="I6:O6" si="11">IF(B6="NaN","NaN",HOUR(B6)*100+MINUTE(B6))</f>
        <v>1849</v>
      </c>
      <c r="J6" s="29">
        <f t="shared" si="11"/>
        <v>2339</v>
      </c>
      <c r="K6" s="29" t="str">
        <f t="shared" si="11"/>
        <v>NaN</v>
      </c>
      <c r="L6" s="29" t="str">
        <f t="shared" si="11"/>
        <v>NaN</v>
      </c>
      <c r="M6" s="29" t="str">
        <f t="shared" si="11"/>
        <v>NaN</v>
      </c>
      <c r="N6" s="29" t="str">
        <f t="shared" si="11"/>
        <v>NaN</v>
      </c>
      <c r="O6" s="29" t="str">
        <f t="shared" si="11"/>
        <v>NaN</v>
      </c>
      <c r="P6" s="28">
        <f t="shared" si="3"/>
        <v>290</v>
      </c>
      <c r="Q6" s="29" t="str">
        <f t="shared" si="4"/>
        <v>NaN</v>
      </c>
      <c r="R6" s="29" t="str">
        <f t="shared" si="5"/>
        <v>NaN</v>
      </c>
      <c r="S6" s="29" t="str">
        <f t="shared" si="6"/>
        <v>NaN</v>
      </c>
      <c r="T6" s="29" t="str">
        <f t="shared" ref="T6:U6" si="12">IF(HOUR(IF(OR(D6="NaN",F6="NaN"),"0",F6-D6))*60+MINUTE(IF(OR(D6="NaN",F6="NaN"),"0",F6-D6))=0,"NaN",HOUR(IF(OR(D6="NaN",F6="NaN"),"0",F6-D6))*60+MINUTE(IF(OR(D6="NaN",F6="NaN"),"0",F6-D6)))</f>
        <v>NaN</v>
      </c>
      <c r="U6" s="29" t="str">
        <f t="shared" si="12"/>
        <v>NaN</v>
      </c>
      <c r="V6" s="29" t="str">
        <f t="shared" si="8"/>
        <v>NaN</v>
      </c>
      <c r="W6" s="29"/>
      <c r="X6" s="30"/>
    </row>
    <row r="7" spans="1:24" ht="15">
      <c r="A7" s="26">
        <v>39907</v>
      </c>
      <c r="B7" s="32">
        <v>0.90486111111111112</v>
      </c>
      <c r="C7" s="32">
        <v>0.98541666666666672</v>
      </c>
      <c r="D7" t="s">
        <v>47</v>
      </c>
      <c r="E7" t="s">
        <v>47</v>
      </c>
      <c r="F7" t="s">
        <v>47</v>
      </c>
      <c r="G7" t="s">
        <v>47</v>
      </c>
      <c r="H7" t="s">
        <v>47</v>
      </c>
      <c r="I7" s="28">
        <f t="shared" ref="I7:O7" si="13">IF(B7="NaN","NaN",HOUR(B7)*100+MINUTE(B7))</f>
        <v>2143</v>
      </c>
      <c r="J7" s="29">
        <f t="shared" si="13"/>
        <v>2339</v>
      </c>
      <c r="K7" s="29" t="str">
        <f t="shared" si="13"/>
        <v>NaN</v>
      </c>
      <c r="L7" s="29" t="str">
        <f t="shared" si="13"/>
        <v>NaN</v>
      </c>
      <c r="M7" s="29" t="str">
        <f t="shared" si="13"/>
        <v>NaN</v>
      </c>
      <c r="N7" s="29" t="str">
        <f t="shared" si="13"/>
        <v>NaN</v>
      </c>
      <c r="O7" s="29" t="str">
        <f t="shared" si="13"/>
        <v>NaN</v>
      </c>
      <c r="P7" s="28">
        <f t="shared" si="3"/>
        <v>116</v>
      </c>
      <c r="Q7" s="29" t="str">
        <f t="shared" si="4"/>
        <v>NaN</v>
      </c>
      <c r="R7" s="29" t="str">
        <f t="shared" si="5"/>
        <v>NaN</v>
      </c>
      <c r="S7" s="29" t="str">
        <f t="shared" si="6"/>
        <v>NaN</v>
      </c>
      <c r="T7" s="29" t="str">
        <f t="shared" ref="T7:U7" si="14">IF(HOUR(IF(OR(D7="NaN",F7="NaN"),"0",F7-D7))*60+MINUTE(IF(OR(D7="NaN",F7="NaN"),"0",F7-D7))=0,"NaN",HOUR(IF(OR(D7="NaN",F7="NaN"),"0",F7-D7))*60+MINUTE(IF(OR(D7="NaN",F7="NaN"),"0",F7-D7)))</f>
        <v>NaN</v>
      </c>
      <c r="U7" s="29" t="str">
        <f t="shared" si="14"/>
        <v>NaN</v>
      </c>
      <c r="V7" s="29" t="str">
        <f t="shared" si="8"/>
        <v>NaN</v>
      </c>
      <c r="W7" s="29"/>
      <c r="X7" s="30"/>
    </row>
    <row r="8" spans="1:24" ht="15">
      <c r="A8" s="26">
        <v>39908</v>
      </c>
      <c r="B8" s="31" t="s">
        <v>47</v>
      </c>
      <c r="C8" s="31" t="s">
        <v>47</v>
      </c>
      <c r="D8" s="31" t="s">
        <v>47</v>
      </c>
      <c r="E8" s="31" t="s">
        <v>47</v>
      </c>
      <c r="F8" s="31" t="s">
        <v>47</v>
      </c>
      <c r="G8" s="31" t="s">
        <v>47</v>
      </c>
      <c r="H8" s="31" t="s">
        <v>47</v>
      </c>
      <c r="I8" s="28" t="str">
        <f t="shared" ref="I8:O8" si="15">IF(B8="NaN","NaN",HOUR(B8)*100+MINUTE(B8))</f>
        <v>NaN</v>
      </c>
      <c r="J8" s="29" t="str">
        <f t="shared" si="15"/>
        <v>NaN</v>
      </c>
      <c r="K8" s="29" t="str">
        <f t="shared" si="15"/>
        <v>NaN</v>
      </c>
      <c r="L8" s="29" t="str">
        <f t="shared" si="15"/>
        <v>NaN</v>
      </c>
      <c r="M8" s="29" t="str">
        <f t="shared" si="15"/>
        <v>NaN</v>
      </c>
      <c r="N8" s="29" t="str">
        <f t="shared" si="15"/>
        <v>NaN</v>
      </c>
      <c r="O8" s="29" t="str">
        <f t="shared" si="15"/>
        <v>NaN</v>
      </c>
      <c r="P8" s="28" t="str">
        <f t="shared" si="3"/>
        <v>NaN</v>
      </c>
      <c r="Q8" s="29" t="str">
        <f t="shared" si="4"/>
        <v>NaN</v>
      </c>
      <c r="R8" s="29" t="str">
        <f t="shared" si="5"/>
        <v>NaN</v>
      </c>
      <c r="S8" s="29" t="str">
        <f t="shared" si="6"/>
        <v>NaN</v>
      </c>
      <c r="T8" s="29" t="str">
        <f t="shared" ref="T8:U8" si="16">IF(HOUR(IF(OR(D8="NaN",F8="NaN"),"0",F8-D8))*60+MINUTE(IF(OR(D8="NaN",F8="NaN"),"0",F8-D8))=0,"NaN",HOUR(IF(OR(D8="NaN",F8="NaN"),"0",F8-D8))*60+MINUTE(IF(OR(D8="NaN",F8="NaN"),"0",F8-D8)))</f>
        <v>NaN</v>
      </c>
      <c r="U8" s="29" t="str">
        <f t="shared" si="16"/>
        <v>NaN</v>
      </c>
      <c r="V8" s="29" t="str">
        <f t="shared" si="8"/>
        <v>NaN</v>
      </c>
      <c r="W8" s="29"/>
      <c r="X8" s="30"/>
    </row>
    <row r="9" spans="1:24" ht="15">
      <c r="A9" s="26">
        <v>39909</v>
      </c>
      <c r="B9" s="31" t="s">
        <v>47</v>
      </c>
      <c r="C9" s="31" t="s">
        <v>47</v>
      </c>
      <c r="D9" s="31" t="s">
        <v>47</v>
      </c>
      <c r="E9" s="31" t="s">
        <v>47</v>
      </c>
      <c r="F9" s="31" t="s">
        <v>47</v>
      </c>
      <c r="G9" s="31" t="s">
        <v>47</v>
      </c>
      <c r="H9" s="31" t="s">
        <v>47</v>
      </c>
      <c r="I9" s="28" t="str">
        <f t="shared" ref="I9:O9" si="17">IF(B9="NaN","NaN",HOUR(B9)*100+MINUTE(B9))</f>
        <v>NaN</v>
      </c>
      <c r="J9" s="29" t="str">
        <f t="shared" si="17"/>
        <v>NaN</v>
      </c>
      <c r="K9" s="29" t="str">
        <f t="shared" si="17"/>
        <v>NaN</v>
      </c>
      <c r="L9" s="29" t="str">
        <f t="shared" si="17"/>
        <v>NaN</v>
      </c>
      <c r="M9" s="29" t="str">
        <f t="shared" si="17"/>
        <v>NaN</v>
      </c>
      <c r="N9" s="29" t="str">
        <f t="shared" si="17"/>
        <v>NaN</v>
      </c>
      <c r="O9" s="29" t="str">
        <f t="shared" si="17"/>
        <v>NaN</v>
      </c>
      <c r="P9" s="28" t="str">
        <f t="shared" si="3"/>
        <v>NaN</v>
      </c>
      <c r="Q9" s="29" t="str">
        <f t="shared" si="4"/>
        <v>NaN</v>
      </c>
      <c r="R9" s="29" t="str">
        <f t="shared" si="5"/>
        <v>NaN</v>
      </c>
      <c r="S9" s="29" t="str">
        <f t="shared" si="6"/>
        <v>NaN</v>
      </c>
      <c r="T9" s="29" t="str">
        <f t="shared" ref="T9:U9" si="18">IF(HOUR(IF(OR(D9="NaN",F9="NaN"),"0",F9-D9))*60+MINUTE(IF(OR(D9="NaN",F9="NaN"),"0",F9-D9))=0,"NaN",HOUR(IF(OR(D9="NaN",F9="NaN"),"0",F9-D9))*60+MINUTE(IF(OR(D9="NaN",F9="NaN"),"0",F9-D9)))</f>
        <v>NaN</v>
      </c>
      <c r="U9" s="29" t="str">
        <f t="shared" si="18"/>
        <v>NaN</v>
      </c>
      <c r="V9" s="29" t="str">
        <f t="shared" si="8"/>
        <v>NaN</v>
      </c>
      <c r="W9" s="29"/>
      <c r="X9" s="30"/>
    </row>
    <row r="10" spans="1:24" ht="15">
      <c r="A10" s="26">
        <v>39910</v>
      </c>
      <c r="B10" s="32" t="s">
        <v>47</v>
      </c>
      <c r="C10" s="32" t="s">
        <v>47</v>
      </c>
      <c r="D10" s="33" t="s">
        <v>47</v>
      </c>
      <c r="E10" s="32">
        <v>0.79305555555555551</v>
      </c>
      <c r="F10" s="33" t="s">
        <v>47</v>
      </c>
      <c r="G10" s="32">
        <v>0.88749999999999996</v>
      </c>
      <c r="H10" s="32">
        <v>0.94791666666666663</v>
      </c>
      <c r="I10" s="28" t="str">
        <f t="shared" ref="I10:O10" si="19">IF(B10="NaN","NaN",HOUR(B10)*100+MINUTE(B10))</f>
        <v>NaN</v>
      </c>
      <c r="J10" s="29" t="str">
        <f t="shared" si="19"/>
        <v>NaN</v>
      </c>
      <c r="K10" s="29" t="str">
        <f t="shared" si="19"/>
        <v>NaN</v>
      </c>
      <c r="L10" s="29">
        <f t="shared" si="19"/>
        <v>1902</v>
      </c>
      <c r="M10" s="29" t="str">
        <f t="shared" si="19"/>
        <v>NaN</v>
      </c>
      <c r="N10" s="29">
        <f t="shared" si="19"/>
        <v>2118</v>
      </c>
      <c r="O10" s="29">
        <f t="shared" si="19"/>
        <v>2245</v>
      </c>
      <c r="P10" s="28" t="str">
        <f t="shared" si="3"/>
        <v>NaN</v>
      </c>
      <c r="Q10" s="29" t="str">
        <f t="shared" si="4"/>
        <v>NaN</v>
      </c>
      <c r="R10" s="29">
        <f t="shared" si="5"/>
        <v>87</v>
      </c>
      <c r="S10" s="29" t="str">
        <f t="shared" si="6"/>
        <v>NaN</v>
      </c>
      <c r="T10" s="29" t="str">
        <f t="shared" ref="T10:U10" si="20">IF(HOUR(IF(OR(D10="NaN",F10="NaN"),"0",F10-D10))*60+MINUTE(IF(OR(D10="NaN",F10="NaN"),"0",F10-D10))=0,"NaN",HOUR(IF(OR(D10="NaN",F10="NaN"),"0",F10-D10))*60+MINUTE(IF(OR(D10="NaN",F10="NaN"),"0",F10-D10)))</f>
        <v>NaN</v>
      </c>
      <c r="U10" s="29">
        <f t="shared" si="20"/>
        <v>136</v>
      </c>
      <c r="V10" s="29" t="str">
        <f t="shared" si="8"/>
        <v>NaN</v>
      </c>
      <c r="W10" s="29"/>
      <c r="X10" s="30"/>
    </row>
    <row r="11" spans="1:24" ht="15">
      <c r="A11" s="26">
        <v>39911</v>
      </c>
      <c r="B11" s="32">
        <v>0.73750000000000004</v>
      </c>
      <c r="C11" s="32">
        <v>0.95902777777777781</v>
      </c>
      <c r="D11" t="s">
        <v>47</v>
      </c>
      <c r="E11" s="32" t="s">
        <v>47</v>
      </c>
      <c r="F11" s="32" t="s">
        <v>47</v>
      </c>
      <c r="G11" t="s">
        <v>47</v>
      </c>
      <c r="H11" t="s">
        <v>47</v>
      </c>
      <c r="I11" s="28">
        <f t="shared" ref="I11:O11" si="21">IF(B11="NaN","NaN",HOUR(B11)*100+MINUTE(B11))</f>
        <v>1742</v>
      </c>
      <c r="J11" s="29">
        <f t="shared" si="21"/>
        <v>2301</v>
      </c>
      <c r="K11" s="29" t="str">
        <f t="shared" si="21"/>
        <v>NaN</v>
      </c>
      <c r="L11" s="29" t="str">
        <f t="shared" si="21"/>
        <v>NaN</v>
      </c>
      <c r="M11" s="29" t="str">
        <f t="shared" si="21"/>
        <v>NaN</v>
      </c>
      <c r="N11" s="29" t="str">
        <f t="shared" si="21"/>
        <v>NaN</v>
      </c>
      <c r="O11" s="29" t="str">
        <f t="shared" si="21"/>
        <v>NaN</v>
      </c>
      <c r="P11" s="28">
        <f t="shared" si="3"/>
        <v>319</v>
      </c>
      <c r="Q11" s="29" t="str">
        <f t="shared" si="4"/>
        <v>NaN</v>
      </c>
      <c r="R11" s="29" t="str">
        <f t="shared" si="5"/>
        <v>NaN</v>
      </c>
      <c r="S11" s="29" t="str">
        <f t="shared" si="6"/>
        <v>NaN</v>
      </c>
      <c r="T11" s="29" t="str">
        <f t="shared" ref="T11:U11" si="22">IF(HOUR(IF(OR(D11="NaN",F11="NaN"),"0",F11-D11))*60+MINUTE(IF(OR(D11="NaN",F11="NaN"),"0",F11-D11))=0,"NaN",HOUR(IF(OR(D11="NaN",F11="NaN"),"0",F11-D11))*60+MINUTE(IF(OR(D11="NaN",F11="NaN"),"0",F11-D11)))</f>
        <v>NaN</v>
      </c>
      <c r="U11" s="29" t="str">
        <f t="shared" si="22"/>
        <v>NaN</v>
      </c>
      <c r="V11" s="29" t="str">
        <f t="shared" si="8"/>
        <v>NaN</v>
      </c>
      <c r="W11" s="29"/>
      <c r="X11" s="30"/>
    </row>
    <row r="12" spans="1:24" ht="15">
      <c r="A12" s="26">
        <v>39912</v>
      </c>
      <c r="B12" s="31" t="s">
        <v>47</v>
      </c>
      <c r="C12" s="31" t="s">
        <v>47</v>
      </c>
      <c r="D12" s="31" t="s">
        <v>47</v>
      </c>
      <c r="E12" s="31" t="s">
        <v>47</v>
      </c>
      <c r="F12" s="31" t="s">
        <v>47</v>
      </c>
      <c r="G12" s="31" t="s">
        <v>47</v>
      </c>
      <c r="H12" s="31" t="s">
        <v>47</v>
      </c>
      <c r="I12" s="28" t="str">
        <f t="shared" ref="I12:O12" si="23">IF(B12="NaN","NaN",HOUR(B12)*100+MINUTE(B12))</f>
        <v>NaN</v>
      </c>
      <c r="J12" s="29" t="str">
        <f t="shared" si="23"/>
        <v>NaN</v>
      </c>
      <c r="K12" s="29" t="str">
        <f t="shared" si="23"/>
        <v>NaN</v>
      </c>
      <c r="L12" s="29" t="str">
        <f t="shared" si="23"/>
        <v>NaN</v>
      </c>
      <c r="M12" s="29" t="str">
        <f t="shared" si="23"/>
        <v>NaN</v>
      </c>
      <c r="N12" s="29" t="str">
        <f t="shared" si="23"/>
        <v>NaN</v>
      </c>
      <c r="O12" s="29" t="str">
        <f t="shared" si="23"/>
        <v>NaN</v>
      </c>
      <c r="P12" s="28" t="str">
        <f t="shared" si="3"/>
        <v>NaN</v>
      </c>
      <c r="Q12" s="29" t="str">
        <f t="shared" si="4"/>
        <v>NaN</v>
      </c>
      <c r="R12" s="29" t="str">
        <f t="shared" si="5"/>
        <v>NaN</v>
      </c>
      <c r="S12" s="29" t="str">
        <f t="shared" si="6"/>
        <v>NaN</v>
      </c>
      <c r="T12" s="29" t="str">
        <f t="shared" ref="T12:U12" si="24">IF(HOUR(IF(OR(D12="NaN",F12="NaN"),"0",F12-D12))*60+MINUTE(IF(OR(D12="NaN",F12="NaN"),"0",F12-D12))=0,"NaN",HOUR(IF(OR(D12="NaN",F12="NaN"),"0",F12-D12))*60+MINUTE(IF(OR(D12="NaN",F12="NaN"),"0",F12-D12)))</f>
        <v>NaN</v>
      </c>
      <c r="U12" s="29" t="str">
        <f t="shared" si="24"/>
        <v>NaN</v>
      </c>
      <c r="V12" s="29" t="str">
        <f t="shared" si="8"/>
        <v>NaN</v>
      </c>
      <c r="W12" s="29"/>
      <c r="X12" s="30"/>
    </row>
    <row r="13" spans="1:24" ht="15">
      <c r="A13" s="26">
        <v>39913</v>
      </c>
      <c r="B13" s="32" t="s">
        <v>47</v>
      </c>
      <c r="C13" s="32" t="s">
        <v>47</v>
      </c>
      <c r="D13" t="s">
        <v>47</v>
      </c>
      <c r="E13" s="32">
        <v>0.78819444444444442</v>
      </c>
      <c r="F13" t="s">
        <v>47</v>
      </c>
      <c r="G13" s="32">
        <v>0.92361111111111116</v>
      </c>
      <c r="H13" s="32">
        <v>0.98402777777777772</v>
      </c>
      <c r="I13" s="28" t="str">
        <f t="shared" ref="I13:O13" si="25">IF(B13="NaN","NaN",HOUR(B13)*100+MINUTE(B13))</f>
        <v>NaN</v>
      </c>
      <c r="J13" s="29" t="str">
        <f t="shared" si="25"/>
        <v>NaN</v>
      </c>
      <c r="K13" s="29" t="str">
        <f t="shared" si="25"/>
        <v>NaN</v>
      </c>
      <c r="L13" s="29">
        <f t="shared" si="25"/>
        <v>1855</v>
      </c>
      <c r="M13" s="29" t="str">
        <f t="shared" si="25"/>
        <v>NaN</v>
      </c>
      <c r="N13" s="29">
        <f t="shared" si="25"/>
        <v>2210</v>
      </c>
      <c r="O13" s="29">
        <f t="shared" si="25"/>
        <v>2337</v>
      </c>
      <c r="P13" s="28" t="str">
        <f t="shared" si="3"/>
        <v>NaN</v>
      </c>
      <c r="Q13" s="29" t="str">
        <f t="shared" si="4"/>
        <v>NaN</v>
      </c>
      <c r="R13" s="29">
        <f t="shared" si="5"/>
        <v>87</v>
      </c>
      <c r="S13" s="29" t="str">
        <f t="shared" si="6"/>
        <v>NaN</v>
      </c>
      <c r="T13" s="29" t="str">
        <f t="shared" ref="T13:U13" si="26">IF(HOUR(IF(OR(D13="NaN",F13="NaN"),"0",F13-D13))*60+MINUTE(IF(OR(D13="NaN",F13="NaN"),"0",F13-D13))=0,"NaN",HOUR(IF(OR(D13="NaN",F13="NaN"),"0",F13-D13))*60+MINUTE(IF(OR(D13="NaN",F13="NaN"),"0",F13-D13)))</f>
        <v>NaN</v>
      </c>
      <c r="U13" s="29">
        <f t="shared" si="26"/>
        <v>195</v>
      </c>
      <c r="V13" s="29" t="str">
        <f t="shared" si="8"/>
        <v>NaN</v>
      </c>
      <c r="W13" s="29"/>
      <c r="X13" s="30"/>
    </row>
    <row r="14" spans="1:24" ht="15">
      <c r="A14" s="26">
        <v>39914</v>
      </c>
      <c r="B14" s="32">
        <v>0.75</v>
      </c>
      <c r="C14" s="32">
        <v>0.79027777777777775</v>
      </c>
      <c r="D14" t="s">
        <v>47</v>
      </c>
      <c r="E14" t="s">
        <v>47</v>
      </c>
      <c r="F14" t="s">
        <v>47</v>
      </c>
      <c r="G14" t="s">
        <v>47</v>
      </c>
      <c r="H14" t="s">
        <v>47</v>
      </c>
      <c r="I14" s="28">
        <f t="shared" ref="I14:O14" si="27">IF(B14="NaN","NaN",HOUR(B14)*100+MINUTE(B14))</f>
        <v>1800</v>
      </c>
      <c r="J14" s="29">
        <f t="shared" si="27"/>
        <v>1858</v>
      </c>
      <c r="K14" s="29" t="str">
        <f t="shared" si="27"/>
        <v>NaN</v>
      </c>
      <c r="L14" s="29" t="str">
        <f t="shared" si="27"/>
        <v>NaN</v>
      </c>
      <c r="M14" s="29" t="str">
        <f t="shared" si="27"/>
        <v>NaN</v>
      </c>
      <c r="N14" s="29" t="str">
        <f t="shared" si="27"/>
        <v>NaN</v>
      </c>
      <c r="O14" s="29" t="str">
        <f t="shared" si="27"/>
        <v>NaN</v>
      </c>
      <c r="P14" s="28">
        <f t="shared" si="3"/>
        <v>58</v>
      </c>
      <c r="Q14" s="29" t="str">
        <f t="shared" si="4"/>
        <v>NaN</v>
      </c>
      <c r="R14" s="29" t="str">
        <f t="shared" si="5"/>
        <v>NaN</v>
      </c>
      <c r="S14" s="29" t="str">
        <f t="shared" si="6"/>
        <v>NaN</v>
      </c>
      <c r="T14" s="29" t="str">
        <f t="shared" ref="T14:U14" si="28">IF(HOUR(IF(OR(D14="NaN",F14="NaN"),"0",F14-D14))*60+MINUTE(IF(OR(D14="NaN",F14="NaN"),"0",F14-D14))=0,"NaN",HOUR(IF(OR(D14="NaN",F14="NaN"),"0",F14-D14))*60+MINUTE(IF(OR(D14="NaN",F14="NaN"),"0",F14-D14)))</f>
        <v>NaN</v>
      </c>
      <c r="U14" s="29" t="str">
        <f t="shared" si="28"/>
        <v>NaN</v>
      </c>
      <c r="V14" s="29" t="str">
        <f t="shared" si="8"/>
        <v>NaN</v>
      </c>
      <c r="W14" s="29"/>
      <c r="X14" s="30"/>
    </row>
    <row r="15" spans="1:24" ht="15">
      <c r="A15" s="26">
        <v>39915</v>
      </c>
      <c r="B15" s="31" t="s">
        <v>47</v>
      </c>
      <c r="C15" s="31" t="s">
        <v>47</v>
      </c>
      <c r="D15" s="31" t="s">
        <v>47</v>
      </c>
      <c r="E15" s="31" t="s">
        <v>47</v>
      </c>
      <c r="F15" s="31" t="s">
        <v>47</v>
      </c>
      <c r="G15" s="31" t="s">
        <v>47</v>
      </c>
      <c r="H15" s="31" t="s">
        <v>47</v>
      </c>
      <c r="I15" s="28" t="str">
        <f t="shared" ref="I15:O15" si="29">IF(B15="NaN","NaN",HOUR(B15)*100+MINUTE(B15))</f>
        <v>NaN</v>
      </c>
      <c r="J15" s="29" t="str">
        <f t="shared" si="29"/>
        <v>NaN</v>
      </c>
      <c r="K15" s="29" t="str">
        <f t="shared" si="29"/>
        <v>NaN</v>
      </c>
      <c r="L15" s="29" t="str">
        <f t="shared" si="29"/>
        <v>NaN</v>
      </c>
      <c r="M15" s="29" t="str">
        <f t="shared" si="29"/>
        <v>NaN</v>
      </c>
      <c r="N15" s="29" t="str">
        <f t="shared" si="29"/>
        <v>NaN</v>
      </c>
      <c r="O15" s="29" t="str">
        <f t="shared" si="29"/>
        <v>NaN</v>
      </c>
      <c r="P15" s="28" t="str">
        <f t="shared" si="3"/>
        <v>NaN</v>
      </c>
      <c r="Q15" s="29" t="str">
        <f t="shared" si="4"/>
        <v>NaN</v>
      </c>
      <c r="R15" s="29" t="str">
        <f t="shared" si="5"/>
        <v>NaN</v>
      </c>
      <c r="S15" s="29" t="str">
        <f t="shared" si="6"/>
        <v>NaN</v>
      </c>
      <c r="T15" s="29" t="str">
        <f t="shared" ref="T15:U15" si="30">IF(HOUR(IF(OR(D15="NaN",F15="NaN"),"0",F15-D15))*60+MINUTE(IF(OR(D15="NaN",F15="NaN"),"0",F15-D15))=0,"NaN",HOUR(IF(OR(D15="NaN",F15="NaN"),"0",F15-D15))*60+MINUTE(IF(OR(D15="NaN",F15="NaN"),"0",F15-D15)))</f>
        <v>NaN</v>
      </c>
      <c r="U15" s="29" t="str">
        <f t="shared" si="30"/>
        <v>NaN</v>
      </c>
      <c r="V15" s="29" t="str">
        <f t="shared" si="8"/>
        <v>NaN</v>
      </c>
      <c r="W15" s="29"/>
      <c r="X15" s="30"/>
    </row>
    <row r="16" spans="1:24" ht="15">
      <c r="A16" s="26">
        <v>39916</v>
      </c>
      <c r="B16" s="31" t="s">
        <v>47</v>
      </c>
      <c r="C16" s="31" t="s">
        <v>47</v>
      </c>
      <c r="D16" s="31" t="s">
        <v>47</v>
      </c>
      <c r="E16" s="31" t="s">
        <v>47</v>
      </c>
      <c r="F16" s="31" t="s">
        <v>47</v>
      </c>
      <c r="G16" s="31" t="s">
        <v>47</v>
      </c>
      <c r="H16" s="31" t="s">
        <v>47</v>
      </c>
      <c r="I16" s="28" t="str">
        <f t="shared" ref="I16:O16" si="31">IF(B16="NaN","NaN",HOUR(B16)*100+MINUTE(B16))</f>
        <v>NaN</v>
      </c>
      <c r="J16" s="29" t="str">
        <f t="shared" si="31"/>
        <v>NaN</v>
      </c>
      <c r="K16" s="29" t="str">
        <f t="shared" si="31"/>
        <v>NaN</v>
      </c>
      <c r="L16" s="29" t="str">
        <f t="shared" si="31"/>
        <v>NaN</v>
      </c>
      <c r="M16" s="29" t="str">
        <f t="shared" si="31"/>
        <v>NaN</v>
      </c>
      <c r="N16" s="29" t="str">
        <f t="shared" si="31"/>
        <v>NaN</v>
      </c>
      <c r="O16" s="29" t="str">
        <f t="shared" si="31"/>
        <v>NaN</v>
      </c>
      <c r="P16" s="28" t="str">
        <f t="shared" si="3"/>
        <v>NaN</v>
      </c>
      <c r="Q16" s="29" t="str">
        <f t="shared" si="4"/>
        <v>NaN</v>
      </c>
      <c r="R16" s="29" t="str">
        <f t="shared" si="5"/>
        <v>NaN</v>
      </c>
      <c r="S16" s="29" t="str">
        <f t="shared" si="6"/>
        <v>NaN</v>
      </c>
      <c r="T16" s="29" t="str">
        <f t="shared" ref="T16:U16" si="32">IF(HOUR(IF(OR(D16="NaN",F16="NaN"),"0",F16-D16))*60+MINUTE(IF(OR(D16="NaN",F16="NaN"),"0",F16-D16))=0,"NaN",HOUR(IF(OR(D16="NaN",F16="NaN"),"0",F16-D16))*60+MINUTE(IF(OR(D16="NaN",F16="NaN"),"0",F16-D16)))</f>
        <v>NaN</v>
      </c>
      <c r="U16" s="29" t="str">
        <f t="shared" si="32"/>
        <v>NaN</v>
      </c>
      <c r="V16" s="29" t="str">
        <f t="shared" si="8"/>
        <v>NaN</v>
      </c>
      <c r="W16" s="29"/>
      <c r="X16" s="30"/>
    </row>
    <row r="17" spans="1:24" ht="15">
      <c r="A17" s="26">
        <v>39917</v>
      </c>
      <c r="B17" s="32" t="s">
        <v>47</v>
      </c>
      <c r="C17" s="32" t="s">
        <v>47</v>
      </c>
      <c r="D17" t="s">
        <v>47</v>
      </c>
      <c r="E17" s="32">
        <v>0.69861111111111107</v>
      </c>
      <c r="F17" t="s">
        <v>47</v>
      </c>
      <c r="G17" s="32">
        <v>0.75902777777777775</v>
      </c>
      <c r="H17" s="32">
        <v>0.87986111111111109</v>
      </c>
      <c r="I17" s="28" t="str">
        <f t="shared" ref="I17:O17" si="33">IF(B17="NaN","NaN",HOUR(B17)*100+MINUTE(B17))</f>
        <v>NaN</v>
      </c>
      <c r="J17" s="29" t="str">
        <f t="shared" si="33"/>
        <v>NaN</v>
      </c>
      <c r="K17" s="29" t="str">
        <f t="shared" si="33"/>
        <v>NaN</v>
      </c>
      <c r="L17" s="29">
        <f t="shared" si="33"/>
        <v>1646</v>
      </c>
      <c r="M17" s="29" t="str">
        <f t="shared" si="33"/>
        <v>NaN</v>
      </c>
      <c r="N17" s="29">
        <f t="shared" si="33"/>
        <v>1813</v>
      </c>
      <c r="O17" s="29">
        <f t="shared" si="33"/>
        <v>2107</v>
      </c>
      <c r="P17" s="28" t="str">
        <f t="shared" si="3"/>
        <v>NaN</v>
      </c>
      <c r="Q17" s="29" t="str">
        <f t="shared" si="4"/>
        <v>NaN</v>
      </c>
      <c r="R17" s="29">
        <f t="shared" si="5"/>
        <v>174</v>
      </c>
      <c r="S17" s="29" t="str">
        <f t="shared" si="6"/>
        <v>NaN</v>
      </c>
      <c r="T17" s="29" t="str">
        <f t="shared" ref="T17:U17" si="34">IF(HOUR(IF(OR(D17="NaN",F17="NaN"),"0",F17-D17))*60+MINUTE(IF(OR(D17="NaN",F17="NaN"),"0",F17-D17))=0,"NaN",HOUR(IF(OR(D17="NaN",F17="NaN"),"0",F17-D17))*60+MINUTE(IF(OR(D17="NaN",F17="NaN"),"0",F17-D17)))</f>
        <v>NaN</v>
      </c>
      <c r="U17" s="29">
        <f t="shared" si="34"/>
        <v>87</v>
      </c>
      <c r="V17" s="29" t="str">
        <f t="shared" si="8"/>
        <v>NaN</v>
      </c>
      <c r="W17" s="29"/>
      <c r="X17" s="30"/>
    </row>
    <row r="18" spans="1:24" ht="15">
      <c r="A18" s="26">
        <v>39918</v>
      </c>
      <c r="B18" s="32">
        <v>0.87430555555555556</v>
      </c>
      <c r="C18" s="32">
        <v>0.96111111111111114</v>
      </c>
      <c r="D18" s="35" t="s">
        <v>47</v>
      </c>
      <c r="E18" t="s">
        <v>47</v>
      </c>
      <c r="F18" s="35" t="s">
        <v>47</v>
      </c>
      <c r="G18" t="s">
        <v>47</v>
      </c>
      <c r="H18" t="s">
        <v>47</v>
      </c>
      <c r="I18" s="28">
        <f t="shared" ref="I18:O18" si="35">IF(B18="NaN","NaN",HOUR(B18)*100+MINUTE(B18))</f>
        <v>2059</v>
      </c>
      <c r="J18" s="29">
        <f t="shared" si="35"/>
        <v>2304</v>
      </c>
      <c r="K18" s="29" t="str">
        <f t="shared" si="35"/>
        <v>NaN</v>
      </c>
      <c r="L18" s="29" t="str">
        <f t="shared" si="35"/>
        <v>NaN</v>
      </c>
      <c r="M18" s="29" t="str">
        <f t="shared" si="35"/>
        <v>NaN</v>
      </c>
      <c r="N18" s="29" t="str">
        <f t="shared" si="35"/>
        <v>NaN</v>
      </c>
      <c r="O18" s="29" t="str">
        <f t="shared" si="35"/>
        <v>NaN</v>
      </c>
      <c r="P18" s="28">
        <f t="shared" si="3"/>
        <v>125</v>
      </c>
      <c r="Q18" s="29" t="str">
        <f t="shared" si="4"/>
        <v>NaN</v>
      </c>
      <c r="R18" s="29" t="str">
        <f t="shared" si="5"/>
        <v>NaN</v>
      </c>
      <c r="S18" s="29" t="str">
        <f t="shared" si="6"/>
        <v>NaN</v>
      </c>
      <c r="T18" s="29" t="str">
        <f t="shared" ref="T18:U18" si="36">IF(HOUR(IF(OR(D18="NaN",F18="NaN"),"0",F18-D18))*60+MINUTE(IF(OR(D18="NaN",F18="NaN"),"0",F18-D18))=0,"NaN",HOUR(IF(OR(D18="NaN",F18="NaN"),"0",F18-D18))*60+MINUTE(IF(OR(D18="NaN",F18="NaN"),"0",F18-D18)))</f>
        <v>NaN</v>
      </c>
      <c r="U18" s="29" t="str">
        <f t="shared" si="36"/>
        <v>NaN</v>
      </c>
      <c r="V18" s="29" t="str">
        <f t="shared" si="8"/>
        <v>NaN</v>
      </c>
      <c r="W18" s="29"/>
      <c r="X18" s="30"/>
    </row>
    <row r="19" spans="1:24" ht="15">
      <c r="A19" s="26">
        <v>39919</v>
      </c>
      <c r="B19" s="31" t="s">
        <v>47</v>
      </c>
      <c r="C19" s="31" t="s">
        <v>47</v>
      </c>
      <c r="D19" s="31" t="s">
        <v>47</v>
      </c>
      <c r="E19" s="31" t="s">
        <v>47</v>
      </c>
      <c r="F19" s="31" t="s">
        <v>47</v>
      </c>
      <c r="G19" s="31" t="s">
        <v>47</v>
      </c>
      <c r="H19" s="31" t="s">
        <v>47</v>
      </c>
      <c r="I19" s="28" t="str">
        <f t="shared" ref="I19:O19" si="37">IF(B19="NaN","NaN",HOUR(B19)*100+MINUTE(B19))</f>
        <v>NaN</v>
      </c>
      <c r="J19" s="29" t="str">
        <f t="shared" si="37"/>
        <v>NaN</v>
      </c>
      <c r="K19" s="29" t="str">
        <f t="shared" si="37"/>
        <v>NaN</v>
      </c>
      <c r="L19" s="29" t="str">
        <f t="shared" si="37"/>
        <v>NaN</v>
      </c>
      <c r="M19" s="29" t="str">
        <f t="shared" si="37"/>
        <v>NaN</v>
      </c>
      <c r="N19" s="29" t="str">
        <f t="shared" si="37"/>
        <v>NaN</v>
      </c>
      <c r="O19" s="29" t="str">
        <f t="shared" si="37"/>
        <v>NaN</v>
      </c>
      <c r="P19" s="28" t="str">
        <f t="shared" si="3"/>
        <v>NaN</v>
      </c>
      <c r="Q19" s="29" t="str">
        <f t="shared" si="4"/>
        <v>NaN</v>
      </c>
      <c r="R19" s="29" t="str">
        <f t="shared" si="5"/>
        <v>NaN</v>
      </c>
      <c r="S19" s="29" t="str">
        <f t="shared" si="6"/>
        <v>NaN</v>
      </c>
      <c r="T19" s="29" t="str">
        <f t="shared" ref="T19:U19" si="38">IF(HOUR(IF(OR(D19="NaN",F19="NaN"),"0",F19-D19))*60+MINUTE(IF(OR(D19="NaN",F19="NaN"),"0",F19-D19))=0,"NaN",HOUR(IF(OR(D19="NaN",F19="NaN"),"0",F19-D19))*60+MINUTE(IF(OR(D19="NaN",F19="NaN"),"0",F19-D19)))</f>
        <v>NaN</v>
      </c>
      <c r="U19" s="29" t="str">
        <f t="shared" si="38"/>
        <v>NaN</v>
      </c>
      <c r="V19" s="29" t="str">
        <f t="shared" si="8"/>
        <v>NaN</v>
      </c>
      <c r="W19" s="29"/>
      <c r="X19" s="30"/>
    </row>
    <row r="20" spans="1:24" ht="15">
      <c r="A20" s="26">
        <v>39920</v>
      </c>
      <c r="B20" s="32">
        <v>0.96458333333333335</v>
      </c>
      <c r="C20" s="32">
        <v>0.97777777777777775</v>
      </c>
      <c r="D20" t="s">
        <v>47</v>
      </c>
      <c r="E20" t="s">
        <v>47</v>
      </c>
      <c r="F20" t="s">
        <v>47</v>
      </c>
      <c r="G20" t="s">
        <v>47</v>
      </c>
      <c r="H20" t="s">
        <v>47</v>
      </c>
      <c r="I20" s="28">
        <f t="shared" ref="I20:O20" si="39">IF(B20="NaN","NaN",HOUR(B20)*100+MINUTE(B20))</f>
        <v>2309</v>
      </c>
      <c r="J20" s="29">
        <f t="shared" si="39"/>
        <v>2328</v>
      </c>
      <c r="K20" s="29" t="str">
        <f t="shared" si="39"/>
        <v>NaN</v>
      </c>
      <c r="L20" s="29" t="str">
        <f t="shared" si="39"/>
        <v>NaN</v>
      </c>
      <c r="M20" s="29" t="str">
        <f t="shared" si="39"/>
        <v>NaN</v>
      </c>
      <c r="N20" s="29" t="str">
        <f t="shared" si="39"/>
        <v>NaN</v>
      </c>
      <c r="O20" s="29" t="str">
        <f t="shared" si="39"/>
        <v>NaN</v>
      </c>
      <c r="P20" s="28">
        <f t="shared" si="3"/>
        <v>19</v>
      </c>
      <c r="Q20" s="29" t="str">
        <f t="shared" si="4"/>
        <v>NaN</v>
      </c>
      <c r="R20" s="29" t="str">
        <f t="shared" si="5"/>
        <v>NaN</v>
      </c>
      <c r="S20" s="29" t="str">
        <f t="shared" si="6"/>
        <v>NaN</v>
      </c>
      <c r="T20" s="29" t="str">
        <f t="shared" ref="T20:U20" si="40">IF(HOUR(IF(OR(D20="NaN",F20="NaN"),"0",F20-D20))*60+MINUTE(IF(OR(D20="NaN",F20="NaN"),"0",F20-D20))=0,"NaN",HOUR(IF(OR(D20="NaN",F20="NaN"),"0",F20-D20))*60+MINUTE(IF(OR(D20="NaN",F20="NaN"),"0",F20-D20)))</f>
        <v>NaN</v>
      </c>
      <c r="U20" s="29" t="str">
        <f t="shared" si="40"/>
        <v>NaN</v>
      </c>
      <c r="V20" s="29" t="str">
        <f t="shared" si="8"/>
        <v>NaN</v>
      </c>
      <c r="W20" s="29"/>
      <c r="X20" s="30"/>
    </row>
    <row r="21" spans="1:24" ht="15">
      <c r="A21" s="26">
        <v>39921</v>
      </c>
      <c r="B21" t="s">
        <v>47</v>
      </c>
      <c r="C21" t="s">
        <v>47</v>
      </c>
      <c r="D21" t="s">
        <v>47</v>
      </c>
      <c r="E21" s="32">
        <v>0.8569444444444444</v>
      </c>
      <c r="F21" s="32">
        <v>0.90833333333333333</v>
      </c>
      <c r="G21" t="s">
        <v>47</v>
      </c>
      <c r="H21" t="s">
        <v>47</v>
      </c>
      <c r="I21" s="28" t="str">
        <f t="shared" ref="I21:O21" si="41">IF(B21="NaN","NaN",HOUR(B21)*100+MINUTE(B21))</f>
        <v>NaN</v>
      </c>
      <c r="J21" s="29" t="str">
        <f t="shared" si="41"/>
        <v>NaN</v>
      </c>
      <c r="K21" s="29" t="str">
        <f t="shared" si="41"/>
        <v>NaN</v>
      </c>
      <c r="L21" s="29">
        <f t="shared" si="41"/>
        <v>2034</v>
      </c>
      <c r="M21" s="29">
        <f t="shared" si="41"/>
        <v>2148</v>
      </c>
      <c r="N21" s="29" t="str">
        <f t="shared" si="41"/>
        <v>NaN</v>
      </c>
      <c r="O21" s="29" t="str">
        <f t="shared" si="41"/>
        <v>NaN</v>
      </c>
      <c r="P21" s="28" t="str">
        <f t="shared" si="3"/>
        <v>NaN</v>
      </c>
      <c r="Q21" s="29" t="str">
        <f t="shared" si="4"/>
        <v>NaN</v>
      </c>
      <c r="R21" s="29" t="str">
        <f t="shared" si="5"/>
        <v>NaN</v>
      </c>
      <c r="S21" s="29">
        <f t="shared" si="6"/>
        <v>74</v>
      </c>
      <c r="T21" s="29" t="str">
        <f t="shared" ref="T21:U21" si="42">IF(HOUR(IF(OR(D21="NaN",F21="NaN"),"0",F21-D21))*60+MINUTE(IF(OR(D21="NaN",F21="NaN"),"0",F21-D21))=0,"NaN",HOUR(IF(OR(D21="NaN",F21="NaN"),"0",F21-D21))*60+MINUTE(IF(OR(D21="NaN",F21="NaN"),"0",F21-D21)))</f>
        <v>NaN</v>
      </c>
      <c r="U21" s="29" t="str">
        <f t="shared" si="42"/>
        <v>NaN</v>
      </c>
      <c r="V21" s="29" t="str">
        <f t="shared" si="8"/>
        <v>NaN</v>
      </c>
      <c r="W21" s="29"/>
      <c r="X21" s="30"/>
    </row>
    <row r="22" spans="1:24" ht="15">
      <c r="A22" s="26">
        <v>39922</v>
      </c>
      <c r="B22" s="32">
        <v>0.81874999999999998</v>
      </c>
      <c r="C22" s="32">
        <v>0.98611111111111116</v>
      </c>
      <c r="D22" t="s">
        <v>47</v>
      </c>
      <c r="E22" t="s">
        <v>47</v>
      </c>
      <c r="F22" t="s">
        <v>47</v>
      </c>
      <c r="G22" t="s">
        <v>47</v>
      </c>
      <c r="H22" t="s">
        <v>47</v>
      </c>
      <c r="I22" s="28">
        <f t="shared" ref="I22:O22" si="43">IF(B22="NaN","NaN",HOUR(B22)*100+MINUTE(B22))</f>
        <v>1939</v>
      </c>
      <c r="J22" s="29">
        <f t="shared" si="43"/>
        <v>2340</v>
      </c>
      <c r="K22" s="29" t="str">
        <f t="shared" si="43"/>
        <v>NaN</v>
      </c>
      <c r="L22" s="29" t="str">
        <f t="shared" si="43"/>
        <v>NaN</v>
      </c>
      <c r="M22" s="29" t="str">
        <f t="shared" si="43"/>
        <v>NaN</v>
      </c>
      <c r="N22" s="29" t="str">
        <f t="shared" si="43"/>
        <v>NaN</v>
      </c>
      <c r="O22" s="29" t="str">
        <f t="shared" si="43"/>
        <v>NaN</v>
      </c>
      <c r="P22" s="28">
        <f t="shared" si="3"/>
        <v>241</v>
      </c>
      <c r="Q22" s="29" t="str">
        <f t="shared" si="4"/>
        <v>NaN</v>
      </c>
      <c r="R22" s="29" t="str">
        <f t="shared" si="5"/>
        <v>NaN</v>
      </c>
      <c r="S22" s="29" t="str">
        <f t="shared" si="6"/>
        <v>NaN</v>
      </c>
      <c r="T22" s="29" t="str">
        <f t="shared" ref="T22:U22" si="44">IF(HOUR(IF(OR(D22="NaN",F22="NaN"),"0",F22-D22))*60+MINUTE(IF(OR(D22="NaN",F22="NaN"),"0",F22-D22))=0,"NaN",HOUR(IF(OR(D22="NaN",F22="NaN"),"0",F22-D22))*60+MINUTE(IF(OR(D22="NaN",F22="NaN"),"0",F22-D22)))</f>
        <v>NaN</v>
      </c>
      <c r="U22" s="29" t="str">
        <f t="shared" si="44"/>
        <v>NaN</v>
      </c>
      <c r="V22" s="29" t="str">
        <f t="shared" si="8"/>
        <v>NaN</v>
      </c>
      <c r="W22" s="29"/>
      <c r="X22" s="30"/>
    </row>
    <row r="23" spans="1:24" ht="15">
      <c r="A23" s="26">
        <v>39923</v>
      </c>
      <c r="B23" t="s">
        <v>47</v>
      </c>
      <c r="C23" t="s">
        <v>47</v>
      </c>
      <c r="D23" t="s">
        <v>47</v>
      </c>
      <c r="E23" s="32">
        <v>0.77222222222222225</v>
      </c>
      <c r="F23" s="32" t="s">
        <v>47</v>
      </c>
      <c r="G23" s="32">
        <v>0.83263888888888893</v>
      </c>
      <c r="H23" s="32">
        <v>0.87916666666666665</v>
      </c>
      <c r="I23" s="28" t="str">
        <f t="shared" ref="I23:O23" si="45">IF(B23="NaN","NaN",HOUR(B23)*100+MINUTE(B23))</f>
        <v>NaN</v>
      </c>
      <c r="J23" s="29" t="str">
        <f t="shared" si="45"/>
        <v>NaN</v>
      </c>
      <c r="K23" s="29" t="str">
        <f t="shared" si="45"/>
        <v>NaN</v>
      </c>
      <c r="L23" s="29">
        <f t="shared" si="45"/>
        <v>1832</v>
      </c>
      <c r="M23" s="29" t="str">
        <f t="shared" si="45"/>
        <v>NaN</v>
      </c>
      <c r="N23" s="29">
        <f t="shared" si="45"/>
        <v>1959</v>
      </c>
      <c r="O23" s="29">
        <f t="shared" si="45"/>
        <v>2106</v>
      </c>
      <c r="P23" s="28" t="str">
        <f t="shared" si="3"/>
        <v>NaN</v>
      </c>
      <c r="Q23" s="29" t="str">
        <f t="shared" si="4"/>
        <v>NaN</v>
      </c>
      <c r="R23" s="29">
        <f t="shared" si="5"/>
        <v>67</v>
      </c>
      <c r="S23" s="29" t="str">
        <f t="shared" si="6"/>
        <v>NaN</v>
      </c>
      <c r="T23" s="29" t="str">
        <f t="shared" ref="T23:U23" si="46">IF(HOUR(IF(OR(D23="NaN",F23="NaN"),"0",F23-D23))*60+MINUTE(IF(OR(D23="NaN",F23="NaN"),"0",F23-D23))=0,"NaN",HOUR(IF(OR(D23="NaN",F23="NaN"),"0",F23-D23))*60+MINUTE(IF(OR(D23="NaN",F23="NaN"),"0",F23-D23)))</f>
        <v>NaN</v>
      </c>
      <c r="U23" s="29">
        <f t="shared" si="46"/>
        <v>87</v>
      </c>
      <c r="V23" s="29" t="str">
        <f t="shared" si="8"/>
        <v>NaN</v>
      </c>
      <c r="W23" s="29"/>
      <c r="X23" s="30"/>
    </row>
    <row r="24" spans="1:24" ht="15">
      <c r="A24" s="26">
        <v>39924</v>
      </c>
      <c r="B24" s="32">
        <v>0.80069444444444449</v>
      </c>
      <c r="C24" s="32" t="s">
        <v>47</v>
      </c>
      <c r="D24" s="32">
        <v>0.90138888888888891</v>
      </c>
      <c r="E24" s="32" t="s">
        <v>47</v>
      </c>
      <c r="F24" s="33">
        <v>0.96180555555555558</v>
      </c>
      <c r="G24" t="s">
        <v>47</v>
      </c>
      <c r="H24" t="s">
        <v>47</v>
      </c>
      <c r="I24" s="28">
        <f t="shared" ref="I24:O24" si="47">IF(B24="NaN","NaN",HOUR(B24)*100+MINUTE(B24))</f>
        <v>1913</v>
      </c>
      <c r="J24" s="29" t="str">
        <f t="shared" si="47"/>
        <v>NaN</v>
      </c>
      <c r="K24" s="29">
        <f t="shared" si="47"/>
        <v>2138</v>
      </c>
      <c r="L24" s="29" t="str">
        <f t="shared" si="47"/>
        <v>NaN</v>
      </c>
      <c r="M24" s="29">
        <f t="shared" si="47"/>
        <v>2305</v>
      </c>
      <c r="N24" s="29" t="str">
        <f t="shared" si="47"/>
        <v>NaN</v>
      </c>
      <c r="O24" s="29" t="str">
        <f t="shared" si="47"/>
        <v>NaN</v>
      </c>
      <c r="P24" s="28" t="str">
        <f t="shared" si="3"/>
        <v>NaN</v>
      </c>
      <c r="Q24" s="29">
        <f t="shared" si="4"/>
        <v>145</v>
      </c>
      <c r="R24" s="29" t="str">
        <f t="shared" si="5"/>
        <v>NaN</v>
      </c>
      <c r="S24" s="29" t="str">
        <f t="shared" si="6"/>
        <v>NaN</v>
      </c>
      <c r="T24" s="29">
        <f t="shared" ref="T24:U24" si="48">IF(HOUR(IF(OR(D24="NaN",F24="NaN"),"0",F24-D24))*60+MINUTE(IF(OR(D24="NaN",F24="NaN"),"0",F24-D24))=0,"NaN",HOUR(IF(OR(D24="NaN",F24="NaN"),"0",F24-D24))*60+MINUTE(IF(OR(D24="NaN",F24="NaN"),"0",F24-D24)))</f>
        <v>87</v>
      </c>
      <c r="U24" s="29" t="str">
        <f t="shared" si="48"/>
        <v>NaN</v>
      </c>
      <c r="V24" s="29" t="str">
        <f t="shared" si="8"/>
        <v>NaN</v>
      </c>
      <c r="W24" s="29"/>
      <c r="X24" s="30"/>
    </row>
    <row r="25" spans="1:24" ht="15">
      <c r="A25" s="26">
        <v>39925</v>
      </c>
      <c r="B25" s="32">
        <v>0.75069444444444444</v>
      </c>
      <c r="C25" s="32">
        <v>0.91666666666666663</v>
      </c>
      <c r="D25" s="32" t="s">
        <v>47</v>
      </c>
      <c r="E25" t="s">
        <v>47</v>
      </c>
      <c r="F25" s="32" t="s">
        <v>47</v>
      </c>
      <c r="G25" t="s">
        <v>47</v>
      </c>
      <c r="H25" t="s">
        <v>47</v>
      </c>
      <c r="I25" s="28">
        <f t="shared" ref="I25:O25" si="49">IF(B25="NaN","NaN",HOUR(B25)*100+MINUTE(B25))</f>
        <v>1801</v>
      </c>
      <c r="J25" s="29">
        <f t="shared" si="49"/>
        <v>2200</v>
      </c>
      <c r="K25" s="29" t="str">
        <f t="shared" si="49"/>
        <v>NaN</v>
      </c>
      <c r="L25" s="29" t="str">
        <f t="shared" si="49"/>
        <v>NaN</v>
      </c>
      <c r="M25" s="29" t="str">
        <f t="shared" si="49"/>
        <v>NaN</v>
      </c>
      <c r="N25" s="29" t="str">
        <f t="shared" si="49"/>
        <v>NaN</v>
      </c>
      <c r="O25" s="29" t="str">
        <f t="shared" si="49"/>
        <v>NaN</v>
      </c>
      <c r="P25" s="28">
        <f t="shared" si="3"/>
        <v>239</v>
      </c>
      <c r="Q25" s="29" t="str">
        <f t="shared" si="4"/>
        <v>NaN</v>
      </c>
      <c r="R25" s="29" t="str">
        <f t="shared" si="5"/>
        <v>NaN</v>
      </c>
      <c r="S25" s="29" t="str">
        <f t="shared" si="6"/>
        <v>NaN</v>
      </c>
      <c r="T25" s="29" t="str">
        <f t="shared" ref="T25:U25" si="50">IF(HOUR(IF(OR(D25="NaN",F25="NaN"),"0",F25-D25))*60+MINUTE(IF(OR(D25="NaN",F25="NaN"),"0",F25-D25))=0,"NaN",HOUR(IF(OR(D25="NaN",F25="NaN"),"0",F25-D25))*60+MINUTE(IF(OR(D25="NaN",F25="NaN"),"0",F25-D25)))</f>
        <v>NaN</v>
      </c>
      <c r="U25" s="29" t="str">
        <f t="shared" si="50"/>
        <v>NaN</v>
      </c>
      <c r="V25" s="29" t="str">
        <f t="shared" si="8"/>
        <v>NaN</v>
      </c>
      <c r="W25" s="29"/>
      <c r="X25" s="30"/>
    </row>
    <row r="26" spans="1:24" ht="15">
      <c r="A26" s="26">
        <v>39926</v>
      </c>
      <c r="B26" s="31" t="s">
        <v>47</v>
      </c>
      <c r="C26" s="31" t="s">
        <v>47</v>
      </c>
      <c r="D26" s="31" t="s">
        <v>47</v>
      </c>
      <c r="E26" s="31" t="s">
        <v>47</v>
      </c>
      <c r="F26" s="31" t="s">
        <v>47</v>
      </c>
      <c r="G26" s="31" t="s">
        <v>47</v>
      </c>
      <c r="H26" s="31" t="s">
        <v>47</v>
      </c>
      <c r="I26" s="28" t="str">
        <f t="shared" ref="I26:O26" si="51">IF(B26="NaN","NaN",HOUR(B26)*100+MINUTE(B26))</f>
        <v>NaN</v>
      </c>
      <c r="J26" s="29" t="str">
        <f t="shared" si="51"/>
        <v>NaN</v>
      </c>
      <c r="K26" s="29" t="str">
        <f t="shared" si="51"/>
        <v>NaN</v>
      </c>
      <c r="L26" s="29" t="str">
        <f t="shared" si="51"/>
        <v>NaN</v>
      </c>
      <c r="M26" s="29" t="str">
        <f t="shared" si="51"/>
        <v>NaN</v>
      </c>
      <c r="N26" s="29" t="str">
        <f t="shared" si="51"/>
        <v>NaN</v>
      </c>
      <c r="O26" s="29" t="str">
        <f t="shared" si="51"/>
        <v>NaN</v>
      </c>
      <c r="P26" s="28" t="str">
        <f t="shared" si="3"/>
        <v>NaN</v>
      </c>
      <c r="Q26" s="29" t="str">
        <f t="shared" si="4"/>
        <v>NaN</v>
      </c>
      <c r="R26" s="29" t="str">
        <f t="shared" si="5"/>
        <v>NaN</v>
      </c>
      <c r="S26" s="29" t="str">
        <f t="shared" si="6"/>
        <v>NaN</v>
      </c>
      <c r="T26" s="29" t="str">
        <f t="shared" ref="T26:U26" si="52">IF(HOUR(IF(OR(D26="NaN",F26="NaN"),"0",F26-D26))*60+MINUTE(IF(OR(D26="NaN",F26="NaN"),"0",F26-D26))=0,"NaN",HOUR(IF(OR(D26="NaN",F26="NaN"),"0",F26-D26))*60+MINUTE(IF(OR(D26="NaN",F26="NaN"),"0",F26-D26)))</f>
        <v>NaN</v>
      </c>
      <c r="U26" s="29" t="str">
        <f t="shared" si="52"/>
        <v>NaN</v>
      </c>
      <c r="V26" s="29" t="str">
        <f t="shared" si="8"/>
        <v>NaN</v>
      </c>
      <c r="W26" s="29"/>
      <c r="X26" s="30"/>
    </row>
    <row r="27" spans="1:24" ht="15">
      <c r="A27" s="26">
        <v>39927</v>
      </c>
      <c r="B27" s="32">
        <v>0.8125</v>
      </c>
      <c r="C27" s="32">
        <v>0.92986111111111114</v>
      </c>
      <c r="D27" t="s">
        <v>47</v>
      </c>
      <c r="E27" t="s">
        <v>47</v>
      </c>
      <c r="F27" t="s">
        <v>47</v>
      </c>
      <c r="G27" t="s">
        <v>47</v>
      </c>
      <c r="H27" t="s">
        <v>47</v>
      </c>
      <c r="I27" s="28">
        <f t="shared" ref="I27:O27" si="53">IF(B27="NaN","NaN",HOUR(B27)*100+MINUTE(B27))</f>
        <v>1930</v>
      </c>
      <c r="J27" s="29">
        <f t="shared" si="53"/>
        <v>2219</v>
      </c>
      <c r="K27" s="29" t="str">
        <f t="shared" si="53"/>
        <v>NaN</v>
      </c>
      <c r="L27" s="29" t="str">
        <f t="shared" si="53"/>
        <v>NaN</v>
      </c>
      <c r="M27" s="29" t="str">
        <f t="shared" si="53"/>
        <v>NaN</v>
      </c>
      <c r="N27" s="29" t="str">
        <f t="shared" si="53"/>
        <v>NaN</v>
      </c>
      <c r="O27" s="29" t="str">
        <f t="shared" si="53"/>
        <v>NaN</v>
      </c>
      <c r="P27" s="28">
        <f t="shared" si="3"/>
        <v>169</v>
      </c>
      <c r="Q27" s="29" t="str">
        <f t="shared" si="4"/>
        <v>NaN</v>
      </c>
      <c r="R27" s="29" t="str">
        <f t="shared" si="5"/>
        <v>NaN</v>
      </c>
      <c r="S27" s="29" t="str">
        <f t="shared" si="6"/>
        <v>NaN</v>
      </c>
      <c r="T27" s="29" t="str">
        <f t="shared" ref="T27:U27" si="54">IF(HOUR(IF(OR(D27="NaN",F27="NaN"),"0",F27-D27))*60+MINUTE(IF(OR(D27="NaN",F27="NaN"),"0",F27-D27))=0,"NaN",HOUR(IF(OR(D27="NaN",F27="NaN"),"0",F27-D27))*60+MINUTE(IF(OR(D27="NaN",F27="NaN"),"0",F27-D27)))</f>
        <v>NaN</v>
      </c>
      <c r="U27" s="29" t="str">
        <f t="shared" si="54"/>
        <v>NaN</v>
      </c>
      <c r="V27" s="29" t="str">
        <f t="shared" si="8"/>
        <v>NaN</v>
      </c>
      <c r="W27" s="29"/>
      <c r="X27" s="30"/>
    </row>
    <row r="28" spans="1:24" ht="15">
      <c r="A28" s="26">
        <v>39928</v>
      </c>
      <c r="B28" s="31" t="s">
        <v>47</v>
      </c>
      <c r="C28" s="31" t="s">
        <v>47</v>
      </c>
      <c r="D28" s="31" t="s">
        <v>47</v>
      </c>
      <c r="E28" s="31" t="s">
        <v>47</v>
      </c>
      <c r="F28" s="31" t="s">
        <v>47</v>
      </c>
      <c r="G28" s="31" t="s">
        <v>47</v>
      </c>
      <c r="H28" s="31" t="s">
        <v>47</v>
      </c>
      <c r="I28" s="28" t="str">
        <f t="shared" ref="I28:O28" si="55">IF(B28="NaN","NaN",HOUR(B28)*100+MINUTE(B28))</f>
        <v>NaN</v>
      </c>
      <c r="J28" s="29" t="str">
        <f t="shared" si="55"/>
        <v>NaN</v>
      </c>
      <c r="K28" s="29" t="str">
        <f t="shared" si="55"/>
        <v>NaN</v>
      </c>
      <c r="L28" s="29" t="str">
        <f t="shared" si="55"/>
        <v>NaN</v>
      </c>
      <c r="M28" s="29" t="str">
        <f t="shared" si="55"/>
        <v>NaN</v>
      </c>
      <c r="N28" s="29" t="str">
        <f t="shared" si="55"/>
        <v>NaN</v>
      </c>
      <c r="O28" s="29" t="str">
        <f t="shared" si="55"/>
        <v>NaN</v>
      </c>
      <c r="P28" s="28" t="str">
        <f t="shared" si="3"/>
        <v>NaN</v>
      </c>
      <c r="Q28" s="29" t="str">
        <f t="shared" si="4"/>
        <v>NaN</v>
      </c>
      <c r="R28" s="29" t="str">
        <f t="shared" si="5"/>
        <v>NaN</v>
      </c>
      <c r="S28" s="29" t="str">
        <f t="shared" si="6"/>
        <v>NaN</v>
      </c>
      <c r="T28" s="29" t="str">
        <f t="shared" ref="T28:U28" si="56">IF(HOUR(IF(OR(D28="NaN",F28="NaN"),"0",F28-D28))*60+MINUTE(IF(OR(D28="NaN",F28="NaN"),"0",F28-D28))=0,"NaN",HOUR(IF(OR(D28="NaN",F28="NaN"),"0",F28-D28))*60+MINUTE(IF(OR(D28="NaN",F28="NaN"),"0",F28-D28)))</f>
        <v>NaN</v>
      </c>
      <c r="U28" s="29" t="str">
        <f t="shared" si="56"/>
        <v>NaN</v>
      </c>
      <c r="V28" s="29" t="str">
        <f t="shared" si="8"/>
        <v>NaN</v>
      </c>
      <c r="W28" s="29"/>
      <c r="X28" s="30"/>
    </row>
    <row r="29" spans="1:24" ht="15">
      <c r="A29" s="26">
        <v>39929</v>
      </c>
      <c r="B29" s="31" t="s">
        <v>47</v>
      </c>
      <c r="C29" s="31" t="s">
        <v>47</v>
      </c>
      <c r="D29" s="31" t="s">
        <v>47</v>
      </c>
      <c r="E29" s="31" t="s">
        <v>47</v>
      </c>
      <c r="F29" s="31" t="s">
        <v>47</v>
      </c>
      <c r="G29" s="31" t="s">
        <v>47</v>
      </c>
      <c r="H29" s="31" t="s">
        <v>47</v>
      </c>
      <c r="I29" s="28" t="str">
        <f t="shared" ref="I29:O29" si="57">IF(B29="NaN","NaN",HOUR(B29)*100+MINUTE(B29))</f>
        <v>NaN</v>
      </c>
      <c r="J29" s="29" t="str">
        <f t="shared" si="57"/>
        <v>NaN</v>
      </c>
      <c r="K29" s="29" t="str">
        <f t="shared" si="57"/>
        <v>NaN</v>
      </c>
      <c r="L29" s="29" t="str">
        <f t="shared" si="57"/>
        <v>NaN</v>
      </c>
      <c r="M29" s="29" t="str">
        <f t="shared" si="57"/>
        <v>NaN</v>
      </c>
      <c r="N29" s="29" t="str">
        <f t="shared" si="57"/>
        <v>NaN</v>
      </c>
      <c r="O29" s="29" t="str">
        <f t="shared" si="57"/>
        <v>NaN</v>
      </c>
      <c r="P29" s="28" t="str">
        <f t="shared" si="3"/>
        <v>NaN</v>
      </c>
      <c r="Q29" s="29" t="str">
        <f t="shared" si="4"/>
        <v>NaN</v>
      </c>
      <c r="R29" s="29" t="str">
        <f t="shared" si="5"/>
        <v>NaN</v>
      </c>
      <c r="S29" s="29" t="str">
        <f t="shared" si="6"/>
        <v>NaN</v>
      </c>
      <c r="T29" s="29" t="str">
        <f t="shared" ref="T29:U29" si="58">IF(HOUR(IF(OR(D29="NaN",F29="NaN"),"0",F29-D29))*60+MINUTE(IF(OR(D29="NaN",F29="NaN"),"0",F29-D29))=0,"NaN",HOUR(IF(OR(D29="NaN",F29="NaN"),"0",F29-D29))*60+MINUTE(IF(OR(D29="NaN",F29="NaN"),"0",F29-D29)))</f>
        <v>NaN</v>
      </c>
      <c r="U29" s="29" t="str">
        <f t="shared" si="58"/>
        <v>NaN</v>
      </c>
      <c r="V29" s="29" t="str">
        <f t="shared" si="8"/>
        <v>NaN</v>
      </c>
      <c r="W29" s="29"/>
      <c r="X29" s="30"/>
    </row>
    <row r="30" spans="1:24" ht="15">
      <c r="A30" s="26">
        <v>39930</v>
      </c>
      <c r="B30" s="31" t="s">
        <v>47</v>
      </c>
      <c r="C30" s="31" t="s">
        <v>47</v>
      </c>
      <c r="D30" s="31" t="s">
        <v>47</v>
      </c>
      <c r="E30" s="31" t="s">
        <v>47</v>
      </c>
      <c r="F30" s="31" t="s">
        <v>47</v>
      </c>
      <c r="G30" s="31" t="s">
        <v>47</v>
      </c>
      <c r="H30" s="31" t="s">
        <v>47</v>
      </c>
      <c r="I30" s="28" t="str">
        <f t="shared" ref="I30:O30" si="59">IF(B30="NaN","NaN",HOUR(B30)*100+MINUTE(B30))</f>
        <v>NaN</v>
      </c>
      <c r="J30" s="29" t="str">
        <f t="shared" si="59"/>
        <v>NaN</v>
      </c>
      <c r="K30" s="29" t="str">
        <f t="shared" si="59"/>
        <v>NaN</v>
      </c>
      <c r="L30" s="29" t="str">
        <f t="shared" si="59"/>
        <v>NaN</v>
      </c>
      <c r="M30" s="29" t="str">
        <f t="shared" si="59"/>
        <v>NaN</v>
      </c>
      <c r="N30" s="29" t="str">
        <f t="shared" si="59"/>
        <v>NaN</v>
      </c>
      <c r="O30" s="29" t="str">
        <f t="shared" si="59"/>
        <v>NaN</v>
      </c>
      <c r="P30" s="28" t="str">
        <f t="shared" si="3"/>
        <v>NaN</v>
      </c>
      <c r="Q30" s="29" t="str">
        <f t="shared" si="4"/>
        <v>NaN</v>
      </c>
      <c r="R30" s="29" t="str">
        <f t="shared" si="5"/>
        <v>NaN</v>
      </c>
      <c r="S30" s="29" t="str">
        <f t="shared" si="6"/>
        <v>NaN</v>
      </c>
      <c r="T30" s="29" t="str">
        <f t="shared" ref="T30:U30" si="60">IF(HOUR(IF(OR(D30="NaN",F30="NaN"),"0",F30-D30))*60+MINUTE(IF(OR(D30="NaN",F30="NaN"),"0",F30-D30))=0,"NaN",HOUR(IF(OR(D30="NaN",F30="NaN"),"0",F30-D30))*60+MINUTE(IF(OR(D30="NaN",F30="NaN"),"0",F30-D30)))</f>
        <v>NaN</v>
      </c>
      <c r="U30" s="29" t="str">
        <f t="shared" si="60"/>
        <v>NaN</v>
      </c>
      <c r="V30" s="29" t="str">
        <f t="shared" si="8"/>
        <v>NaN</v>
      </c>
      <c r="W30" s="29"/>
      <c r="X30" s="30"/>
    </row>
    <row r="31" spans="1:24" ht="15">
      <c r="A31" s="26">
        <v>39931</v>
      </c>
      <c r="B31" s="31" t="s">
        <v>47</v>
      </c>
      <c r="C31" s="31" t="s">
        <v>47</v>
      </c>
      <c r="D31" s="31" t="s">
        <v>47</v>
      </c>
      <c r="E31" s="31" t="s">
        <v>47</v>
      </c>
      <c r="F31" s="31" t="s">
        <v>47</v>
      </c>
      <c r="G31" s="31" t="s">
        <v>47</v>
      </c>
      <c r="H31" s="31" t="s">
        <v>47</v>
      </c>
      <c r="I31" s="28" t="str">
        <f t="shared" ref="I31:O31" si="61">IF(B31="NaN","NaN",HOUR(B31)*100+MINUTE(B31))</f>
        <v>NaN</v>
      </c>
      <c r="J31" s="29" t="str">
        <f t="shared" si="61"/>
        <v>NaN</v>
      </c>
      <c r="K31" s="29" t="str">
        <f t="shared" si="61"/>
        <v>NaN</v>
      </c>
      <c r="L31" s="29" t="str">
        <f t="shared" si="61"/>
        <v>NaN</v>
      </c>
      <c r="M31" s="29" t="str">
        <f t="shared" si="61"/>
        <v>NaN</v>
      </c>
      <c r="N31" s="29" t="str">
        <f t="shared" si="61"/>
        <v>NaN</v>
      </c>
      <c r="O31" s="29" t="str">
        <f t="shared" si="61"/>
        <v>NaN</v>
      </c>
      <c r="P31" s="28" t="str">
        <f t="shared" si="3"/>
        <v>NaN</v>
      </c>
      <c r="Q31" s="29" t="str">
        <f t="shared" si="4"/>
        <v>NaN</v>
      </c>
      <c r="R31" s="29" t="str">
        <f t="shared" si="5"/>
        <v>NaN</v>
      </c>
      <c r="S31" s="29" t="str">
        <f t="shared" si="6"/>
        <v>NaN</v>
      </c>
      <c r="T31" s="29" t="str">
        <f t="shared" ref="T31:U31" si="62">IF(HOUR(IF(OR(D31="NaN",F31="NaN"),"0",F31-D31))*60+MINUTE(IF(OR(D31="NaN",F31="NaN"),"0",F31-D31))=0,"NaN",HOUR(IF(OR(D31="NaN",F31="NaN"),"0",F31-D31))*60+MINUTE(IF(OR(D31="NaN",F31="NaN"),"0",F31-D31)))</f>
        <v>NaN</v>
      </c>
      <c r="U31" s="29" t="str">
        <f t="shared" si="62"/>
        <v>NaN</v>
      </c>
      <c r="V31" s="29" t="str">
        <f t="shared" si="8"/>
        <v>NaN</v>
      </c>
      <c r="W31" s="29"/>
      <c r="X31" s="30"/>
    </row>
    <row r="32" spans="1:24" ht="15">
      <c r="A32" s="26">
        <v>39932</v>
      </c>
      <c r="B32" s="31" t="s">
        <v>47</v>
      </c>
      <c r="C32" s="31" t="s">
        <v>47</v>
      </c>
      <c r="D32" s="31" t="s">
        <v>47</v>
      </c>
      <c r="E32" s="31" t="s">
        <v>47</v>
      </c>
      <c r="F32" s="31" t="s">
        <v>47</v>
      </c>
      <c r="G32" s="31" t="s">
        <v>47</v>
      </c>
      <c r="H32" s="31" t="s">
        <v>47</v>
      </c>
      <c r="I32" s="28" t="str">
        <f t="shared" ref="I32:O32" si="63">IF(B32="NaN","NaN",HOUR(B32)*100+MINUTE(B32))</f>
        <v>NaN</v>
      </c>
      <c r="J32" s="29" t="str">
        <f t="shared" si="63"/>
        <v>NaN</v>
      </c>
      <c r="K32" s="29" t="str">
        <f t="shared" si="63"/>
        <v>NaN</v>
      </c>
      <c r="L32" s="29" t="str">
        <f t="shared" si="63"/>
        <v>NaN</v>
      </c>
      <c r="M32" s="29" t="str">
        <f t="shared" si="63"/>
        <v>NaN</v>
      </c>
      <c r="N32" s="29" t="str">
        <f t="shared" si="63"/>
        <v>NaN</v>
      </c>
      <c r="O32" s="29" t="str">
        <f t="shared" si="63"/>
        <v>NaN</v>
      </c>
      <c r="P32" s="28" t="str">
        <f t="shared" si="3"/>
        <v>NaN</v>
      </c>
      <c r="Q32" s="29" t="str">
        <f t="shared" si="4"/>
        <v>NaN</v>
      </c>
      <c r="R32" s="29" t="str">
        <f t="shared" si="5"/>
        <v>NaN</v>
      </c>
      <c r="S32" s="29" t="str">
        <f t="shared" si="6"/>
        <v>NaN</v>
      </c>
      <c r="T32" s="29" t="str">
        <f t="shared" ref="T32:U32" si="64">IF(HOUR(IF(OR(D32="NaN",F32="NaN"),"0",F32-D32))*60+MINUTE(IF(OR(D32="NaN",F32="NaN"),"0",F32-D32))=0,"NaN",HOUR(IF(OR(D32="NaN",F32="NaN"),"0",F32-D32))*60+MINUTE(IF(OR(D32="NaN",F32="NaN"),"0",F32-D32)))</f>
        <v>NaN</v>
      </c>
      <c r="U32" s="29" t="str">
        <f t="shared" si="64"/>
        <v>NaN</v>
      </c>
      <c r="V32" s="29" t="str">
        <f t="shared" si="8"/>
        <v>NaN</v>
      </c>
      <c r="W32" s="29"/>
      <c r="X32" s="30"/>
    </row>
    <row r="33" spans="1:24" ht="15">
      <c r="A33" s="26">
        <v>39933</v>
      </c>
      <c r="B33" t="s">
        <v>47</v>
      </c>
      <c r="C33" t="s">
        <v>47</v>
      </c>
      <c r="D33" s="35" t="s">
        <v>47</v>
      </c>
      <c r="E33" s="32">
        <v>0.83472222222222225</v>
      </c>
      <c r="F33" s="33" t="s">
        <v>47</v>
      </c>
      <c r="G33" s="32">
        <v>0.94652777777777775</v>
      </c>
      <c r="H33" s="32">
        <v>0.9868055555555556</v>
      </c>
      <c r="I33" s="28" t="str">
        <f t="shared" ref="I33:O33" si="65">IF(B33="NaN","NaN",HOUR(B33)*100+MINUTE(B33))</f>
        <v>NaN</v>
      </c>
      <c r="J33" s="29" t="str">
        <f t="shared" si="65"/>
        <v>NaN</v>
      </c>
      <c r="K33" s="29" t="str">
        <f t="shared" si="65"/>
        <v>NaN</v>
      </c>
      <c r="L33" s="29">
        <f t="shared" si="65"/>
        <v>2002</v>
      </c>
      <c r="M33" s="29" t="str">
        <f t="shared" si="65"/>
        <v>NaN</v>
      </c>
      <c r="N33" s="29">
        <f t="shared" si="65"/>
        <v>2243</v>
      </c>
      <c r="O33" s="29">
        <f t="shared" si="65"/>
        <v>2341</v>
      </c>
      <c r="P33" s="28" t="str">
        <f t="shared" si="3"/>
        <v>NaN</v>
      </c>
      <c r="Q33" s="29" t="str">
        <f t="shared" si="4"/>
        <v>NaN</v>
      </c>
      <c r="R33" s="29">
        <f t="shared" si="5"/>
        <v>58</v>
      </c>
      <c r="S33" s="29" t="str">
        <f t="shared" si="6"/>
        <v>NaN</v>
      </c>
      <c r="T33" s="29" t="str">
        <f t="shared" ref="T33:U33" si="66">IF(HOUR(IF(OR(D33="NaN",F33="NaN"),"0",F33-D33))*60+MINUTE(IF(OR(D33="NaN",F33="NaN"),"0",F33-D33))=0,"NaN",HOUR(IF(OR(D33="NaN",F33="NaN"),"0",F33-D33))*60+MINUTE(IF(OR(D33="NaN",F33="NaN"),"0",F33-D33)))</f>
        <v>NaN</v>
      </c>
      <c r="U33" s="29">
        <f t="shared" si="66"/>
        <v>161</v>
      </c>
      <c r="V33" s="29" t="str">
        <f t="shared" si="8"/>
        <v>NaN</v>
      </c>
      <c r="W33" s="29"/>
      <c r="X33" s="30"/>
    </row>
    <row r="34" spans="1:24" ht="15">
      <c r="A34" s="26">
        <v>39934</v>
      </c>
      <c r="B34" s="31" t="s">
        <v>47</v>
      </c>
      <c r="C34" s="31" t="s">
        <v>47</v>
      </c>
      <c r="D34" s="31" t="s">
        <v>47</v>
      </c>
      <c r="E34" s="31" t="s">
        <v>47</v>
      </c>
      <c r="F34" s="31" t="s">
        <v>47</v>
      </c>
      <c r="G34" s="31" t="s">
        <v>47</v>
      </c>
      <c r="H34" s="31" t="s">
        <v>47</v>
      </c>
      <c r="I34" s="28" t="str">
        <f t="shared" ref="I34:O34" si="67">IF(B34="NaN","NaN",HOUR(B34)*100+MINUTE(B34))</f>
        <v>NaN</v>
      </c>
      <c r="J34" s="29" t="str">
        <f t="shared" si="67"/>
        <v>NaN</v>
      </c>
      <c r="K34" s="29" t="str">
        <f t="shared" si="67"/>
        <v>NaN</v>
      </c>
      <c r="L34" s="29" t="str">
        <f t="shared" si="67"/>
        <v>NaN</v>
      </c>
      <c r="M34" s="29" t="str">
        <f t="shared" si="67"/>
        <v>NaN</v>
      </c>
      <c r="N34" s="29" t="str">
        <f t="shared" si="67"/>
        <v>NaN</v>
      </c>
      <c r="O34" s="29" t="str">
        <f t="shared" si="67"/>
        <v>NaN</v>
      </c>
      <c r="P34" s="28" t="str">
        <f t="shared" si="3"/>
        <v>NaN</v>
      </c>
      <c r="Q34" s="29" t="str">
        <f t="shared" si="4"/>
        <v>NaN</v>
      </c>
      <c r="R34" s="29" t="str">
        <f t="shared" si="5"/>
        <v>NaN</v>
      </c>
      <c r="S34" s="29" t="str">
        <f t="shared" si="6"/>
        <v>NaN</v>
      </c>
      <c r="T34" s="29" t="str">
        <f t="shared" ref="T34:U34" si="68">IF(HOUR(IF(OR(D34="NaN",F34="NaN"),"0",F34-D34))*60+MINUTE(IF(OR(D34="NaN",F34="NaN"),"0",F34-D34))=0,"NaN",HOUR(IF(OR(D34="NaN",F34="NaN"),"0",F34-D34))*60+MINUTE(IF(OR(D34="NaN",F34="NaN"),"0",F34-D34)))</f>
        <v>NaN</v>
      </c>
      <c r="U34" s="29" t="str">
        <f t="shared" si="68"/>
        <v>NaN</v>
      </c>
      <c r="V34" s="29" t="str">
        <f t="shared" si="8"/>
        <v>NaN</v>
      </c>
      <c r="W34" s="29"/>
      <c r="X34" s="30"/>
    </row>
    <row r="35" spans="1:24" ht="15">
      <c r="A35" s="26">
        <v>39935</v>
      </c>
      <c r="B35" s="31" t="s">
        <v>47</v>
      </c>
      <c r="C35" s="31" t="s">
        <v>47</v>
      </c>
      <c r="D35" s="31" t="s">
        <v>47</v>
      </c>
      <c r="E35" s="31" t="s">
        <v>47</v>
      </c>
      <c r="F35" s="31" t="s">
        <v>47</v>
      </c>
      <c r="G35" s="31" t="s">
        <v>47</v>
      </c>
      <c r="H35" s="31" t="s">
        <v>47</v>
      </c>
      <c r="I35" s="28" t="str">
        <f t="shared" ref="I35:O35" si="69">IF(B35="NaN","NaN",HOUR(B35)*100+MINUTE(B35))</f>
        <v>NaN</v>
      </c>
      <c r="J35" s="29" t="str">
        <f t="shared" si="69"/>
        <v>NaN</v>
      </c>
      <c r="K35" s="29" t="str">
        <f t="shared" si="69"/>
        <v>NaN</v>
      </c>
      <c r="L35" s="29" t="str">
        <f t="shared" si="69"/>
        <v>NaN</v>
      </c>
      <c r="M35" s="29" t="str">
        <f t="shared" si="69"/>
        <v>NaN</v>
      </c>
      <c r="N35" s="29" t="str">
        <f t="shared" si="69"/>
        <v>NaN</v>
      </c>
      <c r="O35" s="29" t="str">
        <f t="shared" si="69"/>
        <v>NaN</v>
      </c>
      <c r="P35" s="28" t="str">
        <f t="shared" si="3"/>
        <v>NaN</v>
      </c>
      <c r="Q35" s="29" t="str">
        <f t="shared" si="4"/>
        <v>NaN</v>
      </c>
      <c r="R35" s="29" t="str">
        <f t="shared" si="5"/>
        <v>NaN</v>
      </c>
      <c r="S35" s="29" t="str">
        <f t="shared" si="6"/>
        <v>NaN</v>
      </c>
      <c r="T35" s="29" t="str">
        <f t="shared" ref="T35:U35" si="70">IF(HOUR(IF(OR(D35="NaN",F35="NaN"),"0",F35-D35))*60+MINUTE(IF(OR(D35="NaN",F35="NaN"),"0",F35-D35))=0,"NaN",HOUR(IF(OR(D35="NaN",F35="NaN"),"0",F35-D35))*60+MINUTE(IF(OR(D35="NaN",F35="NaN"),"0",F35-D35)))</f>
        <v>NaN</v>
      </c>
      <c r="U35" s="29" t="str">
        <f t="shared" si="70"/>
        <v>NaN</v>
      </c>
      <c r="V35" s="29" t="str">
        <f t="shared" si="8"/>
        <v>NaN</v>
      </c>
      <c r="W35" s="29"/>
      <c r="X35" s="30"/>
    </row>
    <row r="36" spans="1:24" ht="15">
      <c r="A36" s="26">
        <v>39936</v>
      </c>
      <c r="B36" s="31" t="s">
        <v>47</v>
      </c>
      <c r="C36" s="31" t="s">
        <v>47</v>
      </c>
      <c r="D36" s="31" t="s">
        <v>47</v>
      </c>
      <c r="E36" s="31" t="s">
        <v>47</v>
      </c>
      <c r="F36" s="31" t="s">
        <v>47</v>
      </c>
      <c r="G36" s="31" t="s">
        <v>47</v>
      </c>
      <c r="H36" s="31" t="s">
        <v>47</v>
      </c>
      <c r="I36" s="28" t="str">
        <f t="shared" ref="I36:O36" si="71">IF(B36="NaN","NaN",HOUR(B36)*100+MINUTE(B36))</f>
        <v>NaN</v>
      </c>
      <c r="J36" s="29" t="str">
        <f t="shared" si="71"/>
        <v>NaN</v>
      </c>
      <c r="K36" s="29" t="str">
        <f t="shared" si="71"/>
        <v>NaN</v>
      </c>
      <c r="L36" s="29" t="str">
        <f t="shared" si="71"/>
        <v>NaN</v>
      </c>
      <c r="M36" s="29" t="str">
        <f t="shared" si="71"/>
        <v>NaN</v>
      </c>
      <c r="N36" s="29" t="str">
        <f t="shared" si="71"/>
        <v>NaN</v>
      </c>
      <c r="O36" s="29" t="str">
        <f t="shared" si="71"/>
        <v>NaN</v>
      </c>
      <c r="P36" s="28" t="str">
        <f t="shared" si="3"/>
        <v>NaN</v>
      </c>
      <c r="Q36" s="29" t="str">
        <f t="shared" si="4"/>
        <v>NaN</v>
      </c>
      <c r="R36" s="29" t="str">
        <f t="shared" si="5"/>
        <v>NaN</v>
      </c>
      <c r="S36" s="29" t="str">
        <f t="shared" si="6"/>
        <v>NaN</v>
      </c>
      <c r="T36" s="29" t="str">
        <f t="shared" ref="T36:U36" si="72">IF(HOUR(IF(OR(D36="NaN",F36="NaN"),"0",F36-D36))*60+MINUTE(IF(OR(D36="NaN",F36="NaN"),"0",F36-D36))=0,"NaN",HOUR(IF(OR(D36="NaN",F36="NaN"),"0",F36-D36))*60+MINUTE(IF(OR(D36="NaN",F36="NaN"),"0",F36-D36)))</f>
        <v>NaN</v>
      </c>
      <c r="U36" s="29" t="str">
        <f t="shared" si="72"/>
        <v>NaN</v>
      </c>
      <c r="V36" s="29" t="str">
        <f t="shared" si="8"/>
        <v>NaN</v>
      </c>
      <c r="W36" s="29"/>
      <c r="X36" s="30"/>
    </row>
    <row r="37" spans="1:24" ht="15">
      <c r="A37" s="26">
        <v>39937</v>
      </c>
      <c r="B37" s="31" t="s">
        <v>47</v>
      </c>
      <c r="C37" s="31" t="s">
        <v>47</v>
      </c>
      <c r="D37" s="31" t="s">
        <v>47</v>
      </c>
      <c r="E37" s="31" t="s">
        <v>47</v>
      </c>
      <c r="F37" s="31" t="s">
        <v>47</v>
      </c>
      <c r="G37" s="31" t="s">
        <v>47</v>
      </c>
      <c r="H37" s="31" t="s">
        <v>47</v>
      </c>
      <c r="I37" s="28" t="str">
        <f t="shared" ref="I37:O37" si="73">IF(B37="NaN","NaN",HOUR(B37)*100+MINUTE(B37))</f>
        <v>NaN</v>
      </c>
      <c r="J37" s="29" t="str">
        <f t="shared" si="73"/>
        <v>NaN</v>
      </c>
      <c r="K37" s="29" t="str">
        <f t="shared" si="73"/>
        <v>NaN</v>
      </c>
      <c r="L37" s="29" t="str">
        <f t="shared" si="73"/>
        <v>NaN</v>
      </c>
      <c r="M37" s="29" t="str">
        <f t="shared" si="73"/>
        <v>NaN</v>
      </c>
      <c r="N37" s="29" t="str">
        <f t="shared" si="73"/>
        <v>NaN</v>
      </c>
      <c r="O37" s="29" t="str">
        <f t="shared" si="73"/>
        <v>NaN</v>
      </c>
      <c r="P37" s="28" t="str">
        <f t="shared" si="3"/>
        <v>NaN</v>
      </c>
      <c r="Q37" s="29" t="str">
        <f t="shared" si="4"/>
        <v>NaN</v>
      </c>
      <c r="R37" s="29" t="str">
        <f t="shared" si="5"/>
        <v>NaN</v>
      </c>
      <c r="S37" s="29" t="str">
        <f t="shared" si="6"/>
        <v>NaN</v>
      </c>
      <c r="T37" s="29" t="str">
        <f t="shared" ref="T37:U37" si="74">IF(HOUR(IF(OR(D37="NaN",F37="NaN"),"0",F37-D37))*60+MINUTE(IF(OR(D37="NaN",F37="NaN"),"0",F37-D37))=0,"NaN",HOUR(IF(OR(D37="NaN",F37="NaN"),"0",F37-D37))*60+MINUTE(IF(OR(D37="NaN",F37="NaN"),"0",F37-D37)))</f>
        <v>NaN</v>
      </c>
      <c r="U37" s="29" t="str">
        <f t="shared" si="74"/>
        <v>NaN</v>
      </c>
      <c r="V37" s="29" t="str">
        <f t="shared" si="8"/>
        <v>NaN</v>
      </c>
      <c r="W37" s="29"/>
      <c r="X37" s="30"/>
    </row>
    <row r="38" spans="1:24" ht="15">
      <c r="A38" s="26">
        <v>39938</v>
      </c>
      <c r="B38" s="31" t="s">
        <v>47</v>
      </c>
      <c r="C38" s="31" t="s">
        <v>47</v>
      </c>
      <c r="D38" s="31" t="s">
        <v>47</v>
      </c>
      <c r="E38" s="31" t="s">
        <v>47</v>
      </c>
      <c r="F38" s="31" t="s">
        <v>47</v>
      </c>
      <c r="G38" s="31" t="s">
        <v>47</v>
      </c>
      <c r="H38" s="31" t="s">
        <v>47</v>
      </c>
      <c r="I38" s="28" t="str">
        <f t="shared" ref="I38:O38" si="75">IF(B38="NaN","NaN",HOUR(B38)*100+MINUTE(B38))</f>
        <v>NaN</v>
      </c>
      <c r="J38" s="29" t="str">
        <f t="shared" si="75"/>
        <v>NaN</v>
      </c>
      <c r="K38" s="29" t="str">
        <f t="shared" si="75"/>
        <v>NaN</v>
      </c>
      <c r="L38" s="29" t="str">
        <f t="shared" si="75"/>
        <v>NaN</v>
      </c>
      <c r="M38" s="29" t="str">
        <f t="shared" si="75"/>
        <v>NaN</v>
      </c>
      <c r="N38" s="29" t="str">
        <f t="shared" si="75"/>
        <v>NaN</v>
      </c>
      <c r="O38" s="29" t="str">
        <f t="shared" si="75"/>
        <v>NaN</v>
      </c>
      <c r="P38" s="28" t="str">
        <f t="shared" si="3"/>
        <v>NaN</v>
      </c>
      <c r="Q38" s="29" t="str">
        <f t="shared" si="4"/>
        <v>NaN</v>
      </c>
      <c r="R38" s="29" t="str">
        <f t="shared" si="5"/>
        <v>NaN</v>
      </c>
      <c r="S38" s="29" t="str">
        <f t="shared" si="6"/>
        <v>NaN</v>
      </c>
      <c r="T38" s="29" t="str">
        <f t="shared" ref="T38:U38" si="76">IF(HOUR(IF(OR(D38="NaN",F38="NaN"),"0",F38-D38))*60+MINUTE(IF(OR(D38="NaN",F38="NaN"),"0",F38-D38))=0,"NaN",HOUR(IF(OR(D38="NaN",F38="NaN"),"0",F38-D38))*60+MINUTE(IF(OR(D38="NaN",F38="NaN"),"0",F38-D38)))</f>
        <v>NaN</v>
      </c>
      <c r="U38" s="29" t="str">
        <f t="shared" si="76"/>
        <v>NaN</v>
      </c>
      <c r="V38" s="29" t="str">
        <f t="shared" si="8"/>
        <v>NaN</v>
      </c>
      <c r="W38" s="29"/>
      <c r="X38" s="30"/>
    </row>
    <row r="39" spans="1:24" ht="15">
      <c r="A39" s="26">
        <v>39939</v>
      </c>
      <c r="B39" s="32" t="s">
        <v>47</v>
      </c>
      <c r="C39" s="32" t="s">
        <v>47</v>
      </c>
      <c r="D39" t="s">
        <v>47</v>
      </c>
      <c r="E39" s="32">
        <v>0.75208333333333333</v>
      </c>
      <c r="F39" s="32">
        <v>0.9</v>
      </c>
      <c r="G39" t="s">
        <v>47</v>
      </c>
      <c r="H39" t="s">
        <v>47</v>
      </c>
      <c r="I39" s="28" t="str">
        <f t="shared" ref="I39:O39" si="77">IF(B39="NaN","NaN",HOUR(B39)*100+MINUTE(B39))</f>
        <v>NaN</v>
      </c>
      <c r="J39" s="29" t="str">
        <f t="shared" si="77"/>
        <v>NaN</v>
      </c>
      <c r="K39" s="29" t="str">
        <f t="shared" si="77"/>
        <v>NaN</v>
      </c>
      <c r="L39" s="29">
        <f t="shared" si="77"/>
        <v>1803</v>
      </c>
      <c r="M39" s="29">
        <f t="shared" si="77"/>
        <v>2136</v>
      </c>
      <c r="N39" s="29" t="str">
        <f t="shared" si="77"/>
        <v>NaN</v>
      </c>
      <c r="O39" s="29" t="str">
        <f t="shared" si="77"/>
        <v>NaN</v>
      </c>
      <c r="P39" s="28" t="str">
        <f t="shared" si="3"/>
        <v>NaN</v>
      </c>
      <c r="Q39" s="29" t="str">
        <f t="shared" si="4"/>
        <v>NaN</v>
      </c>
      <c r="R39" s="29" t="str">
        <f t="shared" si="5"/>
        <v>NaN</v>
      </c>
      <c r="S39" s="29">
        <f t="shared" si="6"/>
        <v>213</v>
      </c>
      <c r="T39" s="29" t="str">
        <f t="shared" ref="T39:U39" si="78">IF(HOUR(IF(OR(D39="NaN",F39="NaN"),"0",F39-D39))*60+MINUTE(IF(OR(D39="NaN",F39="NaN"),"0",F39-D39))=0,"NaN",HOUR(IF(OR(D39="NaN",F39="NaN"),"0",F39-D39))*60+MINUTE(IF(OR(D39="NaN",F39="NaN"),"0",F39-D39)))</f>
        <v>NaN</v>
      </c>
      <c r="U39" s="29" t="str">
        <f t="shared" si="78"/>
        <v>NaN</v>
      </c>
      <c r="V39" s="29" t="str">
        <f t="shared" si="8"/>
        <v>NaN</v>
      </c>
      <c r="W39" s="29"/>
      <c r="X39" s="30"/>
    </row>
    <row r="40" spans="1:24" ht="15">
      <c r="A40" s="26">
        <v>39940</v>
      </c>
      <c r="B40" t="s">
        <v>47</v>
      </c>
      <c r="C40" t="s">
        <v>47</v>
      </c>
      <c r="D40" t="s">
        <v>47</v>
      </c>
      <c r="E40" s="32">
        <v>0.86388888888888893</v>
      </c>
      <c r="F40" s="32">
        <v>0.97777777777777775</v>
      </c>
      <c r="G40" t="s">
        <v>47</v>
      </c>
      <c r="H40" t="s">
        <v>47</v>
      </c>
      <c r="I40" s="28" t="str">
        <f t="shared" ref="I40:O40" si="79">IF(B40="NaN","NaN",HOUR(B40)*100+MINUTE(B40))</f>
        <v>NaN</v>
      </c>
      <c r="J40" s="29" t="str">
        <f t="shared" si="79"/>
        <v>NaN</v>
      </c>
      <c r="K40" s="29" t="str">
        <f t="shared" si="79"/>
        <v>NaN</v>
      </c>
      <c r="L40" s="29">
        <f t="shared" si="79"/>
        <v>2044</v>
      </c>
      <c r="M40" s="29">
        <f t="shared" si="79"/>
        <v>2328</v>
      </c>
      <c r="N40" s="29" t="str">
        <f t="shared" si="79"/>
        <v>NaN</v>
      </c>
      <c r="O40" s="29" t="str">
        <f t="shared" si="79"/>
        <v>NaN</v>
      </c>
      <c r="P40" s="28" t="str">
        <f t="shared" si="3"/>
        <v>NaN</v>
      </c>
      <c r="Q40" s="29" t="str">
        <f t="shared" si="4"/>
        <v>NaN</v>
      </c>
      <c r="R40" s="29" t="str">
        <f t="shared" si="5"/>
        <v>NaN</v>
      </c>
      <c r="S40" s="29">
        <f t="shared" si="6"/>
        <v>164</v>
      </c>
      <c r="T40" s="29" t="str">
        <f t="shared" ref="T40:U40" si="80">IF(HOUR(IF(OR(D40="NaN",F40="NaN"),"0",F40-D40))*60+MINUTE(IF(OR(D40="NaN",F40="NaN"),"0",F40-D40))=0,"NaN",HOUR(IF(OR(D40="NaN",F40="NaN"),"0",F40-D40))*60+MINUTE(IF(OR(D40="NaN",F40="NaN"),"0",F40-D40)))</f>
        <v>NaN</v>
      </c>
      <c r="U40" s="29" t="str">
        <f t="shared" si="80"/>
        <v>NaN</v>
      </c>
      <c r="V40" s="29" t="str">
        <f t="shared" si="8"/>
        <v>NaN</v>
      </c>
      <c r="W40" s="29"/>
      <c r="X40" s="30"/>
    </row>
    <row r="41" spans="1:24" ht="15">
      <c r="A41" s="26">
        <v>39941</v>
      </c>
      <c r="B41" s="32">
        <v>0.85972222222222228</v>
      </c>
      <c r="C41" s="32">
        <v>0.9770833333333333</v>
      </c>
      <c r="D41" t="s">
        <v>47</v>
      </c>
      <c r="E41" t="s">
        <v>47</v>
      </c>
      <c r="F41" t="s">
        <v>47</v>
      </c>
      <c r="G41" t="s">
        <v>47</v>
      </c>
      <c r="H41" t="s">
        <v>47</v>
      </c>
      <c r="I41" s="28">
        <f t="shared" ref="I41:O41" si="81">IF(B41="NaN","NaN",HOUR(B41)*100+MINUTE(B41))</f>
        <v>2038</v>
      </c>
      <c r="J41" s="29">
        <f t="shared" si="81"/>
        <v>2327</v>
      </c>
      <c r="K41" s="29" t="str">
        <f t="shared" si="81"/>
        <v>NaN</v>
      </c>
      <c r="L41" s="29" t="str">
        <f t="shared" si="81"/>
        <v>NaN</v>
      </c>
      <c r="M41" s="29" t="str">
        <f t="shared" si="81"/>
        <v>NaN</v>
      </c>
      <c r="N41" s="29" t="str">
        <f t="shared" si="81"/>
        <v>NaN</v>
      </c>
      <c r="O41" s="29" t="str">
        <f t="shared" si="81"/>
        <v>NaN</v>
      </c>
      <c r="P41" s="28">
        <f t="shared" si="3"/>
        <v>169</v>
      </c>
      <c r="Q41" s="29" t="str">
        <f t="shared" si="4"/>
        <v>NaN</v>
      </c>
      <c r="R41" s="29" t="str">
        <f t="shared" si="5"/>
        <v>NaN</v>
      </c>
      <c r="S41" s="29" t="str">
        <f t="shared" si="6"/>
        <v>NaN</v>
      </c>
      <c r="T41" s="29" t="str">
        <f t="shared" ref="T41:U41" si="82">IF(HOUR(IF(OR(D41="NaN",F41="NaN"),"0",F41-D41))*60+MINUTE(IF(OR(D41="NaN",F41="NaN"),"0",F41-D41))=0,"NaN",HOUR(IF(OR(D41="NaN",F41="NaN"),"0",F41-D41))*60+MINUTE(IF(OR(D41="NaN",F41="NaN"),"0",F41-D41)))</f>
        <v>NaN</v>
      </c>
      <c r="U41" s="29" t="str">
        <f t="shared" si="82"/>
        <v>NaN</v>
      </c>
      <c r="V41" s="29" t="str">
        <f t="shared" si="8"/>
        <v>NaN</v>
      </c>
      <c r="W41" s="29"/>
      <c r="X41" s="30"/>
    </row>
    <row r="42" spans="1:24" ht="15">
      <c r="A42" s="26">
        <v>39942</v>
      </c>
      <c r="B42" s="32">
        <v>0.93402777777777779</v>
      </c>
      <c r="C42" s="32">
        <v>0.96597222222222223</v>
      </c>
      <c r="D42" t="s">
        <v>47</v>
      </c>
      <c r="E42" t="s">
        <v>47</v>
      </c>
      <c r="F42" t="s">
        <v>47</v>
      </c>
      <c r="G42" t="s">
        <v>47</v>
      </c>
      <c r="H42" t="s">
        <v>47</v>
      </c>
      <c r="I42" s="28">
        <f t="shared" ref="I42:O42" si="83">IF(B42="NaN","NaN",HOUR(B42)*100+MINUTE(B42))</f>
        <v>2225</v>
      </c>
      <c r="J42" s="29">
        <f t="shared" si="83"/>
        <v>2311</v>
      </c>
      <c r="K42" s="29" t="str">
        <f t="shared" si="83"/>
        <v>NaN</v>
      </c>
      <c r="L42" s="29" t="str">
        <f t="shared" si="83"/>
        <v>NaN</v>
      </c>
      <c r="M42" s="29" t="str">
        <f t="shared" si="83"/>
        <v>NaN</v>
      </c>
      <c r="N42" s="29" t="str">
        <f t="shared" si="83"/>
        <v>NaN</v>
      </c>
      <c r="O42" s="29" t="str">
        <f t="shared" si="83"/>
        <v>NaN</v>
      </c>
      <c r="P42" s="28">
        <f t="shared" si="3"/>
        <v>46</v>
      </c>
      <c r="Q42" s="29" t="str">
        <f t="shared" si="4"/>
        <v>NaN</v>
      </c>
      <c r="R42" s="29" t="str">
        <f t="shared" si="5"/>
        <v>NaN</v>
      </c>
      <c r="S42" s="29" t="str">
        <f t="shared" si="6"/>
        <v>NaN</v>
      </c>
      <c r="T42" s="29" t="str">
        <f t="shared" ref="T42:U42" si="84">IF(HOUR(IF(OR(D42="NaN",F42="NaN"),"0",F42-D42))*60+MINUTE(IF(OR(D42="NaN",F42="NaN"),"0",F42-D42))=0,"NaN",HOUR(IF(OR(D42="NaN",F42="NaN"),"0",F42-D42))*60+MINUTE(IF(OR(D42="NaN",F42="NaN"),"0",F42-D42)))</f>
        <v>NaN</v>
      </c>
      <c r="U42" s="29" t="str">
        <f t="shared" si="84"/>
        <v>NaN</v>
      </c>
      <c r="V42" s="29" t="str">
        <f t="shared" si="8"/>
        <v>NaN</v>
      </c>
      <c r="W42" s="29"/>
      <c r="X42" s="30"/>
    </row>
    <row r="43" spans="1:24" ht="15">
      <c r="A43" s="26">
        <v>39943</v>
      </c>
      <c r="B43" s="31" t="s">
        <v>47</v>
      </c>
      <c r="C43" s="31" t="s">
        <v>47</v>
      </c>
      <c r="D43" s="31" t="s">
        <v>47</v>
      </c>
      <c r="E43" s="31" t="s">
        <v>47</v>
      </c>
      <c r="F43" s="31" t="s">
        <v>47</v>
      </c>
      <c r="G43" s="31" t="s">
        <v>47</v>
      </c>
      <c r="H43" s="31" t="s">
        <v>47</v>
      </c>
      <c r="I43" s="28" t="str">
        <f t="shared" ref="I43:O43" si="85">IF(B43="NaN","NaN",HOUR(B43)*100+MINUTE(B43))</f>
        <v>NaN</v>
      </c>
      <c r="J43" s="29" t="str">
        <f t="shared" si="85"/>
        <v>NaN</v>
      </c>
      <c r="K43" s="29" t="str">
        <f t="shared" si="85"/>
        <v>NaN</v>
      </c>
      <c r="L43" s="29" t="str">
        <f t="shared" si="85"/>
        <v>NaN</v>
      </c>
      <c r="M43" s="29" t="str">
        <f t="shared" si="85"/>
        <v>NaN</v>
      </c>
      <c r="N43" s="29" t="str">
        <f t="shared" si="85"/>
        <v>NaN</v>
      </c>
      <c r="O43" s="29" t="str">
        <f t="shared" si="85"/>
        <v>NaN</v>
      </c>
      <c r="P43" s="28" t="str">
        <f t="shared" si="3"/>
        <v>NaN</v>
      </c>
      <c r="Q43" s="29" t="str">
        <f t="shared" si="4"/>
        <v>NaN</v>
      </c>
      <c r="R43" s="29" t="str">
        <f t="shared" si="5"/>
        <v>NaN</v>
      </c>
      <c r="S43" s="29" t="str">
        <f t="shared" si="6"/>
        <v>NaN</v>
      </c>
      <c r="T43" s="29" t="str">
        <f t="shared" ref="T43:U43" si="86">IF(HOUR(IF(OR(D43="NaN",F43="NaN"),"0",F43-D43))*60+MINUTE(IF(OR(D43="NaN",F43="NaN"),"0",F43-D43))=0,"NaN",HOUR(IF(OR(D43="NaN",F43="NaN"),"0",F43-D43))*60+MINUTE(IF(OR(D43="NaN",F43="NaN"),"0",F43-D43)))</f>
        <v>NaN</v>
      </c>
      <c r="U43" s="29" t="str">
        <f t="shared" si="86"/>
        <v>NaN</v>
      </c>
      <c r="V43" s="29" t="str">
        <f t="shared" si="8"/>
        <v>NaN</v>
      </c>
      <c r="W43" s="29"/>
      <c r="X43" s="30"/>
    </row>
    <row r="44" spans="1:24" ht="15">
      <c r="A44" s="26">
        <v>39944</v>
      </c>
      <c r="B44" s="31" t="s">
        <v>47</v>
      </c>
      <c r="C44" s="31" t="s">
        <v>47</v>
      </c>
      <c r="D44" s="31" t="s">
        <v>47</v>
      </c>
      <c r="E44" s="31" t="s">
        <v>47</v>
      </c>
      <c r="F44" s="31" t="s">
        <v>47</v>
      </c>
      <c r="G44" s="31" t="s">
        <v>47</v>
      </c>
      <c r="H44" s="31" t="s">
        <v>47</v>
      </c>
      <c r="I44" s="28" t="str">
        <f t="shared" ref="I44:O44" si="87">IF(B44="NaN","NaN",HOUR(B44)*100+MINUTE(B44))</f>
        <v>NaN</v>
      </c>
      <c r="J44" s="29" t="str">
        <f t="shared" si="87"/>
        <v>NaN</v>
      </c>
      <c r="K44" s="29" t="str">
        <f t="shared" si="87"/>
        <v>NaN</v>
      </c>
      <c r="L44" s="29" t="str">
        <f t="shared" si="87"/>
        <v>NaN</v>
      </c>
      <c r="M44" s="29" t="str">
        <f t="shared" si="87"/>
        <v>NaN</v>
      </c>
      <c r="N44" s="29" t="str">
        <f t="shared" si="87"/>
        <v>NaN</v>
      </c>
      <c r="O44" s="29" t="str">
        <f t="shared" si="87"/>
        <v>NaN</v>
      </c>
      <c r="P44" s="28" t="str">
        <f t="shared" si="3"/>
        <v>NaN</v>
      </c>
      <c r="Q44" s="29" t="str">
        <f t="shared" si="4"/>
        <v>NaN</v>
      </c>
      <c r="R44" s="29" t="str">
        <f t="shared" si="5"/>
        <v>NaN</v>
      </c>
      <c r="S44" s="29" t="str">
        <f t="shared" si="6"/>
        <v>NaN</v>
      </c>
      <c r="T44" s="29" t="str">
        <f t="shared" ref="T44:U44" si="88">IF(HOUR(IF(OR(D44="NaN",F44="NaN"),"0",F44-D44))*60+MINUTE(IF(OR(D44="NaN",F44="NaN"),"0",F44-D44))=0,"NaN",HOUR(IF(OR(D44="NaN",F44="NaN"),"0",F44-D44))*60+MINUTE(IF(OR(D44="NaN",F44="NaN"),"0",F44-D44)))</f>
        <v>NaN</v>
      </c>
      <c r="U44" s="29" t="str">
        <f t="shared" si="88"/>
        <v>NaN</v>
      </c>
      <c r="V44" s="29" t="str">
        <f t="shared" si="8"/>
        <v>NaN</v>
      </c>
      <c r="W44" s="29"/>
      <c r="X44" s="30"/>
    </row>
    <row r="45" spans="1:24" ht="15">
      <c r="A45" s="26">
        <v>39945</v>
      </c>
      <c r="B45" s="31" t="s">
        <v>47</v>
      </c>
      <c r="C45" s="31" t="s">
        <v>47</v>
      </c>
      <c r="D45" s="31" t="s">
        <v>47</v>
      </c>
      <c r="E45" s="31" t="s">
        <v>47</v>
      </c>
      <c r="F45" s="31" t="s">
        <v>47</v>
      </c>
      <c r="G45" s="31" t="s">
        <v>47</v>
      </c>
      <c r="H45" s="31" t="s">
        <v>47</v>
      </c>
      <c r="I45" s="28" t="str">
        <f t="shared" ref="I45:O45" si="89">IF(B45="NaN","NaN",HOUR(B45)*100+MINUTE(B45))</f>
        <v>NaN</v>
      </c>
      <c r="J45" s="29" t="str">
        <f t="shared" si="89"/>
        <v>NaN</v>
      </c>
      <c r="K45" s="29" t="str">
        <f t="shared" si="89"/>
        <v>NaN</v>
      </c>
      <c r="L45" s="29" t="str">
        <f t="shared" si="89"/>
        <v>NaN</v>
      </c>
      <c r="M45" s="29" t="str">
        <f t="shared" si="89"/>
        <v>NaN</v>
      </c>
      <c r="N45" s="29" t="str">
        <f t="shared" si="89"/>
        <v>NaN</v>
      </c>
      <c r="O45" s="29" t="str">
        <f t="shared" si="89"/>
        <v>NaN</v>
      </c>
      <c r="P45" s="28" t="str">
        <f t="shared" si="3"/>
        <v>NaN</v>
      </c>
      <c r="Q45" s="29" t="str">
        <f t="shared" si="4"/>
        <v>NaN</v>
      </c>
      <c r="R45" s="29" t="str">
        <f t="shared" si="5"/>
        <v>NaN</v>
      </c>
      <c r="S45" s="29" t="str">
        <f t="shared" si="6"/>
        <v>NaN</v>
      </c>
      <c r="T45" s="29" t="str">
        <f t="shared" ref="T45:U45" si="90">IF(HOUR(IF(OR(D45="NaN",F45="NaN"),"0",F45-D45))*60+MINUTE(IF(OR(D45="NaN",F45="NaN"),"0",F45-D45))=0,"NaN",HOUR(IF(OR(D45="NaN",F45="NaN"),"0",F45-D45))*60+MINUTE(IF(OR(D45="NaN",F45="NaN"),"0",F45-D45)))</f>
        <v>NaN</v>
      </c>
      <c r="U45" s="29" t="str">
        <f t="shared" si="90"/>
        <v>NaN</v>
      </c>
      <c r="V45" s="29" t="str">
        <f t="shared" si="8"/>
        <v>NaN</v>
      </c>
      <c r="W45" s="29"/>
      <c r="X45" s="30"/>
    </row>
    <row r="46" spans="1:24" ht="15">
      <c r="A46" s="26">
        <v>39946</v>
      </c>
      <c r="B46" s="32">
        <v>0.70625000000000004</v>
      </c>
      <c r="C46" s="32">
        <v>0.95</v>
      </c>
      <c r="D46" s="32" t="s">
        <v>47</v>
      </c>
      <c r="E46" t="s">
        <v>47</v>
      </c>
      <c r="F46" s="32" t="s">
        <v>47</v>
      </c>
      <c r="G46" t="s">
        <v>47</v>
      </c>
      <c r="H46" t="s">
        <v>47</v>
      </c>
      <c r="I46" s="28">
        <f t="shared" ref="I46:O46" si="91">IF(B46="NaN","NaN",HOUR(B46)*100+MINUTE(B46))</f>
        <v>1657</v>
      </c>
      <c r="J46" s="29">
        <f t="shared" si="91"/>
        <v>2248</v>
      </c>
      <c r="K46" s="29" t="str">
        <f t="shared" si="91"/>
        <v>NaN</v>
      </c>
      <c r="L46" s="29" t="str">
        <f t="shared" si="91"/>
        <v>NaN</v>
      </c>
      <c r="M46" s="29" t="str">
        <f t="shared" si="91"/>
        <v>NaN</v>
      </c>
      <c r="N46" s="29" t="str">
        <f t="shared" si="91"/>
        <v>NaN</v>
      </c>
      <c r="O46" s="29" t="str">
        <f t="shared" si="91"/>
        <v>NaN</v>
      </c>
      <c r="P46" s="28">
        <f t="shared" si="3"/>
        <v>351</v>
      </c>
      <c r="Q46" s="29" t="str">
        <f t="shared" si="4"/>
        <v>NaN</v>
      </c>
      <c r="R46" s="29" t="str">
        <f t="shared" si="5"/>
        <v>NaN</v>
      </c>
      <c r="S46" s="29" t="str">
        <f t="shared" si="6"/>
        <v>NaN</v>
      </c>
      <c r="T46" s="29" t="str">
        <f t="shared" ref="T46:U46" si="92">IF(HOUR(IF(OR(D46="NaN",F46="NaN"),"0",F46-D46))*60+MINUTE(IF(OR(D46="NaN",F46="NaN"),"0",F46-D46))=0,"NaN",HOUR(IF(OR(D46="NaN",F46="NaN"),"0",F46-D46))*60+MINUTE(IF(OR(D46="NaN",F46="NaN"),"0",F46-D46)))</f>
        <v>NaN</v>
      </c>
      <c r="U46" s="29" t="str">
        <f t="shared" si="92"/>
        <v>NaN</v>
      </c>
      <c r="V46" s="29" t="str">
        <f t="shared" si="8"/>
        <v>NaN</v>
      </c>
      <c r="W46" s="29"/>
      <c r="X46" s="30"/>
    </row>
    <row r="47" spans="1:24" ht="15">
      <c r="A47" s="26">
        <v>39947</v>
      </c>
      <c r="B47" s="31" t="s">
        <v>47</v>
      </c>
      <c r="C47" s="31" t="s">
        <v>47</v>
      </c>
      <c r="D47" s="31" t="s">
        <v>47</v>
      </c>
      <c r="E47" s="31" t="s">
        <v>47</v>
      </c>
      <c r="F47" s="31" t="s">
        <v>47</v>
      </c>
      <c r="G47" s="31" t="s">
        <v>47</v>
      </c>
      <c r="H47" s="31" t="s">
        <v>47</v>
      </c>
      <c r="I47" s="28" t="str">
        <f t="shared" ref="I47:O47" si="93">IF(B47="NaN","NaN",HOUR(B47)*100+MINUTE(B47))</f>
        <v>NaN</v>
      </c>
      <c r="J47" s="29" t="str">
        <f t="shared" si="93"/>
        <v>NaN</v>
      </c>
      <c r="K47" s="29" t="str">
        <f t="shared" si="93"/>
        <v>NaN</v>
      </c>
      <c r="L47" s="29" t="str">
        <f t="shared" si="93"/>
        <v>NaN</v>
      </c>
      <c r="M47" s="29" t="str">
        <f t="shared" si="93"/>
        <v>NaN</v>
      </c>
      <c r="N47" s="29" t="str">
        <f t="shared" si="93"/>
        <v>NaN</v>
      </c>
      <c r="O47" s="29" t="str">
        <f t="shared" si="93"/>
        <v>NaN</v>
      </c>
      <c r="P47" s="28" t="str">
        <f t="shared" si="3"/>
        <v>NaN</v>
      </c>
      <c r="Q47" s="29" t="str">
        <f t="shared" si="4"/>
        <v>NaN</v>
      </c>
      <c r="R47" s="29" t="str">
        <f t="shared" si="5"/>
        <v>NaN</v>
      </c>
      <c r="S47" s="29" t="str">
        <f t="shared" si="6"/>
        <v>NaN</v>
      </c>
      <c r="T47" s="29" t="str">
        <f t="shared" ref="T47:U47" si="94">IF(HOUR(IF(OR(D47="NaN",F47="NaN"),"0",F47-D47))*60+MINUTE(IF(OR(D47="NaN",F47="NaN"),"0",F47-D47))=0,"NaN",HOUR(IF(OR(D47="NaN",F47="NaN"),"0",F47-D47))*60+MINUTE(IF(OR(D47="NaN",F47="NaN"),"0",F47-D47)))</f>
        <v>NaN</v>
      </c>
      <c r="U47" s="29" t="str">
        <f t="shared" si="94"/>
        <v>NaN</v>
      </c>
      <c r="V47" s="29" t="str">
        <f t="shared" si="8"/>
        <v>NaN</v>
      </c>
      <c r="W47" s="29"/>
      <c r="X47" s="30"/>
    </row>
    <row r="48" spans="1:24" ht="15">
      <c r="A48" s="26">
        <v>39948</v>
      </c>
      <c r="B48" s="32">
        <v>0.64166666666666672</v>
      </c>
      <c r="C48" s="32">
        <v>0.84236111111111112</v>
      </c>
      <c r="D48" t="s">
        <v>47</v>
      </c>
      <c r="E48" t="s">
        <v>47</v>
      </c>
      <c r="F48" t="s">
        <v>47</v>
      </c>
      <c r="G48" t="s">
        <v>47</v>
      </c>
      <c r="H48" t="s">
        <v>47</v>
      </c>
      <c r="I48" s="28">
        <f t="shared" ref="I48:O48" si="95">IF(B48="NaN","NaN",HOUR(B48)*100+MINUTE(B48))</f>
        <v>1524</v>
      </c>
      <c r="J48" s="29">
        <f t="shared" si="95"/>
        <v>2013</v>
      </c>
      <c r="K48" s="29" t="str">
        <f t="shared" si="95"/>
        <v>NaN</v>
      </c>
      <c r="L48" s="29" t="str">
        <f t="shared" si="95"/>
        <v>NaN</v>
      </c>
      <c r="M48" s="29" t="str">
        <f t="shared" si="95"/>
        <v>NaN</v>
      </c>
      <c r="N48" s="29" t="str">
        <f t="shared" si="95"/>
        <v>NaN</v>
      </c>
      <c r="O48" s="29" t="str">
        <f t="shared" si="95"/>
        <v>NaN</v>
      </c>
      <c r="P48" s="28">
        <f t="shared" si="3"/>
        <v>289</v>
      </c>
      <c r="Q48" s="29" t="str">
        <f t="shared" si="4"/>
        <v>NaN</v>
      </c>
      <c r="R48" s="29" t="str">
        <f t="shared" si="5"/>
        <v>NaN</v>
      </c>
      <c r="S48" s="29" t="str">
        <f t="shared" si="6"/>
        <v>NaN</v>
      </c>
      <c r="T48" s="29" t="str">
        <f t="shared" ref="T48:U48" si="96">IF(HOUR(IF(OR(D48="NaN",F48="NaN"),"0",F48-D48))*60+MINUTE(IF(OR(D48="NaN",F48="NaN"),"0",F48-D48))=0,"NaN",HOUR(IF(OR(D48="NaN",F48="NaN"),"0",F48-D48))*60+MINUTE(IF(OR(D48="NaN",F48="NaN"),"0",F48-D48)))</f>
        <v>NaN</v>
      </c>
      <c r="U48" s="29" t="str">
        <f t="shared" si="96"/>
        <v>NaN</v>
      </c>
      <c r="V48" s="29" t="str">
        <f t="shared" si="8"/>
        <v>NaN</v>
      </c>
      <c r="W48" s="29"/>
      <c r="X48" s="30"/>
    </row>
    <row r="49" spans="1:26" ht="15">
      <c r="A49" s="26">
        <v>39949</v>
      </c>
      <c r="B49" s="32">
        <v>0.82361111111111107</v>
      </c>
      <c r="C49" s="32">
        <v>0.9819444444444444</v>
      </c>
      <c r="D49" t="s">
        <v>47</v>
      </c>
      <c r="E49" t="s">
        <v>47</v>
      </c>
      <c r="F49" t="s">
        <v>47</v>
      </c>
      <c r="G49" t="s">
        <v>47</v>
      </c>
      <c r="H49" t="s">
        <v>47</v>
      </c>
      <c r="I49" s="28">
        <f t="shared" ref="I49:O49" si="97">IF(B49="NaN","NaN",HOUR(B49)*100+MINUTE(B49))</f>
        <v>1946</v>
      </c>
      <c r="J49" s="29">
        <f t="shared" si="97"/>
        <v>2334</v>
      </c>
      <c r="K49" s="29" t="str">
        <f t="shared" si="97"/>
        <v>NaN</v>
      </c>
      <c r="L49" s="29" t="str">
        <f t="shared" si="97"/>
        <v>NaN</v>
      </c>
      <c r="M49" s="29" t="str">
        <f t="shared" si="97"/>
        <v>NaN</v>
      </c>
      <c r="N49" s="29" t="str">
        <f t="shared" si="97"/>
        <v>NaN</v>
      </c>
      <c r="O49" s="29" t="str">
        <f t="shared" si="97"/>
        <v>NaN</v>
      </c>
      <c r="P49" s="28">
        <f t="shared" si="3"/>
        <v>228</v>
      </c>
      <c r="Q49" s="29" t="str">
        <f t="shared" si="4"/>
        <v>NaN</v>
      </c>
      <c r="R49" s="29" t="str">
        <f t="shared" si="5"/>
        <v>NaN</v>
      </c>
      <c r="S49" s="29" t="str">
        <f t="shared" si="6"/>
        <v>NaN</v>
      </c>
      <c r="T49" s="29" t="str">
        <f t="shared" ref="T49:U49" si="98">IF(HOUR(IF(OR(D49="NaN",F49="NaN"),"0",F49-D49))*60+MINUTE(IF(OR(D49="NaN",F49="NaN"),"0",F49-D49))=0,"NaN",HOUR(IF(OR(D49="NaN",F49="NaN"),"0",F49-D49))*60+MINUTE(IF(OR(D49="NaN",F49="NaN"),"0",F49-D49)))</f>
        <v>NaN</v>
      </c>
      <c r="U49" s="29" t="str">
        <f t="shared" si="98"/>
        <v>NaN</v>
      </c>
      <c r="V49" s="29" t="str">
        <f t="shared" si="8"/>
        <v>NaN</v>
      </c>
      <c r="W49" s="29"/>
      <c r="X49" s="30"/>
    </row>
    <row r="50" spans="1:26" ht="15">
      <c r="A50" s="26">
        <v>39950</v>
      </c>
      <c r="B50" t="s">
        <v>47</v>
      </c>
      <c r="C50" t="s">
        <v>47</v>
      </c>
      <c r="D50" t="s">
        <v>47</v>
      </c>
      <c r="E50" s="32">
        <v>0.7680555555555556</v>
      </c>
      <c r="F50" s="32">
        <v>0.96250000000000002</v>
      </c>
      <c r="G50" t="s">
        <v>47</v>
      </c>
      <c r="H50" t="s">
        <v>47</v>
      </c>
      <c r="I50" s="28" t="str">
        <f t="shared" ref="I50:O50" si="99">IF(B50="NaN","NaN",HOUR(B50)*100+MINUTE(B50))</f>
        <v>NaN</v>
      </c>
      <c r="J50" s="29" t="str">
        <f t="shared" si="99"/>
        <v>NaN</v>
      </c>
      <c r="K50" s="29" t="str">
        <f t="shared" si="99"/>
        <v>NaN</v>
      </c>
      <c r="L50" s="29">
        <f t="shared" si="99"/>
        <v>1826</v>
      </c>
      <c r="M50" s="29">
        <f t="shared" si="99"/>
        <v>2306</v>
      </c>
      <c r="N50" s="29" t="str">
        <f t="shared" si="99"/>
        <v>NaN</v>
      </c>
      <c r="O50" s="29" t="str">
        <f t="shared" si="99"/>
        <v>NaN</v>
      </c>
      <c r="P50" s="28" t="str">
        <f t="shared" si="3"/>
        <v>NaN</v>
      </c>
      <c r="Q50" s="29" t="str">
        <f t="shared" si="4"/>
        <v>NaN</v>
      </c>
      <c r="R50" s="29" t="str">
        <f t="shared" si="5"/>
        <v>NaN</v>
      </c>
      <c r="S50" s="29">
        <f t="shared" si="6"/>
        <v>280</v>
      </c>
      <c r="T50" s="29" t="str">
        <f t="shared" ref="T50:U50" si="100">IF(HOUR(IF(OR(D50="NaN",F50="NaN"),"0",F50-D50))*60+MINUTE(IF(OR(D50="NaN",F50="NaN"),"0",F50-D50))=0,"NaN",HOUR(IF(OR(D50="NaN",F50="NaN"),"0",F50-D50))*60+MINUTE(IF(OR(D50="NaN",F50="NaN"),"0",F50-D50)))</f>
        <v>NaN</v>
      </c>
      <c r="U50" s="29" t="str">
        <f t="shared" si="100"/>
        <v>NaN</v>
      </c>
      <c r="V50" s="29" t="str">
        <f t="shared" si="8"/>
        <v>NaN</v>
      </c>
      <c r="W50" s="29"/>
      <c r="X50" s="30"/>
    </row>
    <row r="51" spans="1:26" ht="15">
      <c r="A51" s="26">
        <v>39951</v>
      </c>
      <c r="B51" s="32">
        <v>0.69652777777777775</v>
      </c>
      <c r="C51" s="32">
        <v>0.93402777777777779</v>
      </c>
      <c r="D51" t="s">
        <v>47</v>
      </c>
      <c r="E51" s="32" t="s">
        <v>47</v>
      </c>
      <c r="F51" s="32" t="s">
        <v>47</v>
      </c>
      <c r="G51" t="s">
        <v>47</v>
      </c>
      <c r="H51" t="s">
        <v>47</v>
      </c>
      <c r="I51" s="28">
        <f t="shared" ref="I51:O51" si="101">IF(B51="NaN","NaN",HOUR(B51)*100+MINUTE(B51))</f>
        <v>1643</v>
      </c>
      <c r="J51" s="29">
        <f t="shared" si="101"/>
        <v>2225</v>
      </c>
      <c r="K51" s="29" t="str">
        <f t="shared" si="101"/>
        <v>NaN</v>
      </c>
      <c r="L51" s="29" t="str">
        <f t="shared" si="101"/>
        <v>NaN</v>
      </c>
      <c r="M51" s="29" t="str">
        <f t="shared" si="101"/>
        <v>NaN</v>
      </c>
      <c r="N51" s="29" t="str">
        <f t="shared" si="101"/>
        <v>NaN</v>
      </c>
      <c r="O51" s="29" t="str">
        <f t="shared" si="101"/>
        <v>NaN</v>
      </c>
      <c r="P51" s="28">
        <f t="shared" si="3"/>
        <v>342</v>
      </c>
      <c r="Q51" s="29" t="str">
        <f t="shared" si="4"/>
        <v>NaN</v>
      </c>
      <c r="R51" s="29" t="str">
        <f t="shared" si="5"/>
        <v>NaN</v>
      </c>
      <c r="S51" s="29" t="str">
        <f t="shared" si="6"/>
        <v>NaN</v>
      </c>
      <c r="T51" s="29" t="str">
        <f t="shared" ref="T51:U51" si="102">IF(HOUR(IF(OR(D51="NaN",F51="NaN"),"0",F51-D51))*60+MINUTE(IF(OR(D51="NaN",F51="NaN"),"0",F51-D51))=0,"NaN",HOUR(IF(OR(D51="NaN",F51="NaN"),"0",F51-D51))*60+MINUTE(IF(OR(D51="NaN",F51="NaN"),"0",F51-D51)))</f>
        <v>NaN</v>
      </c>
      <c r="U51" s="29" t="str">
        <f t="shared" si="102"/>
        <v>NaN</v>
      </c>
      <c r="V51" s="29" t="str">
        <f t="shared" si="8"/>
        <v>NaN</v>
      </c>
      <c r="W51" s="29"/>
      <c r="X51" s="30"/>
    </row>
    <row r="52" spans="1:26" ht="15">
      <c r="A52" s="12">
        <v>39952</v>
      </c>
      <c r="B52" s="37">
        <v>0.65347222222222223</v>
      </c>
      <c r="C52" s="34" t="s">
        <v>47</v>
      </c>
      <c r="D52" s="37">
        <v>0.76736111111111116</v>
      </c>
      <c r="E52" s="37" t="s">
        <v>47</v>
      </c>
      <c r="F52" s="37" t="s">
        <v>47</v>
      </c>
      <c r="G52" s="37">
        <v>0.875</v>
      </c>
      <c r="H52" s="37">
        <v>0.98263888888888884</v>
      </c>
      <c r="I52" s="28">
        <f t="shared" ref="I52:O52" si="103">IF(B52="NaN","NaN",HOUR(B52)*100+MINUTE(B52))</f>
        <v>1541</v>
      </c>
      <c r="J52" s="29" t="str">
        <f t="shared" si="103"/>
        <v>NaN</v>
      </c>
      <c r="K52" s="29">
        <f t="shared" si="103"/>
        <v>1825</v>
      </c>
      <c r="L52" s="29" t="str">
        <f t="shared" si="103"/>
        <v>NaN</v>
      </c>
      <c r="M52" s="29" t="str">
        <f t="shared" si="103"/>
        <v>NaN</v>
      </c>
      <c r="N52" s="29">
        <f t="shared" si="103"/>
        <v>2100</v>
      </c>
      <c r="O52" s="29">
        <f t="shared" si="103"/>
        <v>2335</v>
      </c>
      <c r="P52" s="28" t="str">
        <f t="shared" si="3"/>
        <v>NaN</v>
      </c>
      <c r="Q52" s="29">
        <f t="shared" si="4"/>
        <v>164</v>
      </c>
      <c r="R52" s="29">
        <f t="shared" si="5"/>
        <v>155</v>
      </c>
      <c r="S52" s="29" t="str">
        <f t="shared" si="6"/>
        <v>NaN</v>
      </c>
      <c r="T52" s="29" t="str">
        <f t="shared" ref="T52:U52" si="104">IF(HOUR(IF(OR(D52="NaN",F52="NaN"),"0",F52-D52))*60+MINUTE(IF(OR(D52="NaN",F52="NaN"),"0",F52-D52))=0,"NaN",HOUR(IF(OR(D52="NaN",F52="NaN"),"0",F52-D52))*60+MINUTE(IF(OR(D52="NaN",F52="NaN"),"0",F52-D52)))</f>
        <v>NaN</v>
      </c>
      <c r="U52" s="29" t="str">
        <f t="shared" si="104"/>
        <v>NaN</v>
      </c>
      <c r="V52" s="29">
        <f t="shared" si="8"/>
        <v>155</v>
      </c>
      <c r="W52" s="29"/>
      <c r="X52" s="30"/>
      <c r="Y52" s="34"/>
      <c r="Z52" s="34"/>
    </row>
    <row r="53" spans="1:26" ht="15">
      <c r="A53" s="26">
        <v>39953</v>
      </c>
      <c r="B53" s="32">
        <v>0.65416666666666667</v>
      </c>
      <c r="C53" s="32">
        <v>0.98263888888888884</v>
      </c>
      <c r="D53" t="s">
        <v>47</v>
      </c>
      <c r="E53" s="32" t="s">
        <v>47</v>
      </c>
      <c r="F53" s="32" t="s">
        <v>47</v>
      </c>
      <c r="G53" t="s">
        <v>47</v>
      </c>
      <c r="H53" t="s">
        <v>47</v>
      </c>
      <c r="I53" s="28">
        <f t="shared" ref="I53:O53" si="105">IF(B53="NaN","NaN",HOUR(B53)*100+MINUTE(B53))</f>
        <v>1542</v>
      </c>
      <c r="J53" s="29">
        <f t="shared" si="105"/>
        <v>2335</v>
      </c>
      <c r="K53" s="29" t="str">
        <f t="shared" si="105"/>
        <v>NaN</v>
      </c>
      <c r="L53" s="29" t="str">
        <f t="shared" si="105"/>
        <v>NaN</v>
      </c>
      <c r="M53" s="29" t="str">
        <f t="shared" si="105"/>
        <v>NaN</v>
      </c>
      <c r="N53" s="29" t="str">
        <f t="shared" si="105"/>
        <v>NaN</v>
      </c>
      <c r="O53" s="29" t="str">
        <f t="shared" si="105"/>
        <v>NaN</v>
      </c>
      <c r="P53" s="28">
        <f t="shared" si="3"/>
        <v>473</v>
      </c>
      <c r="Q53" s="29" t="str">
        <f t="shared" si="4"/>
        <v>NaN</v>
      </c>
      <c r="R53" s="29" t="str">
        <f t="shared" si="5"/>
        <v>NaN</v>
      </c>
      <c r="S53" s="29" t="str">
        <f t="shared" si="6"/>
        <v>NaN</v>
      </c>
      <c r="T53" s="29" t="str">
        <f t="shared" ref="T53:U53" si="106">IF(HOUR(IF(OR(D53="NaN",F53="NaN"),"0",F53-D53))*60+MINUTE(IF(OR(D53="NaN",F53="NaN"),"0",F53-D53))=0,"NaN",HOUR(IF(OR(D53="NaN",F53="NaN"),"0",F53-D53))*60+MINUTE(IF(OR(D53="NaN",F53="NaN"),"0",F53-D53)))</f>
        <v>NaN</v>
      </c>
      <c r="U53" s="29" t="str">
        <f t="shared" si="106"/>
        <v>NaN</v>
      </c>
      <c r="V53" s="29" t="str">
        <f t="shared" si="8"/>
        <v>NaN</v>
      </c>
      <c r="W53" s="29"/>
      <c r="X53" s="30"/>
    </row>
    <row r="54" spans="1:26" ht="15">
      <c r="A54" s="26">
        <v>39954</v>
      </c>
      <c r="B54" s="32" t="s">
        <v>47</v>
      </c>
      <c r="C54" s="32" t="s">
        <v>47</v>
      </c>
      <c r="D54" t="s">
        <v>47</v>
      </c>
      <c r="E54" s="32">
        <v>0.72152777777777777</v>
      </c>
      <c r="F54" t="s">
        <v>47</v>
      </c>
      <c r="G54" s="32">
        <v>0.81527777777777777</v>
      </c>
      <c r="H54" s="32">
        <v>0.98333333333333328</v>
      </c>
      <c r="I54" s="28" t="str">
        <f t="shared" ref="I54:O54" si="107">IF(B54="NaN","NaN",HOUR(B54)*100+MINUTE(B54))</f>
        <v>NaN</v>
      </c>
      <c r="J54" s="29" t="str">
        <f t="shared" si="107"/>
        <v>NaN</v>
      </c>
      <c r="K54" s="29" t="str">
        <f t="shared" si="107"/>
        <v>NaN</v>
      </c>
      <c r="L54" s="29">
        <f t="shared" si="107"/>
        <v>1719</v>
      </c>
      <c r="M54" s="29" t="str">
        <f t="shared" si="107"/>
        <v>NaN</v>
      </c>
      <c r="N54" s="29">
        <f t="shared" si="107"/>
        <v>1934</v>
      </c>
      <c r="O54" s="29">
        <f t="shared" si="107"/>
        <v>2336</v>
      </c>
      <c r="P54" s="28" t="str">
        <f t="shared" si="3"/>
        <v>NaN</v>
      </c>
      <c r="Q54" s="29" t="str">
        <f t="shared" si="4"/>
        <v>NaN</v>
      </c>
      <c r="R54" s="29">
        <f t="shared" si="5"/>
        <v>242</v>
      </c>
      <c r="S54" s="29" t="str">
        <f t="shared" si="6"/>
        <v>NaN</v>
      </c>
      <c r="T54" s="29" t="str">
        <f t="shared" ref="T54:U54" si="108">IF(HOUR(IF(OR(D54="NaN",F54="NaN"),"0",F54-D54))*60+MINUTE(IF(OR(D54="NaN",F54="NaN"),"0",F54-D54))=0,"NaN",HOUR(IF(OR(D54="NaN",F54="NaN"),"0",F54-D54))*60+MINUTE(IF(OR(D54="NaN",F54="NaN"),"0",F54-D54)))</f>
        <v>NaN</v>
      </c>
      <c r="U54" s="29">
        <f t="shared" si="108"/>
        <v>135</v>
      </c>
      <c r="V54" s="29" t="str">
        <f t="shared" si="8"/>
        <v>NaN</v>
      </c>
      <c r="W54" s="29"/>
      <c r="X54" s="30"/>
    </row>
    <row r="55" spans="1:26" ht="15">
      <c r="A55" s="26">
        <v>39955</v>
      </c>
      <c r="B55" s="32" t="s">
        <v>47</v>
      </c>
      <c r="C55" s="32" t="s">
        <v>47</v>
      </c>
      <c r="D55" t="s">
        <v>47</v>
      </c>
      <c r="E55" s="32">
        <v>0.65555555555555556</v>
      </c>
      <c r="F55" t="s">
        <v>47</v>
      </c>
      <c r="G55" s="32">
        <v>0.76597222222222228</v>
      </c>
      <c r="H55" s="32">
        <v>0.85069444444444442</v>
      </c>
      <c r="I55" s="28" t="str">
        <f t="shared" ref="I55:O55" si="109">IF(B55="NaN","NaN",HOUR(B55)*100+MINUTE(B55))</f>
        <v>NaN</v>
      </c>
      <c r="J55" s="29" t="str">
        <f t="shared" si="109"/>
        <v>NaN</v>
      </c>
      <c r="K55" s="29" t="str">
        <f t="shared" si="109"/>
        <v>NaN</v>
      </c>
      <c r="L55" s="29">
        <f t="shared" si="109"/>
        <v>1544</v>
      </c>
      <c r="M55" s="29" t="str">
        <f t="shared" si="109"/>
        <v>NaN</v>
      </c>
      <c r="N55" s="29">
        <f t="shared" si="109"/>
        <v>1823</v>
      </c>
      <c r="O55" s="29">
        <f t="shared" si="109"/>
        <v>2025</v>
      </c>
      <c r="P55" s="28" t="str">
        <f t="shared" si="3"/>
        <v>NaN</v>
      </c>
      <c r="Q55" s="29" t="str">
        <f t="shared" si="4"/>
        <v>NaN</v>
      </c>
      <c r="R55" s="29">
        <f t="shared" si="5"/>
        <v>122</v>
      </c>
      <c r="S55" s="29" t="str">
        <f t="shared" si="6"/>
        <v>NaN</v>
      </c>
      <c r="T55" s="29" t="str">
        <f t="shared" ref="T55:U55" si="110">IF(HOUR(IF(OR(D55="NaN",F55="NaN"),"0",F55-D55))*60+MINUTE(IF(OR(D55="NaN",F55="NaN"),"0",F55-D55))=0,"NaN",HOUR(IF(OR(D55="NaN",F55="NaN"),"0",F55-D55))*60+MINUTE(IF(OR(D55="NaN",F55="NaN"),"0",F55-D55)))</f>
        <v>NaN</v>
      </c>
      <c r="U55" s="29">
        <f t="shared" si="110"/>
        <v>159</v>
      </c>
      <c r="V55" s="29" t="str">
        <f t="shared" si="8"/>
        <v>NaN</v>
      </c>
      <c r="W55" s="29"/>
      <c r="X55" s="30"/>
    </row>
    <row r="56" spans="1:26" ht="15">
      <c r="A56" s="26">
        <v>39956</v>
      </c>
      <c r="B56" t="s">
        <v>47</v>
      </c>
      <c r="C56" t="s">
        <v>47</v>
      </c>
      <c r="D56" t="s">
        <v>47</v>
      </c>
      <c r="E56" s="32">
        <v>0.77152777777777781</v>
      </c>
      <c r="F56" s="32">
        <v>0.87361111111111112</v>
      </c>
      <c r="G56" t="s">
        <v>47</v>
      </c>
      <c r="H56" t="s">
        <v>47</v>
      </c>
      <c r="I56" s="28" t="str">
        <f t="shared" ref="I56:O56" si="111">IF(B56="NaN","NaN",HOUR(B56)*100+MINUTE(B56))</f>
        <v>NaN</v>
      </c>
      <c r="J56" s="29" t="str">
        <f t="shared" si="111"/>
        <v>NaN</v>
      </c>
      <c r="K56" s="29" t="str">
        <f t="shared" si="111"/>
        <v>NaN</v>
      </c>
      <c r="L56" s="29">
        <f t="shared" si="111"/>
        <v>1831</v>
      </c>
      <c r="M56" s="29">
        <f t="shared" si="111"/>
        <v>2058</v>
      </c>
      <c r="N56" s="29" t="str">
        <f t="shared" si="111"/>
        <v>NaN</v>
      </c>
      <c r="O56" s="29" t="str">
        <f t="shared" si="111"/>
        <v>NaN</v>
      </c>
      <c r="P56" s="28" t="str">
        <f t="shared" si="3"/>
        <v>NaN</v>
      </c>
      <c r="Q56" s="29" t="str">
        <f t="shared" si="4"/>
        <v>NaN</v>
      </c>
      <c r="R56" s="29" t="str">
        <f t="shared" si="5"/>
        <v>NaN</v>
      </c>
      <c r="S56" s="29">
        <f t="shared" si="6"/>
        <v>147</v>
      </c>
      <c r="T56" s="29" t="str">
        <f t="shared" ref="T56:U56" si="112">IF(HOUR(IF(OR(D56="NaN",F56="NaN"),"0",F56-D56))*60+MINUTE(IF(OR(D56="NaN",F56="NaN"),"0",F56-D56))=0,"NaN",HOUR(IF(OR(D56="NaN",F56="NaN"),"0",F56-D56))*60+MINUTE(IF(OR(D56="NaN",F56="NaN"),"0",F56-D56)))</f>
        <v>NaN</v>
      </c>
      <c r="U56" s="29" t="str">
        <f t="shared" si="112"/>
        <v>NaN</v>
      </c>
      <c r="V56" s="29" t="str">
        <f t="shared" si="8"/>
        <v>NaN</v>
      </c>
      <c r="W56" s="29"/>
      <c r="X56" s="30"/>
    </row>
    <row r="57" spans="1:26" ht="15">
      <c r="A57" s="26">
        <v>39957</v>
      </c>
      <c r="B57" s="31" t="s">
        <v>47</v>
      </c>
      <c r="C57" s="31" t="s">
        <v>47</v>
      </c>
      <c r="D57" s="31" t="s">
        <v>47</v>
      </c>
      <c r="E57" s="31" t="s">
        <v>47</v>
      </c>
      <c r="F57" s="31" t="s">
        <v>47</v>
      </c>
      <c r="G57" s="31" t="s">
        <v>47</v>
      </c>
      <c r="H57" s="31" t="s">
        <v>47</v>
      </c>
      <c r="I57" s="28" t="str">
        <f t="shared" ref="I57:O57" si="113">IF(B57="NaN","NaN",HOUR(B57)*100+MINUTE(B57))</f>
        <v>NaN</v>
      </c>
      <c r="J57" s="29" t="str">
        <f t="shared" si="113"/>
        <v>NaN</v>
      </c>
      <c r="K57" s="29" t="str">
        <f t="shared" si="113"/>
        <v>NaN</v>
      </c>
      <c r="L57" s="29" t="str">
        <f t="shared" si="113"/>
        <v>NaN</v>
      </c>
      <c r="M57" s="29" t="str">
        <f t="shared" si="113"/>
        <v>NaN</v>
      </c>
      <c r="N57" s="29" t="str">
        <f t="shared" si="113"/>
        <v>NaN</v>
      </c>
      <c r="O57" s="29" t="str">
        <f t="shared" si="113"/>
        <v>NaN</v>
      </c>
      <c r="P57" s="28" t="str">
        <f t="shared" si="3"/>
        <v>NaN</v>
      </c>
      <c r="Q57" s="29" t="str">
        <f t="shared" si="4"/>
        <v>NaN</v>
      </c>
      <c r="R57" s="29" t="str">
        <f t="shared" si="5"/>
        <v>NaN</v>
      </c>
      <c r="S57" s="29" t="str">
        <f t="shared" si="6"/>
        <v>NaN</v>
      </c>
      <c r="T57" s="29" t="str">
        <f t="shared" ref="T57:U57" si="114">IF(HOUR(IF(OR(D57="NaN",F57="NaN"),"0",F57-D57))*60+MINUTE(IF(OR(D57="NaN",F57="NaN"),"0",F57-D57))=0,"NaN",HOUR(IF(OR(D57="NaN",F57="NaN"),"0",F57-D57))*60+MINUTE(IF(OR(D57="NaN",F57="NaN"),"0",F57-D57)))</f>
        <v>NaN</v>
      </c>
      <c r="U57" s="29" t="str">
        <f t="shared" si="114"/>
        <v>NaN</v>
      </c>
      <c r="V57" s="29" t="str">
        <f t="shared" si="8"/>
        <v>NaN</v>
      </c>
      <c r="W57" s="29"/>
      <c r="X57" s="30"/>
    </row>
    <row r="58" spans="1:26" ht="15">
      <c r="A58" s="26">
        <v>39958</v>
      </c>
      <c r="B58" s="31" t="s">
        <v>47</v>
      </c>
      <c r="C58" s="31" t="s">
        <v>47</v>
      </c>
      <c r="D58" s="31" t="s">
        <v>47</v>
      </c>
      <c r="E58" s="31" t="s">
        <v>47</v>
      </c>
      <c r="F58" s="31" t="s">
        <v>47</v>
      </c>
      <c r="G58" s="31" t="s">
        <v>47</v>
      </c>
      <c r="H58" s="31" t="s">
        <v>47</v>
      </c>
      <c r="I58" s="28" t="str">
        <f t="shared" ref="I58:O58" si="115">IF(B58="NaN","NaN",HOUR(B58)*100+MINUTE(B58))</f>
        <v>NaN</v>
      </c>
      <c r="J58" s="29" t="str">
        <f t="shared" si="115"/>
        <v>NaN</v>
      </c>
      <c r="K58" s="29" t="str">
        <f t="shared" si="115"/>
        <v>NaN</v>
      </c>
      <c r="L58" s="29" t="str">
        <f t="shared" si="115"/>
        <v>NaN</v>
      </c>
      <c r="M58" s="29" t="str">
        <f t="shared" si="115"/>
        <v>NaN</v>
      </c>
      <c r="N58" s="29" t="str">
        <f t="shared" si="115"/>
        <v>NaN</v>
      </c>
      <c r="O58" s="29" t="str">
        <f t="shared" si="115"/>
        <v>NaN</v>
      </c>
      <c r="P58" s="28" t="str">
        <f t="shared" si="3"/>
        <v>NaN</v>
      </c>
      <c r="Q58" s="29" t="str">
        <f t="shared" si="4"/>
        <v>NaN</v>
      </c>
      <c r="R58" s="29" t="str">
        <f t="shared" si="5"/>
        <v>NaN</v>
      </c>
      <c r="S58" s="29" t="str">
        <f t="shared" si="6"/>
        <v>NaN</v>
      </c>
      <c r="T58" s="29" t="str">
        <f t="shared" ref="T58:U58" si="116">IF(HOUR(IF(OR(D58="NaN",F58="NaN"),"0",F58-D58))*60+MINUTE(IF(OR(D58="NaN",F58="NaN"),"0",F58-D58))=0,"NaN",HOUR(IF(OR(D58="NaN",F58="NaN"),"0",F58-D58))*60+MINUTE(IF(OR(D58="NaN",F58="NaN"),"0",F58-D58)))</f>
        <v>NaN</v>
      </c>
      <c r="U58" s="29" t="str">
        <f t="shared" si="116"/>
        <v>NaN</v>
      </c>
      <c r="V58" s="29" t="str">
        <f t="shared" si="8"/>
        <v>NaN</v>
      </c>
      <c r="W58" s="29"/>
      <c r="X58" s="30"/>
    </row>
    <row r="59" spans="1:26" ht="15">
      <c r="A59" s="26">
        <v>39959</v>
      </c>
      <c r="B59" s="32" t="s">
        <v>47</v>
      </c>
      <c r="C59" s="32" t="s">
        <v>47</v>
      </c>
      <c r="D59" t="s">
        <v>47</v>
      </c>
      <c r="E59" s="32">
        <v>0.80138888888888893</v>
      </c>
      <c r="F59" s="32">
        <v>0.98263888888888884</v>
      </c>
      <c r="G59" t="s">
        <v>47</v>
      </c>
      <c r="H59" t="s">
        <v>47</v>
      </c>
      <c r="I59" s="28" t="str">
        <f t="shared" ref="I59:O59" si="117">IF(B59="NaN","NaN",HOUR(B59)*100+MINUTE(B59))</f>
        <v>NaN</v>
      </c>
      <c r="J59" s="29" t="str">
        <f t="shared" si="117"/>
        <v>NaN</v>
      </c>
      <c r="K59" s="29" t="str">
        <f t="shared" si="117"/>
        <v>NaN</v>
      </c>
      <c r="L59" s="29">
        <f t="shared" si="117"/>
        <v>1914</v>
      </c>
      <c r="M59" s="29">
        <f t="shared" si="117"/>
        <v>2335</v>
      </c>
      <c r="N59" s="29" t="str">
        <f t="shared" si="117"/>
        <v>NaN</v>
      </c>
      <c r="O59" s="29" t="str">
        <f t="shared" si="117"/>
        <v>NaN</v>
      </c>
      <c r="P59" s="28" t="str">
        <f t="shared" si="3"/>
        <v>NaN</v>
      </c>
      <c r="Q59" s="29" t="str">
        <f t="shared" si="4"/>
        <v>NaN</v>
      </c>
      <c r="R59" s="29" t="str">
        <f t="shared" si="5"/>
        <v>NaN</v>
      </c>
      <c r="S59" s="29">
        <f t="shared" si="6"/>
        <v>261</v>
      </c>
      <c r="T59" s="29" t="str">
        <f t="shared" ref="T59:U59" si="118">IF(HOUR(IF(OR(D59="NaN",F59="NaN"),"0",F59-D59))*60+MINUTE(IF(OR(D59="NaN",F59="NaN"),"0",F59-D59))=0,"NaN",HOUR(IF(OR(D59="NaN",F59="NaN"),"0",F59-D59))*60+MINUTE(IF(OR(D59="NaN",F59="NaN"),"0",F59-D59)))</f>
        <v>NaN</v>
      </c>
      <c r="U59" s="29" t="str">
        <f t="shared" si="118"/>
        <v>NaN</v>
      </c>
      <c r="V59" s="29" t="str">
        <f t="shared" si="8"/>
        <v>NaN</v>
      </c>
      <c r="W59" s="29"/>
      <c r="X59" s="30"/>
    </row>
    <row r="60" spans="1:26" ht="15">
      <c r="A60" s="26">
        <v>39960</v>
      </c>
      <c r="B60" s="32">
        <v>0.82361111111111107</v>
      </c>
      <c r="C60" s="32">
        <v>0.98541666666666672</v>
      </c>
      <c r="D60" t="s">
        <v>47</v>
      </c>
      <c r="E60" t="s">
        <v>47</v>
      </c>
      <c r="F60" t="s">
        <v>47</v>
      </c>
      <c r="G60" t="s">
        <v>47</v>
      </c>
      <c r="H60" t="s">
        <v>47</v>
      </c>
      <c r="I60" s="28">
        <f t="shared" ref="I60:O60" si="119">IF(B60="NaN","NaN",HOUR(B60)*100+MINUTE(B60))</f>
        <v>1946</v>
      </c>
      <c r="J60" s="29">
        <f t="shared" si="119"/>
        <v>2339</v>
      </c>
      <c r="K60" s="29" t="str">
        <f t="shared" si="119"/>
        <v>NaN</v>
      </c>
      <c r="L60" s="29" t="str">
        <f t="shared" si="119"/>
        <v>NaN</v>
      </c>
      <c r="M60" s="29" t="str">
        <f t="shared" si="119"/>
        <v>NaN</v>
      </c>
      <c r="N60" s="29" t="str">
        <f t="shared" si="119"/>
        <v>NaN</v>
      </c>
      <c r="O60" s="29" t="str">
        <f t="shared" si="119"/>
        <v>NaN</v>
      </c>
      <c r="P60" s="28">
        <f t="shared" si="3"/>
        <v>233</v>
      </c>
      <c r="Q60" s="29" t="str">
        <f t="shared" si="4"/>
        <v>NaN</v>
      </c>
      <c r="R60" s="29" t="str">
        <f t="shared" si="5"/>
        <v>NaN</v>
      </c>
      <c r="S60" s="29" t="str">
        <f t="shared" si="6"/>
        <v>NaN</v>
      </c>
      <c r="T60" s="29" t="str">
        <f t="shared" ref="T60:U60" si="120">IF(HOUR(IF(OR(D60="NaN",F60="NaN"),"0",F60-D60))*60+MINUTE(IF(OR(D60="NaN",F60="NaN"),"0",F60-D60))=0,"NaN",HOUR(IF(OR(D60="NaN",F60="NaN"),"0",F60-D60))*60+MINUTE(IF(OR(D60="NaN",F60="NaN"),"0",F60-D60)))</f>
        <v>NaN</v>
      </c>
      <c r="U60" s="29" t="str">
        <f t="shared" si="120"/>
        <v>NaN</v>
      </c>
      <c r="V60" s="29" t="str">
        <f t="shared" si="8"/>
        <v>NaN</v>
      </c>
      <c r="W60" s="29"/>
      <c r="X60" s="30"/>
    </row>
    <row r="61" spans="1:26" ht="15">
      <c r="A61" s="26">
        <v>39961</v>
      </c>
      <c r="B61" s="32" t="s">
        <v>47</v>
      </c>
      <c r="C61" t="s">
        <v>47</v>
      </c>
      <c r="D61" t="s">
        <v>47</v>
      </c>
      <c r="E61" s="32">
        <v>0.74375000000000002</v>
      </c>
      <c r="F61" s="32">
        <v>0.84444444444444444</v>
      </c>
      <c r="G61" t="s">
        <v>47</v>
      </c>
      <c r="H61" t="s">
        <v>47</v>
      </c>
      <c r="I61" s="28" t="str">
        <f t="shared" ref="I61:O61" si="121">IF(B61="NaN","NaN",HOUR(B61)*100+MINUTE(B61))</f>
        <v>NaN</v>
      </c>
      <c r="J61" s="29" t="str">
        <f t="shared" si="121"/>
        <v>NaN</v>
      </c>
      <c r="K61" s="29" t="str">
        <f t="shared" si="121"/>
        <v>NaN</v>
      </c>
      <c r="L61" s="29">
        <f t="shared" si="121"/>
        <v>1751</v>
      </c>
      <c r="M61" s="29">
        <f t="shared" si="121"/>
        <v>2016</v>
      </c>
      <c r="N61" s="29" t="str">
        <f t="shared" si="121"/>
        <v>NaN</v>
      </c>
      <c r="O61" s="29" t="str">
        <f t="shared" si="121"/>
        <v>NaN</v>
      </c>
      <c r="P61" s="28" t="str">
        <f t="shared" si="3"/>
        <v>NaN</v>
      </c>
      <c r="Q61" s="29" t="str">
        <f t="shared" si="4"/>
        <v>NaN</v>
      </c>
      <c r="R61" s="29" t="str">
        <f t="shared" si="5"/>
        <v>NaN</v>
      </c>
      <c r="S61" s="29">
        <f t="shared" si="6"/>
        <v>145</v>
      </c>
      <c r="T61" s="29" t="str">
        <f t="shared" ref="T61:U61" si="122">IF(HOUR(IF(OR(D61="NaN",F61="NaN"),"0",F61-D61))*60+MINUTE(IF(OR(D61="NaN",F61="NaN"),"0",F61-D61))=0,"NaN",HOUR(IF(OR(D61="NaN",F61="NaN"),"0",F61-D61))*60+MINUTE(IF(OR(D61="NaN",F61="NaN"),"0",F61-D61)))</f>
        <v>NaN</v>
      </c>
      <c r="U61" s="29" t="str">
        <f t="shared" si="122"/>
        <v>NaN</v>
      </c>
      <c r="V61" s="29" t="str">
        <f t="shared" si="8"/>
        <v>NaN</v>
      </c>
      <c r="W61" s="29"/>
      <c r="X61" s="30"/>
    </row>
    <row r="62" spans="1:26" ht="15">
      <c r="A62" s="26">
        <v>39962</v>
      </c>
      <c r="B62" t="s">
        <v>47</v>
      </c>
      <c r="C62" t="s">
        <v>47</v>
      </c>
      <c r="D62" t="s">
        <v>47</v>
      </c>
      <c r="E62" s="32">
        <v>0.7104166666666667</v>
      </c>
      <c r="F62" s="32">
        <v>0.9819444444444444</v>
      </c>
      <c r="G62" t="s">
        <v>47</v>
      </c>
      <c r="H62" t="s">
        <v>47</v>
      </c>
      <c r="I62" s="28" t="str">
        <f t="shared" ref="I62:O62" si="123">IF(B62="NaN","NaN",HOUR(B62)*100+MINUTE(B62))</f>
        <v>NaN</v>
      </c>
      <c r="J62" s="29" t="str">
        <f t="shared" si="123"/>
        <v>NaN</v>
      </c>
      <c r="K62" s="29" t="str">
        <f t="shared" si="123"/>
        <v>NaN</v>
      </c>
      <c r="L62" s="29">
        <f t="shared" si="123"/>
        <v>1703</v>
      </c>
      <c r="M62" s="29">
        <f t="shared" si="123"/>
        <v>2334</v>
      </c>
      <c r="N62" s="29" t="str">
        <f t="shared" si="123"/>
        <v>NaN</v>
      </c>
      <c r="O62" s="29" t="str">
        <f t="shared" si="123"/>
        <v>NaN</v>
      </c>
      <c r="P62" s="28" t="str">
        <f t="shared" si="3"/>
        <v>NaN</v>
      </c>
      <c r="Q62" s="29" t="str">
        <f t="shared" si="4"/>
        <v>NaN</v>
      </c>
      <c r="R62" s="29" t="str">
        <f t="shared" si="5"/>
        <v>NaN</v>
      </c>
      <c r="S62" s="29">
        <f t="shared" si="6"/>
        <v>391</v>
      </c>
      <c r="T62" s="29" t="str">
        <f t="shared" ref="T62:U62" si="124">IF(HOUR(IF(OR(D62="NaN",F62="NaN"),"0",F62-D62))*60+MINUTE(IF(OR(D62="NaN",F62="NaN"),"0",F62-D62))=0,"NaN",HOUR(IF(OR(D62="NaN",F62="NaN"),"0",F62-D62))*60+MINUTE(IF(OR(D62="NaN",F62="NaN"),"0",F62-D62)))</f>
        <v>NaN</v>
      </c>
      <c r="U62" s="29" t="str">
        <f t="shared" si="124"/>
        <v>NaN</v>
      </c>
      <c r="V62" s="29" t="str">
        <f t="shared" si="8"/>
        <v>NaN</v>
      </c>
      <c r="W62" s="29"/>
      <c r="X62" s="30"/>
    </row>
    <row r="63" spans="1:26" ht="15">
      <c r="A63" s="26">
        <v>39963</v>
      </c>
      <c r="B63" s="32">
        <v>0.66527777777777775</v>
      </c>
      <c r="C63" t="s">
        <v>47</v>
      </c>
      <c r="D63" s="32">
        <v>0.75208333333333333</v>
      </c>
      <c r="E63" t="s">
        <v>47</v>
      </c>
      <c r="F63" s="32">
        <v>0.98611111111111116</v>
      </c>
      <c r="G63" t="s">
        <v>47</v>
      </c>
      <c r="H63" t="s">
        <v>47</v>
      </c>
      <c r="I63" s="28">
        <f t="shared" ref="I63:O63" si="125">IF(B63="NaN","NaN",HOUR(B63)*100+MINUTE(B63))</f>
        <v>1558</v>
      </c>
      <c r="J63" s="29" t="str">
        <f t="shared" si="125"/>
        <v>NaN</v>
      </c>
      <c r="K63" s="29">
        <f t="shared" si="125"/>
        <v>1803</v>
      </c>
      <c r="L63" s="29" t="str">
        <f t="shared" si="125"/>
        <v>NaN</v>
      </c>
      <c r="M63" s="29">
        <f t="shared" si="125"/>
        <v>2340</v>
      </c>
      <c r="N63" s="29" t="str">
        <f t="shared" si="125"/>
        <v>NaN</v>
      </c>
      <c r="O63" s="29" t="str">
        <f t="shared" si="125"/>
        <v>NaN</v>
      </c>
      <c r="P63" s="28" t="str">
        <f t="shared" si="3"/>
        <v>NaN</v>
      </c>
      <c r="Q63" s="29">
        <f t="shared" si="4"/>
        <v>125</v>
      </c>
      <c r="R63" s="29" t="str">
        <f t="shared" si="5"/>
        <v>NaN</v>
      </c>
      <c r="S63" s="29" t="str">
        <f t="shared" si="6"/>
        <v>NaN</v>
      </c>
      <c r="T63" s="29">
        <f t="shared" ref="T63:U63" si="126">IF(HOUR(IF(OR(D63="NaN",F63="NaN"),"0",F63-D63))*60+MINUTE(IF(OR(D63="NaN",F63="NaN"),"0",F63-D63))=0,"NaN",HOUR(IF(OR(D63="NaN",F63="NaN"),"0",F63-D63))*60+MINUTE(IF(OR(D63="NaN",F63="NaN"),"0",F63-D63)))</f>
        <v>337</v>
      </c>
      <c r="U63" s="29" t="str">
        <f t="shared" si="126"/>
        <v>NaN</v>
      </c>
      <c r="V63" s="29" t="str">
        <f t="shared" si="8"/>
        <v>NaN</v>
      </c>
      <c r="W63" s="29"/>
      <c r="X63" s="30"/>
    </row>
    <row r="64" spans="1:26" ht="15">
      <c r="A64" s="26">
        <v>39964</v>
      </c>
      <c r="B64" s="32">
        <v>0.68958333333333333</v>
      </c>
      <c r="C64" t="s">
        <v>47</v>
      </c>
      <c r="D64" s="32">
        <v>0.81041666666666667</v>
      </c>
      <c r="E64" t="s">
        <v>47</v>
      </c>
      <c r="F64" s="32">
        <v>0.95763888888888893</v>
      </c>
      <c r="G64" t="s">
        <v>47</v>
      </c>
      <c r="H64" t="s">
        <v>47</v>
      </c>
      <c r="I64" s="28">
        <f t="shared" ref="I64:O64" si="127">IF(B64="NaN","NaN",HOUR(B64)*100+MINUTE(B64))</f>
        <v>1633</v>
      </c>
      <c r="J64" s="29" t="str">
        <f t="shared" si="127"/>
        <v>NaN</v>
      </c>
      <c r="K64" s="29">
        <f t="shared" si="127"/>
        <v>1927</v>
      </c>
      <c r="L64" s="29" t="str">
        <f t="shared" si="127"/>
        <v>NaN</v>
      </c>
      <c r="M64" s="29">
        <f t="shared" si="127"/>
        <v>2259</v>
      </c>
      <c r="N64" s="29" t="str">
        <f t="shared" si="127"/>
        <v>NaN</v>
      </c>
      <c r="O64" s="29" t="str">
        <f t="shared" si="127"/>
        <v>NaN</v>
      </c>
      <c r="P64" s="28" t="str">
        <f t="shared" si="3"/>
        <v>NaN</v>
      </c>
      <c r="Q64" s="29">
        <f t="shared" si="4"/>
        <v>174</v>
      </c>
      <c r="R64" s="29" t="str">
        <f t="shared" si="5"/>
        <v>NaN</v>
      </c>
      <c r="S64" s="29" t="str">
        <f t="shared" si="6"/>
        <v>NaN</v>
      </c>
      <c r="T64" s="29">
        <f t="shared" ref="T64:U64" si="128">IF(HOUR(IF(OR(D64="NaN",F64="NaN"),"0",F64-D64))*60+MINUTE(IF(OR(D64="NaN",F64="NaN"),"0",F64-D64))=0,"NaN",HOUR(IF(OR(D64="NaN",F64="NaN"),"0",F64-D64))*60+MINUTE(IF(OR(D64="NaN",F64="NaN"),"0",F64-D64)))</f>
        <v>212</v>
      </c>
      <c r="U64" s="29" t="str">
        <f t="shared" si="128"/>
        <v>NaN</v>
      </c>
      <c r="V64" s="29" t="str">
        <f t="shared" si="8"/>
        <v>NaN</v>
      </c>
      <c r="W64" s="29"/>
      <c r="X64" s="30"/>
    </row>
    <row r="65" spans="1:26" ht="15">
      <c r="A65" s="26">
        <v>39965</v>
      </c>
      <c r="B65" t="s">
        <v>47</v>
      </c>
      <c r="C65" t="s">
        <v>47</v>
      </c>
      <c r="D65" t="s">
        <v>47</v>
      </c>
      <c r="E65" s="32">
        <v>0.80277777777777781</v>
      </c>
      <c r="F65" s="32" t="s">
        <v>47</v>
      </c>
      <c r="G65" s="32">
        <v>0.87083333333333335</v>
      </c>
      <c r="H65" s="32">
        <v>0.89097222222222228</v>
      </c>
      <c r="I65" s="28" t="str">
        <f t="shared" ref="I65:O65" si="129">IF(B65="NaN","NaN",HOUR(B65)*100+MINUTE(B65))</f>
        <v>NaN</v>
      </c>
      <c r="J65" s="29" t="str">
        <f t="shared" si="129"/>
        <v>NaN</v>
      </c>
      <c r="K65" s="29" t="str">
        <f t="shared" si="129"/>
        <v>NaN</v>
      </c>
      <c r="L65" s="29">
        <f t="shared" si="129"/>
        <v>1916</v>
      </c>
      <c r="M65" s="29" t="str">
        <f t="shared" si="129"/>
        <v>NaN</v>
      </c>
      <c r="N65" s="29">
        <f t="shared" si="129"/>
        <v>2054</v>
      </c>
      <c r="O65" s="29">
        <f t="shared" si="129"/>
        <v>2123</v>
      </c>
      <c r="P65" s="28" t="str">
        <f t="shared" si="3"/>
        <v>NaN</v>
      </c>
      <c r="Q65" s="29" t="str">
        <f t="shared" si="4"/>
        <v>NaN</v>
      </c>
      <c r="R65" s="29">
        <f t="shared" si="5"/>
        <v>29</v>
      </c>
      <c r="S65" s="29" t="str">
        <f t="shared" si="6"/>
        <v>NaN</v>
      </c>
      <c r="T65" s="29" t="str">
        <f t="shared" ref="T65:U65" si="130">IF(HOUR(IF(OR(D65="NaN",F65="NaN"),"0",F65-D65))*60+MINUTE(IF(OR(D65="NaN",F65="NaN"),"0",F65-D65))=0,"NaN",HOUR(IF(OR(D65="NaN",F65="NaN"),"0",F65-D65))*60+MINUTE(IF(OR(D65="NaN",F65="NaN"),"0",F65-D65)))</f>
        <v>NaN</v>
      </c>
      <c r="U65" s="29">
        <f t="shared" si="130"/>
        <v>98</v>
      </c>
      <c r="V65" s="29" t="str">
        <f t="shared" si="8"/>
        <v>NaN</v>
      </c>
      <c r="W65" s="29"/>
      <c r="X65" s="30"/>
    </row>
    <row r="66" spans="1:26" ht="15">
      <c r="A66" s="26">
        <v>39966</v>
      </c>
      <c r="B66" s="31" t="s">
        <v>47</v>
      </c>
      <c r="C66" s="31" t="s">
        <v>47</v>
      </c>
      <c r="D66" s="31" t="s">
        <v>47</v>
      </c>
      <c r="E66" s="31" t="s">
        <v>47</v>
      </c>
      <c r="F66" s="31" t="s">
        <v>47</v>
      </c>
      <c r="G66" s="31" t="s">
        <v>47</v>
      </c>
      <c r="H66" s="31" t="s">
        <v>47</v>
      </c>
      <c r="I66" s="28" t="str">
        <f t="shared" ref="I66:O66" si="131">IF(B66="NaN","NaN",HOUR(B66)*100+MINUTE(B66))</f>
        <v>NaN</v>
      </c>
      <c r="J66" s="29" t="str">
        <f t="shared" si="131"/>
        <v>NaN</v>
      </c>
      <c r="K66" s="29" t="str">
        <f t="shared" si="131"/>
        <v>NaN</v>
      </c>
      <c r="L66" s="29" t="str">
        <f t="shared" si="131"/>
        <v>NaN</v>
      </c>
      <c r="M66" s="29" t="str">
        <f t="shared" si="131"/>
        <v>NaN</v>
      </c>
      <c r="N66" s="29" t="str">
        <f t="shared" si="131"/>
        <v>NaN</v>
      </c>
      <c r="O66" s="29" t="str">
        <f t="shared" si="131"/>
        <v>NaN</v>
      </c>
      <c r="P66" s="28" t="str">
        <f t="shared" si="3"/>
        <v>NaN</v>
      </c>
      <c r="Q66" s="29" t="str">
        <f t="shared" si="4"/>
        <v>NaN</v>
      </c>
      <c r="R66" s="29" t="str">
        <f t="shared" si="5"/>
        <v>NaN</v>
      </c>
      <c r="S66" s="29" t="str">
        <f t="shared" si="6"/>
        <v>NaN</v>
      </c>
      <c r="T66" s="29" t="str">
        <f t="shared" ref="T66:U66" si="132">IF(HOUR(IF(OR(D66="NaN",F66="NaN"),"0",F66-D66))*60+MINUTE(IF(OR(D66="NaN",F66="NaN"),"0",F66-D66))=0,"NaN",HOUR(IF(OR(D66="NaN",F66="NaN"),"0",F66-D66))*60+MINUTE(IF(OR(D66="NaN",F66="NaN"),"0",F66-D66)))</f>
        <v>NaN</v>
      </c>
      <c r="U66" s="29" t="str">
        <f t="shared" si="132"/>
        <v>NaN</v>
      </c>
      <c r="V66" s="29" t="str">
        <f t="shared" si="8"/>
        <v>NaN</v>
      </c>
      <c r="W66" s="29"/>
      <c r="X66" s="30"/>
    </row>
    <row r="67" spans="1:26" ht="15">
      <c r="A67" s="26">
        <v>39967</v>
      </c>
      <c r="B67" s="32">
        <v>0.63541666666666663</v>
      </c>
      <c r="C67" s="32">
        <v>0.71180555555555558</v>
      </c>
      <c r="D67" t="s">
        <v>47</v>
      </c>
      <c r="E67" t="s">
        <v>47</v>
      </c>
      <c r="F67" t="s">
        <v>47</v>
      </c>
      <c r="G67" t="s">
        <v>47</v>
      </c>
      <c r="H67" t="s">
        <v>47</v>
      </c>
      <c r="I67" s="28">
        <f t="shared" ref="I67:O67" si="133">IF(B67="NaN","NaN",HOUR(B67)*100+MINUTE(B67))</f>
        <v>1515</v>
      </c>
      <c r="J67" s="29">
        <f t="shared" si="133"/>
        <v>1705</v>
      </c>
      <c r="K67" s="29" t="str">
        <f t="shared" si="133"/>
        <v>NaN</v>
      </c>
      <c r="L67" s="29" t="str">
        <f t="shared" si="133"/>
        <v>NaN</v>
      </c>
      <c r="M67" s="29" t="str">
        <f t="shared" si="133"/>
        <v>NaN</v>
      </c>
      <c r="N67" s="29" t="str">
        <f t="shared" si="133"/>
        <v>NaN</v>
      </c>
      <c r="O67" s="29" t="str">
        <f t="shared" si="133"/>
        <v>NaN</v>
      </c>
      <c r="P67" s="28">
        <f t="shared" si="3"/>
        <v>110</v>
      </c>
      <c r="Q67" s="29" t="str">
        <f t="shared" si="4"/>
        <v>NaN</v>
      </c>
      <c r="R67" s="29" t="str">
        <f t="shared" si="5"/>
        <v>NaN</v>
      </c>
      <c r="S67" s="29" t="str">
        <f t="shared" si="6"/>
        <v>NaN</v>
      </c>
      <c r="T67" s="29" t="str">
        <f t="shared" ref="T67:U67" si="134">IF(HOUR(IF(OR(D67="NaN",F67="NaN"),"0",F67-D67))*60+MINUTE(IF(OR(D67="NaN",F67="NaN"),"0",F67-D67))=0,"NaN",HOUR(IF(OR(D67="NaN",F67="NaN"),"0",F67-D67))*60+MINUTE(IF(OR(D67="NaN",F67="NaN"),"0",F67-D67)))</f>
        <v>NaN</v>
      </c>
      <c r="U67" s="29" t="str">
        <f t="shared" si="134"/>
        <v>NaN</v>
      </c>
      <c r="V67" s="29" t="str">
        <f t="shared" si="8"/>
        <v>NaN</v>
      </c>
      <c r="W67" s="29"/>
      <c r="X67" s="30"/>
    </row>
    <row r="68" spans="1:26" ht="15">
      <c r="A68" s="26">
        <v>39968</v>
      </c>
      <c r="B68" s="32">
        <v>0.69444444444444442</v>
      </c>
      <c r="C68" t="s">
        <v>47</v>
      </c>
      <c r="D68" s="32">
        <v>0.80208333333333337</v>
      </c>
      <c r="E68" t="s">
        <v>47</v>
      </c>
      <c r="F68" s="32">
        <v>0.98333333333333328</v>
      </c>
      <c r="G68" t="s">
        <v>47</v>
      </c>
      <c r="H68" t="s">
        <v>47</v>
      </c>
      <c r="I68" s="28">
        <f t="shared" ref="I68:O68" si="135">IF(B68="NaN","NaN",HOUR(B68)*100+MINUTE(B68))</f>
        <v>1640</v>
      </c>
      <c r="J68" s="29" t="str">
        <f t="shared" si="135"/>
        <v>NaN</v>
      </c>
      <c r="K68" s="29">
        <f t="shared" si="135"/>
        <v>1915</v>
      </c>
      <c r="L68" s="29" t="str">
        <f t="shared" si="135"/>
        <v>NaN</v>
      </c>
      <c r="M68" s="29">
        <f t="shared" si="135"/>
        <v>2336</v>
      </c>
      <c r="N68" s="29" t="str">
        <f t="shared" si="135"/>
        <v>NaN</v>
      </c>
      <c r="O68" s="29" t="str">
        <f t="shared" si="135"/>
        <v>NaN</v>
      </c>
      <c r="P68" s="28" t="str">
        <f t="shared" si="3"/>
        <v>NaN</v>
      </c>
      <c r="Q68" s="29">
        <f t="shared" si="4"/>
        <v>155</v>
      </c>
      <c r="R68" s="29" t="str">
        <f t="shared" si="5"/>
        <v>NaN</v>
      </c>
      <c r="S68" s="29" t="str">
        <f t="shared" si="6"/>
        <v>NaN</v>
      </c>
      <c r="T68" s="29">
        <f t="shared" ref="T68:U68" si="136">IF(HOUR(IF(OR(D68="NaN",F68="NaN"),"0",F68-D68))*60+MINUTE(IF(OR(D68="NaN",F68="NaN"),"0",F68-D68))=0,"NaN",HOUR(IF(OR(D68="NaN",F68="NaN"),"0",F68-D68))*60+MINUTE(IF(OR(D68="NaN",F68="NaN"),"0",F68-D68)))</f>
        <v>261</v>
      </c>
      <c r="U68" s="29" t="str">
        <f t="shared" si="136"/>
        <v>NaN</v>
      </c>
      <c r="V68" s="29" t="str">
        <f t="shared" si="8"/>
        <v>NaN</v>
      </c>
      <c r="W68" s="29"/>
      <c r="X68" s="30"/>
    </row>
    <row r="69" spans="1:26" ht="15">
      <c r="A69" s="26">
        <v>39969</v>
      </c>
      <c r="B69" s="32">
        <v>0.74791666666666667</v>
      </c>
      <c r="C69" s="32">
        <v>0.92222222222222228</v>
      </c>
      <c r="D69" t="s">
        <v>47</v>
      </c>
      <c r="E69" t="s">
        <v>47</v>
      </c>
      <c r="F69" t="s">
        <v>47</v>
      </c>
      <c r="G69" t="s">
        <v>47</v>
      </c>
      <c r="H69" t="s">
        <v>47</v>
      </c>
      <c r="I69" s="28">
        <f t="shared" ref="I69:O69" si="137">IF(B69="NaN","NaN",HOUR(B69)*100+MINUTE(B69))</f>
        <v>1757</v>
      </c>
      <c r="J69" s="29">
        <f t="shared" si="137"/>
        <v>2208</v>
      </c>
      <c r="K69" s="29" t="str">
        <f t="shared" si="137"/>
        <v>NaN</v>
      </c>
      <c r="L69" s="29" t="str">
        <f t="shared" si="137"/>
        <v>NaN</v>
      </c>
      <c r="M69" s="29" t="str">
        <f t="shared" si="137"/>
        <v>NaN</v>
      </c>
      <c r="N69" s="29" t="str">
        <f t="shared" si="137"/>
        <v>NaN</v>
      </c>
      <c r="O69" s="29" t="str">
        <f t="shared" si="137"/>
        <v>NaN</v>
      </c>
      <c r="P69" s="28">
        <f t="shared" si="3"/>
        <v>251</v>
      </c>
      <c r="Q69" s="29" t="str">
        <f t="shared" si="4"/>
        <v>NaN</v>
      </c>
      <c r="R69" s="29" t="str">
        <f t="shared" si="5"/>
        <v>NaN</v>
      </c>
      <c r="S69" s="29" t="str">
        <f t="shared" si="6"/>
        <v>NaN</v>
      </c>
      <c r="T69" s="29" t="str">
        <f t="shared" ref="T69:U69" si="138">IF(HOUR(IF(OR(D69="NaN",F69="NaN"),"0",F69-D69))*60+MINUTE(IF(OR(D69="NaN",F69="NaN"),"0",F69-D69))=0,"NaN",HOUR(IF(OR(D69="NaN",F69="NaN"),"0",F69-D69))*60+MINUTE(IF(OR(D69="NaN",F69="NaN"),"0",F69-D69)))</f>
        <v>NaN</v>
      </c>
      <c r="U69" s="29" t="str">
        <f t="shared" si="138"/>
        <v>NaN</v>
      </c>
      <c r="V69" s="29" t="str">
        <f t="shared" si="8"/>
        <v>NaN</v>
      </c>
      <c r="W69" s="29"/>
      <c r="X69" s="30"/>
    </row>
    <row r="70" spans="1:26" ht="15">
      <c r="A70" s="26">
        <v>39970</v>
      </c>
      <c r="B70" s="32">
        <v>0.7993055555555556</v>
      </c>
      <c r="C70" s="32">
        <v>0.97291666666666665</v>
      </c>
      <c r="D70" t="s">
        <v>47</v>
      </c>
      <c r="E70" t="s">
        <v>47</v>
      </c>
      <c r="F70" t="s">
        <v>47</v>
      </c>
      <c r="G70" t="s">
        <v>47</v>
      </c>
      <c r="H70" t="s">
        <v>47</v>
      </c>
      <c r="I70" s="28">
        <f t="shared" ref="I70:O70" si="139">IF(B70="NaN","NaN",HOUR(B70)*100+MINUTE(B70))</f>
        <v>1911</v>
      </c>
      <c r="J70" s="29">
        <f t="shared" si="139"/>
        <v>2321</v>
      </c>
      <c r="K70" s="29" t="str">
        <f t="shared" si="139"/>
        <v>NaN</v>
      </c>
      <c r="L70" s="29" t="str">
        <f t="shared" si="139"/>
        <v>NaN</v>
      </c>
      <c r="M70" s="29" t="str">
        <f t="shared" si="139"/>
        <v>NaN</v>
      </c>
      <c r="N70" s="29" t="str">
        <f t="shared" si="139"/>
        <v>NaN</v>
      </c>
      <c r="O70" s="29" t="str">
        <f t="shared" si="139"/>
        <v>NaN</v>
      </c>
      <c r="P70" s="28">
        <f t="shared" si="3"/>
        <v>250</v>
      </c>
      <c r="Q70" s="29" t="str">
        <f t="shared" si="4"/>
        <v>NaN</v>
      </c>
      <c r="R70" s="29" t="str">
        <f t="shared" si="5"/>
        <v>NaN</v>
      </c>
      <c r="S70" s="29" t="str">
        <f t="shared" si="6"/>
        <v>NaN</v>
      </c>
      <c r="T70" s="29" t="str">
        <f t="shared" ref="T70:U70" si="140">IF(HOUR(IF(OR(D70="NaN",F70="NaN"),"0",F70-D70))*60+MINUTE(IF(OR(D70="NaN",F70="NaN"),"0",F70-D70))=0,"NaN",HOUR(IF(OR(D70="NaN",F70="NaN"),"0",F70-D70))*60+MINUTE(IF(OR(D70="NaN",F70="NaN"),"0",F70-D70)))</f>
        <v>NaN</v>
      </c>
      <c r="U70" s="29" t="str">
        <f t="shared" si="140"/>
        <v>NaN</v>
      </c>
      <c r="V70" s="29" t="str">
        <f t="shared" si="8"/>
        <v>NaN</v>
      </c>
      <c r="W70" s="29"/>
      <c r="X70" s="30"/>
    </row>
    <row r="71" spans="1:26" ht="15">
      <c r="A71" s="26">
        <v>39971</v>
      </c>
      <c r="B71" s="32">
        <v>0.73888888888888893</v>
      </c>
      <c r="C71" s="32">
        <v>0.80972222222222223</v>
      </c>
      <c r="D71" t="s">
        <v>47</v>
      </c>
      <c r="E71" s="32" t="s">
        <v>47</v>
      </c>
      <c r="F71" s="32" t="s">
        <v>47</v>
      </c>
      <c r="G71" t="s">
        <v>47</v>
      </c>
      <c r="H71" t="s">
        <v>47</v>
      </c>
      <c r="I71" s="28">
        <f t="shared" ref="I71:O71" si="141">IF(B71="NaN","NaN",HOUR(B71)*100+MINUTE(B71))</f>
        <v>1744</v>
      </c>
      <c r="J71" s="29">
        <f t="shared" si="141"/>
        <v>1926</v>
      </c>
      <c r="K71" s="29" t="str">
        <f t="shared" si="141"/>
        <v>NaN</v>
      </c>
      <c r="L71" s="29" t="str">
        <f t="shared" si="141"/>
        <v>NaN</v>
      </c>
      <c r="M71" s="29" t="str">
        <f t="shared" si="141"/>
        <v>NaN</v>
      </c>
      <c r="N71" s="29" t="str">
        <f t="shared" si="141"/>
        <v>NaN</v>
      </c>
      <c r="O71" s="29" t="str">
        <f t="shared" si="141"/>
        <v>NaN</v>
      </c>
      <c r="P71" s="28">
        <f t="shared" si="3"/>
        <v>102</v>
      </c>
      <c r="Q71" s="29" t="str">
        <f t="shared" si="4"/>
        <v>NaN</v>
      </c>
      <c r="R71" s="29" t="str">
        <f t="shared" si="5"/>
        <v>NaN</v>
      </c>
      <c r="S71" s="29" t="str">
        <f t="shared" si="6"/>
        <v>NaN</v>
      </c>
      <c r="T71" s="29" t="str">
        <f t="shared" ref="T71:U71" si="142">IF(HOUR(IF(OR(D71="NaN",F71="NaN"),"0",F71-D71))*60+MINUTE(IF(OR(D71="NaN",F71="NaN"),"0",F71-D71))=0,"NaN",HOUR(IF(OR(D71="NaN",F71="NaN"),"0",F71-D71))*60+MINUTE(IF(OR(D71="NaN",F71="NaN"),"0",F71-D71)))</f>
        <v>NaN</v>
      </c>
      <c r="U71" s="29" t="str">
        <f t="shared" si="142"/>
        <v>NaN</v>
      </c>
      <c r="V71" s="29" t="str">
        <f t="shared" si="8"/>
        <v>NaN</v>
      </c>
      <c r="W71" s="29"/>
      <c r="X71" s="30"/>
    </row>
    <row r="72" spans="1:26" ht="15">
      <c r="A72" s="26">
        <v>39972</v>
      </c>
      <c r="B72" s="31" t="s">
        <v>47</v>
      </c>
      <c r="C72" s="31" t="s">
        <v>47</v>
      </c>
      <c r="D72" s="31" t="s">
        <v>47</v>
      </c>
      <c r="E72" s="31" t="s">
        <v>47</v>
      </c>
      <c r="F72" s="31" t="s">
        <v>47</v>
      </c>
      <c r="G72" s="31" t="s">
        <v>47</v>
      </c>
      <c r="H72" s="31" t="s">
        <v>47</v>
      </c>
      <c r="I72" s="28" t="str">
        <f t="shared" ref="I72:O72" si="143">IF(B72="NaN","NaN",HOUR(B72)*100+MINUTE(B72))</f>
        <v>NaN</v>
      </c>
      <c r="J72" s="29" t="str">
        <f t="shared" si="143"/>
        <v>NaN</v>
      </c>
      <c r="K72" s="29" t="str">
        <f t="shared" si="143"/>
        <v>NaN</v>
      </c>
      <c r="L72" s="29" t="str">
        <f t="shared" si="143"/>
        <v>NaN</v>
      </c>
      <c r="M72" s="29" t="str">
        <f t="shared" si="143"/>
        <v>NaN</v>
      </c>
      <c r="N72" s="29" t="str">
        <f t="shared" si="143"/>
        <v>NaN</v>
      </c>
      <c r="O72" s="29" t="str">
        <f t="shared" si="143"/>
        <v>NaN</v>
      </c>
      <c r="P72" s="28" t="str">
        <f t="shared" si="3"/>
        <v>NaN</v>
      </c>
      <c r="Q72" s="29" t="str">
        <f t="shared" si="4"/>
        <v>NaN</v>
      </c>
      <c r="R72" s="29" t="str">
        <f t="shared" si="5"/>
        <v>NaN</v>
      </c>
      <c r="S72" s="29" t="str">
        <f t="shared" si="6"/>
        <v>NaN</v>
      </c>
      <c r="T72" s="29" t="str">
        <f t="shared" ref="T72:U72" si="144">IF(HOUR(IF(OR(D72="NaN",F72="NaN"),"0",F72-D72))*60+MINUTE(IF(OR(D72="NaN",F72="NaN"),"0",F72-D72))=0,"NaN",HOUR(IF(OR(D72="NaN",F72="NaN"),"0",F72-D72))*60+MINUTE(IF(OR(D72="NaN",F72="NaN"),"0",F72-D72)))</f>
        <v>NaN</v>
      </c>
      <c r="U72" s="29" t="str">
        <f t="shared" si="144"/>
        <v>NaN</v>
      </c>
      <c r="V72" s="29" t="str">
        <f t="shared" si="8"/>
        <v>NaN</v>
      </c>
      <c r="W72" s="29"/>
      <c r="X72" s="30"/>
    </row>
    <row r="73" spans="1:26" ht="15">
      <c r="A73" s="26">
        <v>39973</v>
      </c>
      <c r="B73" s="32">
        <v>0.6958333333333333</v>
      </c>
      <c r="C73" s="32">
        <v>0.8833333333333333</v>
      </c>
      <c r="D73" t="s">
        <v>47</v>
      </c>
      <c r="E73" t="s">
        <v>47</v>
      </c>
      <c r="F73" t="s">
        <v>47</v>
      </c>
      <c r="G73" t="s">
        <v>47</v>
      </c>
      <c r="H73" t="s">
        <v>47</v>
      </c>
      <c r="I73" s="28">
        <f t="shared" ref="I73:O73" si="145">IF(B73="NaN","NaN",HOUR(B73)*100+MINUTE(B73))</f>
        <v>1642</v>
      </c>
      <c r="J73" s="29">
        <f t="shared" si="145"/>
        <v>2112</v>
      </c>
      <c r="K73" s="29" t="str">
        <f t="shared" si="145"/>
        <v>NaN</v>
      </c>
      <c r="L73" s="29" t="str">
        <f t="shared" si="145"/>
        <v>NaN</v>
      </c>
      <c r="M73" s="29" t="str">
        <f t="shared" si="145"/>
        <v>NaN</v>
      </c>
      <c r="N73" s="29" t="str">
        <f t="shared" si="145"/>
        <v>NaN</v>
      </c>
      <c r="O73" s="29" t="str">
        <f t="shared" si="145"/>
        <v>NaN</v>
      </c>
      <c r="P73" s="28">
        <f t="shared" si="3"/>
        <v>270</v>
      </c>
      <c r="Q73" s="29" t="str">
        <f t="shared" si="4"/>
        <v>NaN</v>
      </c>
      <c r="R73" s="29" t="str">
        <f t="shared" si="5"/>
        <v>NaN</v>
      </c>
      <c r="S73" s="29" t="str">
        <f t="shared" si="6"/>
        <v>NaN</v>
      </c>
      <c r="T73" s="29" t="str">
        <f t="shared" ref="T73:U73" si="146">IF(HOUR(IF(OR(D73="NaN",F73="NaN"),"0",F73-D73))*60+MINUTE(IF(OR(D73="NaN",F73="NaN"),"0",F73-D73))=0,"NaN",HOUR(IF(OR(D73="NaN",F73="NaN"),"0",F73-D73))*60+MINUTE(IF(OR(D73="NaN",F73="NaN"),"0",F73-D73)))</f>
        <v>NaN</v>
      </c>
      <c r="U73" s="29" t="str">
        <f t="shared" si="146"/>
        <v>NaN</v>
      </c>
      <c r="V73" s="29" t="str">
        <f t="shared" si="8"/>
        <v>NaN</v>
      </c>
      <c r="W73" s="29"/>
      <c r="X73" s="30"/>
    </row>
    <row r="74" spans="1:26" ht="15">
      <c r="A74" s="26">
        <v>39974</v>
      </c>
      <c r="B74" s="31" t="s">
        <v>47</v>
      </c>
      <c r="C74" s="31" t="s">
        <v>47</v>
      </c>
      <c r="D74" s="31" t="s">
        <v>47</v>
      </c>
      <c r="E74" s="31" t="s">
        <v>47</v>
      </c>
      <c r="F74" s="31" t="s">
        <v>47</v>
      </c>
      <c r="G74" s="31" t="s">
        <v>47</v>
      </c>
      <c r="H74" s="31" t="s">
        <v>47</v>
      </c>
      <c r="I74" s="28" t="str">
        <f t="shared" ref="I74:O74" si="147">IF(B74="NaN","NaN",HOUR(B74)*100+MINUTE(B74))</f>
        <v>NaN</v>
      </c>
      <c r="J74" s="29" t="str">
        <f t="shared" si="147"/>
        <v>NaN</v>
      </c>
      <c r="K74" s="29" t="str">
        <f t="shared" si="147"/>
        <v>NaN</v>
      </c>
      <c r="L74" s="29" t="str">
        <f t="shared" si="147"/>
        <v>NaN</v>
      </c>
      <c r="M74" s="29" t="str">
        <f t="shared" si="147"/>
        <v>NaN</v>
      </c>
      <c r="N74" s="29" t="str">
        <f t="shared" si="147"/>
        <v>NaN</v>
      </c>
      <c r="O74" s="29" t="str">
        <f t="shared" si="147"/>
        <v>NaN</v>
      </c>
      <c r="P74" s="28" t="str">
        <f t="shared" si="3"/>
        <v>NaN</v>
      </c>
      <c r="Q74" s="29" t="str">
        <f t="shared" si="4"/>
        <v>NaN</v>
      </c>
      <c r="R74" s="29" t="str">
        <f t="shared" si="5"/>
        <v>NaN</v>
      </c>
      <c r="S74" s="29" t="str">
        <f t="shared" si="6"/>
        <v>NaN</v>
      </c>
      <c r="T74" s="29" t="str">
        <f t="shared" ref="T74:U74" si="148">IF(HOUR(IF(OR(D74="NaN",F74="NaN"),"0",F74-D74))*60+MINUTE(IF(OR(D74="NaN",F74="NaN"),"0",F74-D74))=0,"NaN",HOUR(IF(OR(D74="NaN",F74="NaN"),"0",F74-D74))*60+MINUTE(IF(OR(D74="NaN",F74="NaN"),"0",F74-D74)))</f>
        <v>NaN</v>
      </c>
      <c r="U74" s="29" t="str">
        <f t="shared" si="148"/>
        <v>NaN</v>
      </c>
      <c r="V74" s="29" t="str">
        <f t="shared" si="8"/>
        <v>NaN</v>
      </c>
      <c r="W74" s="29"/>
      <c r="X74" s="30"/>
    </row>
    <row r="75" spans="1:26" ht="15">
      <c r="A75" s="26">
        <v>39975</v>
      </c>
      <c r="B75" s="32">
        <v>0.75416666666666665</v>
      </c>
      <c r="C75" t="s">
        <v>47</v>
      </c>
      <c r="D75" s="32">
        <v>0.89444444444444449</v>
      </c>
      <c r="E75" t="s">
        <v>47</v>
      </c>
      <c r="F75" s="32">
        <v>0.96805555555555556</v>
      </c>
      <c r="G75" t="s">
        <v>47</v>
      </c>
      <c r="H75" t="s">
        <v>47</v>
      </c>
      <c r="I75" s="28">
        <f t="shared" ref="I75:O75" si="149">IF(B75="NaN","NaN",HOUR(B75)*100+MINUTE(B75))</f>
        <v>1806</v>
      </c>
      <c r="J75" s="29" t="str">
        <f t="shared" si="149"/>
        <v>NaN</v>
      </c>
      <c r="K75" s="29">
        <f t="shared" si="149"/>
        <v>2128</v>
      </c>
      <c r="L75" s="29" t="str">
        <f t="shared" si="149"/>
        <v>NaN</v>
      </c>
      <c r="M75" s="29">
        <f t="shared" si="149"/>
        <v>2314</v>
      </c>
      <c r="N75" s="29" t="str">
        <f t="shared" si="149"/>
        <v>NaN</v>
      </c>
      <c r="O75" s="29" t="str">
        <f t="shared" si="149"/>
        <v>NaN</v>
      </c>
      <c r="P75" s="28" t="str">
        <f t="shared" si="3"/>
        <v>NaN</v>
      </c>
      <c r="Q75" s="29">
        <f t="shared" si="4"/>
        <v>202</v>
      </c>
      <c r="R75" s="29" t="str">
        <f t="shared" si="5"/>
        <v>NaN</v>
      </c>
      <c r="S75" s="29" t="str">
        <f t="shared" si="6"/>
        <v>NaN</v>
      </c>
      <c r="T75" s="29">
        <f t="shared" ref="T75:U75" si="150">IF(HOUR(IF(OR(D75="NaN",F75="NaN"),"0",F75-D75))*60+MINUTE(IF(OR(D75="NaN",F75="NaN"),"0",F75-D75))=0,"NaN",HOUR(IF(OR(D75="NaN",F75="NaN"),"0",F75-D75))*60+MINUTE(IF(OR(D75="NaN",F75="NaN"),"0",F75-D75)))</f>
        <v>106</v>
      </c>
      <c r="U75" s="29" t="str">
        <f t="shared" si="150"/>
        <v>NaN</v>
      </c>
      <c r="V75" s="29" t="str">
        <f t="shared" si="8"/>
        <v>NaN</v>
      </c>
      <c r="W75" s="29"/>
      <c r="X75" s="30"/>
    </row>
    <row r="76" spans="1:26" ht="15">
      <c r="A76" s="26">
        <v>39976</v>
      </c>
      <c r="B76" s="32">
        <v>0.85624999999999996</v>
      </c>
      <c r="C76" s="32">
        <v>0.93888888888888888</v>
      </c>
      <c r="D76" t="s">
        <v>47</v>
      </c>
      <c r="E76" t="s">
        <v>47</v>
      </c>
      <c r="F76" t="s">
        <v>47</v>
      </c>
      <c r="G76" t="s">
        <v>47</v>
      </c>
      <c r="H76" t="s">
        <v>47</v>
      </c>
      <c r="I76" s="28">
        <f t="shared" ref="I76:O76" si="151">IF(B76="NaN","NaN",HOUR(B76)*100+MINUTE(B76))</f>
        <v>2033</v>
      </c>
      <c r="J76" s="29">
        <f t="shared" si="151"/>
        <v>2232</v>
      </c>
      <c r="K76" s="29" t="str">
        <f t="shared" si="151"/>
        <v>NaN</v>
      </c>
      <c r="L76" s="29" t="str">
        <f t="shared" si="151"/>
        <v>NaN</v>
      </c>
      <c r="M76" s="29" t="str">
        <f t="shared" si="151"/>
        <v>NaN</v>
      </c>
      <c r="N76" s="29" t="str">
        <f t="shared" si="151"/>
        <v>NaN</v>
      </c>
      <c r="O76" s="29" t="str">
        <f t="shared" si="151"/>
        <v>NaN</v>
      </c>
      <c r="P76" s="28">
        <f t="shared" si="3"/>
        <v>119</v>
      </c>
      <c r="Q76" s="29" t="str">
        <f t="shared" si="4"/>
        <v>NaN</v>
      </c>
      <c r="R76" s="29" t="str">
        <f t="shared" si="5"/>
        <v>NaN</v>
      </c>
      <c r="S76" s="29" t="str">
        <f t="shared" si="6"/>
        <v>NaN</v>
      </c>
      <c r="T76" s="29" t="str">
        <f t="shared" ref="T76:U76" si="152">IF(HOUR(IF(OR(D76="NaN",F76="NaN"),"0",F76-D76))*60+MINUTE(IF(OR(D76="NaN",F76="NaN"),"0",F76-D76))=0,"NaN",HOUR(IF(OR(D76="NaN",F76="NaN"),"0",F76-D76))*60+MINUTE(IF(OR(D76="NaN",F76="NaN"),"0",F76-D76)))</f>
        <v>NaN</v>
      </c>
      <c r="U76" s="29" t="str">
        <f t="shared" si="152"/>
        <v>NaN</v>
      </c>
      <c r="V76" s="29" t="str">
        <f t="shared" si="8"/>
        <v>NaN</v>
      </c>
      <c r="W76" s="29"/>
      <c r="X76" s="30"/>
    </row>
    <row r="77" spans="1:26" ht="15">
      <c r="A77" s="26">
        <v>39977</v>
      </c>
      <c r="B77" s="32">
        <v>0.73124999999999996</v>
      </c>
      <c r="C77" t="s">
        <v>47</v>
      </c>
      <c r="D77" s="32">
        <v>0.84513888888888888</v>
      </c>
      <c r="E77" t="s">
        <v>47</v>
      </c>
      <c r="F77" s="32">
        <v>0.87222222222222223</v>
      </c>
      <c r="G77" t="s">
        <v>47</v>
      </c>
      <c r="H77" t="s">
        <v>47</v>
      </c>
      <c r="I77" s="28">
        <f t="shared" ref="I77:O77" si="153">IF(B77="NaN","NaN",HOUR(B77)*100+MINUTE(B77))</f>
        <v>1733</v>
      </c>
      <c r="J77" s="29" t="str">
        <f t="shared" si="153"/>
        <v>NaN</v>
      </c>
      <c r="K77" s="29">
        <f t="shared" si="153"/>
        <v>2017</v>
      </c>
      <c r="L77" s="29" t="str">
        <f t="shared" si="153"/>
        <v>NaN</v>
      </c>
      <c r="M77" s="29">
        <f t="shared" si="153"/>
        <v>2056</v>
      </c>
      <c r="N77" s="29" t="str">
        <f t="shared" si="153"/>
        <v>NaN</v>
      </c>
      <c r="O77" s="29" t="str">
        <f t="shared" si="153"/>
        <v>NaN</v>
      </c>
      <c r="P77" s="28" t="str">
        <f t="shared" si="3"/>
        <v>NaN</v>
      </c>
      <c r="Q77" s="29">
        <f t="shared" si="4"/>
        <v>164</v>
      </c>
      <c r="R77" s="29" t="str">
        <f t="shared" si="5"/>
        <v>NaN</v>
      </c>
      <c r="S77" s="29" t="str">
        <f t="shared" si="6"/>
        <v>NaN</v>
      </c>
      <c r="T77" s="29">
        <f t="shared" ref="T77:U77" si="154">IF(HOUR(IF(OR(D77="NaN",F77="NaN"),"0",F77-D77))*60+MINUTE(IF(OR(D77="NaN",F77="NaN"),"0",F77-D77))=0,"NaN",HOUR(IF(OR(D77="NaN",F77="NaN"),"0",F77-D77))*60+MINUTE(IF(OR(D77="NaN",F77="NaN"),"0",F77-D77)))</f>
        <v>39</v>
      </c>
      <c r="U77" s="29" t="str">
        <f t="shared" si="154"/>
        <v>NaN</v>
      </c>
      <c r="V77" s="29" t="str">
        <f t="shared" si="8"/>
        <v>NaN</v>
      </c>
      <c r="W77" s="29"/>
      <c r="X77" s="30"/>
    </row>
    <row r="78" spans="1:26" ht="15">
      <c r="A78" s="26">
        <v>39978</v>
      </c>
      <c r="B78" s="31" t="s">
        <v>47</v>
      </c>
      <c r="C78" s="31" t="s">
        <v>47</v>
      </c>
      <c r="D78" s="31" t="s">
        <v>47</v>
      </c>
      <c r="E78" s="31" t="s">
        <v>47</v>
      </c>
      <c r="F78" s="31" t="s">
        <v>47</v>
      </c>
      <c r="G78" s="31" t="s">
        <v>47</v>
      </c>
      <c r="H78" s="31" t="s">
        <v>47</v>
      </c>
      <c r="I78" s="28" t="str">
        <f t="shared" ref="I78:O78" si="155">IF(B78="NaN","NaN",HOUR(B78)*100+MINUTE(B78))</f>
        <v>NaN</v>
      </c>
      <c r="J78" s="29" t="str">
        <f t="shared" si="155"/>
        <v>NaN</v>
      </c>
      <c r="K78" s="29" t="str">
        <f t="shared" si="155"/>
        <v>NaN</v>
      </c>
      <c r="L78" s="29" t="str">
        <f t="shared" si="155"/>
        <v>NaN</v>
      </c>
      <c r="M78" s="29" t="str">
        <f t="shared" si="155"/>
        <v>NaN</v>
      </c>
      <c r="N78" s="29" t="str">
        <f t="shared" si="155"/>
        <v>NaN</v>
      </c>
      <c r="O78" s="29" t="str">
        <f t="shared" si="155"/>
        <v>NaN</v>
      </c>
      <c r="P78" s="28" t="str">
        <f t="shared" si="3"/>
        <v>NaN</v>
      </c>
      <c r="Q78" s="29" t="str">
        <f t="shared" si="4"/>
        <v>NaN</v>
      </c>
      <c r="R78" s="29" t="str">
        <f t="shared" si="5"/>
        <v>NaN</v>
      </c>
      <c r="S78" s="29" t="str">
        <f t="shared" si="6"/>
        <v>NaN</v>
      </c>
      <c r="T78" s="29" t="str">
        <f t="shared" ref="T78:U78" si="156">IF(HOUR(IF(OR(D78="NaN",F78="NaN"),"0",F78-D78))*60+MINUTE(IF(OR(D78="NaN",F78="NaN"),"0",F78-D78))=0,"NaN",HOUR(IF(OR(D78="NaN",F78="NaN"),"0",F78-D78))*60+MINUTE(IF(OR(D78="NaN",F78="NaN"),"0",F78-D78)))</f>
        <v>NaN</v>
      </c>
      <c r="U78" s="29" t="str">
        <f t="shared" si="156"/>
        <v>NaN</v>
      </c>
      <c r="V78" s="29" t="str">
        <f t="shared" si="8"/>
        <v>NaN</v>
      </c>
      <c r="W78" s="29"/>
      <c r="X78" s="30"/>
    </row>
    <row r="79" spans="1:26" ht="15">
      <c r="A79" s="26">
        <v>39979</v>
      </c>
      <c r="B79" s="32">
        <v>0.7270833333333333</v>
      </c>
      <c r="C79" s="32">
        <v>0.82013888888888886</v>
      </c>
      <c r="D79" t="s">
        <v>47</v>
      </c>
      <c r="E79" t="s">
        <v>47</v>
      </c>
      <c r="F79" t="s">
        <v>47</v>
      </c>
      <c r="G79" t="s">
        <v>47</v>
      </c>
      <c r="H79" t="s">
        <v>47</v>
      </c>
      <c r="I79" s="28">
        <f t="shared" ref="I79:O79" si="157">IF(B79="NaN","NaN",HOUR(B79)*100+MINUTE(B79))</f>
        <v>1727</v>
      </c>
      <c r="J79" s="29">
        <f t="shared" si="157"/>
        <v>1941</v>
      </c>
      <c r="K79" s="29" t="str">
        <f t="shared" si="157"/>
        <v>NaN</v>
      </c>
      <c r="L79" s="29" t="str">
        <f t="shared" si="157"/>
        <v>NaN</v>
      </c>
      <c r="M79" s="29" t="str">
        <f t="shared" si="157"/>
        <v>NaN</v>
      </c>
      <c r="N79" s="29" t="str">
        <f t="shared" si="157"/>
        <v>NaN</v>
      </c>
      <c r="O79" s="29" t="str">
        <f t="shared" si="157"/>
        <v>NaN</v>
      </c>
      <c r="P79" s="28">
        <f t="shared" si="3"/>
        <v>134</v>
      </c>
      <c r="Q79" s="29" t="str">
        <f t="shared" si="4"/>
        <v>NaN</v>
      </c>
      <c r="R79" s="29" t="str">
        <f t="shared" si="5"/>
        <v>NaN</v>
      </c>
      <c r="S79" s="29" t="str">
        <f t="shared" si="6"/>
        <v>NaN</v>
      </c>
      <c r="T79" s="29" t="str">
        <f t="shared" ref="T79:U79" si="158">IF(HOUR(IF(OR(D79="NaN",F79="NaN"),"0",F79-D79))*60+MINUTE(IF(OR(D79="NaN",F79="NaN"),"0",F79-D79))=0,"NaN",HOUR(IF(OR(D79="NaN",F79="NaN"),"0",F79-D79))*60+MINUTE(IF(OR(D79="NaN",F79="NaN"),"0",F79-D79)))</f>
        <v>NaN</v>
      </c>
      <c r="U79" s="29" t="str">
        <f t="shared" si="158"/>
        <v>NaN</v>
      </c>
      <c r="V79" s="29" t="str">
        <f t="shared" si="8"/>
        <v>NaN</v>
      </c>
      <c r="W79" s="29"/>
      <c r="X79" s="30"/>
    </row>
    <row r="80" spans="1:26" ht="15">
      <c r="A80" s="12">
        <v>39980</v>
      </c>
      <c r="B80" s="37">
        <v>0.69444444444444442</v>
      </c>
      <c r="C80" s="34" t="s">
        <v>47</v>
      </c>
      <c r="D80" s="37">
        <v>0.78819444444444442</v>
      </c>
      <c r="E80" s="34" t="s">
        <v>47</v>
      </c>
      <c r="F80" s="34" t="s">
        <v>47</v>
      </c>
      <c r="G80" s="37">
        <v>0.93194444444444446</v>
      </c>
      <c r="H80" s="37">
        <v>0.97222222222222221</v>
      </c>
      <c r="I80" s="28">
        <f t="shared" ref="I80:O80" si="159">IF(B80="NaN","NaN",HOUR(B80)*100+MINUTE(B80))</f>
        <v>1640</v>
      </c>
      <c r="J80" s="29" t="str">
        <f t="shared" si="159"/>
        <v>NaN</v>
      </c>
      <c r="K80" s="29">
        <f t="shared" si="159"/>
        <v>1855</v>
      </c>
      <c r="L80" s="29" t="str">
        <f t="shared" si="159"/>
        <v>NaN</v>
      </c>
      <c r="M80" s="29" t="str">
        <f t="shared" si="159"/>
        <v>NaN</v>
      </c>
      <c r="N80" s="29">
        <f t="shared" si="159"/>
        <v>2222</v>
      </c>
      <c r="O80" s="29">
        <f t="shared" si="159"/>
        <v>2320</v>
      </c>
      <c r="P80" s="28" t="str">
        <f t="shared" si="3"/>
        <v>NaN</v>
      </c>
      <c r="Q80" s="29">
        <f t="shared" si="4"/>
        <v>135</v>
      </c>
      <c r="R80" s="29">
        <f t="shared" si="5"/>
        <v>58</v>
      </c>
      <c r="S80" s="29" t="str">
        <f t="shared" si="6"/>
        <v>NaN</v>
      </c>
      <c r="T80" s="29" t="str">
        <f t="shared" ref="T80:U80" si="160">IF(HOUR(IF(OR(D80="NaN",F80="NaN"),"0",F80-D80))*60+MINUTE(IF(OR(D80="NaN",F80="NaN"),"0",F80-D80))=0,"NaN",HOUR(IF(OR(D80="NaN",F80="NaN"),"0",F80-D80))*60+MINUTE(IF(OR(D80="NaN",F80="NaN"),"0",F80-D80)))</f>
        <v>NaN</v>
      </c>
      <c r="U80" s="29" t="str">
        <f t="shared" si="160"/>
        <v>NaN</v>
      </c>
      <c r="V80" s="29">
        <f t="shared" si="8"/>
        <v>207</v>
      </c>
      <c r="W80" s="29"/>
      <c r="X80" s="30"/>
      <c r="Y80" s="34"/>
      <c r="Z80" s="34"/>
    </row>
    <row r="81" spans="1:26" ht="15">
      <c r="A81" s="26">
        <v>39981</v>
      </c>
      <c r="B81" s="32">
        <v>0.67569444444444449</v>
      </c>
      <c r="C81" t="s">
        <v>47</v>
      </c>
      <c r="D81" t="s">
        <v>47</v>
      </c>
      <c r="E81" t="s">
        <v>47</v>
      </c>
      <c r="F81" t="s">
        <v>47</v>
      </c>
      <c r="G81" t="s">
        <v>47</v>
      </c>
      <c r="H81" t="s">
        <v>47</v>
      </c>
      <c r="I81" s="28">
        <f t="shared" ref="I81:O81" si="161">IF(B81="NaN","NaN",HOUR(B81)*100+MINUTE(B81))</f>
        <v>1613</v>
      </c>
      <c r="J81" s="29" t="str">
        <f t="shared" si="161"/>
        <v>NaN</v>
      </c>
      <c r="K81" s="29" t="str">
        <f t="shared" si="161"/>
        <v>NaN</v>
      </c>
      <c r="L81" s="29" t="str">
        <f t="shared" si="161"/>
        <v>NaN</v>
      </c>
      <c r="M81" s="29" t="str">
        <f t="shared" si="161"/>
        <v>NaN</v>
      </c>
      <c r="N81" s="29" t="str">
        <f t="shared" si="161"/>
        <v>NaN</v>
      </c>
      <c r="O81" s="29" t="str">
        <f t="shared" si="161"/>
        <v>NaN</v>
      </c>
      <c r="P81" s="28" t="str">
        <f t="shared" si="3"/>
        <v>NaN</v>
      </c>
      <c r="Q81" s="29" t="str">
        <f t="shared" si="4"/>
        <v>NaN</v>
      </c>
      <c r="R81" s="29" t="str">
        <f t="shared" si="5"/>
        <v>NaN</v>
      </c>
      <c r="S81" s="29" t="str">
        <f t="shared" si="6"/>
        <v>NaN</v>
      </c>
      <c r="T81" s="29" t="str">
        <f t="shared" ref="T81:U81" si="162">IF(HOUR(IF(OR(D81="NaN",F81="NaN"),"0",F81-D81))*60+MINUTE(IF(OR(D81="NaN",F81="NaN"),"0",F81-D81))=0,"NaN",HOUR(IF(OR(D81="NaN",F81="NaN"),"0",F81-D81))*60+MINUTE(IF(OR(D81="NaN",F81="NaN"),"0",F81-D81)))</f>
        <v>NaN</v>
      </c>
      <c r="U81" s="29" t="str">
        <f t="shared" si="162"/>
        <v>NaN</v>
      </c>
      <c r="V81" s="29" t="str">
        <f t="shared" si="8"/>
        <v>NaN</v>
      </c>
      <c r="W81" s="29"/>
      <c r="X81" s="30"/>
    </row>
    <row r="82" spans="1:26" ht="15">
      <c r="A82" s="12">
        <v>39982</v>
      </c>
      <c r="B82" s="37">
        <v>0.65069444444444446</v>
      </c>
      <c r="C82" s="34" t="s">
        <v>47</v>
      </c>
      <c r="D82" s="37">
        <v>0.75069444444444444</v>
      </c>
      <c r="E82" s="34" t="s">
        <v>47</v>
      </c>
      <c r="F82" s="34" t="s">
        <v>47</v>
      </c>
      <c r="G82" s="37">
        <v>0.88472222222222219</v>
      </c>
      <c r="H82" s="37">
        <v>0.98472222222222228</v>
      </c>
      <c r="I82" s="28">
        <f t="shared" ref="I82:O82" si="163">IF(B82="NaN","NaN",HOUR(B82)*100+MINUTE(B82))</f>
        <v>1537</v>
      </c>
      <c r="J82" s="29" t="str">
        <f t="shared" si="163"/>
        <v>NaN</v>
      </c>
      <c r="K82" s="29">
        <f t="shared" si="163"/>
        <v>1801</v>
      </c>
      <c r="L82" s="29" t="str">
        <f t="shared" si="163"/>
        <v>NaN</v>
      </c>
      <c r="M82" s="29" t="str">
        <f t="shared" si="163"/>
        <v>NaN</v>
      </c>
      <c r="N82" s="29">
        <f t="shared" si="163"/>
        <v>2114</v>
      </c>
      <c r="O82" s="29">
        <f t="shared" si="163"/>
        <v>2338</v>
      </c>
      <c r="P82" s="28" t="str">
        <f t="shared" si="3"/>
        <v>NaN</v>
      </c>
      <c r="Q82" s="29">
        <f t="shared" si="4"/>
        <v>144</v>
      </c>
      <c r="R82" s="29">
        <f t="shared" si="5"/>
        <v>144</v>
      </c>
      <c r="S82" s="29" t="str">
        <f t="shared" si="6"/>
        <v>NaN</v>
      </c>
      <c r="T82" s="29" t="str">
        <f t="shared" ref="T82:U82" si="164">IF(HOUR(IF(OR(D82="NaN",F82="NaN"),"0",F82-D82))*60+MINUTE(IF(OR(D82="NaN",F82="NaN"),"0",F82-D82))=0,"NaN",HOUR(IF(OR(D82="NaN",F82="NaN"),"0",F82-D82))*60+MINUTE(IF(OR(D82="NaN",F82="NaN"),"0",F82-D82)))</f>
        <v>NaN</v>
      </c>
      <c r="U82" s="29" t="str">
        <f t="shared" si="164"/>
        <v>NaN</v>
      </c>
      <c r="V82" s="29">
        <f t="shared" si="8"/>
        <v>193</v>
      </c>
      <c r="W82" s="29"/>
      <c r="X82" s="30"/>
      <c r="Y82" s="34"/>
      <c r="Z82" s="34"/>
    </row>
    <row r="83" spans="1:26" ht="15">
      <c r="A83" s="26">
        <v>39983</v>
      </c>
      <c r="B83" s="32">
        <v>0.67361111111111116</v>
      </c>
      <c r="C83" t="s">
        <v>47</v>
      </c>
      <c r="D83" s="32">
        <v>0.73958333333333337</v>
      </c>
      <c r="E83" t="s">
        <v>47</v>
      </c>
      <c r="F83" s="32">
        <v>0.98958333333333337</v>
      </c>
      <c r="G83" t="s">
        <v>47</v>
      </c>
      <c r="H83" t="s">
        <v>47</v>
      </c>
      <c r="I83" s="28">
        <f t="shared" ref="I83:O83" si="165">IF(B83="NaN","NaN",HOUR(B83)*100+MINUTE(B83))</f>
        <v>1610</v>
      </c>
      <c r="J83" s="29" t="str">
        <f t="shared" si="165"/>
        <v>NaN</v>
      </c>
      <c r="K83" s="29">
        <f t="shared" si="165"/>
        <v>1745</v>
      </c>
      <c r="L83" s="29" t="str">
        <f t="shared" si="165"/>
        <v>NaN</v>
      </c>
      <c r="M83" s="29">
        <f t="shared" si="165"/>
        <v>2345</v>
      </c>
      <c r="N83" s="29" t="str">
        <f t="shared" si="165"/>
        <v>NaN</v>
      </c>
      <c r="O83" s="29" t="str">
        <f t="shared" si="165"/>
        <v>NaN</v>
      </c>
      <c r="P83" s="28" t="str">
        <f t="shared" si="3"/>
        <v>NaN</v>
      </c>
      <c r="Q83" s="29">
        <f t="shared" si="4"/>
        <v>95</v>
      </c>
      <c r="R83" s="29" t="str">
        <f t="shared" si="5"/>
        <v>NaN</v>
      </c>
      <c r="S83" s="29" t="str">
        <f t="shared" si="6"/>
        <v>NaN</v>
      </c>
      <c r="T83" s="29">
        <f t="shared" ref="T83:U83" si="166">IF(HOUR(IF(OR(D83="NaN",F83="NaN"),"0",F83-D83))*60+MINUTE(IF(OR(D83="NaN",F83="NaN"),"0",F83-D83))=0,"NaN",HOUR(IF(OR(D83="NaN",F83="NaN"),"0",F83-D83))*60+MINUTE(IF(OR(D83="NaN",F83="NaN"),"0",F83-D83)))</f>
        <v>360</v>
      </c>
      <c r="U83" s="29" t="str">
        <f t="shared" si="166"/>
        <v>NaN</v>
      </c>
      <c r="V83" s="29" t="str">
        <f t="shared" si="8"/>
        <v>NaN</v>
      </c>
      <c r="W83" s="29"/>
      <c r="X83" s="30"/>
    </row>
    <row r="84" spans="1:26" ht="17.25" customHeight="1">
      <c r="A84" s="12">
        <v>39984</v>
      </c>
      <c r="B84" s="37">
        <v>0.69930555555555551</v>
      </c>
      <c r="C84" s="37" t="s">
        <v>47</v>
      </c>
      <c r="D84" s="37">
        <v>0.7368055555555556</v>
      </c>
      <c r="E84" s="34" t="s">
        <v>47</v>
      </c>
      <c r="F84" s="34" t="s">
        <v>47</v>
      </c>
      <c r="G84" s="37">
        <v>0.90486111111111112</v>
      </c>
      <c r="H84" s="37">
        <v>0.97916666666666663</v>
      </c>
      <c r="I84" s="28">
        <f t="shared" ref="I84:O84" si="167">IF(B84="NaN","NaN",HOUR(B84)*100+MINUTE(B84))</f>
        <v>1647</v>
      </c>
      <c r="J84" s="29" t="str">
        <f t="shared" si="167"/>
        <v>NaN</v>
      </c>
      <c r="K84" s="29">
        <f t="shared" si="167"/>
        <v>1741</v>
      </c>
      <c r="L84" s="29" t="str">
        <f t="shared" si="167"/>
        <v>NaN</v>
      </c>
      <c r="M84" s="29" t="str">
        <f t="shared" si="167"/>
        <v>NaN</v>
      </c>
      <c r="N84" s="29">
        <f t="shared" si="167"/>
        <v>2143</v>
      </c>
      <c r="O84" s="29">
        <f t="shared" si="167"/>
        <v>2330</v>
      </c>
      <c r="P84" s="28" t="str">
        <f t="shared" si="3"/>
        <v>NaN</v>
      </c>
      <c r="Q84" s="29">
        <f t="shared" si="4"/>
        <v>54</v>
      </c>
      <c r="R84" s="29">
        <f t="shared" si="5"/>
        <v>107</v>
      </c>
      <c r="S84" s="29" t="str">
        <f t="shared" si="6"/>
        <v>NaN</v>
      </c>
      <c r="T84" s="29" t="str">
        <f t="shared" ref="T84:U84" si="168">IF(HOUR(IF(OR(D84="NaN",F84="NaN"),"0",F84-D84))*60+MINUTE(IF(OR(D84="NaN",F84="NaN"),"0",F84-D84))=0,"NaN",HOUR(IF(OR(D84="NaN",F84="NaN"),"0",F84-D84))*60+MINUTE(IF(OR(D84="NaN",F84="NaN"),"0",F84-D84)))</f>
        <v>NaN</v>
      </c>
      <c r="U84" s="29" t="str">
        <f t="shared" si="168"/>
        <v>NaN</v>
      </c>
      <c r="V84" s="29">
        <f t="shared" si="8"/>
        <v>242</v>
      </c>
      <c r="W84" s="29"/>
      <c r="X84" s="30"/>
      <c r="Y84" s="34"/>
      <c r="Z84" s="34"/>
    </row>
    <row r="85" spans="1:26" ht="15">
      <c r="A85" s="12">
        <v>39985</v>
      </c>
      <c r="B85" s="37">
        <v>0.66388888888888886</v>
      </c>
      <c r="C85" s="37" t="s">
        <v>47</v>
      </c>
      <c r="D85" s="37">
        <v>0.73750000000000004</v>
      </c>
      <c r="E85" s="34" t="s">
        <v>47</v>
      </c>
      <c r="F85" s="34" t="s">
        <v>47</v>
      </c>
      <c r="G85" s="37">
        <v>0.92777777777777781</v>
      </c>
      <c r="H85" s="37">
        <v>0.98888888888888893</v>
      </c>
      <c r="I85" s="28">
        <f t="shared" ref="I85:O85" si="169">IF(B85="NaN","NaN",HOUR(B85)*100+MINUTE(B85))</f>
        <v>1556</v>
      </c>
      <c r="J85" s="29" t="str">
        <f t="shared" si="169"/>
        <v>NaN</v>
      </c>
      <c r="K85" s="29">
        <f t="shared" si="169"/>
        <v>1742</v>
      </c>
      <c r="L85" s="29" t="str">
        <f t="shared" si="169"/>
        <v>NaN</v>
      </c>
      <c r="M85" s="29" t="str">
        <f t="shared" si="169"/>
        <v>NaN</v>
      </c>
      <c r="N85" s="29">
        <f t="shared" si="169"/>
        <v>2216</v>
      </c>
      <c r="O85" s="29">
        <f t="shared" si="169"/>
        <v>2344</v>
      </c>
      <c r="P85" s="28" t="str">
        <f t="shared" si="3"/>
        <v>NaN</v>
      </c>
      <c r="Q85" s="29">
        <f t="shared" si="4"/>
        <v>106</v>
      </c>
      <c r="R85" s="29">
        <f t="shared" si="5"/>
        <v>88</v>
      </c>
      <c r="S85" s="29" t="str">
        <f t="shared" si="6"/>
        <v>NaN</v>
      </c>
      <c r="T85" s="29" t="str">
        <f t="shared" ref="T85:U85" si="170">IF(HOUR(IF(OR(D85="NaN",F85="NaN"),"0",F85-D85))*60+MINUTE(IF(OR(D85="NaN",F85="NaN"),"0",F85-D85))=0,"NaN",HOUR(IF(OR(D85="NaN",F85="NaN"),"0",F85-D85))*60+MINUTE(IF(OR(D85="NaN",F85="NaN"),"0",F85-D85)))</f>
        <v>NaN</v>
      </c>
      <c r="U85" s="29" t="str">
        <f t="shared" si="170"/>
        <v>NaN</v>
      </c>
      <c r="V85" s="29">
        <f t="shared" si="8"/>
        <v>274</v>
      </c>
      <c r="W85" s="29"/>
      <c r="X85" s="30"/>
      <c r="Y85" s="34"/>
      <c r="Z85" s="34"/>
    </row>
    <row r="86" spans="1:26" ht="15">
      <c r="A86" s="26">
        <v>39986</v>
      </c>
      <c r="B86" s="32">
        <v>0.66666666666666663</v>
      </c>
      <c r="C86" s="32">
        <v>0.96319444444444446</v>
      </c>
      <c r="D86" t="s">
        <v>47</v>
      </c>
      <c r="E86" t="s">
        <v>47</v>
      </c>
      <c r="F86" t="s">
        <v>47</v>
      </c>
      <c r="G86" t="s">
        <v>47</v>
      </c>
      <c r="H86" t="s">
        <v>47</v>
      </c>
      <c r="I86" s="28">
        <f t="shared" ref="I86:O86" si="171">IF(B86="NaN","NaN",HOUR(B86)*100+MINUTE(B86))</f>
        <v>1600</v>
      </c>
      <c r="J86" s="29">
        <f t="shared" si="171"/>
        <v>2307</v>
      </c>
      <c r="K86" s="29" t="str">
        <f t="shared" si="171"/>
        <v>NaN</v>
      </c>
      <c r="L86" s="29" t="str">
        <f t="shared" si="171"/>
        <v>NaN</v>
      </c>
      <c r="M86" s="29" t="str">
        <f t="shared" si="171"/>
        <v>NaN</v>
      </c>
      <c r="N86" s="29" t="str">
        <f t="shared" si="171"/>
        <v>NaN</v>
      </c>
      <c r="O86" s="29" t="str">
        <f t="shared" si="171"/>
        <v>NaN</v>
      </c>
      <c r="P86" s="28">
        <f t="shared" si="3"/>
        <v>427</v>
      </c>
      <c r="Q86" s="29" t="str">
        <f t="shared" si="4"/>
        <v>NaN</v>
      </c>
      <c r="R86" s="29" t="str">
        <f t="shared" si="5"/>
        <v>NaN</v>
      </c>
      <c r="S86" s="29" t="str">
        <f t="shared" si="6"/>
        <v>NaN</v>
      </c>
      <c r="T86" s="29" t="str">
        <f t="shared" ref="T86:U86" si="172">IF(HOUR(IF(OR(D86="NaN",F86="NaN"),"0",F86-D86))*60+MINUTE(IF(OR(D86="NaN",F86="NaN"),"0",F86-D86))=0,"NaN",HOUR(IF(OR(D86="NaN",F86="NaN"),"0",F86-D86))*60+MINUTE(IF(OR(D86="NaN",F86="NaN"),"0",F86-D86)))</f>
        <v>NaN</v>
      </c>
      <c r="U86" s="29" t="str">
        <f t="shared" si="172"/>
        <v>NaN</v>
      </c>
      <c r="V86" s="29" t="str">
        <f t="shared" si="8"/>
        <v>NaN</v>
      </c>
      <c r="W86" s="29"/>
      <c r="X86" s="30"/>
    </row>
    <row r="87" spans="1:26" ht="15">
      <c r="A87" s="26">
        <v>39987</v>
      </c>
      <c r="B87" s="32">
        <v>0.64166666666666672</v>
      </c>
      <c r="C87" s="32">
        <v>0.95208333333333328</v>
      </c>
      <c r="D87" s="32" t="s">
        <v>47</v>
      </c>
      <c r="E87" s="32" t="s">
        <v>47</v>
      </c>
      <c r="F87" s="32" t="s">
        <v>47</v>
      </c>
      <c r="G87" t="s">
        <v>47</v>
      </c>
      <c r="H87" t="s">
        <v>47</v>
      </c>
      <c r="I87" s="28">
        <f t="shared" ref="I87:O87" si="173">IF(B87="NaN","NaN",HOUR(B87)*100+MINUTE(B87))</f>
        <v>1524</v>
      </c>
      <c r="J87" s="29">
        <f t="shared" si="173"/>
        <v>2251</v>
      </c>
      <c r="K87" s="29" t="str">
        <f t="shared" si="173"/>
        <v>NaN</v>
      </c>
      <c r="L87" s="29" t="str">
        <f t="shared" si="173"/>
        <v>NaN</v>
      </c>
      <c r="M87" s="29" t="str">
        <f t="shared" si="173"/>
        <v>NaN</v>
      </c>
      <c r="N87" s="29" t="str">
        <f t="shared" si="173"/>
        <v>NaN</v>
      </c>
      <c r="O87" s="29" t="str">
        <f t="shared" si="173"/>
        <v>NaN</v>
      </c>
      <c r="P87" s="28">
        <f t="shared" si="3"/>
        <v>447</v>
      </c>
      <c r="Q87" s="29" t="str">
        <f t="shared" si="4"/>
        <v>NaN</v>
      </c>
      <c r="R87" s="29" t="str">
        <f t="shared" si="5"/>
        <v>NaN</v>
      </c>
      <c r="S87" s="29" t="str">
        <f t="shared" si="6"/>
        <v>NaN</v>
      </c>
      <c r="T87" s="29" t="str">
        <f t="shared" ref="T87:U87" si="174">IF(HOUR(IF(OR(D87="NaN",F87="NaN"),"0",F87-D87))*60+MINUTE(IF(OR(D87="NaN",F87="NaN"),"0",F87-D87))=0,"NaN",HOUR(IF(OR(D87="NaN",F87="NaN"),"0",F87-D87))*60+MINUTE(IF(OR(D87="NaN",F87="NaN"),"0",F87-D87)))</f>
        <v>NaN</v>
      </c>
      <c r="U87" s="29" t="str">
        <f t="shared" si="174"/>
        <v>NaN</v>
      </c>
      <c r="V87" s="29" t="str">
        <f t="shared" si="8"/>
        <v>NaN</v>
      </c>
      <c r="W87" s="29"/>
      <c r="X87" s="30"/>
    </row>
    <row r="88" spans="1:26" ht="15">
      <c r="A88" s="26">
        <v>39988</v>
      </c>
      <c r="B88" s="32">
        <v>0.68263888888888891</v>
      </c>
      <c r="C88" t="s">
        <v>47</v>
      </c>
      <c r="D88" s="32">
        <v>0.74236111111111114</v>
      </c>
      <c r="E88" t="s">
        <v>47</v>
      </c>
      <c r="F88" s="32">
        <v>0.82638888888888884</v>
      </c>
      <c r="G88" t="s">
        <v>47</v>
      </c>
      <c r="H88" t="s">
        <v>47</v>
      </c>
      <c r="I88" s="28">
        <f t="shared" ref="I88:O88" si="175">IF(B88="NaN","NaN",HOUR(B88)*100+MINUTE(B88))</f>
        <v>1623</v>
      </c>
      <c r="J88" s="29" t="str">
        <f t="shared" si="175"/>
        <v>NaN</v>
      </c>
      <c r="K88" s="29">
        <f t="shared" si="175"/>
        <v>1749</v>
      </c>
      <c r="L88" s="29" t="str">
        <f t="shared" si="175"/>
        <v>NaN</v>
      </c>
      <c r="M88" s="29">
        <f t="shared" si="175"/>
        <v>1950</v>
      </c>
      <c r="N88" s="29" t="str">
        <f t="shared" si="175"/>
        <v>NaN</v>
      </c>
      <c r="O88" s="29" t="str">
        <f t="shared" si="175"/>
        <v>NaN</v>
      </c>
      <c r="P88" s="28" t="str">
        <f t="shared" si="3"/>
        <v>NaN</v>
      </c>
      <c r="Q88" s="29">
        <f t="shared" si="4"/>
        <v>86</v>
      </c>
      <c r="R88" s="29" t="str">
        <f t="shared" si="5"/>
        <v>NaN</v>
      </c>
      <c r="S88" s="29" t="str">
        <f t="shared" si="6"/>
        <v>NaN</v>
      </c>
      <c r="T88" s="29">
        <f t="shared" ref="T88:U88" si="176">IF(HOUR(IF(OR(D88="NaN",F88="NaN"),"0",F88-D88))*60+MINUTE(IF(OR(D88="NaN",F88="NaN"),"0",F88-D88))=0,"NaN",HOUR(IF(OR(D88="NaN",F88="NaN"),"0",F88-D88))*60+MINUTE(IF(OR(D88="NaN",F88="NaN"),"0",F88-D88)))</f>
        <v>121</v>
      </c>
      <c r="U88" s="29" t="str">
        <f t="shared" si="176"/>
        <v>NaN</v>
      </c>
      <c r="V88" s="29" t="str">
        <f t="shared" si="8"/>
        <v>NaN</v>
      </c>
      <c r="W88" s="29"/>
      <c r="X88" s="30"/>
    </row>
    <row r="89" spans="1:26" ht="15">
      <c r="A89" s="26">
        <v>39989</v>
      </c>
      <c r="B89" s="32">
        <v>0.64930555555555558</v>
      </c>
      <c r="C89" s="32" t="s">
        <v>47</v>
      </c>
      <c r="D89" s="32">
        <v>0.72916666666666663</v>
      </c>
      <c r="E89" s="32" t="s">
        <v>47</v>
      </c>
      <c r="F89" s="32">
        <v>0.90347222222222223</v>
      </c>
      <c r="G89" s="32" t="s">
        <v>47</v>
      </c>
      <c r="H89" s="32" t="s">
        <v>47</v>
      </c>
      <c r="I89" s="28">
        <f t="shared" ref="I89:O89" si="177">IF(B89="NaN","NaN",HOUR(B89)*100+MINUTE(B89))</f>
        <v>1535</v>
      </c>
      <c r="J89" s="29" t="str">
        <f t="shared" si="177"/>
        <v>NaN</v>
      </c>
      <c r="K89" s="29">
        <f t="shared" si="177"/>
        <v>1730</v>
      </c>
      <c r="L89" s="29" t="str">
        <f t="shared" si="177"/>
        <v>NaN</v>
      </c>
      <c r="M89" s="29">
        <f t="shared" si="177"/>
        <v>2141</v>
      </c>
      <c r="N89" s="29" t="str">
        <f t="shared" si="177"/>
        <v>NaN</v>
      </c>
      <c r="O89" s="29" t="str">
        <f t="shared" si="177"/>
        <v>NaN</v>
      </c>
      <c r="P89" s="28" t="str">
        <f t="shared" si="3"/>
        <v>NaN</v>
      </c>
      <c r="Q89" s="29">
        <f t="shared" si="4"/>
        <v>115</v>
      </c>
      <c r="R89" s="29" t="str">
        <f t="shared" si="5"/>
        <v>NaN</v>
      </c>
      <c r="S89" s="29" t="str">
        <f t="shared" si="6"/>
        <v>NaN</v>
      </c>
      <c r="T89" s="29">
        <f t="shared" ref="T89:U89" si="178">IF(HOUR(IF(OR(D89="NaN",F89="NaN"),"0",F89-D89))*60+MINUTE(IF(OR(D89="NaN",F89="NaN"),"0",F89-D89))=0,"NaN",HOUR(IF(OR(D89="NaN",F89="NaN"),"0",F89-D89))*60+MINUTE(IF(OR(D89="NaN",F89="NaN"),"0",F89-D89)))</f>
        <v>251</v>
      </c>
      <c r="U89" s="29" t="str">
        <f t="shared" si="178"/>
        <v>NaN</v>
      </c>
      <c r="V89" s="29" t="str">
        <f t="shared" si="8"/>
        <v>NaN</v>
      </c>
      <c r="W89" s="29"/>
      <c r="X89" s="30"/>
    </row>
    <row r="90" spans="1:26" ht="15">
      <c r="A90" s="26">
        <v>39990</v>
      </c>
      <c r="B90" s="32">
        <v>0.64861111111111114</v>
      </c>
      <c r="C90" t="s">
        <v>47</v>
      </c>
      <c r="D90" s="32">
        <v>0.80763888888888891</v>
      </c>
      <c r="E90" t="s">
        <v>47</v>
      </c>
      <c r="F90" s="32">
        <v>0.85416666666666663</v>
      </c>
      <c r="G90" t="s">
        <v>47</v>
      </c>
      <c r="H90" t="s">
        <v>47</v>
      </c>
      <c r="I90" s="28">
        <f t="shared" ref="I90:O90" si="179">IF(B90="NaN","NaN",HOUR(B90)*100+MINUTE(B90))</f>
        <v>1534</v>
      </c>
      <c r="J90" s="29" t="str">
        <f t="shared" si="179"/>
        <v>NaN</v>
      </c>
      <c r="K90" s="29">
        <f t="shared" si="179"/>
        <v>1923</v>
      </c>
      <c r="L90" s="29" t="str">
        <f t="shared" si="179"/>
        <v>NaN</v>
      </c>
      <c r="M90" s="29">
        <f t="shared" si="179"/>
        <v>2030</v>
      </c>
      <c r="N90" s="29" t="str">
        <f t="shared" si="179"/>
        <v>NaN</v>
      </c>
      <c r="O90" s="29" t="str">
        <f t="shared" si="179"/>
        <v>NaN</v>
      </c>
      <c r="P90" s="28" t="str">
        <f t="shared" si="3"/>
        <v>NaN</v>
      </c>
      <c r="Q90" s="29">
        <f t="shared" si="4"/>
        <v>229</v>
      </c>
      <c r="R90" s="29" t="str">
        <f t="shared" si="5"/>
        <v>NaN</v>
      </c>
      <c r="S90" s="29" t="str">
        <f t="shared" si="6"/>
        <v>NaN</v>
      </c>
      <c r="T90" s="29">
        <f t="shared" ref="T90:U90" si="180">IF(HOUR(IF(OR(D90="NaN",F90="NaN"),"0",F90-D90))*60+MINUTE(IF(OR(D90="NaN",F90="NaN"),"0",F90-D90))=0,"NaN",HOUR(IF(OR(D90="NaN",F90="NaN"),"0",F90-D90))*60+MINUTE(IF(OR(D90="NaN",F90="NaN"),"0",F90-D90)))</f>
        <v>67</v>
      </c>
      <c r="U90" s="29" t="str">
        <f t="shared" si="180"/>
        <v>NaN</v>
      </c>
      <c r="V90" s="29" t="str">
        <f t="shared" si="8"/>
        <v>NaN</v>
      </c>
      <c r="W90" s="29"/>
      <c r="X90" s="30"/>
    </row>
    <row r="91" spans="1:26" ht="15">
      <c r="A91" s="26">
        <v>39991</v>
      </c>
      <c r="B91" s="32">
        <v>0.64652777777777781</v>
      </c>
      <c r="C91" t="s">
        <v>47</v>
      </c>
      <c r="D91" s="32">
        <v>0.77986111111111112</v>
      </c>
      <c r="E91" t="s">
        <v>47</v>
      </c>
      <c r="F91" s="32">
        <v>0.88263888888888886</v>
      </c>
      <c r="G91" t="s">
        <v>47</v>
      </c>
      <c r="H91" t="s">
        <v>47</v>
      </c>
      <c r="I91" s="28">
        <f t="shared" ref="I91:O91" si="181">IF(B91="NaN","NaN",HOUR(B91)*100+MINUTE(B91))</f>
        <v>1531</v>
      </c>
      <c r="J91" s="29" t="str">
        <f t="shared" si="181"/>
        <v>NaN</v>
      </c>
      <c r="K91" s="29">
        <f t="shared" si="181"/>
        <v>1843</v>
      </c>
      <c r="L91" s="29" t="str">
        <f t="shared" si="181"/>
        <v>NaN</v>
      </c>
      <c r="M91" s="29">
        <f t="shared" si="181"/>
        <v>2111</v>
      </c>
      <c r="N91" s="29" t="str">
        <f t="shared" si="181"/>
        <v>NaN</v>
      </c>
      <c r="O91" s="29" t="str">
        <f t="shared" si="181"/>
        <v>NaN</v>
      </c>
      <c r="P91" s="28" t="str">
        <f t="shared" si="3"/>
        <v>NaN</v>
      </c>
      <c r="Q91" s="29">
        <f t="shared" si="4"/>
        <v>192</v>
      </c>
      <c r="R91" s="29" t="str">
        <f t="shared" si="5"/>
        <v>NaN</v>
      </c>
      <c r="S91" s="29" t="str">
        <f t="shared" si="6"/>
        <v>NaN</v>
      </c>
      <c r="T91" s="29">
        <f t="shared" ref="T91:U91" si="182">IF(HOUR(IF(OR(D91="NaN",F91="NaN"),"0",F91-D91))*60+MINUTE(IF(OR(D91="NaN",F91="NaN"),"0",F91-D91))=0,"NaN",HOUR(IF(OR(D91="NaN",F91="NaN"),"0",F91-D91))*60+MINUTE(IF(OR(D91="NaN",F91="NaN"),"0",F91-D91)))</f>
        <v>148</v>
      </c>
      <c r="U91" s="29" t="str">
        <f t="shared" si="182"/>
        <v>NaN</v>
      </c>
      <c r="V91" s="29" t="str">
        <f t="shared" si="8"/>
        <v>NaN</v>
      </c>
      <c r="W91" s="29"/>
      <c r="X91" s="30"/>
    </row>
    <row r="92" spans="1:26" ht="15">
      <c r="A92" s="26">
        <v>39992</v>
      </c>
      <c r="B92" s="32">
        <v>0.7680555555555556</v>
      </c>
      <c r="C92" s="32">
        <v>0.99236111111111114</v>
      </c>
      <c r="D92" t="s">
        <v>47</v>
      </c>
      <c r="E92" s="32" t="s">
        <v>47</v>
      </c>
      <c r="F92" s="32" t="s">
        <v>47</v>
      </c>
      <c r="G92" t="s">
        <v>47</v>
      </c>
      <c r="H92" t="s">
        <v>47</v>
      </c>
      <c r="I92" s="28">
        <f t="shared" ref="I92:O92" si="183">IF(B92="NaN","NaN",HOUR(B92)*100+MINUTE(B92))</f>
        <v>1826</v>
      </c>
      <c r="J92" s="29">
        <f t="shared" si="183"/>
        <v>2349</v>
      </c>
      <c r="K92" s="29" t="str">
        <f t="shared" si="183"/>
        <v>NaN</v>
      </c>
      <c r="L92" s="29" t="str">
        <f t="shared" si="183"/>
        <v>NaN</v>
      </c>
      <c r="M92" s="29" t="str">
        <f t="shared" si="183"/>
        <v>NaN</v>
      </c>
      <c r="N92" s="29" t="str">
        <f t="shared" si="183"/>
        <v>NaN</v>
      </c>
      <c r="O92" s="29" t="str">
        <f t="shared" si="183"/>
        <v>NaN</v>
      </c>
      <c r="P92" s="28">
        <f t="shared" si="3"/>
        <v>323</v>
      </c>
      <c r="Q92" s="29" t="str">
        <f t="shared" si="4"/>
        <v>NaN</v>
      </c>
      <c r="R92" s="29" t="str">
        <f t="shared" si="5"/>
        <v>NaN</v>
      </c>
      <c r="S92" s="29" t="str">
        <f t="shared" si="6"/>
        <v>NaN</v>
      </c>
      <c r="T92" s="29" t="str">
        <f t="shared" ref="T92:U92" si="184">IF(HOUR(IF(OR(D92="NaN",F92="NaN"),"0",F92-D92))*60+MINUTE(IF(OR(D92="NaN",F92="NaN"),"0",F92-D92))=0,"NaN",HOUR(IF(OR(D92="NaN",F92="NaN"),"0",F92-D92))*60+MINUTE(IF(OR(D92="NaN",F92="NaN"),"0",F92-D92)))</f>
        <v>NaN</v>
      </c>
      <c r="U92" s="29" t="str">
        <f t="shared" si="184"/>
        <v>NaN</v>
      </c>
      <c r="V92" s="29" t="str">
        <f t="shared" si="8"/>
        <v>NaN</v>
      </c>
      <c r="W92" s="29"/>
      <c r="X92" s="30"/>
    </row>
    <row r="93" spans="1:26" ht="15">
      <c r="A93" s="26">
        <v>39993</v>
      </c>
      <c r="B93" s="31" t="s">
        <v>47</v>
      </c>
      <c r="C93" s="31" t="s">
        <v>47</v>
      </c>
      <c r="D93" s="31" t="s">
        <v>47</v>
      </c>
      <c r="E93" s="31" t="s">
        <v>47</v>
      </c>
      <c r="F93" s="31" t="s">
        <v>47</v>
      </c>
      <c r="G93" s="31" t="s">
        <v>47</v>
      </c>
      <c r="H93" s="31" t="s">
        <v>47</v>
      </c>
      <c r="I93" s="28" t="str">
        <f t="shared" ref="I93:O93" si="185">IF(B93="NaN","NaN",HOUR(B93)*100+MINUTE(B93))</f>
        <v>NaN</v>
      </c>
      <c r="J93" s="29" t="str">
        <f t="shared" si="185"/>
        <v>NaN</v>
      </c>
      <c r="K93" s="29" t="str">
        <f t="shared" si="185"/>
        <v>NaN</v>
      </c>
      <c r="L93" s="29" t="str">
        <f t="shared" si="185"/>
        <v>NaN</v>
      </c>
      <c r="M93" s="29" t="str">
        <f t="shared" si="185"/>
        <v>NaN</v>
      </c>
      <c r="N93" s="29" t="str">
        <f t="shared" si="185"/>
        <v>NaN</v>
      </c>
      <c r="O93" s="29" t="str">
        <f t="shared" si="185"/>
        <v>NaN</v>
      </c>
      <c r="P93" s="28" t="str">
        <f t="shared" si="3"/>
        <v>NaN</v>
      </c>
      <c r="Q93" s="29" t="str">
        <f t="shared" si="4"/>
        <v>NaN</v>
      </c>
      <c r="R93" s="29" t="str">
        <f t="shared" si="5"/>
        <v>NaN</v>
      </c>
      <c r="S93" s="29" t="str">
        <f t="shared" si="6"/>
        <v>NaN</v>
      </c>
      <c r="T93" s="29" t="str">
        <f t="shared" ref="T93:U93" si="186">IF(HOUR(IF(OR(D93="NaN",F93="NaN"),"0",F93-D93))*60+MINUTE(IF(OR(D93="NaN",F93="NaN"),"0",F93-D93))=0,"NaN",HOUR(IF(OR(D93="NaN",F93="NaN"),"0",F93-D93))*60+MINUTE(IF(OR(D93="NaN",F93="NaN"),"0",F93-D93)))</f>
        <v>NaN</v>
      </c>
      <c r="U93" s="29" t="str">
        <f t="shared" si="186"/>
        <v>NaN</v>
      </c>
      <c r="V93" s="29" t="str">
        <f t="shared" si="8"/>
        <v>NaN</v>
      </c>
      <c r="W93" s="29"/>
      <c r="X93" s="30"/>
    </row>
    <row r="94" spans="1:26" ht="19.5" customHeight="1">
      <c r="A94" s="26">
        <v>39994</v>
      </c>
      <c r="B94" s="32">
        <v>0.77361111111111114</v>
      </c>
      <c r="C94" s="32">
        <v>0.86736111111111114</v>
      </c>
      <c r="D94" t="s">
        <v>47</v>
      </c>
      <c r="E94" t="s">
        <v>47</v>
      </c>
      <c r="F94" t="s">
        <v>47</v>
      </c>
      <c r="G94" t="s">
        <v>47</v>
      </c>
      <c r="H94" t="s">
        <v>47</v>
      </c>
      <c r="I94" s="28">
        <f t="shared" ref="I94:O94" si="187">IF(B94="NaN","NaN",HOUR(B94)*100+MINUTE(B94))</f>
        <v>1834</v>
      </c>
      <c r="J94" s="29">
        <f t="shared" si="187"/>
        <v>2049</v>
      </c>
      <c r="K94" s="29" t="str">
        <f t="shared" si="187"/>
        <v>NaN</v>
      </c>
      <c r="L94" s="29" t="str">
        <f t="shared" si="187"/>
        <v>NaN</v>
      </c>
      <c r="M94" s="29" t="str">
        <f t="shared" si="187"/>
        <v>NaN</v>
      </c>
      <c r="N94" s="29" t="str">
        <f t="shared" si="187"/>
        <v>NaN</v>
      </c>
      <c r="O94" s="29" t="str">
        <f t="shared" si="187"/>
        <v>NaN</v>
      </c>
      <c r="P94" s="28">
        <f t="shared" si="3"/>
        <v>135</v>
      </c>
      <c r="Q94" s="29" t="str">
        <f t="shared" si="4"/>
        <v>NaN</v>
      </c>
      <c r="R94" s="29" t="str">
        <f t="shared" si="5"/>
        <v>NaN</v>
      </c>
      <c r="S94" s="29" t="str">
        <f t="shared" si="6"/>
        <v>NaN</v>
      </c>
      <c r="T94" s="29" t="str">
        <f t="shared" ref="T94:U94" si="188">IF(HOUR(IF(OR(D94="NaN",F94="NaN"),"0",F94-D94))*60+MINUTE(IF(OR(D94="NaN",F94="NaN"),"0",F94-D94))=0,"NaN",HOUR(IF(OR(D94="NaN",F94="NaN"),"0",F94-D94))*60+MINUTE(IF(OR(D94="NaN",F94="NaN"),"0",F94-D94)))</f>
        <v>NaN</v>
      </c>
      <c r="U94" s="29" t="str">
        <f t="shared" si="188"/>
        <v>NaN</v>
      </c>
      <c r="V94" s="29" t="str">
        <f t="shared" si="8"/>
        <v>NaN</v>
      </c>
      <c r="W94" s="29"/>
      <c r="X94" s="30"/>
    </row>
    <row r="95" spans="1:26" ht="18" customHeight="1">
      <c r="A95" s="26">
        <v>39995</v>
      </c>
      <c r="B95" s="32">
        <v>0.66180555555555554</v>
      </c>
      <c r="C95" s="32" t="s">
        <v>47</v>
      </c>
      <c r="D95" s="32">
        <v>0.7416666666666667</v>
      </c>
      <c r="E95" t="s">
        <v>47</v>
      </c>
      <c r="F95" s="32">
        <v>0.93333333333333335</v>
      </c>
      <c r="G95" t="s">
        <v>47</v>
      </c>
      <c r="H95" t="s">
        <v>47</v>
      </c>
      <c r="I95" s="28">
        <f t="shared" ref="I95:O95" si="189">IF(B95="NaN","NaN",HOUR(B95)*100+MINUTE(B95))</f>
        <v>1553</v>
      </c>
      <c r="J95" s="29" t="str">
        <f t="shared" si="189"/>
        <v>NaN</v>
      </c>
      <c r="K95" s="29">
        <f t="shared" si="189"/>
        <v>1748</v>
      </c>
      <c r="L95" s="29" t="str">
        <f t="shared" si="189"/>
        <v>NaN</v>
      </c>
      <c r="M95" s="29">
        <f t="shared" si="189"/>
        <v>2224</v>
      </c>
      <c r="N95" s="29" t="str">
        <f t="shared" si="189"/>
        <v>NaN</v>
      </c>
      <c r="O95" s="29" t="str">
        <f t="shared" si="189"/>
        <v>NaN</v>
      </c>
      <c r="P95" s="28" t="str">
        <f t="shared" si="3"/>
        <v>NaN</v>
      </c>
      <c r="Q95" s="29">
        <f t="shared" si="4"/>
        <v>115</v>
      </c>
      <c r="R95" s="29" t="str">
        <f t="shared" si="5"/>
        <v>NaN</v>
      </c>
      <c r="S95" s="29" t="str">
        <f t="shared" si="6"/>
        <v>NaN</v>
      </c>
      <c r="T95" s="29">
        <f t="shared" ref="T95:U95" si="190">IF(HOUR(IF(OR(D95="NaN",F95="NaN"),"0",F95-D95))*60+MINUTE(IF(OR(D95="NaN",F95="NaN"),"0",F95-D95))=0,"NaN",HOUR(IF(OR(D95="NaN",F95="NaN"),"0",F95-D95))*60+MINUTE(IF(OR(D95="NaN",F95="NaN"),"0",F95-D95)))</f>
        <v>276</v>
      </c>
      <c r="U95" s="29" t="str">
        <f t="shared" si="190"/>
        <v>NaN</v>
      </c>
      <c r="V95" s="29" t="str">
        <f t="shared" si="8"/>
        <v>NaN</v>
      </c>
      <c r="W95" s="29"/>
      <c r="X95" s="30"/>
    </row>
    <row r="96" spans="1:26" ht="15">
      <c r="A96" s="26">
        <v>39996</v>
      </c>
      <c r="B96" s="32">
        <v>0.74027777777777781</v>
      </c>
      <c r="C96" t="s">
        <v>47</v>
      </c>
      <c r="D96" s="33">
        <v>0.82708333333333328</v>
      </c>
      <c r="E96" t="s">
        <v>47</v>
      </c>
      <c r="F96" s="33">
        <v>0.88055555555555554</v>
      </c>
      <c r="G96" s="32" t="s">
        <v>47</v>
      </c>
      <c r="H96" s="32" t="s">
        <v>47</v>
      </c>
      <c r="I96" s="28">
        <f t="shared" ref="I96:O96" si="191">IF(B96="NaN","NaN",HOUR(B96)*100+MINUTE(B96))</f>
        <v>1746</v>
      </c>
      <c r="J96" s="29" t="str">
        <f t="shared" si="191"/>
        <v>NaN</v>
      </c>
      <c r="K96" s="29">
        <f t="shared" si="191"/>
        <v>1951</v>
      </c>
      <c r="L96" s="29" t="str">
        <f t="shared" si="191"/>
        <v>NaN</v>
      </c>
      <c r="M96" s="29">
        <f t="shared" si="191"/>
        <v>2108</v>
      </c>
      <c r="N96" s="29" t="str">
        <f t="shared" si="191"/>
        <v>NaN</v>
      </c>
      <c r="O96" s="29" t="str">
        <f t="shared" si="191"/>
        <v>NaN</v>
      </c>
      <c r="P96" s="28" t="str">
        <f t="shared" si="3"/>
        <v>NaN</v>
      </c>
      <c r="Q96" s="29">
        <f t="shared" si="4"/>
        <v>125</v>
      </c>
      <c r="R96" s="29" t="str">
        <f t="shared" si="5"/>
        <v>NaN</v>
      </c>
      <c r="S96" s="29" t="str">
        <f t="shared" si="6"/>
        <v>NaN</v>
      </c>
      <c r="T96" s="29">
        <f t="shared" ref="T96:U96" si="192">IF(HOUR(IF(OR(D96="NaN",F96="NaN"),"0",F96-D96))*60+MINUTE(IF(OR(D96="NaN",F96="NaN"),"0",F96-D96))=0,"NaN",HOUR(IF(OR(D96="NaN",F96="NaN"),"0",F96-D96))*60+MINUTE(IF(OR(D96="NaN",F96="NaN"),"0",F96-D96)))</f>
        <v>77</v>
      </c>
      <c r="U96" s="29" t="str">
        <f t="shared" si="192"/>
        <v>NaN</v>
      </c>
      <c r="V96" s="29" t="str">
        <f t="shared" si="8"/>
        <v>NaN</v>
      </c>
      <c r="W96" s="29"/>
      <c r="X96" s="30"/>
    </row>
    <row r="97" spans="1:24" ht="15">
      <c r="A97" s="26">
        <v>39997</v>
      </c>
      <c r="B97" s="32">
        <v>0.73333333333333328</v>
      </c>
      <c r="C97" s="32" t="s">
        <v>47</v>
      </c>
      <c r="D97" s="32">
        <v>0.83333333333333337</v>
      </c>
      <c r="E97" t="s">
        <v>47</v>
      </c>
      <c r="F97" s="32">
        <v>0.91736111111111107</v>
      </c>
      <c r="G97" t="s">
        <v>47</v>
      </c>
      <c r="H97" t="s">
        <v>47</v>
      </c>
      <c r="I97" s="28">
        <f t="shared" ref="I97:O97" si="193">IF(B97="NaN","NaN",HOUR(B97)*100+MINUTE(B97))</f>
        <v>1736</v>
      </c>
      <c r="J97" s="29" t="str">
        <f t="shared" si="193"/>
        <v>NaN</v>
      </c>
      <c r="K97" s="29">
        <f t="shared" si="193"/>
        <v>2000</v>
      </c>
      <c r="L97" s="29" t="str">
        <f t="shared" si="193"/>
        <v>NaN</v>
      </c>
      <c r="M97" s="29">
        <f t="shared" si="193"/>
        <v>2201</v>
      </c>
      <c r="N97" s="29" t="str">
        <f t="shared" si="193"/>
        <v>NaN</v>
      </c>
      <c r="O97" s="29" t="str">
        <f t="shared" si="193"/>
        <v>NaN</v>
      </c>
      <c r="P97" s="28" t="str">
        <f t="shared" si="3"/>
        <v>NaN</v>
      </c>
      <c r="Q97" s="29">
        <f t="shared" si="4"/>
        <v>144</v>
      </c>
      <c r="R97" s="29" t="str">
        <f t="shared" si="5"/>
        <v>NaN</v>
      </c>
      <c r="S97" s="29" t="str">
        <f t="shared" si="6"/>
        <v>NaN</v>
      </c>
      <c r="T97" s="29">
        <f t="shared" ref="T97:U97" si="194">IF(HOUR(IF(OR(D97="NaN",F97="NaN"),"0",F97-D97))*60+MINUTE(IF(OR(D97="NaN",F97="NaN"),"0",F97-D97))=0,"NaN",HOUR(IF(OR(D97="NaN",F97="NaN"),"0",F97-D97))*60+MINUTE(IF(OR(D97="NaN",F97="NaN"),"0",F97-D97)))</f>
        <v>121</v>
      </c>
      <c r="U97" s="29" t="str">
        <f t="shared" si="194"/>
        <v>NaN</v>
      </c>
      <c r="V97" s="29" t="str">
        <f t="shared" si="8"/>
        <v>NaN</v>
      </c>
      <c r="W97" s="29"/>
      <c r="X97" s="30"/>
    </row>
    <row r="98" spans="1:24" ht="15">
      <c r="A98" s="26">
        <v>39998</v>
      </c>
      <c r="B98" s="31" t="s">
        <v>47</v>
      </c>
      <c r="C98" s="31" t="s">
        <v>47</v>
      </c>
      <c r="D98" s="31" t="s">
        <v>47</v>
      </c>
      <c r="E98" s="31" t="s">
        <v>47</v>
      </c>
      <c r="F98" s="31" t="s">
        <v>47</v>
      </c>
      <c r="G98" s="31" t="s">
        <v>47</v>
      </c>
      <c r="H98" s="31" t="s">
        <v>47</v>
      </c>
      <c r="I98" s="28" t="str">
        <f t="shared" ref="I98:O98" si="195">IF(B98="NaN","NaN",HOUR(B98)*100+MINUTE(B98))</f>
        <v>NaN</v>
      </c>
      <c r="J98" s="29" t="str">
        <f t="shared" si="195"/>
        <v>NaN</v>
      </c>
      <c r="K98" s="29" t="str">
        <f t="shared" si="195"/>
        <v>NaN</v>
      </c>
      <c r="L98" s="29" t="str">
        <f t="shared" si="195"/>
        <v>NaN</v>
      </c>
      <c r="M98" s="29" t="str">
        <f t="shared" si="195"/>
        <v>NaN</v>
      </c>
      <c r="N98" s="29" t="str">
        <f t="shared" si="195"/>
        <v>NaN</v>
      </c>
      <c r="O98" s="29" t="str">
        <f t="shared" si="195"/>
        <v>NaN</v>
      </c>
      <c r="P98" s="28" t="str">
        <f t="shared" si="3"/>
        <v>NaN</v>
      </c>
      <c r="Q98" s="29" t="str">
        <f t="shared" si="4"/>
        <v>NaN</v>
      </c>
      <c r="R98" s="29" t="str">
        <f t="shared" si="5"/>
        <v>NaN</v>
      </c>
      <c r="S98" s="29" t="str">
        <f t="shared" si="6"/>
        <v>NaN</v>
      </c>
      <c r="T98" s="29" t="str">
        <f t="shared" ref="T98:U98" si="196">IF(HOUR(IF(OR(D98="NaN",F98="NaN"),"0",F98-D98))*60+MINUTE(IF(OR(D98="NaN",F98="NaN"),"0",F98-D98))=0,"NaN",HOUR(IF(OR(D98="NaN",F98="NaN"),"0",F98-D98))*60+MINUTE(IF(OR(D98="NaN",F98="NaN"),"0",F98-D98)))</f>
        <v>NaN</v>
      </c>
      <c r="U98" s="29" t="str">
        <f t="shared" si="196"/>
        <v>NaN</v>
      </c>
      <c r="V98" s="29" t="str">
        <f t="shared" si="8"/>
        <v>NaN</v>
      </c>
      <c r="W98" s="29"/>
      <c r="X98" s="30"/>
    </row>
    <row r="99" spans="1:24" ht="15">
      <c r="A99" s="26">
        <v>39999</v>
      </c>
      <c r="B99" s="32" t="s">
        <v>47</v>
      </c>
      <c r="C99" s="32" t="s">
        <v>47</v>
      </c>
      <c r="D99" t="s">
        <v>47</v>
      </c>
      <c r="E99" s="32">
        <v>0.82708333333333328</v>
      </c>
      <c r="F99" s="32">
        <v>0.98958333333333337</v>
      </c>
      <c r="G99" t="s">
        <v>47</v>
      </c>
      <c r="H99" t="s">
        <v>47</v>
      </c>
      <c r="I99" s="28" t="str">
        <f t="shared" ref="I99:O99" si="197">IF(B99="NaN","NaN",HOUR(B99)*100+MINUTE(B99))</f>
        <v>NaN</v>
      </c>
      <c r="J99" s="29" t="str">
        <f t="shared" si="197"/>
        <v>NaN</v>
      </c>
      <c r="K99" s="29" t="str">
        <f t="shared" si="197"/>
        <v>NaN</v>
      </c>
      <c r="L99" s="29">
        <f t="shared" si="197"/>
        <v>1951</v>
      </c>
      <c r="M99" s="29">
        <f t="shared" si="197"/>
        <v>2345</v>
      </c>
      <c r="N99" s="29" t="str">
        <f t="shared" si="197"/>
        <v>NaN</v>
      </c>
      <c r="O99" s="29" t="str">
        <f t="shared" si="197"/>
        <v>NaN</v>
      </c>
      <c r="P99" s="28" t="str">
        <f t="shared" si="3"/>
        <v>NaN</v>
      </c>
      <c r="Q99" s="29" t="str">
        <f t="shared" si="4"/>
        <v>NaN</v>
      </c>
      <c r="R99" s="29" t="str">
        <f t="shared" si="5"/>
        <v>NaN</v>
      </c>
      <c r="S99" s="29">
        <f t="shared" si="6"/>
        <v>234</v>
      </c>
      <c r="T99" s="29" t="str">
        <f t="shared" ref="T99:U99" si="198">IF(HOUR(IF(OR(D99="NaN",F99="NaN"),"0",F99-D99))*60+MINUTE(IF(OR(D99="NaN",F99="NaN"),"0",F99-D99))=0,"NaN",HOUR(IF(OR(D99="NaN",F99="NaN"),"0",F99-D99))*60+MINUTE(IF(OR(D99="NaN",F99="NaN"),"0",F99-D99)))</f>
        <v>NaN</v>
      </c>
      <c r="U99" s="29" t="str">
        <f t="shared" si="198"/>
        <v>NaN</v>
      </c>
      <c r="V99" s="29" t="str">
        <f t="shared" si="8"/>
        <v>NaN</v>
      </c>
      <c r="W99" s="29"/>
      <c r="X99" s="30"/>
    </row>
    <row r="100" spans="1:24" ht="15">
      <c r="A100" s="26">
        <v>40000</v>
      </c>
      <c r="B100" s="32">
        <v>0.69652777777777775</v>
      </c>
      <c r="C100" s="32" t="s">
        <v>47</v>
      </c>
      <c r="D100" t="s">
        <v>47</v>
      </c>
      <c r="E100" s="32">
        <v>0.7368055555555556</v>
      </c>
      <c r="F100" s="32">
        <v>0.98472222222222228</v>
      </c>
      <c r="G100" t="s">
        <v>47</v>
      </c>
      <c r="H100" t="s">
        <v>47</v>
      </c>
      <c r="I100" s="28">
        <f t="shared" ref="I100:O100" si="199">IF(B100="NaN","NaN",HOUR(B100)*100+MINUTE(B100))</f>
        <v>1643</v>
      </c>
      <c r="J100" s="29" t="str">
        <f t="shared" si="199"/>
        <v>NaN</v>
      </c>
      <c r="K100" s="29" t="str">
        <f t="shared" si="199"/>
        <v>NaN</v>
      </c>
      <c r="L100" s="29">
        <f t="shared" si="199"/>
        <v>1741</v>
      </c>
      <c r="M100" s="29">
        <f t="shared" si="199"/>
        <v>2338</v>
      </c>
      <c r="N100" s="29" t="str">
        <f t="shared" si="199"/>
        <v>NaN</v>
      </c>
      <c r="O100" s="29" t="str">
        <f t="shared" si="199"/>
        <v>NaN</v>
      </c>
      <c r="P100" s="28" t="str">
        <f t="shared" si="3"/>
        <v>NaN</v>
      </c>
      <c r="Q100" s="29" t="str">
        <f t="shared" si="4"/>
        <v>NaN</v>
      </c>
      <c r="R100" s="29" t="str">
        <f t="shared" si="5"/>
        <v>NaN</v>
      </c>
      <c r="S100" s="29">
        <f t="shared" si="6"/>
        <v>357</v>
      </c>
      <c r="T100" s="29" t="str">
        <f t="shared" ref="T100:U100" si="200">IF(HOUR(IF(OR(D100="NaN",F100="NaN"),"0",F100-D100))*60+MINUTE(IF(OR(D100="NaN",F100="NaN"),"0",F100-D100))=0,"NaN",HOUR(IF(OR(D100="NaN",F100="NaN"),"0",F100-D100))*60+MINUTE(IF(OR(D100="NaN",F100="NaN"),"0",F100-D100)))</f>
        <v>NaN</v>
      </c>
      <c r="U100" s="29" t="str">
        <f t="shared" si="200"/>
        <v>NaN</v>
      </c>
      <c r="V100" s="29" t="str">
        <f t="shared" si="8"/>
        <v>NaN</v>
      </c>
      <c r="W100" s="29"/>
      <c r="X100" s="30"/>
    </row>
    <row r="101" spans="1:24" ht="15">
      <c r="A101" s="26">
        <v>40001</v>
      </c>
      <c r="B101" s="32" t="s">
        <v>47</v>
      </c>
      <c r="C101" s="32" t="s">
        <v>47</v>
      </c>
      <c r="D101" t="s">
        <v>47</v>
      </c>
      <c r="E101" s="32">
        <v>0.65763888888888888</v>
      </c>
      <c r="F101" s="32">
        <v>0.9916666666666667</v>
      </c>
      <c r="G101" t="s">
        <v>47</v>
      </c>
      <c r="H101" t="s">
        <v>47</v>
      </c>
      <c r="I101" s="28" t="str">
        <f t="shared" ref="I101:O101" si="201">IF(B101="NaN","NaN",HOUR(B101)*100+MINUTE(B101))</f>
        <v>NaN</v>
      </c>
      <c r="J101" s="29" t="str">
        <f t="shared" si="201"/>
        <v>NaN</v>
      </c>
      <c r="K101" s="29" t="str">
        <f t="shared" si="201"/>
        <v>NaN</v>
      </c>
      <c r="L101" s="29">
        <f t="shared" si="201"/>
        <v>1547</v>
      </c>
      <c r="M101" s="29">
        <f t="shared" si="201"/>
        <v>2348</v>
      </c>
      <c r="N101" s="29" t="str">
        <f t="shared" si="201"/>
        <v>NaN</v>
      </c>
      <c r="O101" s="29" t="str">
        <f t="shared" si="201"/>
        <v>NaN</v>
      </c>
      <c r="P101" s="28" t="str">
        <f t="shared" si="3"/>
        <v>NaN</v>
      </c>
      <c r="Q101" s="29" t="str">
        <f t="shared" si="4"/>
        <v>NaN</v>
      </c>
      <c r="R101" s="29" t="str">
        <f t="shared" si="5"/>
        <v>NaN</v>
      </c>
      <c r="S101" s="29">
        <f t="shared" si="6"/>
        <v>481</v>
      </c>
      <c r="T101" s="29" t="str">
        <f t="shared" ref="T101:U101" si="202">IF(HOUR(IF(OR(D101="NaN",F101="NaN"),"0",F101-D101))*60+MINUTE(IF(OR(D101="NaN",F101="NaN"),"0",F101-D101))=0,"NaN",HOUR(IF(OR(D101="NaN",F101="NaN"),"0",F101-D101))*60+MINUTE(IF(OR(D101="NaN",F101="NaN"),"0",F101-D101)))</f>
        <v>NaN</v>
      </c>
      <c r="U101" s="29" t="str">
        <f t="shared" si="202"/>
        <v>NaN</v>
      </c>
      <c r="V101" s="29" t="str">
        <f t="shared" si="8"/>
        <v>NaN</v>
      </c>
      <c r="W101" s="29"/>
      <c r="X101" s="30"/>
    </row>
    <row r="102" spans="1:24" ht="15">
      <c r="A102" s="26">
        <v>40002</v>
      </c>
      <c r="B102" s="31" t="s">
        <v>47</v>
      </c>
      <c r="C102" s="31" t="s">
        <v>47</v>
      </c>
      <c r="D102" s="31" t="s">
        <v>47</v>
      </c>
      <c r="E102" s="31" t="s">
        <v>47</v>
      </c>
      <c r="F102" s="31" t="s">
        <v>47</v>
      </c>
      <c r="G102" s="31" t="s">
        <v>47</v>
      </c>
      <c r="H102" s="31" t="s">
        <v>47</v>
      </c>
      <c r="I102" s="28" t="str">
        <f t="shared" ref="I102:O102" si="203">IF(B102="NaN","NaN",HOUR(B102)*100+MINUTE(B102))</f>
        <v>NaN</v>
      </c>
      <c r="J102" s="29" t="str">
        <f t="shared" si="203"/>
        <v>NaN</v>
      </c>
      <c r="K102" s="29" t="str">
        <f t="shared" si="203"/>
        <v>NaN</v>
      </c>
      <c r="L102" s="29" t="str">
        <f t="shared" si="203"/>
        <v>NaN</v>
      </c>
      <c r="M102" s="29" t="str">
        <f t="shared" si="203"/>
        <v>NaN</v>
      </c>
      <c r="N102" s="29" t="str">
        <f t="shared" si="203"/>
        <v>NaN</v>
      </c>
      <c r="O102" s="29" t="str">
        <f t="shared" si="203"/>
        <v>NaN</v>
      </c>
      <c r="P102" s="28" t="str">
        <f t="shared" si="3"/>
        <v>NaN</v>
      </c>
      <c r="Q102" s="29" t="str">
        <f t="shared" si="4"/>
        <v>NaN</v>
      </c>
      <c r="R102" s="29" t="str">
        <f t="shared" si="5"/>
        <v>NaN</v>
      </c>
      <c r="S102" s="29" t="str">
        <f t="shared" si="6"/>
        <v>NaN</v>
      </c>
      <c r="T102" s="29" t="str">
        <f t="shared" ref="T102:U102" si="204">IF(HOUR(IF(OR(D102="NaN",F102="NaN"),"0",F102-D102))*60+MINUTE(IF(OR(D102="NaN",F102="NaN"),"0",F102-D102))=0,"NaN",HOUR(IF(OR(D102="NaN",F102="NaN"),"0",F102-D102))*60+MINUTE(IF(OR(D102="NaN",F102="NaN"),"0",F102-D102)))</f>
        <v>NaN</v>
      </c>
      <c r="U102" s="29" t="str">
        <f t="shared" si="204"/>
        <v>NaN</v>
      </c>
      <c r="V102" s="29" t="str">
        <f t="shared" si="8"/>
        <v>NaN</v>
      </c>
      <c r="W102" s="29"/>
      <c r="X102" s="30"/>
    </row>
    <row r="103" spans="1:24" ht="15">
      <c r="A103" s="26">
        <v>40003</v>
      </c>
      <c r="B103" s="32">
        <v>0.72013888888888888</v>
      </c>
      <c r="C103" s="32">
        <v>0.93819444444444444</v>
      </c>
      <c r="D103" t="s">
        <v>47</v>
      </c>
      <c r="E103" t="s">
        <v>47</v>
      </c>
      <c r="F103" t="s">
        <v>47</v>
      </c>
      <c r="G103" t="s">
        <v>47</v>
      </c>
      <c r="H103" t="s">
        <v>47</v>
      </c>
      <c r="I103" s="28">
        <f t="shared" ref="I103:O103" si="205">IF(B103="NaN","NaN",HOUR(B103)*100+MINUTE(B103))</f>
        <v>1717</v>
      </c>
      <c r="J103" s="29">
        <f t="shared" si="205"/>
        <v>2231</v>
      </c>
      <c r="K103" s="29" t="str">
        <f t="shared" si="205"/>
        <v>NaN</v>
      </c>
      <c r="L103" s="29" t="str">
        <f t="shared" si="205"/>
        <v>NaN</v>
      </c>
      <c r="M103" s="29" t="str">
        <f t="shared" si="205"/>
        <v>NaN</v>
      </c>
      <c r="N103" s="29" t="str">
        <f t="shared" si="205"/>
        <v>NaN</v>
      </c>
      <c r="O103" s="29" t="str">
        <f t="shared" si="205"/>
        <v>NaN</v>
      </c>
      <c r="P103" s="28">
        <f t="shared" si="3"/>
        <v>314</v>
      </c>
      <c r="Q103" s="29" t="str">
        <f t="shared" si="4"/>
        <v>NaN</v>
      </c>
      <c r="R103" s="29" t="str">
        <f t="shared" si="5"/>
        <v>NaN</v>
      </c>
      <c r="S103" s="29" t="str">
        <f t="shared" si="6"/>
        <v>NaN</v>
      </c>
      <c r="T103" s="29" t="str">
        <f t="shared" ref="T103:U103" si="206">IF(HOUR(IF(OR(D103="NaN",F103="NaN"),"0",F103-D103))*60+MINUTE(IF(OR(D103="NaN",F103="NaN"),"0",F103-D103))=0,"NaN",HOUR(IF(OR(D103="NaN",F103="NaN"),"0",F103-D103))*60+MINUTE(IF(OR(D103="NaN",F103="NaN"),"0",F103-D103)))</f>
        <v>NaN</v>
      </c>
      <c r="U103" s="29" t="str">
        <f t="shared" si="206"/>
        <v>NaN</v>
      </c>
      <c r="V103" s="29" t="str">
        <f t="shared" si="8"/>
        <v>NaN</v>
      </c>
      <c r="W103" s="29"/>
      <c r="X103" s="30"/>
    </row>
    <row r="104" spans="1:24" ht="15">
      <c r="A104" s="26">
        <v>40004</v>
      </c>
      <c r="B104" s="32">
        <v>0.79791666666666672</v>
      </c>
      <c r="C104" s="32">
        <v>0.97083333333333333</v>
      </c>
      <c r="D104" t="s">
        <v>47</v>
      </c>
      <c r="E104" t="s">
        <v>47</v>
      </c>
      <c r="F104" t="s">
        <v>47</v>
      </c>
      <c r="G104" t="s">
        <v>47</v>
      </c>
      <c r="H104" t="s">
        <v>47</v>
      </c>
      <c r="I104" s="28">
        <f t="shared" ref="I104:O104" si="207">IF(B104="NaN","NaN",HOUR(B104)*100+MINUTE(B104))</f>
        <v>1909</v>
      </c>
      <c r="J104" s="29">
        <f t="shared" si="207"/>
        <v>2318</v>
      </c>
      <c r="K104" s="29" t="str">
        <f t="shared" si="207"/>
        <v>NaN</v>
      </c>
      <c r="L104" s="29" t="str">
        <f t="shared" si="207"/>
        <v>NaN</v>
      </c>
      <c r="M104" s="29" t="str">
        <f t="shared" si="207"/>
        <v>NaN</v>
      </c>
      <c r="N104" s="29" t="str">
        <f t="shared" si="207"/>
        <v>NaN</v>
      </c>
      <c r="O104" s="29" t="str">
        <f t="shared" si="207"/>
        <v>NaN</v>
      </c>
      <c r="P104" s="28">
        <f t="shared" si="3"/>
        <v>249</v>
      </c>
      <c r="Q104" s="29" t="str">
        <f t="shared" si="4"/>
        <v>NaN</v>
      </c>
      <c r="R104" s="29" t="str">
        <f t="shared" si="5"/>
        <v>NaN</v>
      </c>
      <c r="S104" s="29" t="str">
        <f t="shared" si="6"/>
        <v>NaN</v>
      </c>
      <c r="T104" s="29" t="str">
        <f t="shared" ref="T104:U104" si="208">IF(HOUR(IF(OR(D104="NaN",F104="NaN"),"0",F104-D104))*60+MINUTE(IF(OR(D104="NaN",F104="NaN"),"0",F104-D104))=0,"NaN",HOUR(IF(OR(D104="NaN",F104="NaN"),"0",F104-D104))*60+MINUTE(IF(OR(D104="NaN",F104="NaN"),"0",F104-D104)))</f>
        <v>NaN</v>
      </c>
      <c r="U104" s="29" t="str">
        <f t="shared" si="208"/>
        <v>NaN</v>
      </c>
      <c r="V104" s="29" t="str">
        <f t="shared" si="8"/>
        <v>NaN</v>
      </c>
      <c r="W104" s="29"/>
      <c r="X104" s="30"/>
    </row>
    <row r="105" spans="1:24" ht="15">
      <c r="A105" s="26">
        <v>40005</v>
      </c>
      <c r="B105" s="31" t="s">
        <v>47</v>
      </c>
      <c r="C105" s="31" t="s">
        <v>47</v>
      </c>
      <c r="D105" s="31" t="s">
        <v>47</v>
      </c>
      <c r="E105" s="31" t="s">
        <v>47</v>
      </c>
      <c r="F105" s="31" t="s">
        <v>47</v>
      </c>
      <c r="G105" s="31" t="s">
        <v>47</v>
      </c>
      <c r="H105" s="31" t="s">
        <v>47</v>
      </c>
      <c r="I105" s="28" t="str">
        <f t="shared" ref="I105:O105" si="209">IF(B105="NaN","NaN",HOUR(B105)*100+MINUTE(B105))</f>
        <v>NaN</v>
      </c>
      <c r="J105" s="29" t="str">
        <f t="shared" si="209"/>
        <v>NaN</v>
      </c>
      <c r="K105" s="29" t="str">
        <f t="shared" si="209"/>
        <v>NaN</v>
      </c>
      <c r="L105" s="29" t="str">
        <f t="shared" si="209"/>
        <v>NaN</v>
      </c>
      <c r="M105" s="29" t="str">
        <f t="shared" si="209"/>
        <v>NaN</v>
      </c>
      <c r="N105" s="29" t="str">
        <f t="shared" si="209"/>
        <v>NaN</v>
      </c>
      <c r="O105" s="29" t="str">
        <f t="shared" si="209"/>
        <v>NaN</v>
      </c>
      <c r="P105" s="28" t="str">
        <f t="shared" si="3"/>
        <v>NaN</v>
      </c>
      <c r="Q105" s="29" t="str">
        <f t="shared" si="4"/>
        <v>NaN</v>
      </c>
      <c r="R105" s="29" t="str">
        <f t="shared" si="5"/>
        <v>NaN</v>
      </c>
      <c r="S105" s="29" t="str">
        <f t="shared" si="6"/>
        <v>NaN</v>
      </c>
      <c r="T105" s="29" t="str">
        <f t="shared" ref="T105:U105" si="210">IF(HOUR(IF(OR(D105="NaN",F105="NaN"),"0",F105-D105))*60+MINUTE(IF(OR(D105="NaN",F105="NaN"),"0",F105-D105))=0,"NaN",HOUR(IF(OR(D105="NaN",F105="NaN"),"0",F105-D105))*60+MINUTE(IF(OR(D105="NaN",F105="NaN"),"0",F105-D105)))</f>
        <v>NaN</v>
      </c>
      <c r="U105" s="29" t="str">
        <f t="shared" si="210"/>
        <v>NaN</v>
      </c>
      <c r="V105" s="29" t="str">
        <f t="shared" si="8"/>
        <v>NaN</v>
      </c>
      <c r="W105" s="29"/>
      <c r="X105" s="30"/>
    </row>
    <row r="106" spans="1:24" ht="15">
      <c r="A106" s="26">
        <v>40006</v>
      </c>
      <c r="B106" s="32">
        <v>0.67847222222222225</v>
      </c>
      <c r="C106" s="32">
        <v>0.90486111111111112</v>
      </c>
      <c r="D106" t="s">
        <v>47</v>
      </c>
      <c r="E106" s="32" t="s">
        <v>47</v>
      </c>
      <c r="F106" t="s">
        <v>47</v>
      </c>
      <c r="G106" t="s">
        <v>47</v>
      </c>
      <c r="H106" t="s">
        <v>47</v>
      </c>
      <c r="I106" s="28">
        <f t="shared" ref="I106:O106" si="211">IF(B106="NaN","NaN",HOUR(B106)*100+MINUTE(B106))</f>
        <v>1617</v>
      </c>
      <c r="J106" s="29">
        <f t="shared" si="211"/>
        <v>2143</v>
      </c>
      <c r="K106" s="29" t="str">
        <f t="shared" si="211"/>
        <v>NaN</v>
      </c>
      <c r="L106" s="29" t="str">
        <f t="shared" si="211"/>
        <v>NaN</v>
      </c>
      <c r="M106" s="29" t="str">
        <f t="shared" si="211"/>
        <v>NaN</v>
      </c>
      <c r="N106" s="29" t="str">
        <f t="shared" si="211"/>
        <v>NaN</v>
      </c>
      <c r="O106" s="29" t="str">
        <f t="shared" si="211"/>
        <v>NaN</v>
      </c>
      <c r="P106" s="28">
        <f t="shared" si="3"/>
        <v>326</v>
      </c>
      <c r="Q106" s="29" t="str">
        <f t="shared" si="4"/>
        <v>NaN</v>
      </c>
      <c r="R106" s="29" t="str">
        <f t="shared" si="5"/>
        <v>NaN</v>
      </c>
      <c r="S106" s="29" t="str">
        <f t="shared" si="6"/>
        <v>NaN</v>
      </c>
      <c r="T106" s="29" t="str">
        <f t="shared" ref="T106:U106" si="212">IF(HOUR(IF(OR(D106="NaN",F106="NaN"),"0",F106-D106))*60+MINUTE(IF(OR(D106="NaN",F106="NaN"),"0",F106-D106))=0,"NaN",HOUR(IF(OR(D106="NaN",F106="NaN"),"0",F106-D106))*60+MINUTE(IF(OR(D106="NaN",F106="NaN"),"0",F106-D106)))</f>
        <v>NaN</v>
      </c>
      <c r="U106" s="29" t="str">
        <f t="shared" si="212"/>
        <v>NaN</v>
      </c>
      <c r="V106" s="29" t="str">
        <f t="shared" si="8"/>
        <v>NaN</v>
      </c>
      <c r="W106" s="29"/>
      <c r="X106" s="30"/>
    </row>
    <row r="107" spans="1:24" ht="15">
      <c r="A107" s="26">
        <v>40007</v>
      </c>
      <c r="B107" s="32" t="s">
        <v>47</v>
      </c>
      <c r="C107" s="32" t="s">
        <v>47</v>
      </c>
      <c r="D107" t="s">
        <v>47</v>
      </c>
      <c r="E107" s="32">
        <v>0.71736111111111112</v>
      </c>
      <c r="F107" s="32">
        <v>0.9243055555555556</v>
      </c>
      <c r="G107" t="s">
        <v>47</v>
      </c>
      <c r="H107" t="s">
        <v>47</v>
      </c>
      <c r="I107" s="28" t="str">
        <f t="shared" ref="I107:O107" si="213">IF(B107="NaN","NaN",HOUR(B107)*100+MINUTE(B107))</f>
        <v>NaN</v>
      </c>
      <c r="J107" s="29" t="str">
        <f t="shared" si="213"/>
        <v>NaN</v>
      </c>
      <c r="K107" s="29" t="str">
        <f t="shared" si="213"/>
        <v>NaN</v>
      </c>
      <c r="L107" s="29">
        <f t="shared" si="213"/>
        <v>1713</v>
      </c>
      <c r="M107" s="29">
        <f t="shared" si="213"/>
        <v>2211</v>
      </c>
      <c r="N107" s="29" t="str">
        <f t="shared" si="213"/>
        <v>NaN</v>
      </c>
      <c r="O107" s="29" t="str">
        <f t="shared" si="213"/>
        <v>NaN</v>
      </c>
      <c r="P107" s="28" t="str">
        <f t="shared" si="3"/>
        <v>NaN</v>
      </c>
      <c r="Q107" s="29" t="str">
        <f t="shared" si="4"/>
        <v>NaN</v>
      </c>
      <c r="R107" s="29" t="str">
        <f t="shared" si="5"/>
        <v>NaN</v>
      </c>
      <c r="S107" s="29">
        <f t="shared" si="6"/>
        <v>298</v>
      </c>
      <c r="T107" s="29" t="str">
        <f t="shared" ref="T107:U107" si="214">IF(HOUR(IF(OR(D107="NaN",F107="NaN"),"0",F107-D107))*60+MINUTE(IF(OR(D107="NaN",F107="NaN"),"0",F107-D107))=0,"NaN",HOUR(IF(OR(D107="NaN",F107="NaN"),"0",F107-D107))*60+MINUTE(IF(OR(D107="NaN",F107="NaN"),"0",F107-D107)))</f>
        <v>NaN</v>
      </c>
      <c r="U107" s="29" t="str">
        <f t="shared" si="214"/>
        <v>NaN</v>
      </c>
      <c r="V107" s="29" t="str">
        <f t="shared" si="8"/>
        <v>NaN</v>
      </c>
      <c r="W107" s="29"/>
      <c r="X107" s="30"/>
    </row>
    <row r="108" spans="1:24" ht="15">
      <c r="A108" s="26">
        <v>40008</v>
      </c>
      <c r="B108" s="32">
        <v>0.67847222222222225</v>
      </c>
      <c r="C108" s="32">
        <v>0.79861111111111116</v>
      </c>
      <c r="D108" t="s">
        <v>47</v>
      </c>
      <c r="E108" t="s">
        <v>47</v>
      </c>
      <c r="F108" t="s">
        <v>47</v>
      </c>
      <c r="G108" t="s">
        <v>47</v>
      </c>
      <c r="H108" t="s">
        <v>47</v>
      </c>
      <c r="I108" s="28">
        <f t="shared" ref="I108:O108" si="215">IF(B108="NaN","NaN",HOUR(B108)*100+MINUTE(B108))</f>
        <v>1617</v>
      </c>
      <c r="J108" s="29">
        <f t="shared" si="215"/>
        <v>1910</v>
      </c>
      <c r="K108" s="29" t="str">
        <f t="shared" si="215"/>
        <v>NaN</v>
      </c>
      <c r="L108" s="29" t="str">
        <f t="shared" si="215"/>
        <v>NaN</v>
      </c>
      <c r="M108" s="29" t="str">
        <f t="shared" si="215"/>
        <v>NaN</v>
      </c>
      <c r="N108" s="29" t="str">
        <f t="shared" si="215"/>
        <v>NaN</v>
      </c>
      <c r="O108" s="29" t="str">
        <f t="shared" si="215"/>
        <v>NaN</v>
      </c>
      <c r="P108" s="28">
        <f t="shared" si="3"/>
        <v>173</v>
      </c>
      <c r="Q108" s="29" t="str">
        <f t="shared" si="4"/>
        <v>NaN</v>
      </c>
      <c r="R108" s="29" t="str">
        <f t="shared" si="5"/>
        <v>NaN</v>
      </c>
      <c r="S108" s="29" t="str">
        <f t="shared" si="6"/>
        <v>NaN</v>
      </c>
      <c r="T108" s="29" t="str">
        <f t="shared" ref="T108:U108" si="216">IF(HOUR(IF(OR(D108="NaN",F108="NaN"),"0",F108-D108))*60+MINUTE(IF(OR(D108="NaN",F108="NaN"),"0",F108-D108))=0,"NaN",HOUR(IF(OR(D108="NaN",F108="NaN"),"0",F108-D108))*60+MINUTE(IF(OR(D108="NaN",F108="NaN"),"0",F108-D108)))</f>
        <v>NaN</v>
      </c>
      <c r="U108" s="29" t="str">
        <f t="shared" si="216"/>
        <v>NaN</v>
      </c>
      <c r="V108" s="29" t="str">
        <f t="shared" si="8"/>
        <v>NaN</v>
      </c>
      <c r="W108" s="29"/>
      <c r="X108" s="30"/>
    </row>
    <row r="109" spans="1:24" ht="15">
      <c r="A109" s="26">
        <v>40009</v>
      </c>
      <c r="B109" s="32">
        <v>0.6875</v>
      </c>
      <c r="C109" t="s">
        <v>47</v>
      </c>
      <c r="D109" s="32">
        <v>0.76875000000000004</v>
      </c>
      <c r="E109" s="32" t="s">
        <v>47</v>
      </c>
      <c r="F109" s="32">
        <v>0.90902777777777777</v>
      </c>
      <c r="G109" t="s">
        <v>47</v>
      </c>
      <c r="H109" t="s">
        <v>47</v>
      </c>
      <c r="I109" s="28">
        <f t="shared" ref="I109:O109" si="217">IF(B109="NaN","NaN",HOUR(B109)*100+MINUTE(B109))</f>
        <v>1630</v>
      </c>
      <c r="J109" s="29" t="str">
        <f t="shared" si="217"/>
        <v>NaN</v>
      </c>
      <c r="K109" s="29">
        <f t="shared" si="217"/>
        <v>1827</v>
      </c>
      <c r="L109" s="29" t="str">
        <f t="shared" si="217"/>
        <v>NaN</v>
      </c>
      <c r="M109" s="29">
        <f t="shared" si="217"/>
        <v>2149</v>
      </c>
      <c r="N109" s="29" t="str">
        <f t="shared" si="217"/>
        <v>NaN</v>
      </c>
      <c r="O109" s="29" t="str">
        <f t="shared" si="217"/>
        <v>NaN</v>
      </c>
      <c r="P109" s="28" t="str">
        <f t="shared" si="3"/>
        <v>NaN</v>
      </c>
      <c r="Q109" s="29">
        <f t="shared" si="4"/>
        <v>117</v>
      </c>
      <c r="R109" s="29" t="str">
        <f t="shared" si="5"/>
        <v>NaN</v>
      </c>
      <c r="S109" s="29" t="str">
        <f t="shared" si="6"/>
        <v>NaN</v>
      </c>
      <c r="T109" s="29">
        <f t="shared" ref="T109:U109" si="218">IF(HOUR(IF(OR(D109="NaN",F109="NaN"),"0",F109-D109))*60+MINUTE(IF(OR(D109="NaN",F109="NaN"),"0",F109-D109))=0,"NaN",HOUR(IF(OR(D109="NaN",F109="NaN"),"0",F109-D109))*60+MINUTE(IF(OR(D109="NaN",F109="NaN"),"0",F109-D109)))</f>
        <v>202</v>
      </c>
      <c r="U109" s="29" t="str">
        <f t="shared" si="218"/>
        <v>NaN</v>
      </c>
      <c r="V109" s="29" t="str">
        <f t="shared" si="8"/>
        <v>NaN</v>
      </c>
      <c r="W109" s="29"/>
      <c r="X109" s="30"/>
    </row>
    <row r="110" spans="1:24" ht="15">
      <c r="A110" s="26">
        <v>40010</v>
      </c>
      <c r="B110" s="31" t="s">
        <v>47</v>
      </c>
      <c r="C110" s="31" t="s">
        <v>47</v>
      </c>
      <c r="D110" s="31" t="s">
        <v>47</v>
      </c>
      <c r="E110" s="31" t="s">
        <v>47</v>
      </c>
      <c r="F110" s="31" t="s">
        <v>47</v>
      </c>
      <c r="G110" s="31" t="s">
        <v>47</v>
      </c>
      <c r="H110" s="31" t="s">
        <v>47</v>
      </c>
      <c r="I110" s="28" t="str">
        <f t="shared" ref="I110:O110" si="219">IF(B110="NaN","NaN",HOUR(B110)*100+MINUTE(B110))</f>
        <v>NaN</v>
      </c>
      <c r="J110" s="29" t="str">
        <f t="shared" si="219"/>
        <v>NaN</v>
      </c>
      <c r="K110" s="29" t="str">
        <f t="shared" si="219"/>
        <v>NaN</v>
      </c>
      <c r="L110" s="29" t="str">
        <f t="shared" si="219"/>
        <v>NaN</v>
      </c>
      <c r="M110" s="29" t="str">
        <f t="shared" si="219"/>
        <v>NaN</v>
      </c>
      <c r="N110" s="29" t="str">
        <f t="shared" si="219"/>
        <v>NaN</v>
      </c>
      <c r="O110" s="29" t="str">
        <f t="shared" si="219"/>
        <v>NaN</v>
      </c>
      <c r="P110" s="28" t="str">
        <f t="shared" si="3"/>
        <v>NaN</v>
      </c>
      <c r="Q110" s="29" t="str">
        <f t="shared" si="4"/>
        <v>NaN</v>
      </c>
      <c r="R110" s="29" t="str">
        <f t="shared" si="5"/>
        <v>NaN</v>
      </c>
      <c r="S110" s="29" t="str">
        <f t="shared" si="6"/>
        <v>NaN</v>
      </c>
      <c r="T110" s="29" t="str">
        <f t="shared" ref="T110:U110" si="220">IF(HOUR(IF(OR(D110="NaN",F110="NaN"),"0",F110-D110))*60+MINUTE(IF(OR(D110="NaN",F110="NaN"),"0",F110-D110))=0,"NaN",HOUR(IF(OR(D110="NaN",F110="NaN"),"0",F110-D110))*60+MINUTE(IF(OR(D110="NaN",F110="NaN"),"0",F110-D110)))</f>
        <v>NaN</v>
      </c>
      <c r="U110" s="29" t="str">
        <f t="shared" si="220"/>
        <v>NaN</v>
      </c>
      <c r="V110" s="29" t="str">
        <f t="shared" si="8"/>
        <v>NaN</v>
      </c>
      <c r="W110" s="29"/>
      <c r="X110" s="30"/>
    </row>
    <row r="111" spans="1:24" ht="15">
      <c r="A111" s="26">
        <v>40011</v>
      </c>
      <c r="B111" s="32" t="s">
        <v>47</v>
      </c>
      <c r="C111" s="32" t="s">
        <v>47</v>
      </c>
      <c r="D111" s="32" t="s">
        <v>47</v>
      </c>
      <c r="E111" s="32">
        <v>0.67013888888888884</v>
      </c>
      <c r="F111" s="32" t="s">
        <v>47</v>
      </c>
      <c r="G111" s="32">
        <v>0.79374999999999996</v>
      </c>
      <c r="H111" s="32">
        <v>0.83680555555555558</v>
      </c>
      <c r="I111" s="28" t="str">
        <f t="shared" ref="I111:O111" si="221">IF(B111="NaN","NaN",HOUR(B111)*100+MINUTE(B111))</f>
        <v>NaN</v>
      </c>
      <c r="J111" s="29" t="str">
        <f t="shared" si="221"/>
        <v>NaN</v>
      </c>
      <c r="K111" s="29" t="str">
        <f t="shared" si="221"/>
        <v>NaN</v>
      </c>
      <c r="L111" s="29">
        <f t="shared" si="221"/>
        <v>1605</v>
      </c>
      <c r="M111" s="29" t="str">
        <f t="shared" si="221"/>
        <v>NaN</v>
      </c>
      <c r="N111" s="29">
        <f t="shared" si="221"/>
        <v>1903</v>
      </c>
      <c r="O111" s="29">
        <f t="shared" si="221"/>
        <v>2005</v>
      </c>
      <c r="P111" s="28" t="str">
        <f t="shared" si="3"/>
        <v>NaN</v>
      </c>
      <c r="Q111" s="29" t="str">
        <f t="shared" si="4"/>
        <v>NaN</v>
      </c>
      <c r="R111" s="29">
        <f t="shared" si="5"/>
        <v>62</v>
      </c>
      <c r="S111" s="29" t="str">
        <f t="shared" si="6"/>
        <v>NaN</v>
      </c>
      <c r="T111" s="29" t="str">
        <f t="shared" ref="T111:U111" si="222">IF(HOUR(IF(OR(D111="NaN",F111="NaN"),"0",F111-D111))*60+MINUTE(IF(OR(D111="NaN",F111="NaN"),"0",F111-D111))=0,"NaN",HOUR(IF(OR(D111="NaN",F111="NaN"),"0",F111-D111))*60+MINUTE(IF(OR(D111="NaN",F111="NaN"),"0",F111-D111)))</f>
        <v>NaN</v>
      </c>
      <c r="U111" s="29">
        <f t="shared" si="222"/>
        <v>178</v>
      </c>
      <c r="V111" s="29" t="str">
        <f t="shared" si="8"/>
        <v>NaN</v>
      </c>
      <c r="W111" s="29"/>
      <c r="X111" s="30"/>
    </row>
    <row r="112" spans="1:24" ht="15">
      <c r="A112" s="26">
        <v>40012</v>
      </c>
      <c r="B112" s="32" t="s">
        <v>47</v>
      </c>
      <c r="C112" t="s">
        <v>47</v>
      </c>
      <c r="D112" s="33" t="s">
        <v>47</v>
      </c>
      <c r="E112" s="32">
        <v>0.83263888888888893</v>
      </c>
      <c r="F112" s="32">
        <v>0.91388888888888886</v>
      </c>
      <c r="G112" s="32" t="s">
        <v>47</v>
      </c>
      <c r="H112" s="32" t="s">
        <v>47</v>
      </c>
      <c r="I112" s="28" t="str">
        <f t="shared" ref="I112:O112" si="223">IF(B112="NaN","NaN",HOUR(B112)*100+MINUTE(B112))</f>
        <v>NaN</v>
      </c>
      <c r="J112" s="29" t="str">
        <f t="shared" si="223"/>
        <v>NaN</v>
      </c>
      <c r="K112" s="29" t="str">
        <f t="shared" si="223"/>
        <v>NaN</v>
      </c>
      <c r="L112" s="29">
        <f t="shared" si="223"/>
        <v>1959</v>
      </c>
      <c r="M112" s="29">
        <f t="shared" si="223"/>
        <v>2156</v>
      </c>
      <c r="N112" s="29" t="str">
        <f t="shared" si="223"/>
        <v>NaN</v>
      </c>
      <c r="O112" s="29" t="str">
        <f t="shared" si="223"/>
        <v>NaN</v>
      </c>
      <c r="P112" s="28" t="str">
        <f t="shared" si="3"/>
        <v>NaN</v>
      </c>
      <c r="Q112" s="29" t="str">
        <f t="shared" si="4"/>
        <v>NaN</v>
      </c>
      <c r="R112" s="29" t="str">
        <f t="shared" si="5"/>
        <v>NaN</v>
      </c>
      <c r="S112" s="29">
        <f t="shared" si="6"/>
        <v>117</v>
      </c>
      <c r="T112" s="29" t="str">
        <f t="shared" ref="T112:U112" si="224">IF(HOUR(IF(OR(D112="NaN",F112="NaN"),"0",F112-D112))*60+MINUTE(IF(OR(D112="NaN",F112="NaN"),"0",F112-D112))=0,"NaN",HOUR(IF(OR(D112="NaN",F112="NaN"),"0",F112-D112))*60+MINUTE(IF(OR(D112="NaN",F112="NaN"),"0",F112-D112)))</f>
        <v>NaN</v>
      </c>
      <c r="U112" s="29" t="str">
        <f t="shared" si="224"/>
        <v>NaN</v>
      </c>
      <c r="V112" s="29" t="str">
        <f t="shared" si="8"/>
        <v>NaN</v>
      </c>
      <c r="W112" s="29"/>
      <c r="X112" s="30"/>
    </row>
    <row r="113" spans="1:26" ht="15">
      <c r="A113" s="26">
        <v>40013</v>
      </c>
      <c r="B113" s="32">
        <v>0.67361111111111116</v>
      </c>
      <c r="C113" t="s">
        <v>47</v>
      </c>
      <c r="D113" s="32">
        <v>0.74652777777777779</v>
      </c>
      <c r="E113" t="s">
        <v>47</v>
      </c>
      <c r="F113" s="32">
        <v>0.98958333333333337</v>
      </c>
      <c r="G113" t="s">
        <v>47</v>
      </c>
      <c r="H113" t="s">
        <v>47</v>
      </c>
      <c r="I113" s="28">
        <f t="shared" ref="I113:O113" si="225">IF(B113="NaN","NaN",HOUR(B113)*100+MINUTE(B113))</f>
        <v>1610</v>
      </c>
      <c r="J113" s="29" t="str">
        <f t="shared" si="225"/>
        <v>NaN</v>
      </c>
      <c r="K113" s="29">
        <f t="shared" si="225"/>
        <v>1755</v>
      </c>
      <c r="L113" s="29" t="str">
        <f t="shared" si="225"/>
        <v>NaN</v>
      </c>
      <c r="M113" s="29">
        <f t="shared" si="225"/>
        <v>2345</v>
      </c>
      <c r="N113" s="29" t="str">
        <f t="shared" si="225"/>
        <v>NaN</v>
      </c>
      <c r="O113" s="29" t="str">
        <f t="shared" si="225"/>
        <v>NaN</v>
      </c>
      <c r="P113" s="28" t="str">
        <f t="shared" si="3"/>
        <v>NaN</v>
      </c>
      <c r="Q113" s="29">
        <f t="shared" si="4"/>
        <v>105</v>
      </c>
      <c r="R113" s="29" t="str">
        <f t="shared" si="5"/>
        <v>NaN</v>
      </c>
      <c r="S113" s="29" t="str">
        <f t="shared" si="6"/>
        <v>NaN</v>
      </c>
      <c r="T113" s="29">
        <f t="shared" ref="T113:U113" si="226">IF(HOUR(IF(OR(D113="NaN",F113="NaN"),"0",F113-D113))*60+MINUTE(IF(OR(D113="NaN",F113="NaN"),"0",F113-D113))=0,"NaN",HOUR(IF(OR(D113="NaN",F113="NaN"),"0",F113-D113))*60+MINUTE(IF(OR(D113="NaN",F113="NaN"),"0",F113-D113)))</f>
        <v>350</v>
      </c>
      <c r="U113" s="29" t="str">
        <f t="shared" si="226"/>
        <v>NaN</v>
      </c>
      <c r="V113" s="29" t="str">
        <f t="shared" si="8"/>
        <v>NaN</v>
      </c>
      <c r="W113" s="29"/>
      <c r="X113" s="30"/>
    </row>
    <row r="114" spans="1:26" ht="15">
      <c r="A114" s="26">
        <v>40014</v>
      </c>
      <c r="B114" s="32">
        <v>0.77083333333333337</v>
      </c>
      <c r="C114" s="32">
        <v>0.93472222222222223</v>
      </c>
      <c r="D114" s="33" t="s">
        <v>47</v>
      </c>
      <c r="E114" t="s">
        <v>47</v>
      </c>
      <c r="F114" s="33" t="s">
        <v>47</v>
      </c>
      <c r="G114" s="32" t="s">
        <v>47</v>
      </c>
      <c r="H114" s="32" t="s">
        <v>47</v>
      </c>
      <c r="I114" s="28">
        <f t="shared" ref="I114:O114" si="227">IF(B114="NaN","NaN",HOUR(B114)*100+MINUTE(B114))</f>
        <v>1830</v>
      </c>
      <c r="J114" s="29">
        <f t="shared" si="227"/>
        <v>2226</v>
      </c>
      <c r="K114" s="29" t="str">
        <f t="shared" si="227"/>
        <v>NaN</v>
      </c>
      <c r="L114" s="29" t="str">
        <f t="shared" si="227"/>
        <v>NaN</v>
      </c>
      <c r="M114" s="29" t="str">
        <f t="shared" si="227"/>
        <v>NaN</v>
      </c>
      <c r="N114" s="29" t="str">
        <f t="shared" si="227"/>
        <v>NaN</v>
      </c>
      <c r="O114" s="29" t="str">
        <f t="shared" si="227"/>
        <v>NaN</v>
      </c>
      <c r="P114" s="28">
        <f t="shared" si="3"/>
        <v>236</v>
      </c>
      <c r="Q114" s="29" t="str">
        <f t="shared" si="4"/>
        <v>NaN</v>
      </c>
      <c r="R114" s="29" t="str">
        <f t="shared" si="5"/>
        <v>NaN</v>
      </c>
      <c r="S114" s="29" t="str">
        <f t="shared" si="6"/>
        <v>NaN</v>
      </c>
      <c r="T114" s="29" t="str">
        <f t="shared" ref="T114:U114" si="228">IF(HOUR(IF(OR(D114="NaN",F114="NaN"),"0",F114-D114))*60+MINUTE(IF(OR(D114="NaN",F114="NaN"),"0",F114-D114))=0,"NaN",HOUR(IF(OR(D114="NaN",F114="NaN"),"0",F114-D114))*60+MINUTE(IF(OR(D114="NaN",F114="NaN"),"0",F114-D114)))</f>
        <v>NaN</v>
      </c>
      <c r="U114" s="29" t="str">
        <f t="shared" si="228"/>
        <v>NaN</v>
      </c>
      <c r="V114" s="29" t="str">
        <f t="shared" si="8"/>
        <v>NaN</v>
      </c>
      <c r="W114" s="29"/>
      <c r="X114" s="30"/>
    </row>
    <row r="115" spans="1:26" ht="15">
      <c r="A115" s="26">
        <v>40015</v>
      </c>
      <c r="B115" s="32">
        <v>0.70486111111111116</v>
      </c>
      <c r="C115" s="32">
        <v>0.98541666666666672</v>
      </c>
      <c r="D115" s="32" t="s">
        <v>47</v>
      </c>
      <c r="E115" t="s">
        <v>47</v>
      </c>
      <c r="F115" t="s">
        <v>47</v>
      </c>
      <c r="G115" s="32" t="s">
        <v>47</v>
      </c>
      <c r="H115" s="32" t="s">
        <v>47</v>
      </c>
      <c r="I115" s="28">
        <f t="shared" ref="I115:O115" si="229">IF(B115="NaN","NaN",HOUR(B115)*100+MINUTE(B115))</f>
        <v>1655</v>
      </c>
      <c r="J115" s="29">
        <f t="shared" si="229"/>
        <v>2339</v>
      </c>
      <c r="K115" s="29" t="str">
        <f t="shared" si="229"/>
        <v>NaN</v>
      </c>
      <c r="L115" s="29" t="str">
        <f t="shared" si="229"/>
        <v>NaN</v>
      </c>
      <c r="M115" s="29" t="str">
        <f t="shared" si="229"/>
        <v>NaN</v>
      </c>
      <c r="N115" s="29" t="str">
        <f t="shared" si="229"/>
        <v>NaN</v>
      </c>
      <c r="O115" s="29" t="str">
        <f t="shared" si="229"/>
        <v>NaN</v>
      </c>
      <c r="P115" s="28">
        <f t="shared" si="3"/>
        <v>404</v>
      </c>
      <c r="Q115" s="29" t="str">
        <f t="shared" si="4"/>
        <v>NaN</v>
      </c>
      <c r="R115" s="29" t="str">
        <f t="shared" si="5"/>
        <v>NaN</v>
      </c>
      <c r="S115" s="29" t="str">
        <f t="shared" si="6"/>
        <v>NaN</v>
      </c>
      <c r="T115" s="29" t="str">
        <f t="shared" ref="T115:U115" si="230">IF(HOUR(IF(OR(D115="NaN",F115="NaN"),"0",F115-D115))*60+MINUTE(IF(OR(D115="NaN",F115="NaN"),"0",F115-D115))=0,"NaN",HOUR(IF(OR(D115="NaN",F115="NaN"),"0",F115-D115))*60+MINUTE(IF(OR(D115="NaN",F115="NaN"),"0",F115-D115)))</f>
        <v>NaN</v>
      </c>
      <c r="U115" s="29" t="str">
        <f t="shared" si="230"/>
        <v>NaN</v>
      </c>
      <c r="V115" s="29" t="str">
        <f t="shared" si="8"/>
        <v>NaN</v>
      </c>
      <c r="W115" s="29"/>
      <c r="X115" s="30"/>
    </row>
    <row r="116" spans="1:26" ht="15">
      <c r="A116" s="26">
        <v>40016</v>
      </c>
      <c r="B116" s="32">
        <v>0.66111111111111109</v>
      </c>
      <c r="C116" s="32">
        <v>0.87222222222222223</v>
      </c>
      <c r="D116" t="s">
        <v>47</v>
      </c>
      <c r="E116" s="32" t="s">
        <v>47</v>
      </c>
      <c r="F116" s="32" t="s">
        <v>47</v>
      </c>
      <c r="G116" s="32" t="s">
        <v>47</v>
      </c>
      <c r="H116" s="32" t="s">
        <v>47</v>
      </c>
      <c r="I116" s="28">
        <f t="shared" ref="I116:O116" si="231">IF(B116="NaN","NaN",HOUR(B116)*100+MINUTE(B116))</f>
        <v>1552</v>
      </c>
      <c r="J116" s="29">
        <f t="shared" si="231"/>
        <v>2056</v>
      </c>
      <c r="K116" s="29" t="str">
        <f t="shared" si="231"/>
        <v>NaN</v>
      </c>
      <c r="L116" s="29" t="str">
        <f t="shared" si="231"/>
        <v>NaN</v>
      </c>
      <c r="M116" s="29" t="str">
        <f t="shared" si="231"/>
        <v>NaN</v>
      </c>
      <c r="N116" s="29" t="str">
        <f t="shared" si="231"/>
        <v>NaN</v>
      </c>
      <c r="O116" s="29" t="str">
        <f t="shared" si="231"/>
        <v>NaN</v>
      </c>
      <c r="P116" s="28">
        <f t="shared" si="3"/>
        <v>304</v>
      </c>
      <c r="Q116" s="29" t="str">
        <f t="shared" si="4"/>
        <v>NaN</v>
      </c>
      <c r="R116" s="29" t="str">
        <f t="shared" si="5"/>
        <v>NaN</v>
      </c>
      <c r="S116" s="29" t="str">
        <f t="shared" si="6"/>
        <v>NaN</v>
      </c>
      <c r="T116" s="29" t="str">
        <f t="shared" ref="T116:U116" si="232">IF(HOUR(IF(OR(D116="NaN",F116="NaN"),"0",F116-D116))*60+MINUTE(IF(OR(D116="NaN",F116="NaN"),"0",F116-D116))=0,"NaN",HOUR(IF(OR(D116="NaN",F116="NaN"),"0",F116-D116))*60+MINUTE(IF(OR(D116="NaN",F116="NaN"),"0",F116-D116)))</f>
        <v>NaN</v>
      </c>
      <c r="U116" s="29" t="str">
        <f t="shared" si="232"/>
        <v>NaN</v>
      </c>
      <c r="V116" s="29" t="str">
        <f t="shared" si="8"/>
        <v>NaN</v>
      </c>
      <c r="W116" s="29"/>
      <c r="X116" s="30"/>
    </row>
    <row r="117" spans="1:26" ht="15">
      <c r="A117" s="26">
        <v>40017</v>
      </c>
      <c r="B117" s="32" t="s">
        <v>47</v>
      </c>
      <c r="C117" s="32" t="s">
        <v>47</v>
      </c>
      <c r="D117" s="32" t="s">
        <v>47</v>
      </c>
      <c r="E117" s="32">
        <v>0.66249999999999998</v>
      </c>
      <c r="F117" s="32">
        <v>0.90486111111111112</v>
      </c>
      <c r="G117" s="32" t="s">
        <v>47</v>
      </c>
      <c r="H117" s="32" t="s">
        <v>47</v>
      </c>
      <c r="I117" s="28" t="str">
        <f t="shared" ref="I117:O117" si="233">IF(B117="NaN","NaN",HOUR(B117)*100+MINUTE(B117))</f>
        <v>NaN</v>
      </c>
      <c r="J117" s="29" t="str">
        <f t="shared" si="233"/>
        <v>NaN</v>
      </c>
      <c r="K117" s="29" t="str">
        <f t="shared" si="233"/>
        <v>NaN</v>
      </c>
      <c r="L117" s="29">
        <f t="shared" si="233"/>
        <v>1554</v>
      </c>
      <c r="M117" s="29">
        <f t="shared" si="233"/>
        <v>2143</v>
      </c>
      <c r="N117" s="29" t="str">
        <f t="shared" si="233"/>
        <v>NaN</v>
      </c>
      <c r="O117" s="29" t="str">
        <f t="shared" si="233"/>
        <v>NaN</v>
      </c>
      <c r="P117" s="28" t="str">
        <f t="shared" si="3"/>
        <v>NaN</v>
      </c>
      <c r="Q117" s="29" t="str">
        <f t="shared" si="4"/>
        <v>NaN</v>
      </c>
      <c r="R117" s="29" t="str">
        <f t="shared" si="5"/>
        <v>NaN</v>
      </c>
      <c r="S117" s="29">
        <f t="shared" si="6"/>
        <v>349</v>
      </c>
      <c r="T117" s="29" t="str">
        <f t="shared" ref="T117:U117" si="234">IF(HOUR(IF(OR(D117="NaN",F117="NaN"),"0",F117-D117))*60+MINUTE(IF(OR(D117="NaN",F117="NaN"),"0",F117-D117))=0,"NaN",HOUR(IF(OR(D117="NaN",F117="NaN"),"0",F117-D117))*60+MINUTE(IF(OR(D117="NaN",F117="NaN"),"0",F117-D117)))</f>
        <v>NaN</v>
      </c>
      <c r="U117" s="29" t="str">
        <f t="shared" si="234"/>
        <v>NaN</v>
      </c>
      <c r="V117" s="29" t="str">
        <f t="shared" si="8"/>
        <v>NaN</v>
      </c>
      <c r="W117" s="29"/>
      <c r="X117" s="30"/>
    </row>
    <row r="118" spans="1:26" ht="15">
      <c r="A118" s="26">
        <v>40018</v>
      </c>
      <c r="B118" s="32">
        <v>0.67222222222222228</v>
      </c>
      <c r="C118" s="32" t="s">
        <v>47</v>
      </c>
      <c r="D118" s="32">
        <v>0.71944444444444444</v>
      </c>
      <c r="E118" s="32" t="s">
        <v>47</v>
      </c>
      <c r="F118" s="32">
        <v>0.98611111111111116</v>
      </c>
      <c r="G118" t="s">
        <v>47</v>
      </c>
      <c r="H118" t="s">
        <v>47</v>
      </c>
      <c r="I118" s="28">
        <f t="shared" ref="I118:O118" si="235">IF(B118="NaN","NaN",HOUR(B118)*100+MINUTE(B118))</f>
        <v>1608</v>
      </c>
      <c r="J118" s="29" t="str">
        <f t="shared" si="235"/>
        <v>NaN</v>
      </c>
      <c r="K118" s="29">
        <f t="shared" si="235"/>
        <v>1716</v>
      </c>
      <c r="L118" s="29" t="str">
        <f t="shared" si="235"/>
        <v>NaN</v>
      </c>
      <c r="M118" s="29">
        <f t="shared" si="235"/>
        <v>2340</v>
      </c>
      <c r="N118" s="29" t="str">
        <f t="shared" si="235"/>
        <v>NaN</v>
      </c>
      <c r="O118" s="29" t="str">
        <f t="shared" si="235"/>
        <v>NaN</v>
      </c>
      <c r="P118" s="28" t="str">
        <f t="shared" si="3"/>
        <v>NaN</v>
      </c>
      <c r="Q118" s="29">
        <f t="shared" si="4"/>
        <v>68</v>
      </c>
      <c r="R118" s="29" t="str">
        <f t="shared" si="5"/>
        <v>NaN</v>
      </c>
      <c r="S118" s="29" t="str">
        <f t="shared" si="6"/>
        <v>NaN</v>
      </c>
      <c r="T118" s="29">
        <f t="shared" ref="T118:U118" si="236">IF(HOUR(IF(OR(D118="NaN",F118="NaN"),"0",F118-D118))*60+MINUTE(IF(OR(D118="NaN",F118="NaN"),"0",F118-D118))=0,"NaN",HOUR(IF(OR(D118="NaN",F118="NaN"),"0",F118-D118))*60+MINUTE(IF(OR(D118="NaN",F118="NaN"),"0",F118-D118)))</f>
        <v>384</v>
      </c>
      <c r="U118" s="29" t="str">
        <f t="shared" si="236"/>
        <v>NaN</v>
      </c>
      <c r="V118" s="29" t="str">
        <f t="shared" si="8"/>
        <v>NaN</v>
      </c>
      <c r="W118" s="29"/>
      <c r="X118" s="30"/>
    </row>
    <row r="119" spans="1:26" ht="15">
      <c r="A119" s="26">
        <v>40019</v>
      </c>
      <c r="B119" s="32">
        <v>0.7</v>
      </c>
      <c r="C119" t="s">
        <v>47</v>
      </c>
      <c r="D119" s="32">
        <v>0.73611111111111116</v>
      </c>
      <c r="E119" s="32" t="s">
        <v>47</v>
      </c>
      <c r="F119" s="32">
        <v>0.84444444444444444</v>
      </c>
      <c r="G119" t="s">
        <v>47</v>
      </c>
      <c r="H119" t="s">
        <v>47</v>
      </c>
      <c r="I119" s="28">
        <f t="shared" ref="I119:O119" si="237">IF(B119="NaN","NaN",HOUR(B119)*100+MINUTE(B119))</f>
        <v>1648</v>
      </c>
      <c r="J119" s="29" t="str">
        <f t="shared" si="237"/>
        <v>NaN</v>
      </c>
      <c r="K119" s="29">
        <f t="shared" si="237"/>
        <v>1740</v>
      </c>
      <c r="L119" s="29" t="str">
        <f t="shared" si="237"/>
        <v>NaN</v>
      </c>
      <c r="M119" s="29">
        <f t="shared" si="237"/>
        <v>2016</v>
      </c>
      <c r="N119" s="29" t="str">
        <f t="shared" si="237"/>
        <v>NaN</v>
      </c>
      <c r="O119" s="29" t="str">
        <f t="shared" si="237"/>
        <v>NaN</v>
      </c>
      <c r="P119" s="28" t="str">
        <f t="shared" si="3"/>
        <v>NaN</v>
      </c>
      <c r="Q119" s="29">
        <f t="shared" si="4"/>
        <v>52</v>
      </c>
      <c r="R119" s="29" t="str">
        <f t="shared" si="5"/>
        <v>NaN</v>
      </c>
      <c r="S119" s="29" t="str">
        <f t="shared" si="6"/>
        <v>NaN</v>
      </c>
      <c r="T119" s="29">
        <f t="shared" ref="T119:U119" si="238">IF(HOUR(IF(OR(D119="NaN",F119="NaN"),"0",F119-D119))*60+MINUTE(IF(OR(D119="NaN",F119="NaN"),"0",F119-D119))=0,"NaN",HOUR(IF(OR(D119="NaN",F119="NaN"),"0",F119-D119))*60+MINUTE(IF(OR(D119="NaN",F119="NaN"),"0",F119-D119)))</f>
        <v>156</v>
      </c>
      <c r="U119" s="29" t="str">
        <f t="shared" si="238"/>
        <v>NaN</v>
      </c>
      <c r="V119" s="29" t="str">
        <f t="shared" si="8"/>
        <v>NaN</v>
      </c>
      <c r="W119" s="29"/>
      <c r="X119" s="30"/>
    </row>
    <row r="120" spans="1:26" ht="15">
      <c r="A120" s="26">
        <v>40020</v>
      </c>
      <c r="B120" t="s">
        <v>47</v>
      </c>
      <c r="C120" t="s">
        <v>47</v>
      </c>
      <c r="D120" t="s">
        <v>47</v>
      </c>
      <c r="E120" s="32">
        <v>0.94861111111111107</v>
      </c>
      <c r="F120" s="32">
        <v>0.99236111111111114</v>
      </c>
      <c r="G120" t="s">
        <v>47</v>
      </c>
      <c r="H120" t="s">
        <v>47</v>
      </c>
      <c r="I120" s="28" t="str">
        <f t="shared" ref="I120:O120" si="239">IF(B120="NaN","NaN",HOUR(B120)*100+MINUTE(B120))</f>
        <v>NaN</v>
      </c>
      <c r="J120" s="29" t="str">
        <f t="shared" si="239"/>
        <v>NaN</v>
      </c>
      <c r="K120" s="29" t="str">
        <f t="shared" si="239"/>
        <v>NaN</v>
      </c>
      <c r="L120" s="29">
        <f t="shared" si="239"/>
        <v>2246</v>
      </c>
      <c r="M120" s="29">
        <f t="shared" si="239"/>
        <v>2349</v>
      </c>
      <c r="N120" s="29" t="str">
        <f t="shared" si="239"/>
        <v>NaN</v>
      </c>
      <c r="O120" s="29" t="str">
        <f t="shared" si="239"/>
        <v>NaN</v>
      </c>
      <c r="P120" s="28" t="str">
        <f t="shared" si="3"/>
        <v>NaN</v>
      </c>
      <c r="Q120" s="29" t="str">
        <f t="shared" si="4"/>
        <v>NaN</v>
      </c>
      <c r="R120" s="29" t="str">
        <f t="shared" si="5"/>
        <v>NaN</v>
      </c>
      <c r="S120" s="29">
        <f t="shared" si="6"/>
        <v>63</v>
      </c>
      <c r="T120" s="29" t="str">
        <f t="shared" ref="T120:U120" si="240">IF(HOUR(IF(OR(D120="NaN",F120="NaN"),"0",F120-D120))*60+MINUTE(IF(OR(D120="NaN",F120="NaN"),"0",F120-D120))=0,"NaN",HOUR(IF(OR(D120="NaN",F120="NaN"),"0",F120-D120))*60+MINUTE(IF(OR(D120="NaN",F120="NaN"),"0",F120-D120)))</f>
        <v>NaN</v>
      </c>
      <c r="U120" s="29" t="str">
        <f t="shared" si="240"/>
        <v>NaN</v>
      </c>
      <c r="V120" s="29" t="str">
        <f t="shared" si="8"/>
        <v>NaN</v>
      </c>
      <c r="W120" s="29"/>
      <c r="X120" s="30"/>
    </row>
    <row r="121" spans="1:26" ht="15">
      <c r="A121" s="26">
        <v>40021</v>
      </c>
      <c r="B121" s="31" t="s">
        <v>47</v>
      </c>
      <c r="C121" s="31" t="s">
        <v>47</v>
      </c>
      <c r="D121" s="31" t="s">
        <v>47</v>
      </c>
      <c r="E121" s="31" t="s">
        <v>47</v>
      </c>
      <c r="F121" s="31" t="s">
        <v>47</v>
      </c>
      <c r="G121" s="31" t="s">
        <v>47</v>
      </c>
      <c r="H121" s="31" t="s">
        <v>47</v>
      </c>
      <c r="I121" s="28" t="str">
        <f t="shared" ref="I121:O121" si="241">IF(B121="NaN","NaN",HOUR(B121)*100+MINUTE(B121))</f>
        <v>NaN</v>
      </c>
      <c r="J121" s="29" t="str">
        <f t="shared" si="241"/>
        <v>NaN</v>
      </c>
      <c r="K121" s="29" t="str">
        <f t="shared" si="241"/>
        <v>NaN</v>
      </c>
      <c r="L121" s="29" t="str">
        <f t="shared" si="241"/>
        <v>NaN</v>
      </c>
      <c r="M121" s="29" t="str">
        <f t="shared" si="241"/>
        <v>NaN</v>
      </c>
      <c r="N121" s="29" t="str">
        <f t="shared" si="241"/>
        <v>NaN</v>
      </c>
      <c r="O121" s="29" t="str">
        <f t="shared" si="241"/>
        <v>NaN</v>
      </c>
      <c r="P121" s="28" t="str">
        <f t="shared" si="3"/>
        <v>NaN</v>
      </c>
      <c r="Q121" s="29" t="str">
        <f t="shared" si="4"/>
        <v>NaN</v>
      </c>
      <c r="R121" s="29" t="str">
        <f t="shared" si="5"/>
        <v>NaN</v>
      </c>
      <c r="S121" s="29" t="str">
        <f t="shared" si="6"/>
        <v>NaN</v>
      </c>
      <c r="T121" s="29" t="str">
        <f t="shared" ref="T121:U121" si="242">IF(HOUR(IF(OR(D121="NaN",F121="NaN"),"0",F121-D121))*60+MINUTE(IF(OR(D121="NaN",F121="NaN"),"0",F121-D121))=0,"NaN",HOUR(IF(OR(D121="NaN",F121="NaN"),"0",F121-D121))*60+MINUTE(IF(OR(D121="NaN",F121="NaN"),"0",F121-D121)))</f>
        <v>NaN</v>
      </c>
      <c r="U121" s="29" t="str">
        <f t="shared" si="242"/>
        <v>NaN</v>
      </c>
      <c r="V121" s="29" t="str">
        <f t="shared" si="8"/>
        <v>NaN</v>
      </c>
      <c r="W121" s="29"/>
      <c r="X121" s="30"/>
    </row>
    <row r="122" spans="1:26" ht="15">
      <c r="A122" s="26">
        <v>40022</v>
      </c>
      <c r="B122" s="32" t="s">
        <v>47</v>
      </c>
      <c r="C122" s="32" t="s">
        <v>47</v>
      </c>
      <c r="D122" s="38" t="s">
        <v>47</v>
      </c>
      <c r="E122" s="32">
        <v>0.69097222222222221</v>
      </c>
      <c r="F122" s="33">
        <v>0.9291666666666667</v>
      </c>
      <c r="G122" s="38" t="s">
        <v>47</v>
      </c>
      <c r="H122" s="38" t="s">
        <v>47</v>
      </c>
      <c r="I122" s="28" t="str">
        <f t="shared" ref="I122:O122" si="243">IF(B122="NaN","NaN",HOUR(B122)*100+MINUTE(B122))</f>
        <v>NaN</v>
      </c>
      <c r="J122" s="29" t="str">
        <f t="shared" si="243"/>
        <v>NaN</v>
      </c>
      <c r="K122" s="29" t="str">
        <f t="shared" si="243"/>
        <v>NaN</v>
      </c>
      <c r="L122" s="29">
        <f t="shared" si="243"/>
        <v>1635</v>
      </c>
      <c r="M122" s="29">
        <f t="shared" si="243"/>
        <v>2218</v>
      </c>
      <c r="N122" s="29" t="str">
        <f t="shared" si="243"/>
        <v>NaN</v>
      </c>
      <c r="O122" s="29" t="str">
        <f t="shared" si="243"/>
        <v>NaN</v>
      </c>
      <c r="P122" s="28" t="str">
        <f t="shared" si="3"/>
        <v>NaN</v>
      </c>
      <c r="Q122" s="29" t="str">
        <f t="shared" si="4"/>
        <v>NaN</v>
      </c>
      <c r="R122" s="29" t="str">
        <f t="shared" si="5"/>
        <v>NaN</v>
      </c>
      <c r="S122" s="29">
        <f t="shared" si="6"/>
        <v>343</v>
      </c>
      <c r="T122" s="29" t="str">
        <f t="shared" ref="T122:U122" si="244">IF(HOUR(IF(OR(D122="NaN",F122="NaN"),"0",F122-D122))*60+MINUTE(IF(OR(D122="NaN",F122="NaN"),"0",F122-D122))=0,"NaN",HOUR(IF(OR(D122="NaN",F122="NaN"),"0",F122-D122))*60+MINUTE(IF(OR(D122="NaN",F122="NaN"),"0",F122-D122)))</f>
        <v>NaN</v>
      </c>
      <c r="U122" s="29" t="str">
        <f t="shared" si="244"/>
        <v>NaN</v>
      </c>
      <c r="V122" s="29" t="str">
        <f t="shared" si="8"/>
        <v>NaN</v>
      </c>
      <c r="W122" s="29"/>
      <c r="X122" s="30"/>
    </row>
    <row r="123" spans="1:26" ht="15">
      <c r="A123" s="26">
        <v>40023</v>
      </c>
      <c r="B123" t="s">
        <v>47</v>
      </c>
      <c r="C123" t="s">
        <v>47</v>
      </c>
      <c r="D123" t="s">
        <v>47</v>
      </c>
      <c r="E123" s="32">
        <v>0.84166666666666667</v>
      </c>
      <c r="F123" s="32">
        <v>0.98611111111111116</v>
      </c>
      <c r="G123" t="s">
        <v>47</v>
      </c>
      <c r="H123" t="s">
        <v>47</v>
      </c>
      <c r="I123" s="28" t="str">
        <f t="shared" ref="I123:O123" si="245">IF(B123="NaN","NaN",HOUR(B123)*100+MINUTE(B123))</f>
        <v>NaN</v>
      </c>
      <c r="J123" s="29" t="str">
        <f t="shared" si="245"/>
        <v>NaN</v>
      </c>
      <c r="K123" s="29" t="str">
        <f t="shared" si="245"/>
        <v>NaN</v>
      </c>
      <c r="L123" s="29">
        <f t="shared" si="245"/>
        <v>2012</v>
      </c>
      <c r="M123" s="29">
        <f t="shared" si="245"/>
        <v>2340</v>
      </c>
      <c r="N123" s="29" t="str">
        <f t="shared" si="245"/>
        <v>NaN</v>
      </c>
      <c r="O123" s="29" t="str">
        <f t="shared" si="245"/>
        <v>NaN</v>
      </c>
      <c r="P123" s="28" t="str">
        <f t="shared" si="3"/>
        <v>NaN</v>
      </c>
      <c r="Q123" s="29" t="str">
        <f t="shared" si="4"/>
        <v>NaN</v>
      </c>
      <c r="R123" s="29" t="str">
        <f t="shared" si="5"/>
        <v>NaN</v>
      </c>
      <c r="S123" s="29">
        <f t="shared" si="6"/>
        <v>208</v>
      </c>
      <c r="T123" s="29" t="str">
        <f t="shared" ref="T123:U123" si="246">IF(HOUR(IF(OR(D123="NaN",F123="NaN"),"0",F123-D123))*60+MINUTE(IF(OR(D123="NaN",F123="NaN"),"0",F123-D123))=0,"NaN",HOUR(IF(OR(D123="NaN",F123="NaN"),"0",F123-D123))*60+MINUTE(IF(OR(D123="NaN",F123="NaN"),"0",F123-D123)))</f>
        <v>NaN</v>
      </c>
      <c r="U123" s="29" t="str">
        <f t="shared" si="246"/>
        <v>NaN</v>
      </c>
      <c r="V123" s="29" t="str">
        <f t="shared" si="8"/>
        <v>NaN</v>
      </c>
      <c r="W123" s="29"/>
      <c r="X123" s="30"/>
    </row>
    <row r="124" spans="1:26" ht="15">
      <c r="A124" s="26">
        <v>40024</v>
      </c>
      <c r="B124" s="32">
        <v>0.77222222222222225</v>
      </c>
      <c r="C124" s="32">
        <v>0.9819444444444444</v>
      </c>
      <c r="D124" t="s">
        <v>47</v>
      </c>
      <c r="E124" t="s">
        <v>47</v>
      </c>
      <c r="F124" t="s">
        <v>47</v>
      </c>
      <c r="G124" t="s">
        <v>47</v>
      </c>
      <c r="H124" t="s">
        <v>47</v>
      </c>
      <c r="I124" s="28">
        <f t="shared" ref="I124:O124" si="247">IF(B124="NaN","NaN",HOUR(B124)*100+MINUTE(B124))</f>
        <v>1832</v>
      </c>
      <c r="J124" s="29">
        <f t="shared" si="247"/>
        <v>2334</v>
      </c>
      <c r="K124" s="29" t="str">
        <f t="shared" si="247"/>
        <v>NaN</v>
      </c>
      <c r="L124" s="29" t="str">
        <f t="shared" si="247"/>
        <v>NaN</v>
      </c>
      <c r="M124" s="29" t="str">
        <f t="shared" si="247"/>
        <v>NaN</v>
      </c>
      <c r="N124" s="29" t="str">
        <f t="shared" si="247"/>
        <v>NaN</v>
      </c>
      <c r="O124" s="29" t="str">
        <f t="shared" si="247"/>
        <v>NaN</v>
      </c>
      <c r="P124" s="28">
        <f t="shared" si="3"/>
        <v>302</v>
      </c>
      <c r="Q124" s="29" t="str">
        <f t="shared" si="4"/>
        <v>NaN</v>
      </c>
      <c r="R124" s="29" t="str">
        <f t="shared" si="5"/>
        <v>NaN</v>
      </c>
      <c r="S124" s="29" t="str">
        <f t="shared" si="6"/>
        <v>NaN</v>
      </c>
      <c r="T124" s="29" t="str">
        <f t="shared" ref="T124:U124" si="248">IF(HOUR(IF(OR(D124="NaN",F124="NaN"),"0",F124-D124))*60+MINUTE(IF(OR(D124="NaN",F124="NaN"),"0",F124-D124))=0,"NaN",HOUR(IF(OR(D124="NaN",F124="NaN"),"0",F124-D124))*60+MINUTE(IF(OR(D124="NaN",F124="NaN"),"0",F124-D124)))</f>
        <v>NaN</v>
      </c>
      <c r="U124" s="29" t="str">
        <f t="shared" si="248"/>
        <v>NaN</v>
      </c>
      <c r="V124" s="29" t="str">
        <f t="shared" si="8"/>
        <v>NaN</v>
      </c>
      <c r="W124" s="29"/>
      <c r="X124" s="30"/>
    </row>
    <row r="125" spans="1:26" ht="15">
      <c r="A125" s="26">
        <v>40025</v>
      </c>
      <c r="B125" s="32">
        <v>0.73611111111111116</v>
      </c>
      <c r="C125" s="32">
        <v>0.95763888888888893</v>
      </c>
      <c r="D125" t="s">
        <v>47</v>
      </c>
      <c r="E125" s="32" t="s">
        <v>47</v>
      </c>
      <c r="F125" s="32" t="s">
        <v>47</v>
      </c>
      <c r="G125" s="32" t="s">
        <v>47</v>
      </c>
      <c r="H125" s="32" t="s">
        <v>47</v>
      </c>
      <c r="I125" s="28">
        <f t="shared" ref="I125:O125" si="249">IF(B125="NaN","NaN",HOUR(B125)*100+MINUTE(B125))</f>
        <v>1740</v>
      </c>
      <c r="J125" s="29">
        <f t="shared" si="249"/>
        <v>2259</v>
      </c>
      <c r="K125" s="29" t="str">
        <f t="shared" si="249"/>
        <v>NaN</v>
      </c>
      <c r="L125" s="29" t="str">
        <f t="shared" si="249"/>
        <v>NaN</v>
      </c>
      <c r="M125" s="29" t="str">
        <f t="shared" si="249"/>
        <v>NaN</v>
      </c>
      <c r="N125" s="29" t="str">
        <f t="shared" si="249"/>
        <v>NaN</v>
      </c>
      <c r="O125" s="29" t="str">
        <f t="shared" si="249"/>
        <v>NaN</v>
      </c>
      <c r="P125" s="28">
        <f t="shared" si="3"/>
        <v>319</v>
      </c>
      <c r="Q125" s="29" t="str">
        <f t="shared" si="4"/>
        <v>NaN</v>
      </c>
      <c r="R125" s="29" t="str">
        <f t="shared" si="5"/>
        <v>NaN</v>
      </c>
      <c r="S125" s="29" t="str">
        <f t="shared" si="6"/>
        <v>NaN</v>
      </c>
      <c r="T125" s="29" t="str">
        <f t="shared" ref="T125:U125" si="250">IF(HOUR(IF(OR(D125="NaN",F125="NaN"),"0",F125-D125))*60+MINUTE(IF(OR(D125="NaN",F125="NaN"),"0",F125-D125))=0,"NaN",HOUR(IF(OR(D125="NaN",F125="NaN"),"0",F125-D125))*60+MINUTE(IF(OR(D125="NaN",F125="NaN"),"0",F125-D125)))</f>
        <v>NaN</v>
      </c>
      <c r="U125" s="29" t="str">
        <f t="shared" si="250"/>
        <v>NaN</v>
      </c>
      <c r="V125" s="29" t="str">
        <f t="shared" si="8"/>
        <v>NaN</v>
      </c>
      <c r="W125" s="29"/>
      <c r="X125" s="30"/>
    </row>
    <row r="126" spans="1:26" ht="15">
      <c r="A126" s="12">
        <v>40026</v>
      </c>
      <c r="B126" s="37">
        <v>0.7055555555555556</v>
      </c>
      <c r="C126" s="34" t="s">
        <v>47</v>
      </c>
      <c r="D126" s="37">
        <v>0.74375000000000002</v>
      </c>
      <c r="E126" s="34" t="s">
        <v>47</v>
      </c>
      <c r="F126" s="34" t="s">
        <v>47</v>
      </c>
      <c r="G126" s="37">
        <v>0.8305555555555556</v>
      </c>
      <c r="H126" s="37">
        <v>0.86041666666666672</v>
      </c>
      <c r="I126" s="28">
        <f t="shared" ref="I126:O126" si="251">IF(B126="NaN","NaN",HOUR(B126)*100+MINUTE(B126))</f>
        <v>1656</v>
      </c>
      <c r="J126" s="29" t="str">
        <f t="shared" si="251"/>
        <v>NaN</v>
      </c>
      <c r="K126" s="29">
        <f t="shared" si="251"/>
        <v>1751</v>
      </c>
      <c r="L126" s="29" t="str">
        <f t="shared" si="251"/>
        <v>NaN</v>
      </c>
      <c r="M126" s="29" t="str">
        <f t="shared" si="251"/>
        <v>NaN</v>
      </c>
      <c r="N126" s="29">
        <f t="shared" si="251"/>
        <v>1956</v>
      </c>
      <c r="O126" s="29">
        <f t="shared" si="251"/>
        <v>2039</v>
      </c>
      <c r="P126" s="28" t="str">
        <f t="shared" si="3"/>
        <v>NaN</v>
      </c>
      <c r="Q126" s="29">
        <f t="shared" si="4"/>
        <v>55</v>
      </c>
      <c r="R126" s="29">
        <f t="shared" si="5"/>
        <v>43</v>
      </c>
      <c r="S126" s="29" t="str">
        <f t="shared" si="6"/>
        <v>NaN</v>
      </c>
      <c r="T126" s="29" t="str">
        <f t="shared" ref="T126:U126" si="252">IF(HOUR(IF(OR(D126="NaN",F126="NaN"),"0",F126-D126))*60+MINUTE(IF(OR(D126="NaN",F126="NaN"),"0",F126-D126))=0,"NaN",HOUR(IF(OR(D126="NaN",F126="NaN"),"0",F126-D126))*60+MINUTE(IF(OR(D126="NaN",F126="NaN"),"0",F126-D126)))</f>
        <v>NaN</v>
      </c>
      <c r="U126" s="29" t="str">
        <f t="shared" si="252"/>
        <v>NaN</v>
      </c>
      <c r="V126" s="29">
        <f t="shared" si="8"/>
        <v>125</v>
      </c>
      <c r="W126" s="29"/>
      <c r="X126" s="30"/>
      <c r="Y126" s="34"/>
      <c r="Z126" s="34"/>
    </row>
    <row r="127" spans="1:26" ht="15">
      <c r="A127" s="26">
        <v>40027</v>
      </c>
      <c r="B127" t="s">
        <v>47</v>
      </c>
      <c r="C127" t="s">
        <v>47</v>
      </c>
      <c r="D127" t="s">
        <v>47</v>
      </c>
      <c r="E127" s="32">
        <v>0.72986111111111107</v>
      </c>
      <c r="F127" s="32">
        <v>0.94374999999999998</v>
      </c>
      <c r="G127" t="s">
        <v>47</v>
      </c>
      <c r="H127" t="s">
        <v>47</v>
      </c>
      <c r="I127" s="28" t="str">
        <f t="shared" ref="I127:O127" si="253">IF(B127="NaN","NaN",HOUR(B127)*100+MINUTE(B127))</f>
        <v>NaN</v>
      </c>
      <c r="J127" s="29" t="str">
        <f t="shared" si="253"/>
        <v>NaN</v>
      </c>
      <c r="K127" s="29" t="str">
        <f t="shared" si="253"/>
        <v>NaN</v>
      </c>
      <c r="L127" s="29">
        <f t="shared" si="253"/>
        <v>1731</v>
      </c>
      <c r="M127" s="29">
        <f t="shared" si="253"/>
        <v>2239</v>
      </c>
      <c r="N127" s="29" t="str">
        <f t="shared" si="253"/>
        <v>NaN</v>
      </c>
      <c r="O127" s="29" t="str">
        <f t="shared" si="253"/>
        <v>NaN</v>
      </c>
      <c r="P127" s="28" t="str">
        <f t="shared" si="3"/>
        <v>NaN</v>
      </c>
      <c r="Q127" s="29" t="str">
        <f t="shared" si="4"/>
        <v>NaN</v>
      </c>
      <c r="R127" s="29" t="str">
        <f t="shared" si="5"/>
        <v>NaN</v>
      </c>
      <c r="S127" s="29">
        <f t="shared" si="6"/>
        <v>308</v>
      </c>
      <c r="T127" s="29" t="str">
        <f t="shared" ref="T127:U127" si="254">IF(HOUR(IF(OR(D127="NaN",F127="NaN"),"0",F127-D127))*60+MINUTE(IF(OR(D127="NaN",F127="NaN"),"0",F127-D127))=0,"NaN",HOUR(IF(OR(D127="NaN",F127="NaN"),"0",F127-D127))*60+MINUTE(IF(OR(D127="NaN",F127="NaN"),"0",F127-D127)))</f>
        <v>NaN</v>
      </c>
      <c r="U127" s="29" t="str">
        <f t="shared" si="254"/>
        <v>NaN</v>
      </c>
      <c r="V127" s="29" t="str">
        <f t="shared" si="8"/>
        <v>NaN</v>
      </c>
      <c r="W127" s="29"/>
      <c r="X127" s="30"/>
    </row>
    <row r="128" spans="1:26" ht="21" customHeight="1">
      <c r="A128" s="26">
        <v>40028</v>
      </c>
      <c r="B128" s="32">
        <v>0.81111111111111112</v>
      </c>
      <c r="C128" s="32">
        <v>0.9458333333333333</v>
      </c>
      <c r="D128" t="s">
        <v>47</v>
      </c>
      <c r="E128" t="s">
        <v>47</v>
      </c>
      <c r="F128" t="s">
        <v>47</v>
      </c>
      <c r="G128" t="s">
        <v>47</v>
      </c>
      <c r="H128" t="s">
        <v>47</v>
      </c>
      <c r="I128" s="28">
        <f t="shared" ref="I128:O128" si="255">IF(B128="NaN","NaN",HOUR(B128)*100+MINUTE(B128))</f>
        <v>1928</v>
      </c>
      <c r="J128" s="29">
        <f t="shared" si="255"/>
        <v>2242</v>
      </c>
      <c r="K128" s="29" t="str">
        <f t="shared" si="255"/>
        <v>NaN</v>
      </c>
      <c r="L128" s="29" t="str">
        <f t="shared" si="255"/>
        <v>NaN</v>
      </c>
      <c r="M128" s="29" t="str">
        <f t="shared" si="255"/>
        <v>NaN</v>
      </c>
      <c r="N128" s="29" t="str">
        <f t="shared" si="255"/>
        <v>NaN</v>
      </c>
      <c r="O128" s="29" t="str">
        <f t="shared" si="255"/>
        <v>NaN</v>
      </c>
      <c r="P128" s="28">
        <f t="shared" si="3"/>
        <v>194</v>
      </c>
      <c r="Q128" s="29" t="str">
        <f t="shared" si="4"/>
        <v>NaN</v>
      </c>
      <c r="R128" s="29" t="str">
        <f t="shared" si="5"/>
        <v>NaN</v>
      </c>
      <c r="S128" s="29" t="str">
        <f t="shared" si="6"/>
        <v>NaN</v>
      </c>
      <c r="T128" s="29" t="str">
        <f t="shared" ref="T128:U128" si="256">IF(HOUR(IF(OR(D128="NaN",F128="NaN"),"0",F128-D128))*60+MINUTE(IF(OR(D128="NaN",F128="NaN"),"0",F128-D128))=0,"NaN",HOUR(IF(OR(D128="NaN",F128="NaN"),"0",F128-D128))*60+MINUTE(IF(OR(D128="NaN",F128="NaN"),"0",F128-D128)))</f>
        <v>NaN</v>
      </c>
      <c r="U128" s="29" t="str">
        <f t="shared" si="256"/>
        <v>NaN</v>
      </c>
      <c r="V128" s="29" t="str">
        <f t="shared" si="8"/>
        <v>NaN</v>
      </c>
      <c r="W128" s="29"/>
      <c r="X128" s="30"/>
    </row>
    <row r="129" spans="1:26" ht="15">
      <c r="A129" s="26">
        <v>40029</v>
      </c>
      <c r="B129" t="s">
        <v>47</v>
      </c>
      <c r="C129" t="s">
        <v>47</v>
      </c>
      <c r="D129" t="s">
        <v>47</v>
      </c>
      <c r="E129" s="32">
        <v>0.57291666666666663</v>
      </c>
      <c r="F129" t="s">
        <v>47</v>
      </c>
      <c r="G129" s="32">
        <v>0.72777777777777775</v>
      </c>
      <c r="H129" s="32">
        <v>0.90138888888888891</v>
      </c>
      <c r="I129" s="28" t="str">
        <f t="shared" ref="I129:O129" si="257">IF(B129="NaN","NaN",HOUR(B129)*100+MINUTE(B129))</f>
        <v>NaN</v>
      </c>
      <c r="J129" s="29" t="str">
        <f t="shared" si="257"/>
        <v>NaN</v>
      </c>
      <c r="K129" s="29" t="str">
        <f t="shared" si="257"/>
        <v>NaN</v>
      </c>
      <c r="L129" s="29">
        <f t="shared" si="257"/>
        <v>1345</v>
      </c>
      <c r="M129" s="29" t="str">
        <f t="shared" si="257"/>
        <v>NaN</v>
      </c>
      <c r="N129" s="29">
        <f t="shared" si="257"/>
        <v>1728</v>
      </c>
      <c r="O129" s="29">
        <f t="shared" si="257"/>
        <v>2138</v>
      </c>
      <c r="P129" s="28" t="str">
        <f t="shared" si="3"/>
        <v>NaN</v>
      </c>
      <c r="Q129" s="29" t="str">
        <f t="shared" si="4"/>
        <v>NaN</v>
      </c>
      <c r="R129" s="29">
        <f t="shared" si="5"/>
        <v>250</v>
      </c>
      <c r="S129" s="29" t="str">
        <f t="shared" si="6"/>
        <v>NaN</v>
      </c>
      <c r="T129" s="29" t="str">
        <f t="shared" ref="T129:U129" si="258">IF(HOUR(IF(OR(D129="NaN",F129="NaN"),"0",F129-D129))*60+MINUTE(IF(OR(D129="NaN",F129="NaN"),"0",F129-D129))=0,"NaN",HOUR(IF(OR(D129="NaN",F129="NaN"),"0",F129-D129))*60+MINUTE(IF(OR(D129="NaN",F129="NaN"),"0",F129-D129)))</f>
        <v>NaN</v>
      </c>
      <c r="U129" s="29">
        <f t="shared" si="258"/>
        <v>223</v>
      </c>
      <c r="V129" s="29" t="str">
        <f t="shared" si="8"/>
        <v>NaN</v>
      </c>
      <c r="W129" s="29"/>
      <c r="X129" s="30"/>
    </row>
    <row r="130" spans="1:26" ht="17.25" customHeight="1">
      <c r="A130" s="26">
        <v>40030</v>
      </c>
      <c r="B130" s="31" t="s">
        <v>47</v>
      </c>
      <c r="C130" s="31" t="s">
        <v>47</v>
      </c>
      <c r="D130" s="31" t="s">
        <v>47</v>
      </c>
      <c r="E130" s="31" t="s">
        <v>47</v>
      </c>
      <c r="F130" s="31" t="s">
        <v>47</v>
      </c>
      <c r="G130" s="31" t="s">
        <v>47</v>
      </c>
      <c r="H130" s="31" t="s">
        <v>47</v>
      </c>
      <c r="I130" s="28" t="str">
        <f t="shared" ref="I130:O130" si="259">IF(B130="NaN","NaN",HOUR(B130)*100+MINUTE(B130))</f>
        <v>NaN</v>
      </c>
      <c r="J130" s="29" t="str">
        <f t="shared" si="259"/>
        <v>NaN</v>
      </c>
      <c r="K130" s="29" t="str">
        <f t="shared" si="259"/>
        <v>NaN</v>
      </c>
      <c r="L130" s="29" t="str">
        <f t="shared" si="259"/>
        <v>NaN</v>
      </c>
      <c r="M130" s="29" t="str">
        <f t="shared" si="259"/>
        <v>NaN</v>
      </c>
      <c r="N130" s="29" t="str">
        <f t="shared" si="259"/>
        <v>NaN</v>
      </c>
      <c r="O130" s="29" t="str">
        <f t="shared" si="259"/>
        <v>NaN</v>
      </c>
      <c r="P130" s="28" t="str">
        <f t="shared" si="3"/>
        <v>NaN</v>
      </c>
      <c r="Q130" s="29" t="str">
        <f t="shared" si="4"/>
        <v>NaN</v>
      </c>
      <c r="R130" s="29" t="str">
        <f t="shared" si="5"/>
        <v>NaN</v>
      </c>
      <c r="S130" s="29" t="str">
        <f t="shared" si="6"/>
        <v>NaN</v>
      </c>
      <c r="T130" s="29" t="str">
        <f t="shared" ref="T130:U130" si="260">IF(HOUR(IF(OR(D130="NaN",F130="NaN"),"0",F130-D130))*60+MINUTE(IF(OR(D130="NaN",F130="NaN"),"0",F130-D130))=0,"NaN",HOUR(IF(OR(D130="NaN",F130="NaN"),"0",F130-D130))*60+MINUTE(IF(OR(D130="NaN",F130="NaN"),"0",F130-D130)))</f>
        <v>NaN</v>
      </c>
      <c r="U130" s="29" t="str">
        <f t="shared" si="260"/>
        <v>NaN</v>
      </c>
      <c r="V130" s="29" t="str">
        <f t="shared" si="8"/>
        <v>NaN</v>
      </c>
      <c r="W130" s="29"/>
      <c r="X130" s="30"/>
    </row>
    <row r="131" spans="1:26" ht="15">
      <c r="A131" s="26">
        <v>40031</v>
      </c>
      <c r="B131" s="32">
        <v>0.85555555555555551</v>
      </c>
      <c r="C131" s="32">
        <v>0.97291666666666665</v>
      </c>
      <c r="D131" t="s">
        <v>47</v>
      </c>
      <c r="E131" t="s">
        <v>47</v>
      </c>
      <c r="F131" t="s">
        <v>47</v>
      </c>
      <c r="G131" t="s">
        <v>47</v>
      </c>
      <c r="H131" t="s">
        <v>47</v>
      </c>
      <c r="I131" s="28">
        <f t="shared" ref="I131:O131" si="261">IF(B131="NaN","NaN",HOUR(B131)*100+MINUTE(B131))</f>
        <v>2032</v>
      </c>
      <c r="J131" s="29">
        <f t="shared" si="261"/>
        <v>2321</v>
      </c>
      <c r="K131" s="29" t="str">
        <f t="shared" si="261"/>
        <v>NaN</v>
      </c>
      <c r="L131" s="29" t="str">
        <f t="shared" si="261"/>
        <v>NaN</v>
      </c>
      <c r="M131" s="29" t="str">
        <f t="shared" si="261"/>
        <v>NaN</v>
      </c>
      <c r="N131" s="29" t="str">
        <f t="shared" si="261"/>
        <v>NaN</v>
      </c>
      <c r="O131" s="29" t="str">
        <f t="shared" si="261"/>
        <v>NaN</v>
      </c>
      <c r="P131" s="28">
        <f t="shared" si="3"/>
        <v>169</v>
      </c>
      <c r="Q131" s="29" t="str">
        <f t="shared" si="4"/>
        <v>NaN</v>
      </c>
      <c r="R131" s="29" t="str">
        <f t="shared" si="5"/>
        <v>NaN</v>
      </c>
      <c r="S131" s="29" t="str">
        <f t="shared" si="6"/>
        <v>NaN</v>
      </c>
      <c r="T131" s="29" t="str">
        <f t="shared" ref="T131:U131" si="262">IF(HOUR(IF(OR(D131="NaN",F131="NaN"),"0",F131-D131))*60+MINUTE(IF(OR(D131="NaN",F131="NaN"),"0",F131-D131))=0,"NaN",HOUR(IF(OR(D131="NaN",F131="NaN"),"0",F131-D131))*60+MINUTE(IF(OR(D131="NaN",F131="NaN"),"0",F131-D131)))</f>
        <v>NaN</v>
      </c>
      <c r="U131" s="29" t="str">
        <f t="shared" si="262"/>
        <v>NaN</v>
      </c>
      <c r="V131" s="29" t="str">
        <f t="shared" si="8"/>
        <v>NaN</v>
      </c>
      <c r="W131" s="29"/>
      <c r="X131" s="30"/>
    </row>
    <row r="132" spans="1:26" ht="15">
      <c r="A132" s="26">
        <v>40032</v>
      </c>
      <c r="B132" s="32">
        <v>0.67013888888888884</v>
      </c>
      <c r="C132" s="32">
        <v>0.98263888888888884</v>
      </c>
      <c r="D132" t="s">
        <v>47</v>
      </c>
      <c r="E132" t="s">
        <v>47</v>
      </c>
      <c r="F132" t="s">
        <v>47</v>
      </c>
      <c r="G132" t="s">
        <v>47</v>
      </c>
      <c r="H132" t="s">
        <v>47</v>
      </c>
      <c r="I132" s="28">
        <f t="shared" ref="I132:O132" si="263">IF(B132="NaN","NaN",HOUR(B132)*100+MINUTE(B132))</f>
        <v>1605</v>
      </c>
      <c r="J132" s="29">
        <f t="shared" si="263"/>
        <v>2335</v>
      </c>
      <c r="K132" s="29" t="str">
        <f t="shared" si="263"/>
        <v>NaN</v>
      </c>
      <c r="L132" s="29" t="str">
        <f t="shared" si="263"/>
        <v>NaN</v>
      </c>
      <c r="M132" s="29" t="str">
        <f t="shared" si="263"/>
        <v>NaN</v>
      </c>
      <c r="N132" s="29" t="str">
        <f t="shared" si="263"/>
        <v>NaN</v>
      </c>
      <c r="O132" s="29" t="str">
        <f t="shared" si="263"/>
        <v>NaN</v>
      </c>
      <c r="P132" s="28">
        <f t="shared" si="3"/>
        <v>450</v>
      </c>
      <c r="Q132" s="29" t="str">
        <f t="shared" si="4"/>
        <v>NaN</v>
      </c>
      <c r="R132" s="29" t="str">
        <f t="shared" si="5"/>
        <v>NaN</v>
      </c>
      <c r="S132" s="29" t="str">
        <f t="shared" si="6"/>
        <v>NaN</v>
      </c>
      <c r="T132" s="29" t="str">
        <f t="shared" ref="T132:U132" si="264">IF(HOUR(IF(OR(D132="NaN",F132="NaN"),"0",F132-D132))*60+MINUTE(IF(OR(D132="NaN",F132="NaN"),"0",F132-D132))=0,"NaN",HOUR(IF(OR(D132="NaN",F132="NaN"),"0",F132-D132))*60+MINUTE(IF(OR(D132="NaN",F132="NaN"),"0",F132-D132)))</f>
        <v>NaN</v>
      </c>
      <c r="U132" s="29" t="str">
        <f t="shared" si="264"/>
        <v>NaN</v>
      </c>
      <c r="V132" s="29" t="str">
        <f t="shared" si="8"/>
        <v>NaN</v>
      </c>
      <c r="W132" s="29"/>
      <c r="X132" s="30"/>
    </row>
    <row r="133" spans="1:26" ht="15">
      <c r="A133" s="26">
        <v>40033</v>
      </c>
      <c r="B133" s="32">
        <v>0.67638888888888893</v>
      </c>
      <c r="C133" s="32">
        <v>0.95347222222222228</v>
      </c>
      <c r="D133" t="s">
        <v>47</v>
      </c>
      <c r="E133" t="s">
        <v>47</v>
      </c>
      <c r="F133" t="s">
        <v>47</v>
      </c>
      <c r="G133" t="s">
        <v>47</v>
      </c>
      <c r="H133" t="s">
        <v>47</v>
      </c>
      <c r="I133" s="28">
        <f t="shared" ref="I133:O133" si="265">IF(B133="NaN","NaN",HOUR(B133)*100+MINUTE(B133))</f>
        <v>1614</v>
      </c>
      <c r="J133" s="29">
        <f t="shared" si="265"/>
        <v>2253</v>
      </c>
      <c r="K133" s="29" t="str">
        <f t="shared" si="265"/>
        <v>NaN</v>
      </c>
      <c r="L133" s="29" t="str">
        <f t="shared" si="265"/>
        <v>NaN</v>
      </c>
      <c r="M133" s="29" t="str">
        <f t="shared" si="265"/>
        <v>NaN</v>
      </c>
      <c r="N133" s="29" t="str">
        <f t="shared" si="265"/>
        <v>NaN</v>
      </c>
      <c r="O133" s="29" t="str">
        <f t="shared" si="265"/>
        <v>NaN</v>
      </c>
      <c r="P133" s="28">
        <f t="shared" si="3"/>
        <v>399</v>
      </c>
      <c r="Q133" s="29" t="str">
        <f t="shared" si="4"/>
        <v>NaN</v>
      </c>
      <c r="R133" s="29" t="str">
        <f t="shared" si="5"/>
        <v>NaN</v>
      </c>
      <c r="S133" s="29" t="str">
        <f t="shared" si="6"/>
        <v>NaN</v>
      </c>
      <c r="T133" s="29" t="str">
        <f t="shared" ref="T133:U133" si="266">IF(HOUR(IF(OR(D133="NaN",F133="NaN"),"0",F133-D133))*60+MINUTE(IF(OR(D133="NaN",F133="NaN"),"0",F133-D133))=0,"NaN",HOUR(IF(OR(D133="NaN",F133="NaN"),"0",F133-D133))*60+MINUTE(IF(OR(D133="NaN",F133="NaN"),"0",F133-D133)))</f>
        <v>NaN</v>
      </c>
      <c r="U133" s="29" t="str">
        <f t="shared" si="266"/>
        <v>NaN</v>
      </c>
      <c r="V133" s="29" t="str">
        <f t="shared" si="8"/>
        <v>NaN</v>
      </c>
      <c r="W133" s="29"/>
      <c r="X133" s="30"/>
    </row>
    <row r="134" spans="1:26" ht="15">
      <c r="A134" s="26">
        <v>40034</v>
      </c>
      <c r="B134" s="32">
        <v>0.68819444444444444</v>
      </c>
      <c r="C134" s="32">
        <v>0.97499999999999998</v>
      </c>
      <c r="D134" t="s">
        <v>47</v>
      </c>
      <c r="E134" t="s">
        <v>47</v>
      </c>
      <c r="F134" t="s">
        <v>47</v>
      </c>
      <c r="G134" t="s">
        <v>47</v>
      </c>
      <c r="H134" t="s">
        <v>47</v>
      </c>
      <c r="I134" s="28">
        <f t="shared" ref="I134:O134" si="267">IF(B134="NaN","NaN",HOUR(B134)*100+MINUTE(B134))</f>
        <v>1631</v>
      </c>
      <c r="J134" s="29">
        <f t="shared" si="267"/>
        <v>2324</v>
      </c>
      <c r="K134" s="29" t="str">
        <f t="shared" si="267"/>
        <v>NaN</v>
      </c>
      <c r="L134" s="29" t="str">
        <f t="shared" si="267"/>
        <v>NaN</v>
      </c>
      <c r="M134" s="29" t="str">
        <f t="shared" si="267"/>
        <v>NaN</v>
      </c>
      <c r="N134" s="29" t="str">
        <f t="shared" si="267"/>
        <v>NaN</v>
      </c>
      <c r="O134" s="29" t="str">
        <f t="shared" si="267"/>
        <v>NaN</v>
      </c>
      <c r="P134" s="28">
        <f t="shared" si="3"/>
        <v>413</v>
      </c>
      <c r="Q134" s="29" t="str">
        <f t="shared" si="4"/>
        <v>NaN</v>
      </c>
      <c r="R134" s="29" t="str">
        <f t="shared" si="5"/>
        <v>NaN</v>
      </c>
      <c r="S134" s="29" t="str">
        <f t="shared" si="6"/>
        <v>NaN</v>
      </c>
      <c r="T134" s="29" t="str">
        <f t="shared" ref="T134:U134" si="268">IF(HOUR(IF(OR(D134="NaN",F134="NaN"),"0",F134-D134))*60+MINUTE(IF(OR(D134="NaN",F134="NaN"),"0",F134-D134))=0,"NaN",HOUR(IF(OR(D134="NaN",F134="NaN"),"0",F134-D134))*60+MINUTE(IF(OR(D134="NaN",F134="NaN"),"0",F134-D134)))</f>
        <v>NaN</v>
      </c>
      <c r="U134" s="29" t="str">
        <f t="shared" si="268"/>
        <v>NaN</v>
      </c>
      <c r="V134" s="29" t="str">
        <f t="shared" si="8"/>
        <v>NaN</v>
      </c>
      <c r="W134" s="29"/>
      <c r="X134" s="30"/>
    </row>
    <row r="135" spans="1:26" ht="15">
      <c r="A135" s="26">
        <v>40035</v>
      </c>
      <c r="B135" s="32">
        <v>0.70347222222222228</v>
      </c>
      <c r="C135" s="32">
        <v>0.79791666666666672</v>
      </c>
      <c r="D135" t="s">
        <v>47</v>
      </c>
      <c r="E135" t="s">
        <v>47</v>
      </c>
      <c r="F135" t="s">
        <v>47</v>
      </c>
      <c r="G135" t="s">
        <v>47</v>
      </c>
      <c r="H135" t="s">
        <v>47</v>
      </c>
      <c r="I135" s="28">
        <f t="shared" ref="I135:O135" si="269">IF(B135="NaN","NaN",HOUR(B135)*100+MINUTE(B135))</f>
        <v>1653</v>
      </c>
      <c r="J135" s="29">
        <f t="shared" si="269"/>
        <v>1909</v>
      </c>
      <c r="K135" s="29" t="str">
        <f t="shared" si="269"/>
        <v>NaN</v>
      </c>
      <c r="L135" s="29" t="str">
        <f t="shared" si="269"/>
        <v>NaN</v>
      </c>
      <c r="M135" s="29" t="str">
        <f t="shared" si="269"/>
        <v>NaN</v>
      </c>
      <c r="N135" s="29" t="str">
        <f t="shared" si="269"/>
        <v>NaN</v>
      </c>
      <c r="O135" s="29" t="str">
        <f t="shared" si="269"/>
        <v>NaN</v>
      </c>
      <c r="P135" s="28">
        <f t="shared" si="3"/>
        <v>136</v>
      </c>
      <c r="Q135" s="29" t="str">
        <f t="shared" si="4"/>
        <v>NaN</v>
      </c>
      <c r="R135" s="29" t="str">
        <f t="shared" si="5"/>
        <v>NaN</v>
      </c>
      <c r="S135" s="29" t="str">
        <f t="shared" si="6"/>
        <v>NaN</v>
      </c>
      <c r="T135" s="29" t="str">
        <f t="shared" ref="T135:U135" si="270">IF(HOUR(IF(OR(D135="NaN",F135="NaN"),"0",F135-D135))*60+MINUTE(IF(OR(D135="NaN",F135="NaN"),"0",F135-D135))=0,"NaN",HOUR(IF(OR(D135="NaN",F135="NaN"),"0",F135-D135))*60+MINUTE(IF(OR(D135="NaN",F135="NaN"),"0",F135-D135)))</f>
        <v>NaN</v>
      </c>
      <c r="U135" s="29" t="str">
        <f t="shared" si="270"/>
        <v>NaN</v>
      </c>
      <c r="V135" s="29" t="str">
        <f t="shared" si="8"/>
        <v>NaN</v>
      </c>
      <c r="W135" s="29"/>
      <c r="X135" s="30"/>
    </row>
    <row r="136" spans="1:26" ht="15">
      <c r="A136" s="26">
        <v>40036</v>
      </c>
      <c r="B136" t="s">
        <v>47</v>
      </c>
      <c r="C136" t="s">
        <v>47</v>
      </c>
      <c r="D136" t="s">
        <v>47</v>
      </c>
      <c r="E136" s="32">
        <v>0.82916666666666672</v>
      </c>
      <c r="F136" s="32">
        <v>0.93125000000000002</v>
      </c>
      <c r="G136" t="s">
        <v>47</v>
      </c>
      <c r="H136" t="s">
        <v>47</v>
      </c>
      <c r="I136" s="28" t="str">
        <f t="shared" ref="I136:O136" si="271">IF(B136="NaN","NaN",HOUR(B136)*100+MINUTE(B136))</f>
        <v>NaN</v>
      </c>
      <c r="J136" s="29" t="str">
        <f t="shared" si="271"/>
        <v>NaN</v>
      </c>
      <c r="K136" s="29" t="str">
        <f t="shared" si="271"/>
        <v>NaN</v>
      </c>
      <c r="L136" s="29">
        <f t="shared" si="271"/>
        <v>1954</v>
      </c>
      <c r="M136" s="29">
        <f t="shared" si="271"/>
        <v>2221</v>
      </c>
      <c r="N136" s="29" t="str">
        <f t="shared" si="271"/>
        <v>NaN</v>
      </c>
      <c r="O136" s="29" t="str">
        <f t="shared" si="271"/>
        <v>NaN</v>
      </c>
      <c r="P136" s="28" t="str">
        <f t="shared" si="3"/>
        <v>NaN</v>
      </c>
      <c r="Q136" s="29" t="str">
        <f t="shared" si="4"/>
        <v>NaN</v>
      </c>
      <c r="R136" s="29" t="str">
        <f t="shared" si="5"/>
        <v>NaN</v>
      </c>
      <c r="S136" s="29">
        <f t="shared" si="6"/>
        <v>147</v>
      </c>
      <c r="T136" s="29" t="str">
        <f t="shared" ref="T136:U136" si="272">IF(HOUR(IF(OR(D136="NaN",F136="NaN"),"0",F136-D136))*60+MINUTE(IF(OR(D136="NaN",F136="NaN"),"0",F136-D136))=0,"NaN",HOUR(IF(OR(D136="NaN",F136="NaN"),"0",F136-D136))*60+MINUTE(IF(OR(D136="NaN",F136="NaN"),"0",F136-D136)))</f>
        <v>NaN</v>
      </c>
      <c r="U136" s="29" t="str">
        <f t="shared" si="272"/>
        <v>NaN</v>
      </c>
      <c r="V136" s="29" t="str">
        <f t="shared" si="8"/>
        <v>NaN</v>
      </c>
      <c r="W136" s="29"/>
      <c r="X136" s="30"/>
    </row>
    <row r="137" spans="1:26" ht="15">
      <c r="A137" s="26">
        <v>40037</v>
      </c>
      <c r="B137" t="s">
        <v>47</v>
      </c>
      <c r="C137" t="s">
        <v>47</v>
      </c>
      <c r="D137" t="s">
        <v>47</v>
      </c>
      <c r="E137" s="32">
        <v>0.74027777777777781</v>
      </c>
      <c r="F137" s="32">
        <v>0.9819444444444444</v>
      </c>
      <c r="G137" t="s">
        <v>47</v>
      </c>
      <c r="H137" t="s">
        <v>47</v>
      </c>
      <c r="I137" s="28" t="str">
        <f t="shared" ref="I137:O137" si="273">IF(B137="NaN","NaN",HOUR(B137)*100+MINUTE(B137))</f>
        <v>NaN</v>
      </c>
      <c r="J137" s="29" t="str">
        <f t="shared" si="273"/>
        <v>NaN</v>
      </c>
      <c r="K137" s="29" t="str">
        <f t="shared" si="273"/>
        <v>NaN</v>
      </c>
      <c r="L137" s="29">
        <f t="shared" si="273"/>
        <v>1746</v>
      </c>
      <c r="M137" s="29">
        <f t="shared" si="273"/>
        <v>2334</v>
      </c>
      <c r="N137" s="29" t="str">
        <f t="shared" si="273"/>
        <v>NaN</v>
      </c>
      <c r="O137" s="29" t="str">
        <f t="shared" si="273"/>
        <v>NaN</v>
      </c>
      <c r="P137" s="28" t="str">
        <f t="shared" si="3"/>
        <v>NaN</v>
      </c>
      <c r="Q137" s="29" t="str">
        <f t="shared" si="4"/>
        <v>NaN</v>
      </c>
      <c r="R137" s="29" t="str">
        <f t="shared" si="5"/>
        <v>NaN</v>
      </c>
      <c r="S137" s="29">
        <f t="shared" si="6"/>
        <v>348</v>
      </c>
      <c r="T137" s="29" t="str">
        <f t="shared" ref="T137:U137" si="274">IF(HOUR(IF(OR(D137="NaN",F137="NaN"),"0",F137-D137))*60+MINUTE(IF(OR(D137="NaN",F137="NaN"),"0",F137-D137))=0,"NaN",HOUR(IF(OR(D137="NaN",F137="NaN"),"0",F137-D137))*60+MINUTE(IF(OR(D137="NaN",F137="NaN"),"0",F137-D137)))</f>
        <v>NaN</v>
      </c>
      <c r="U137" s="29" t="str">
        <f t="shared" si="274"/>
        <v>NaN</v>
      </c>
      <c r="V137" s="29" t="str">
        <f t="shared" si="8"/>
        <v>NaN</v>
      </c>
      <c r="W137" s="29"/>
      <c r="X137" s="30"/>
    </row>
    <row r="138" spans="1:26" ht="15">
      <c r="A138" s="26">
        <v>40038</v>
      </c>
      <c r="B138" s="32">
        <v>0.67222222222222228</v>
      </c>
      <c r="C138" t="s">
        <v>47</v>
      </c>
      <c r="D138" s="32">
        <v>0.80625000000000002</v>
      </c>
      <c r="E138" t="s">
        <v>47</v>
      </c>
      <c r="F138" s="32">
        <v>0.94722222222222219</v>
      </c>
      <c r="G138" t="s">
        <v>47</v>
      </c>
      <c r="H138" t="s">
        <v>47</v>
      </c>
      <c r="I138" s="28">
        <f t="shared" ref="I138:O138" si="275">IF(B138="NaN","NaN",HOUR(B138)*100+MINUTE(B138))</f>
        <v>1608</v>
      </c>
      <c r="J138" s="29" t="str">
        <f t="shared" si="275"/>
        <v>NaN</v>
      </c>
      <c r="K138" s="29">
        <f t="shared" si="275"/>
        <v>1921</v>
      </c>
      <c r="L138" s="29" t="str">
        <f t="shared" si="275"/>
        <v>NaN</v>
      </c>
      <c r="M138" s="29">
        <f t="shared" si="275"/>
        <v>2244</v>
      </c>
      <c r="N138" s="29" t="str">
        <f t="shared" si="275"/>
        <v>NaN</v>
      </c>
      <c r="O138" s="29" t="str">
        <f t="shared" si="275"/>
        <v>NaN</v>
      </c>
      <c r="P138" s="28" t="str">
        <f t="shared" si="3"/>
        <v>NaN</v>
      </c>
      <c r="Q138" s="29">
        <f t="shared" si="4"/>
        <v>193</v>
      </c>
      <c r="R138" s="29" t="str">
        <f t="shared" si="5"/>
        <v>NaN</v>
      </c>
      <c r="S138" s="29" t="str">
        <f t="shared" si="6"/>
        <v>NaN</v>
      </c>
      <c r="T138" s="29">
        <f t="shared" ref="T138:U138" si="276">IF(HOUR(IF(OR(D138="NaN",F138="NaN"),"0",F138-D138))*60+MINUTE(IF(OR(D138="NaN",F138="NaN"),"0",F138-D138))=0,"NaN",HOUR(IF(OR(D138="NaN",F138="NaN"),"0",F138-D138))*60+MINUTE(IF(OR(D138="NaN",F138="NaN"),"0",F138-D138)))</f>
        <v>203</v>
      </c>
      <c r="U138" s="29" t="str">
        <f t="shared" si="276"/>
        <v>NaN</v>
      </c>
      <c r="V138" s="29" t="str">
        <f t="shared" si="8"/>
        <v>NaN</v>
      </c>
      <c r="W138" s="29"/>
      <c r="X138" s="30"/>
    </row>
    <row r="139" spans="1:26" ht="15">
      <c r="A139" s="12">
        <v>40039</v>
      </c>
      <c r="B139" s="37">
        <v>0.72430555555555554</v>
      </c>
      <c r="C139" s="34" t="s">
        <v>47</v>
      </c>
      <c r="D139" s="37">
        <v>0.77083333333333337</v>
      </c>
      <c r="E139" s="34" t="s">
        <v>47</v>
      </c>
      <c r="F139" s="34" t="s">
        <v>47</v>
      </c>
      <c r="G139" s="37">
        <v>0.88888888888888884</v>
      </c>
      <c r="H139" s="37">
        <v>0.99027777777777781</v>
      </c>
      <c r="I139" s="28">
        <f t="shared" ref="I139:O139" si="277">IF(B139="NaN","NaN",HOUR(B139)*100+MINUTE(B139))</f>
        <v>1723</v>
      </c>
      <c r="J139" s="29" t="str">
        <f t="shared" si="277"/>
        <v>NaN</v>
      </c>
      <c r="K139" s="29">
        <f t="shared" si="277"/>
        <v>1830</v>
      </c>
      <c r="L139" s="29" t="str">
        <f t="shared" si="277"/>
        <v>NaN</v>
      </c>
      <c r="M139" s="29" t="str">
        <f t="shared" si="277"/>
        <v>NaN</v>
      </c>
      <c r="N139" s="29">
        <f t="shared" si="277"/>
        <v>2120</v>
      </c>
      <c r="O139" s="29">
        <f t="shared" si="277"/>
        <v>2346</v>
      </c>
      <c r="P139" s="28" t="str">
        <f t="shared" si="3"/>
        <v>NaN</v>
      </c>
      <c r="Q139" s="29">
        <f t="shared" si="4"/>
        <v>67</v>
      </c>
      <c r="R139" s="29">
        <f t="shared" si="5"/>
        <v>146</v>
      </c>
      <c r="S139" s="29" t="str">
        <f t="shared" si="6"/>
        <v>NaN</v>
      </c>
      <c r="T139" s="29" t="str">
        <f t="shared" ref="T139:U139" si="278">IF(HOUR(IF(OR(D139="NaN",F139="NaN"),"0",F139-D139))*60+MINUTE(IF(OR(D139="NaN",F139="NaN"),"0",F139-D139))=0,"NaN",HOUR(IF(OR(D139="NaN",F139="NaN"),"0",F139-D139))*60+MINUTE(IF(OR(D139="NaN",F139="NaN"),"0",F139-D139)))</f>
        <v>NaN</v>
      </c>
      <c r="U139" s="29" t="str">
        <f t="shared" si="278"/>
        <v>NaN</v>
      </c>
      <c r="V139" s="29">
        <f t="shared" si="8"/>
        <v>170</v>
      </c>
      <c r="W139" s="29"/>
      <c r="X139" s="30"/>
      <c r="Y139" s="34"/>
      <c r="Z139" s="34"/>
    </row>
    <row r="140" spans="1:26" ht="15">
      <c r="A140" s="26">
        <v>40040</v>
      </c>
      <c r="B140" s="31" t="s">
        <v>47</v>
      </c>
      <c r="C140" s="31" t="s">
        <v>47</v>
      </c>
      <c r="D140" s="31" t="s">
        <v>47</v>
      </c>
      <c r="E140" s="31" t="s">
        <v>47</v>
      </c>
      <c r="F140" s="31" t="s">
        <v>47</v>
      </c>
      <c r="G140" s="31" t="s">
        <v>47</v>
      </c>
      <c r="H140" s="31" t="s">
        <v>47</v>
      </c>
      <c r="I140" s="28" t="str">
        <f t="shared" ref="I140:O140" si="279">IF(B140="NaN","NaN",HOUR(B140)*100+MINUTE(B140))</f>
        <v>NaN</v>
      </c>
      <c r="J140" s="29" t="str">
        <f t="shared" si="279"/>
        <v>NaN</v>
      </c>
      <c r="K140" s="29" t="str">
        <f t="shared" si="279"/>
        <v>NaN</v>
      </c>
      <c r="L140" s="29" t="str">
        <f t="shared" si="279"/>
        <v>NaN</v>
      </c>
      <c r="M140" s="29" t="str">
        <f t="shared" si="279"/>
        <v>NaN</v>
      </c>
      <c r="N140" s="29" t="str">
        <f t="shared" si="279"/>
        <v>NaN</v>
      </c>
      <c r="O140" s="29" t="str">
        <f t="shared" si="279"/>
        <v>NaN</v>
      </c>
      <c r="P140" s="28" t="str">
        <f t="shared" si="3"/>
        <v>NaN</v>
      </c>
      <c r="Q140" s="29" t="str">
        <f t="shared" si="4"/>
        <v>NaN</v>
      </c>
      <c r="R140" s="29" t="str">
        <f t="shared" si="5"/>
        <v>NaN</v>
      </c>
      <c r="S140" s="29" t="str">
        <f t="shared" si="6"/>
        <v>NaN</v>
      </c>
      <c r="T140" s="29" t="str">
        <f t="shared" ref="T140:U140" si="280">IF(HOUR(IF(OR(D140="NaN",F140="NaN"),"0",F140-D140))*60+MINUTE(IF(OR(D140="NaN",F140="NaN"),"0",F140-D140))=0,"NaN",HOUR(IF(OR(D140="NaN",F140="NaN"),"0",F140-D140))*60+MINUTE(IF(OR(D140="NaN",F140="NaN"),"0",F140-D140)))</f>
        <v>NaN</v>
      </c>
      <c r="U140" s="29" t="str">
        <f t="shared" si="280"/>
        <v>NaN</v>
      </c>
      <c r="V140" s="29" t="str">
        <f t="shared" si="8"/>
        <v>NaN</v>
      </c>
      <c r="W140" s="29"/>
      <c r="X140" s="30"/>
    </row>
    <row r="141" spans="1:26" ht="15">
      <c r="A141" s="12">
        <v>40041</v>
      </c>
      <c r="B141" s="37">
        <v>0.71111111111111114</v>
      </c>
      <c r="C141" s="34" t="s">
        <v>47</v>
      </c>
      <c r="D141" s="37">
        <v>0.7993055555555556</v>
      </c>
      <c r="E141" s="34" t="s">
        <v>47</v>
      </c>
      <c r="F141" s="37" t="s">
        <v>47</v>
      </c>
      <c r="G141" s="37">
        <v>0.92569444444444449</v>
      </c>
      <c r="H141" s="37">
        <v>0.97222222222222221</v>
      </c>
      <c r="I141" s="28">
        <f t="shared" ref="I141:O141" si="281">IF(B141="NaN","NaN",HOUR(B141)*100+MINUTE(B141))</f>
        <v>1704</v>
      </c>
      <c r="J141" s="29" t="str">
        <f t="shared" si="281"/>
        <v>NaN</v>
      </c>
      <c r="K141" s="29">
        <f t="shared" si="281"/>
        <v>1911</v>
      </c>
      <c r="L141" s="29" t="str">
        <f t="shared" si="281"/>
        <v>NaN</v>
      </c>
      <c r="M141" s="29" t="str">
        <f t="shared" si="281"/>
        <v>NaN</v>
      </c>
      <c r="N141" s="29">
        <f t="shared" si="281"/>
        <v>2213</v>
      </c>
      <c r="O141" s="29">
        <f t="shared" si="281"/>
        <v>2320</v>
      </c>
      <c r="P141" s="28" t="str">
        <f t="shared" si="3"/>
        <v>NaN</v>
      </c>
      <c r="Q141" s="29">
        <f t="shared" si="4"/>
        <v>127</v>
      </c>
      <c r="R141" s="29">
        <f t="shared" si="5"/>
        <v>67</v>
      </c>
      <c r="S141" s="29" t="str">
        <f t="shared" si="6"/>
        <v>NaN</v>
      </c>
      <c r="T141" s="29" t="str">
        <f t="shared" ref="T141:U141" si="282">IF(HOUR(IF(OR(D141="NaN",F141="NaN"),"0",F141-D141))*60+MINUTE(IF(OR(D141="NaN",F141="NaN"),"0",F141-D141))=0,"NaN",HOUR(IF(OR(D141="NaN",F141="NaN"),"0",F141-D141))*60+MINUTE(IF(OR(D141="NaN",F141="NaN"),"0",F141-D141)))</f>
        <v>NaN</v>
      </c>
      <c r="U141" s="29" t="str">
        <f t="shared" si="282"/>
        <v>NaN</v>
      </c>
      <c r="V141" s="29">
        <f t="shared" si="8"/>
        <v>182</v>
      </c>
      <c r="W141" s="29"/>
      <c r="X141" s="30"/>
      <c r="Y141" s="34"/>
      <c r="Z141" s="34"/>
    </row>
    <row r="142" spans="1:26" ht="15">
      <c r="A142" s="26">
        <v>40042</v>
      </c>
      <c r="B142" s="32">
        <v>0.74861111111111112</v>
      </c>
      <c r="C142" t="s">
        <v>47</v>
      </c>
      <c r="D142" s="32">
        <v>0.76527777777777772</v>
      </c>
      <c r="E142" t="s">
        <v>47</v>
      </c>
      <c r="F142" s="32">
        <v>0.7993055555555556</v>
      </c>
      <c r="G142" t="s">
        <v>47</v>
      </c>
      <c r="H142" t="s">
        <v>47</v>
      </c>
      <c r="I142" s="28">
        <f t="shared" ref="I142:O142" si="283">IF(B142="NaN","NaN",HOUR(B142)*100+MINUTE(B142))</f>
        <v>1758</v>
      </c>
      <c r="J142" s="29" t="str">
        <f t="shared" si="283"/>
        <v>NaN</v>
      </c>
      <c r="K142" s="29">
        <f t="shared" si="283"/>
        <v>1822</v>
      </c>
      <c r="L142" s="29" t="str">
        <f t="shared" si="283"/>
        <v>NaN</v>
      </c>
      <c r="M142" s="29">
        <f t="shared" si="283"/>
        <v>1911</v>
      </c>
      <c r="N142" s="29" t="str">
        <f t="shared" si="283"/>
        <v>NaN</v>
      </c>
      <c r="O142" s="29" t="str">
        <f t="shared" si="283"/>
        <v>NaN</v>
      </c>
      <c r="P142" s="28" t="str">
        <f t="shared" si="3"/>
        <v>NaN</v>
      </c>
      <c r="Q142" s="29">
        <f t="shared" si="4"/>
        <v>24</v>
      </c>
      <c r="R142" s="29" t="str">
        <f t="shared" si="5"/>
        <v>NaN</v>
      </c>
      <c r="S142" s="29" t="str">
        <f t="shared" si="6"/>
        <v>NaN</v>
      </c>
      <c r="T142" s="29">
        <f t="shared" ref="T142:U142" si="284">IF(HOUR(IF(OR(D142="NaN",F142="NaN"),"0",F142-D142))*60+MINUTE(IF(OR(D142="NaN",F142="NaN"),"0",F142-D142))=0,"NaN",HOUR(IF(OR(D142="NaN",F142="NaN"),"0",F142-D142))*60+MINUTE(IF(OR(D142="NaN",F142="NaN"),"0",F142-D142)))</f>
        <v>49</v>
      </c>
      <c r="U142" s="29" t="str">
        <f t="shared" si="284"/>
        <v>NaN</v>
      </c>
      <c r="V142" s="29" t="str">
        <f t="shared" si="8"/>
        <v>NaN</v>
      </c>
      <c r="W142" s="29"/>
      <c r="X142" s="30"/>
    </row>
    <row r="143" spans="1:26" ht="15">
      <c r="A143" s="26">
        <v>40043</v>
      </c>
      <c r="B143" t="s">
        <v>47</v>
      </c>
      <c r="C143" t="s">
        <v>47</v>
      </c>
      <c r="D143" t="s">
        <v>47</v>
      </c>
      <c r="E143" s="32">
        <v>0.84791666666666665</v>
      </c>
      <c r="F143" s="32">
        <v>0.88055555555555554</v>
      </c>
      <c r="G143" t="s">
        <v>47</v>
      </c>
      <c r="H143" t="s">
        <v>47</v>
      </c>
      <c r="I143" s="28" t="str">
        <f t="shared" ref="I143:O143" si="285">IF(B143="NaN","NaN",HOUR(B143)*100+MINUTE(B143))</f>
        <v>NaN</v>
      </c>
      <c r="J143" s="29" t="str">
        <f t="shared" si="285"/>
        <v>NaN</v>
      </c>
      <c r="K143" s="29" t="str">
        <f t="shared" si="285"/>
        <v>NaN</v>
      </c>
      <c r="L143" s="29">
        <f t="shared" si="285"/>
        <v>2021</v>
      </c>
      <c r="M143" s="29">
        <f t="shared" si="285"/>
        <v>2108</v>
      </c>
      <c r="N143" s="29" t="str">
        <f t="shared" si="285"/>
        <v>NaN</v>
      </c>
      <c r="O143" s="29" t="str">
        <f t="shared" si="285"/>
        <v>NaN</v>
      </c>
      <c r="P143" s="28" t="str">
        <f t="shared" si="3"/>
        <v>NaN</v>
      </c>
      <c r="Q143" s="29" t="str">
        <f t="shared" si="4"/>
        <v>NaN</v>
      </c>
      <c r="R143" s="29" t="str">
        <f t="shared" si="5"/>
        <v>NaN</v>
      </c>
      <c r="S143" s="29">
        <f t="shared" si="6"/>
        <v>47</v>
      </c>
      <c r="T143" s="29" t="str">
        <f t="shared" ref="T143:U143" si="286">IF(HOUR(IF(OR(D143="NaN",F143="NaN"),"0",F143-D143))*60+MINUTE(IF(OR(D143="NaN",F143="NaN"),"0",F143-D143))=0,"NaN",HOUR(IF(OR(D143="NaN",F143="NaN"),"0",F143-D143))*60+MINUTE(IF(OR(D143="NaN",F143="NaN"),"0",F143-D143)))</f>
        <v>NaN</v>
      </c>
      <c r="U143" s="29" t="str">
        <f t="shared" si="286"/>
        <v>NaN</v>
      </c>
      <c r="V143" s="29" t="str">
        <f t="shared" si="8"/>
        <v>NaN</v>
      </c>
      <c r="W143" s="29"/>
      <c r="X143" s="30"/>
    </row>
    <row r="144" spans="1:26" ht="15">
      <c r="A144" s="26">
        <v>40044</v>
      </c>
      <c r="B144" s="31" t="s">
        <v>47</v>
      </c>
      <c r="C144" s="31" t="s">
        <v>47</v>
      </c>
      <c r="D144" s="31" t="s">
        <v>47</v>
      </c>
      <c r="E144" s="31" t="s">
        <v>47</v>
      </c>
      <c r="F144" s="31" t="s">
        <v>47</v>
      </c>
      <c r="G144" s="31" t="s">
        <v>47</v>
      </c>
      <c r="H144" s="31" t="s">
        <v>47</v>
      </c>
      <c r="I144" s="28" t="str">
        <f t="shared" ref="I144:O144" si="287">IF(B144="NaN","NaN",HOUR(B144)*100+MINUTE(B144))</f>
        <v>NaN</v>
      </c>
      <c r="J144" s="29" t="str">
        <f t="shared" si="287"/>
        <v>NaN</v>
      </c>
      <c r="K144" s="29" t="str">
        <f t="shared" si="287"/>
        <v>NaN</v>
      </c>
      <c r="L144" s="29" t="str">
        <f t="shared" si="287"/>
        <v>NaN</v>
      </c>
      <c r="M144" s="29" t="str">
        <f t="shared" si="287"/>
        <v>NaN</v>
      </c>
      <c r="N144" s="29" t="str">
        <f t="shared" si="287"/>
        <v>NaN</v>
      </c>
      <c r="O144" s="29" t="str">
        <f t="shared" si="287"/>
        <v>NaN</v>
      </c>
      <c r="P144" s="28" t="str">
        <f t="shared" si="3"/>
        <v>NaN</v>
      </c>
      <c r="Q144" s="29" t="str">
        <f t="shared" si="4"/>
        <v>NaN</v>
      </c>
      <c r="R144" s="29" t="str">
        <f t="shared" si="5"/>
        <v>NaN</v>
      </c>
      <c r="S144" s="29" t="str">
        <f t="shared" si="6"/>
        <v>NaN</v>
      </c>
      <c r="T144" s="29" t="str">
        <f t="shared" ref="T144:U144" si="288">IF(HOUR(IF(OR(D144="NaN",F144="NaN"),"0",F144-D144))*60+MINUTE(IF(OR(D144="NaN",F144="NaN"),"0",F144-D144))=0,"NaN",HOUR(IF(OR(D144="NaN",F144="NaN"),"0",F144-D144))*60+MINUTE(IF(OR(D144="NaN",F144="NaN"),"0",F144-D144)))</f>
        <v>NaN</v>
      </c>
      <c r="U144" s="29" t="str">
        <f t="shared" si="288"/>
        <v>NaN</v>
      </c>
      <c r="V144" s="29" t="str">
        <f t="shared" si="8"/>
        <v>NaN</v>
      </c>
      <c r="W144" s="29"/>
      <c r="X144" s="30"/>
    </row>
    <row r="145" spans="1:26" ht="15">
      <c r="A145" s="26">
        <v>40045</v>
      </c>
      <c r="B145" s="32">
        <v>0.88263888888888886</v>
      </c>
      <c r="C145" s="32">
        <v>0.92361111111111116</v>
      </c>
      <c r="D145" t="s">
        <v>47</v>
      </c>
      <c r="E145" t="s">
        <v>47</v>
      </c>
      <c r="F145" t="s">
        <v>47</v>
      </c>
      <c r="G145" t="s">
        <v>47</v>
      </c>
      <c r="H145" t="s">
        <v>47</v>
      </c>
      <c r="I145" s="28">
        <f t="shared" ref="I145:O145" si="289">IF(B145="NaN","NaN",HOUR(B145)*100+MINUTE(B145))</f>
        <v>2111</v>
      </c>
      <c r="J145" s="29">
        <f t="shared" si="289"/>
        <v>2210</v>
      </c>
      <c r="K145" s="29" t="str">
        <f t="shared" si="289"/>
        <v>NaN</v>
      </c>
      <c r="L145" s="29" t="str">
        <f t="shared" si="289"/>
        <v>NaN</v>
      </c>
      <c r="M145" s="29" t="str">
        <f t="shared" si="289"/>
        <v>NaN</v>
      </c>
      <c r="N145" s="29" t="str">
        <f t="shared" si="289"/>
        <v>NaN</v>
      </c>
      <c r="O145" s="29" t="str">
        <f t="shared" si="289"/>
        <v>NaN</v>
      </c>
      <c r="P145" s="28">
        <f t="shared" si="3"/>
        <v>59</v>
      </c>
      <c r="Q145" s="29" t="str">
        <f t="shared" si="4"/>
        <v>NaN</v>
      </c>
      <c r="R145" s="29" t="str">
        <f t="shared" si="5"/>
        <v>NaN</v>
      </c>
      <c r="S145" s="29" t="str">
        <f t="shared" si="6"/>
        <v>NaN</v>
      </c>
      <c r="T145" s="29" t="str">
        <f t="shared" ref="T145:U145" si="290">IF(HOUR(IF(OR(D145="NaN",F145="NaN"),"0",F145-D145))*60+MINUTE(IF(OR(D145="NaN",F145="NaN"),"0",F145-D145))=0,"NaN",HOUR(IF(OR(D145="NaN",F145="NaN"),"0",F145-D145))*60+MINUTE(IF(OR(D145="NaN",F145="NaN"),"0",F145-D145)))</f>
        <v>NaN</v>
      </c>
      <c r="U145" s="29" t="str">
        <f t="shared" si="290"/>
        <v>NaN</v>
      </c>
      <c r="V145" s="29" t="str">
        <f t="shared" si="8"/>
        <v>NaN</v>
      </c>
      <c r="W145" s="29"/>
      <c r="X145" s="30"/>
    </row>
    <row r="146" spans="1:26" ht="15">
      <c r="A146" s="26">
        <v>40046</v>
      </c>
      <c r="B146" s="32">
        <v>0.69374999999999998</v>
      </c>
      <c r="C146" t="s">
        <v>47</v>
      </c>
      <c r="D146" s="32">
        <v>0.72777777777777775</v>
      </c>
      <c r="E146" t="s">
        <v>47</v>
      </c>
      <c r="F146" s="32">
        <v>0.96180555555555558</v>
      </c>
      <c r="G146" t="s">
        <v>47</v>
      </c>
      <c r="H146" t="s">
        <v>47</v>
      </c>
      <c r="I146" s="28">
        <f t="shared" ref="I146:O146" si="291">IF(B146="NaN","NaN",HOUR(B146)*100+MINUTE(B146))</f>
        <v>1639</v>
      </c>
      <c r="J146" s="29" t="str">
        <f t="shared" si="291"/>
        <v>NaN</v>
      </c>
      <c r="K146" s="29">
        <f t="shared" si="291"/>
        <v>1728</v>
      </c>
      <c r="L146" s="29" t="str">
        <f t="shared" si="291"/>
        <v>NaN</v>
      </c>
      <c r="M146" s="29">
        <f t="shared" si="291"/>
        <v>2305</v>
      </c>
      <c r="N146" s="29" t="str">
        <f t="shared" si="291"/>
        <v>NaN</v>
      </c>
      <c r="O146" s="29" t="str">
        <f t="shared" si="291"/>
        <v>NaN</v>
      </c>
      <c r="P146" s="28" t="str">
        <f t="shared" si="3"/>
        <v>NaN</v>
      </c>
      <c r="Q146" s="29">
        <f t="shared" si="4"/>
        <v>49</v>
      </c>
      <c r="R146" s="29" t="str">
        <f t="shared" si="5"/>
        <v>NaN</v>
      </c>
      <c r="S146" s="29" t="str">
        <f t="shared" si="6"/>
        <v>NaN</v>
      </c>
      <c r="T146" s="29">
        <f t="shared" ref="T146:U146" si="292">IF(HOUR(IF(OR(D146="NaN",F146="NaN"),"0",F146-D146))*60+MINUTE(IF(OR(D146="NaN",F146="NaN"),"0",F146-D146))=0,"NaN",HOUR(IF(OR(D146="NaN",F146="NaN"),"0",F146-D146))*60+MINUTE(IF(OR(D146="NaN",F146="NaN"),"0",F146-D146)))</f>
        <v>337</v>
      </c>
      <c r="U146" s="29" t="str">
        <f t="shared" si="292"/>
        <v>NaN</v>
      </c>
      <c r="V146" s="29" t="str">
        <f t="shared" si="8"/>
        <v>NaN</v>
      </c>
      <c r="W146" s="29"/>
      <c r="X146" s="30"/>
    </row>
    <row r="147" spans="1:26" ht="15">
      <c r="A147" s="26">
        <v>40047</v>
      </c>
      <c r="B147" s="32">
        <v>0.73263888888888884</v>
      </c>
      <c r="C147" s="32">
        <v>0.97430555555555554</v>
      </c>
      <c r="D147" t="s">
        <v>47</v>
      </c>
      <c r="E147" t="s">
        <v>47</v>
      </c>
      <c r="F147" t="s">
        <v>47</v>
      </c>
      <c r="G147" t="s">
        <v>47</v>
      </c>
      <c r="H147" t="s">
        <v>47</v>
      </c>
      <c r="I147" s="28">
        <f t="shared" ref="I147:O147" si="293">IF(B147="NaN","NaN",HOUR(B147)*100+MINUTE(B147))</f>
        <v>1735</v>
      </c>
      <c r="J147" s="29">
        <f t="shared" si="293"/>
        <v>2323</v>
      </c>
      <c r="K147" s="29" t="str">
        <f t="shared" si="293"/>
        <v>NaN</v>
      </c>
      <c r="L147" s="29" t="str">
        <f t="shared" si="293"/>
        <v>NaN</v>
      </c>
      <c r="M147" s="29" t="str">
        <f t="shared" si="293"/>
        <v>NaN</v>
      </c>
      <c r="N147" s="29" t="str">
        <f t="shared" si="293"/>
        <v>NaN</v>
      </c>
      <c r="O147" s="29" t="str">
        <f t="shared" si="293"/>
        <v>NaN</v>
      </c>
      <c r="P147" s="28">
        <f t="shared" si="3"/>
        <v>348</v>
      </c>
      <c r="Q147" s="29" t="str">
        <f t="shared" si="4"/>
        <v>NaN</v>
      </c>
      <c r="R147" s="29" t="str">
        <f t="shared" si="5"/>
        <v>NaN</v>
      </c>
      <c r="S147" s="29" t="str">
        <f t="shared" si="6"/>
        <v>NaN</v>
      </c>
      <c r="T147" s="29" t="str">
        <f t="shared" ref="T147:U147" si="294">IF(HOUR(IF(OR(D147="NaN",F147="NaN"),"0",F147-D147))*60+MINUTE(IF(OR(D147="NaN",F147="NaN"),"0",F147-D147))=0,"NaN",HOUR(IF(OR(D147="NaN",F147="NaN"),"0",F147-D147))*60+MINUTE(IF(OR(D147="NaN",F147="NaN"),"0",F147-D147)))</f>
        <v>NaN</v>
      </c>
      <c r="U147" s="29" t="str">
        <f t="shared" si="294"/>
        <v>NaN</v>
      </c>
      <c r="V147" s="29" t="str">
        <f t="shared" si="8"/>
        <v>NaN</v>
      </c>
      <c r="W147" s="29"/>
      <c r="X147" s="30"/>
    </row>
    <row r="148" spans="1:26" ht="15">
      <c r="A148" s="26">
        <v>40048</v>
      </c>
      <c r="B148" s="32">
        <v>0.72916666666666663</v>
      </c>
      <c r="C148" s="32">
        <v>0.91736111111111107</v>
      </c>
      <c r="D148" t="s">
        <v>47</v>
      </c>
      <c r="E148" t="s">
        <v>47</v>
      </c>
      <c r="F148" t="s">
        <v>47</v>
      </c>
      <c r="G148" t="s">
        <v>47</v>
      </c>
      <c r="H148" t="s">
        <v>47</v>
      </c>
      <c r="I148" s="28">
        <f t="shared" ref="I148:O148" si="295">IF(B148="NaN","NaN",HOUR(B148)*100+MINUTE(B148))</f>
        <v>1730</v>
      </c>
      <c r="J148" s="29">
        <f t="shared" si="295"/>
        <v>2201</v>
      </c>
      <c r="K148" s="29" t="str">
        <f t="shared" si="295"/>
        <v>NaN</v>
      </c>
      <c r="L148" s="29" t="str">
        <f t="shared" si="295"/>
        <v>NaN</v>
      </c>
      <c r="M148" s="29" t="str">
        <f t="shared" si="295"/>
        <v>NaN</v>
      </c>
      <c r="N148" s="29" t="str">
        <f t="shared" si="295"/>
        <v>NaN</v>
      </c>
      <c r="O148" s="29" t="str">
        <f t="shared" si="295"/>
        <v>NaN</v>
      </c>
      <c r="P148" s="28">
        <f t="shared" si="3"/>
        <v>271</v>
      </c>
      <c r="Q148" s="29" t="str">
        <f t="shared" si="4"/>
        <v>NaN</v>
      </c>
      <c r="R148" s="29" t="str">
        <f t="shared" si="5"/>
        <v>NaN</v>
      </c>
      <c r="S148" s="29" t="str">
        <f t="shared" si="6"/>
        <v>NaN</v>
      </c>
      <c r="T148" s="29" t="str">
        <f t="shared" ref="T148:U148" si="296">IF(HOUR(IF(OR(D148="NaN",F148="NaN"),"0",F148-D148))*60+MINUTE(IF(OR(D148="NaN",F148="NaN"),"0",F148-D148))=0,"NaN",HOUR(IF(OR(D148="NaN",F148="NaN"),"0",F148-D148))*60+MINUTE(IF(OR(D148="NaN",F148="NaN"),"0",F148-D148)))</f>
        <v>NaN</v>
      </c>
      <c r="U148" s="29" t="str">
        <f t="shared" si="296"/>
        <v>NaN</v>
      </c>
      <c r="V148" s="29" t="str">
        <f t="shared" si="8"/>
        <v>NaN</v>
      </c>
      <c r="W148" s="29"/>
      <c r="X148" s="30"/>
    </row>
    <row r="149" spans="1:26" ht="15">
      <c r="A149" s="26">
        <v>40049</v>
      </c>
      <c r="B149" t="s">
        <v>47</v>
      </c>
      <c r="C149" t="s">
        <v>47</v>
      </c>
      <c r="D149" t="s">
        <v>47</v>
      </c>
      <c r="E149" s="32">
        <v>0.70833333333333337</v>
      </c>
      <c r="F149" s="32">
        <v>0.87430555555555556</v>
      </c>
      <c r="G149" t="s">
        <v>47</v>
      </c>
      <c r="H149" t="s">
        <v>47</v>
      </c>
      <c r="I149" s="28" t="str">
        <f t="shared" ref="I149:O149" si="297">IF(B149="NaN","NaN",HOUR(B149)*100+MINUTE(B149))</f>
        <v>NaN</v>
      </c>
      <c r="J149" s="29" t="str">
        <f t="shared" si="297"/>
        <v>NaN</v>
      </c>
      <c r="K149" s="29" t="str">
        <f t="shared" si="297"/>
        <v>NaN</v>
      </c>
      <c r="L149" s="29">
        <f t="shared" si="297"/>
        <v>1700</v>
      </c>
      <c r="M149" s="29">
        <f t="shared" si="297"/>
        <v>2059</v>
      </c>
      <c r="N149" s="29" t="str">
        <f t="shared" si="297"/>
        <v>NaN</v>
      </c>
      <c r="O149" s="29" t="str">
        <f t="shared" si="297"/>
        <v>NaN</v>
      </c>
      <c r="P149" s="28" t="str">
        <f t="shared" si="3"/>
        <v>NaN</v>
      </c>
      <c r="Q149" s="29" t="str">
        <f t="shared" si="4"/>
        <v>NaN</v>
      </c>
      <c r="R149" s="29" t="str">
        <f t="shared" si="5"/>
        <v>NaN</v>
      </c>
      <c r="S149" s="29">
        <f t="shared" si="6"/>
        <v>239</v>
      </c>
      <c r="T149" s="29" t="str">
        <f t="shared" ref="T149:U149" si="298">IF(HOUR(IF(OR(D149="NaN",F149="NaN"),"0",F149-D149))*60+MINUTE(IF(OR(D149="NaN",F149="NaN"),"0",F149-D149))=0,"NaN",HOUR(IF(OR(D149="NaN",F149="NaN"),"0",F149-D149))*60+MINUTE(IF(OR(D149="NaN",F149="NaN"),"0",F149-D149)))</f>
        <v>NaN</v>
      </c>
      <c r="U149" s="29" t="str">
        <f t="shared" si="298"/>
        <v>NaN</v>
      </c>
      <c r="V149" s="29" t="str">
        <f t="shared" si="8"/>
        <v>NaN</v>
      </c>
      <c r="W149" s="29"/>
      <c r="X149" s="30"/>
    </row>
    <row r="150" spans="1:26" ht="15">
      <c r="A150" s="26">
        <v>40050</v>
      </c>
      <c r="B150" t="s">
        <v>47</v>
      </c>
      <c r="C150" t="s">
        <v>47</v>
      </c>
      <c r="D150" t="s">
        <v>47</v>
      </c>
      <c r="E150" s="32">
        <v>0.67083333333333328</v>
      </c>
      <c r="F150" s="32">
        <v>0.89027777777777772</v>
      </c>
      <c r="G150" t="s">
        <v>47</v>
      </c>
      <c r="H150" t="s">
        <v>47</v>
      </c>
      <c r="I150" s="28" t="str">
        <f t="shared" ref="I150:O150" si="299">IF(B150="NaN","NaN",HOUR(B150)*100+MINUTE(B150))</f>
        <v>NaN</v>
      </c>
      <c r="J150" s="29" t="str">
        <f t="shared" si="299"/>
        <v>NaN</v>
      </c>
      <c r="K150" s="29" t="str">
        <f t="shared" si="299"/>
        <v>NaN</v>
      </c>
      <c r="L150" s="29">
        <f t="shared" si="299"/>
        <v>1606</v>
      </c>
      <c r="M150" s="29">
        <f t="shared" si="299"/>
        <v>2122</v>
      </c>
      <c r="N150" s="29" t="str">
        <f t="shared" si="299"/>
        <v>NaN</v>
      </c>
      <c r="O150" s="29" t="str">
        <f t="shared" si="299"/>
        <v>NaN</v>
      </c>
      <c r="P150" s="28" t="str">
        <f t="shared" si="3"/>
        <v>NaN</v>
      </c>
      <c r="Q150" s="29" t="str">
        <f t="shared" si="4"/>
        <v>NaN</v>
      </c>
      <c r="R150" s="29" t="str">
        <f t="shared" si="5"/>
        <v>NaN</v>
      </c>
      <c r="S150" s="29">
        <f t="shared" si="6"/>
        <v>316</v>
      </c>
      <c r="T150" s="29" t="str">
        <f t="shared" ref="T150:U150" si="300">IF(HOUR(IF(OR(D150="NaN",F150="NaN"),"0",F150-D150))*60+MINUTE(IF(OR(D150="NaN",F150="NaN"),"0",F150-D150))=0,"NaN",HOUR(IF(OR(D150="NaN",F150="NaN"),"0",F150-D150))*60+MINUTE(IF(OR(D150="NaN",F150="NaN"),"0",F150-D150)))</f>
        <v>NaN</v>
      </c>
      <c r="U150" s="29" t="str">
        <f t="shared" si="300"/>
        <v>NaN</v>
      </c>
      <c r="V150" s="29" t="str">
        <f t="shared" si="8"/>
        <v>NaN</v>
      </c>
      <c r="W150" s="29"/>
      <c r="X150" s="30"/>
    </row>
    <row r="151" spans="1:26" ht="15">
      <c r="A151" s="26">
        <v>40051</v>
      </c>
      <c r="B151" s="32">
        <v>0.75138888888888888</v>
      </c>
      <c r="C151" s="32">
        <v>0.89583333333333337</v>
      </c>
      <c r="D151" t="s">
        <v>47</v>
      </c>
      <c r="E151" t="s">
        <v>47</v>
      </c>
      <c r="F151" t="s">
        <v>47</v>
      </c>
      <c r="G151" t="s">
        <v>47</v>
      </c>
      <c r="H151" t="s">
        <v>47</v>
      </c>
      <c r="I151" s="28">
        <f t="shared" ref="I151:O151" si="301">IF(B151="NaN","NaN",HOUR(B151)*100+MINUTE(B151))</f>
        <v>1802</v>
      </c>
      <c r="J151" s="29">
        <f t="shared" si="301"/>
        <v>2130</v>
      </c>
      <c r="K151" s="29" t="str">
        <f t="shared" si="301"/>
        <v>NaN</v>
      </c>
      <c r="L151" s="29" t="str">
        <f t="shared" si="301"/>
        <v>NaN</v>
      </c>
      <c r="M151" s="29" t="str">
        <f t="shared" si="301"/>
        <v>NaN</v>
      </c>
      <c r="N151" s="29" t="str">
        <f t="shared" si="301"/>
        <v>NaN</v>
      </c>
      <c r="O151" s="29" t="str">
        <f t="shared" si="301"/>
        <v>NaN</v>
      </c>
      <c r="P151" s="28">
        <f t="shared" si="3"/>
        <v>208</v>
      </c>
      <c r="Q151" s="29" t="str">
        <f t="shared" si="4"/>
        <v>NaN</v>
      </c>
      <c r="R151" s="29" t="str">
        <f t="shared" si="5"/>
        <v>NaN</v>
      </c>
      <c r="S151" s="29" t="str">
        <f t="shared" si="6"/>
        <v>NaN</v>
      </c>
      <c r="T151" s="29" t="str">
        <f t="shared" ref="T151:U151" si="302">IF(HOUR(IF(OR(D151="NaN",F151="NaN"),"0",F151-D151))*60+MINUTE(IF(OR(D151="NaN",F151="NaN"),"0",F151-D151))=0,"NaN",HOUR(IF(OR(D151="NaN",F151="NaN"),"0",F151-D151))*60+MINUTE(IF(OR(D151="NaN",F151="NaN"),"0",F151-D151)))</f>
        <v>NaN</v>
      </c>
      <c r="U151" s="29" t="str">
        <f t="shared" si="302"/>
        <v>NaN</v>
      </c>
      <c r="V151" s="29" t="str">
        <f t="shared" si="8"/>
        <v>NaN</v>
      </c>
      <c r="W151" s="29"/>
      <c r="X151" s="30"/>
    </row>
    <row r="152" spans="1:26" ht="15">
      <c r="A152" s="26">
        <v>40052</v>
      </c>
      <c r="B152" s="31" t="s">
        <v>47</v>
      </c>
      <c r="C152" s="31" t="s">
        <v>47</v>
      </c>
      <c r="D152" s="31" t="s">
        <v>47</v>
      </c>
      <c r="E152" s="31" t="s">
        <v>47</v>
      </c>
      <c r="F152" s="31" t="s">
        <v>47</v>
      </c>
      <c r="G152" s="31" t="s">
        <v>47</v>
      </c>
      <c r="H152" s="31" t="s">
        <v>47</v>
      </c>
      <c r="I152" s="28" t="str">
        <f t="shared" ref="I152:O152" si="303">IF(B152="NaN","NaN",HOUR(B152)*100+MINUTE(B152))</f>
        <v>NaN</v>
      </c>
      <c r="J152" s="29" t="str">
        <f t="shared" si="303"/>
        <v>NaN</v>
      </c>
      <c r="K152" s="29" t="str">
        <f t="shared" si="303"/>
        <v>NaN</v>
      </c>
      <c r="L152" s="29" t="str">
        <f t="shared" si="303"/>
        <v>NaN</v>
      </c>
      <c r="M152" s="29" t="str">
        <f t="shared" si="303"/>
        <v>NaN</v>
      </c>
      <c r="N152" s="29" t="str">
        <f t="shared" si="303"/>
        <v>NaN</v>
      </c>
      <c r="O152" s="29" t="str">
        <f t="shared" si="303"/>
        <v>NaN</v>
      </c>
      <c r="P152" s="28" t="str">
        <f t="shared" si="3"/>
        <v>NaN</v>
      </c>
      <c r="Q152" s="29" t="str">
        <f t="shared" si="4"/>
        <v>NaN</v>
      </c>
      <c r="R152" s="29" t="str">
        <f t="shared" si="5"/>
        <v>NaN</v>
      </c>
      <c r="S152" s="29" t="str">
        <f t="shared" si="6"/>
        <v>NaN</v>
      </c>
      <c r="T152" s="29" t="str">
        <f t="shared" ref="T152:U152" si="304">IF(HOUR(IF(OR(D152="NaN",F152="NaN"),"0",F152-D152))*60+MINUTE(IF(OR(D152="NaN",F152="NaN"),"0",F152-D152))=0,"NaN",HOUR(IF(OR(D152="NaN",F152="NaN"),"0",F152-D152))*60+MINUTE(IF(OR(D152="NaN",F152="NaN"),"0",F152-D152)))</f>
        <v>NaN</v>
      </c>
      <c r="U152" s="29" t="str">
        <f t="shared" si="304"/>
        <v>NaN</v>
      </c>
      <c r="V152" s="29" t="str">
        <f t="shared" si="8"/>
        <v>NaN</v>
      </c>
      <c r="W152" s="29"/>
      <c r="X152" s="30"/>
    </row>
    <row r="153" spans="1:26" ht="15">
      <c r="A153" s="12">
        <v>40053</v>
      </c>
      <c r="B153" s="37">
        <v>0.6381944444444444</v>
      </c>
      <c r="C153" s="34" t="s">
        <v>47</v>
      </c>
      <c r="D153" s="37">
        <v>0.74930555555555556</v>
      </c>
      <c r="E153" s="34" t="s">
        <v>47</v>
      </c>
      <c r="F153" s="34" t="s">
        <v>47</v>
      </c>
      <c r="G153" s="37">
        <v>0.94374999999999998</v>
      </c>
      <c r="H153" s="37">
        <v>0.98333333333333328</v>
      </c>
      <c r="I153" s="28">
        <f t="shared" ref="I153:O153" si="305">IF(B153="NaN","NaN",HOUR(B153)*100+MINUTE(B153))</f>
        <v>1519</v>
      </c>
      <c r="J153" s="29" t="str">
        <f t="shared" si="305"/>
        <v>NaN</v>
      </c>
      <c r="K153" s="29">
        <f t="shared" si="305"/>
        <v>1759</v>
      </c>
      <c r="L153" s="29" t="str">
        <f t="shared" si="305"/>
        <v>NaN</v>
      </c>
      <c r="M153" s="29" t="str">
        <f t="shared" si="305"/>
        <v>NaN</v>
      </c>
      <c r="N153" s="29">
        <f t="shared" si="305"/>
        <v>2239</v>
      </c>
      <c r="O153" s="29">
        <f t="shared" si="305"/>
        <v>2336</v>
      </c>
      <c r="P153" s="28" t="str">
        <f t="shared" si="3"/>
        <v>NaN</v>
      </c>
      <c r="Q153" s="29">
        <f t="shared" si="4"/>
        <v>160</v>
      </c>
      <c r="R153" s="29">
        <f t="shared" si="5"/>
        <v>57</v>
      </c>
      <c r="S153" s="29" t="str">
        <f t="shared" si="6"/>
        <v>NaN</v>
      </c>
      <c r="T153" s="29" t="str">
        <f t="shared" ref="T153:U153" si="306">IF(HOUR(IF(OR(D153="NaN",F153="NaN"),"0",F153-D153))*60+MINUTE(IF(OR(D153="NaN",F153="NaN"),"0",F153-D153))=0,"NaN",HOUR(IF(OR(D153="NaN",F153="NaN"),"0",F153-D153))*60+MINUTE(IF(OR(D153="NaN",F153="NaN"),"0",F153-D153)))</f>
        <v>NaN</v>
      </c>
      <c r="U153" s="29" t="str">
        <f t="shared" si="306"/>
        <v>NaN</v>
      </c>
      <c r="V153" s="29">
        <f t="shared" si="8"/>
        <v>280</v>
      </c>
      <c r="W153" s="29"/>
      <c r="X153" s="30"/>
      <c r="Y153" s="34"/>
      <c r="Z153" s="34"/>
    </row>
    <row r="154" spans="1:26" ht="15">
      <c r="A154" s="26">
        <v>40054</v>
      </c>
      <c r="B154" s="32">
        <v>0.65277777777777779</v>
      </c>
      <c r="C154" t="s">
        <v>47</v>
      </c>
      <c r="D154" s="32">
        <v>0.82916666666666672</v>
      </c>
      <c r="E154" t="s">
        <v>47</v>
      </c>
      <c r="F154" s="32">
        <v>0.98263888888888884</v>
      </c>
      <c r="G154" t="s">
        <v>47</v>
      </c>
      <c r="H154" t="s">
        <v>47</v>
      </c>
      <c r="I154" s="28">
        <f t="shared" ref="I154:O154" si="307">IF(B154="NaN","NaN",HOUR(B154)*100+MINUTE(B154))</f>
        <v>1540</v>
      </c>
      <c r="J154" s="29" t="str">
        <f t="shared" si="307"/>
        <v>NaN</v>
      </c>
      <c r="K154" s="29">
        <f t="shared" si="307"/>
        <v>1954</v>
      </c>
      <c r="L154" s="29" t="str">
        <f t="shared" si="307"/>
        <v>NaN</v>
      </c>
      <c r="M154" s="29">
        <f t="shared" si="307"/>
        <v>2335</v>
      </c>
      <c r="N154" s="29" t="str">
        <f t="shared" si="307"/>
        <v>NaN</v>
      </c>
      <c r="O154" s="29" t="str">
        <f t="shared" si="307"/>
        <v>NaN</v>
      </c>
      <c r="P154" s="28" t="str">
        <f t="shared" si="3"/>
        <v>NaN</v>
      </c>
      <c r="Q154" s="29">
        <f t="shared" si="4"/>
        <v>254</v>
      </c>
      <c r="R154" s="29" t="str">
        <f t="shared" si="5"/>
        <v>NaN</v>
      </c>
      <c r="S154" s="29" t="str">
        <f t="shared" si="6"/>
        <v>NaN</v>
      </c>
      <c r="T154" s="29">
        <f t="shared" ref="T154:U154" si="308">IF(HOUR(IF(OR(D154="NaN",F154="NaN"),"0",F154-D154))*60+MINUTE(IF(OR(D154="NaN",F154="NaN"),"0",F154-D154))=0,"NaN",HOUR(IF(OR(D154="NaN",F154="NaN"),"0",F154-D154))*60+MINUTE(IF(OR(D154="NaN",F154="NaN"),"0",F154-D154)))</f>
        <v>221</v>
      </c>
      <c r="U154" s="29" t="str">
        <f t="shared" si="308"/>
        <v>NaN</v>
      </c>
      <c r="V154" s="29" t="str">
        <f t="shared" si="8"/>
        <v>NaN</v>
      </c>
      <c r="W154" s="29"/>
      <c r="X154" s="30"/>
    </row>
    <row r="155" spans="1:26" ht="15">
      <c r="A155" s="12">
        <v>40055</v>
      </c>
      <c r="B155" s="37">
        <v>0.6743055555555556</v>
      </c>
      <c r="C155" s="34" t="s">
        <v>47</v>
      </c>
      <c r="D155" s="37">
        <v>0.74097222222222225</v>
      </c>
      <c r="E155" s="34" t="s">
        <v>47</v>
      </c>
      <c r="F155" s="34" t="s">
        <v>47</v>
      </c>
      <c r="G155" s="37">
        <v>0.95625000000000004</v>
      </c>
      <c r="H155" s="37">
        <v>0.98263888888888884</v>
      </c>
      <c r="I155" s="28">
        <f t="shared" ref="I155:O155" si="309">IF(B155="NaN","NaN",HOUR(B155)*100+MINUTE(B155))</f>
        <v>1611</v>
      </c>
      <c r="J155" s="29" t="str">
        <f t="shared" si="309"/>
        <v>NaN</v>
      </c>
      <c r="K155" s="29">
        <f t="shared" si="309"/>
        <v>1747</v>
      </c>
      <c r="L155" s="29" t="str">
        <f t="shared" si="309"/>
        <v>NaN</v>
      </c>
      <c r="M155" s="29" t="str">
        <f t="shared" si="309"/>
        <v>NaN</v>
      </c>
      <c r="N155" s="29">
        <f t="shared" si="309"/>
        <v>2257</v>
      </c>
      <c r="O155" s="29">
        <f t="shared" si="309"/>
        <v>2335</v>
      </c>
      <c r="P155" s="28" t="str">
        <f t="shared" si="3"/>
        <v>NaN</v>
      </c>
      <c r="Q155" s="29">
        <f t="shared" si="4"/>
        <v>96</v>
      </c>
      <c r="R155" s="29">
        <f t="shared" si="5"/>
        <v>38</v>
      </c>
      <c r="S155" s="29" t="str">
        <f t="shared" si="6"/>
        <v>NaN</v>
      </c>
      <c r="T155" s="29" t="str">
        <f t="shared" ref="T155:U155" si="310">IF(HOUR(IF(OR(D155="NaN",F155="NaN"),"0",F155-D155))*60+MINUTE(IF(OR(D155="NaN",F155="NaN"),"0",F155-D155))=0,"NaN",HOUR(IF(OR(D155="NaN",F155="NaN"),"0",F155-D155))*60+MINUTE(IF(OR(D155="NaN",F155="NaN"),"0",F155-D155)))</f>
        <v>NaN</v>
      </c>
      <c r="U155" s="29" t="str">
        <f t="shared" si="310"/>
        <v>NaN</v>
      </c>
      <c r="V155" s="29">
        <f t="shared" si="8"/>
        <v>310</v>
      </c>
      <c r="W155" s="29"/>
      <c r="X155" s="30"/>
      <c r="Y155" s="34"/>
      <c r="Z155" s="34"/>
    </row>
    <row r="156" spans="1:26" ht="15">
      <c r="A156" s="26">
        <v>40056</v>
      </c>
      <c r="B156" s="32">
        <v>0.71388888888888891</v>
      </c>
      <c r="C156" t="s">
        <v>47</v>
      </c>
      <c r="D156" t="s">
        <v>47</v>
      </c>
      <c r="E156" t="s">
        <v>47</v>
      </c>
      <c r="F156" t="s">
        <v>47</v>
      </c>
      <c r="G156" t="s">
        <v>47</v>
      </c>
      <c r="H156" t="s">
        <v>47</v>
      </c>
      <c r="I156" s="28">
        <f t="shared" ref="I156:O156" si="311">IF(B156="NaN","NaN",HOUR(B156)*100+MINUTE(B156))</f>
        <v>1708</v>
      </c>
      <c r="J156" s="29" t="str">
        <f t="shared" si="311"/>
        <v>NaN</v>
      </c>
      <c r="K156" s="29" t="str">
        <f t="shared" si="311"/>
        <v>NaN</v>
      </c>
      <c r="L156" s="29" t="str">
        <f t="shared" si="311"/>
        <v>NaN</v>
      </c>
      <c r="M156" s="29" t="str">
        <f t="shared" si="311"/>
        <v>NaN</v>
      </c>
      <c r="N156" s="29" t="str">
        <f t="shared" si="311"/>
        <v>NaN</v>
      </c>
      <c r="O156" s="29" t="str">
        <f t="shared" si="311"/>
        <v>NaN</v>
      </c>
      <c r="P156" s="28" t="str">
        <f t="shared" si="3"/>
        <v>NaN</v>
      </c>
      <c r="Q156" s="29" t="str">
        <f t="shared" si="4"/>
        <v>NaN</v>
      </c>
      <c r="R156" s="29" t="str">
        <f t="shared" si="5"/>
        <v>NaN</v>
      </c>
      <c r="S156" s="29" t="str">
        <f t="shared" si="6"/>
        <v>NaN</v>
      </c>
      <c r="T156" s="29" t="str">
        <f t="shared" ref="T156:U156" si="312">IF(HOUR(IF(OR(D156="NaN",F156="NaN"),"0",F156-D156))*60+MINUTE(IF(OR(D156="NaN",F156="NaN"),"0",F156-D156))=0,"NaN",HOUR(IF(OR(D156="NaN",F156="NaN"),"0",F156-D156))*60+MINUTE(IF(OR(D156="NaN",F156="NaN"),"0",F156-D156)))</f>
        <v>NaN</v>
      </c>
      <c r="U156" s="29" t="str">
        <f t="shared" si="312"/>
        <v>NaN</v>
      </c>
      <c r="V156" s="29" t="str">
        <f t="shared" si="8"/>
        <v>NaN</v>
      </c>
      <c r="W156" s="29"/>
      <c r="X156" s="30"/>
    </row>
    <row r="157" spans="1:26" ht="15">
      <c r="A157" s="26">
        <v>40057</v>
      </c>
      <c r="B157" s="32">
        <v>0.72222222222222221</v>
      </c>
      <c r="C157" s="32">
        <v>0.75972222222222219</v>
      </c>
      <c r="D157" t="s">
        <v>47</v>
      </c>
      <c r="E157" t="s">
        <v>47</v>
      </c>
      <c r="F157" t="s">
        <v>47</v>
      </c>
      <c r="G157" t="s">
        <v>47</v>
      </c>
      <c r="H157" t="s">
        <v>47</v>
      </c>
      <c r="I157" s="28">
        <f t="shared" ref="I157:O157" si="313">IF(B157="NaN","NaN",HOUR(B157)*100+MINUTE(B157))</f>
        <v>1720</v>
      </c>
      <c r="J157" s="29">
        <f t="shared" si="313"/>
        <v>1814</v>
      </c>
      <c r="K157" s="29" t="str">
        <f t="shared" si="313"/>
        <v>NaN</v>
      </c>
      <c r="L157" s="29" t="str">
        <f t="shared" si="313"/>
        <v>NaN</v>
      </c>
      <c r="M157" s="29" t="str">
        <f t="shared" si="313"/>
        <v>NaN</v>
      </c>
      <c r="N157" s="29" t="str">
        <f t="shared" si="313"/>
        <v>NaN</v>
      </c>
      <c r="O157" s="29" t="str">
        <f t="shared" si="313"/>
        <v>NaN</v>
      </c>
      <c r="P157" s="28">
        <f t="shared" si="3"/>
        <v>54</v>
      </c>
      <c r="Q157" s="29" t="str">
        <f t="shared" si="4"/>
        <v>NaN</v>
      </c>
      <c r="R157" s="29" t="str">
        <f t="shared" si="5"/>
        <v>NaN</v>
      </c>
      <c r="S157" s="29" t="str">
        <f t="shared" si="6"/>
        <v>NaN</v>
      </c>
      <c r="T157" s="29" t="str">
        <f t="shared" ref="T157:U157" si="314">IF(HOUR(IF(OR(D157="NaN",F157="NaN"),"0",F157-D157))*60+MINUTE(IF(OR(D157="NaN",F157="NaN"),"0",F157-D157))=0,"NaN",HOUR(IF(OR(D157="NaN",F157="NaN"),"0",F157-D157))*60+MINUTE(IF(OR(D157="NaN",F157="NaN"),"0",F157-D157)))</f>
        <v>NaN</v>
      </c>
      <c r="U157" s="29" t="str">
        <f t="shared" si="314"/>
        <v>NaN</v>
      </c>
      <c r="V157" s="29" t="str">
        <f t="shared" si="8"/>
        <v>NaN</v>
      </c>
      <c r="W157" s="29"/>
      <c r="X157" s="30"/>
    </row>
    <row r="158" spans="1:26" ht="15">
      <c r="A158" s="26">
        <v>40058</v>
      </c>
      <c r="B158" t="s">
        <v>47</v>
      </c>
      <c r="C158" t="s">
        <v>47</v>
      </c>
      <c r="D158" t="s">
        <v>47</v>
      </c>
      <c r="E158" s="32">
        <v>0.96250000000000002</v>
      </c>
      <c r="F158" s="32">
        <v>0.98263888888888884</v>
      </c>
      <c r="G158" t="s">
        <v>47</v>
      </c>
      <c r="H158" t="s">
        <v>47</v>
      </c>
      <c r="I158" s="28" t="str">
        <f t="shared" ref="I158:O158" si="315">IF(B158="NaN","NaN",HOUR(B158)*100+MINUTE(B158))</f>
        <v>NaN</v>
      </c>
      <c r="J158" s="29" t="str">
        <f t="shared" si="315"/>
        <v>NaN</v>
      </c>
      <c r="K158" s="29" t="str">
        <f t="shared" si="315"/>
        <v>NaN</v>
      </c>
      <c r="L158" s="29">
        <f t="shared" si="315"/>
        <v>2306</v>
      </c>
      <c r="M158" s="29">
        <f t="shared" si="315"/>
        <v>2335</v>
      </c>
      <c r="N158" s="29" t="str">
        <f t="shared" si="315"/>
        <v>NaN</v>
      </c>
      <c r="O158" s="29" t="str">
        <f t="shared" si="315"/>
        <v>NaN</v>
      </c>
      <c r="P158" s="28" t="str">
        <f t="shared" si="3"/>
        <v>NaN</v>
      </c>
      <c r="Q158" s="29" t="str">
        <f t="shared" si="4"/>
        <v>NaN</v>
      </c>
      <c r="R158" s="29" t="str">
        <f t="shared" si="5"/>
        <v>NaN</v>
      </c>
      <c r="S158" s="29">
        <f t="shared" si="6"/>
        <v>29</v>
      </c>
      <c r="T158" s="29" t="str">
        <f t="shared" ref="T158:U158" si="316">IF(HOUR(IF(OR(D158="NaN",F158="NaN"),"0",F158-D158))*60+MINUTE(IF(OR(D158="NaN",F158="NaN"),"0",F158-D158))=0,"NaN",HOUR(IF(OR(D158="NaN",F158="NaN"),"0",F158-D158))*60+MINUTE(IF(OR(D158="NaN",F158="NaN"),"0",F158-D158)))</f>
        <v>NaN</v>
      </c>
      <c r="U158" s="29" t="str">
        <f t="shared" si="316"/>
        <v>NaN</v>
      </c>
      <c r="V158" s="29" t="str">
        <f t="shared" si="8"/>
        <v>NaN</v>
      </c>
      <c r="W158" s="29"/>
      <c r="X158" s="30"/>
    </row>
    <row r="159" spans="1:26" ht="15">
      <c r="A159" s="26">
        <v>40059</v>
      </c>
      <c r="B159" s="31" t="s">
        <v>47</v>
      </c>
      <c r="C159" s="31" t="s">
        <v>47</v>
      </c>
      <c r="D159" s="31" t="s">
        <v>47</v>
      </c>
      <c r="E159" s="31" t="s">
        <v>47</v>
      </c>
      <c r="F159" s="31" t="s">
        <v>47</v>
      </c>
      <c r="G159" s="31" t="s">
        <v>47</v>
      </c>
      <c r="H159" s="31" t="s">
        <v>47</v>
      </c>
      <c r="I159" s="28" t="str">
        <f t="shared" ref="I159:O159" si="317">IF(B159="NaN","NaN",HOUR(B159)*100+MINUTE(B159))</f>
        <v>NaN</v>
      </c>
      <c r="J159" s="29" t="str">
        <f t="shared" si="317"/>
        <v>NaN</v>
      </c>
      <c r="K159" s="29" t="str">
        <f t="shared" si="317"/>
        <v>NaN</v>
      </c>
      <c r="L159" s="29" t="str">
        <f t="shared" si="317"/>
        <v>NaN</v>
      </c>
      <c r="M159" s="29" t="str">
        <f t="shared" si="317"/>
        <v>NaN</v>
      </c>
      <c r="N159" s="29" t="str">
        <f t="shared" si="317"/>
        <v>NaN</v>
      </c>
      <c r="O159" s="29" t="str">
        <f t="shared" si="317"/>
        <v>NaN</v>
      </c>
      <c r="P159" s="28" t="str">
        <f t="shared" si="3"/>
        <v>NaN</v>
      </c>
      <c r="Q159" s="29" t="str">
        <f t="shared" si="4"/>
        <v>NaN</v>
      </c>
      <c r="R159" s="29" t="str">
        <f t="shared" si="5"/>
        <v>NaN</v>
      </c>
      <c r="S159" s="29" t="str">
        <f t="shared" si="6"/>
        <v>NaN</v>
      </c>
      <c r="T159" s="29" t="str">
        <f t="shared" ref="T159:U159" si="318">IF(HOUR(IF(OR(D159="NaN",F159="NaN"),"0",F159-D159))*60+MINUTE(IF(OR(D159="NaN",F159="NaN"),"0",F159-D159))=0,"NaN",HOUR(IF(OR(D159="NaN",F159="NaN"),"0",F159-D159))*60+MINUTE(IF(OR(D159="NaN",F159="NaN"),"0",F159-D159)))</f>
        <v>NaN</v>
      </c>
      <c r="U159" s="29" t="str">
        <f t="shared" si="318"/>
        <v>NaN</v>
      </c>
      <c r="V159" s="29" t="str">
        <f t="shared" si="8"/>
        <v>NaN</v>
      </c>
      <c r="W159" s="29"/>
      <c r="X159" s="30"/>
    </row>
    <row r="160" spans="1:26" ht="15">
      <c r="A160" s="26">
        <v>40060</v>
      </c>
      <c r="B160" t="s">
        <v>47</v>
      </c>
      <c r="C160" t="s">
        <v>47</v>
      </c>
      <c r="D160" t="s">
        <v>47</v>
      </c>
      <c r="E160" s="32">
        <v>0.74027777777777781</v>
      </c>
      <c r="F160" s="32">
        <v>0.97291666666666665</v>
      </c>
      <c r="G160" s="32" t="s">
        <v>47</v>
      </c>
      <c r="H160" s="32" t="s">
        <v>47</v>
      </c>
      <c r="I160" s="28" t="str">
        <f t="shared" ref="I160:O160" si="319">IF(B160="NaN","NaN",HOUR(B160)*100+MINUTE(B160))</f>
        <v>NaN</v>
      </c>
      <c r="J160" s="29" t="str">
        <f t="shared" si="319"/>
        <v>NaN</v>
      </c>
      <c r="K160" s="29" t="str">
        <f t="shared" si="319"/>
        <v>NaN</v>
      </c>
      <c r="L160" s="29">
        <f t="shared" si="319"/>
        <v>1746</v>
      </c>
      <c r="M160" s="29">
        <f t="shared" si="319"/>
        <v>2321</v>
      </c>
      <c r="N160" s="29" t="str">
        <f t="shared" si="319"/>
        <v>NaN</v>
      </c>
      <c r="O160" s="29" t="str">
        <f t="shared" si="319"/>
        <v>NaN</v>
      </c>
      <c r="P160" s="28" t="str">
        <f t="shared" si="3"/>
        <v>NaN</v>
      </c>
      <c r="Q160" s="29" t="str">
        <f t="shared" si="4"/>
        <v>NaN</v>
      </c>
      <c r="R160" s="29" t="str">
        <f t="shared" si="5"/>
        <v>NaN</v>
      </c>
      <c r="S160" s="29">
        <f t="shared" si="6"/>
        <v>335</v>
      </c>
      <c r="T160" s="29" t="str">
        <f t="shared" ref="T160:U160" si="320">IF(HOUR(IF(OR(D160="NaN",F160="NaN"),"0",F160-D160))*60+MINUTE(IF(OR(D160="NaN",F160="NaN"),"0",F160-D160))=0,"NaN",HOUR(IF(OR(D160="NaN",F160="NaN"),"0",F160-D160))*60+MINUTE(IF(OR(D160="NaN",F160="NaN"),"0",F160-D160)))</f>
        <v>NaN</v>
      </c>
      <c r="U160" s="29" t="str">
        <f t="shared" si="320"/>
        <v>NaN</v>
      </c>
      <c r="V160" s="29" t="str">
        <f t="shared" si="8"/>
        <v>NaN</v>
      </c>
      <c r="W160" s="29"/>
      <c r="X160" s="30"/>
    </row>
    <row r="161" spans="1:26" ht="15">
      <c r="A161" s="26">
        <v>40061</v>
      </c>
      <c r="B161" t="s">
        <v>47</v>
      </c>
      <c r="C161" t="s">
        <v>47</v>
      </c>
      <c r="D161" t="s">
        <v>47</v>
      </c>
      <c r="E161" s="32">
        <v>0.67500000000000004</v>
      </c>
      <c r="F161" s="32">
        <v>0.94097222222222221</v>
      </c>
      <c r="G161" t="s">
        <v>47</v>
      </c>
      <c r="H161" t="s">
        <v>47</v>
      </c>
      <c r="I161" s="28" t="str">
        <f t="shared" ref="I161:O161" si="321">IF(B161="NaN","NaN",HOUR(B161)*100+MINUTE(B161))</f>
        <v>NaN</v>
      </c>
      <c r="J161" s="29" t="str">
        <f t="shared" si="321"/>
        <v>NaN</v>
      </c>
      <c r="K161" s="29" t="str">
        <f t="shared" si="321"/>
        <v>NaN</v>
      </c>
      <c r="L161" s="29">
        <f t="shared" si="321"/>
        <v>1612</v>
      </c>
      <c r="M161" s="29">
        <f t="shared" si="321"/>
        <v>2235</v>
      </c>
      <c r="N161" s="29" t="str">
        <f t="shared" si="321"/>
        <v>NaN</v>
      </c>
      <c r="O161" s="29" t="str">
        <f t="shared" si="321"/>
        <v>NaN</v>
      </c>
      <c r="P161" s="28" t="str">
        <f t="shared" si="3"/>
        <v>NaN</v>
      </c>
      <c r="Q161" s="29" t="str">
        <f t="shared" si="4"/>
        <v>NaN</v>
      </c>
      <c r="R161" s="29" t="str">
        <f t="shared" si="5"/>
        <v>NaN</v>
      </c>
      <c r="S161" s="29">
        <f t="shared" si="6"/>
        <v>383</v>
      </c>
      <c r="T161" s="29" t="str">
        <f t="shared" ref="T161:U161" si="322">IF(HOUR(IF(OR(D161="NaN",F161="NaN"),"0",F161-D161))*60+MINUTE(IF(OR(D161="NaN",F161="NaN"),"0",F161-D161))=0,"NaN",HOUR(IF(OR(D161="NaN",F161="NaN"),"0",F161-D161))*60+MINUTE(IF(OR(D161="NaN",F161="NaN"),"0",F161-D161)))</f>
        <v>NaN</v>
      </c>
      <c r="U161" s="29" t="str">
        <f t="shared" si="322"/>
        <v>NaN</v>
      </c>
      <c r="V161" s="29" t="str">
        <f t="shared" si="8"/>
        <v>NaN</v>
      </c>
      <c r="W161" s="29"/>
      <c r="X161" s="30"/>
    </row>
    <row r="162" spans="1:26" ht="15">
      <c r="A162" s="26">
        <v>40062</v>
      </c>
      <c r="B162" s="32" t="s">
        <v>47</v>
      </c>
      <c r="C162" s="32" t="s">
        <v>47</v>
      </c>
      <c r="D162" s="33" t="s">
        <v>47</v>
      </c>
      <c r="E162" s="32">
        <v>0.68055555555555558</v>
      </c>
      <c r="F162" s="33">
        <v>0.99305555555555558</v>
      </c>
      <c r="G162" t="s">
        <v>47</v>
      </c>
      <c r="H162" t="s">
        <v>47</v>
      </c>
      <c r="I162" s="28" t="str">
        <f t="shared" ref="I162:O162" si="323">IF(B162="NaN","NaN",HOUR(B162)*100+MINUTE(B162))</f>
        <v>NaN</v>
      </c>
      <c r="J162" s="29" t="str">
        <f t="shared" si="323"/>
        <v>NaN</v>
      </c>
      <c r="K162" s="29" t="str">
        <f t="shared" si="323"/>
        <v>NaN</v>
      </c>
      <c r="L162" s="29">
        <f t="shared" si="323"/>
        <v>1620</v>
      </c>
      <c r="M162" s="29">
        <f t="shared" si="323"/>
        <v>2350</v>
      </c>
      <c r="N162" s="29" t="str">
        <f t="shared" si="323"/>
        <v>NaN</v>
      </c>
      <c r="O162" s="29" t="str">
        <f t="shared" si="323"/>
        <v>NaN</v>
      </c>
      <c r="P162" s="28" t="str">
        <f t="shared" si="3"/>
        <v>NaN</v>
      </c>
      <c r="Q162" s="29" t="str">
        <f t="shared" si="4"/>
        <v>NaN</v>
      </c>
      <c r="R162" s="29" t="str">
        <f t="shared" si="5"/>
        <v>NaN</v>
      </c>
      <c r="S162" s="29">
        <f t="shared" si="6"/>
        <v>450</v>
      </c>
      <c r="T162" s="29" t="str">
        <f t="shared" ref="T162:U162" si="324">IF(HOUR(IF(OR(D162="NaN",F162="NaN"),"0",F162-D162))*60+MINUTE(IF(OR(D162="NaN",F162="NaN"),"0",F162-D162))=0,"NaN",HOUR(IF(OR(D162="NaN",F162="NaN"),"0",F162-D162))*60+MINUTE(IF(OR(D162="NaN",F162="NaN"),"0",F162-D162)))</f>
        <v>NaN</v>
      </c>
      <c r="U162" s="29" t="str">
        <f t="shared" si="324"/>
        <v>NaN</v>
      </c>
      <c r="V162" s="29" t="str">
        <f t="shared" si="8"/>
        <v>NaN</v>
      </c>
      <c r="W162" s="29"/>
      <c r="X162" s="30"/>
    </row>
    <row r="163" spans="1:26" ht="15">
      <c r="A163" s="26">
        <v>40063</v>
      </c>
      <c r="B163" t="s">
        <v>47</v>
      </c>
      <c r="C163" t="s">
        <v>47</v>
      </c>
      <c r="D163" t="s">
        <v>47</v>
      </c>
      <c r="E163" s="32">
        <v>0.70763888888888893</v>
      </c>
      <c r="F163" t="s">
        <v>47</v>
      </c>
      <c r="G163" s="32">
        <v>0.87291666666666667</v>
      </c>
      <c r="H163" s="32">
        <v>0.90694444444444444</v>
      </c>
      <c r="I163" s="28" t="str">
        <f t="shared" ref="I163:O163" si="325">IF(B163="NaN","NaN",HOUR(B163)*100+MINUTE(B163))</f>
        <v>NaN</v>
      </c>
      <c r="J163" s="29" t="str">
        <f t="shared" si="325"/>
        <v>NaN</v>
      </c>
      <c r="K163" s="29" t="str">
        <f t="shared" si="325"/>
        <v>NaN</v>
      </c>
      <c r="L163" s="29">
        <f t="shared" si="325"/>
        <v>1659</v>
      </c>
      <c r="M163" s="29" t="str">
        <f t="shared" si="325"/>
        <v>NaN</v>
      </c>
      <c r="N163" s="29">
        <f t="shared" si="325"/>
        <v>2057</v>
      </c>
      <c r="O163" s="29">
        <f t="shared" si="325"/>
        <v>2146</v>
      </c>
      <c r="P163" s="28" t="str">
        <f t="shared" si="3"/>
        <v>NaN</v>
      </c>
      <c r="Q163" s="29" t="str">
        <f t="shared" si="4"/>
        <v>NaN</v>
      </c>
      <c r="R163" s="29">
        <f t="shared" si="5"/>
        <v>49</v>
      </c>
      <c r="S163" s="29" t="str">
        <f t="shared" si="6"/>
        <v>NaN</v>
      </c>
      <c r="T163" s="29" t="str">
        <f t="shared" ref="T163:U163" si="326">IF(HOUR(IF(OR(D163="NaN",F163="NaN"),"0",F163-D163))*60+MINUTE(IF(OR(D163="NaN",F163="NaN"),"0",F163-D163))=0,"NaN",HOUR(IF(OR(D163="NaN",F163="NaN"),"0",F163-D163))*60+MINUTE(IF(OR(D163="NaN",F163="NaN"),"0",F163-D163)))</f>
        <v>NaN</v>
      </c>
      <c r="U163" s="29">
        <f t="shared" si="326"/>
        <v>238</v>
      </c>
      <c r="V163" s="29" t="str">
        <f t="shared" si="8"/>
        <v>NaN</v>
      </c>
      <c r="W163" s="29"/>
      <c r="X163" s="30"/>
    </row>
    <row r="164" spans="1:26" ht="15">
      <c r="A164" s="26">
        <v>40064</v>
      </c>
      <c r="B164" s="32">
        <v>0.70763888888888893</v>
      </c>
      <c r="C164" t="s">
        <v>47</v>
      </c>
      <c r="D164" s="32">
        <v>0.79166666666666663</v>
      </c>
      <c r="E164" s="32" t="s">
        <v>47</v>
      </c>
      <c r="F164" s="32">
        <v>0.80833333333333335</v>
      </c>
      <c r="G164" t="s">
        <v>47</v>
      </c>
      <c r="H164" t="s">
        <v>47</v>
      </c>
      <c r="I164" s="28">
        <f t="shared" ref="I164:O164" si="327">IF(B164="NaN","NaN",HOUR(B164)*100+MINUTE(B164))</f>
        <v>1659</v>
      </c>
      <c r="J164" s="29" t="str">
        <f t="shared" si="327"/>
        <v>NaN</v>
      </c>
      <c r="K164" s="29">
        <f t="shared" si="327"/>
        <v>1900</v>
      </c>
      <c r="L164" s="29" t="str">
        <f t="shared" si="327"/>
        <v>NaN</v>
      </c>
      <c r="M164" s="29">
        <f t="shared" si="327"/>
        <v>1924</v>
      </c>
      <c r="N164" s="29" t="str">
        <f t="shared" si="327"/>
        <v>NaN</v>
      </c>
      <c r="O164" s="29" t="str">
        <f t="shared" si="327"/>
        <v>NaN</v>
      </c>
      <c r="P164" s="28" t="str">
        <f t="shared" si="3"/>
        <v>NaN</v>
      </c>
      <c r="Q164" s="29">
        <f t="shared" si="4"/>
        <v>121</v>
      </c>
      <c r="R164" s="29" t="str">
        <f t="shared" si="5"/>
        <v>NaN</v>
      </c>
      <c r="S164" s="29" t="str">
        <f t="shared" si="6"/>
        <v>NaN</v>
      </c>
      <c r="T164" s="29">
        <f t="shared" ref="T164:U164" si="328">IF(HOUR(IF(OR(D164="NaN",F164="NaN"),"0",F164-D164))*60+MINUTE(IF(OR(D164="NaN",F164="NaN"),"0",F164-D164))=0,"NaN",HOUR(IF(OR(D164="NaN",F164="NaN"),"0",F164-D164))*60+MINUTE(IF(OR(D164="NaN",F164="NaN"),"0",F164-D164)))</f>
        <v>24</v>
      </c>
      <c r="U164" s="29" t="str">
        <f t="shared" si="328"/>
        <v>NaN</v>
      </c>
      <c r="V164" s="29" t="str">
        <f t="shared" si="8"/>
        <v>NaN</v>
      </c>
      <c r="W164" s="29"/>
      <c r="X164" s="30"/>
    </row>
    <row r="165" spans="1:26" ht="15">
      <c r="A165" s="26">
        <v>40065</v>
      </c>
      <c r="B165" t="s">
        <v>47</v>
      </c>
      <c r="C165" t="s">
        <v>47</v>
      </c>
      <c r="D165" t="s">
        <v>47</v>
      </c>
      <c r="E165" s="32">
        <v>0.73472222222222228</v>
      </c>
      <c r="F165" s="32">
        <v>0.8930555555555556</v>
      </c>
      <c r="G165" t="s">
        <v>47</v>
      </c>
      <c r="H165" t="s">
        <v>47</v>
      </c>
      <c r="I165" s="28" t="str">
        <f t="shared" ref="I165:O165" si="329">IF(B165="NaN","NaN",HOUR(B165)*100+MINUTE(B165))</f>
        <v>NaN</v>
      </c>
      <c r="J165" s="29" t="str">
        <f t="shared" si="329"/>
        <v>NaN</v>
      </c>
      <c r="K165" s="29" t="str">
        <f t="shared" si="329"/>
        <v>NaN</v>
      </c>
      <c r="L165" s="29">
        <f t="shared" si="329"/>
        <v>1738</v>
      </c>
      <c r="M165" s="29">
        <f t="shared" si="329"/>
        <v>2126</v>
      </c>
      <c r="N165" s="29" t="str">
        <f t="shared" si="329"/>
        <v>NaN</v>
      </c>
      <c r="O165" s="29" t="str">
        <f t="shared" si="329"/>
        <v>NaN</v>
      </c>
      <c r="P165" s="28" t="str">
        <f t="shared" si="3"/>
        <v>NaN</v>
      </c>
      <c r="Q165" s="29" t="str">
        <f t="shared" si="4"/>
        <v>NaN</v>
      </c>
      <c r="R165" s="29" t="str">
        <f t="shared" si="5"/>
        <v>NaN</v>
      </c>
      <c r="S165" s="29">
        <f t="shared" si="6"/>
        <v>228</v>
      </c>
      <c r="T165" s="29" t="str">
        <f t="shared" ref="T165:U165" si="330">IF(HOUR(IF(OR(D165="NaN",F165="NaN"),"0",F165-D165))*60+MINUTE(IF(OR(D165="NaN",F165="NaN"),"0",F165-D165))=0,"NaN",HOUR(IF(OR(D165="NaN",F165="NaN"),"0",F165-D165))*60+MINUTE(IF(OR(D165="NaN",F165="NaN"),"0",F165-D165)))</f>
        <v>NaN</v>
      </c>
      <c r="U165" s="29" t="str">
        <f t="shared" si="330"/>
        <v>NaN</v>
      </c>
      <c r="V165" s="29" t="str">
        <f t="shared" si="8"/>
        <v>NaN</v>
      </c>
      <c r="W165" s="29"/>
      <c r="X165" s="30"/>
    </row>
    <row r="166" spans="1:26" ht="15">
      <c r="A166" s="26">
        <v>40066</v>
      </c>
      <c r="B166" s="31" t="s">
        <v>47</v>
      </c>
      <c r="C166" s="31" t="s">
        <v>47</v>
      </c>
      <c r="D166" s="31" t="s">
        <v>47</v>
      </c>
      <c r="E166" s="31" t="s">
        <v>47</v>
      </c>
      <c r="F166" s="31" t="s">
        <v>47</v>
      </c>
      <c r="G166" s="31" t="s">
        <v>47</v>
      </c>
      <c r="H166" s="31" t="s">
        <v>47</v>
      </c>
      <c r="I166" s="28" t="str">
        <f t="shared" ref="I166:O166" si="331">IF(B166="NaN","NaN",HOUR(B166)*100+MINUTE(B166))</f>
        <v>NaN</v>
      </c>
      <c r="J166" s="29" t="str">
        <f t="shared" si="331"/>
        <v>NaN</v>
      </c>
      <c r="K166" s="29" t="str">
        <f t="shared" si="331"/>
        <v>NaN</v>
      </c>
      <c r="L166" s="29" t="str">
        <f t="shared" si="331"/>
        <v>NaN</v>
      </c>
      <c r="M166" s="29" t="str">
        <f t="shared" si="331"/>
        <v>NaN</v>
      </c>
      <c r="N166" s="29" t="str">
        <f t="shared" si="331"/>
        <v>NaN</v>
      </c>
      <c r="O166" s="29" t="str">
        <f t="shared" si="331"/>
        <v>NaN</v>
      </c>
      <c r="P166" s="28" t="str">
        <f t="shared" si="3"/>
        <v>NaN</v>
      </c>
      <c r="Q166" s="29" t="str">
        <f t="shared" si="4"/>
        <v>NaN</v>
      </c>
      <c r="R166" s="29" t="str">
        <f t="shared" si="5"/>
        <v>NaN</v>
      </c>
      <c r="S166" s="29" t="str">
        <f t="shared" si="6"/>
        <v>NaN</v>
      </c>
      <c r="T166" s="29" t="str">
        <f t="shared" ref="T166:U166" si="332">IF(HOUR(IF(OR(D166="NaN",F166="NaN"),"0",F166-D166))*60+MINUTE(IF(OR(D166="NaN",F166="NaN"),"0",F166-D166))=0,"NaN",HOUR(IF(OR(D166="NaN",F166="NaN"),"0",F166-D166))*60+MINUTE(IF(OR(D166="NaN",F166="NaN"),"0",F166-D166)))</f>
        <v>NaN</v>
      </c>
      <c r="U166" s="29" t="str">
        <f t="shared" si="332"/>
        <v>NaN</v>
      </c>
      <c r="V166" s="29" t="str">
        <f t="shared" si="8"/>
        <v>NaN</v>
      </c>
      <c r="W166" s="29"/>
      <c r="X166" s="30"/>
    </row>
    <row r="167" spans="1:26" ht="15">
      <c r="A167" s="26">
        <v>40067</v>
      </c>
      <c r="B167" s="31" t="s">
        <v>47</v>
      </c>
      <c r="C167" s="31" t="s">
        <v>47</v>
      </c>
      <c r="D167" s="31" t="s">
        <v>47</v>
      </c>
      <c r="E167" s="31" t="s">
        <v>47</v>
      </c>
      <c r="F167" s="31" t="s">
        <v>47</v>
      </c>
      <c r="G167" s="31" t="s">
        <v>47</v>
      </c>
      <c r="H167" s="31" t="s">
        <v>47</v>
      </c>
      <c r="I167" s="28" t="str">
        <f t="shared" ref="I167:O167" si="333">IF(B167="NaN","NaN",HOUR(B167)*100+MINUTE(B167))</f>
        <v>NaN</v>
      </c>
      <c r="J167" s="29" t="str">
        <f t="shared" si="333"/>
        <v>NaN</v>
      </c>
      <c r="K167" s="29" t="str">
        <f t="shared" si="333"/>
        <v>NaN</v>
      </c>
      <c r="L167" s="29" t="str">
        <f t="shared" si="333"/>
        <v>NaN</v>
      </c>
      <c r="M167" s="29" t="str">
        <f t="shared" si="333"/>
        <v>NaN</v>
      </c>
      <c r="N167" s="29" t="str">
        <f t="shared" si="333"/>
        <v>NaN</v>
      </c>
      <c r="O167" s="29" t="str">
        <f t="shared" si="333"/>
        <v>NaN</v>
      </c>
      <c r="P167" s="28" t="str">
        <f t="shared" si="3"/>
        <v>NaN</v>
      </c>
      <c r="Q167" s="29" t="str">
        <f t="shared" si="4"/>
        <v>NaN</v>
      </c>
      <c r="R167" s="29" t="str">
        <f t="shared" si="5"/>
        <v>NaN</v>
      </c>
      <c r="S167" s="29" t="str">
        <f t="shared" si="6"/>
        <v>NaN</v>
      </c>
      <c r="T167" s="29" t="str">
        <f t="shared" ref="T167:U167" si="334">IF(HOUR(IF(OR(D167="NaN",F167="NaN"),"0",F167-D167))*60+MINUTE(IF(OR(D167="NaN",F167="NaN"),"0",F167-D167))=0,"NaN",HOUR(IF(OR(D167="NaN",F167="NaN"),"0",F167-D167))*60+MINUTE(IF(OR(D167="NaN",F167="NaN"),"0",F167-D167)))</f>
        <v>NaN</v>
      </c>
      <c r="U167" s="29" t="str">
        <f t="shared" si="334"/>
        <v>NaN</v>
      </c>
      <c r="V167" s="29" t="str">
        <f t="shared" si="8"/>
        <v>NaN</v>
      </c>
      <c r="W167" s="29"/>
      <c r="X167" s="30"/>
    </row>
    <row r="168" spans="1:26" ht="15">
      <c r="A168" s="26">
        <v>40068</v>
      </c>
      <c r="B168" s="31" t="s">
        <v>47</v>
      </c>
      <c r="C168" s="31" t="s">
        <v>47</v>
      </c>
      <c r="D168" s="31" t="s">
        <v>47</v>
      </c>
      <c r="E168" s="31" t="s">
        <v>47</v>
      </c>
      <c r="F168" s="31" t="s">
        <v>47</v>
      </c>
      <c r="G168" s="31" t="s">
        <v>47</v>
      </c>
      <c r="H168" s="31" t="s">
        <v>47</v>
      </c>
      <c r="I168" s="28" t="str">
        <f t="shared" ref="I168:O168" si="335">IF(B168="NaN","NaN",HOUR(B168)*100+MINUTE(B168))</f>
        <v>NaN</v>
      </c>
      <c r="J168" s="29" t="str">
        <f t="shared" si="335"/>
        <v>NaN</v>
      </c>
      <c r="K168" s="29" t="str">
        <f t="shared" si="335"/>
        <v>NaN</v>
      </c>
      <c r="L168" s="29" t="str">
        <f t="shared" si="335"/>
        <v>NaN</v>
      </c>
      <c r="M168" s="29" t="str">
        <f t="shared" si="335"/>
        <v>NaN</v>
      </c>
      <c r="N168" s="29" t="str">
        <f t="shared" si="335"/>
        <v>NaN</v>
      </c>
      <c r="O168" s="29" t="str">
        <f t="shared" si="335"/>
        <v>NaN</v>
      </c>
      <c r="P168" s="28" t="str">
        <f t="shared" si="3"/>
        <v>NaN</v>
      </c>
      <c r="Q168" s="29" t="str">
        <f t="shared" si="4"/>
        <v>NaN</v>
      </c>
      <c r="R168" s="29" t="str">
        <f t="shared" si="5"/>
        <v>NaN</v>
      </c>
      <c r="S168" s="29" t="str">
        <f t="shared" si="6"/>
        <v>NaN</v>
      </c>
      <c r="T168" s="29" t="str">
        <f t="shared" ref="T168:U168" si="336">IF(HOUR(IF(OR(D168="NaN",F168="NaN"),"0",F168-D168))*60+MINUTE(IF(OR(D168="NaN",F168="NaN"),"0",F168-D168))=0,"NaN",HOUR(IF(OR(D168="NaN",F168="NaN"),"0",F168-D168))*60+MINUTE(IF(OR(D168="NaN",F168="NaN"),"0",F168-D168)))</f>
        <v>NaN</v>
      </c>
      <c r="U168" s="29" t="str">
        <f t="shared" si="336"/>
        <v>NaN</v>
      </c>
      <c r="V168" s="29" t="str">
        <f t="shared" si="8"/>
        <v>NaN</v>
      </c>
      <c r="W168" s="29"/>
      <c r="X168" s="30"/>
    </row>
    <row r="169" spans="1:26" ht="15">
      <c r="A169" s="26">
        <v>40069</v>
      </c>
      <c r="B169" s="31" t="s">
        <v>47</v>
      </c>
      <c r="C169" s="31" t="s">
        <v>47</v>
      </c>
      <c r="D169" s="31" t="s">
        <v>47</v>
      </c>
      <c r="E169" s="31" t="s">
        <v>47</v>
      </c>
      <c r="F169" s="31" t="s">
        <v>47</v>
      </c>
      <c r="G169" s="31" t="s">
        <v>47</v>
      </c>
      <c r="H169" s="31" t="s">
        <v>47</v>
      </c>
      <c r="I169" s="28" t="str">
        <f t="shared" ref="I169:O169" si="337">IF(B169="NaN","NaN",HOUR(B169)*100+MINUTE(B169))</f>
        <v>NaN</v>
      </c>
      <c r="J169" s="29" t="str">
        <f t="shared" si="337"/>
        <v>NaN</v>
      </c>
      <c r="K169" s="29" t="str">
        <f t="shared" si="337"/>
        <v>NaN</v>
      </c>
      <c r="L169" s="29" t="str">
        <f t="shared" si="337"/>
        <v>NaN</v>
      </c>
      <c r="M169" s="29" t="str">
        <f t="shared" si="337"/>
        <v>NaN</v>
      </c>
      <c r="N169" s="29" t="str">
        <f t="shared" si="337"/>
        <v>NaN</v>
      </c>
      <c r="O169" s="29" t="str">
        <f t="shared" si="337"/>
        <v>NaN</v>
      </c>
      <c r="P169" s="28" t="str">
        <f t="shared" si="3"/>
        <v>NaN</v>
      </c>
      <c r="Q169" s="29" t="str">
        <f t="shared" si="4"/>
        <v>NaN</v>
      </c>
      <c r="R169" s="29" t="str">
        <f t="shared" si="5"/>
        <v>NaN</v>
      </c>
      <c r="S169" s="29" t="str">
        <f t="shared" si="6"/>
        <v>NaN</v>
      </c>
      <c r="T169" s="29" t="str">
        <f t="shared" ref="T169:U169" si="338">IF(HOUR(IF(OR(D169="NaN",F169="NaN"),"0",F169-D169))*60+MINUTE(IF(OR(D169="NaN",F169="NaN"),"0",F169-D169))=0,"NaN",HOUR(IF(OR(D169="NaN",F169="NaN"),"0",F169-D169))*60+MINUTE(IF(OR(D169="NaN",F169="NaN"),"0",F169-D169)))</f>
        <v>NaN</v>
      </c>
      <c r="U169" s="29" t="str">
        <f t="shared" si="338"/>
        <v>NaN</v>
      </c>
      <c r="V169" s="29" t="str">
        <f t="shared" si="8"/>
        <v>NaN</v>
      </c>
      <c r="W169" s="29"/>
      <c r="X169" s="30"/>
    </row>
    <row r="170" spans="1:26" ht="15">
      <c r="A170" s="26">
        <v>40070</v>
      </c>
      <c r="B170" s="31" t="s">
        <v>47</v>
      </c>
      <c r="C170" s="31" t="s">
        <v>47</v>
      </c>
      <c r="D170" s="31" t="s">
        <v>47</v>
      </c>
      <c r="E170" s="31" t="s">
        <v>47</v>
      </c>
      <c r="F170" s="31" t="s">
        <v>47</v>
      </c>
      <c r="G170" s="31" t="s">
        <v>47</v>
      </c>
      <c r="H170" s="31" t="s">
        <v>47</v>
      </c>
      <c r="I170" s="28" t="str">
        <f t="shared" ref="I170:O170" si="339">IF(B170="NaN","NaN",HOUR(B170)*100+MINUTE(B170))</f>
        <v>NaN</v>
      </c>
      <c r="J170" s="29" t="str">
        <f t="shared" si="339"/>
        <v>NaN</v>
      </c>
      <c r="K170" s="29" t="str">
        <f t="shared" si="339"/>
        <v>NaN</v>
      </c>
      <c r="L170" s="29" t="str">
        <f t="shared" si="339"/>
        <v>NaN</v>
      </c>
      <c r="M170" s="29" t="str">
        <f t="shared" si="339"/>
        <v>NaN</v>
      </c>
      <c r="N170" s="29" t="str">
        <f t="shared" si="339"/>
        <v>NaN</v>
      </c>
      <c r="O170" s="29" t="str">
        <f t="shared" si="339"/>
        <v>NaN</v>
      </c>
      <c r="P170" s="28" t="str">
        <f t="shared" si="3"/>
        <v>NaN</v>
      </c>
      <c r="Q170" s="29" t="str">
        <f t="shared" si="4"/>
        <v>NaN</v>
      </c>
      <c r="R170" s="29" t="str">
        <f t="shared" si="5"/>
        <v>NaN</v>
      </c>
      <c r="S170" s="29" t="str">
        <f t="shared" si="6"/>
        <v>NaN</v>
      </c>
      <c r="T170" s="29" t="str">
        <f t="shared" ref="T170:U170" si="340">IF(HOUR(IF(OR(D170="NaN",F170="NaN"),"0",F170-D170))*60+MINUTE(IF(OR(D170="NaN",F170="NaN"),"0",F170-D170))=0,"NaN",HOUR(IF(OR(D170="NaN",F170="NaN"),"0",F170-D170))*60+MINUTE(IF(OR(D170="NaN",F170="NaN"),"0",F170-D170)))</f>
        <v>NaN</v>
      </c>
      <c r="U170" s="29" t="str">
        <f t="shared" si="340"/>
        <v>NaN</v>
      </c>
      <c r="V170" s="29" t="str">
        <f t="shared" si="8"/>
        <v>NaN</v>
      </c>
      <c r="W170" s="29"/>
      <c r="X170" s="30"/>
    </row>
    <row r="171" spans="1:26" ht="15">
      <c r="A171" s="26">
        <v>40071</v>
      </c>
      <c r="B171" s="32">
        <v>0.63958333333333328</v>
      </c>
      <c r="C171" s="32">
        <v>0.69097222222222221</v>
      </c>
      <c r="D171" t="s">
        <v>47</v>
      </c>
      <c r="E171" t="s">
        <v>47</v>
      </c>
      <c r="F171" t="s">
        <v>47</v>
      </c>
      <c r="G171" t="s">
        <v>47</v>
      </c>
      <c r="H171" t="s">
        <v>47</v>
      </c>
      <c r="I171" s="28">
        <f t="shared" ref="I171:O171" si="341">IF(B171="NaN","NaN",HOUR(B171)*100+MINUTE(B171))</f>
        <v>1521</v>
      </c>
      <c r="J171" s="29">
        <f t="shared" si="341"/>
        <v>1635</v>
      </c>
      <c r="K171" s="29" t="str">
        <f t="shared" si="341"/>
        <v>NaN</v>
      </c>
      <c r="L171" s="29" t="str">
        <f t="shared" si="341"/>
        <v>NaN</v>
      </c>
      <c r="M171" s="29" t="str">
        <f t="shared" si="341"/>
        <v>NaN</v>
      </c>
      <c r="N171" s="29" t="str">
        <f t="shared" si="341"/>
        <v>NaN</v>
      </c>
      <c r="O171" s="29" t="str">
        <f t="shared" si="341"/>
        <v>NaN</v>
      </c>
      <c r="P171" s="28">
        <f t="shared" si="3"/>
        <v>74</v>
      </c>
      <c r="Q171" s="29" t="str">
        <f t="shared" si="4"/>
        <v>NaN</v>
      </c>
      <c r="R171" s="29" t="str">
        <f t="shared" si="5"/>
        <v>NaN</v>
      </c>
      <c r="S171" s="29" t="str">
        <f t="shared" si="6"/>
        <v>NaN</v>
      </c>
      <c r="T171" s="29" t="str">
        <f t="shared" ref="T171:U171" si="342">IF(HOUR(IF(OR(D171="NaN",F171="NaN"),"0",F171-D171))*60+MINUTE(IF(OR(D171="NaN",F171="NaN"),"0",F171-D171))=0,"NaN",HOUR(IF(OR(D171="NaN",F171="NaN"),"0",F171-D171))*60+MINUTE(IF(OR(D171="NaN",F171="NaN"),"0",F171-D171)))</f>
        <v>NaN</v>
      </c>
      <c r="U171" s="29" t="str">
        <f t="shared" si="342"/>
        <v>NaN</v>
      </c>
      <c r="V171" s="29" t="str">
        <f t="shared" si="8"/>
        <v>NaN</v>
      </c>
      <c r="W171" s="29"/>
      <c r="X171" s="30"/>
    </row>
    <row r="172" spans="1:26" ht="15">
      <c r="A172" s="26">
        <v>40072</v>
      </c>
      <c r="B172" s="32">
        <v>0.65555555555555556</v>
      </c>
      <c r="C172" t="s">
        <v>47</v>
      </c>
      <c r="D172" s="32">
        <v>0.78125</v>
      </c>
      <c r="E172" s="32" t="s">
        <v>47</v>
      </c>
      <c r="F172" s="32">
        <v>0.79097222222222219</v>
      </c>
      <c r="G172" t="s">
        <v>47</v>
      </c>
      <c r="H172" t="s">
        <v>47</v>
      </c>
      <c r="I172" s="28">
        <f t="shared" ref="I172:O172" si="343">IF(B172="NaN","NaN",HOUR(B172)*100+MINUTE(B172))</f>
        <v>1544</v>
      </c>
      <c r="J172" s="29" t="str">
        <f t="shared" si="343"/>
        <v>NaN</v>
      </c>
      <c r="K172" s="29">
        <f t="shared" si="343"/>
        <v>1845</v>
      </c>
      <c r="L172" s="29" t="str">
        <f t="shared" si="343"/>
        <v>NaN</v>
      </c>
      <c r="M172" s="29">
        <f t="shared" si="343"/>
        <v>1859</v>
      </c>
      <c r="N172" s="29" t="str">
        <f t="shared" si="343"/>
        <v>NaN</v>
      </c>
      <c r="O172" s="29" t="str">
        <f t="shared" si="343"/>
        <v>NaN</v>
      </c>
      <c r="P172" s="28" t="str">
        <f t="shared" si="3"/>
        <v>NaN</v>
      </c>
      <c r="Q172" s="29">
        <f t="shared" si="4"/>
        <v>181</v>
      </c>
      <c r="R172" s="29" t="str">
        <f t="shared" si="5"/>
        <v>NaN</v>
      </c>
      <c r="S172" s="29" t="str">
        <f t="shared" si="6"/>
        <v>NaN</v>
      </c>
      <c r="T172" s="29">
        <f t="shared" ref="T172:U172" si="344">IF(HOUR(IF(OR(D172="NaN",F172="NaN"),"0",F172-D172))*60+MINUTE(IF(OR(D172="NaN",F172="NaN"),"0",F172-D172))=0,"NaN",HOUR(IF(OR(D172="NaN",F172="NaN"),"0",F172-D172))*60+MINUTE(IF(OR(D172="NaN",F172="NaN"),"0",F172-D172)))</f>
        <v>14</v>
      </c>
      <c r="U172" s="29" t="str">
        <f t="shared" si="344"/>
        <v>NaN</v>
      </c>
      <c r="V172" s="29" t="str">
        <f t="shared" si="8"/>
        <v>NaN</v>
      </c>
      <c r="W172" s="29"/>
      <c r="X172" s="30"/>
    </row>
    <row r="173" spans="1:26" ht="15">
      <c r="A173" s="26">
        <v>40073</v>
      </c>
      <c r="B173" s="31" t="s">
        <v>47</v>
      </c>
      <c r="C173" s="31" t="s">
        <v>47</v>
      </c>
      <c r="D173" s="31" t="s">
        <v>47</v>
      </c>
      <c r="E173" s="31" t="s">
        <v>47</v>
      </c>
      <c r="F173" s="31" t="s">
        <v>47</v>
      </c>
      <c r="G173" s="31" t="s">
        <v>47</v>
      </c>
      <c r="H173" s="31" t="s">
        <v>47</v>
      </c>
      <c r="I173" s="28" t="str">
        <f t="shared" ref="I173:O173" si="345">IF(B173="NaN","NaN",HOUR(B173)*100+MINUTE(B173))</f>
        <v>NaN</v>
      </c>
      <c r="J173" s="29" t="str">
        <f t="shared" si="345"/>
        <v>NaN</v>
      </c>
      <c r="K173" s="29" t="str">
        <f t="shared" si="345"/>
        <v>NaN</v>
      </c>
      <c r="L173" s="29" t="str">
        <f t="shared" si="345"/>
        <v>NaN</v>
      </c>
      <c r="M173" s="29" t="str">
        <f t="shared" si="345"/>
        <v>NaN</v>
      </c>
      <c r="N173" s="29" t="str">
        <f t="shared" si="345"/>
        <v>NaN</v>
      </c>
      <c r="O173" s="29" t="str">
        <f t="shared" si="345"/>
        <v>NaN</v>
      </c>
      <c r="P173" s="28" t="str">
        <f t="shared" si="3"/>
        <v>NaN</v>
      </c>
      <c r="Q173" s="29" t="str">
        <f t="shared" si="4"/>
        <v>NaN</v>
      </c>
      <c r="R173" s="29" t="str">
        <f t="shared" si="5"/>
        <v>NaN</v>
      </c>
      <c r="S173" s="29" t="str">
        <f t="shared" si="6"/>
        <v>NaN</v>
      </c>
      <c r="T173" s="29" t="str">
        <f t="shared" ref="T173:U173" si="346">IF(HOUR(IF(OR(D173="NaN",F173="NaN"),"0",F173-D173))*60+MINUTE(IF(OR(D173="NaN",F173="NaN"),"0",F173-D173))=0,"NaN",HOUR(IF(OR(D173="NaN",F173="NaN"),"0",F173-D173))*60+MINUTE(IF(OR(D173="NaN",F173="NaN"),"0",F173-D173)))</f>
        <v>NaN</v>
      </c>
      <c r="U173" s="29" t="str">
        <f t="shared" si="346"/>
        <v>NaN</v>
      </c>
      <c r="V173" s="29" t="str">
        <f t="shared" si="8"/>
        <v>NaN</v>
      </c>
      <c r="W173" s="29"/>
      <c r="X173" s="30"/>
    </row>
    <row r="174" spans="1:26" ht="15">
      <c r="A174" s="26">
        <v>40074</v>
      </c>
      <c r="B174" s="31" t="s">
        <v>47</v>
      </c>
      <c r="C174" s="31" t="s">
        <v>47</v>
      </c>
      <c r="D174" s="31" t="s">
        <v>47</v>
      </c>
      <c r="E174" s="31" t="s">
        <v>47</v>
      </c>
      <c r="F174" s="31" t="s">
        <v>47</v>
      </c>
      <c r="G174" s="31" t="s">
        <v>47</v>
      </c>
      <c r="H174" s="31" t="s">
        <v>47</v>
      </c>
      <c r="I174" s="28" t="str">
        <f t="shared" ref="I174:O174" si="347">IF(B174="NaN","NaN",HOUR(B174)*100+MINUTE(B174))</f>
        <v>NaN</v>
      </c>
      <c r="J174" s="29" t="str">
        <f t="shared" si="347"/>
        <v>NaN</v>
      </c>
      <c r="K174" s="29" t="str">
        <f t="shared" si="347"/>
        <v>NaN</v>
      </c>
      <c r="L174" s="29" t="str">
        <f t="shared" si="347"/>
        <v>NaN</v>
      </c>
      <c r="M174" s="29" t="str">
        <f t="shared" si="347"/>
        <v>NaN</v>
      </c>
      <c r="N174" s="29" t="str">
        <f t="shared" si="347"/>
        <v>NaN</v>
      </c>
      <c r="O174" s="29" t="str">
        <f t="shared" si="347"/>
        <v>NaN</v>
      </c>
      <c r="P174" s="28" t="str">
        <f t="shared" si="3"/>
        <v>NaN</v>
      </c>
      <c r="Q174" s="29" t="str">
        <f t="shared" si="4"/>
        <v>NaN</v>
      </c>
      <c r="R174" s="29" t="str">
        <f t="shared" si="5"/>
        <v>NaN</v>
      </c>
      <c r="S174" s="29" t="str">
        <f t="shared" si="6"/>
        <v>NaN</v>
      </c>
      <c r="T174" s="29" t="str">
        <f t="shared" ref="T174:U174" si="348">IF(HOUR(IF(OR(D174="NaN",F174="NaN"),"0",F174-D174))*60+MINUTE(IF(OR(D174="NaN",F174="NaN"),"0",F174-D174))=0,"NaN",HOUR(IF(OR(D174="NaN",F174="NaN"),"0",F174-D174))*60+MINUTE(IF(OR(D174="NaN",F174="NaN"),"0",F174-D174)))</f>
        <v>NaN</v>
      </c>
      <c r="U174" s="29" t="str">
        <f t="shared" si="348"/>
        <v>NaN</v>
      </c>
      <c r="V174" s="29" t="str">
        <f t="shared" si="8"/>
        <v>NaN</v>
      </c>
      <c r="W174" s="29"/>
      <c r="X174" s="30"/>
    </row>
    <row r="175" spans="1:26" ht="15">
      <c r="A175" s="26">
        <v>40075</v>
      </c>
      <c r="B175" s="31" t="s">
        <v>47</v>
      </c>
      <c r="C175" s="31" t="s">
        <v>47</v>
      </c>
      <c r="D175" s="31" t="s">
        <v>47</v>
      </c>
      <c r="E175" s="31" t="s">
        <v>47</v>
      </c>
      <c r="F175" s="31" t="s">
        <v>47</v>
      </c>
      <c r="G175" s="31" t="s">
        <v>47</v>
      </c>
      <c r="H175" s="31" t="s">
        <v>47</v>
      </c>
      <c r="I175" s="28" t="str">
        <f t="shared" ref="I175:O175" si="349">IF(B175="NaN","NaN",HOUR(B175)*100+MINUTE(B175))</f>
        <v>NaN</v>
      </c>
      <c r="J175" s="29" t="str">
        <f t="shared" si="349"/>
        <v>NaN</v>
      </c>
      <c r="K175" s="29" t="str">
        <f t="shared" si="349"/>
        <v>NaN</v>
      </c>
      <c r="L175" s="29" t="str">
        <f t="shared" si="349"/>
        <v>NaN</v>
      </c>
      <c r="M175" s="29" t="str">
        <f t="shared" si="349"/>
        <v>NaN</v>
      </c>
      <c r="N175" s="29" t="str">
        <f t="shared" si="349"/>
        <v>NaN</v>
      </c>
      <c r="O175" s="29" t="str">
        <f t="shared" si="349"/>
        <v>NaN</v>
      </c>
      <c r="P175" s="28" t="str">
        <f t="shared" si="3"/>
        <v>NaN</v>
      </c>
      <c r="Q175" s="29" t="str">
        <f t="shared" si="4"/>
        <v>NaN</v>
      </c>
      <c r="R175" s="29" t="str">
        <f t="shared" si="5"/>
        <v>NaN</v>
      </c>
      <c r="S175" s="29" t="str">
        <f t="shared" si="6"/>
        <v>NaN</v>
      </c>
      <c r="T175" s="29" t="str">
        <f t="shared" ref="T175:U175" si="350">IF(HOUR(IF(OR(D175="NaN",F175="NaN"),"0",F175-D175))*60+MINUTE(IF(OR(D175="NaN",F175="NaN"),"0",F175-D175))=0,"NaN",HOUR(IF(OR(D175="NaN",F175="NaN"),"0",F175-D175))*60+MINUTE(IF(OR(D175="NaN",F175="NaN"),"0",F175-D175)))</f>
        <v>NaN</v>
      </c>
      <c r="U175" s="29" t="str">
        <f t="shared" si="350"/>
        <v>NaN</v>
      </c>
      <c r="V175" s="29" t="str">
        <f t="shared" si="8"/>
        <v>NaN</v>
      </c>
      <c r="W175" s="29"/>
      <c r="X175" s="30"/>
    </row>
    <row r="176" spans="1:26" ht="15">
      <c r="A176" s="12">
        <v>40076</v>
      </c>
      <c r="B176" s="37">
        <v>0.71527777777777779</v>
      </c>
      <c r="C176" s="34" t="s">
        <v>47</v>
      </c>
      <c r="D176" s="37">
        <v>0.78194444444444444</v>
      </c>
      <c r="E176" s="37" t="s">
        <v>47</v>
      </c>
      <c r="F176" s="37" t="s">
        <v>47</v>
      </c>
      <c r="G176" s="37">
        <v>0.85555555555555551</v>
      </c>
      <c r="H176" s="37">
        <v>0.92291666666666672</v>
      </c>
      <c r="I176" s="28">
        <f t="shared" ref="I176:O176" si="351">IF(B176="NaN","NaN",HOUR(B176)*100+MINUTE(B176))</f>
        <v>1710</v>
      </c>
      <c r="J176" s="29" t="str">
        <f t="shared" si="351"/>
        <v>NaN</v>
      </c>
      <c r="K176" s="29">
        <f t="shared" si="351"/>
        <v>1846</v>
      </c>
      <c r="L176" s="29" t="str">
        <f t="shared" si="351"/>
        <v>NaN</v>
      </c>
      <c r="M176" s="29" t="str">
        <f t="shared" si="351"/>
        <v>NaN</v>
      </c>
      <c r="N176" s="29">
        <f t="shared" si="351"/>
        <v>2032</v>
      </c>
      <c r="O176" s="29">
        <f t="shared" si="351"/>
        <v>2209</v>
      </c>
      <c r="P176" s="28" t="str">
        <f t="shared" si="3"/>
        <v>NaN</v>
      </c>
      <c r="Q176" s="29">
        <f t="shared" si="4"/>
        <v>96</v>
      </c>
      <c r="R176" s="29">
        <f t="shared" si="5"/>
        <v>97</v>
      </c>
      <c r="S176" s="29" t="str">
        <f t="shared" si="6"/>
        <v>NaN</v>
      </c>
      <c r="T176" s="29" t="str">
        <f t="shared" ref="T176:U176" si="352">IF(HOUR(IF(OR(D176="NaN",F176="NaN"),"0",F176-D176))*60+MINUTE(IF(OR(D176="NaN",F176="NaN"),"0",F176-D176))=0,"NaN",HOUR(IF(OR(D176="NaN",F176="NaN"),"0",F176-D176))*60+MINUTE(IF(OR(D176="NaN",F176="NaN"),"0",F176-D176)))</f>
        <v>NaN</v>
      </c>
      <c r="U176" s="29" t="str">
        <f t="shared" si="352"/>
        <v>NaN</v>
      </c>
      <c r="V176" s="29">
        <f t="shared" si="8"/>
        <v>106</v>
      </c>
      <c r="W176" s="29"/>
      <c r="X176" s="30"/>
      <c r="Y176" s="34"/>
      <c r="Z176" s="34"/>
    </row>
    <row r="177" spans="1:26" ht="15">
      <c r="A177" s="26">
        <v>40077</v>
      </c>
      <c r="B177" s="31" t="s">
        <v>47</v>
      </c>
      <c r="C177" s="31" t="s">
        <v>47</v>
      </c>
      <c r="D177" s="31" t="s">
        <v>47</v>
      </c>
      <c r="E177" s="31" t="s">
        <v>47</v>
      </c>
      <c r="F177" s="31" t="s">
        <v>47</v>
      </c>
      <c r="G177" s="31" t="s">
        <v>47</v>
      </c>
      <c r="H177" s="31" t="s">
        <v>47</v>
      </c>
      <c r="I177" s="28" t="str">
        <f t="shared" ref="I177:O177" si="353">IF(B177="NaN","NaN",HOUR(B177)*100+MINUTE(B177))</f>
        <v>NaN</v>
      </c>
      <c r="J177" s="29" t="str">
        <f t="shared" si="353"/>
        <v>NaN</v>
      </c>
      <c r="K177" s="29" t="str">
        <f t="shared" si="353"/>
        <v>NaN</v>
      </c>
      <c r="L177" s="29" t="str">
        <f t="shared" si="353"/>
        <v>NaN</v>
      </c>
      <c r="M177" s="29" t="str">
        <f t="shared" si="353"/>
        <v>NaN</v>
      </c>
      <c r="N177" s="29" t="str">
        <f t="shared" si="353"/>
        <v>NaN</v>
      </c>
      <c r="O177" s="29" t="str">
        <f t="shared" si="353"/>
        <v>NaN</v>
      </c>
      <c r="P177" s="28" t="str">
        <f t="shared" si="3"/>
        <v>NaN</v>
      </c>
      <c r="Q177" s="29" t="str">
        <f t="shared" si="4"/>
        <v>NaN</v>
      </c>
      <c r="R177" s="29" t="str">
        <f t="shared" si="5"/>
        <v>NaN</v>
      </c>
      <c r="S177" s="29" t="str">
        <f t="shared" si="6"/>
        <v>NaN</v>
      </c>
      <c r="T177" s="29" t="str">
        <f t="shared" ref="T177:U177" si="354">IF(HOUR(IF(OR(D177="NaN",F177="NaN"),"0",F177-D177))*60+MINUTE(IF(OR(D177="NaN",F177="NaN"),"0",F177-D177))=0,"NaN",HOUR(IF(OR(D177="NaN",F177="NaN"),"0",F177-D177))*60+MINUTE(IF(OR(D177="NaN",F177="NaN"),"0",F177-D177)))</f>
        <v>NaN</v>
      </c>
      <c r="U177" s="29" t="str">
        <f t="shared" si="354"/>
        <v>NaN</v>
      </c>
      <c r="V177" s="29" t="str">
        <f t="shared" si="8"/>
        <v>NaN</v>
      </c>
      <c r="W177" s="29"/>
      <c r="X177" s="30"/>
    </row>
    <row r="178" spans="1:26" ht="15">
      <c r="A178" s="26">
        <v>40078</v>
      </c>
      <c r="B178" s="32">
        <v>0.78541666666666665</v>
      </c>
      <c r="C178" s="32">
        <v>0.96944444444444444</v>
      </c>
      <c r="D178" t="s">
        <v>47</v>
      </c>
      <c r="E178" s="32" t="s">
        <v>47</v>
      </c>
      <c r="F178" s="32" t="s">
        <v>47</v>
      </c>
      <c r="G178" t="s">
        <v>47</v>
      </c>
      <c r="H178" t="s">
        <v>47</v>
      </c>
      <c r="I178" s="28">
        <f t="shared" ref="I178:O178" si="355">IF(B178="NaN","NaN",HOUR(B178)*100+MINUTE(B178))</f>
        <v>1851</v>
      </c>
      <c r="J178" s="29">
        <f t="shared" si="355"/>
        <v>2316</v>
      </c>
      <c r="K178" s="29" t="str">
        <f t="shared" si="355"/>
        <v>NaN</v>
      </c>
      <c r="L178" s="29" t="str">
        <f t="shared" si="355"/>
        <v>NaN</v>
      </c>
      <c r="M178" s="29" t="str">
        <f t="shared" si="355"/>
        <v>NaN</v>
      </c>
      <c r="N178" s="29" t="str">
        <f t="shared" si="355"/>
        <v>NaN</v>
      </c>
      <c r="O178" s="29" t="str">
        <f t="shared" si="355"/>
        <v>NaN</v>
      </c>
      <c r="P178" s="28">
        <f t="shared" si="3"/>
        <v>265</v>
      </c>
      <c r="Q178" s="29" t="str">
        <f t="shared" si="4"/>
        <v>NaN</v>
      </c>
      <c r="R178" s="29" t="str">
        <f t="shared" si="5"/>
        <v>NaN</v>
      </c>
      <c r="S178" s="29" t="str">
        <f t="shared" si="6"/>
        <v>NaN</v>
      </c>
      <c r="T178" s="29" t="str">
        <f t="shared" ref="T178:U178" si="356">IF(HOUR(IF(OR(D178="NaN",F178="NaN"),"0",F178-D178))*60+MINUTE(IF(OR(D178="NaN",F178="NaN"),"0",F178-D178))=0,"NaN",HOUR(IF(OR(D178="NaN",F178="NaN"),"0",F178-D178))*60+MINUTE(IF(OR(D178="NaN",F178="NaN"),"0",F178-D178)))</f>
        <v>NaN</v>
      </c>
      <c r="U178" s="29" t="str">
        <f t="shared" si="356"/>
        <v>NaN</v>
      </c>
      <c r="V178" s="29" t="str">
        <f t="shared" si="8"/>
        <v>NaN</v>
      </c>
      <c r="W178" s="29"/>
      <c r="X178" s="30"/>
    </row>
    <row r="179" spans="1:26" ht="15">
      <c r="A179" s="26">
        <v>40079</v>
      </c>
      <c r="B179" s="32">
        <v>0.75</v>
      </c>
      <c r="C179" s="32">
        <v>0.75694444444444442</v>
      </c>
      <c r="D179" t="s">
        <v>47</v>
      </c>
      <c r="E179" s="32" t="s">
        <v>47</v>
      </c>
      <c r="F179" t="s">
        <v>47</v>
      </c>
      <c r="G179" s="32" t="s">
        <v>47</v>
      </c>
      <c r="H179" s="32" t="s">
        <v>47</v>
      </c>
      <c r="I179" s="28">
        <f t="shared" ref="I179:O179" si="357">IF(B179="NaN","NaN",HOUR(B179)*100+MINUTE(B179))</f>
        <v>1800</v>
      </c>
      <c r="J179" s="29">
        <f t="shared" si="357"/>
        <v>1810</v>
      </c>
      <c r="K179" s="29" t="str">
        <f t="shared" si="357"/>
        <v>NaN</v>
      </c>
      <c r="L179" s="29" t="str">
        <f t="shared" si="357"/>
        <v>NaN</v>
      </c>
      <c r="M179" s="29" t="str">
        <f t="shared" si="357"/>
        <v>NaN</v>
      </c>
      <c r="N179" s="29" t="str">
        <f t="shared" si="357"/>
        <v>NaN</v>
      </c>
      <c r="O179" s="29" t="str">
        <f t="shared" si="357"/>
        <v>NaN</v>
      </c>
      <c r="P179" s="28">
        <f t="shared" si="3"/>
        <v>10</v>
      </c>
      <c r="Q179" s="29" t="str">
        <f t="shared" si="4"/>
        <v>NaN</v>
      </c>
      <c r="R179" s="29" t="str">
        <f t="shared" si="5"/>
        <v>NaN</v>
      </c>
      <c r="S179" s="29" t="str">
        <f t="shared" si="6"/>
        <v>NaN</v>
      </c>
      <c r="T179" s="29" t="str">
        <f t="shared" ref="T179:U179" si="358">IF(HOUR(IF(OR(D179="NaN",F179="NaN"),"0",F179-D179))*60+MINUTE(IF(OR(D179="NaN",F179="NaN"),"0",F179-D179))=0,"NaN",HOUR(IF(OR(D179="NaN",F179="NaN"),"0",F179-D179))*60+MINUTE(IF(OR(D179="NaN",F179="NaN"),"0",F179-D179)))</f>
        <v>NaN</v>
      </c>
      <c r="U179" s="29" t="str">
        <f t="shared" si="358"/>
        <v>NaN</v>
      </c>
      <c r="V179" s="29" t="str">
        <f t="shared" si="8"/>
        <v>NaN</v>
      </c>
      <c r="W179" s="29"/>
      <c r="X179" s="30"/>
    </row>
    <row r="180" spans="1:26" ht="15">
      <c r="A180" s="26">
        <v>40080</v>
      </c>
      <c r="B180" s="31" t="s">
        <v>47</v>
      </c>
      <c r="C180" s="31" t="s">
        <v>47</v>
      </c>
      <c r="D180" s="31" t="s">
        <v>47</v>
      </c>
      <c r="E180" s="31" t="s">
        <v>47</v>
      </c>
      <c r="F180" s="31" t="s">
        <v>47</v>
      </c>
      <c r="G180" s="31" t="s">
        <v>47</v>
      </c>
      <c r="H180" s="31" t="s">
        <v>47</v>
      </c>
      <c r="I180" s="28" t="str">
        <f t="shared" ref="I180:O180" si="359">IF(B180="NaN","NaN",HOUR(B180)*100+MINUTE(B180))</f>
        <v>NaN</v>
      </c>
      <c r="J180" s="29" t="str">
        <f t="shared" si="359"/>
        <v>NaN</v>
      </c>
      <c r="K180" s="29" t="str">
        <f t="shared" si="359"/>
        <v>NaN</v>
      </c>
      <c r="L180" s="29" t="str">
        <f t="shared" si="359"/>
        <v>NaN</v>
      </c>
      <c r="M180" s="29" t="str">
        <f t="shared" si="359"/>
        <v>NaN</v>
      </c>
      <c r="N180" s="29" t="str">
        <f t="shared" si="359"/>
        <v>NaN</v>
      </c>
      <c r="O180" s="29" t="str">
        <f t="shared" si="359"/>
        <v>NaN</v>
      </c>
      <c r="P180" s="28" t="str">
        <f t="shared" si="3"/>
        <v>NaN</v>
      </c>
      <c r="Q180" s="29" t="str">
        <f t="shared" si="4"/>
        <v>NaN</v>
      </c>
      <c r="R180" s="29" t="str">
        <f t="shared" si="5"/>
        <v>NaN</v>
      </c>
      <c r="S180" s="29" t="str">
        <f t="shared" si="6"/>
        <v>NaN</v>
      </c>
      <c r="T180" s="29" t="str">
        <f t="shared" ref="T180:U180" si="360">IF(HOUR(IF(OR(D180="NaN",F180="NaN"),"0",F180-D180))*60+MINUTE(IF(OR(D180="NaN",F180="NaN"),"0",F180-D180))=0,"NaN",HOUR(IF(OR(D180="NaN",F180="NaN"),"0",F180-D180))*60+MINUTE(IF(OR(D180="NaN",F180="NaN"),"0",F180-D180)))</f>
        <v>NaN</v>
      </c>
      <c r="U180" s="29" t="str">
        <f t="shared" si="360"/>
        <v>NaN</v>
      </c>
      <c r="V180" s="29" t="str">
        <f t="shared" si="8"/>
        <v>NaN</v>
      </c>
      <c r="W180" s="29"/>
      <c r="X180" s="30"/>
    </row>
    <row r="181" spans="1:26" ht="15">
      <c r="A181" s="26">
        <v>40081</v>
      </c>
      <c r="B181" s="32">
        <v>0.70416666666666672</v>
      </c>
      <c r="C181" s="32">
        <v>0.84236111111111112</v>
      </c>
      <c r="D181" t="s">
        <v>47</v>
      </c>
      <c r="E181" t="s">
        <v>47</v>
      </c>
      <c r="F181" t="s">
        <v>47</v>
      </c>
      <c r="G181" t="s">
        <v>47</v>
      </c>
      <c r="H181" t="s">
        <v>47</v>
      </c>
      <c r="I181" s="28">
        <f t="shared" ref="I181:O181" si="361">IF(B181="NaN","NaN",HOUR(B181)*100+MINUTE(B181))</f>
        <v>1654</v>
      </c>
      <c r="J181" s="29">
        <f t="shared" si="361"/>
        <v>2013</v>
      </c>
      <c r="K181" s="29" t="str">
        <f t="shared" si="361"/>
        <v>NaN</v>
      </c>
      <c r="L181" s="29" t="str">
        <f t="shared" si="361"/>
        <v>NaN</v>
      </c>
      <c r="M181" s="29" t="str">
        <f t="shared" si="361"/>
        <v>NaN</v>
      </c>
      <c r="N181" s="29" t="str">
        <f t="shared" si="361"/>
        <v>NaN</v>
      </c>
      <c r="O181" s="29" t="str">
        <f t="shared" si="361"/>
        <v>NaN</v>
      </c>
      <c r="P181" s="28">
        <f t="shared" si="3"/>
        <v>199</v>
      </c>
      <c r="Q181" s="29" t="str">
        <f t="shared" si="4"/>
        <v>NaN</v>
      </c>
      <c r="R181" s="29" t="str">
        <f t="shared" si="5"/>
        <v>NaN</v>
      </c>
      <c r="S181" s="29" t="str">
        <f t="shared" si="6"/>
        <v>NaN</v>
      </c>
      <c r="T181" s="29" t="str">
        <f t="shared" ref="T181:U181" si="362">IF(HOUR(IF(OR(D181="NaN",F181="NaN"),"0",F181-D181))*60+MINUTE(IF(OR(D181="NaN",F181="NaN"),"0",F181-D181))=0,"NaN",HOUR(IF(OR(D181="NaN",F181="NaN"),"0",F181-D181))*60+MINUTE(IF(OR(D181="NaN",F181="NaN"),"0",F181-D181)))</f>
        <v>NaN</v>
      </c>
      <c r="U181" s="29" t="str">
        <f t="shared" si="362"/>
        <v>NaN</v>
      </c>
      <c r="V181" s="29" t="str">
        <f t="shared" si="8"/>
        <v>NaN</v>
      </c>
      <c r="W181" s="29"/>
      <c r="X181" s="30"/>
    </row>
    <row r="182" spans="1:26" ht="15">
      <c r="A182" s="26">
        <v>40082</v>
      </c>
      <c r="B182" s="32">
        <v>0.66805555555555551</v>
      </c>
      <c r="C182" s="32" t="s">
        <v>47</v>
      </c>
      <c r="D182" s="32">
        <v>0.82291666666666663</v>
      </c>
      <c r="E182" t="s">
        <v>47</v>
      </c>
      <c r="F182" s="32">
        <v>0.95</v>
      </c>
      <c r="G182" t="s">
        <v>47</v>
      </c>
      <c r="H182" t="s">
        <v>47</v>
      </c>
      <c r="I182" s="28">
        <f t="shared" ref="I182:O182" si="363">IF(B182="NaN","NaN",HOUR(B182)*100+MINUTE(B182))</f>
        <v>1602</v>
      </c>
      <c r="J182" s="29" t="str">
        <f t="shared" si="363"/>
        <v>NaN</v>
      </c>
      <c r="K182" s="29">
        <f t="shared" si="363"/>
        <v>1945</v>
      </c>
      <c r="L182" s="29" t="str">
        <f t="shared" si="363"/>
        <v>NaN</v>
      </c>
      <c r="M182" s="29">
        <f t="shared" si="363"/>
        <v>2248</v>
      </c>
      <c r="N182" s="29" t="str">
        <f t="shared" si="363"/>
        <v>NaN</v>
      </c>
      <c r="O182" s="29" t="str">
        <f t="shared" si="363"/>
        <v>NaN</v>
      </c>
      <c r="P182" s="28" t="str">
        <f t="shared" si="3"/>
        <v>NaN</v>
      </c>
      <c r="Q182" s="29">
        <f t="shared" si="4"/>
        <v>223</v>
      </c>
      <c r="R182" s="29" t="str">
        <f t="shared" si="5"/>
        <v>NaN</v>
      </c>
      <c r="S182" s="29" t="str">
        <f t="shared" si="6"/>
        <v>NaN</v>
      </c>
      <c r="T182" s="29">
        <f t="shared" ref="T182:U182" si="364">IF(HOUR(IF(OR(D182="NaN",F182="NaN"),"0",F182-D182))*60+MINUTE(IF(OR(D182="NaN",F182="NaN"),"0",F182-D182))=0,"NaN",HOUR(IF(OR(D182="NaN",F182="NaN"),"0",F182-D182))*60+MINUTE(IF(OR(D182="NaN",F182="NaN"),"0",F182-D182)))</f>
        <v>183</v>
      </c>
      <c r="U182" s="29" t="str">
        <f t="shared" si="364"/>
        <v>NaN</v>
      </c>
      <c r="V182" s="29" t="str">
        <f t="shared" si="8"/>
        <v>NaN</v>
      </c>
      <c r="W182" s="29"/>
      <c r="X182" s="30"/>
    </row>
    <row r="183" spans="1:26" ht="15">
      <c r="A183" s="26">
        <v>40083</v>
      </c>
      <c r="B183" s="32">
        <v>0.72777777777777775</v>
      </c>
      <c r="C183" s="32">
        <v>0.8881944444444444</v>
      </c>
      <c r="D183" s="35" t="s">
        <v>47</v>
      </c>
      <c r="E183" s="32" t="s">
        <v>47</v>
      </c>
      <c r="F183" s="33" t="s">
        <v>47</v>
      </c>
      <c r="G183" t="s">
        <v>47</v>
      </c>
      <c r="H183" t="s">
        <v>47</v>
      </c>
      <c r="I183" s="28">
        <f t="shared" ref="I183:O183" si="365">IF(B183="NaN","NaN",HOUR(B183)*100+MINUTE(B183))</f>
        <v>1728</v>
      </c>
      <c r="J183" s="29">
        <f t="shared" si="365"/>
        <v>2119</v>
      </c>
      <c r="K183" s="29" t="str">
        <f t="shared" si="365"/>
        <v>NaN</v>
      </c>
      <c r="L183" s="29" t="str">
        <f t="shared" si="365"/>
        <v>NaN</v>
      </c>
      <c r="M183" s="29" t="str">
        <f t="shared" si="365"/>
        <v>NaN</v>
      </c>
      <c r="N183" s="29" t="str">
        <f t="shared" si="365"/>
        <v>NaN</v>
      </c>
      <c r="O183" s="29" t="str">
        <f t="shared" si="365"/>
        <v>NaN</v>
      </c>
      <c r="P183" s="28">
        <f t="shared" si="3"/>
        <v>231</v>
      </c>
      <c r="Q183" s="29" t="str">
        <f t="shared" si="4"/>
        <v>NaN</v>
      </c>
      <c r="R183" s="29" t="str">
        <f t="shared" si="5"/>
        <v>NaN</v>
      </c>
      <c r="S183" s="29" t="str">
        <f t="shared" si="6"/>
        <v>NaN</v>
      </c>
      <c r="T183" s="29" t="str">
        <f t="shared" ref="T183:U183" si="366">IF(HOUR(IF(OR(D183="NaN",F183="NaN"),"0",F183-D183))*60+MINUTE(IF(OR(D183="NaN",F183="NaN"),"0",F183-D183))=0,"NaN",HOUR(IF(OR(D183="NaN",F183="NaN"),"0",F183-D183))*60+MINUTE(IF(OR(D183="NaN",F183="NaN"),"0",F183-D183)))</f>
        <v>NaN</v>
      </c>
      <c r="U183" s="29" t="str">
        <f t="shared" si="366"/>
        <v>NaN</v>
      </c>
      <c r="V183" s="29" t="str">
        <f t="shared" si="8"/>
        <v>NaN</v>
      </c>
      <c r="W183" s="29"/>
      <c r="X183" s="30"/>
    </row>
    <row r="184" spans="1:26" ht="15">
      <c r="A184" s="12">
        <v>40084</v>
      </c>
      <c r="B184" s="37">
        <v>0.70277777777777772</v>
      </c>
      <c r="C184" s="37" t="s">
        <v>47</v>
      </c>
      <c r="D184" s="41">
        <v>0.80347222222222225</v>
      </c>
      <c r="E184" s="37" t="s">
        <v>47</v>
      </c>
      <c r="F184" s="41" t="s">
        <v>47</v>
      </c>
      <c r="G184" s="37">
        <v>0.86388888888888893</v>
      </c>
      <c r="H184" s="37">
        <v>0.96458333333333335</v>
      </c>
      <c r="I184" s="28">
        <f t="shared" ref="I184:O184" si="367">IF(B184="NaN","NaN",HOUR(B184)*100+MINUTE(B184))</f>
        <v>1652</v>
      </c>
      <c r="J184" s="29" t="str">
        <f t="shared" si="367"/>
        <v>NaN</v>
      </c>
      <c r="K184" s="29">
        <f t="shared" si="367"/>
        <v>1917</v>
      </c>
      <c r="L184" s="29" t="str">
        <f t="shared" si="367"/>
        <v>NaN</v>
      </c>
      <c r="M184" s="29" t="str">
        <f t="shared" si="367"/>
        <v>NaN</v>
      </c>
      <c r="N184" s="29">
        <f t="shared" si="367"/>
        <v>2044</v>
      </c>
      <c r="O184" s="29">
        <f t="shared" si="367"/>
        <v>2309</v>
      </c>
      <c r="P184" s="28" t="str">
        <f t="shared" si="3"/>
        <v>NaN</v>
      </c>
      <c r="Q184" s="29">
        <f t="shared" si="4"/>
        <v>145</v>
      </c>
      <c r="R184" s="29">
        <f t="shared" si="5"/>
        <v>145</v>
      </c>
      <c r="S184" s="29" t="str">
        <f t="shared" si="6"/>
        <v>NaN</v>
      </c>
      <c r="T184" s="29" t="str">
        <f t="shared" ref="T184:U184" si="368">IF(HOUR(IF(OR(D184="NaN",F184="NaN"),"0",F184-D184))*60+MINUTE(IF(OR(D184="NaN",F184="NaN"),"0",F184-D184))=0,"NaN",HOUR(IF(OR(D184="NaN",F184="NaN"),"0",F184-D184))*60+MINUTE(IF(OR(D184="NaN",F184="NaN"),"0",F184-D184)))</f>
        <v>NaN</v>
      </c>
      <c r="U184" s="29" t="str">
        <f t="shared" si="368"/>
        <v>NaN</v>
      </c>
      <c r="V184" s="29">
        <f t="shared" si="8"/>
        <v>87</v>
      </c>
      <c r="W184" s="29"/>
      <c r="X184" s="30"/>
      <c r="Y184" s="34"/>
      <c r="Z184" s="34"/>
    </row>
    <row r="185" spans="1:26" ht="15">
      <c r="A185" s="26">
        <v>40085</v>
      </c>
      <c r="B185" s="32">
        <v>0.74375000000000002</v>
      </c>
      <c r="C185" t="s">
        <v>47</v>
      </c>
      <c r="D185" s="33">
        <v>0.81111111111111112</v>
      </c>
      <c r="E185" s="32" t="s">
        <v>47</v>
      </c>
      <c r="F185" s="33">
        <v>0.95902777777777781</v>
      </c>
      <c r="G185" s="32" t="s">
        <v>47</v>
      </c>
      <c r="H185" t="s">
        <v>47</v>
      </c>
      <c r="I185" s="28">
        <f t="shared" ref="I185:O185" si="369">IF(B185="NaN","NaN",HOUR(B185)*100+MINUTE(B185))</f>
        <v>1751</v>
      </c>
      <c r="J185" s="29" t="str">
        <f t="shared" si="369"/>
        <v>NaN</v>
      </c>
      <c r="K185" s="29">
        <f t="shared" si="369"/>
        <v>1928</v>
      </c>
      <c r="L185" s="29" t="str">
        <f t="shared" si="369"/>
        <v>NaN</v>
      </c>
      <c r="M185" s="29">
        <f t="shared" si="369"/>
        <v>2301</v>
      </c>
      <c r="N185" s="29" t="str">
        <f t="shared" si="369"/>
        <v>NaN</v>
      </c>
      <c r="O185" s="29" t="str">
        <f t="shared" si="369"/>
        <v>NaN</v>
      </c>
      <c r="P185" s="28" t="str">
        <f t="shared" si="3"/>
        <v>NaN</v>
      </c>
      <c r="Q185" s="29">
        <f t="shared" si="4"/>
        <v>97</v>
      </c>
      <c r="R185" s="29" t="str">
        <f t="shared" si="5"/>
        <v>NaN</v>
      </c>
      <c r="S185" s="29" t="str">
        <f t="shared" si="6"/>
        <v>NaN</v>
      </c>
      <c r="T185" s="29">
        <f t="shared" ref="T185:U185" si="370">IF(HOUR(IF(OR(D185="NaN",F185="NaN"),"0",F185-D185))*60+MINUTE(IF(OR(D185="NaN",F185="NaN"),"0",F185-D185))=0,"NaN",HOUR(IF(OR(D185="NaN",F185="NaN"),"0",F185-D185))*60+MINUTE(IF(OR(D185="NaN",F185="NaN"),"0",F185-D185)))</f>
        <v>213</v>
      </c>
      <c r="U185" s="29" t="str">
        <f t="shared" si="370"/>
        <v>NaN</v>
      </c>
      <c r="V185" s="29" t="str">
        <f t="shared" si="8"/>
        <v>NaN</v>
      </c>
      <c r="W185" s="29"/>
      <c r="X185" s="30"/>
    </row>
    <row r="186" spans="1:26" ht="15">
      <c r="A186" s="26">
        <v>40086</v>
      </c>
      <c r="B186" s="32">
        <v>0.82152777777777775</v>
      </c>
      <c r="C186" s="32">
        <v>0.97013888888888888</v>
      </c>
      <c r="D186" t="s">
        <v>47</v>
      </c>
      <c r="E186" t="s">
        <v>47</v>
      </c>
      <c r="F186" t="s">
        <v>47</v>
      </c>
      <c r="G186" t="s">
        <v>47</v>
      </c>
      <c r="H186" t="s">
        <v>47</v>
      </c>
      <c r="I186" s="28">
        <f t="shared" ref="I186:O186" si="371">IF(B186="NaN","NaN",HOUR(B186)*100+MINUTE(B186))</f>
        <v>1943</v>
      </c>
      <c r="J186" s="29">
        <f t="shared" si="371"/>
        <v>2317</v>
      </c>
      <c r="K186" s="29" t="str">
        <f t="shared" si="371"/>
        <v>NaN</v>
      </c>
      <c r="L186" s="29" t="str">
        <f t="shared" si="371"/>
        <v>NaN</v>
      </c>
      <c r="M186" s="29" t="str">
        <f t="shared" si="371"/>
        <v>NaN</v>
      </c>
      <c r="N186" s="29" t="str">
        <f t="shared" si="371"/>
        <v>NaN</v>
      </c>
      <c r="O186" s="29" t="str">
        <f t="shared" si="371"/>
        <v>NaN</v>
      </c>
      <c r="P186" s="28">
        <f t="shared" si="3"/>
        <v>214</v>
      </c>
      <c r="Q186" s="29" t="str">
        <f t="shared" si="4"/>
        <v>NaN</v>
      </c>
      <c r="R186" s="29" t="str">
        <f t="shared" si="5"/>
        <v>NaN</v>
      </c>
      <c r="S186" s="29" t="str">
        <f t="shared" si="6"/>
        <v>NaN</v>
      </c>
      <c r="T186" s="29" t="str">
        <f t="shared" ref="T186:U186" si="372">IF(HOUR(IF(OR(D186="NaN",F186="NaN"),"0",F186-D186))*60+MINUTE(IF(OR(D186="NaN",F186="NaN"),"0",F186-D186))=0,"NaN",HOUR(IF(OR(D186="NaN",F186="NaN"),"0",F186-D186))*60+MINUTE(IF(OR(D186="NaN",F186="NaN"),"0",F186-D186)))</f>
        <v>NaN</v>
      </c>
      <c r="U186" s="29" t="str">
        <f t="shared" si="372"/>
        <v>NaN</v>
      </c>
      <c r="V186" s="29" t="str">
        <f t="shared" si="8"/>
        <v>NaN</v>
      </c>
      <c r="W186" s="29"/>
      <c r="X186" s="30"/>
    </row>
    <row r="187" spans="1:26" ht="15">
      <c r="A187" s="26"/>
      <c r="D187" s="35"/>
      <c r="F187" s="35"/>
      <c r="I187" s="28"/>
      <c r="J187" s="29"/>
      <c r="K187" s="29"/>
      <c r="L187" s="29"/>
      <c r="M187" s="29"/>
      <c r="N187" s="29"/>
      <c r="P187" s="25"/>
    </row>
    <row r="188" spans="1:26" ht="13">
      <c r="D188" s="35"/>
      <c r="F188" s="35"/>
      <c r="I188" s="25"/>
      <c r="O188" s="1" t="s">
        <v>48</v>
      </c>
      <c r="P188" s="25">
        <f t="shared" ref="P188:V188" si="373">COUNT(P4:P186)</f>
        <v>54</v>
      </c>
      <c r="Q188" s="25">
        <f t="shared" si="373"/>
        <v>38</v>
      </c>
      <c r="R188" s="25">
        <f t="shared" si="373"/>
        <v>23</v>
      </c>
      <c r="S188" s="25">
        <f t="shared" si="373"/>
        <v>28</v>
      </c>
      <c r="T188" s="25">
        <f t="shared" si="373"/>
        <v>26</v>
      </c>
      <c r="U188" s="25">
        <f t="shared" si="373"/>
        <v>11</v>
      </c>
      <c r="V188" s="25">
        <f t="shared" si="373"/>
        <v>12</v>
      </c>
    </row>
    <row r="189" spans="1:26" ht="13">
      <c r="D189" s="35"/>
      <c r="F189" s="35"/>
      <c r="I189" s="25"/>
      <c r="P189" s="25"/>
    </row>
    <row r="190" spans="1:26" ht="13">
      <c r="D190" s="35"/>
      <c r="F190" s="35"/>
      <c r="I190" s="25"/>
      <c r="P190" s="25"/>
    </row>
    <row r="191" spans="1:26" ht="13">
      <c r="D191" s="35"/>
      <c r="F191" s="35"/>
      <c r="I191" s="25"/>
      <c r="P191" s="25"/>
    </row>
    <row r="192" spans="1:26" ht="13">
      <c r="D192" s="35"/>
      <c r="F192" s="35"/>
      <c r="I192" s="25"/>
      <c r="P192" s="25"/>
    </row>
    <row r="193" spans="4:16" ht="13">
      <c r="D193" s="35"/>
      <c r="F193" s="35"/>
      <c r="I193" s="25"/>
      <c r="P193" s="25"/>
    </row>
    <row r="194" spans="4:16" ht="13">
      <c r="D194" s="35"/>
      <c r="F194" s="35"/>
      <c r="I194" s="25"/>
      <c r="P194" s="25"/>
    </row>
    <row r="195" spans="4:16" ht="13">
      <c r="D195" s="35"/>
      <c r="F195" s="35"/>
      <c r="I195" s="25"/>
      <c r="P195" s="25"/>
    </row>
    <row r="196" spans="4:16" ht="13">
      <c r="D196" s="35"/>
      <c r="F196" s="35"/>
      <c r="I196" s="25"/>
      <c r="P196" s="25"/>
    </row>
    <row r="197" spans="4:16" ht="13">
      <c r="D197" s="35"/>
      <c r="F197" s="35"/>
      <c r="I197" s="25"/>
      <c r="P197" s="25"/>
    </row>
    <row r="198" spans="4:16" ht="13">
      <c r="D198" s="35"/>
      <c r="F198" s="35"/>
      <c r="I198" s="25"/>
      <c r="P198" s="25"/>
    </row>
    <row r="199" spans="4:16" ht="13">
      <c r="D199" s="35"/>
      <c r="F199" s="35"/>
      <c r="I199" s="25"/>
      <c r="P199" s="25"/>
    </row>
    <row r="200" spans="4:16" ht="13">
      <c r="D200" s="35"/>
      <c r="F200" s="35"/>
      <c r="I200" s="25"/>
      <c r="P200" s="25"/>
    </row>
    <row r="201" spans="4:16" ht="13">
      <c r="D201" s="35"/>
      <c r="F201" s="35"/>
      <c r="I201" s="25"/>
      <c r="P201" s="25"/>
    </row>
    <row r="202" spans="4:16" ht="13">
      <c r="D202" s="35"/>
      <c r="F202" s="35"/>
      <c r="I202" s="25"/>
      <c r="P202" s="25"/>
    </row>
    <row r="203" spans="4:16" ht="13">
      <c r="D203" s="35"/>
      <c r="F203" s="35"/>
      <c r="I203" s="25"/>
      <c r="P203" s="25"/>
    </row>
    <row r="204" spans="4:16" ht="13">
      <c r="D204" s="35"/>
      <c r="F204" s="35"/>
      <c r="I204" s="25"/>
      <c r="P204" s="25"/>
    </row>
    <row r="205" spans="4:16" ht="13">
      <c r="D205" s="35"/>
      <c r="F205" s="35"/>
      <c r="I205" s="25"/>
      <c r="P205" s="25"/>
    </row>
    <row r="206" spans="4:16" ht="13">
      <c r="D206" s="35"/>
      <c r="F206" s="35"/>
      <c r="I206" s="25"/>
      <c r="P206" s="25"/>
    </row>
    <row r="207" spans="4:16" ht="13">
      <c r="D207" s="35"/>
      <c r="F207" s="35"/>
      <c r="I207" s="25"/>
      <c r="P207" s="25"/>
    </row>
    <row r="208" spans="4:16" ht="13">
      <c r="D208" s="35"/>
      <c r="F208" s="35"/>
      <c r="I208" s="25"/>
      <c r="P208" s="25"/>
    </row>
    <row r="209" spans="4:16" ht="13">
      <c r="D209" s="35"/>
      <c r="F209" s="35"/>
      <c r="I209" s="25"/>
      <c r="P209" s="25"/>
    </row>
    <row r="210" spans="4:16" ht="13">
      <c r="D210" s="35"/>
      <c r="F210" s="35"/>
      <c r="I210" s="25"/>
      <c r="P210" s="25"/>
    </row>
    <row r="211" spans="4:16" ht="13">
      <c r="D211" s="35"/>
      <c r="F211" s="35"/>
      <c r="I211" s="25"/>
      <c r="P211" s="25"/>
    </row>
    <row r="212" spans="4:16" ht="13">
      <c r="D212" s="35"/>
      <c r="F212" s="35"/>
      <c r="I212" s="25"/>
      <c r="P212" s="25"/>
    </row>
    <row r="213" spans="4:16" ht="13">
      <c r="D213" s="35"/>
      <c r="F213" s="35"/>
      <c r="I213" s="25"/>
      <c r="P213" s="25"/>
    </row>
    <row r="214" spans="4:16" ht="13">
      <c r="D214" s="35"/>
      <c r="F214" s="35"/>
      <c r="I214" s="25"/>
      <c r="P214" s="25"/>
    </row>
    <row r="215" spans="4:16" ht="13">
      <c r="D215" s="35"/>
      <c r="F215" s="35"/>
      <c r="I215" s="25"/>
      <c r="P215" s="25"/>
    </row>
    <row r="216" spans="4:16" ht="13">
      <c r="D216" s="35"/>
      <c r="F216" s="35"/>
      <c r="I216" s="25"/>
      <c r="P216" s="25"/>
    </row>
    <row r="217" spans="4:16" ht="13">
      <c r="D217" s="35"/>
      <c r="F217" s="35"/>
      <c r="I217" s="25"/>
      <c r="P217" s="25"/>
    </row>
    <row r="218" spans="4:16" ht="13">
      <c r="D218" s="35"/>
      <c r="F218" s="35"/>
      <c r="I218" s="25"/>
      <c r="P218" s="25"/>
    </row>
    <row r="219" spans="4:16" ht="13">
      <c r="D219" s="35"/>
      <c r="F219" s="35"/>
      <c r="I219" s="25"/>
      <c r="P219" s="25"/>
    </row>
    <row r="220" spans="4:16" ht="13">
      <c r="D220" s="35"/>
      <c r="F220" s="35"/>
      <c r="I220" s="25"/>
      <c r="P220" s="25"/>
    </row>
    <row r="221" spans="4:16" ht="13">
      <c r="D221" s="35"/>
      <c r="F221" s="35"/>
      <c r="I221" s="25"/>
      <c r="P221" s="25"/>
    </row>
    <row r="222" spans="4:16" ht="13">
      <c r="D222" s="35"/>
      <c r="F222" s="35"/>
      <c r="I222" s="25"/>
      <c r="P222" s="25"/>
    </row>
    <row r="223" spans="4:16" ht="13">
      <c r="D223" s="35"/>
      <c r="F223" s="35"/>
      <c r="I223" s="25"/>
      <c r="P223" s="25"/>
    </row>
    <row r="224" spans="4:16" ht="13">
      <c r="D224" s="35"/>
      <c r="F224" s="35"/>
      <c r="I224" s="25"/>
      <c r="P224" s="25"/>
    </row>
    <row r="225" spans="4:16" ht="13">
      <c r="D225" s="35"/>
      <c r="F225" s="35"/>
      <c r="I225" s="25"/>
      <c r="P225" s="25"/>
    </row>
    <row r="226" spans="4:16" ht="13">
      <c r="D226" s="35"/>
      <c r="F226" s="35"/>
      <c r="I226" s="25"/>
      <c r="P226" s="25"/>
    </row>
    <row r="227" spans="4:16" ht="13">
      <c r="D227" s="35"/>
      <c r="F227" s="35"/>
      <c r="I227" s="25"/>
      <c r="P227" s="25"/>
    </row>
    <row r="228" spans="4:16" ht="13">
      <c r="D228" s="35"/>
      <c r="F228" s="35"/>
      <c r="I228" s="25"/>
      <c r="P228" s="25"/>
    </row>
    <row r="229" spans="4:16" ht="13">
      <c r="D229" s="35"/>
      <c r="F229" s="35"/>
      <c r="I229" s="25"/>
      <c r="P229" s="25"/>
    </row>
    <row r="230" spans="4:16" ht="13">
      <c r="D230" s="35"/>
      <c r="F230" s="35"/>
      <c r="I230" s="25"/>
      <c r="P230" s="25"/>
    </row>
    <row r="231" spans="4:16" ht="13">
      <c r="D231" s="35"/>
      <c r="F231" s="35"/>
      <c r="I231" s="25"/>
      <c r="P231" s="25"/>
    </row>
    <row r="232" spans="4:16" ht="13">
      <c r="D232" s="35"/>
      <c r="F232" s="35"/>
      <c r="I232" s="25"/>
      <c r="P232" s="25"/>
    </row>
    <row r="233" spans="4:16" ht="13">
      <c r="D233" s="35"/>
      <c r="F233" s="35"/>
      <c r="I233" s="25"/>
      <c r="P233" s="25"/>
    </row>
    <row r="234" spans="4:16" ht="13">
      <c r="D234" s="35"/>
      <c r="F234" s="35"/>
      <c r="I234" s="25"/>
      <c r="P234" s="25"/>
    </row>
    <row r="235" spans="4:16" ht="13">
      <c r="D235" s="35"/>
      <c r="F235" s="35"/>
      <c r="I235" s="25"/>
      <c r="P235" s="25"/>
    </row>
    <row r="236" spans="4:16" ht="13">
      <c r="D236" s="35"/>
      <c r="F236" s="35"/>
      <c r="I236" s="25"/>
      <c r="P236" s="25"/>
    </row>
    <row r="237" spans="4:16" ht="13">
      <c r="D237" s="35"/>
      <c r="F237" s="35"/>
      <c r="I237" s="25"/>
      <c r="P237" s="25"/>
    </row>
    <row r="238" spans="4:16" ht="13">
      <c r="D238" s="35"/>
      <c r="F238" s="35"/>
      <c r="I238" s="25"/>
      <c r="P238" s="25"/>
    </row>
    <row r="239" spans="4:16" ht="13">
      <c r="D239" s="35"/>
      <c r="F239" s="35"/>
      <c r="I239" s="25"/>
      <c r="P239" s="25"/>
    </row>
    <row r="240" spans="4:16" ht="13">
      <c r="D240" s="35"/>
      <c r="F240" s="35"/>
      <c r="I240" s="25"/>
      <c r="P240" s="25"/>
    </row>
    <row r="241" spans="4:16" ht="13">
      <c r="D241" s="35"/>
      <c r="F241" s="35"/>
      <c r="I241" s="25"/>
      <c r="P241" s="25"/>
    </row>
    <row r="242" spans="4:16" ht="13">
      <c r="D242" s="35"/>
      <c r="F242" s="35"/>
      <c r="I242" s="25"/>
      <c r="P242" s="25"/>
    </row>
    <row r="243" spans="4:16" ht="13">
      <c r="D243" s="35"/>
      <c r="F243" s="35"/>
      <c r="I243" s="25"/>
      <c r="P243" s="25"/>
    </row>
    <row r="244" spans="4:16" ht="13">
      <c r="D244" s="35"/>
      <c r="F244" s="35"/>
      <c r="I244" s="25"/>
      <c r="P244" s="25"/>
    </row>
    <row r="245" spans="4:16" ht="13">
      <c r="D245" s="35"/>
      <c r="F245" s="35"/>
      <c r="I245" s="25"/>
      <c r="P245" s="25"/>
    </row>
    <row r="246" spans="4:16" ht="13">
      <c r="D246" s="35"/>
      <c r="F246" s="35"/>
      <c r="I246" s="25"/>
      <c r="P246" s="25"/>
    </row>
    <row r="247" spans="4:16" ht="13">
      <c r="D247" s="35"/>
      <c r="F247" s="35"/>
      <c r="I247" s="25"/>
      <c r="P247" s="25"/>
    </row>
    <row r="248" spans="4:16" ht="13">
      <c r="D248" s="35"/>
      <c r="F248" s="35"/>
      <c r="I248" s="25"/>
      <c r="P248" s="25"/>
    </row>
    <row r="249" spans="4:16" ht="13">
      <c r="D249" s="35"/>
      <c r="F249" s="35"/>
      <c r="I249" s="25"/>
      <c r="P249" s="25"/>
    </row>
    <row r="250" spans="4:16" ht="13">
      <c r="D250" s="35"/>
      <c r="F250" s="35"/>
      <c r="I250" s="25"/>
      <c r="P250" s="25"/>
    </row>
    <row r="251" spans="4:16" ht="13">
      <c r="D251" s="35"/>
      <c r="F251" s="35"/>
      <c r="I251" s="25"/>
      <c r="P251" s="25"/>
    </row>
    <row r="252" spans="4:16" ht="13">
      <c r="D252" s="35"/>
      <c r="F252" s="35"/>
      <c r="I252" s="25"/>
      <c r="P252" s="25"/>
    </row>
    <row r="253" spans="4:16" ht="13">
      <c r="D253" s="35"/>
      <c r="F253" s="35"/>
      <c r="I253" s="25"/>
      <c r="P253" s="25"/>
    </row>
    <row r="254" spans="4:16" ht="13">
      <c r="D254" s="35"/>
      <c r="F254" s="35"/>
      <c r="I254" s="25"/>
      <c r="P254" s="25"/>
    </row>
    <row r="255" spans="4:16" ht="13">
      <c r="D255" s="35"/>
      <c r="F255" s="35"/>
      <c r="I255" s="25"/>
      <c r="P255" s="25"/>
    </row>
    <row r="256" spans="4:16" ht="13">
      <c r="D256" s="35"/>
      <c r="F256" s="35"/>
      <c r="I256" s="25"/>
      <c r="P256" s="25"/>
    </row>
    <row r="257" spans="4:16" ht="13">
      <c r="D257" s="35"/>
      <c r="F257" s="35"/>
      <c r="I257" s="25"/>
      <c r="P257" s="25"/>
    </row>
    <row r="258" spans="4:16" ht="13">
      <c r="D258" s="35"/>
      <c r="F258" s="35"/>
      <c r="I258" s="25"/>
      <c r="P258" s="25"/>
    </row>
    <row r="259" spans="4:16" ht="13">
      <c r="D259" s="35"/>
      <c r="F259" s="35"/>
      <c r="I259" s="25"/>
      <c r="P259" s="25"/>
    </row>
    <row r="260" spans="4:16" ht="13">
      <c r="D260" s="35"/>
      <c r="F260" s="35"/>
      <c r="I260" s="25"/>
      <c r="P260" s="25"/>
    </row>
    <row r="261" spans="4:16" ht="13">
      <c r="D261" s="35"/>
      <c r="F261" s="35"/>
      <c r="I261" s="25"/>
      <c r="P261" s="25"/>
    </row>
    <row r="262" spans="4:16" ht="13">
      <c r="D262" s="35"/>
      <c r="F262" s="35"/>
      <c r="I262" s="25"/>
      <c r="P262" s="25"/>
    </row>
    <row r="263" spans="4:16" ht="13">
      <c r="D263" s="35"/>
      <c r="F263" s="35"/>
      <c r="I263" s="25"/>
      <c r="P263" s="25"/>
    </row>
    <row r="264" spans="4:16" ht="13">
      <c r="D264" s="35"/>
      <c r="F264" s="35"/>
      <c r="I264" s="25"/>
      <c r="P264" s="25"/>
    </row>
    <row r="265" spans="4:16" ht="13">
      <c r="D265" s="35"/>
      <c r="F265" s="35"/>
      <c r="I265" s="25"/>
      <c r="P265" s="25"/>
    </row>
    <row r="266" spans="4:16" ht="13">
      <c r="D266" s="35"/>
      <c r="F266" s="35"/>
      <c r="I266" s="25"/>
      <c r="P266" s="25"/>
    </row>
    <row r="267" spans="4:16" ht="13">
      <c r="D267" s="35"/>
      <c r="F267" s="35"/>
      <c r="I267" s="25"/>
      <c r="P267" s="25"/>
    </row>
    <row r="268" spans="4:16" ht="13">
      <c r="D268" s="35"/>
      <c r="F268" s="35"/>
      <c r="I268" s="25"/>
      <c r="P268" s="25"/>
    </row>
    <row r="269" spans="4:16" ht="13">
      <c r="D269" s="35"/>
      <c r="F269" s="35"/>
      <c r="I269" s="25"/>
      <c r="P269" s="25"/>
    </row>
    <row r="270" spans="4:16" ht="13">
      <c r="D270" s="35"/>
      <c r="F270" s="35"/>
      <c r="I270" s="25"/>
      <c r="P270" s="25"/>
    </row>
    <row r="271" spans="4:16" ht="13">
      <c r="D271" s="35"/>
      <c r="F271" s="35"/>
      <c r="I271" s="25"/>
      <c r="P271" s="25"/>
    </row>
    <row r="272" spans="4:16" ht="13">
      <c r="D272" s="35"/>
      <c r="F272" s="35"/>
      <c r="I272" s="25"/>
      <c r="P272" s="25"/>
    </row>
    <row r="273" spans="4:16" ht="13">
      <c r="D273" s="35"/>
      <c r="F273" s="35"/>
      <c r="I273" s="25"/>
      <c r="P273" s="25"/>
    </row>
    <row r="274" spans="4:16" ht="13">
      <c r="D274" s="35"/>
      <c r="F274" s="35"/>
      <c r="I274" s="25"/>
      <c r="P274" s="25"/>
    </row>
    <row r="275" spans="4:16" ht="13">
      <c r="D275" s="35"/>
      <c r="F275" s="35"/>
      <c r="I275" s="25"/>
      <c r="P275" s="25"/>
    </row>
    <row r="276" spans="4:16" ht="13">
      <c r="D276" s="35"/>
      <c r="F276" s="35"/>
      <c r="I276" s="25"/>
      <c r="P276" s="25"/>
    </row>
    <row r="277" spans="4:16" ht="13">
      <c r="D277" s="35"/>
      <c r="F277" s="35"/>
      <c r="I277" s="25"/>
      <c r="P277" s="25"/>
    </row>
    <row r="278" spans="4:16" ht="13">
      <c r="D278" s="35"/>
      <c r="F278" s="35"/>
      <c r="I278" s="25"/>
      <c r="P278" s="25"/>
    </row>
    <row r="279" spans="4:16" ht="13">
      <c r="D279" s="35"/>
      <c r="F279" s="35"/>
      <c r="I279" s="25"/>
      <c r="P279" s="25"/>
    </row>
    <row r="280" spans="4:16" ht="13">
      <c r="D280" s="35"/>
      <c r="F280" s="35"/>
      <c r="I280" s="25"/>
      <c r="P280" s="25"/>
    </row>
    <row r="281" spans="4:16" ht="13">
      <c r="D281" s="35"/>
      <c r="F281" s="35"/>
      <c r="I281" s="25"/>
      <c r="P281" s="25"/>
    </row>
    <row r="282" spans="4:16" ht="13">
      <c r="D282" s="35"/>
      <c r="F282" s="35"/>
      <c r="I282" s="25"/>
      <c r="P282" s="25"/>
    </row>
    <row r="283" spans="4:16" ht="13">
      <c r="D283" s="35"/>
      <c r="F283" s="35"/>
      <c r="I283" s="25"/>
      <c r="P283" s="25"/>
    </row>
    <row r="284" spans="4:16" ht="13">
      <c r="D284" s="35"/>
      <c r="F284" s="35"/>
      <c r="I284" s="25"/>
      <c r="P284" s="25"/>
    </row>
    <row r="285" spans="4:16" ht="13">
      <c r="D285" s="35"/>
      <c r="F285" s="35"/>
      <c r="I285" s="25"/>
      <c r="P285" s="25"/>
    </row>
    <row r="286" spans="4:16" ht="13">
      <c r="D286" s="35"/>
      <c r="F286" s="35"/>
      <c r="I286" s="25"/>
      <c r="P286" s="25"/>
    </row>
    <row r="287" spans="4:16" ht="13">
      <c r="D287" s="35"/>
      <c r="F287" s="35"/>
      <c r="I287" s="25"/>
      <c r="P287" s="25"/>
    </row>
    <row r="288" spans="4:16" ht="13">
      <c r="D288" s="35"/>
      <c r="F288" s="35"/>
      <c r="I288" s="25"/>
      <c r="P288" s="25"/>
    </row>
    <row r="289" spans="4:16" ht="13">
      <c r="D289" s="35"/>
      <c r="F289" s="35"/>
      <c r="I289" s="25"/>
      <c r="P289" s="25"/>
    </row>
    <row r="290" spans="4:16" ht="13">
      <c r="D290" s="35"/>
      <c r="F290" s="35"/>
      <c r="I290" s="25"/>
      <c r="P290" s="25"/>
    </row>
    <row r="291" spans="4:16" ht="13">
      <c r="D291" s="35"/>
      <c r="F291" s="35"/>
      <c r="I291" s="25"/>
      <c r="P291" s="25"/>
    </row>
    <row r="292" spans="4:16" ht="13">
      <c r="D292" s="35"/>
      <c r="F292" s="35"/>
      <c r="I292" s="25"/>
      <c r="P292" s="25"/>
    </row>
    <row r="293" spans="4:16" ht="13">
      <c r="D293" s="35"/>
      <c r="F293" s="35"/>
      <c r="I293" s="25"/>
      <c r="P293" s="25"/>
    </row>
    <row r="294" spans="4:16" ht="13">
      <c r="D294" s="35"/>
      <c r="F294" s="35"/>
      <c r="I294" s="25"/>
      <c r="P294" s="25"/>
    </row>
    <row r="295" spans="4:16" ht="13">
      <c r="D295" s="35"/>
      <c r="F295" s="35"/>
      <c r="I295" s="25"/>
      <c r="P295" s="25"/>
    </row>
    <row r="296" spans="4:16" ht="13">
      <c r="D296" s="35"/>
      <c r="F296" s="35"/>
      <c r="I296" s="25"/>
      <c r="P296" s="25"/>
    </row>
    <row r="297" spans="4:16" ht="13">
      <c r="D297" s="35"/>
      <c r="F297" s="35"/>
      <c r="I297" s="25"/>
      <c r="P297" s="25"/>
    </row>
    <row r="298" spans="4:16" ht="13">
      <c r="D298" s="35"/>
      <c r="F298" s="35"/>
      <c r="I298" s="25"/>
      <c r="P298" s="25"/>
    </row>
    <row r="299" spans="4:16" ht="13">
      <c r="D299" s="35"/>
      <c r="F299" s="35"/>
      <c r="I299" s="25"/>
      <c r="P299" s="25"/>
    </row>
    <row r="300" spans="4:16" ht="13">
      <c r="D300" s="35"/>
      <c r="F300" s="35"/>
      <c r="I300" s="25"/>
      <c r="P300" s="25"/>
    </row>
    <row r="301" spans="4:16" ht="13">
      <c r="D301" s="35"/>
      <c r="F301" s="35"/>
      <c r="I301" s="25"/>
      <c r="P301" s="25"/>
    </row>
    <row r="302" spans="4:16" ht="13">
      <c r="D302" s="35"/>
      <c r="F302" s="35"/>
      <c r="I302" s="25"/>
      <c r="P302" s="25"/>
    </row>
    <row r="303" spans="4:16" ht="13">
      <c r="D303" s="35"/>
      <c r="F303" s="35"/>
      <c r="I303" s="25"/>
      <c r="P303" s="25"/>
    </row>
    <row r="304" spans="4:16" ht="13">
      <c r="D304" s="35"/>
      <c r="F304" s="35"/>
      <c r="I304" s="25"/>
      <c r="P304" s="25"/>
    </row>
    <row r="305" spans="4:16" ht="13">
      <c r="D305" s="35"/>
      <c r="F305" s="35"/>
      <c r="I305" s="25"/>
      <c r="P305" s="25"/>
    </row>
    <row r="306" spans="4:16" ht="13">
      <c r="D306" s="35"/>
      <c r="F306" s="35"/>
      <c r="I306" s="25"/>
      <c r="P306" s="25"/>
    </row>
    <row r="307" spans="4:16" ht="13">
      <c r="D307" s="35"/>
      <c r="F307" s="35"/>
      <c r="I307" s="25"/>
      <c r="P307" s="25"/>
    </row>
    <row r="308" spans="4:16" ht="13">
      <c r="D308" s="35"/>
      <c r="F308" s="35"/>
      <c r="I308" s="25"/>
      <c r="P308" s="25"/>
    </row>
    <row r="309" spans="4:16" ht="13">
      <c r="D309" s="35"/>
      <c r="F309" s="35"/>
      <c r="I309" s="25"/>
      <c r="P309" s="25"/>
    </row>
    <row r="310" spans="4:16" ht="13">
      <c r="D310" s="35"/>
      <c r="F310" s="35"/>
      <c r="I310" s="25"/>
      <c r="P310" s="25"/>
    </row>
    <row r="311" spans="4:16" ht="13">
      <c r="D311" s="35"/>
      <c r="F311" s="35"/>
      <c r="I311" s="25"/>
      <c r="P311" s="25"/>
    </row>
    <row r="312" spans="4:16" ht="13">
      <c r="D312" s="35"/>
      <c r="F312" s="35"/>
      <c r="I312" s="25"/>
      <c r="P312" s="25"/>
    </row>
    <row r="313" spans="4:16" ht="13">
      <c r="D313" s="35"/>
      <c r="F313" s="35"/>
      <c r="I313" s="25"/>
      <c r="P313" s="25"/>
    </row>
    <row r="314" spans="4:16" ht="13">
      <c r="D314" s="35"/>
      <c r="F314" s="35"/>
      <c r="I314" s="25"/>
      <c r="P314" s="25"/>
    </row>
    <row r="315" spans="4:16" ht="13">
      <c r="D315" s="35"/>
      <c r="F315" s="35"/>
      <c r="I315" s="25"/>
      <c r="P315" s="25"/>
    </row>
    <row r="316" spans="4:16" ht="13">
      <c r="D316" s="35"/>
      <c r="F316" s="35"/>
      <c r="I316" s="25"/>
      <c r="P316" s="25"/>
    </row>
    <row r="317" spans="4:16" ht="13">
      <c r="D317" s="35"/>
      <c r="F317" s="35"/>
      <c r="I317" s="25"/>
      <c r="P317" s="25"/>
    </row>
    <row r="318" spans="4:16" ht="13">
      <c r="D318" s="35"/>
      <c r="F318" s="35"/>
      <c r="I318" s="25"/>
      <c r="P318" s="25"/>
    </row>
    <row r="319" spans="4:16" ht="13">
      <c r="D319" s="35"/>
      <c r="F319" s="35"/>
      <c r="I319" s="25"/>
      <c r="P319" s="25"/>
    </row>
    <row r="320" spans="4:16" ht="13">
      <c r="D320" s="35"/>
      <c r="F320" s="35"/>
      <c r="I320" s="25"/>
      <c r="P320" s="25"/>
    </row>
    <row r="321" spans="4:16" ht="13">
      <c r="D321" s="35"/>
      <c r="F321" s="35"/>
      <c r="I321" s="25"/>
      <c r="P321" s="25"/>
    </row>
    <row r="322" spans="4:16" ht="13">
      <c r="D322" s="35"/>
      <c r="F322" s="35"/>
      <c r="I322" s="25"/>
      <c r="P322" s="25"/>
    </row>
    <row r="323" spans="4:16" ht="13">
      <c r="D323" s="35"/>
      <c r="F323" s="35"/>
      <c r="I323" s="25"/>
      <c r="P323" s="25"/>
    </row>
    <row r="324" spans="4:16" ht="13">
      <c r="D324" s="35"/>
      <c r="F324" s="35"/>
      <c r="I324" s="25"/>
      <c r="P324" s="25"/>
    </row>
    <row r="325" spans="4:16" ht="13">
      <c r="D325" s="35"/>
      <c r="F325" s="35"/>
      <c r="I325" s="25"/>
      <c r="P325" s="25"/>
    </row>
    <row r="326" spans="4:16" ht="13">
      <c r="D326" s="35"/>
      <c r="F326" s="35"/>
      <c r="I326" s="25"/>
      <c r="P326" s="25"/>
    </row>
    <row r="327" spans="4:16" ht="13">
      <c r="D327" s="35"/>
      <c r="F327" s="35"/>
      <c r="I327" s="25"/>
      <c r="P327" s="25"/>
    </row>
    <row r="328" spans="4:16" ht="13">
      <c r="D328" s="35"/>
      <c r="F328" s="35"/>
      <c r="I328" s="25"/>
      <c r="P328" s="25"/>
    </row>
    <row r="329" spans="4:16" ht="13">
      <c r="D329" s="35"/>
      <c r="F329" s="35"/>
      <c r="I329" s="25"/>
      <c r="P329" s="25"/>
    </row>
    <row r="330" spans="4:16" ht="13">
      <c r="D330" s="35"/>
      <c r="F330" s="35"/>
      <c r="I330" s="25"/>
      <c r="P330" s="25"/>
    </row>
    <row r="331" spans="4:16" ht="13">
      <c r="D331" s="35"/>
      <c r="F331" s="35"/>
      <c r="I331" s="25"/>
      <c r="P331" s="25"/>
    </row>
    <row r="332" spans="4:16" ht="13">
      <c r="D332" s="35"/>
      <c r="F332" s="35"/>
      <c r="I332" s="25"/>
      <c r="P332" s="25"/>
    </row>
    <row r="333" spans="4:16" ht="13">
      <c r="D333" s="35"/>
      <c r="F333" s="35"/>
      <c r="I333" s="25"/>
      <c r="P333" s="25"/>
    </row>
    <row r="334" spans="4:16" ht="13">
      <c r="D334" s="35"/>
      <c r="F334" s="35"/>
      <c r="I334" s="25"/>
      <c r="P334" s="25"/>
    </row>
    <row r="335" spans="4:16" ht="13">
      <c r="D335" s="35"/>
      <c r="F335" s="35"/>
      <c r="I335" s="25"/>
      <c r="P335" s="25"/>
    </row>
    <row r="336" spans="4:16" ht="13">
      <c r="D336" s="35"/>
      <c r="F336" s="35"/>
      <c r="I336" s="25"/>
      <c r="P336" s="25"/>
    </row>
    <row r="337" spans="4:16" ht="13">
      <c r="D337" s="35"/>
      <c r="F337" s="35"/>
      <c r="I337" s="25"/>
      <c r="P337" s="25"/>
    </row>
    <row r="338" spans="4:16" ht="13">
      <c r="D338" s="35"/>
      <c r="F338" s="35"/>
      <c r="I338" s="25"/>
      <c r="P338" s="25"/>
    </row>
    <row r="339" spans="4:16" ht="13">
      <c r="D339" s="35"/>
      <c r="F339" s="35"/>
      <c r="I339" s="25"/>
      <c r="P339" s="25"/>
    </row>
    <row r="340" spans="4:16" ht="13">
      <c r="D340" s="35"/>
      <c r="F340" s="35"/>
      <c r="I340" s="25"/>
      <c r="P340" s="25"/>
    </row>
    <row r="341" spans="4:16" ht="13">
      <c r="D341" s="35"/>
      <c r="F341" s="35"/>
      <c r="I341" s="25"/>
      <c r="P341" s="25"/>
    </row>
    <row r="342" spans="4:16" ht="13">
      <c r="D342" s="35"/>
      <c r="F342" s="35"/>
      <c r="I342" s="25"/>
      <c r="P342" s="25"/>
    </row>
    <row r="343" spans="4:16" ht="13">
      <c r="D343" s="35"/>
      <c r="F343" s="35"/>
      <c r="I343" s="25"/>
      <c r="P343" s="25"/>
    </row>
    <row r="344" spans="4:16" ht="13">
      <c r="D344" s="35"/>
      <c r="F344" s="35"/>
      <c r="I344" s="25"/>
      <c r="P344" s="25"/>
    </row>
    <row r="345" spans="4:16" ht="13">
      <c r="D345" s="35"/>
      <c r="F345" s="35"/>
      <c r="I345" s="25"/>
      <c r="P345" s="25"/>
    </row>
    <row r="346" spans="4:16" ht="13">
      <c r="D346" s="35"/>
      <c r="F346" s="35"/>
      <c r="I346" s="25"/>
      <c r="P346" s="25"/>
    </row>
    <row r="347" spans="4:16" ht="13">
      <c r="D347" s="35"/>
      <c r="F347" s="35"/>
      <c r="I347" s="25"/>
      <c r="P347" s="25"/>
    </row>
    <row r="348" spans="4:16" ht="13">
      <c r="D348" s="35"/>
      <c r="F348" s="35"/>
      <c r="I348" s="25"/>
      <c r="P348" s="25"/>
    </row>
    <row r="349" spans="4:16" ht="13">
      <c r="D349" s="35"/>
      <c r="F349" s="35"/>
      <c r="I349" s="25"/>
      <c r="P349" s="25"/>
    </row>
    <row r="350" spans="4:16" ht="13">
      <c r="D350" s="35"/>
      <c r="F350" s="35"/>
      <c r="I350" s="25"/>
      <c r="P350" s="25"/>
    </row>
    <row r="351" spans="4:16" ht="13">
      <c r="D351" s="35"/>
      <c r="F351" s="35"/>
      <c r="I351" s="25"/>
      <c r="P351" s="25"/>
    </row>
    <row r="352" spans="4:16" ht="13">
      <c r="D352" s="35"/>
      <c r="F352" s="35"/>
      <c r="I352" s="25"/>
      <c r="P352" s="25"/>
    </row>
    <row r="353" spans="4:16" ht="13">
      <c r="D353" s="35"/>
      <c r="F353" s="35"/>
      <c r="I353" s="25"/>
      <c r="P353" s="25"/>
    </row>
    <row r="354" spans="4:16" ht="13">
      <c r="D354" s="35"/>
      <c r="F354" s="35"/>
      <c r="I354" s="25"/>
      <c r="P354" s="25"/>
    </row>
    <row r="355" spans="4:16" ht="13">
      <c r="D355" s="35"/>
      <c r="F355" s="35"/>
      <c r="I355" s="25"/>
      <c r="P355" s="25"/>
    </row>
    <row r="356" spans="4:16" ht="13">
      <c r="D356" s="35"/>
      <c r="F356" s="35"/>
      <c r="I356" s="25"/>
      <c r="P356" s="25"/>
    </row>
    <row r="357" spans="4:16" ht="13">
      <c r="D357" s="35"/>
      <c r="F357" s="35"/>
      <c r="I357" s="25"/>
      <c r="P357" s="25"/>
    </row>
    <row r="358" spans="4:16" ht="13">
      <c r="D358" s="35"/>
      <c r="F358" s="35"/>
      <c r="I358" s="25"/>
      <c r="P358" s="25"/>
    </row>
    <row r="359" spans="4:16" ht="13">
      <c r="D359" s="35"/>
      <c r="F359" s="35"/>
      <c r="I359" s="25"/>
      <c r="P359" s="25"/>
    </row>
    <row r="360" spans="4:16" ht="13">
      <c r="D360" s="35"/>
      <c r="F360" s="35"/>
      <c r="I360" s="25"/>
      <c r="P360" s="25"/>
    </row>
    <row r="361" spans="4:16" ht="13">
      <c r="D361" s="35"/>
      <c r="F361" s="35"/>
      <c r="I361" s="25"/>
      <c r="P361" s="25"/>
    </row>
    <row r="362" spans="4:16" ht="13">
      <c r="D362" s="35"/>
      <c r="F362" s="35"/>
      <c r="I362" s="25"/>
      <c r="P362" s="25"/>
    </row>
    <row r="363" spans="4:16" ht="13">
      <c r="D363" s="35"/>
      <c r="F363" s="35"/>
      <c r="I363" s="25"/>
      <c r="P363" s="25"/>
    </row>
    <row r="364" spans="4:16" ht="13">
      <c r="D364" s="35"/>
      <c r="F364" s="35"/>
      <c r="I364" s="25"/>
      <c r="P364" s="25"/>
    </row>
    <row r="365" spans="4:16" ht="13">
      <c r="D365" s="35"/>
      <c r="F365" s="35"/>
      <c r="I365" s="25"/>
      <c r="P365" s="25"/>
    </row>
    <row r="366" spans="4:16" ht="13">
      <c r="D366" s="35"/>
      <c r="F366" s="35"/>
      <c r="I366" s="25"/>
      <c r="P366" s="25"/>
    </row>
    <row r="367" spans="4:16" ht="13">
      <c r="D367" s="35"/>
      <c r="F367" s="35"/>
      <c r="I367" s="25"/>
      <c r="P367" s="25"/>
    </row>
    <row r="368" spans="4:16" ht="13">
      <c r="D368" s="35"/>
      <c r="F368" s="35"/>
      <c r="I368" s="25"/>
      <c r="P368" s="25"/>
    </row>
    <row r="369" spans="4:16" ht="13">
      <c r="D369" s="35"/>
      <c r="F369" s="35"/>
      <c r="I369" s="25"/>
      <c r="P369" s="25"/>
    </row>
    <row r="370" spans="4:16" ht="13">
      <c r="D370" s="35"/>
      <c r="F370" s="35"/>
      <c r="I370" s="25"/>
      <c r="P370" s="25"/>
    </row>
    <row r="371" spans="4:16" ht="13">
      <c r="D371" s="35"/>
      <c r="F371" s="35"/>
      <c r="I371" s="25"/>
      <c r="P371" s="25"/>
    </row>
    <row r="372" spans="4:16" ht="13">
      <c r="D372" s="35"/>
      <c r="F372" s="35"/>
      <c r="I372" s="25"/>
      <c r="P372" s="25"/>
    </row>
    <row r="373" spans="4:16" ht="13">
      <c r="D373" s="35"/>
      <c r="F373" s="35"/>
      <c r="I373" s="25"/>
      <c r="P373" s="25"/>
    </row>
    <row r="374" spans="4:16" ht="13">
      <c r="D374" s="35"/>
      <c r="F374" s="35"/>
      <c r="I374" s="25"/>
      <c r="P374" s="25"/>
    </row>
    <row r="375" spans="4:16" ht="13">
      <c r="D375" s="35"/>
      <c r="F375" s="35"/>
      <c r="I375" s="25"/>
      <c r="P375" s="25"/>
    </row>
    <row r="376" spans="4:16" ht="13">
      <c r="D376" s="35"/>
      <c r="F376" s="35"/>
      <c r="I376" s="25"/>
      <c r="P376" s="25"/>
    </row>
    <row r="377" spans="4:16" ht="13">
      <c r="D377" s="35"/>
      <c r="F377" s="35"/>
      <c r="I377" s="25"/>
      <c r="P377" s="25"/>
    </row>
    <row r="378" spans="4:16" ht="13">
      <c r="D378" s="35"/>
      <c r="F378" s="35"/>
      <c r="I378" s="25"/>
      <c r="P378" s="25"/>
    </row>
    <row r="379" spans="4:16" ht="13">
      <c r="D379" s="35"/>
      <c r="F379" s="35"/>
      <c r="I379" s="25"/>
      <c r="P379" s="25"/>
    </row>
    <row r="380" spans="4:16" ht="13">
      <c r="D380" s="35"/>
      <c r="F380" s="35"/>
      <c r="I380" s="25"/>
      <c r="P380" s="25"/>
    </row>
    <row r="381" spans="4:16" ht="13">
      <c r="D381" s="35"/>
      <c r="F381" s="35"/>
      <c r="I381" s="25"/>
      <c r="P381" s="25"/>
    </row>
    <row r="382" spans="4:16" ht="13">
      <c r="D382" s="35"/>
      <c r="F382" s="35"/>
      <c r="I382" s="25"/>
      <c r="P382" s="25"/>
    </row>
    <row r="383" spans="4:16" ht="13">
      <c r="D383" s="35"/>
      <c r="F383" s="35"/>
      <c r="I383" s="25"/>
      <c r="P383" s="25"/>
    </row>
    <row r="384" spans="4:16" ht="13">
      <c r="D384" s="35"/>
      <c r="F384" s="35"/>
      <c r="I384" s="25"/>
      <c r="P384" s="25"/>
    </row>
    <row r="385" spans="4:16" ht="13">
      <c r="D385" s="35"/>
      <c r="F385" s="35"/>
      <c r="I385" s="25"/>
      <c r="P385" s="25"/>
    </row>
    <row r="386" spans="4:16" ht="13">
      <c r="D386" s="35"/>
      <c r="F386" s="35"/>
      <c r="I386" s="25"/>
      <c r="P386" s="25"/>
    </row>
    <row r="387" spans="4:16" ht="13">
      <c r="D387" s="35"/>
      <c r="F387" s="35"/>
      <c r="I387" s="25"/>
      <c r="P387" s="25"/>
    </row>
    <row r="388" spans="4:16" ht="13">
      <c r="D388" s="35"/>
      <c r="F388" s="35"/>
      <c r="I388" s="25"/>
      <c r="P388" s="25"/>
    </row>
    <row r="389" spans="4:16" ht="13">
      <c r="D389" s="35"/>
      <c r="F389" s="35"/>
      <c r="I389" s="25"/>
      <c r="P389" s="25"/>
    </row>
    <row r="390" spans="4:16" ht="13">
      <c r="D390" s="35"/>
      <c r="F390" s="35"/>
      <c r="I390" s="25"/>
      <c r="P390" s="25"/>
    </row>
    <row r="391" spans="4:16" ht="13">
      <c r="D391" s="35"/>
      <c r="F391" s="35"/>
      <c r="I391" s="25"/>
      <c r="P391" s="25"/>
    </row>
    <row r="392" spans="4:16" ht="13">
      <c r="D392" s="35"/>
      <c r="F392" s="35"/>
      <c r="I392" s="25"/>
      <c r="P392" s="25"/>
    </row>
    <row r="393" spans="4:16" ht="13">
      <c r="D393" s="35"/>
      <c r="F393" s="35"/>
      <c r="I393" s="25"/>
      <c r="P393" s="25"/>
    </row>
    <row r="394" spans="4:16" ht="13">
      <c r="D394" s="35"/>
      <c r="F394" s="35"/>
      <c r="I394" s="25"/>
      <c r="P394" s="25"/>
    </row>
    <row r="395" spans="4:16" ht="13">
      <c r="D395" s="35"/>
      <c r="F395" s="35"/>
      <c r="I395" s="25"/>
      <c r="P395" s="25"/>
    </row>
    <row r="396" spans="4:16" ht="13">
      <c r="D396" s="35"/>
      <c r="F396" s="35"/>
      <c r="I396" s="25"/>
      <c r="P396" s="25"/>
    </row>
    <row r="397" spans="4:16" ht="13">
      <c r="D397" s="35"/>
      <c r="F397" s="35"/>
      <c r="I397" s="25"/>
      <c r="P397" s="25"/>
    </row>
    <row r="398" spans="4:16" ht="13">
      <c r="D398" s="35"/>
      <c r="F398" s="35"/>
      <c r="I398" s="25"/>
      <c r="P398" s="25"/>
    </row>
    <row r="399" spans="4:16" ht="13">
      <c r="D399" s="35"/>
      <c r="F399" s="35"/>
      <c r="I399" s="25"/>
      <c r="P399" s="25"/>
    </row>
    <row r="400" spans="4:16" ht="13">
      <c r="D400" s="35"/>
      <c r="F400" s="35"/>
      <c r="I400" s="25"/>
      <c r="P400" s="25"/>
    </row>
    <row r="401" spans="4:16" ht="13">
      <c r="D401" s="35"/>
      <c r="F401" s="35"/>
      <c r="I401" s="25"/>
      <c r="P401" s="25"/>
    </row>
    <row r="402" spans="4:16" ht="13">
      <c r="D402" s="35"/>
      <c r="F402" s="35"/>
      <c r="I402" s="25"/>
      <c r="P402" s="25"/>
    </row>
    <row r="403" spans="4:16" ht="13">
      <c r="D403" s="35"/>
      <c r="F403" s="35"/>
      <c r="I403" s="25"/>
      <c r="P403" s="25"/>
    </row>
    <row r="404" spans="4:16" ht="13">
      <c r="D404" s="35"/>
      <c r="F404" s="35"/>
      <c r="I404" s="25"/>
      <c r="P404" s="25"/>
    </row>
    <row r="405" spans="4:16" ht="13">
      <c r="D405" s="35"/>
      <c r="F405" s="35"/>
      <c r="I405" s="25"/>
      <c r="P405" s="25"/>
    </row>
    <row r="406" spans="4:16" ht="13">
      <c r="D406" s="35"/>
      <c r="F406" s="35"/>
      <c r="I406" s="25"/>
      <c r="P406" s="25"/>
    </row>
    <row r="407" spans="4:16" ht="13">
      <c r="D407" s="35"/>
      <c r="F407" s="35"/>
      <c r="I407" s="25"/>
      <c r="P407" s="25"/>
    </row>
    <row r="408" spans="4:16" ht="13">
      <c r="D408" s="35"/>
      <c r="F408" s="35"/>
      <c r="I408" s="25"/>
      <c r="P408" s="25"/>
    </row>
    <row r="409" spans="4:16" ht="13">
      <c r="D409" s="35"/>
      <c r="F409" s="35"/>
      <c r="I409" s="25"/>
      <c r="P409" s="25"/>
    </row>
    <row r="410" spans="4:16" ht="13">
      <c r="D410" s="35"/>
      <c r="F410" s="35"/>
      <c r="I410" s="25"/>
      <c r="P410" s="25"/>
    </row>
    <row r="411" spans="4:16" ht="13">
      <c r="D411" s="35"/>
      <c r="F411" s="35"/>
      <c r="I411" s="25"/>
      <c r="P411" s="25"/>
    </row>
    <row r="412" spans="4:16" ht="13">
      <c r="D412" s="35"/>
      <c r="F412" s="35"/>
      <c r="I412" s="25"/>
      <c r="P412" s="25"/>
    </row>
    <row r="413" spans="4:16" ht="13">
      <c r="D413" s="35"/>
      <c r="F413" s="35"/>
      <c r="I413" s="25"/>
      <c r="P413" s="25"/>
    </row>
    <row r="414" spans="4:16" ht="13">
      <c r="D414" s="35"/>
      <c r="F414" s="35"/>
      <c r="I414" s="25"/>
      <c r="P414" s="25"/>
    </row>
    <row r="415" spans="4:16" ht="13">
      <c r="D415" s="35"/>
      <c r="F415" s="35"/>
      <c r="I415" s="25"/>
      <c r="P415" s="25"/>
    </row>
    <row r="416" spans="4:16" ht="13">
      <c r="D416" s="35"/>
      <c r="F416" s="35"/>
      <c r="I416" s="25"/>
      <c r="P416" s="25"/>
    </row>
    <row r="417" spans="4:16" ht="13">
      <c r="D417" s="35"/>
      <c r="F417" s="35"/>
      <c r="I417" s="25"/>
      <c r="P417" s="25"/>
    </row>
    <row r="418" spans="4:16" ht="13">
      <c r="D418" s="35"/>
      <c r="F418" s="35"/>
      <c r="I418" s="25"/>
      <c r="P418" s="25"/>
    </row>
    <row r="419" spans="4:16" ht="13">
      <c r="D419" s="35"/>
      <c r="F419" s="35"/>
      <c r="I419" s="25"/>
      <c r="P419" s="25"/>
    </row>
    <row r="420" spans="4:16" ht="13">
      <c r="D420" s="35"/>
      <c r="F420" s="35"/>
      <c r="I420" s="25"/>
      <c r="P420" s="25"/>
    </row>
    <row r="421" spans="4:16" ht="13">
      <c r="D421" s="35"/>
      <c r="F421" s="35"/>
      <c r="I421" s="25"/>
      <c r="P421" s="25"/>
    </row>
    <row r="422" spans="4:16" ht="13">
      <c r="D422" s="35"/>
      <c r="F422" s="35"/>
      <c r="I422" s="25"/>
      <c r="P422" s="25"/>
    </row>
    <row r="423" spans="4:16" ht="13">
      <c r="D423" s="35"/>
      <c r="F423" s="35"/>
      <c r="I423" s="25"/>
      <c r="P423" s="25"/>
    </row>
    <row r="424" spans="4:16" ht="13">
      <c r="D424" s="35"/>
      <c r="F424" s="35"/>
      <c r="I424" s="25"/>
      <c r="P424" s="25"/>
    </row>
    <row r="425" spans="4:16" ht="13">
      <c r="D425" s="35"/>
      <c r="F425" s="35"/>
      <c r="I425" s="25"/>
      <c r="P425" s="25"/>
    </row>
    <row r="426" spans="4:16" ht="13">
      <c r="D426" s="35"/>
      <c r="F426" s="35"/>
      <c r="I426" s="25"/>
      <c r="P426" s="25"/>
    </row>
    <row r="427" spans="4:16" ht="13">
      <c r="D427" s="35"/>
      <c r="F427" s="35"/>
      <c r="I427" s="25"/>
      <c r="P427" s="25"/>
    </row>
    <row r="428" spans="4:16" ht="13">
      <c r="D428" s="35"/>
      <c r="F428" s="35"/>
      <c r="I428" s="25"/>
      <c r="P428" s="25"/>
    </row>
    <row r="429" spans="4:16" ht="13">
      <c r="D429" s="35"/>
      <c r="F429" s="35"/>
      <c r="I429" s="25"/>
      <c r="P429" s="25"/>
    </row>
    <row r="430" spans="4:16" ht="13">
      <c r="D430" s="35"/>
      <c r="F430" s="35"/>
      <c r="I430" s="25"/>
      <c r="P430" s="25"/>
    </row>
    <row r="431" spans="4:16" ht="13">
      <c r="D431" s="35"/>
      <c r="F431" s="35"/>
      <c r="I431" s="25"/>
      <c r="P431" s="25"/>
    </row>
    <row r="432" spans="4:16" ht="13">
      <c r="D432" s="35"/>
      <c r="F432" s="35"/>
      <c r="I432" s="25"/>
      <c r="P432" s="25"/>
    </row>
    <row r="433" spans="4:16" ht="13">
      <c r="D433" s="35"/>
      <c r="F433" s="35"/>
      <c r="I433" s="25"/>
      <c r="P433" s="25"/>
    </row>
    <row r="434" spans="4:16" ht="13">
      <c r="D434" s="35"/>
      <c r="F434" s="35"/>
      <c r="I434" s="25"/>
      <c r="P434" s="25"/>
    </row>
    <row r="435" spans="4:16" ht="13">
      <c r="D435" s="35"/>
      <c r="F435" s="35"/>
      <c r="I435" s="25"/>
      <c r="P435" s="25"/>
    </row>
    <row r="436" spans="4:16" ht="13">
      <c r="D436" s="35"/>
      <c r="F436" s="35"/>
      <c r="I436" s="25"/>
      <c r="P436" s="25"/>
    </row>
    <row r="437" spans="4:16" ht="13">
      <c r="D437" s="35"/>
      <c r="F437" s="35"/>
      <c r="I437" s="25"/>
      <c r="P437" s="25"/>
    </row>
    <row r="438" spans="4:16" ht="13">
      <c r="D438" s="35"/>
      <c r="F438" s="35"/>
      <c r="I438" s="25"/>
      <c r="P438" s="25"/>
    </row>
    <row r="439" spans="4:16" ht="13">
      <c r="D439" s="35"/>
      <c r="F439" s="35"/>
      <c r="I439" s="25"/>
      <c r="P439" s="25"/>
    </row>
    <row r="440" spans="4:16" ht="13">
      <c r="D440" s="35"/>
      <c r="F440" s="35"/>
      <c r="I440" s="25"/>
      <c r="P440" s="25"/>
    </row>
    <row r="441" spans="4:16" ht="13">
      <c r="D441" s="35"/>
      <c r="F441" s="35"/>
      <c r="I441" s="25"/>
      <c r="P441" s="25"/>
    </row>
    <row r="442" spans="4:16" ht="13">
      <c r="D442" s="35"/>
      <c r="F442" s="35"/>
      <c r="I442" s="25"/>
      <c r="P442" s="25"/>
    </row>
    <row r="443" spans="4:16" ht="13">
      <c r="D443" s="35"/>
      <c r="F443" s="35"/>
      <c r="I443" s="25"/>
      <c r="P443" s="25"/>
    </row>
    <row r="444" spans="4:16" ht="13">
      <c r="D444" s="35"/>
      <c r="F444" s="35"/>
      <c r="I444" s="25"/>
      <c r="P444" s="25"/>
    </row>
    <row r="445" spans="4:16" ht="13">
      <c r="D445" s="35"/>
      <c r="F445" s="35"/>
      <c r="I445" s="25"/>
      <c r="P445" s="25"/>
    </row>
    <row r="446" spans="4:16" ht="13">
      <c r="D446" s="35"/>
      <c r="F446" s="35"/>
      <c r="I446" s="25"/>
      <c r="P446" s="25"/>
    </row>
    <row r="447" spans="4:16" ht="13">
      <c r="D447" s="35"/>
      <c r="F447" s="35"/>
      <c r="I447" s="25"/>
      <c r="P447" s="25"/>
    </row>
    <row r="448" spans="4:16" ht="13">
      <c r="D448" s="35"/>
      <c r="F448" s="35"/>
      <c r="I448" s="25"/>
      <c r="P448" s="25"/>
    </row>
    <row r="449" spans="4:16" ht="13">
      <c r="D449" s="35"/>
      <c r="F449" s="35"/>
      <c r="I449" s="25"/>
      <c r="P449" s="25"/>
    </row>
    <row r="450" spans="4:16" ht="13">
      <c r="D450" s="35"/>
      <c r="F450" s="35"/>
      <c r="I450" s="25"/>
      <c r="P450" s="25"/>
    </row>
    <row r="451" spans="4:16" ht="13">
      <c r="D451" s="35"/>
      <c r="F451" s="35"/>
      <c r="I451" s="25"/>
      <c r="P451" s="25"/>
    </row>
    <row r="452" spans="4:16" ht="13">
      <c r="D452" s="35"/>
      <c r="F452" s="35"/>
      <c r="I452" s="25"/>
      <c r="P452" s="25"/>
    </row>
    <row r="453" spans="4:16" ht="13">
      <c r="D453" s="35"/>
      <c r="F453" s="35"/>
      <c r="I453" s="25"/>
      <c r="P453" s="25"/>
    </row>
    <row r="454" spans="4:16" ht="13">
      <c r="D454" s="35"/>
      <c r="F454" s="35"/>
      <c r="I454" s="25"/>
      <c r="P454" s="25"/>
    </row>
    <row r="455" spans="4:16" ht="13">
      <c r="D455" s="35"/>
      <c r="F455" s="35"/>
      <c r="I455" s="25"/>
      <c r="P455" s="25"/>
    </row>
    <row r="456" spans="4:16" ht="13">
      <c r="D456" s="35"/>
      <c r="F456" s="35"/>
      <c r="I456" s="25"/>
      <c r="P456" s="25"/>
    </row>
    <row r="457" spans="4:16" ht="13">
      <c r="D457" s="35"/>
      <c r="F457" s="35"/>
      <c r="I457" s="25"/>
      <c r="P457" s="25"/>
    </row>
    <row r="458" spans="4:16" ht="13">
      <c r="D458" s="35"/>
      <c r="F458" s="35"/>
      <c r="I458" s="25"/>
      <c r="P458" s="25"/>
    </row>
    <row r="459" spans="4:16" ht="13">
      <c r="D459" s="35"/>
      <c r="F459" s="35"/>
      <c r="I459" s="25"/>
      <c r="P459" s="25"/>
    </row>
    <row r="460" spans="4:16" ht="13">
      <c r="D460" s="35"/>
      <c r="F460" s="35"/>
      <c r="I460" s="25"/>
      <c r="P460" s="25"/>
    </row>
    <row r="461" spans="4:16" ht="13">
      <c r="D461" s="35"/>
      <c r="F461" s="35"/>
      <c r="I461" s="25"/>
      <c r="P461" s="25"/>
    </row>
    <row r="462" spans="4:16" ht="13">
      <c r="D462" s="35"/>
      <c r="F462" s="35"/>
      <c r="I462" s="25"/>
      <c r="P462" s="25"/>
    </row>
    <row r="463" spans="4:16" ht="13">
      <c r="D463" s="35"/>
      <c r="F463" s="35"/>
      <c r="I463" s="25"/>
      <c r="P463" s="25"/>
    </row>
    <row r="464" spans="4:16" ht="13">
      <c r="D464" s="35"/>
      <c r="F464" s="35"/>
      <c r="I464" s="25"/>
      <c r="P464" s="25"/>
    </row>
    <row r="465" spans="4:16" ht="13">
      <c r="D465" s="35"/>
      <c r="F465" s="35"/>
      <c r="I465" s="25"/>
      <c r="P465" s="25"/>
    </row>
    <row r="466" spans="4:16" ht="13">
      <c r="D466" s="35"/>
      <c r="F466" s="35"/>
      <c r="I466" s="25"/>
      <c r="P466" s="25"/>
    </row>
    <row r="467" spans="4:16" ht="13">
      <c r="D467" s="35"/>
      <c r="F467" s="35"/>
      <c r="I467" s="25"/>
      <c r="P467" s="25"/>
    </row>
    <row r="468" spans="4:16" ht="13">
      <c r="D468" s="35"/>
      <c r="F468" s="35"/>
      <c r="I468" s="25"/>
      <c r="P468" s="25"/>
    </row>
    <row r="469" spans="4:16" ht="13">
      <c r="D469" s="35"/>
      <c r="F469" s="35"/>
      <c r="I469" s="25"/>
      <c r="P469" s="25"/>
    </row>
    <row r="470" spans="4:16" ht="13">
      <c r="D470" s="35"/>
      <c r="F470" s="35"/>
      <c r="I470" s="25"/>
      <c r="P470" s="25"/>
    </row>
    <row r="471" spans="4:16" ht="13">
      <c r="D471" s="35"/>
      <c r="F471" s="35"/>
      <c r="I471" s="25"/>
      <c r="P471" s="25"/>
    </row>
    <row r="472" spans="4:16" ht="13">
      <c r="D472" s="35"/>
      <c r="F472" s="35"/>
      <c r="I472" s="25"/>
      <c r="P472" s="25"/>
    </row>
    <row r="473" spans="4:16" ht="13">
      <c r="D473" s="35"/>
      <c r="F473" s="35"/>
      <c r="I473" s="25"/>
      <c r="P473" s="25"/>
    </row>
    <row r="474" spans="4:16" ht="13">
      <c r="D474" s="35"/>
      <c r="F474" s="35"/>
      <c r="I474" s="25"/>
      <c r="P474" s="25"/>
    </row>
    <row r="475" spans="4:16" ht="13">
      <c r="D475" s="35"/>
      <c r="F475" s="35"/>
      <c r="I475" s="25"/>
      <c r="P475" s="25"/>
    </row>
    <row r="476" spans="4:16" ht="13">
      <c r="D476" s="35"/>
      <c r="F476" s="35"/>
      <c r="I476" s="25"/>
      <c r="P476" s="25"/>
    </row>
    <row r="477" spans="4:16" ht="13">
      <c r="D477" s="35"/>
      <c r="F477" s="35"/>
      <c r="I477" s="25"/>
      <c r="P477" s="25"/>
    </row>
    <row r="478" spans="4:16" ht="13">
      <c r="D478" s="35"/>
      <c r="F478" s="35"/>
      <c r="I478" s="25"/>
      <c r="P478" s="25"/>
    </row>
    <row r="479" spans="4:16" ht="13">
      <c r="D479" s="35"/>
      <c r="F479" s="35"/>
      <c r="I479" s="25"/>
      <c r="P479" s="25"/>
    </row>
    <row r="480" spans="4:16" ht="13">
      <c r="D480" s="35"/>
      <c r="F480" s="35"/>
      <c r="I480" s="25"/>
      <c r="P480" s="25"/>
    </row>
    <row r="481" spans="4:16" ht="13">
      <c r="D481" s="35"/>
      <c r="F481" s="35"/>
      <c r="I481" s="25"/>
      <c r="P481" s="25"/>
    </row>
    <row r="482" spans="4:16" ht="13">
      <c r="D482" s="35"/>
      <c r="F482" s="35"/>
      <c r="I482" s="25"/>
      <c r="P482" s="25"/>
    </row>
    <row r="483" spans="4:16" ht="13">
      <c r="D483" s="35"/>
      <c r="F483" s="35"/>
      <c r="I483" s="25"/>
      <c r="P483" s="25"/>
    </row>
    <row r="484" spans="4:16" ht="13">
      <c r="D484" s="35"/>
      <c r="F484" s="35"/>
      <c r="I484" s="25"/>
      <c r="P484" s="25"/>
    </row>
    <row r="485" spans="4:16" ht="13">
      <c r="D485" s="35"/>
      <c r="F485" s="35"/>
      <c r="I485" s="25"/>
      <c r="P485" s="25"/>
    </row>
    <row r="486" spans="4:16" ht="13">
      <c r="D486" s="35"/>
      <c r="F486" s="35"/>
      <c r="I486" s="25"/>
      <c r="P486" s="25"/>
    </row>
    <row r="487" spans="4:16" ht="13">
      <c r="D487" s="35"/>
      <c r="F487" s="35"/>
      <c r="I487" s="25"/>
      <c r="P487" s="25"/>
    </row>
    <row r="488" spans="4:16" ht="13">
      <c r="D488" s="35"/>
      <c r="F488" s="35"/>
      <c r="I488" s="25"/>
      <c r="P488" s="25"/>
    </row>
    <row r="489" spans="4:16" ht="13">
      <c r="D489" s="35"/>
      <c r="F489" s="35"/>
      <c r="I489" s="25"/>
      <c r="P489" s="25"/>
    </row>
    <row r="490" spans="4:16" ht="13">
      <c r="D490" s="35"/>
      <c r="F490" s="35"/>
      <c r="I490" s="25"/>
      <c r="P490" s="25"/>
    </row>
    <row r="491" spans="4:16" ht="13">
      <c r="D491" s="35"/>
      <c r="F491" s="35"/>
      <c r="I491" s="25"/>
      <c r="P491" s="25"/>
    </row>
    <row r="492" spans="4:16" ht="13">
      <c r="D492" s="35"/>
      <c r="F492" s="35"/>
      <c r="I492" s="25"/>
      <c r="P492" s="25"/>
    </row>
    <row r="493" spans="4:16" ht="13">
      <c r="D493" s="35"/>
      <c r="F493" s="35"/>
      <c r="I493" s="25"/>
      <c r="P493" s="25"/>
    </row>
    <row r="494" spans="4:16" ht="13">
      <c r="D494" s="35"/>
      <c r="F494" s="35"/>
      <c r="I494" s="25"/>
      <c r="P494" s="25"/>
    </row>
    <row r="495" spans="4:16" ht="13">
      <c r="D495" s="35"/>
      <c r="F495" s="35"/>
      <c r="I495" s="25"/>
      <c r="P495" s="25"/>
    </row>
    <row r="496" spans="4:16" ht="13">
      <c r="D496" s="35"/>
      <c r="F496" s="35"/>
      <c r="I496" s="25"/>
      <c r="P496" s="25"/>
    </row>
    <row r="497" spans="4:16" ht="13">
      <c r="D497" s="35"/>
      <c r="F497" s="35"/>
      <c r="I497" s="25"/>
      <c r="P497" s="25"/>
    </row>
    <row r="498" spans="4:16" ht="13">
      <c r="D498" s="35"/>
      <c r="F498" s="35"/>
      <c r="I498" s="25"/>
      <c r="P498" s="25"/>
    </row>
    <row r="499" spans="4:16" ht="13">
      <c r="D499" s="35"/>
      <c r="F499" s="35"/>
      <c r="I499" s="25"/>
      <c r="P499" s="25"/>
    </row>
    <row r="500" spans="4:16" ht="13">
      <c r="D500" s="35"/>
      <c r="F500" s="35"/>
      <c r="I500" s="25"/>
      <c r="P500" s="25"/>
    </row>
    <row r="501" spans="4:16" ht="13">
      <c r="D501" s="35"/>
      <c r="F501" s="35"/>
      <c r="I501" s="25"/>
      <c r="P501" s="25"/>
    </row>
    <row r="502" spans="4:16" ht="13">
      <c r="D502" s="35"/>
      <c r="F502" s="35"/>
      <c r="I502" s="25"/>
      <c r="P502" s="25"/>
    </row>
    <row r="503" spans="4:16" ht="13">
      <c r="D503" s="35"/>
      <c r="F503" s="35"/>
      <c r="I503" s="25"/>
      <c r="P503" s="25"/>
    </row>
    <row r="504" spans="4:16" ht="13">
      <c r="D504" s="35"/>
      <c r="F504" s="35"/>
      <c r="I504" s="25"/>
      <c r="P504" s="25"/>
    </row>
    <row r="505" spans="4:16" ht="13">
      <c r="D505" s="35"/>
      <c r="F505" s="35"/>
      <c r="I505" s="25"/>
      <c r="P505" s="25"/>
    </row>
    <row r="506" spans="4:16" ht="13">
      <c r="D506" s="35"/>
      <c r="F506" s="35"/>
      <c r="I506" s="25"/>
      <c r="P506" s="25"/>
    </row>
    <row r="507" spans="4:16" ht="13">
      <c r="D507" s="35"/>
      <c r="F507" s="35"/>
      <c r="I507" s="25"/>
      <c r="P507" s="25"/>
    </row>
    <row r="508" spans="4:16" ht="13">
      <c r="D508" s="35"/>
      <c r="F508" s="35"/>
      <c r="I508" s="25"/>
      <c r="P508" s="25"/>
    </row>
    <row r="509" spans="4:16" ht="13">
      <c r="D509" s="35"/>
      <c r="F509" s="35"/>
      <c r="I509" s="25"/>
      <c r="P509" s="25"/>
    </row>
    <row r="510" spans="4:16" ht="13">
      <c r="D510" s="35"/>
      <c r="F510" s="35"/>
      <c r="I510" s="25"/>
      <c r="P510" s="25"/>
    </row>
    <row r="511" spans="4:16" ht="13">
      <c r="D511" s="35"/>
      <c r="F511" s="35"/>
      <c r="I511" s="25"/>
      <c r="P511" s="25"/>
    </row>
    <row r="512" spans="4:16" ht="13">
      <c r="D512" s="35"/>
      <c r="F512" s="35"/>
      <c r="I512" s="25"/>
      <c r="P512" s="25"/>
    </row>
    <row r="513" spans="4:16" ht="13">
      <c r="D513" s="35"/>
      <c r="F513" s="35"/>
      <c r="I513" s="25"/>
      <c r="P513" s="25"/>
    </row>
    <row r="514" spans="4:16" ht="13">
      <c r="D514" s="35"/>
      <c r="F514" s="35"/>
      <c r="I514" s="25"/>
      <c r="P514" s="25"/>
    </row>
    <row r="515" spans="4:16" ht="13">
      <c r="D515" s="35"/>
      <c r="F515" s="35"/>
      <c r="I515" s="25"/>
      <c r="P515" s="25"/>
    </row>
    <row r="516" spans="4:16" ht="13">
      <c r="D516" s="35"/>
      <c r="F516" s="35"/>
      <c r="I516" s="25"/>
      <c r="P516" s="25"/>
    </row>
    <row r="517" spans="4:16" ht="13">
      <c r="D517" s="35"/>
      <c r="F517" s="35"/>
      <c r="I517" s="25"/>
      <c r="P517" s="25"/>
    </row>
    <row r="518" spans="4:16" ht="13">
      <c r="D518" s="35"/>
      <c r="F518" s="35"/>
      <c r="I518" s="25"/>
      <c r="P518" s="25"/>
    </row>
    <row r="519" spans="4:16" ht="13">
      <c r="D519" s="35"/>
      <c r="F519" s="35"/>
      <c r="I519" s="25"/>
      <c r="P519" s="25"/>
    </row>
    <row r="520" spans="4:16" ht="13">
      <c r="D520" s="35"/>
      <c r="F520" s="35"/>
      <c r="I520" s="25"/>
      <c r="P520" s="25"/>
    </row>
    <row r="521" spans="4:16" ht="13">
      <c r="D521" s="35"/>
      <c r="F521" s="35"/>
      <c r="I521" s="25"/>
      <c r="P521" s="25"/>
    </row>
    <row r="522" spans="4:16" ht="13">
      <c r="D522" s="35"/>
      <c r="F522" s="35"/>
      <c r="I522" s="25"/>
      <c r="P522" s="25"/>
    </row>
    <row r="523" spans="4:16" ht="13">
      <c r="D523" s="35"/>
      <c r="F523" s="35"/>
      <c r="I523" s="25"/>
      <c r="P523" s="25"/>
    </row>
    <row r="524" spans="4:16" ht="13">
      <c r="D524" s="35"/>
      <c r="F524" s="35"/>
      <c r="I524" s="25"/>
      <c r="P524" s="25"/>
    </row>
    <row r="525" spans="4:16" ht="13">
      <c r="D525" s="35"/>
      <c r="F525" s="35"/>
      <c r="I525" s="25"/>
      <c r="P525" s="25"/>
    </row>
    <row r="526" spans="4:16" ht="13">
      <c r="D526" s="35"/>
      <c r="F526" s="35"/>
      <c r="I526" s="25"/>
      <c r="P526" s="25"/>
    </row>
    <row r="527" spans="4:16" ht="13">
      <c r="D527" s="35"/>
      <c r="F527" s="35"/>
      <c r="I527" s="25"/>
      <c r="P527" s="25"/>
    </row>
    <row r="528" spans="4:16" ht="13">
      <c r="D528" s="35"/>
      <c r="F528" s="35"/>
      <c r="I528" s="25"/>
      <c r="P528" s="25"/>
    </row>
    <row r="529" spans="4:16" ht="13">
      <c r="D529" s="35"/>
      <c r="F529" s="35"/>
      <c r="I529" s="25"/>
      <c r="P529" s="25"/>
    </row>
    <row r="530" spans="4:16" ht="13">
      <c r="D530" s="35"/>
      <c r="F530" s="35"/>
      <c r="I530" s="25"/>
      <c r="P530" s="25"/>
    </row>
    <row r="531" spans="4:16" ht="13">
      <c r="D531" s="35"/>
      <c r="F531" s="35"/>
      <c r="I531" s="25"/>
      <c r="P531" s="25"/>
    </row>
    <row r="532" spans="4:16" ht="13">
      <c r="D532" s="35"/>
      <c r="F532" s="35"/>
      <c r="I532" s="25"/>
      <c r="P532" s="25"/>
    </row>
    <row r="533" spans="4:16" ht="13">
      <c r="D533" s="35"/>
      <c r="F533" s="35"/>
      <c r="I533" s="25"/>
      <c r="P533" s="25"/>
    </row>
    <row r="534" spans="4:16" ht="13">
      <c r="D534" s="35"/>
      <c r="F534" s="35"/>
      <c r="I534" s="25"/>
      <c r="P534" s="25"/>
    </row>
    <row r="535" spans="4:16" ht="13">
      <c r="D535" s="35"/>
      <c r="F535" s="35"/>
      <c r="I535" s="25"/>
      <c r="P535" s="25"/>
    </row>
    <row r="536" spans="4:16" ht="13">
      <c r="D536" s="35"/>
      <c r="F536" s="35"/>
      <c r="I536" s="25"/>
      <c r="P536" s="25"/>
    </row>
    <row r="537" spans="4:16" ht="13">
      <c r="D537" s="35"/>
      <c r="F537" s="35"/>
      <c r="I537" s="25"/>
      <c r="P537" s="25"/>
    </row>
    <row r="538" spans="4:16" ht="13">
      <c r="D538" s="35"/>
      <c r="F538" s="35"/>
      <c r="I538" s="25"/>
      <c r="P538" s="25"/>
    </row>
    <row r="539" spans="4:16" ht="13">
      <c r="D539" s="35"/>
      <c r="F539" s="35"/>
      <c r="I539" s="25"/>
      <c r="P539" s="25"/>
    </row>
    <row r="540" spans="4:16" ht="13">
      <c r="D540" s="35"/>
      <c r="F540" s="35"/>
      <c r="I540" s="25"/>
      <c r="P540" s="25"/>
    </row>
    <row r="541" spans="4:16" ht="13">
      <c r="D541" s="35"/>
      <c r="F541" s="35"/>
      <c r="I541" s="25"/>
      <c r="P541" s="25"/>
    </row>
    <row r="542" spans="4:16" ht="13">
      <c r="D542" s="35"/>
      <c r="F542" s="35"/>
      <c r="I542" s="25"/>
      <c r="P542" s="25"/>
    </row>
    <row r="543" spans="4:16" ht="13">
      <c r="D543" s="35"/>
      <c r="F543" s="35"/>
      <c r="I543" s="25"/>
      <c r="P543" s="25"/>
    </row>
    <row r="544" spans="4:16" ht="13">
      <c r="D544" s="35"/>
      <c r="F544" s="35"/>
      <c r="I544" s="25"/>
      <c r="P544" s="25"/>
    </row>
    <row r="545" spans="4:16" ht="13">
      <c r="D545" s="35"/>
      <c r="F545" s="35"/>
      <c r="I545" s="25"/>
      <c r="P545" s="25"/>
    </row>
    <row r="546" spans="4:16" ht="13">
      <c r="D546" s="35"/>
      <c r="F546" s="35"/>
      <c r="I546" s="25"/>
      <c r="P546" s="25"/>
    </row>
    <row r="547" spans="4:16" ht="13">
      <c r="D547" s="35"/>
      <c r="F547" s="35"/>
      <c r="I547" s="25"/>
      <c r="P547" s="25"/>
    </row>
    <row r="548" spans="4:16" ht="13">
      <c r="D548" s="35"/>
      <c r="F548" s="35"/>
      <c r="I548" s="25"/>
      <c r="P548" s="25"/>
    </row>
    <row r="549" spans="4:16" ht="13">
      <c r="D549" s="35"/>
      <c r="F549" s="35"/>
      <c r="I549" s="25"/>
      <c r="P549" s="25"/>
    </row>
    <row r="550" spans="4:16" ht="13">
      <c r="D550" s="35"/>
      <c r="F550" s="35"/>
      <c r="I550" s="25"/>
      <c r="P550" s="25"/>
    </row>
    <row r="551" spans="4:16" ht="13">
      <c r="D551" s="35"/>
      <c r="F551" s="35"/>
      <c r="I551" s="25"/>
      <c r="P551" s="25"/>
    </row>
    <row r="552" spans="4:16" ht="13">
      <c r="D552" s="35"/>
      <c r="F552" s="35"/>
      <c r="I552" s="25"/>
      <c r="P552" s="25"/>
    </row>
    <row r="553" spans="4:16" ht="13">
      <c r="D553" s="35"/>
      <c r="F553" s="35"/>
      <c r="I553" s="25"/>
      <c r="P553" s="25"/>
    </row>
    <row r="554" spans="4:16" ht="13">
      <c r="D554" s="35"/>
      <c r="F554" s="35"/>
      <c r="I554" s="25"/>
      <c r="P554" s="25"/>
    </row>
    <row r="555" spans="4:16" ht="13">
      <c r="D555" s="35"/>
      <c r="F555" s="35"/>
      <c r="I555" s="25"/>
      <c r="P555" s="25"/>
    </row>
    <row r="556" spans="4:16" ht="13">
      <c r="D556" s="35"/>
      <c r="F556" s="35"/>
      <c r="I556" s="25"/>
      <c r="P556" s="25"/>
    </row>
    <row r="557" spans="4:16" ht="13">
      <c r="D557" s="35"/>
      <c r="F557" s="35"/>
      <c r="I557" s="25"/>
      <c r="P557" s="25"/>
    </row>
    <row r="558" spans="4:16" ht="13">
      <c r="D558" s="35"/>
      <c r="F558" s="35"/>
      <c r="I558" s="25"/>
      <c r="P558" s="25"/>
    </row>
    <row r="559" spans="4:16" ht="13">
      <c r="D559" s="35"/>
      <c r="F559" s="35"/>
      <c r="I559" s="25"/>
      <c r="P559" s="25"/>
    </row>
    <row r="560" spans="4:16" ht="13">
      <c r="D560" s="35"/>
      <c r="F560" s="35"/>
      <c r="I560" s="25"/>
      <c r="P560" s="25"/>
    </row>
    <row r="561" spans="4:16" ht="13">
      <c r="D561" s="35"/>
      <c r="F561" s="35"/>
      <c r="I561" s="25"/>
      <c r="P561" s="25"/>
    </row>
    <row r="562" spans="4:16" ht="13">
      <c r="D562" s="35"/>
      <c r="F562" s="35"/>
      <c r="I562" s="25"/>
      <c r="P562" s="25"/>
    </row>
    <row r="563" spans="4:16" ht="13">
      <c r="D563" s="35"/>
      <c r="F563" s="35"/>
      <c r="I563" s="25"/>
      <c r="P563" s="25"/>
    </row>
    <row r="564" spans="4:16" ht="13">
      <c r="D564" s="35"/>
      <c r="F564" s="35"/>
      <c r="I564" s="25"/>
      <c r="P564" s="25"/>
    </row>
    <row r="565" spans="4:16" ht="13">
      <c r="D565" s="35"/>
      <c r="F565" s="35"/>
      <c r="I565" s="25"/>
      <c r="P565" s="25"/>
    </row>
    <row r="566" spans="4:16" ht="13">
      <c r="D566" s="35"/>
      <c r="F566" s="35"/>
      <c r="I566" s="25"/>
      <c r="P566" s="25"/>
    </row>
    <row r="567" spans="4:16" ht="13">
      <c r="D567" s="35"/>
      <c r="F567" s="35"/>
      <c r="I567" s="25"/>
      <c r="P567" s="25"/>
    </row>
    <row r="568" spans="4:16" ht="13">
      <c r="D568" s="35"/>
      <c r="F568" s="35"/>
      <c r="I568" s="25"/>
      <c r="P568" s="25"/>
    </row>
    <row r="569" spans="4:16" ht="13">
      <c r="D569" s="35"/>
      <c r="F569" s="35"/>
      <c r="I569" s="25"/>
      <c r="P569" s="25"/>
    </row>
    <row r="570" spans="4:16" ht="13">
      <c r="D570" s="35"/>
      <c r="F570" s="35"/>
      <c r="I570" s="25"/>
      <c r="P570" s="25"/>
    </row>
    <row r="571" spans="4:16" ht="13">
      <c r="D571" s="35"/>
      <c r="F571" s="35"/>
      <c r="I571" s="25"/>
      <c r="P571" s="25"/>
    </row>
    <row r="572" spans="4:16" ht="13">
      <c r="D572" s="35"/>
      <c r="F572" s="35"/>
      <c r="I572" s="25"/>
      <c r="P572" s="25"/>
    </row>
    <row r="573" spans="4:16" ht="13">
      <c r="D573" s="35"/>
      <c r="F573" s="35"/>
      <c r="I573" s="25"/>
      <c r="P573" s="25"/>
    </row>
    <row r="574" spans="4:16" ht="13">
      <c r="D574" s="35"/>
      <c r="F574" s="35"/>
      <c r="I574" s="25"/>
      <c r="P574" s="25"/>
    </row>
    <row r="575" spans="4:16" ht="13">
      <c r="D575" s="35"/>
      <c r="F575" s="35"/>
      <c r="I575" s="25"/>
      <c r="P575" s="25"/>
    </row>
    <row r="576" spans="4:16" ht="13">
      <c r="D576" s="35"/>
      <c r="F576" s="35"/>
      <c r="I576" s="25"/>
      <c r="P576" s="25"/>
    </row>
    <row r="577" spans="4:16" ht="13">
      <c r="D577" s="35"/>
      <c r="F577" s="35"/>
      <c r="I577" s="25"/>
      <c r="P577" s="25"/>
    </row>
    <row r="578" spans="4:16" ht="13">
      <c r="D578" s="35"/>
      <c r="F578" s="35"/>
      <c r="I578" s="25"/>
      <c r="P578" s="25"/>
    </row>
    <row r="579" spans="4:16" ht="13">
      <c r="D579" s="35"/>
      <c r="F579" s="35"/>
      <c r="I579" s="25"/>
      <c r="P579" s="25"/>
    </row>
    <row r="580" spans="4:16" ht="13">
      <c r="D580" s="35"/>
      <c r="F580" s="35"/>
      <c r="I580" s="25"/>
      <c r="P580" s="25"/>
    </row>
    <row r="581" spans="4:16" ht="13">
      <c r="D581" s="35"/>
      <c r="F581" s="35"/>
      <c r="I581" s="25"/>
      <c r="P581" s="25"/>
    </row>
    <row r="582" spans="4:16" ht="13">
      <c r="D582" s="35"/>
      <c r="F582" s="35"/>
      <c r="I582" s="25"/>
      <c r="P582" s="25"/>
    </row>
    <row r="583" spans="4:16" ht="13">
      <c r="D583" s="35"/>
      <c r="F583" s="35"/>
      <c r="I583" s="25"/>
      <c r="P583" s="25"/>
    </row>
    <row r="584" spans="4:16" ht="13">
      <c r="D584" s="35"/>
      <c r="F584" s="35"/>
      <c r="I584" s="25"/>
      <c r="P584" s="25"/>
    </row>
    <row r="585" spans="4:16" ht="13">
      <c r="D585" s="35"/>
      <c r="F585" s="35"/>
      <c r="I585" s="25"/>
      <c r="P585" s="25"/>
    </row>
    <row r="586" spans="4:16" ht="13">
      <c r="D586" s="35"/>
      <c r="F586" s="35"/>
      <c r="I586" s="25"/>
      <c r="P586" s="25"/>
    </row>
    <row r="587" spans="4:16" ht="13">
      <c r="D587" s="35"/>
      <c r="F587" s="35"/>
      <c r="I587" s="25"/>
      <c r="P587" s="25"/>
    </row>
    <row r="588" spans="4:16" ht="13">
      <c r="D588" s="35"/>
      <c r="F588" s="35"/>
      <c r="I588" s="25"/>
      <c r="P588" s="25"/>
    </row>
    <row r="589" spans="4:16" ht="13">
      <c r="D589" s="35"/>
      <c r="F589" s="35"/>
      <c r="I589" s="25"/>
      <c r="P589" s="25"/>
    </row>
    <row r="590" spans="4:16" ht="13">
      <c r="D590" s="35"/>
      <c r="F590" s="35"/>
      <c r="I590" s="25"/>
      <c r="P590" s="25"/>
    </row>
    <row r="591" spans="4:16" ht="13">
      <c r="D591" s="35"/>
      <c r="F591" s="35"/>
      <c r="I591" s="25"/>
      <c r="P591" s="25"/>
    </row>
    <row r="592" spans="4:16" ht="13">
      <c r="D592" s="35"/>
      <c r="F592" s="35"/>
      <c r="I592" s="25"/>
      <c r="P592" s="25"/>
    </row>
    <row r="593" spans="4:16" ht="13">
      <c r="D593" s="35"/>
      <c r="F593" s="35"/>
      <c r="I593" s="25"/>
      <c r="P593" s="25"/>
    </row>
    <row r="594" spans="4:16" ht="13">
      <c r="D594" s="35"/>
      <c r="F594" s="35"/>
      <c r="I594" s="25"/>
      <c r="P594" s="25"/>
    </row>
    <row r="595" spans="4:16" ht="13">
      <c r="D595" s="35"/>
      <c r="F595" s="35"/>
      <c r="I595" s="25"/>
      <c r="P595" s="25"/>
    </row>
    <row r="596" spans="4:16" ht="13">
      <c r="D596" s="35"/>
      <c r="F596" s="35"/>
      <c r="I596" s="25"/>
      <c r="P596" s="25"/>
    </row>
    <row r="597" spans="4:16" ht="13">
      <c r="D597" s="35"/>
      <c r="F597" s="35"/>
      <c r="I597" s="25"/>
      <c r="P597" s="25"/>
    </row>
    <row r="598" spans="4:16" ht="13">
      <c r="D598" s="35"/>
      <c r="F598" s="35"/>
      <c r="I598" s="25"/>
      <c r="P598" s="25"/>
    </row>
    <row r="599" spans="4:16" ht="13">
      <c r="D599" s="35"/>
      <c r="F599" s="35"/>
      <c r="I599" s="25"/>
      <c r="P599" s="25"/>
    </row>
    <row r="600" spans="4:16" ht="13">
      <c r="D600" s="35"/>
      <c r="F600" s="35"/>
      <c r="I600" s="25"/>
      <c r="P600" s="25"/>
    </row>
    <row r="601" spans="4:16" ht="13">
      <c r="D601" s="35"/>
      <c r="F601" s="35"/>
      <c r="I601" s="25"/>
      <c r="P601" s="25"/>
    </row>
    <row r="602" spans="4:16" ht="13">
      <c r="D602" s="35"/>
      <c r="F602" s="35"/>
      <c r="I602" s="25"/>
      <c r="P602" s="25"/>
    </row>
    <row r="603" spans="4:16" ht="13">
      <c r="D603" s="35"/>
      <c r="F603" s="35"/>
      <c r="I603" s="25"/>
      <c r="P603" s="25"/>
    </row>
    <row r="604" spans="4:16" ht="13">
      <c r="D604" s="35"/>
      <c r="F604" s="35"/>
      <c r="I604" s="25"/>
      <c r="P604" s="25"/>
    </row>
    <row r="605" spans="4:16" ht="13">
      <c r="D605" s="35"/>
      <c r="F605" s="35"/>
      <c r="I605" s="25"/>
      <c r="P605" s="25"/>
    </row>
    <row r="606" spans="4:16" ht="13">
      <c r="D606" s="35"/>
      <c r="F606" s="35"/>
      <c r="I606" s="25"/>
      <c r="P606" s="25"/>
    </row>
    <row r="607" spans="4:16" ht="13">
      <c r="D607" s="35"/>
      <c r="F607" s="35"/>
      <c r="I607" s="25"/>
      <c r="P607" s="25"/>
    </row>
    <row r="608" spans="4:16" ht="13">
      <c r="D608" s="35"/>
      <c r="F608" s="35"/>
      <c r="I608" s="25"/>
      <c r="P608" s="25"/>
    </row>
    <row r="609" spans="4:16" ht="13">
      <c r="D609" s="35"/>
      <c r="F609" s="35"/>
      <c r="I609" s="25"/>
      <c r="P609" s="25"/>
    </row>
    <row r="610" spans="4:16" ht="13">
      <c r="D610" s="35"/>
      <c r="F610" s="35"/>
      <c r="I610" s="25"/>
      <c r="P610" s="25"/>
    </row>
    <row r="611" spans="4:16" ht="13">
      <c r="D611" s="35"/>
      <c r="F611" s="35"/>
      <c r="I611" s="25"/>
      <c r="P611" s="25"/>
    </row>
    <row r="612" spans="4:16" ht="13">
      <c r="D612" s="35"/>
      <c r="F612" s="35"/>
      <c r="I612" s="25"/>
      <c r="P612" s="25"/>
    </row>
    <row r="613" spans="4:16" ht="13">
      <c r="D613" s="35"/>
      <c r="F613" s="35"/>
      <c r="I613" s="25"/>
      <c r="P613" s="25"/>
    </row>
    <row r="614" spans="4:16" ht="13">
      <c r="D614" s="35"/>
      <c r="F614" s="35"/>
      <c r="I614" s="25"/>
      <c r="P614" s="25"/>
    </row>
    <row r="615" spans="4:16" ht="13">
      <c r="D615" s="35"/>
      <c r="F615" s="35"/>
      <c r="I615" s="25"/>
      <c r="P615" s="25"/>
    </row>
    <row r="616" spans="4:16" ht="13">
      <c r="D616" s="35"/>
      <c r="F616" s="35"/>
      <c r="I616" s="25"/>
      <c r="P616" s="25"/>
    </row>
    <row r="617" spans="4:16" ht="13">
      <c r="D617" s="35"/>
      <c r="F617" s="35"/>
      <c r="I617" s="25"/>
      <c r="P617" s="25"/>
    </row>
    <row r="618" spans="4:16" ht="13">
      <c r="D618" s="35"/>
      <c r="F618" s="35"/>
      <c r="I618" s="25"/>
      <c r="P618" s="25"/>
    </row>
    <row r="619" spans="4:16" ht="13">
      <c r="D619" s="35"/>
      <c r="F619" s="35"/>
      <c r="I619" s="25"/>
      <c r="P619" s="25"/>
    </row>
    <row r="620" spans="4:16" ht="13">
      <c r="D620" s="35"/>
      <c r="F620" s="35"/>
      <c r="I620" s="25"/>
      <c r="P620" s="25"/>
    </row>
    <row r="621" spans="4:16" ht="13">
      <c r="D621" s="35"/>
      <c r="F621" s="35"/>
      <c r="I621" s="25"/>
      <c r="P621" s="25"/>
    </row>
    <row r="622" spans="4:16" ht="13">
      <c r="D622" s="35"/>
      <c r="F622" s="35"/>
      <c r="I622" s="25"/>
      <c r="P622" s="25"/>
    </row>
    <row r="623" spans="4:16" ht="13">
      <c r="D623" s="35"/>
      <c r="F623" s="35"/>
      <c r="I623" s="25"/>
      <c r="P623" s="25"/>
    </row>
    <row r="624" spans="4:16" ht="13">
      <c r="D624" s="35"/>
      <c r="F624" s="35"/>
      <c r="I624" s="25"/>
      <c r="P624" s="25"/>
    </row>
    <row r="625" spans="4:16" ht="13">
      <c r="D625" s="35"/>
      <c r="F625" s="35"/>
      <c r="I625" s="25"/>
      <c r="P625" s="25"/>
    </row>
    <row r="626" spans="4:16" ht="13">
      <c r="D626" s="35"/>
      <c r="F626" s="35"/>
      <c r="I626" s="25"/>
      <c r="P626" s="25"/>
    </row>
    <row r="627" spans="4:16" ht="13">
      <c r="D627" s="35"/>
      <c r="F627" s="35"/>
      <c r="I627" s="25"/>
      <c r="P627" s="25"/>
    </row>
    <row r="628" spans="4:16" ht="13">
      <c r="D628" s="35"/>
      <c r="F628" s="35"/>
      <c r="I628" s="25"/>
      <c r="P628" s="25"/>
    </row>
    <row r="629" spans="4:16" ht="13">
      <c r="D629" s="35"/>
      <c r="F629" s="35"/>
      <c r="I629" s="25"/>
      <c r="P629" s="25"/>
    </row>
    <row r="630" spans="4:16" ht="13">
      <c r="D630" s="35"/>
      <c r="F630" s="35"/>
      <c r="I630" s="25"/>
      <c r="P630" s="25"/>
    </row>
    <row r="631" spans="4:16" ht="13">
      <c r="D631" s="35"/>
      <c r="F631" s="35"/>
      <c r="I631" s="25"/>
      <c r="P631" s="25"/>
    </row>
    <row r="632" spans="4:16" ht="13">
      <c r="D632" s="35"/>
      <c r="F632" s="35"/>
      <c r="I632" s="25"/>
      <c r="P632" s="25"/>
    </row>
    <row r="633" spans="4:16" ht="13">
      <c r="D633" s="35"/>
      <c r="F633" s="35"/>
      <c r="I633" s="25"/>
      <c r="P633" s="25"/>
    </row>
    <row r="634" spans="4:16" ht="13">
      <c r="D634" s="35"/>
      <c r="F634" s="35"/>
      <c r="I634" s="25"/>
      <c r="P634" s="25"/>
    </row>
    <row r="635" spans="4:16" ht="13">
      <c r="D635" s="35"/>
      <c r="F635" s="35"/>
      <c r="I635" s="25"/>
      <c r="P635" s="25"/>
    </row>
    <row r="636" spans="4:16" ht="13">
      <c r="D636" s="35"/>
      <c r="F636" s="35"/>
      <c r="I636" s="25"/>
      <c r="P636" s="25"/>
    </row>
    <row r="637" spans="4:16" ht="13">
      <c r="D637" s="35"/>
      <c r="F637" s="35"/>
      <c r="I637" s="25"/>
      <c r="P637" s="25"/>
    </row>
    <row r="638" spans="4:16" ht="13">
      <c r="D638" s="35"/>
      <c r="F638" s="35"/>
      <c r="I638" s="25"/>
      <c r="P638" s="25"/>
    </row>
    <row r="639" spans="4:16" ht="13">
      <c r="D639" s="35"/>
      <c r="F639" s="35"/>
      <c r="I639" s="25"/>
      <c r="P639" s="25"/>
    </row>
    <row r="640" spans="4:16" ht="13">
      <c r="D640" s="35"/>
      <c r="F640" s="35"/>
      <c r="I640" s="25"/>
      <c r="P640" s="25"/>
    </row>
    <row r="641" spans="4:16" ht="13">
      <c r="D641" s="35"/>
      <c r="F641" s="35"/>
      <c r="I641" s="25"/>
      <c r="P641" s="25"/>
    </row>
    <row r="642" spans="4:16" ht="13">
      <c r="D642" s="35"/>
      <c r="F642" s="35"/>
      <c r="I642" s="25"/>
      <c r="P642" s="25"/>
    </row>
    <row r="643" spans="4:16" ht="13">
      <c r="D643" s="35"/>
      <c r="F643" s="35"/>
      <c r="I643" s="25"/>
      <c r="P643" s="25"/>
    </row>
    <row r="644" spans="4:16" ht="13">
      <c r="D644" s="35"/>
      <c r="F644" s="35"/>
      <c r="I644" s="25"/>
      <c r="P644" s="25"/>
    </row>
    <row r="645" spans="4:16" ht="13">
      <c r="D645" s="35"/>
      <c r="F645" s="35"/>
      <c r="I645" s="25"/>
      <c r="P645" s="25"/>
    </row>
    <row r="646" spans="4:16" ht="13">
      <c r="D646" s="35"/>
      <c r="F646" s="35"/>
      <c r="I646" s="25"/>
      <c r="P646" s="25"/>
    </row>
    <row r="647" spans="4:16" ht="13">
      <c r="D647" s="35"/>
      <c r="F647" s="35"/>
      <c r="I647" s="25"/>
      <c r="P647" s="25"/>
    </row>
    <row r="648" spans="4:16" ht="13">
      <c r="D648" s="35"/>
      <c r="F648" s="35"/>
      <c r="I648" s="25"/>
      <c r="P648" s="25"/>
    </row>
    <row r="649" spans="4:16" ht="13">
      <c r="D649" s="35"/>
      <c r="F649" s="35"/>
      <c r="I649" s="25"/>
      <c r="P649" s="25"/>
    </row>
    <row r="650" spans="4:16" ht="13">
      <c r="D650" s="35"/>
      <c r="F650" s="35"/>
      <c r="I650" s="25"/>
      <c r="P650" s="25"/>
    </row>
    <row r="651" spans="4:16" ht="13">
      <c r="D651" s="35"/>
      <c r="F651" s="35"/>
      <c r="I651" s="25"/>
      <c r="P651" s="25"/>
    </row>
    <row r="652" spans="4:16" ht="13">
      <c r="D652" s="35"/>
      <c r="F652" s="35"/>
      <c r="I652" s="25"/>
      <c r="P652" s="25"/>
    </row>
    <row r="653" spans="4:16" ht="13">
      <c r="D653" s="35"/>
      <c r="F653" s="35"/>
      <c r="I653" s="25"/>
      <c r="P653" s="25"/>
    </row>
    <row r="654" spans="4:16" ht="13">
      <c r="D654" s="35"/>
      <c r="F654" s="35"/>
      <c r="I654" s="25"/>
      <c r="P654" s="25"/>
    </row>
    <row r="655" spans="4:16" ht="13">
      <c r="D655" s="35"/>
      <c r="F655" s="35"/>
      <c r="I655" s="25"/>
      <c r="P655" s="25"/>
    </row>
    <row r="656" spans="4:16" ht="13">
      <c r="D656" s="35"/>
      <c r="F656" s="35"/>
      <c r="I656" s="25"/>
      <c r="P656" s="25"/>
    </row>
    <row r="657" spans="4:16" ht="13">
      <c r="D657" s="35"/>
      <c r="F657" s="35"/>
      <c r="I657" s="25"/>
      <c r="P657" s="25"/>
    </row>
    <row r="658" spans="4:16" ht="13">
      <c r="D658" s="35"/>
      <c r="F658" s="35"/>
      <c r="I658" s="25"/>
      <c r="P658" s="25"/>
    </row>
    <row r="659" spans="4:16" ht="13">
      <c r="D659" s="35"/>
      <c r="F659" s="35"/>
      <c r="I659" s="25"/>
      <c r="P659" s="25"/>
    </row>
    <row r="660" spans="4:16" ht="13">
      <c r="D660" s="35"/>
      <c r="F660" s="35"/>
      <c r="I660" s="25"/>
      <c r="P660" s="25"/>
    </row>
    <row r="661" spans="4:16" ht="13">
      <c r="D661" s="35"/>
      <c r="F661" s="35"/>
      <c r="I661" s="25"/>
      <c r="P661" s="25"/>
    </row>
    <row r="662" spans="4:16" ht="13">
      <c r="D662" s="35"/>
      <c r="F662" s="35"/>
      <c r="I662" s="25"/>
      <c r="P662" s="25"/>
    </row>
    <row r="663" spans="4:16" ht="13">
      <c r="D663" s="35"/>
      <c r="F663" s="35"/>
      <c r="I663" s="25"/>
      <c r="P663" s="25"/>
    </row>
    <row r="664" spans="4:16" ht="13">
      <c r="D664" s="35"/>
      <c r="F664" s="35"/>
      <c r="I664" s="25"/>
      <c r="P664" s="25"/>
    </row>
    <row r="665" spans="4:16" ht="13">
      <c r="D665" s="35"/>
      <c r="F665" s="35"/>
      <c r="I665" s="25"/>
      <c r="P665" s="25"/>
    </row>
    <row r="666" spans="4:16" ht="13">
      <c r="D666" s="35"/>
      <c r="F666" s="35"/>
      <c r="I666" s="25"/>
      <c r="P666" s="25"/>
    </row>
    <row r="667" spans="4:16" ht="13">
      <c r="D667" s="35"/>
      <c r="F667" s="35"/>
      <c r="I667" s="25"/>
      <c r="P667" s="25"/>
    </row>
    <row r="668" spans="4:16" ht="13">
      <c r="D668" s="35"/>
      <c r="F668" s="35"/>
      <c r="I668" s="25"/>
      <c r="P668" s="25"/>
    </row>
    <row r="669" spans="4:16" ht="13">
      <c r="D669" s="35"/>
      <c r="F669" s="35"/>
      <c r="I669" s="25"/>
      <c r="P669" s="25"/>
    </row>
    <row r="670" spans="4:16" ht="13">
      <c r="D670" s="35"/>
      <c r="F670" s="35"/>
      <c r="I670" s="25"/>
      <c r="P670" s="25"/>
    </row>
    <row r="671" spans="4:16" ht="13">
      <c r="D671" s="35"/>
      <c r="F671" s="35"/>
      <c r="I671" s="25"/>
      <c r="P671" s="25"/>
    </row>
    <row r="672" spans="4:16" ht="13">
      <c r="D672" s="35"/>
      <c r="F672" s="35"/>
      <c r="I672" s="25"/>
      <c r="P672" s="25"/>
    </row>
    <row r="673" spans="4:16" ht="13">
      <c r="D673" s="35"/>
      <c r="F673" s="35"/>
      <c r="I673" s="25"/>
      <c r="P673" s="25"/>
    </row>
    <row r="674" spans="4:16" ht="13">
      <c r="D674" s="35"/>
      <c r="F674" s="35"/>
      <c r="I674" s="25"/>
      <c r="P674" s="25"/>
    </row>
    <row r="675" spans="4:16" ht="13">
      <c r="D675" s="35"/>
      <c r="F675" s="35"/>
      <c r="I675" s="25"/>
      <c r="P675" s="25"/>
    </row>
    <row r="676" spans="4:16" ht="13">
      <c r="D676" s="35"/>
      <c r="F676" s="35"/>
      <c r="I676" s="25"/>
      <c r="P676" s="25"/>
    </row>
    <row r="677" spans="4:16" ht="13">
      <c r="D677" s="35"/>
      <c r="F677" s="35"/>
      <c r="I677" s="25"/>
      <c r="P677" s="25"/>
    </row>
    <row r="678" spans="4:16" ht="13">
      <c r="D678" s="35"/>
      <c r="F678" s="35"/>
      <c r="I678" s="25"/>
      <c r="P678" s="25"/>
    </row>
    <row r="679" spans="4:16" ht="13">
      <c r="D679" s="35"/>
      <c r="F679" s="35"/>
      <c r="I679" s="25"/>
      <c r="P679" s="25"/>
    </row>
    <row r="680" spans="4:16" ht="13">
      <c r="D680" s="35"/>
      <c r="F680" s="35"/>
      <c r="I680" s="25"/>
      <c r="P680" s="25"/>
    </row>
    <row r="681" spans="4:16" ht="13">
      <c r="D681" s="35"/>
      <c r="F681" s="35"/>
      <c r="I681" s="25"/>
      <c r="P681" s="25"/>
    </row>
    <row r="682" spans="4:16" ht="13">
      <c r="D682" s="35"/>
      <c r="F682" s="35"/>
      <c r="I682" s="25"/>
      <c r="P682" s="25"/>
    </row>
    <row r="683" spans="4:16" ht="13">
      <c r="D683" s="35"/>
      <c r="F683" s="35"/>
      <c r="I683" s="25"/>
      <c r="P683" s="25"/>
    </row>
    <row r="684" spans="4:16" ht="13">
      <c r="D684" s="35"/>
      <c r="F684" s="35"/>
      <c r="I684" s="25"/>
      <c r="P684" s="25"/>
    </row>
    <row r="685" spans="4:16" ht="13">
      <c r="D685" s="35"/>
      <c r="F685" s="35"/>
      <c r="I685" s="25"/>
      <c r="P685" s="25"/>
    </row>
    <row r="686" spans="4:16" ht="13">
      <c r="D686" s="35"/>
      <c r="F686" s="35"/>
      <c r="I686" s="25"/>
      <c r="P686" s="25"/>
    </row>
    <row r="687" spans="4:16" ht="13">
      <c r="D687" s="35"/>
      <c r="F687" s="35"/>
      <c r="I687" s="25"/>
      <c r="P687" s="25"/>
    </row>
    <row r="688" spans="4:16" ht="13">
      <c r="D688" s="35"/>
      <c r="F688" s="35"/>
      <c r="I688" s="25"/>
      <c r="P688" s="25"/>
    </row>
    <row r="689" spans="4:16" ht="13">
      <c r="D689" s="35"/>
      <c r="F689" s="35"/>
      <c r="I689" s="25"/>
      <c r="P689" s="25"/>
    </row>
    <row r="690" spans="4:16" ht="13">
      <c r="D690" s="35"/>
      <c r="F690" s="35"/>
      <c r="I690" s="25"/>
      <c r="P690" s="25"/>
    </row>
    <row r="691" spans="4:16" ht="13">
      <c r="D691" s="35"/>
      <c r="F691" s="35"/>
      <c r="I691" s="25"/>
      <c r="P691" s="25"/>
    </row>
    <row r="692" spans="4:16" ht="13">
      <c r="D692" s="35"/>
      <c r="F692" s="35"/>
      <c r="I692" s="25"/>
      <c r="P692" s="25"/>
    </row>
    <row r="693" spans="4:16" ht="13">
      <c r="D693" s="35"/>
      <c r="F693" s="35"/>
      <c r="I693" s="25"/>
      <c r="P693" s="25"/>
    </row>
    <row r="694" spans="4:16" ht="13">
      <c r="D694" s="35"/>
      <c r="F694" s="35"/>
      <c r="I694" s="25"/>
      <c r="P694" s="25"/>
    </row>
    <row r="695" spans="4:16" ht="13">
      <c r="D695" s="35"/>
      <c r="F695" s="35"/>
      <c r="I695" s="25"/>
      <c r="P695" s="25"/>
    </row>
    <row r="696" spans="4:16" ht="13">
      <c r="D696" s="35"/>
      <c r="F696" s="35"/>
      <c r="I696" s="25"/>
      <c r="P696" s="25"/>
    </row>
    <row r="697" spans="4:16" ht="13">
      <c r="D697" s="35"/>
      <c r="F697" s="35"/>
      <c r="I697" s="25"/>
      <c r="P697" s="25"/>
    </row>
    <row r="698" spans="4:16" ht="13">
      <c r="D698" s="35"/>
      <c r="F698" s="35"/>
      <c r="I698" s="25"/>
      <c r="P698" s="25"/>
    </row>
    <row r="699" spans="4:16" ht="13">
      <c r="D699" s="35"/>
      <c r="F699" s="35"/>
      <c r="I699" s="25"/>
      <c r="P699" s="25"/>
    </row>
    <row r="700" spans="4:16" ht="13">
      <c r="D700" s="35"/>
      <c r="F700" s="35"/>
      <c r="I700" s="25"/>
      <c r="P700" s="25"/>
    </row>
    <row r="701" spans="4:16" ht="13">
      <c r="D701" s="35"/>
      <c r="F701" s="35"/>
      <c r="I701" s="25"/>
      <c r="P701" s="25"/>
    </row>
    <row r="702" spans="4:16" ht="13">
      <c r="D702" s="35"/>
      <c r="F702" s="35"/>
      <c r="I702" s="25"/>
      <c r="P702" s="25"/>
    </row>
    <row r="703" spans="4:16" ht="13">
      <c r="D703" s="35"/>
      <c r="F703" s="35"/>
      <c r="I703" s="25"/>
      <c r="P703" s="25"/>
    </row>
    <row r="704" spans="4:16" ht="13">
      <c r="D704" s="35"/>
      <c r="F704" s="35"/>
      <c r="I704" s="25"/>
      <c r="P704" s="25"/>
    </row>
    <row r="705" spans="4:16" ht="13">
      <c r="D705" s="35"/>
      <c r="F705" s="35"/>
      <c r="I705" s="25"/>
      <c r="P705" s="25"/>
    </row>
    <row r="706" spans="4:16" ht="13">
      <c r="D706" s="35"/>
      <c r="F706" s="35"/>
      <c r="I706" s="25"/>
      <c r="P706" s="25"/>
    </row>
    <row r="707" spans="4:16" ht="13">
      <c r="D707" s="35"/>
      <c r="F707" s="35"/>
      <c r="I707" s="25"/>
      <c r="P707" s="25"/>
    </row>
    <row r="708" spans="4:16" ht="13">
      <c r="D708" s="35"/>
      <c r="F708" s="35"/>
      <c r="I708" s="25"/>
      <c r="P708" s="25"/>
    </row>
    <row r="709" spans="4:16" ht="13">
      <c r="D709" s="35"/>
      <c r="F709" s="35"/>
      <c r="I709" s="25"/>
      <c r="P709" s="25"/>
    </row>
    <row r="710" spans="4:16" ht="13">
      <c r="D710" s="35"/>
      <c r="F710" s="35"/>
      <c r="I710" s="25"/>
      <c r="P710" s="25"/>
    </row>
    <row r="711" spans="4:16" ht="13">
      <c r="D711" s="35"/>
      <c r="F711" s="35"/>
      <c r="I711" s="25"/>
      <c r="P711" s="25"/>
    </row>
    <row r="712" spans="4:16" ht="13">
      <c r="D712" s="35"/>
      <c r="F712" s="35"/>
      <c r="I712" s="25"/>
      <c r="P712" s="25"/>
    </row>
    <row r="713" spans="4:16" ht="13">
      <c r="D713" s="35"/>
      <c r="F713" s="35"/>
      <c r="I713" s="25"/>
      <c r="P713" s="25"/>
    </row>
    <row r="714" spans="4:16" ht="13">
      <c r="D714" s="35"/>
      <c r="F714" s="35"/>
      <c r="I714" s="25"/>
      <c r="P714" s="25"/>
    </row>
    <row r="715" spans="4:16" ht="13">
      <c r="D715" s="35"/>
      <c r="F715" s="35"/>
      <c r="I715" s="25"/>
      <c r="P715" s="25"/>
    </row>
    <row r="716" spans="4:16" ht="13">
      <c r="D716" s="35"/>
      <c r="F716" s="35"/>
      <c r="I716" s="25"/>
      <c r="P716" s="25"/>
    </row>
    <row r="717" spans="4:16" ht="13">
      <c r="D717" s="35"/>
      <c r="F717" s="35"/>
      <c r="I717" s="25"/>
      <c r="P717" s="25"/>
    </row>
    <row r="718" spans="4:16" ht="13">
      <c r="D718" s="35"/>
      <c r="F718" s="35"/>
      <c r="I718" s="25"/>
      <c r="P718" s="25"/>
    </row>
    <row r="719" spans="4:16" ht="13">
      <c r="D719" s="35"/>
      <c r="F719" s="35"/>
      <c r="I719" s="25"/>
      <c r="P719" s="25"/>
    </row>
    <row r="720" spans="4:16" ht="13">
      <c r="D720" s="35"/>
      <c r="F720" s="35"/>
      <c r="I720" s="25"/>
      <c r="P720" s="25"/>
    </row>
    <row r="721" spans="4:16" ht="13">
      <c r="D721" s="35"/>
      <c r="F721" s="35"/>
      <c r="I721" s="25"/>
      <c r="P721" s="25"/>
    </row>
    <row r="722" spans="4:16" ht="13">
      <c r="D722" s="35"/>
      <c r="F722" s="35"/>
      <c r="I722" s="25"/>
      <c r="P722" s="25"/>
    </row>
    <row r="723" spans="4:16" ht="13">
      <c r="D723" s="35"/>
      <c r="F723" s="35"/>
      <c r="I723" s="25"/>
      <c r="P723" s="25"/>
    </row>
    <row r="724" spans="4:16" ht="13">
      <c r="D724" s="35"/>
      <c r="F724" s="35"/>
      <c r="I724" s="25"/>
      <c r="P724" s="25"/>
    </row>
    <row r="725" spans="4:16" ht="13">
      <c r="D725" s="35"/>
      <c r="F725" s="35"/>
      <c r="I725" s="25"/>
      <c r="P725" s="25"/>
    </row>
    <row r="726" spans="4:16" ht="13">
      <c r="D726" s="35"/>
      <c r="F726" s="35"/>
      <c r="I726" s="25"/>
      <c r="P726" s="25"/>
    </row>
    <row r="727" spans="4:16" ht="13">
      <c r="D727" s="35"/>
      <c r="F727" s="35"/>
      <c r="I727" s="25"/>
      <c r="P727" s="25"/>
    </row>
    <row r="728" spans="4:16" ht="13">
      <c r="D728" s="35"/>
      <c r="F728" s="35"/>
      <c r="I728" s="25"/>
      <c r="P728" s="25"/>
    </row>
    <row r="729" spans="4:16" ht="13">
      <c r="D729" s="35"/>
      <c r="F729" s="35"/>
      <c r="I729" s="25"/>
      <c r="P729" s="25"/>
    </row>
    <row r="730" spans="4:16" ht="13">
      <c r="D730" s="35"/>
      <c r="F730" s="35"/>
      <c r="I730" s="25"/>
      <c r="P730" s="25"/>
    </row>
    <row r="731" spans="4:16" ht="13">
      <c r="D731" s="35"/>
      <c r="F731" s="35"/>
      <c r="I731" s="25"/>
      <c r="P731" s="25"/>
    </row>
    <row r="732" spans="4:16" ht="13">
      <c r="D732" s="35"/>
      <c r="F732" s="35"/>
      <c r="I732" s="25"/>
      <c r="P732" s="25"/>
    </row>
    <row r="733" spans="4:16" ht="13">
      <c r="D733" s="35"/>
      <c r="F733" s="35"/>
      <c r="I733" s="25"/>
      <c r="P733" s="25"/>
    </row>
    <row r="734" spans="4:16" ht="13">
      <c r="D734" s="35"/>
      <c r="F734" s="35"/>
      <c r="I734" s="25"/>
      <c r="P734" s="25"/>
    </row>
    <row r="735" spans="4:16" ht="13">
      <c r="D735" s="35"/>
      <c r="F735" s="35"/>
      <c r="I735" s="25"/>
      <c r="P735" s="25"/>
    </row>
    <row r="736" spans="4:16" ht="13">
      <c r="D736" s="35"/>
      <c r="F736" s="35"/>
      <c r="I736" s="25"/>
      <c r="P736" s="25"/>
    </row>
    <row r="737" spans="4:16" ht="13">
      <c r="D737" s="35"/>
      <c r="F737" s="35"/>
      <c r="I737" s="25"/>
      <c r="P737" s="25"/>
    </row>
    <row r="738" spans="4:16" ht="13">
      <c r="D738" s="35"/>
      <c r="F738" s="35"/>
      <c r="I738" s="25"/>
      <c r="P738" s="25"/>
    </row>
    <row r="739" spans="4:16" ht="13">
      <c r="D739" s="35"/>
      <c r="F739" s="35"/>
      <c r="I739" s="25"/>
      <c r="P739" s="25"/>
    </row>
    <row r="740" spans="4:16" ht="13">
      <c r="D740" s="35"/>
      <c r="F740" s="35"/>
      <c r="I740" s="25"/>
      <c r="P740" s="25"/>
    </row>
    <row r="741" spans="4:16" ht="13">
      <c r="D741" s="35"/>
      <c r="F741" s="35"/>
      <c r="I741" s="25"/>
      <c r="P741" s="25"/>
    </row>
    <row r="742" spans="4:16" ht="13">
      <c r="D742" s="35"/>
      <c r="F742" s="35"/>
      <c r="I742" s="25"/>
      <c r="P742" s="25"/>
    </row>
    <row r="743" spans="4:16" ht="13">
      <c r="D743" s="35"/>
      <c r="F743" s="35"/>
      <c r="I743" s="25"/>
      <c r="P743" s="25"/>
    </row>
    <row r="744" spans="4:16" ht="13">
      <c r="D744" s="35"/>
      <c r="F744" s="35"/>
      <c r="I744" s="25"/>
      <c r="P744" s="25"/>
    </row>
    <row r="745" spans="4:16" ht="13">
      <c r="D745" s="35"/>
      <c r="F745" s="35"/>
      <c r="I745" s="25"/>
      <c r="P745" s="25"/>
    </row>
    <row r="746" spans="4:16" ht="13">
      <c r="D746" s="35"/>
      <c r="F746" s="35"/>
      <c r="I746" s="25"/>
      <c r="P746" s="25"/>
    </row>
    <row r="747" spans="4:16" ht="13">
      <c r="D747" s="35"/>
      <c r="F747" s="35"/>
      <c r="I747" s="25"/>
      <c r="P747" s="25"/>
    </row>
    <row r="748" spans="4:16" ht="13">
      <c r="D748" s="35"/>
      <c r="F748" s="35"/>
      <c r="I748" s="25"/>
      <c r="P748" s="25"/>
    </row>
    <row r="749" spans="4:16" ht="13">
      <c r="D749" s="35"/>
      <c r="F749" s="35"/>
      <c r="I749" s="25"/>
      <c r="P749" s="25"/>
    </row>
    <row r="750" spans="4:16" ht="13">
      <c r="D750" s="35"/>
      <c r="F750" s="35"/>
      <c r="I750" s="25"/>
      <c r="P750" s="25"/>
    </row>
    <row r="751" spans="4:16" ht="13">
      <c r="D751" s="35"/>
      <c r="F751" s="35"/>
      <c r="I751" s="25"/>
      <c r="P751" s="25"/>
    </row>
    <row r="752" spans="4:16" ht="13">
      <c r="D752" s="35"/>
      <c r="F752" s="35"/>
      <c r="I752" s="25"/>
      <c r="P752" s="25"/>
    </row>
    <row r="753" spans="4:16" ht="13">
      <c r="D753" s="35"/>
      <c r="F753" s="35"/>
      <c r="I753" s="25"/>
      <c r="P753" s="25"/>
    </row>
    <row r="754" spans="4:16" ht="13">
      <c r="D754" s="35"/>
      <c r="F754" s="35"/>
      <c r="I754" s="25"/>
      <c r="P754" s="25"/>
    </row>
    <row r="755" spans="4:16" ht="13">
      <c r="D755" s="35"/>
      <c r="F755" s="35"/>
      <c r="I755" s="25"/>
      <c r="P755" s="25"/>
    </row>
    <row r="756" spans="4:16" ht="13">
      <c r="D756" s="35"/>
      <c r="F756" s="35"/>
      <c r="I756" s="25"/>
      <c r="P756" s="25"/>
    </row>
    <row r="757" spans="4:16" ht="13">
      <c r="D757" s="35"/>
      <c r="F757" s="35"/>
      <c r="I757" s="25"/>
      <c r="P757" s="25"/>
    </row>
    <row r="758" spans="4:16" ht="13">
      <c r="D758" s="35"/>
      <c r="F758" s="35"/>
      <c r="I758" s="25"/>
      <c r="P758" s="25"/>
    </row>
    <row r="759" spans="4:16" ht="13">
      <c r="D759" s="35"/>
      <c r="F759" s="35"/>
      <c r="I759" s="25"/>
      <c r="P759" s="25"/>
    </row>
    <row r="760" spans="4:16" ht="13">
      <c r="D760" s="35"/>
      <c r="F760" s="35"/>
      <c r="I760" s="25"/>
      <c r="P760" s="25"/>
    </row>
    <row r="761" spans="4:16" ht="13">
      <c r="D761" s="35"/>
      <c r="F761" s="35"/>
      <c r="I761" s="25"/>
      <c r="P761" s="25"/>
    </row>
    <row r="762" spans="4:16" ht="13">
      <c r="D762" s="35"/>
      <c r="F762" s="35"/>
      <c r="I762" s="25"/>
      <c r="P762" s="25"/>
    </row>
    <row r="763" spans="4:16" ht="13">
      <c r="D763" s="35"/>
      <c r="F763" s="35"/>
      <c r="I763" s="25"/>
      <c r="P763" s="25"/>
    </row>
    <row r="764" spans="4:16" ht="13">
      <c r="D764" s="35"/>
      <c r="F764" s="35"/>
      <c r="I764" s="25"/>
      <c r="P764" s="25"/>
    </row>
    <row r="765" spans="4:16" ht="13">
      <c r="D765" s="35"/>
      <c r="F765" s="35"/>
      <c r="I765" s="25"/>
      <c r="P765" s="25"/>
    </row>
    <row r="766" spans="4:16" ht="13">
      <c r="D766" s="35"/>
      <c r="F766" s="35"/>
      <c r="I766" s="25"/>
      <c r="P766" s="25"/>
    </row>
    <row r="767" spans="4:16" ht="13">
      <c r="D767" s="35"/>
      <c r="F767" s="35"/>
      <c r="I767" s="25"/>
      <c r="P767" s="25"/>
    </row>
    <row r="768" spans="4:16" ht="13">
      <c r="D768" s="35"/>
      <c r="F768" s="35"/>
      <c r="I768" s="25"/>
      <c r="P768" s="25"/>
    </row>
    <row r="769" spans="4:16" ht="13">
      <c r="D769" s="35"/>
      <c r="F769" s="35"/>
      <c r="I769" s="25"/>
      <c r="P769" s="25"/>
    </row>
    <row r="770" spans="4:16" ht="13">
      <c r="D770" s="35"/>
      <c r="F770" s="35"/>
      <c r="I770" s="25"/>
      <c r="P770" s="25"/>
    </row>
    <row r="771" spans="4:16" ht="13">
      <c r="D771" s="35"/>
      <c r="F771" s="35"/>
      <c r="I771" s="25"/>
      <c r="P771" s="25"/>
    </row>
    <row r="772" spans="4:16" ht="13">
      <c r="D772" s="35"/>
      <c r="F772" s="35"/>
      <c r="I772" s="25"/>
      <c r="P772" s="25"/>
    </row>
    <row r="773" spans="4:16" ht="13">
      <c r="D773" s="35"/>
      <c r="F773" s="35"/>
      <c r="I773" s="25"/>
      <c r="P773" s="25"/>
    </row>
    <row r="774" spans="4:16" ht="13">
      <c r="D774" s="35"/>
      <c r="F774" s="35"/>
      <c r="I774" s="25"/>
      <c r="P774" s="25"/>
    </row>
    <row r="775" spans="4:16" ht="13">
      <c r="D775" s="35"/>
      <c r="F775" s="35"/>
      <c r="I775" s="25"/>
      <c r="P775" s="25"/>
    </row>
    <row r="776" spans="4:16" ht="13">
      <c r="D776" s="35"/>
      <c r="F776" s="35"/>
      <c r="I776" s="25"/>
      <c r="P776" s="25"/>
    </row>
    <row r="777" spans="4:16" ht="13">
      <c r="D777" s="35"/>
      <c r="F777" s="35"/>
      <c r="I777" s="25"/>
      <c r="P777" s="25"/>
    </row>
    <row r="778" spans="4:16" ht="13">
      <c r="D778" s="35"/>
      <c r="F778" s="35"/>
      <c r="I778" s="25"/>
      <c r="P778" s="25"/>
    </row>
    <row r="779" spans="4:16" ht="13">
      <c r="D779" s="35"/>
      <c r="F779" s="35"/>
      <c r="I779" s="25"/>
      <c r="P779" s="25"/>
    </row>
    <row r="780" spans="4:16" ht="13">
      <c r="D780" s="35"/>
      <c r="F780" s="35"/>
      <c r="I780" s="25"/>
      <c r="P780" s="25"/>
    </row>
    <row r="781" spans="4:16" ht="13">
      <c r="D781" s="35"/>
      <c r="F781" s="35"/>
      <c r="I781" s="25"/>
      <c r="P781" s="25"/>
    </row>
    <row r="782" spans="4:16" ht="13">
      <c r="D782" s="35"/>
      <c r="F782" s="35"/>
      <c r="I782" s="25"/>
      <c r="P782" s="25"/>
    </row>
    <row r="783" spans="4:16" ht="13">
      <c r="D783" s="35"/>
      <c r="F783" s="35"/>
      <c r="I783" s="25"/>
      <c r="P783" s="25"/>
    </row>
    <row r="784" spans="4:16" ht="13">
      <c r="D784" s="35"/>
      <c r="F784" s="35"/>
      <c r="I784" s="25"/>
      <c r="P784" s="25"/>
    </row>
    <row r="785" spans="4:16" ht="13">
      <c r="D785" s="35"/>
      <c r="F785" s="35"/>
      <c r="I785" s="25"/>
      <c r="P785" s="25"/>
    </row>
    <row r="786" spans="4:16" ht="13">
      <c r="D786" s="35"/>
      <c r="F786" s="35"/>
      <c r="I786" s="25"/>
      <c r="P786" s="25"/>
    </row>
    <row r="787" spans="4:16" ht="13">
      <c r="D787" s="35"/>
      <c r="F787" s="35"/>
      <c r="I787" s="25"/>
      <c r="P787" s="25"/>
    </row>
    <row r="788" spans="4:16" ht="13">
      <c r="D788" s="35"/>
      <c r="F788" s="35"/>
      <c r="I788" s="25"/>
      <c r="P788" s="25"/>
    </row>
    <row r="789" spans="4:16" ht="13">
      <c r="D789" s="35"/>
      <c r="F789" s="35"/>
      <c r="I789" s="25"/>
      <c r="P789" s="25"/>
    </row>
    <row r="790" spans="4:16" ht="13">
      <c r="D790" s="35"/>
      <c r="F790" s="35"/>
      <c r="I790" s="25"/>
      <c r="P790" s="25"/>
    </row>
    <row r="791" spans="4:16" ht="13">
      <c r="D791" s="35"/>
      <c r="F791" s="35"/>
      <c r="I791" s="25"/>
      <c r="P791" s="25"/>
    </row>
    <row r="792" spans="4:16" ht="13">
      <c r="D792" s="35"/>
      <c r="F792" s="35"/>
      <c r="I792" s="25"/>
      <c r="P792" s="25"/>
    </row>
    <row r="793" spans="4:16" ht="13">
      <c r="D793" s="35"/>
      <c r="F793" s="35"/>
      <c r="I793" s="25"/>
      <c r="P793" s="25"/>
    </row>
    <row r="794" spans="4:16" ht="13">
      <c r="D794" s="35"/>
      <c r="F794" s="35"/>
      <c r="I794" s="25"/>
      <c r="P794" s="25"/>
    </row>
    <row r="795" spans="4:16" ht="13">
      <c r="D795" s="35"/>
      <c r="F795" s="35"/>
      <c r="I795" s="25"/>
      <c r="P795" s="25"/>
    </row>
    <row r="796" spans="4:16" ht="13">
      <c r="D796" s="35"/>
      <c r="F796" s="35"/>
      <c r="I796" s="25"/>
      <c r="P796" s="25"/>
    </row>
    <row r="797" spans="4:16" ht="13">
      <c r="D797" s="35"/>
      <c r="F797" s="35"/>
      <c r="I797" s="25"/>
      <c r="P797" s="25"/>
    </row>
    <row r="798" spans="4:16" ht="13">
      <c r="D798" s="35"/>
      <c r="F798" s="35"/>
      <c r="I798" s="25"/>
      <c r="P798" s="25"/>
    </row>
    <row r="799" spans="4:16" ht="13">
      <c r="D799" s="35"/>
      <c r="F799" s="35"/>
      <c r="I799" s="25"/>
      <c r="P799" s="25"/>
    </row>
    <row r="800" spans="4:16" ht="13">
      <c r="D800" s="35"/>
      <c r="F800" s="35"/>
      <c r="I800" s="25"/>
      <c r="P800" s="25"/>
    </row>
    <row r="801" spans="4:16" ht="13">
      <c r="D801" s="35"/>
      <c r="F801" s="35"/>
      <c r="I801" s="25"/>
      <c r="P801" s="25"/>
    </row>
    <row r="802" spans="4:16" ht="13">
      <c r="D802" s="35"/>
      <c r="F802" s="35"/>
      <c r="I802" s="25"/>
      <c r="P802" s="25"/>
    </row>
    <row r="803" spans="4:16" ht="13">
      <c r="D803" s="35"/>
      <c r="F803" s="35"/>
      <c r="I803" s="25"/>
      <c r="P803" s="25"/>
    </row>
    <row r="804" spans="4:16" ht="13">
      <c r="D804" s="35"/>
      <c r="F804" s="35"/>
      <c r="I804" s="25"/>
      <c r="P804" s="25"/>
    </row>
    <row r="805" spans="4:16" ht="13">
      <c r="D805" s="35"/>
      <c r="F805" s="35"/>
      <c r="I805" s="25"/>
      <c r="P805" s="25"/>
    </row>
    <row r="806" spans="4:16" ht="13">
      <c r="D806" s="35"/>
      <c r="F806" s="35"/>
      <c r="I806" s="25"/>
      <c r="P806" s="25"/>
    </row>
    <row r="807" spans="4:16" ht="13">
      <c r="D807" s="35"/>
      <c r="F807" s="35"/>
      <c r="I807" s="25"/>
      <c r="P807" s="25"/>
    </row>
    <row r="808" spans="4:16" ht="13">
      <c r="D808" s="35"/>
      <c r="F808" s="35"/>
      <c r="I808" s="25"/>
      <c r="P808" s="25"/>
    </row>
    <row r="809" spans="4:16" ht="13">
      <c r="D809" s="35"/>
      <c r="F809" s="35"/>
      <c r="I809" s="25"/>
      <c r="P809" s="25"/>
    </row>
    <row r="810" spans="4:16" ht="13">
      <c r="D810" s="35"/>
      <c r="F810" s="35"/>
      <c r="I810" s="25"/>
      <c r="P810" s="25"/>
    </row>
    <row r="811" spans="4:16" ht="13">
      <c r="D811" s="35"/>
      <c r="F811" s="35"/>
      <c r="I811" s="25"/>
      <c r="P811" s="25"/>
    </row>
    <row r="812" spans="4:16" ht="13">
      <c r="D812" s="35"/>
      <c r="F812" s="35"/>
      <c r="I812" s="25"/>
      <c r="P812" s="25"/>
    </row>
    <row r="813" spans="4:16" ht="13">
      <c r="D813" s="35"/>
      <c r="F813" s="35"/>
      <c r="I813" s="25"/>
      <c r="P813" s="25"/>
    </row>
    <row r="814" spans="4:16" ht="13">
      <c r="D814" s="35"/>
      <c r="F814" s="35"/>
      <c r="I814" s="25"/>
      <c r="P814" s="25"/>
    </row>
    <row r="815" spans="4:16" ht="13">
      <c r="D815" s="35"/>
      <c r="F815" s="35"/>
      <c r="I815" s="25"/>
      <c r="P815" s="25"/>
    </row>
    <row r="816" spans="4:16" ht="13">
      <c r="D816" s="35"/>
      <c r="F816" s="35"/>
      <c r="I816" s="25"/>
      <c r="P816" s="25"/>
    </row>
    <row r="817" spans="4:16" ht="13">
      <c r="D817" s="35"/>
      <c r="F817" s="35"/>
      <c r="I817" s="25"/>
      <c r="P817" s="25"/>
    </row>
    <row r="818" spans="4:16" ht="13">
      <c r="D818" s="35"/>
      <c r="F818" s="35"/>
      <c r="I818" s="25"/>
      <c r="P818" s="25"/>
    </row>
    <row r="819" spans="4:16" ht="13">
      <c r="D819" s="35"/>
      <c r="F819" s="35"/>
      <c r="I819" s="25"/>
      <c r="P819" s="25"/>
    </row>
    <row r="820" spans="4:16" ht="13">
      <c r="D820" s="35"/>
      <c r="F820" s="35"/>
      <c r="I820" s="25"/>
      <c r="P820" s="25"/>
    </row>
    <row r="821" spans="4:16" ht="13">
      <c r="D821" s="35"/>
      <c r="F821" s="35"/>
      <c r="I821" s="25"/>
      <c r="P821" s="25"/>
    </row>
    <row r="822" spans="4:16" ht="13">
      <c r="D822" s="35"/>
      <c r="F822" s="35"/>
      <c r="I822" s="25"/>
      <c r="P822" s="25"/>
    </row>
    <row r="823" spans="4:16" ht="13">
      <c r="D823" s="35"/>
      <c r="F823" s="35"/>
      <c r="I823" s="25"/>
      <c r="P823" s="25"/>
    </row>
    <row r="824" spans="4:16" ht="13">
      <c r="D824" s="35"/>
      <c r="F824" s="35"/>
      <c r="I824" s="25"/>
      <c r="P824" s="25"/>
    </row>
    <row r="825" spans="4:16" ht="13">
      <c r="D825" s="35"/>
      <c r="F825" s="35"/>
      <c r="I825" s="25"/>
      <c r="P825" s="25"/>
    </row>
    <row r="826" spans="4:16" ht="13">
      <c r="D826" s="35"/>
      <c r="F826" s="35"/>
      <c r="I826" s="25"/>
      <c r="P826" s="25"/>
    </row>
    <row r="827" spans="4:16" ht="13">
      <c r="D827" s="35"/>
      <c r="F827" s="35"/>
      <c r="I827" s="25"/>
      <c r="P827" s="25"/>
    </row>
    <row r="828" spans="4:16" ht="13">
      <c r="D828" s="35"/>
      <c r="F828" s="35"/>
      <c r="I828" s="25"/>
      <c r="P828" s="25"/>
    </row>
    <row r="829" spans="4:16" ht="13">
      <c r="D829" s="35"/>
      <c r="F829" s="35"/>
      <c r="I829" s="25"/>
      <c r="P829" s="25"/>
    </row>
    <row r="830" spans="4:16" ht="13">
      <c r="D830" s="35"/>
      <c r="F830" s="35"/>
      <c r="I830" s="25"/>
      <c r="P830" s="25"/>
    </row>
    <row r="831" spans="4:16" ht="13">
      <c r="D831" s="35"/>
      <c r="F831" s="35"/>
      <c r="I831" s="25"/>
      <c r="P831" s="25"/>
    </row>
    <row r="832" spans="4:16" ht="13">
      <c r="D832" s="35"/>
      <c r="F832" s="35"/>
      <c r="I832" s="25"/>
      <c r="P832" s="25"/>
    </row>
    <row r="833" spans="4:16" ht="13">
      <c r="D833" s="35"/>
      <c r="F833" s="35"/>
      <c r="I833" s="25"/>
      <c r="P833" s="25"/>
    </row>
    <row r="834" spans="4:16" ht="13">
      <c r="D834" s="35"/>
      <c r="F834" s="35"/>
      <c r="I834" s="25"/>
      <c r="P834" s="25"/>
    </row>
    <row r="835" spans="4:16" ht="13">
      <c r="D835" s="35"/>
      <c r="F835" s="35"/>
      <c r="I835" s="25"/>
      <c r="P835" s="25"/>
    </row>
    <row r="836" spans="4:16" ht="13">
      <c r="D836" s="35"/>
      <c r="F836" s="35"/>
      <c r="I836" s="25"/>
      <c r="P836" s="25"/>
    </row>
    <row r="837" spans="4:16" ht="13">
      <c r="D837" s="35"/>
      <c r="F837" s="35"/>
      <c r="I837" s="25"/>
      <c r="P837" s="25"/>
    </row>
    <row r="838" spans="4:16" ht="13">
      <c r="D838" s="35"/>
      <c r="F838" s="35"/>
      <c r="I838" s="25"/>
      <c r="P838" s="25"/>
    </row>
    <row r="839" spans="4:16" ht="13">
      <c r="D839" s="35"/>
      <c r="F839" s="35"/>
      <c r="I839" s="25"/>
      <c r="P839" s="25"/>
    </row>
    <row r="840" spans="4:16" ht="13">
      <c r="D840" s="35"/>
      <c r="F840" s="35"/>
      <c r="I840" s="25"/>
      <c r="P840" s="25"/>
    </row>
    <row r="841" spans="4:16" ht="13">
      <c r="D841" s="35"/>
      <c r="F841" s="35"/>
      <c r="I841" s="25"/>
      <c r="P841" s="25"/>
    </row>
    <row r="842" spans="4:16" ht="13">
      <c r="D842" s="35"/>
      <c r="F842" s="35"/>
      <c r="I842" s="25"/>
      <c r="P842" s="25"/>
    </row>
    <row r="843" spans="4:16" ht="13">
      <c r="D843" s="35"/>
      <c r="F843" s="35"/>
      <c r="I843" s="25"/>
      <c r="P843" s="25"/>
    </row>
    <row r="844" spans="4:16" ht="13">
      <c r="D844" s="35"/>
      <c r="F844" s="35"/>
      <c r="I844" s="25"/>
      <c r="P844" s="25"/>
    </row>
    <row r="845" spans="4:16" ht="13">
      <c r="D845" s="35"/>
      <c r="F845" s="35"/>
      <c r="I845" s="25"/>
      <c r="P845" s="25"/>
    </row>
    <row r="846" spans="4:16" ht="13">
      <c r="D846" s="35"/>
      <c r="F846" s="35"/>
      <c r="I846" s="25"/>
      <c r="P846" s="25"/>
    </row>
    <row r="847" spans="4:16" ht="13">
      <c r="D847" s="35"/>
      <c r="F847" s="35"/>
      <c r="I847" s="25"/>
      <c r="P847" s="25"/>
    </row>
    <row r="848" spans="4:16" ht="13">
      <c r="D848" s="35"/>
      <c r="F848" s="35"/>
      <c r="I848" s="25"/>
      <c r="P848" s="25"/>
    </row>
    <row r="849" spans="4:16" ht="13">
      <c r="D849" s="35"/>
      <c r="F849" s="35"/>
      <c r="I849" s="25"/>
      <c r="P849" s="25"/>
    </row>
    <row r="850" spans="4:16" ht="13">
      <c r="D850" s="35"/>
      <c r="F850" s="35"/>
      <c r="I850" s="25"/>
      <c r="P850" s="25"/>
    </row>
    <row r="851" spans="4:16" ht="13">
      <c r="D851" s="35"/>
      <c r="F851" s="35"/>
      <c r="I851" s="25"/>
      <c r="P851" s="25"/>
    </row>
    <row r="852" spans="4:16" ht="13">
      <c r="D852" s="35"/>
      <c r="F852" s="35"/>
      <c r="I852" s="25"/>
      <c r="P852" s="25"/>
    </row>
    <row r="853" spans="4:16" ht="13">
      <c r="D853" s="35"/>
      <c r="F853" s="35"/>
      <c r="I853" s="25"/>
      <c r="P853" s="25"/>
    </row>
    <row r="854" spans="4:16" ht="13">
      <c r="D854" s="35"/>
      <c r="F854" s="35"/>
      <c r="I854" s="25"/>
      <c r="P854" s="25"/>
    </row>
    <row r="855" spans="4:16" ht="13">
      <c r="D855" s="35"/>
      <c r="F855" s="35"/>
      <c r="I855" s="25"/>
      <c r="P855" s="25"/>
    </row>
    <row r="856" spans="4:16" ht="13">
      <c r="D856" s="35"/>
      <c r="F856" s="35"/>
      <c r="I856" s="25"/>
      <c r="P856" s="25"/>
    </row>
    <row r="857" spans="4:16" ht="13">
      <c r="D857" s="35"/>
      <c r="F857" s="35"/>
      <c r="I857" s="25"/>
      <c r="P857" s="25"/>
    </row>
    <row r="858" spans="4:16" ht="13">
      <c r="D858" s="35"/>
      <c r="F858" s="35"/>
      <c r="I858" s="25"/>
      <c r="P858" s="25"/>
    </row>
    <row r="859" spans="4:16" ht="13">
      <c r="D859" s="35"/>
      <c r="F859" s="35"/>
      <c r="I859" s="25"/>
      <c r="P859" s="25"/>
    </row>
    <row r="860" spans="4:16" ht="13">
      <c r="D860" s="35"/>
      <c r="F860" s="35"/>
      <c r="I860" s="25"/>
      <c r="P860" s="25"/>
    </row>
    <row r="861" spans="4:16" ht="13">
      <c r="D861" s="35"/>
      <c r="F861" s="35"/>
      <c r="I861" s="25"/>
      <c r="P861" s="25"/>
    </row>
    <row r="862" spans="4:16" ht="13">
      <c r="D862" s="35"/>
      <c r="F862" s="35"/>
      <c r="I862" s="25"/>
      <c r="P862" s="25"/>
    </row>
    <row r="863" spans="4:16" ht="13">
      <c r="D863" s="35"/>
      <c r="F863" s="35"/>
      <c r="I863" s="25"/>
      <c r="P863" s="25"/>
    </row>
    <row r="864" spans="4:16" ht="13">
      <c r="D864" s="35"/>
      <c r="F864" s="35"/>
      <c r="I864" s="25"/>
      <c r="P864" s="25"/>
    </row>
    <row r="865" spans="4:16" ht="13">
      <c r="D865" s="35"/>
      <c r="F865" s="35"/>
      <c r="I865" s="25"/>
      <c r="P865" s="25"/>
    </row>
    <row r="866" spans="4:16" ht="13">
      <c r="D866" s="35"/>
      <c r="F866" s="35"/>
      <c r="I866" s="25"/>
      <c r="P866" s="25"/>
    </row>
    <row r="867" spans="4:16" ht="13">
      <c r="D867" s="35"/>
      <c r="F867" s="35"/>
      <c r="I867" s="25"/>
      <c r="P867" s="25"/>
    </row>
    <row r="868" spans="4:16" ht="13">
      <c r="D868" s="35"/>
      <c r="F868" s="35"/>
      <c r="I868" s="25"/>
      <c r="P868" s="25"/>
    </row>
    <row r="869" spans="4:16" ht="13">
      <c r="D869" s="35"/>
      <c r="F869" s="35"/>
      <c r="I869" s="25"/>
      <c r="P869" s="25"/>
    </row>
    <row r="870" spans="4:16" ht="13">
      <c r="D870" s="35"/>
      <c r="F870" s="35"/>
      <c r="I870" s="25"/>
      <c r="P870" s="25"/>
    </row>
    <row r="871" spans="4:16" ht="13">
      <c r="D871" s="35"/>
      <c r="F871" s="35"/>
      <c r="I871" s="25"/>
      <c r="P871" s="25"/>
    </row>
    <row r="872" spans="4:16" ht="13">
      <c r="D872" s="35"/>
      <c r="F872" s="35"/>
      <c r="I872" s="25"/>
      <c r="P872" s="25"/>
    </row>
    <row r="873" spans="4:16" ht="13">
      <c r="D873" s="35"/>
      <c r="F873" s="35"/>
      <c r="I873" s="25"/>
      <c r="P873" s="25"/>
    </row>
    <row r="874" spans="4:16" ht="13">
      <c r="D874" s="35"/>
      <c r="F874" s="35"/>
      <c r="I874" s="25"/>
      <c r="P874" s="25"/>
    </row>
    <row r="875" spans="4:16" ht="13">
      <c r="D875" s="35"/>
      <c r="F875" s="35"/>
      <c r="I875" s="25"/>
      <c r="P875" s="25"/>
    </row>
    <row r="876" spans="4:16" ht="13">
      <c r="D876" s="35"/>
      <c r="F876" s="35"/>
      <c r="I876" s="25"/>
      <c r="P876" s="25"/>
    </row>
    <row r="877" spans="4:16" ht="13">
      <c r="D877" s="35"/>
      <c r="F877" s="35"/>
      <c r="I877" s="25"/>
      <c r="P877" s="25"/>
    </row>
    <row r="878" spans="4:16" ht="13">
      <c r="D878" s="35"/>
      <c r="F878" s="35"/>
      <c r="I878" s="25"/>
      <c r="P878" s="25"/>
    </row>
    <row r="879" spans="4:16" ht="13">
      <c r="D879" s="35"/>
      <c r="F879" s="35"/>
      <c r="I879" s="25"/>
      <c r="P879" s="25"/>
    </row>
    <row r="880" spans="4:16" ht="13">
      <c r="D880" s="35"/>
      <c r="F880" s="35"/>
      <c r="I880" s="25"/>
      <c r="P880" s="25"/>
    </row>
    <row r="881" spans="4:16" ht="13">
      <c r="D881" s="35"/>
      <c r="F881" s="35"/>
      <c r="I881" s="25"/>
      <c r="P881" s="25"/>
    </row>
    <row r="882" spans="4:16" ht="13">
      <c r="D882" s="35"/>
      <c r="F882" s="35"/>
      <c r="I882" s="25"/>
      <c r="P882" s="25"/>
    </row>
    <row r="883" spans="4:16" ht="13">
      <c r="D883" s="35"/>
      <c r="F883" s="35"/>
      <c r="I883" s="25"/>
      <c r="P883" s="25"/>
    </row>
    <row r="884" spans="4:16" ht="13">
      <c r="D884" s="35"/>
      <c r="F884" s="35"/>
      <c r="I884" s="25"/>
      <c r="P884" s="25"/>
    </row>
    <row r="885" spans="4:16" ht="13">
      <c r="D885" s="35"/>
      <c r="F885" s="35"/>
      <c r="I885" s="25"/>
      <c r="P885" s="25"/>
    </row>
    <row r="886" spans="4:16" ht="13">
      <c r="D886" s="35"/>
      <c r="F886" s="35"/>
      <c r="I886" s="25"/>
      <c r="P886" s="25"/>
    </row>
    <row r="887" spans="4:16" ht="13">
      <c r="D887" s="35"/>
      <c r="F887" s="35"/>
      <c r="I887" s="25"/>
      <c r="P887" s="25"/>
    </row>
    <row r="888" spans="4:16" ht="13">
      <c r="D888" s="35"/>
      <c r="F888" s="35"/>
      <c r="I888" s="25"/>
      <c r="P888" s="25"/>
    </row>
    <row r="889" spans="4:16" ht="13">
      <c r="D889" s="35"/>
      <c r="F889" s="35"/>
      <c r="I889" s="25"/>
      <c r="P889" s="25"/>
    </row>
    <row r="890" spans="4:16" ht="13">
      <c r="D890" s="35"/>
      <c r="F890" s="35"/>
      <c r="I890" s="25"/>
      <c r="P890" s="25"/>
    </row>
    <row r="891" spans="4:16" ht="13">
      <c r="D891" s="35"/>
      <c r="F891" s="35"/>
      <c r="I891" s="25"/>
      <c r="P891" s="25"/>
    </row>
    <row r="892" spans="4:16" ht="13">
      <c r="D892" s="35"/>
      <c r="F892" s="35"/>
      <c r="I892" s="25"/>
      <c r="P892" s="25"/>
    </row>
    <row r="893" spans="4:16" ht="13">
      <c r="D893" s="35"/>
      <c r="F893" s="35"/>
      <c r="I893" s="25"/>
      <c r="P893" s="25"/>
    </row>
    <row r="894" spans="4:16" ht="13">
      <c r="D894" s="35"/>
      <c r="F894" s="35"/>
      <c r="I894" s="25"/>
      <c r="P894" s="25"/>
    </row>
    <row r="895" spans="4:16" ht="13">
      <c r="D895" s="35"/>
      <c r="F895" s="35"/>
      <c r="I895" s="25"/>
      <c r="P895" s="25"/>
    </row>
    <row r="896" spans="4:16" ht="13">
      <c r="D896" s="35"/>
      <c r="F896" s="35"/>
      <c r="I896" s="25"/>
      <c r="P896" s="25"/>
    </row>
    <row r="897" spans="4:16" ht="13">
      <c r="D897" s="35"/>
      <c r="F897" s="35"/>
      <c r="I897" s="25"/>
      <c r="P897" s="25"/>
    </row>
    <row r="898" spans="4:16" ht="13">
      <c r="D898" s="35"/>
      <c r="F898" s="35"/>
      <c r="I898" s="25"/>
      <c r="P898" s="25"/>
    </row>
    <row r="899" spans="4:16" ht="13">
      <c r="D899" s="35"/>
      <c r="F899" s="35"/>
      <c r="I899" s="25"/>
      <c r="P899" s="25"/>
    </row>
    <row r="900" spans="4:16" ht="13">
      <c r="D900" s="35"/>
      <c r="F900" s="35"/>
      <c r="I900" s="25"/>
      <c r="P900" s="25"/>
    </row>
    <row r="901" spans="4:16" ht="13">
      <c r="D901" s="35"/>
      <c r="F901" s="35"/>
      <c r="I901" s="25"/>
      <c r="P901" s="25"/>
    </row>
    <row r="902" spans="4:16" ht="13">
      <c r="D902" s="35"/>
      <c r="F902" s="35"/>
      <c r="I902" s="25"/>
      <c r="P902" s="25"/>
    </row>
    <row r="903" spans="4:16" ht="13">
      <c r="D903" s="35"/>
      <c r="F903" s="35"/>
      <c r="I903" s="25"/>
      <c r="P903" s="25"/>
    </row>
    <row r="904" spans="4:16" ht="13">
      <c r="D904" s="35"/>
      <c r="F904" s="35"/>
      <c r="I904" s="25"/>
      <c r="P904" s="25"/>
    </row>
    <row r="905" spans="4:16" ht="13">
      <c r="D905" s="35"/>
      <c r="F905" s="35"/>
      <c r="I905" s="25"/>
      <c r="P905" s="25"/>
    </row>
    <row r="906" spans="4:16" ht="13">
      <c r="D906" s="35"/>
      <c r="F906" s="35"/>
      <c r="I906" s="25"/>
      <c r="P906" s="25"/>
    </row>
    <row r="907" spans="4:16" ht="13">
      <c r="D907" s="35"/>
      <c r="F907" s="35"/>
      <c r="I907" s="25"/>
      <c r="P907" s="25"/>
    </row>
    <row r="908" spans="4:16" ht="13">
      <c r="D908" s="35"/>
      <c r="F908" s="35"/>
      <c r="I908" s="25"/>
      <c r="P908" s="25"/>
    </row>
    <row r="909" spans="4:16" ht="13">
      <c r="D909" s="35"/>
      <c r="F909" s="35"/>
      <c r="I909" s="25"/>
      <c r="P909" s="25"/>
    </row>
    <row r="910" spans="4:16" ht="13">
      <c r="D910" s="35"/>
      <c r="F910" s="35"/>
      <c r="I910" s="25"/>
      <c r="P910" s="25"/>
    </row>
    <row r="911" spans="4:16" ht="13">
      <c r="D911" s="35"/>
      <c r="F911" s="35"/>
      <c r="I911" s="25"/>
      <c r="P911" s="25"/>
    </row>
    <row r="912" spans="4:16" ht="13">
      <c r="D912" s="35"/>
      <c r="F912" s="35"/>
      <c r="I912" s="25"/>
      <c r="P912" s="25"/>
    </row>
    <row r="913" spans="4:16" ht="13">
      <c r="D913" s="35"/>
      <c r="F913" s="35"/>
      <c r="I913" s="25"/>
      <c r="P913" s="25"/>
    </row>
    <row r="914" spans="4:16" ht="13">
      <c r="D914" s="35"/>
      <c r="F914" s="35"/>
      <c r="I914" s="25"/>
      <c r="P914" s="25"/>
    </row>
    <row r="915" spans="4:16" ht="13">
      <c r="D915" s="35"/>
      <c r="F915" s="35"/>
      <c r="I915" s="25"/>
      <c r="P915" s="25"/>
    </row>
    <row r="916" spans="4:16" ht="13">
      <c r="D916" s="35"/>
      <c r="F916" s="35"/>
      <c r="I916" s="25"/>
      <c r="P916" s="25"/>
    </row>
    <row r="917" spans="4:16" ht="13">
      <c r="D917" s="35"/>
      <c r="F917" s="35"/>
      <c r="I917" s="25"/>
      <c r="P917" s="25"/>
    </row>
    <row r="918" spans="4:16" ht="13">
      <c r="D918" s="35"/>
      <c r="F918" s="35"/>
      <c r="I918" s="25"/>
      <c r="P918" s="25"/>
    </row>
    <row r="919" spans="4:16" ht="13">
      <c r="D919" s="35"/>
      <c r="F919" s="35"/>
      <c r="I919" s="25"/>
      <c r="P919" s="25"/>
    </row>
    <row r="920" spans="4:16" ht="13">
      <c r="D920" s="35"/>
      <c r="F920" s="35"/>
      <c r="I920" s="25"/>
      <c r="P920" s="25"/>
    </row>
    <row r="921" spans="4:16" ht="13">
      <c r="D921" s="35"/>
      <c r="F921" s="35"/>
      <c r="I921" s="25"/>
      <c r="P921" s="25"/>
    </row>
    <row r="922" spans="4:16" ht="13">
      <c r="D922" s="35"/>
      <c r="F922" s="35"/>
      <c r="I922" s="25"/>
      <c r="P922" s="25"/>
    </row>
    <row r="923" spans="4:16" ht="13">
      <c r="D923" s="35"/>
      <c r="F923" s="35"/>
      <c r="I923" s="25"/>
      <c r="P923" s="25"/>
    </row>
    <row r="924" spans="4:16" ht="13">
      <c r="D924" s="35"/>
      <c r="F924" s="35"/>
      <c r="I924" s="25"/>
      <c r="P924" s="25"/>
    </row>
    <row r="925" spans="4:16" ht="13">
      <c r="D925" s="35"/>
      <c r="F925" s="35"/>
      <c r="I925" s="25"/>
      <c r="P925" s="25"/>
    </row>
    <row r="926" spans="4:16" ht="13">
      <c r="D926" s="35"/>
      <c r="F926" s="35"/>
      <c r="I926" s="25"/>
      <c r="P926" s="25"/>
    </row>
    <row r="927" spans="4:16" ht="13">
      <c r="D927" s="35"/>
      <c r="F927" s="35"/>
      <c r="I927" s="25"/>
      <c r="P927" s="25"/>
    </row>
    <row r="928" spans="4:16" ht="13">
      <c r="D928" s="35"/>
      <c r="F928" s="35"/>
      <c r="I928" s="25"/>
      <c r="P928" s="25"/>
    </row>
    <row r="929" spans="4:16" ht="13">
      <c r="D929" s="35"/>
      <c r="F929" s="35"/>
      <c r="I929" s="25"/>
      <c r="P929" s="25"/>
    </row>
    <row r="930" spans="4:16" ht="13">
      <c r="D930" s="35"/>
      <c r="F930" s="35"/>
      <c r="I930" s="25"/>
      <c r="P930" s="25"/>
    </row>
    <row r="931" spans="4:16" ht="13">
      <c r="D931" s="35"/>
      <c r="F931" s="35"/>
      <c r="I931" s="25"/>
      <c r="P931" s="25"/>
    </row>
    <row r="932" spans="4:16" ht="13">
      <c r="D932" s="35"/>
      <c r="F932" s="35"/>
      <c r="I932" s="25"/>
      <c r="P932" s="25"/>
    </row>
    <row r="933" spans="4:16" ht="13">
      <c r="D933" s="35"/>
      <c r="F933" s="35"/>
      <c r="I933" s="25"/>
      <c r="P933" s="25"/>
    </row>
    <row r="934" spans="4:16" ht="13">
      <c r="D934" s="35"/>
      <c r="F934" s="35"/>
      <c r="I934" s="25"/>
      <c r="P934" s="25"/>
    </row>
    <row r="935" spans="4:16" ht="13">
      <c r="D935" s="35"/>
      <c r="F935" s="35"/>
      <c r="I935" s="25"/>
      <c r="P935" s="25"/>
    </row>
    <row r="936" spans="4:16" ht="13">
      <c r="D936" s="35"/>
      <c r="F936" s="35"/>
      <c r="I936" s="25"/>
      <c r="P936" s="25"/>
    </row>
    <row r="937" spans="4:16" ht="13">
      <c r="D937" s="35"/>
      <c r="F937" s="35"/>
      <c r="I937" s="25"/>
      <c r="P937" s="25"/>
    </row>
    <row r="938" spans="4:16" ht="13">
      <c r="D938" s="35"/>
      <c r="F938" s="35"/>
      <c r="I938" s="25"/>
      <c r="P938" s="25"/>
    </row>
    <row r="939" spans="4:16" ht="13">
      <c r="D939" s="35"/>
      <c r="F939" s="35"/>
      <c r="I939" s="25"/>
      <c r="P939" s="25"/>
    </row>
    <row r="940" spans="4:16" ht="13">
      <c r="D940" s="35"/>
      <c r="F940" s="35"/>
      <c r="I940" s="25"/>
      <c r="P940" s="25"/>
    </row>
    <row r="941" spans="4:16" ht="13">
      <c r="D941" s="35"/>
      <c r="F941" s="35"/>
      <c r="I941" s="25"/>
      <c r="P941" s="25"/>
    </row>
    <row r="942" spans="4:16" ht="13">
      <c r="D942" s="35"/>
      <c r="F942" s="35"/>
      <c r="I942" s="25"/>
      <c r="P942" s="25"/>
    </row>
    <row r="943" spans="4:16" ht="13">
      <c r="D943" s="35"/>
      <c r="F943" s="35"/>
      <c r="I943" s="25"/>
      <c r="P943" s="25"/>
    </row>
    <row r="944" spans="4:16" ht="13">
      <c r="D944" s="35"/>
      <c r="F944" s="35"/>
      <c r="I944" s="25"/>
      <c r="P944" s="25"/>
    </row>
    <row r="945" spans="4:16" ht="13">
      <c r="D945" s="35"/>
      <c r="F945" s="35"/>
      <c r="I945" s="25"/>
      <c r="P945" s="25"/>
    </row>
    <row r="946" spans="4:16" ht="13">
      <c r="D946" s="35"/>
      <c r="F946" s="35"/>
      <c r="I946" s="25"/>
      <c r="P946" s="25"/>
    </row>
    <row r="947" spans="4:16" ht="13">
      <c r="D947" s="35"/>
      <c r="F947" s="35"/>
      <c r="I947" s="25"/>
      <c r="P947" s="25"/>
    </row>
    <row r="948" spans="4:16" ht="13">
      <c r="D948" s="35"/>
      <c r="F948" s="35"/>
      <c r="I948" s="25"/>
      <c r="P948" s="25"/>
    </row>
    <row r="949" spans="4:16" ht="13">
      <c r="D949" s="35"/>
      <c r="F949" s="35"/>
      <c r="I949" s="25"/>
      <c r="P949" s="25"/>
    </row>
    <row r="950" spans="4:16" ht="13">
      <c r="D950" s="35"/>
      <c r="F950" s="35"/>
      <c r="I950" s="25"/>
      <c r="P950" s="25"/>
    </row>
    <row r="951" spans="4:16" ht="13">
      <c r="D951" s="35"/>
      <c r="F951" s="35"/>
      <c r="I951" s="25"/>
      <c r="P951" s="25"/>
    </row>
    <row r="952" spans="4:16" ht="13">
      <c r="D952" s="35"/>
      <c r="F952" s="35"/>
      <c r="I952" s="25"/>
      <c r="P952" s="25"/>
    </row>
    <row r="953" spans="4:16" ht="13">
      <c r="D953" s="35"/>
      <c r="F953" s="35"/>
      <c r="I953" s="25"/>
      <c r="P953" s="25"/>
    </row>
    <row r="954" spans="4:16" ht="13">
      <c r="D954" s="35"/>
      <c r="F954" s="35"/>
      <c r="I954" s="25"/>
      <c r="P954" s="25"/>
    </row>
    <row r="955" spans="4:16" ht="13">
      <c r="D955" s="35"/>
      <c r="F955" s="35"/>
      <c r="I955" s="25"/>
      <c r="P955" s="25"/>
    </row>
    <row r="956" spans="4:16" ht="13">
      <c r="D956" s="35"/>
      <c r="F956" s="35"/>
      <c r="I956" s="25"/>
      <c r="P956" s="25"/>
    </row>
    <row r="957" spans="4:16" ht="13">
      <c r="D957" s="35"/>
      <c r="F957" s="35"/>
      <c r="I957" s="25"/>
      <c r="P957" s="25"/>
    </row>
    <row r="958" spans="4:16" ht="13">
      <c r="D958" s="35"/>
      <c r="F958" s="35"/>
      <c r="I958" s="25"/>
      <c r="P958" s="25"/>
    </row>
    <row r="959" spans="4:16" ht="13">
      <c r="D959" s="35"/>
      <c r="F959" s="35"/>
      <c r="I959" s="25"/>
      <c r="P959" s="25"/>
    </row>
    <row r="960" spans="4:16" ht="13">
      <c r="D960" s="35"/>
      <c r="F960" s="35"/>
      <c r="I960" s="25"/>
      <c r="P960" s="25"/>
    </row>
    <row r="961" spans="4:16" ht="13">
      <c r="D961" s="35"/>
      <c r="F961" s="35"/>
      <c r="I961" s="25"/>
      <c r="P961" s="25"/>
    </row>
    <row r="962" spans="4:16" ht="13">
      <c r="D962" s="35"/>
      <c r="F962" s="35"/>
      <c r="I962" s="25"/>
      <c r="P962" s="25"/>
    </row>
    <row r="963" spans="4:16" ht="13">
      <c r="D963" s="35"/>
      <c r="F963" s="35"/>
      <c r="I963" s="25"/>
      <c r="P963" s="25"/>
    </row>
    <row r="964" spans="4:16" ht="13">
      <c r="D964" s="35"/>
      <c r="F964" s="35"/>
      <c r="I964" s="25"/>
      <c r="P964" s="25"/>
    </row>
    <row r="965" spans="4:16" ht="13">
      <c r="D965" s="35"/>
      <c r="F965" s="35"/>
      <c r="I965" s="25"/>
      <c r="P965" s="25"/>
    </row>
    <row r="966" spans="4:16" ht="13">
      <c r="D966" s="35"/>
      <c r="F966" s="35"/>
      <c r="I966" s="25"/>
      <c r="P966" s="25"/>
    </row>
    <row r="967" spans="4:16" ht="13">
      <c r="D967" s="35"/>
      <c r="F967" s="35"/>
      <c r="I967" s="25"/>
      <c r="P967" s="25"/>
    </row>
    <row r="968" spans="4:16" ht="13">
      <c r="D968" s="35"/>
      <c r="F968" s="35"/>
      <c r="I968" s="25"/>
      <c r="P968" s="25"/>
    </row>
    <row r="969" spans="4:16" ht="13">
      <c r="D969" s="35"/>
      <c r="F969" s="35"/>
      <c r="I969" s="25"/>
      <c r="P969" s="25"/>
    </row>
    <row r="970" spans="4:16" ht="13">
      <c r="D970" s="35"/>
      <c r="F970" s="35"/>
      <c r="I970" s="25"/>
      <c r="P970" s="25"/>
    </row>
    <row r="971" spans="4:16" ht="13">
      <c r="D971" s="35"/>
      <c r="F971" s="35"/>
      <c r="I971" s="25"/>
      <c r="P971" s="25"/>
    </row>
    <row r="972" spans="4:16" ht="13">
      <c r="D972" s="35"/>
      <c r="F972" s="35"/>
      <c r="I972" s="25"/>
      <c r="P972" s="25"/>
    </row>
    <row r="973" spans="4:16" ht="13">
      <c r="D973" s="35"/>
      <c r="F973" s="35"/>
      <c r="I973" s="25"/>
      <c r="P973" s="25"/>
    </row>
    <row r="974" spans="4:16" ht="13">
      <c r="D974" s="35"/>
      <c r="F974" s="35"/>
      <c r="I974" s="25"/>
      <c r="P974" s="25"/>
    </row>
    <row r="975" spans="4:16" ht="13">
      <c r="D975" s="35"/>
      <c r="F975" s="35"/>
      <c r="I975" s="25"/>
      <c r="P975" s="25"/>
    </row>
    <row r="976" spans="4:16" ht="13">
      <c r="D976" s="35"/>
      <c r="F976" s="35"/>
      <c r="I976" s="25"/>
      <c r="P976" s="25"/>
    </row>
    <row r="977" spans="4:16" ht="13">
      <c r="D977" s="35"/>
      <c r="F977" s="35"/>
      <c r="I977" s="25"/>
      <c r="P977" s="25"/>
    </row>
    <row r="978" spans="4:16" ht="13">
      <c r="D978" s="35"/>
      <c r="F978" s="35"/>
      <c r="I978" s="25"/>
      <c r="P978" s="25"/>
    </row>
    <row r="979" spans="4:16" ht="13">
      <c r="D979" s="35"/>
      <c r="F979" s="35"/>
      <c r="I979" s="25"/>
      <c r="P979" s="25"/>
    </row>
    <row r="980" spans="4:16" ht="13">
      <c r="D980" s="35"/>
      <c r="F980" s="35"/>
      <c r="I980" s="25"/>
      <c r="P980" s="25"/>
    </row>
    <row r="981" spans="4:16" ht="13">
      <c r="D981" s="35"/>
      <c r="F981" s="35"/>
      <c r="I981" s="25"/>
      <c r="P981" s="25"/>
    </row>
    <row r="982" spans="4:16" ht="13">
      <c r="D982" s="35"/>
      <c r="F982" s="35"/>
      <c r="I982" s="25"/>
      <c r="P982" s="25"/>
    </row>
    <row r="983" spans="4:16" ht="13">
      <c r="D983" s="35"/>
      <c r="F983" s="35"/>
      <c r="I983" s="25"/>
      <c r="P983" s="25"/>
    </row>
    <row r="984" spans="4:16" ht="13">
      <c r="D984" s="35"/>
      <c r="F984" s="35"/>
      <c r="I984" s="25"/>
      <c r="P984" s="25"/>
    </row>
    <row r="985" spans="4:16" ht="13">
      <c r="D985" s="35"/>
      <c r="F985" s="35"/>
      <c r="I985" s="25"/>
      <c r="P985" s="25"/>
    </row>
    <row r="986" spans="4:16" ht="13">
      <c r="D986" s="35"/>
      <c r="F986" s="35"/>
      <c r="I986" s="25"/>
      <c r="P986" s="25"/>
    </row>
    <row r="987" spans="4:16" ht="13">
      <c r="D987" s="35"/>
      <c r="F987" s="35"/>
      <c r="I987" s="25"/>
      <c r="P987" s="25"/>
    </row>
    <row r="988" spans="4:16" ht="13">
      <c r="D988" s="35"/>
      <c r="F988" s="35"/>
      <c r="I988" s="25"/>
      <c r="P988" s="25"/>
    </row>
    <row r="989" spans="4:16" ht="13">
      <c r="D989" s="35"/>
      <c r="F989" s="35"/>
      <c r="I989" s="25"/>
      <c r="P989" s="25"/>
    </row>
    <row r="990" spans="4:16" ht="13">
      <c r="D990" s="35"/>
      <c r="F990" s="35"/>
      <c r="I990" s="25"/>
      <c r="P990" s="25"/>
    </row>
    <row r="991" spans="4:16" ht="13">
      <c r="D991" s="35"/>
      <c r="F991" s="35"/>
      <c r="I991" s="25"/>
      <c r="P991" s="25"/>
    </row>
    <row r="992" spans="4:16" ht="13">
      <c r="D992" s="35"/>
      <c r="F992" s="35"/>
      <c r="I992" s="25"/>
      <c r="P992" s="25"/>
    </row>
    <row r="993" spans="4:16" ht="13">
      <c r="D993" s="35"/>
      <c r="F993" s="35"/>
      <c r="I993" s="25"/>
      <c r="P993" s="25"/>
    </row>
    <row r="994" spans="4:16" ht="13">
      <c r="D994" s="35"/>
      <c r="F994" s="35"/>
      <c r="I994" s="25"/>
      <c r="P994" s="25"/>
    </row>
    <row r="995" spans="4:16" ht="13">
      <c r="D995" s="35"/>
      <c r="F995" s="35"/>
      <c r="I995" s="25"/>
      <c r="P995" s="25"/>
    </row>
    <row r="996" spans="4:16" ht="13">
      <c r="D996" s="35"/>
      <c r="F996" s="35"/>
      <c r="I996" s="25"/>
      <c r="P996" s="25"/>
    </row>
    <row r="997" spans="4:16" ht="13">
      <c r="D997" s="35"/>
      <c r="F997" s="35"/>
      <c r="I997" s="25"/>
      <c r="P997" s="25"/>
    </row>
    <row r="998" spans="4:16" ht="13">
      <c r="D998" s="35"/>
      <c r="F998" s="35"/>
      <c r="I998" s="25"/>
      <c r="P998" s="25"/>
    </row>
    <row r="999" spans="4:16" ht="13">
      <c r="D999" s="35"/>
      <c r="F999" s="35"/>
      <c r="I999" s="25"/>
      <c r="P999" s="25"/>
    </row>
    <row r="1000" spans="4:16" ht="13">
      <c r="D1000" s="35"/>
      <c r="F1000" s="35"/>
      <c r="I1000" s="25"/>
      <c r="P1000" s="25"/>
    </row>
    <row r="1001" spans="4:16" ht="13">
      <c r="D1001" s="35"/>
      <c r="F1001" s="35"/>
      <c r="I1001" s="25"/>
      <c r="P1001" s="25"/>
    </row>
    <row r="1002" spans="4:16" ht="13">
      <c r="D1002" s="35"/>
      <c r="F1002" s="35"/>
      <c r="I1002" s="25"/>
      <c r="P1002" s="25"/>
    </row>
  </sheetData>
  <mergeCells count="2">
    <mergeCell ref="I1:O1"/>
    <mergeCell ref="P1:V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 summaryRight="0"/>
  </sheetPr>
  <dimension ref="A1:AB999"/>
  <sheetViews>
    <sheetView workbookViewId="0"/>
  </sheetViews>
  <sheetFormatPr baseColWidth="10" defaultColWidth="14.5" defaultRowHeight="15.75" customHeight="1"/>
  <cols>
    <col min="2" max="2" width="16.83203125" customWidth="1"/>
  </cols>
  <sheetData>
    <row r="1" spans="1:28" ht="15.75" customHeight="1">
      <c r="A1" s="1"/>
      <c r="B1" s="3" t="s">
        <v>10</v>
      </c>
      <c r="C1" s="3" t="s">
        <v>11</v>
      </c>
      <c r="D1" s="3" t="s">
        <v>12</v>
      </c>
      <c r="E1" s="3" t="s">
        <v>20</v>
      </c>
      <c r="F1" s="3" t="s">
        <v>11</v>
      </c>
    </row>
    <row r="2" spans="1:28" ht="15.75" customHeight="1">
      <c r="A2" s="8" t="str">
        <f>'2009'!A2</f>
        <v xml:space="preserve">    </v>
      </c>
      <c r="B2" s="10" t="str">
        <f>'2009'!B2</f>
        <v>Roll Start Time</v>
      </c>
      <c r="C2" s="10" t="str">
        <f>'2009'!C2</f>
        <v>Roll End Time</v>
      </c>
      <c r="D2" s="10" t="str">
        <f>'2009'!D2</f>
        <v>Open Cell Transition Time</v>
      </c>
      <c r="E2" s="10" t="str">
        <f>'2009'!G2</f>
        <v>Roll Transition Time</v>
      </c>
      <c r="F2" s="10" t="str">
        <f>'2009'!H2</f>
        <v>Roll End Time</v>
      </c>
      <c r="G2" s="1" t="s">
        <v>35</v>
      </c>
      <c r="H2" s="1" t="s">
        <v>37</v>
      </c>
      <c r="I2" s="1" t="s">
        <v>38</v>
      </c>
      <c r="J2" s="1" t="s">
        <v>39</v>
      </c>
      <c r="K2" s="1" t="s">
        <v>40</v>
      </c>
      <c r="L2" s="1" t="s">
        <v>41</v>
      </c>
    </row>
    <row r="3" spans="1:28" ht="15.75" customHeight="1">
      <c r="A3" s="8">
        <f>'2009'!A3</f>
        <v>0</v>
      </c>
      <c r="B3" s="14">
        <f>'2009'!B3</f>
        <v>0.72763888889999995</v>
      </c>
      <c r="C3" s="14">
        <f>'2009'!C3</f>
        <v>0.91364898989999999</v>
      </c>
      <c r="D3" s="14">
        <f>'2009'!D3</f>
        <v>0.78087606840000001</v>
      </c>
      <c r="E3" s="14">
        <f>'2009'!G3</f>
        <v>0.86890096620000001</v>
      </c>
      <c r="F3" s="14">
        <f>'2009'!H3</f>
        <v>0.94051932370000002</v>
      </c>
      <c r="G3" t="e">
        <f t="shared" ref="G3:J3" si="0">AVERAGE(G4:G187)</f>
        <v>#DIV/0!</v>
      </c>
      <c r="H3" t="e">
        <f t="shared" si="0"/>
        <v>#DIV/0!</v>
      </c>
      <c r="I3" t="e">
        <f t="shared" si="0"/>
        <v>#DIV/0!</v>
      </c>
      <c r="J3" t="e">
        <f t="shared" si="0"/>
        <v>#DIV/0!</v>
      </c>
      <c r="K3" t="e">
        <f t="shared" ref="K3:L3" si="1">AVERAGE(K4:K188)</f>
        <v>#DIV/0!</v>
      </c>
      <c r="L3" t="e">
        <f t="shared" si="1"/>
        <v>#DIV/0!</v>
      </c>
    </row>
    <row r="4" spans="1:28" ht="15.75" customHeight="1">
      <c r="A4" s="8">
        <f>'2009'!A4</f>
        <v>39904</v>
      </c>
      <c r="B4" s="10" t="str">
        <f>'2009'!B4</f>
        <v>NaN</v>
      </c>
      <c r="C4" s="39">
        <f>'2009'!C4</f>
        <v>0.74444444444444446</v>
      </c>
      <c r="D4" s="39">
        <f>'2009'!D4</f>
        <v>0.77152777777777781</v>
      </c>
      <c r="E4" s="10" t="str">
        <f>'2009'!G4</f>
        <v>NaN</v>
      </c>
      <c r="F4" s="10" t="str">
        <f>'2009'!H4</f>
        <v>NaN</v>
      </c>
      <c r="G4" s="3" t="s">
        <v>47</v>
      </c>
      <c r="H4" s="3" t="s">
        <v>47</v>
      </c>
      <c r="I4" s="3" t="s">
        <v>47</v>
      </c>
      <c r="J4" s="3" t="s">
        <v>47</v>
      </c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</row>
    <row r="5" spans="1:28" ht="15.75" customHeight="1">
      <c r="A5" s="8">
        <f>'2009'!A5</f>
        <v>39905</v>
      </c>
      <c r="B5" s="10" t="str">
        <f>'2009'!B5</f>
        <v>NaN</v>
      </c>
      <c r="C5" s="10" t="str">
        <f>'2009'!C5</f>
        <v>NaN</v>
      </c>
      <c r="D5" s="10" t="str">
        <f>'2009'!D5</f>
        <v>NaN</v>
      </c>
      <c r="E5" s="10" t="str">
        <f>'2009'!G5</f>
        <v>NaN</v>
      </c>
      <c r="F5" s="10" t="str">
        <f>'2009'!H5</f>
        <v>NaN</v>
      </c>
      <c r="G5" s="3" t="s">
        <v>47</v>
      </c>
      <c r="H5" s="3" t="s">
        <v>47</v>
      </c>
      <c r="I5" s="3" t="s">
        <v>47</v>
      </c>
      <c r="J5" s="3" t="s">
        <v>47</v>
      </c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</row>
    <row r="6" spans="1:28" ht="15.75" customHeight="1">
      <c r="A6" s="8">
        <f>'2009'!A6</f>
        <v>39906</v>
      </c>
      <c r="B6" s="39">
        <f>'2009'!B6</f>
        <v>0.78402777777777777</v>
      </c>
      <c r="C6" s="39">
        <f>'2009'!C6</f>
        <v>0.98541666666666672</v>
      </c>
      <c r="D6" s="39" t="str">
        <f>'2009'!D6</f>
        <v>NaN</v>
      </c>
      <c r="E6" s="10" t="str">
        <f>'2009'!G6</f>
        <v>NaN</v>
      </c>
      <c r="F6" s="10" t="str">
        <f>'2009'!H6</f>
        <v>NaN</v>
      </c>
      <c r="G6" s="3" t="s">
        <v>47</v>
      </c>
      <c r="H6" s="3" t="s">
        <v>47</v>
      </c>
      <c r="I6" s="3" t="s">
        <v>47</v>
      </c>
      <c r="J6" s="3" t="s">
        <v>47</v>
      </c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</row>
    <row r="7" spans="1:28" ht="15.75" customHeight="1">
      <c r="A7" s="8">
        <f>'2009'!A7</f>
        <v>39907</v>
      </c>
      <c r="B7" s="39">
        <f>'2009'!B7</f>
        <v>0.90486111111111112</v>
      </c>
      <c r="C7" s="39">
        <f>'2009'!C7</f>
        <v>0.98541666666666672</v>
      </c>
      <c r="D7" s="10" t="str">
        <f>'2009'!D7</f>
        <v>NaN</v>
      </c>
      <c r="E7" s="10" t="str">
        <f>'2009'!G7</f>
        <v>NaN</v>
      </c>
      <c r="F7" s="10" t="str">
        <f>'2009'!H7</f>
        <v>NaN</v>
      </c>
      <c r="G7" s="3" t="s">
        <v>47</v>
      </c>
      <c r="H7" s="3" t="s">
        <v>47</v>
      </c>
      <c r="I7" s="3" t="s">
        <v>47</v>
      </c>
      <c r="J7" s="3" t="s">
        <v>47</v>
      </c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</row>
    <row r="8" spans="1:28" ht="15.75" customHeight="1">
      <c r="A8" s="8">
        <f>'2009'!A8</f>
        <v>39908</v>
      </c>
      <c r="B8" s="10" t="str">
        <f>'2009'!B8</f>
        <v>NaN</v>
      </c>
      <c r="C8" s="10" t="str">
        <f>'2009'!C8</f>
        <v>NaN</v>
      </c>
      <c r="D8" s="10" t="str">
        <f>'2009'!D8</f>
        <v>NaN</v>
      </c>
      <c r="E8" s="10" t="str">
        <f>'2009'!G8</f>
        <v>NaN</v>
      </c>
      <c r="F8" s="10" t="str">
        <f>'2009'!H8</f>
        <v>NaN</v>
      </c>
      <c r="G8" s="3" t="s">
        <v>47</v>
      </c>
      <c r="H8" s="3" t="s">
        <v>47</v>
      </c>
      <c r="I8" s="3" t="s">
        <v>47</v>
      </c>
      <c r="J8" s="3" t="s">
        <v>47</v>
      </c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</row>
    <row r="9" spans="1:28" ht="15.75" customHeight="1">
      <c r="A9" s="8">
        <f>'2009'!A9</f>
        <v>39909</v>
      </c>
      <c r="B9" s="10" t="str">
        <f>'2009'!B9</f>
        <v>NaN</v>
      </c>
      <c r="C9" s="10" t="str">
        <f>'2009'!C9</f>
        <v>NaN</v>
      </c>
      <c r="D9" s="10" t="str">
        <f>'2009'!D9</f>
        <v>NaN</v>
      </c>
      <c r="E9" s="10" t="str">
        <f>'2009'!G9</f>
        <v>NaN</v>
      </c>
      <c r="F9" s="10" t="str">
        <f>'2009'!H9</f>
        <v>NaN</v>
      </c>
      <c r="G9" s="3" t="s">
        <v>47</v>
      </c>
      <c r="H9" s="3" t="s">
        <v>47</v>
      </c>
      <c r="I9" s="3" t="s">
        <v>47</v>
      </c>
      <c r="J9" s="3" t="s">
        <v>47</v>
      </c>
    </row>
    <row r="10" spans="1:28" ht="15.75" customHeight="1">
      <c r="A10" s="8">
        <f>'2009'!A10</f>
        <v>39910</v>
      </c>
      <c r="B10" s="39" t="str">
        <f>'2009'!B10</f>
        <v>NaN</v>
      </c>
      <c r="C10" s="39" t="str">
        <f>'2009'!C10</f>
        <v>NaN</v>
      </c>
      <c r="D10" s="39" t="str">
        <f>'2009'!D10</f>
        <v>NaN</v>
      </c>
      <c r="E10" s="39">
        <f>'2009'!G10</f>
        <v>0.88749999999999996</v>
      </c>
      <c r="F10" s="39">
        <f>'2009'!H10</f>
        <v>0.94791666666666663</v>
      </c>
      <c r="G10" s="3" t="s">
        <v>47</v>
      </c>
      <c r="H10" s="3" t="s">
        <v>47</v>
      </c>
      <c r="I10" s="3" t="s">
        <v>47</v>
      </c>
      <c r="J10" s="3" t="s">
        <v>47</v>
      </c>
    </row>
    <row r="11" spans="1:28" ht="15.75" customHeight="1">
      <c r="A11" s="8">
        <f>'2009'!A11</f>
        <v>39911</v>
      </c>
      <c r="B11" s="39">
        <f>'2009'!B11</f>
        <v>0.73750000000000004</v>
      </c>
      <c r="C11" s="39">
        <f>'2009'!C11</f>
        <v>0.95902777777777781</v>
      </c>
      <c r="D11" s="10" t="str">
        <f>'2009'!D11</f>
        <v>NaN</v>
      </c>
      <c r="E11" s="10" t="str">
        <f>'2009'!G11</f>
        <v>NaN</v>
      </c>
      <c r="F11" s="10" t="str">
        <f>'2009'!H11</f>
        <v>NaN</v>
      </c>
      <c r="G11" s="3" t="s">
        <v>47</v>
      </c>
      <c r="H11" s="3" t="s">
        <v>47</v>
      </c>
      <c r="I11" s="3" t="s">
        <v>47</v>
      </c>
      <c r="J11" s="3" t="s">
        <v>47</v>
      </c>
    </row>
    <row r="12" spans="1:28" ht="15.75" customHeight="1">
      <c r="A12" s="8">
        <f>'2009'!A12</f>
        <v>39912</v>
      </c>
      <c r="B12" s="10" t="str">
        <f>'2009'!B12</f>
        <v>NaN</v>
      </c>
      <c r="C12" s="10" t="str">
        <f>'2009'!C12</f>
        <v>NaN</v>
      </c>
      <c r="D12" s="10" t="str">
        <f>'2009'!D12</f>
        <v>NaN</v>
      </c>
      <c r="E12" s="10" t="str">
        <f>'2009'!G12</f>
        <v>NaN</v>
      </c>
      <c r="F12" s="10" t="str">
        <f>'2009'!H12</f>
        <v>NaN</v>
      </c>
      <c r="G12" s="3" t="s">
        <v>47</v>
      </c>
      <c r="H12" s="3" t="s">
        <v>47</v>
      </c>
      <c r="I12" s="3" t="s">
        <v>47</v>
      </c>
      <c r="J12" s="3" t="s">
        <v>47</v>
      </c>
    </row>
    <row r="13" spans="1:28" ht="15.75" customHeight="1">
      <c r="A13" s="8">
        <f>'2009'!A13</f>
        <v>39913</v>
      </c>
      <c r="B13" s="39" t="str">
        <f>'2009'!B13</f>
        <v>NaN</v>
      </c>
      <c r="C13" s="39" t="str">
        <f>'2009'!C13</f>
        <v>NaN</v>
      </c>
      <c r="D13" s="10" t="str">
        <f>'2009'!D13</f>
        <v>NaN</v>
      </c>
      <c r="E13" s="39">
        <f>'2009'!G13</f>
        <v>0.92361111111111116</v>
      </c>
      <c r="F13" s="39">
        <f>'2009'!H13</f>
        <v>0.98402777777777772</v>
      </c>
      <c r="G13" s="3" t="s">
        <v>47</v>
      </c>
      <c r="H13" s="3" t="s">
        <v>47</v>
      </c>
      <c r="I13" s="3" t="s">
        <v>47</v>
      </c>
      <c r="J13" s="3" t="s">
        <v>47</v>
      </c>
    </row>
    <row r="14" spans="1:28" ht="15.75" customHeight="1">
      <c r="A14" s="8">
        <f>'2009'!A14</f>
        <v>39914</v>
      </c>
      <c r="B14" s="39">
        <f>'2009'!B14</f>
        <v>0.75</v>
      </c>
      <c r="C14" s="39">
        <f>'2009'!C14</f>
        <v>0.79027777777777775</v>
      </c>
      <c r="D14" s="10" t="str">
        <f>'2009'!D14</f>
        <v>NaN</v>
      </c>
      <c r="E14" s="10" t="str">
        <f>'2009'!G14</f>
        <v>NaN</v>
      </c>
      <c r="F14" s="10" t="str">
        <f>'2009'!H14</f>
        <v>NaN</v>
      </c>
      <c r="G14" s="3" t="s">
        <v>47</v>
      </c>
      <c r="H14" s="3" t="s">
        <v>47</v>
      </c>
      <c r="I14" s="3" t="s">
        <v>47</v>
      </c>
      <c r="J14" s="3" t="s">
        <v>47</v>
      </c>
    </row>
    <row r="15" spans="1:28" ht="15.75" customHeight="1">
      <c r="A15" s="8">
        <f>'2009'!A15</f>
        <v>39915</v>
      </c>
      <c r="B15" s="10" t="str">
        <f>'2009'!B15</f>
        <v>NaN</v>
      </c>
      <c r="C15" s="10" t="str">
        <f>'2009'!C15</f>
        <v>NaN</v>
      </c>
      <c r="D15" s="10" t="str">
        <f>'2009'!D15</f>
        <v>NaN</v>
      </c>
      <c r="E15" s="10" t="str">
        <f>'2009'!G15</f>
        <v>NaN</v>
      </c>
      <c r="F15" s="10" t="str">
        <f>'2009'!H15</f>
        <v>NaN</v>
      </c>
      <c r="G15" s="3" t="s">
        <v>47</v>
      </c>
      <c r="H15" s="3" t="s">
        <v>47</v>
      </c>
      <c r="I15" s="3" t="s">
        <v>47</v>
      </c>
      <c r="J15" s="3" t="s">
        <v>47</v>
      </c>
    </row>
    <row r="16" spans="1:28" ht="15.75" customHeight="1">
      <c r="A16" s="8">
        <f>'2009'!A16</f>
        <v>39916</v>
      </c>
      <c r="B16" s="10" t="str">
        <f>'2009'!B16</f>
        <v>NaN</v>
      </c>
      <c r="C16" s="10" t="str">
        <f>'2009'!C16</f>
        <v>NaN</v>
      </c>
      <c r="D16" s="10" t="str">
        <f>'2009'!D16</f>
        <v>NaN</v>
      </c>
      <c r="E16" s="10" t="str">
        <f>'2009'!G16</f>
        <v>NaN</v>
      </c>
      <c r="F16" s="10" t="str">
        <f>'2009'!H16</f>
        <v>NaN</v>
      </c>
      <c r="G16" s="3" t="s">
        <v>47</v>
      </c>
      <c r="H16" s="3" t="s">
        <v>47</v>
      </c>
      <c r="I16" s="3" t="s">
        <v>47</v>
      </c>
      <c r="J16" s="3" t="s">
        <v>47</v>
      </c>
    </row>
    <row r="17" spans="1:10" ht="15.75" customHeight="1">
      <c r="A17" s="8">
        <f>'2009'!A17</f>
        <v>39917</v>
      </c>
      <c r="B17" s="39" t="str">
        <f>'2009'!B17</f>
        <v>NaN</v>
      </c>
      <c r="C17" s="39" t="str">
        <f>'2009'!C17</f>
        <v>NaN</v>
      </c>
      <c r="D17" s="10" t="str">
        <f>'2009'!D17</f>
        <v>NaN</v>
      </c>
      <c r="E17" s="39">
        <f>'2009'!G17</f>
        <v>0.75902777777777775</v>
      </c>
      <c r="F17" s="39">
        <f>'2009'!H17</f>
        <v>0.87986111111111109</v>
      </c>
      <c r="G17" s="3" t="s">
        <v>47</v>
      </c>
      <c r="H17" s="3" t="s">
        <v>47</v>
      </c>
      <c r="I17" s="3" t="s">
        <v>47</v>
      </c>
      <c r="J17" s="3" t="s">
        <v>47</v>
      </c>
    </row>
    <row r="18" spans="1:10" ht="15.75" customHeight="1">
      <c r="A18" s="8">
        <f>'2009'!A18</f>
        <v>39918</v>
      </c>
      <c r="B18" s="39">
        <f>'2009'!B18</f>
        <v>0.87430555555555556</v>
      </c>
      <c r="C18" s="39">
        <f>'2009'!C18</f>
        <v>0.96111111111111114</v>
      </c>
      <c r="D18" s="10" t="str">
        <f>'2009'!D18</f>
        <v>NaN</v>
      </c>
      <c r="E18" s="10" t="str">
        <f>'2009'!G18</f>
        <v>NaN</v>
      </c>
      <c r="F18" s="10" t="str">
        <f>'2009'!H18</f>
        <v>NaN</v>
      </c>
      <c r="G18" s="3" t="s">
        <v>47</v>
      </c>
      <c r="H18" s="3" t="s">
        <v>47</v>
      </c>
      <c r="I18" s="3" t="s">
        <v>47</v>
      </c>
      <c r="J18" s="3" t="s">
        <v>47</v>
      </c>
    </row>
    <row r="19" spans="1:10" ht="15.75" customHeight="1">
      <c r="A19" s="8">
        <f>'2009'!A19</f>
        <v>39919</v>
      </c>
      <c r="B19" s="10" t="str">
        <f>'2009'!B19</f>
        <v>NaN</v>
      </c>
      <c r="C19" s="10" t="str">
        <f>'2009'!C19</f>
        <v>NaN</v>
      </c>
      <c r="D19" s="10" t="str">
        <f>'2009'!D19</f>
        <v>NaN</v>
      </c>
      <c r="E19" s="10" t="str">
        <f>'2009'!G19</f>
        <v>NaN</v>
      </c>
      <c r="F19" s="10" t="str">
        <f>'2009'!H19</f>
        <v>NaN</v>
      </c>
      <c r="G19" s="3" t="s">
        <v>47</v>
      </c>
      <c r="H19" s="3" t="s">
        <v>47</v>
      </c>
      <c r="I19" s="3" t="s">
        <v>47</v>
      </c>
      <c r="J19" s="3" t="s">
        <v>47</v>
      </c>
    </row>
    <row r="20" spans="1:10" ht="15.75" customHeight="1">
      <c r="A20" s="8">
        <f>'2009'!A20</f>
        <v>39920</v>
      </c>
      <c r="B20" s="39">
        <f>'2009'!B20</f>
        <v>0.96458333333333335</v>
      </c>
      <c r="C20" s="39">
        <f>'2009'!C20</f>
        <v>0.97777777777777775</v>
      </c>
      <c r="D20" s="10" t="str">
        <f>'2009'!D20</f>
        <v>NaN</v>
      </c>
      <c r="E20" s="10" t="str">
        <f>'2009'!G20</f>
        <v>NaN</v>
      </c>
      <c r="F20" s="10" t="str">
        <f>'2009'!H20</f>
        <v>NaN</v>
      </c>
      <c r="G20" s="3" t="s">
        <v>47</v>
      </c>
      <c r="H20" s="3" t="s">
        <v>47</v>
      </c>
      <c r="I20" s="3" t="s">
        <v>47</v>
      </c>
      <c r="J20" s="3" t="s">
        <v>47</v>
      </c>
    </row>
    <row r="21" spans="1:10" ht="15.75" customHeight="1">
      <c r="A21" s="8">
        <f>'2009'!A21</f>
        <v>39921</v>
      </c>
      <c r="B21" s="10" t="str">
        <f>'2009'!B21</f>
        <v>NaN</v>
      </c>
      <c r="C21" s="10" t="str">
        <f>'2009'!C21</f>
        <v>NaN</v>
      </c>
      <c r="D21" s="10" t="str">
        <f>'2009'!D21</f>
        <v>NaN</v>
      </c>
      <c r="E21" s="10" t="str">
        <f>'2009'!G21</f>
        <v>NaN</v>
      </c>
      <c r="F21" s="10" t="str">
        <f>'2009'!H21</f>
        <v>NaN</v>
      </c>
      <c r="G21" s="3" t="s">
        <v>47</v>
      </c>
      <c r="H21" s="3" t="s">
        <v>47</v>
      </c>
      <c r="I21" s="3" t="s">
        <v>47</v>
      </c>
      <c r="J21" s="3" t="s">
        <v>47</v>
      </c>
    </row>
    <row r="22" spans="1:10" ht="15.75" customHeight="1">
      <c r="A22" s="8">
        <f>'2009'!A22</f>
        <v>39922</v>
      </c>
      <c r="B22" s="39">
        <f>'2009'!B22</f>
        <v>0.81874999999999998</v>
      </c>
      <c r="C22" s="39">
        <f>'2009'!C22</f>
        <v>0.98611111111111116</v>
      </c>
      <c r="D22" s="10" t="str">
        <f>'2009'!D22</f>
        <v>NaN</v>
      </c>
      <c r="E22" s="10" t="str">
        <f>'2009'!G22</f>
        <v>NaN</v>
      </c>
      <c r="F22" s="10" t="str">
        <f>'2009'!H22</f>
        <v>NaN</v>
      </c>
      <c r="G22" s="3" t="s">
        <v>47</v>
      </c>
      <c r="H22" s="3" t="s">
        <v>47</v>
      </c>
      <c r="I22" s="3" t="s">
        <v>47</v>
      </c>
      <c r="J22" s="3" t="s">
        <v>47</v>
      </c>
    </row>
    <row r="23" spans="1:10" ht="15.75" customHeight="1">
      <c r="A23" s="8">
        <f>'2009'!A23</f>
        <v>39923</v>
      </c>
      <c r="B23" s="10" t="str">
        <f>'2009'!B23</f>
        <v>NaN</v>
      </c>
      <c r="C23" s="10" t="str">
        <f>'2009'!C23</f>
        <v>NaN</v>
      </c>
      <c r="D23" s="10" t="str">
        <f>'2009'!D23</f>
        <v>NaN</v>
      </c>
      <c r="E23" s="39">
        <f>'2009'!G23</f>
        <v>0.83263888888888893</v>
      </c>
      <c r="F23" s="39">
        <f>'2009'!H23</f>
        <v>0.87916666666666665</v>
      </c>
      <c r="G23" s="3" t="s">
        <v>47</v>
      </c>
      <c r="H23" s="3" t="s">
        <v>47</v>
      </c>
      <c r="I23" s="3" t="s">
        <v>47</v>
      </c>
      <c r="J23" s="3" t="s">
        <v>47</v>
      </c>
    </row>
    <row r="24" spans="1:10" ht="15.75" customHeight="1">
      <c r="A24" s="8">
        <f>'2009'!A24</f>
        <v>39924</v>
      </c>
      <c r="B24" s="39">
        <f>'2009'!B24</f>
        <v>0.80069444444444449</v>
      </c>
      <c r="C24" s="39" t="str">
        <f>'2009'!C24</f>
        <v>NaN</v>
      </c>
      <c r="D24" s="39">
        <f>'2009'!D24</f>
        <v>0.90138888888888891</v>
      </c>
      <c r="E24" s="10" t="str">
        <f>'2009'!G24</f>
        <v>NaN</v>
      </c>
      <c r="F24" s="10" t="str">
        <f>'2009'!H24</f>
        <v>NaN</v>
      </c>
      <c r="G24" s="3" t="s">
        <v>47</v>
      </c>
      <c r="H24" s="3" t="s">
        <v>47</v>
      </c>
      <c r="I24" s="3" t="s">
        <v>47</v>
      </c>
      <c r="J24" s="3" t="s">
        <v>47</v>
      </c>
    </row>
    <row r="25" spans="1:10" ht="15.75" customHeight="1">
      <c r="A25" s="8">
        <f>'2009'!A25</f>
        <v>39925</v>
      </c>
      <c r="B25" s="39">
        <f>'2009'!B25</f>
        <v>0.75069444444444444</v>
      </c>
      <c r="C25" s="39">
        <f>'2009'!C25</f>
        <v>0.91666666666666663</v>
      </c>
      <c r="D25" s="39" t="str">
        <f>'2009'!D25</f>
        <v>NaN</v>
      </c>
      <c r="E25" s="10" t="str">
        <f>'2009'!G25</f>
        <v>NaN</v>
      </c>
      <c r="F25" s="10" t="str">
        <f>'2009'!H25</f>
        <v>NaN</v>
      </c>
      <c r="G25" s="3" t="s">
        <v>47</v>
      </c>
      <c r="H25" s="3" t="s">
        <v>47</v>
      </c>
      <c r="I25" s="3" t="s">
        <v>47</v>
      </c>
      <c r="J25" s="3" t="s">
        <v>47</v>
      </c>
    </row>
    <row r="26" spans="1:10" ht="15.75" customHeight="1">
      <c r="A26" s="8">
        <f>'2009'!A26</f>
        <v>39926</v>
      </c>
      <c r="B26" s="10" t="str">
        <f>'2009'!B26</f>
        <v>NaN</v>
      </c>
      <c r="C26" s="10" t="str">
        <f>'2009'!C26</f>
        <v>NaN</v>
      </c>
      <c r="D26" s="10" t="str">
        <f>'2009'!D26</f>
        <v>NaN</v>
      </c>
      <c r="E26" s="10" t="str">
        <f>'2009'!G26</f>
        <v>NaN</v>
      </c>
      <c r="F26" s="10" t="str">
        <f>'2009'!H26</f>
        <v>NaN</v>
      </c>
      <c r="G26" s="3" t="s">
        <v>47</v>
      </c>
      <c r="H26" s="3" t="s">
        <v>47</v>
      </c>
      <c r="I26" s="3" t="s">
        <v>47</v>
      </c>
      <c r="J26" s="3" t="s">
        <v>47</v>
      </c>
    </row>
    <row r="27" spans="1:10" ht="15.75" customHeight="1">
      <c r="A27" s="8">
        <f>'2009'!A27</f>
        <v>39927</v>
      </c>
      <c r="B27" s="39">
        <f>'2009'!B27</f>
        <v>0.8125</v>
      </c>
      <c r="C27" s="39">
        <f>'2009'!C27</f>
        <v>0.92986111111111114</v>
      </c>
      <c r="D27" s="10" t="str">
        <f>'2009'!D27</f>
        <v>NaN</v>
      </c>
      <c r="E27" s="10" t="str">
        <f>'2009'!G27</f>
        <v>NaN</v>
      </c>
      <c r="F27" s="10" t="str">
        <f>'2009'!H27</f>
        <v>NaN</v>
      </c>
      <c r="G27" s="3" t="s">
        <v>47</v>
      </c>
      <c r="H27" s="3" t="s">
        <v>47</v>
      </c>
      <c r="I27" s="3" t="s">
        <v>47</v>
      </c>
      <c r="J27" s="3" t="s">
        <v>47</v>
      </c>
    </row>
    <row r="28" spans="1:10" ht="15.75" customHeight="1">
      <c r="A28" s="8">
        <f>'2009'!A28</f>
        <v>39928</v>
      </c>
      <c r="B28" s="10" t="str">
        <f>'2009'!B28</f>
        <v>NaN</v>
      </c>
      <c r="C28" s="10" t="str">
        <f>'2009'!C28</f>
        <v>NaN</v>
      </c>
      <c r="D28" s="10" t="str">
        <f>'2009'!D28</f>
        <v>NaN</v>
      </c>
      <c r="E28" s="10" t="str">
        <f>'2009'!G28</f>
        <v>NaN</v>
      </c>
      <c r="F28" s="10" t="str">
        <f>'2009'!H28</f>
        <v>NaN</v>
      </c>
      <c r="G28" s="3" t="s">
        <v>47</v>
      </c>
      <c r="H28" s="3" t="s">
        <v>47</v>
      </c>
      <c r="I28" s="3" t="s">
        <v>47</v>
      </c>
      <c r="J28" s="3" t="s">
        <v>47</v>
      </c>
    </row>
    <row r="29" spans="1:10" ht="15.75" customHeight="1">
      <c r="A29" s="8">
        <f>'2009'!A29</f>
        <v>39929</v>
      </c>
      <c r="B29" s="10" t="str">
        <f>'2009'!B29</f>
        <v>NaN</v>
      </c>
      <c r="C29" s="10" t="str">
        <f>'2009'!C29</f>
        <v>NaN</v>
      </c>
      <c r="D29" s="10" t="str">
        <f>'2009'!D29</f>
        <v>NaN</v>
      </c>
      <c r="E29" s="10" t="str">
        <f>'2009'!G29</f>
        <v>NaN</v>
      </c>
      <c r="F29" s="10" t="str">
        <f>'2009'!H29</f>
        <v>NaN</v>
      </c>
      <c r="G29" s="3" t="s">
        <v>47</v>
      </c>
      <c r="H29" s="3" t="s">
        <v>47</v>
      </c>
      <c r="I29" s="3" t="s">
        <v>47</v>
      </c>
      <c r="J29" s="3" t="s">
        <v>47</v>
      </c>
    </row>
    <row r="30" spans="1:10" ht="15.75" customHeight="1">
      <c r="A30" s="8">
        <f>'2009'!A30</f>
        <v>39930</v>
      </c>
      <c r="B30" s="10" t="str">
        <f>'2009'!B30</f>
        <v>NaN</v>
      </c>
      <c r="C30" s="10" t="str">
        <f>'2009'!C30</f>
        <v>NaN</v>
      </c>
      <c r="D30" s="10" t="str">
        <f>'2009'!D30</f>
        <v>NaN</v>
      </c>
      <c r="E30" s="10" t="str">
        <f>'2009'!G30</f>
        <v>NaN</v>
      </c>
      <c r="F30" s="10" t="str">
        <f>'2009'!H30</f>
        <v>NaN</v>
      </c>
      <c r="G30" s="3" t="s">
        <v>47</v>
      </c>
      <c r="H30" s="3" t="s">
        <v>47</v>
      </c>
      <c r="I30" s="3" t="s">
        <v>47</v>
      </c>
      <c r="J30" s="3" t="s">
        <v>47</v>
      </c>
    </row>
    <row r="31" spans="1:10" ht="15.75" customHeight="1">
      <c r="A31" s="8">
        <f>'2009'!A31</f>
        <v>39931</v>
      </c>
      <c r="B31" s="10" t="str">
        <f>'2009'!B31</f>
        <v>NaN</v>
      </c>
      <c r="C31" s="10" t="str">
        <f>'2009'!C31</f>
        <v>NaN</v>
      </c>
      <c r="D31" s="10" t="str">
        <f>'2009'!D31</f>
        <v>NaN</v>
      </c>
      <c r="E31" s="10" t="str">
        <f>'2009'!G31</f>
        <v>NaN</v>
      </c>
      <c r="F31" s="10" t="str">
        <f>'2009'!H31</f>
        <v>NaN</v>
      </c>
      <c r="G31" s="3" t="s">
        <v>47</v>
      </c>
      <c r="H31" s="3" t="s">
        <v>47</v>
      </c>
      <c r="I31" s="3" t="s">
        <v>47</v>
      </c>
      <c r="J31" s="3" t="s">
        <v>47</v>
      </c>
    </row>
    <row r="32" spans="1:10" ht="15.75" customHeight="1">
      <c r="A32" s="8">
        <f>'2009'!A32</f>
        <v>39932</v>
      </c>
      <c r="B32" s="10" t="str">
        <f>'2009'!B32</f>
        <v>NaN</v>
      </c>
      <c r="C32" s="10" t="str">
        <f>'2009'!C32</f>
        <v>NaN</v>
      </c>
      <c r="D32" s="10" t="str">
        <f>'2009'!D32</f>
        <v>NaN</v>
      </c>
      <c r="E32" s="10" t="str">
        <f>'2009'!G32</f>
        <v>NaN</v>
      </c>
      <c r="F32" s="10" t="str">
        <f>'2009'!H32</f>
        <v>NaN</v>
      </c>
      <c r="G32" s="3" t="s">
        <v>47</v>
      </c>
      <c r="H32" s="3" t="s">
        <v>47</v>
      </c>
      <c r="I32" s="3" t="s">
        <v>47</v>
      </c>
      <c r="J32" s="3" t="s">
        <v>47</v>
      </c>
    </row>
    <row r="33" spans="1:10" ht="15.75" customHeight="1">
      <c r="A33" s="8">
        <f>'2009'!A33</f>
        <v>39933</v>
      </c>
      <c r="B33" s="10" t="str">
        <f>'2009'!B33</f>
        <v>NaN</v>
      </c>
      <c r="C33" s="10" t="str">
        <f>'2009'!C33</f>
        <v>NaN</v>
      </c>
      <c r="D33" s="10" t="str">
        <f>'2009'!D33</f>
        <v>NaN</v>
      </c>
      <c r="E33" s="39">
        <f>'2009'!G33</f>
        <v>0.94652777777777775</v>
      </c>
      <c r="F33" s="39">
        <f>'2009'!H33</f>
        <v>0.9868055555555556</v>
      </c>
      <c r="G33" s="3" t="s">
        <v>47</v>
      </c>
      <c r="H33" s="3" t="s">
        <v>47</v>
      </c>
      <c r="I33" s="3" t="s">
        <v>47</v>
      </c>
      <c r="J33" s="3" t="s">
        <v>47</v>
      </c>
    </row>
    <row r="34" spans="1:10" ht="15.75" customHeight="1">
      <c r="A34" s="8">
        <f>'2009'!A34</f>
        <v>39934</v>
      </c>
      <c r="B34" s="10" t="str">
        <f>'2009'!B34</f>
        <v>NaN</v>
      </c>
      <c r="C34" s="10" t="str">
        <f>'2009'!C34</f>
        <v>NaN</v>
      </c>
      <c r="D34" s="10" t="str">
        <f>'2009'!D34</f>
        <v>NaN</v>
      </c>
      <c r="E34" s="10" t="str">
        <f>'2009'!G34</f>
        <v>NaN</v>
      </c>
      <c r="F34" s="10" t="str">
        <f>'2009'!H34</f>
        <v>NaN</v>
      </c>
      <c r="G34" s="3" t="s">
        <v>47</v>
      </c>
      <c r="H34" s="3" t="s">
        <v>47</v>
      </c>
      <c r="I34" s="3" t="s">
        <v>47</v>
      </c>
      <c r="J34" s="3" t="s">
        <v>47</v>
      </c>
    </row>
    <row r="35" spans="1:10" ht="15.75" customHeight="1">
      <c r="A35" s="8">
        <f>'2009'!A35</f>
        <v>39935</v>
      </c>
      <c r="B35" s="10" t="str">
        <f>'2009'!B35</f>
        <v>NaN</v>
      </c>
      <c r="C35" s="10" t="str">
        <f>'2009'!C35</f>
        <v>NaN</v>
      </c>
      <c r="D35" s="10" t="str">
        <f>'2009'!D35</f>
        <v>NaN</v>
      </c>
      <c r="E35" s="10" t="str">
        <f>'2009'!G35</f>
        <v>NaN</v>
      </c>
      <c r="F35" s="10" t="str">
        <f>'2009'!H35</f>
        <v>NaN</v>
      </c>
      <c r="G35" s="3" t="s">
        <v>47</v>
      </c>
      <c r="H35" s="3" t="s">
        <v>47</v>
      </c>
      <c r="I35" s="3" t="s">
        <v>47</v>
      </c>
      <c r="J35" s="3" t="s">
        <v>47</v>
      </c>
    </row>
    <row r="36" spans="1:10" ht="15.75" customHeight="1">
      <c r="A36" s="8">
        <f>'2009'!A36</f>
        <v>39936</v>
      </c>
      <c r="B36" s="10" t="str">
        <f>'2009'!B36</f>
        <v>NaN</v>
      </c>
      <c r="C36" s="10" t="str">
        <f>'2009'!C36</f>
        <v>NaN</v>
      </c>
      <c r="D36" s="10" t="str">
        <f>'2009'!D36</f>
        <v>NaN</v>
      </c>
      <c r="E36" s="10" t="str">
        <f>'2009'!G36</f>
        <v>NaN</v>
      </c>
      <c r="F36" s="10" t="str">
        <f>'2009'!H36</f>
        <v>NaN</v>
      </c>
      <c r="G36" s="3" t="s">
        <v>47</v>
      </c>
      <c r="H36" s="3" t="s">
        <v>47</v>
      </c>
      <c r="I36" s="3" t="s">
        <v>47</v>
      </c>
      <c r="J36" s="3" t="s">
        <v>47</v>
      </c>
    </row>
    <row r="37" spans="1:10" ht="15.75" customHeight="1">
      <c r="A37" s="8">
        <f>'2009'!A37</f>
        <v>39937</v>
      </c>
      <c r="B37" s="10" t="str">
        <f>'2009'!B37</f>
        <v>NaN</v>
      </c>
      <c r="C37" s="10" t="str">
        <f>'2009'!C37</f>
        <v>NaN</v>
      </c>
      <c r="D37" s="10" t="str">
        <f>'2009'!D37</f>
        <v>NaN</v>
      </c>
      <c r="E37" s="10" t="str">
        <f>'2009'!G37</f>
        <v>NaN</v>
      </c>
      <c r="F37" s="10" t="str">
        <f>'2009'!H37</f>
        <v>NaN</v>
      </c>
      <c r="G37" s="3" t="s">
        <v>47</v>
      </c>
      <c r="H37" s="3" t="s">
        <v>47</v>
      </c>
      <c r="I37" s="3" t="s">
        <v>47</v>
      </c>
      <c r="J37" s="3" t="s">
        <v>47</v>
      </c>
    </row>
    <row r="38" spans="1:10" ht="15.75" customHeight="1">
      <c r="A38" s="8">
        <f>'2009'!A38</f>
        <v>39938</v>
      </c>
      <c r="B38" s="10" t="str">
        <f>'2009'!B38</f>
        <v>NaN</v>
      </c>
      <c r="C38" s="10" t="str">
        <f>'2009'!C38</f>
        <v>NaN</v>
      </c>
      <c r="D38" s="10" t="str">
        <f>'2009'!D38</f>
        <v>NaN</v>
      </c>
      <c r="E38" s="10" t="str">
        <f>'2009'!G38</f>
        <v>NaN</v>
      </c>
      <c r="F38" s="10" t="str">
        <f>'2009'!H38</f>
        <v>NaN</v>
      </c>
      <c r="G38" s="3" t="s">
        <v>47</v>
      </c>
      <c r="H38" s="3" t="s">
        <v>47</v>
      </c>
      <c r="I38" s="3" t="s">
        <v>47</v>
      </c>
      <c r="J38" s="3" t="s">
        <v>47</v>
      </c>
    </row>
    <row r="39" spans="1:10" ht="15.75" customHeight="1">
      <c r="A39" s="8">
        <f>'2009'!A39</f>
        <v>39939</v>
      </c>
      <c r="B39" s="39" t="str">
        <f>'2009'!B39</f>
        <v>NaN</v>
      </c>
      <c r="C39" s="39" t="str">
        <f>'2009'!C39</f>
        <v>NaN</v>
      </c>
      <c r="D39" s="10" t="str">
        <f>'2009'!D39</f>
        <v>NaN</v>
      </c>
      <c r="E39" s="10" t="str">
        <f>'2009'!G39</f>
        <v>NaN</v>
      </c>
      <c r="F39" s="10" t="str">
        <f>'2009'!H39</f>
        <v>NaN</v>
      </c>
      <c r="G39" s="3" t="s">
        <v>47</v>
      </c>
      <c r="H39" s="3" t="s">
        <v>47</v>
      </c>
      <c r="I39" s="3" t="s">
        <v>47</v>
      </c>
      <c r="J39" s="3" t="s">
        <v>47</v>
      </c>
    </row>
    <row r="40" spans="1:10" ht="15.75" customHeight="1">
      <c r="A40" s="8">
        <f>'2009'!A40</f>
        <v>39940</v>
      </c>
      <c r="B40" s="10" t="str">
        <f>'2009'!B40</f>
        <v>NaN</v>
      </c>
      <c r="C40" s="10" t="str">
        <f>'2009'!C40</f>
        <v>NaN</v>
      </c>
      <c r="D40" s="10" t="str">
        <f>'2009'!D40</f>
        <v>NaN</v>
      </c>
      <c r="E40" s="10" t="str">
        <f>'2009'!G40</f>
        <v>NaN</v>
      </c>
      <c r="F40" s="10" t="str">
        <f>'2009'!H40</f>
        <v>NaN</v>
      </c>
      <c r="G40" s="3" t="s">
        <v>47</v>
      </c>
      <c r="H40" s="3" t="s">
        <v>47</v>
      </c>
      <c r="I40" s="3" t="s">
        <v>47</v>
      </c>
      <c r="J40" s="3" t="s">
        <v>47</v>
      </c>
    </row>
    <row r="41" spans="1:10" ht="15.75" customHeight="1">
      <c r="A41" s="8">
        <f>'2009'!A41</f>
        <v>39941</v>
      </c>
      <c r="B41" s="39">
        <f>'2009'!B41</f>
        <v>0.85972222222222228</v>
      </c>
      <c r="C41" s="39">
        <f>'2009'!C41</f>
        <v>0.9770833333333333</v>
      </c>
      <c r="D41" s="10" t="str">
        <f>'2009'!D41</f>
        <v>NaN</v>
      </c>
      <c r="E41" s="10" t="str">
        <f>'2009'!G41</f>
        <v>NaN</v>
      </c>
      <c r="F41" s="10" t="str">
        <f>'2009'!H41</f>
        <v>NaN</v>
      </c>
      <c r="G41" s="3" t="s">
        <v>47</v>
      </c>
      <c r="H41" s="3" t="s">
        <v>47</v>
      </c>
      <c r="I41" s="3" t="s">
        <v>47</v>
      </c>
      <c r="J41" s="3" t="s">
        <v>47</v>
      </c>
    </row>
    <row r="42" spans="1:10" ht="15.75" customHeight="1">
      <c r="A42" s="8">
        <f>'2009'!A42</f>
        <v>39942</v>
      </c>
      <c r="B42" s="39">
        <f>'2009'!B42</f>
        <v>0.93402777777777779</v>
      </c>
      <c r="C42" s="39">
        <f>'2009'!C42</f>
        <v>0.96597222222222223</v>
      </c>
      <c r="D42" s="10" t="str">
        <f>'2009'!D42</f>
        <v>NaN</v>
      </c>
      <c r="E42" s="10" t="str">
        <f>'2009'!G42</f>
        <v>NaN</v>
      </c>
      <c r="F42" s="10" t="str">
        <f>'2009'!H42</f>
        <v>NaN</v>
      </c>
      <c r="G42" s="3" t="s">
        <v>47</v>
      </c>
      <c r="H42" s="3" t="s">
        <v>47</v>
      </c>
      <c r="I42" s="3" t="s">
        <v>47</v>
      </c>
      <c r="J42" s="3" t="s">
        <v>47</v>
      </c>
    </row>
    <row r="43" spans="1:10" ht="15.75" customHeight="1">
      <c r="A43" s="8">
        <f>'2009'!A43</f>
        <v>39943</v>
      </c>
      <c r="B43" s="10" t="str">
        <f>'2009'!B43</f>
        <v>NaN</v>
      </c>
      <c r="C43" s="10" t="str">
        <f>'2009'!C43</f>
        <v>NaN</v>
      </c>
      <c r="D43" s="10" t="str">
        <f>'2009'!D43</f>
        <v>NaN</v>
      </c>
      <c r="E43" s="10" t="str">
        <f>'2009'!G43</f>
        <v>NaN</v>
      </c>
      <c r="F43" s="10" t="str">
        <f>'2009'!H43</f>
        <v>NaN</v>
      </c>
      <c r="G43" s="3" t="s">
        <v>47</v>
      </c>
      <c r="H43" s="3" t="s">
        <v>47</v>
      </c>
      <c r="I43" s="3" t="s">
        <v>47</v>
      </c>
      <c r="J43" s="3" t="s">
        <v>47</v>
      </c>
    </row>
    <row r="44" spans="1:10" ht="15.75" customHeight="1">
      <c r="A44" s="8">
        <f>'2009'!A44</f>
        <v>39944</v>
      </c>
      <c r="B44" s="10" t="str">
        <f>'2009'!B44</f>
        <v>NaN</v>
      </c>
      <c r="C44" s="10" t="str">
        <f>'2009'!C44</f>
        <v>NaN</v>
      </c>
      <c r="D44" s="10" t="str">
        <f>'2009'!D44</f>
        <v>NaN</v>
      </c>
      <c r="E44" s="10" t="str">
        <f>'2009'!G44</f>
        <v>NaN</v>
      </c>
      <c r="F44" s="10" t="str">
        <f>'2009'!H44</f>
        <v>NaN</v>
      </c>
      <c r="G44" s="3" t="s">
        <v>47</v>
      </c>
      <c r="H44" s="3" t="s">
        <v>47</v>
      </c>
      <c r="I44" s="3" t="s">
        <v>47</v>
      </c>
      <c r="J44" s="3" t="s">
        <v>47</v>
      </c>
    </row>
    <row r="45" spans="1:10" ht="15.75" customHeight="1">
      <c r="A45" s="8">
        <f>'2009'!A45</f>
        <v>39945</v>
      </c>
      <c r="B45" s="10" t="str">
        <f>'2009'!B45</f>
        <v>NaN</v>
      </c>
      <c r="C45" s="10" t="str">
        <f>'2009'!C45</f>
        <v>NaN</v>
      </c>
      <c r="D45" s="10" t="str">
        <f>'2009'!D45</f>
        <v>NaN</v>
      </c>
      <c r="E45" s="10" t="str">
        <f>'2009'!G45</f>
        <v>NaN</v>
      </c>
      <c r="F45" s="10" t="str">
        <f>'2009'!H45</f>
        <v>NaN</v>
      </c>
      <c r="G45" s="3" t="s">
        <v>47</v>
      </c>
      <c r="H45" s="3" t="s">
        <v>47</v>
      </c>
      <c r="I45" s="3" t="s">
        <v>47</v>
      </c>
      <c r="J45" s="3" t="s">
        <v>47</v>
      </c>
    </row>
    <row r="46" spans="1:10" ht="15.75" customHeight="1">
      <c r="A46" s="8">
        <f>'2009'!A46</f>
        <v>39946</v>
      </c>
      <c r="B46" s="39">
        <f>'2009'!B46</f>
        <v>0.70625000000000004</v>
      </c>
      <c r="C46" s="39">
        <f>'2009'!C46</f>
        <v>0.95</v>
      </c>
      <c r="D46" s="39" t="str">
        <f>'2009'!D46</f>
        <v>NaN</v>
      </c>
      <c r="E46" s="10" t="str">
        <f>'2009'!G46</f>
        <v>NaN</v>
      </c>
      <c r="F46" s="10" t="str">
        <f>'2009'!H46</f>
        <v>NaN</v>
      </c>
      <c r="G46" s="3" t="s">
        <v>47</v>
      </c>
      <c r="H46" s="3" t="s">
        <v>47</v>
      </c>
      <c r="I46" s="3" t="s">
        <v>47</v>
      </c>
      <c r="J46" s="3" t="s">
        <v>47</v>
      </c>
    </row>
    <row r="47" spans="1:10" ht="15.75" customHeight="1">
      <c r="A47" s="8">
        <f>'2009'!A47</f>
        <v>39947</v>
      </c>
      <c r="B47" s="10" t="str">
        <f>'2009'!B47</f>
        <v>NaN</v>
      </c>
      <c r="C47" s="10" t="str">
        <f>'2009'!C47</f>
        <v>NaN</v>
      </c>
      <c r="D47" s="10" t="str">
        <f>'2009'!D47</f>
        <v>NaN</v>
      </c>
      <c r="E47" s="10" t="str">
        <f>'2009'!G47</f>
        <v>NaN</v>
      </c>
      <c r="F47" s="10" t="str">
        <f>'2009'!H47</f>
        <v>NaN</v>
      </c>
      <c r="G47" s="3" t="s">
        <v>47</v>
      </c>
      <c r="H47" s="3" t="s">
        <v>47</v>
      </c>
      <c r="I47" s="3" t="s">
        <v>47</v>
      </c>
      <c r="J47" s="3" t="s">
        <v>47</v>
      </c>
    </row>
    <row r="48" spans="1:10" ht="15.75" customHeight="1">
      <c r="A48" s="8">
        <f>'2009'!A48</f>
        <v>39948</v>
      </c>
      <c r="B48" s="39">
        <f>'2009'!B48</f>
        <v>0.64166666666666672</v>
      </c>
      <c r="C48" s="39">
        <f>'2009'!C48</f>
        <v>0.84236111111111112</v>
      </c>
      <c r="D48" s="10" t="str">
        <f>'2009'!D48</f>
        <v>NaN</v>
      </c>
      <c r="E48" s="10" t="str">
        <f>'2009'!G48</f>
        <v>NaN</v>
      </c>
      <c r="F48" s="10" t="str">
        <f>'2009'!H48</f>
        <v>NaN</v>
      </c>
      <c r="G48" s="3" t="s">
        <v>47</v>
      </c>
      <c r="H48" s="3" t="s">
        <v>47</v>
      </c>
      <c r="I48" s="3" t="s">
        <v>47</v>
      </c>
      <c r="J48" s="3" t="s">
        <v>47</v>
      </c>
    </row>
    <row r="49" spans="1:10" ht="15.75" customHeight="1">
      <c r="A49" s="8">
        <f>'2009'!A49</f>
        <v>39949</v>
      </c>
      <c r="B49" s="39">
        <f>'2009'!B49</f>
        <v>0.82361111111111107</v>
      </c>
      <c r="C49" s="39">
        <f>'2009'!C49</f>
        <v>0.9819444444444444</v>
      </c>
      <c r="D49" s="10" t="str">
        <f>'2009'!D49</f>
        <v>NaN</v>
      </c>
      <c r="E49" s="10" t="str">
        <f>'2009'!G49</f>
        <v>NaN</v>
      </c>
      <c r="F49" s="10" t="str">
        <f>'2009'!H49</f>
        <v>NaN</v>
      </c>
      <c r="G49" s="3" t="s">
        <v>47</v>
      </c>
      <c r="H49" s="3" t="s">
        <v>47</v>
      </c>
      <c r="I49" s="3" t="s">
        <v>47</v>
      </c>
      <c r="J49" s="3" t="s">
        <v>47</v>
      </c>
    </row>
    <row r="50" spans="1:10" ht="15.75" customHeight="1">
      <c r="A50" s="8">
        <f>'2009'!A50</f>
        <v>39950</v>
      </c>
      <c r="B50" s="10" t="str">
        <f>'2009'!B50</f>
        <v>NaN</v>
      </c>
      <c r="C50" s="10" t="str">
        <f>'2009'!C50</f>
        <v>NaN</v>
      </c>
      <c r="D50" s="10" t="str">
        <f>'2009'!D50</f>
        <v>NaN</v>
      </c>
      <c r="E50" s="10" t="str">
        <f>'2009'!G50</f>
        <v>NaN</v>
      </c>
      <c r="F50" s="10" t="str">
        <f>'2009'!H50</f>
        <v>NaN</v>
      </c>
      <c r="G50" s="3" t="s">
        <v>47</v>
      </c>
      <c r="H50" s="3" t="s">
        <v>47</v>
      </c>
      <c r="I50" s="3" t="s">
        <v>47</v>
      </c>
      <c r="J50" s="3" t="s">
        <v>47</v>
      </c>
    </row>
    <row r="51" spans="1:10" ht="15.75" customHeight="1">
      <c r="A51" s="8">
        <f>'2009'!A51</f>
        <v>39951</v>
      </c>
      <c r="B51" s="39">
        <f>'2009'!B51</f>
        <v>0.69652777777777775</v>
      </c>
      <c r="C51" s="39">
        <f>'2009'!C51</f>
        <v>0.93402777777777779</v>
      </c>
      <c r="D51" s="10" t="str">
        <f>'2009'!D51</f>
        <v>NaN</v>
      </c>
      <c r="E51" s="10" t="str">
        <f>'2009'!G51</f>
        <v>NaN</v>
      </c>
      <c r="F51" s="10" t="str">
        <f>'2009'!H51</f>
        <v>NaN</v>
      </c>
      <c r="G51" s="3" t="s">
        <v>47</v>
      </c>
      <c r="H51" s="3" t="s">
        <v>47</v>
      </c>
      <c r="I51" s="3" t="s">
        <v>47</v>
      </c>
      <c r="J51" s="3" t="s">
        <v>47</v>
      </c>
    </row>
    <row r="52" spans="1:10" ht="15.75" customHeight="1">
      <c r="A52" s="8">
        <f>'2009'!A52</f>
        <v>39952</v>
      </c>
      <c r="B52" s="39">
        <f>'2009'!B52</f>
        <v>0.65347222222222223</v>
      </c>
      <c r="C52" s="10" t="str">
        <f>'2009'!C52</f>
        <v>NaN</v>
      </c>
      <c r="D52" s="39">
        <f>'2009'!D52</f>
        <v>0.76736111111111116</v>
      </c>
      <c r="E52" s="39">
        <f>'2009'!G52</f>
        <v>0.875</v>
      </c>
      <c r="F52" s="39">
        <f>'2009'!H52</f>
        <v>0.98263888888888884</v>
      </c>
      <c r="G52" s="3" t="s">
        <v>47</v>
      </c>
      <c r="H52" s="3" t="s">
        <v>47</v>
      </c>
      <c r="I52" s="3" t="s">
        <v>47</v>
      </c>
      <c r="J52" s="3" t="s">
        <v>47</v>
      </c>
    </row>
    <row r="53" spans="1:10" ht="15.75" customHeight="1">
      <c r="A53" s="8">
        <f>'2009'!A53</f>
        <v>39953</v>
      </c>
      <c r="B53" s="39">
        <f>'2009'!B53</f>
        <v>0.65416666666666667</v>
      </c>
      <c r="C53" s="39">
        <f>'2009'!C53</f>
        <v>0.98263888888888884</v>
      </c>
      <c r="D53" s="10" t="str">
        <f>'2009'!D53</f>
        <v>NaN</v>
      </c>
      <c r="E53" s="10" t="str">
        <f>'2009'!G53</f>
        <v>NaN</v>
      </c>
      <c r="F53" s="10" t="str">
        <f>'2009'!H53</f>
        <v>NaN</v>
      </c>
      <c r="G53" s="3" t="s">
        <v>47</v>
      </c>
      <c r="H53" s="3" t="s">
        <v>47</v>
      </c>
      <c r="I53" s="3" t="s">
        <v>47</v>
      </c>
      <c r="J53" s="3" t="s">
        <v>47</v>
      </c>
    </row>
    <row r="54" spans="1:10" ht="15.75" customHeight="1">
      <c r="A54" s="8">
        <f>'2009'!A54</f>
        <v>39954</v>
      </c>
      <c r="B54" s="39" t="str">
        <f>'2009'!B54</f>
        <v>NaN</v>
      </c>
      <c r="C54" s="39" t="str">
        <f>'2009'!C54</f>
        <v>NaN</v>
      </c>
      <c r="D54" s="10" t="str">
        <f>'2009'!D54</f>
        <v>NaN</v>
      </c>
      <c r="E54" s="39">
        <f>'2009'!G54</f>
        <v>0.81527777777777777</v>
      </c>
      <c r="F54" s="39">
        <f>'2009'!H54</f>
        <v>0.98333333333333328</v>
      </c>
      <c r="G54" s="3" t="s">
        <v>47</v>
      </c>
      <c r="H54" s="3" t="s">
        <v>47</v>
      </c>
      <c r="I54" s="3" t="s">
        <v>47</v>
      </c>
      <c r="J54" s="3" t="s">
        <v>47</v>
      </c>
    </row>
    <row r="55" spans="1:10" ht="15.75" customHeight="1">
      <c r="A55" s="8">
        <f>'2009'!A55</f>
        <v>39955</v>
      </c>
      <c r="B55" s="39" t="str">
        <f>'2009'!B55</f>
        <v>NaN</v>
      </c>
      <c r="C55" s="39" t="str">
        <f>'2009'!C55</f>
        <v>NaN</v>
      </c>
      <c r="D55" s="10" t="str">
        <f>'2009'!D55</f>
        <v>NaN</v>
      </c>
      <c r="E55" s="39">
        <f>'2009'!G55</f>
        <v>0.76597222222222228</v>
      </c>
      <c r="F55" s="39">
        <f>'2009'!H55</f>
        <v>0.85069444444444442</v>
      </c>
      <c r="G55" s="3" t="s">
        <v>47</v>
      </c>
      <c r="H55" s="3" t="s">
        <v>47</v>
      </c>
      <c r="I55" s="3" t="s">
        <v>47</v>
      </c>
      <c r="J55" s="3" t="s">
        <v>47</v>
      </c>
    </row>
    <row r="56" spans="1:10" ht="15.75" customHeight="1">
      <c r="A56" s="8">
        <f>'2009'!A56</f>
        <v>39956</v>
      </c>
      <c r="B56" s="10" t="str">
        <f>'2009'!B56</f>
        <v>NaN</v>
      </c>
      <c r="C56" s="10" t="str">
        <f>'2009'!C56</f>
        <v>NaN</v>
      </c>
      <c r="D56" s="10" t="str">
        <f>'2009'!D56</f>
        <v>NaN</v>
      </c>
      <c r="E56" s="10" t="str">
        <f>'2009'!G56</f>
        <v>NaN</v>
      </c>
      <c r="F56" s="10" t="str">
        <f>'2009'!H56</f>
        <v>NaN</v>
      </c>
      <c r="G56" s="3" t="s">
        <v>47</v>
      </c>
      <c r="H56" s="3" t="s">
        <v>47</v>
      </c>
      <c r="I56" s="3" t="s">
        <v>47</v>
      </c>
      <c r="J56" s="3" t="s">
        <v>47</v>
      </c>
    </row>
    <row r="57" spans="1:10" ht="15.75" customHeight="1">
      <c r="A57" s="8">
        <f>'2009'!A57</f>
        <v>39957</v>
      </c>
      <c r="B57" s="10" t="str">
        <f>'2009'!B57</f>
        <v>NaN</v>
      </c>
      <c r="C57" s="10" t="str">
        <f>'2009'!C57</f>
        <v>NaN</v>
      </c>
      <c r="D57" s="10" t="str">
        <f>'2009'!D57</f>
        <v>NaN</v>
      </c>
      <c r="E57" s="10" t="str">
        <f>'2009'!G57</f>
        <v>NaN</v>
      </c>
      <c r="F57" s="10" t="str">
        <f>'2009'!H57</f>
        <v>NaN</v>
      </c>
      <c r="G57" s="3" t="s">
        <v>47</v>
      </c>
      <c r="H57" s="3" t="s">
        <v>47</v>
      </c>
      <c r="I57" s="3" t="s">
        <v>47</v>
      </c>
      <c r="J57" s="3" t="s">
        <v>47</v>
      </c>
    </row>
    <row r="58" spans="1:10" ht="15.75" customHeight="1">
      <c r="A58" s="8">
        <f>'2009'!A58</f>
        <v>39958</v>
      </c>
      <c r="B58" s="10" t="str">
        <f>'2009'!B58</f>
        <v>NaN</v>
      </c>
      <c r="C58" s="10" t="str">
        <f>'2009'!C58</f>
        <v>NaN</v>
      </c>
      <c r="D58" s="10" t="str">
        <f>'2009'!D58</f>
        <v>NaN</v>
      </c>
      <c r="E58" s="10" t="str">
        <f>'2009'!G58</f>
        <v>NaN</v>
      </c>
      <c r="F58" s="10" t="str">
        <f>'2009'!H58</f>
        <v>NaN</v>
      </c>
      <c r="G58" s="3" t="s">
        <v>47</v>
      </c>
      <c r="H58" s="3" t="s">
        <v>47</v>
      </c>
      <c r="I58" s="3" t="s">
        <v>47</v>
      </c>
      <c r="J58" s="3" t="s">
        <v>47</v>
      </c>
    </row>
    <row r="59" spans="1:10" ht="15.75" customHeight="1">
      <c r="A59" s="8">
        <f>'2009'!A59</f>
        <v>39959</v>
      </c>
      <c r="B59" s="39" t="str">
        <f>'2009'!B59</f>
        <v>NaN</v>
      </c>
      <c r="C59" s="39" t="str">
        <f>'2009'!C59</f>
        <v>NaN</v>
      </c>
      <c r="D59" s="10" t="str">
        <f>'2009'!D59</f>
        <v>NaN</v>
      </c>
      <c r="E59" s="10" t="str">
        <f>'2009'!G59</f>
        <v>NaN</v>
      </c>
      <c r="F59" s="10" t="str">
        <f>'2009'!H59</f>
        <v>NaN</v>
      </c>
      <c r="G59" s="3" t="s">
        <v>47</v>
      </c>
      <c r="H59" s="3" t="s">
        <v>47</v>
      </c>
      <c r="I59" s="3" t="s">
        <v>47</v>
      </c>
      <c r="J59" s="3" t="s">
        <v>47</v>
      </c>
    </row>
    <row r="60" spans="1:10" ht="15.75" customHeight="1">
      <c r="A60" s="8">
        <f>'2009'!A60</f>
        <v>39960</v>
      </c>
      <c r="B60" s="39">
        <f>'2009'!B60</f>
        <v>0.82361111111111107</v>
      </c>
      <c r="C60" s="39">
        <f>'2009'!C60</f>
        <v>0.98541666666666672</v>
      </c>
      <c r="D60" s="10" t="str">
        <f>'2009'!D60</f>
        <v>NaN</v>
      </c>
      <c r="E60" s="10" t="str">
        <f>'2009'!G60</f>
        <v>NaN</v>
      </c>
      <c r="F60" s="10" t="str">
        <f>'2009'!H60</f>
        <v>NaN</v>
      </c>
      <c r="G60" s="3" t="s">
        <v>47</v>
      </c>
      <c r="H60" s="3" t="s">
        <v>47</v>
      </c>
      <c r="I60" s="3" t="s">
        <v>47</v>
      </c>
      <c r="J60" s="3" t="s">
        <v>47</v>
      </c>
    </row>
    <row r="61" spans="1:10" ht="15.75" customHeight="1">
      <c r="A61" s="8">
        <f>'2009'!A61</f>
        <v>39961</v>
      </c>
      <c r="B61" s="39" t="str">
        <f>'2009'!B61</f>
        <v>NaN</v>
      </c>
      <c r="C61" s="10" t="str">
        <f>'2009'!C61</f>
        <v>NaN</v>
      </c>
      <c r="D61" s="10" t="str">
        <f>'2009'!D61</f>
        <v>NaN</v>
      </c>
      <c r="E61" s="10" t="str">
        <f>'2009'!G61</f>
        <v>NaN</v>
      </c>
      <c r="F61" s="10" t="str">
        <f>'2009'!H61</f>
        <v>NaN</v>
      </c>
      <c r="G61" s="3" t="s">
        <v>47</v>
      </c>
      <c r="H61" s="3" t="s">
        <v>47</v>
      </c>
      <c r="I61" s="3" t="s">
        <v>47</v>
      </c>
      <c r="J61" s="3" t="s">
        <v>47</v>
      </c>
    </row>
    <row r="62" spans="1:10" ht="15.75" customHeight="1">
      <c r="A62" s="8">
        <f>'2009'!A62</f>
        <v>39962</v>
      </c>
      <c r="B62" s="10" t="str">
        <f>'2009'!B62</f>
        <v>NaN</v>
      </c>
      <c r="C62" s="10" t="str">
        <f>'2009'!C62</f>
        <v>NaN</v>
      </c>
      <c r="D62" s="10" t="str">
        <f>'2009'!D62</f>
        <v>NaN</v>
      </c>
      <c r="E62" s="10" t="str">
        <f>'2009'!G62</f>
        <v>NaN</v>
      </c>
      <c r="F62" s="10" t="str">
        <f>'2009'!H62</f>
        <v>NaN</v>
      </c>
      <c r="G62" s="3" t="s">
        <v>47</v>
      </c>
      <c r="H62" s="3" t="s">
        <v>47</v>
      </c>
      <c r="I62" s="3" t="s">
        <v>47</v>
      </c>
      <c r="J62" s="3" t="s">
        <v>47</v>
      </c>
    </row>
    <row r="63" spans="1:10" ht="15.75" customHeight="1">
      <c r="A63" s="8">
        <f>'2009'!A63</f>
        <v>39963</v>
      </c>
      <c r="B63" s="39">
        <f>'2009'!B63</f>
        <v>0.66527777777777775</v>
      </c>
      <c r="C63" s="10" t="str">
        <f>'2009'!C63</f>
        <v>NaN</v>
      </c>
      <c r="D63" s="39">
        <f>'2009'!D63</f>
        <v>0.75208333333333333</v>
      </c>
      <c r="E63" s="10" t="str">
        <f>'2009'!G63</f>
        <v>NaN</v>
      </c>
      <c r="F63" s="10" t="str">
        <f>'2009'!H63</f>
        <v>NaN</v>
      </c>
      <c r="G63" s="3" t="s">
        <v>47</v>
      </c>
      <c r="H63" s="3" t="s">
        <v>47</v>
      </c>
      <c r="I63" s="3" t="s">
        <v>47</v>
      </c>
      <c r="J63" s="3" t="s">
        <v>47</v>
      </c>
    </row>
    <row r="64" spans="1:10" ht="15.75" customHeight="1">
      <c r="A64" s="8">
        <f>'2009'!A64</f>
        <v>39964</v>
      </c>
      <c r="B64" s="39">
        <f>'2009'!B64</f>
        <v>0.68958333333333333</v>
      </c>
      <c r="C64" s="10" t="str">
        <f>'2009'!C64</f>
        <v>NaN</v>
      </c>
      <c r="D64" s="39">
        <f>'2009'!D64</f>
        <v>0.81041666666666667</v>
      </c>
      <c r="E64" s="10" t="str">
        <f>'2009'!G64</f>
        <v>NaN</v>
      </c>
      <c r="F64" s="10" t="str">
        <f>'2009'!H64</f>
        <v>NaN</v>
      </c>
      <c r="G64" s="3" t="s">
        <v>47</v>
      </c>
      <c r="H64" s="3" t="s">
        <v>47</v>
      </c>
      <c r="I64" s="3" t="s">
        <v>47</v>
      </c>
      <c r="J64" s="3" t="s">
        <v>47</v>
      </c>
    </row>
    <row r="65" spans="1:10" ht="15.75" customHeight="1">
      <c r="A65" s="8">
        <f>'2009'!A65</f>
        <v>39965</v>
      </c>
      <c r="B65" s="10" t="str">
        <f>'2009'!B65</f>
        <v>NaN</v>
      </c>
      <c r="C65" s="10" t="str">
        <f>'2009'!C65</f>
        <v>NaN</v>
      </c>
      <c r="D65" s="10" t="str">
        <f>'2009'!D65</f>
        <v>NaN</v>
      </c>
      <c r="E65" s="39">
        <f>'2009'!G65</f>
        <v>0.87083333333333335</v>
      </c>
      <c r="F65" s="39">
        <f>'2009'!H65</f>
        <v>0.89097222222222228</v>
      </c>
      <c r="G65" s="3" t="s">
        <v>47</v>
      </c>
      <c r="H65" s="3" t="s">
        <v>47</v>
      </c>
      <c r="I65" s="3" t="s">
        <v>47</v>
      </c>
      <c r="J65" s="3" t="s">
        <v>47</v>
      </c>
    </row>
    <row r="66" spans="1:10" ht="15.75" customHeight="1">
      <c r="A66" s="8">
        <f>'2009'!A66</f>
        <v>39966</v>
      </c>
      <c r="B66" s="10" t="str">
        <f>'2009'!B66</f>
        <v>NaN</v>
      </c>
      <c r="C66" s="10" t="str">
        <f>'2009'!C66</f>
        <v>NaN</v>
      </c>
      <c r="D66" s="10" t="str">
        <f>'2009'!D66</f>
        <v>NaN</v>
      </c>
      <c r="E66" s="10" t="str">
        <f>'2009'!G66</f>
        <v>NaN</v>
      </c>
      <c r="F66" s="10" t="str">
        <f>'2009'!H66</f>
        <v>NaN</v>
      </c>
      <c r="G66" s="3" t="s">
        <v>47</v>
      </c>
      <c r="H66" s="3" t="s">
        <v>47</v>
      </c>
      <c r="I66" s="3" t="s">
        <v>47</v>
      </c>
      <c r="J66" s="3" t="s">
        <v>47</v>
      </c>
    </row>
    <row r="67" spans="1:10" ht="15.75" customHeight="1">
      <c r="A67" s="8">
        <f>'2009'!A67</f>
        <v>39967</v>
      </c>
      <c r="B67" s="39">
        <f>'2009'!B67</f>
        <v>0.63541666666666663</v>
      </c>
      <c r="C67" s="39">
        <f>'2009'!C67</f>
        <v>0.71180555555555558</v>
      </c>
      <c r="D67" s="10" t="str">
        <f>'2009'!D67</f>
        <v>NaN</v>
      </c>
      <c r="E67" s="10" t="str">
        <f>'2009'!G67</f>
        <v>NaN</v>
      </c>
      <c r="F67" s="10" t="str">
        <f>'2009'!H67</f>
        <v>NaN</v>
      </c>
      <c r="G67" s="3" t="s">
        <v>47</v>
      </c>
      <c r="H67" s="3" t="s">
        <v>47</v>
      </c>
      <c r="I67" s="3" t="s">
        <v>47</v>
      </c>
      <c r="J67" s="3" t="s">
        <v>47</v>
      </c>
    </row>
    <row r="68" spans="1:10" ht="15.75" customHeight="1">
      <c r="A68" s="8">
        <f>'2009'!A68</f>
        <v>39968</v>
      </c>
      <c r="B68" s="39">
        <f>'2009'!B68</f>
        <v>0.69444444444444442</v>
      </c>
      <c r="C68" s="10" t="str">
        <f>'2009'!C68</f>
        <v>NaN</v>
      </c>
      <c r="D68" s="39">
        <f>'2009'!D68</f>
        <v>0.80208333333333337</v>
      </c>
      <c r="E68" s="10" t="str">
        <f>'2009'!G68</f>
        <v>NaN</v>
      </c>
      <c r="F68" s="10" t="str">
        <f>'2009'!H68</f>
        <v>NaN</v>
      </c>
      <c r="G68" s="3" t="s">
        <v>47</v>
      </c>
      <c r="H68" s="3" t="s">
        <v>47</v>
      </c>
      <c r="I68" s="3" t="s">
        <v>47</v>
      </c>
      <c r="J68" s="3" t="s">
        <v>47</v>
      </c>
    </row>
    <row r="69" spans="1:10" ht="15.75" customHeight="1">
      <c r="A69" s="8">
        <f>'2009'!A69</f>
        <v>39969</v>
      </c>
      <c r="B69" s="39">
        <f>'2009'!B69</f>
        <v>0.74791666666666667</v>
      </c>
      <c r="C69" s="39">
        <f>'2009'!C69</f>
        <v>0.92222222222222228</v>
      </c>
      <c r="D69" s="10" t="str">
        <f>'2009'!D69</f>
        <v>NaN</v>
      </c>
      <c r="E69" s="10" t="str">
        <f>'2009'!G69</f>
        <v>NaN</v>
      </c>
      <c r="F69" s="10" t="str">
        <f>'2009'!H69</f>
        <v>NaN</v>
      </c>
      <c r="G69" s="3" t="s">
        <v>47</v>
      </c>
      <c r="H69" s="3" t="s">
        <v>47</v>
      </c>
      <c r="I69" s="3" t="s">
        <v>47</v>
      </c>
      <c r="J69" s="3" t="s">
        <v>47</v>
      </c>
    </row>
    <row r="70" spans="1:10" ht="15.75" customHeight="1">
      <c r="A70" s="8">
        <f>'2009'!A70</f>
        <v>39970</v>
      </c>
      <c r="B70" s="39">
        <f>'2009'!B70</f>
        <v>0.7993055555555556</v>
      </c>
      <c r="C70" s="39">
        <f>'2009'!C70</f>
        <v>0.97291666666666665</v>
      </c>
      <c r="D70" s="10" t="str">
        <f>'2009'!D70</f>
        <v>NaN</v>
      </c>
      <c r="E70" s="10" t="str">
        <f>'2009'!G70</f>
        <v>NaN</v>
      </c>
      <c r="F70" s="10" t="str">
        <f>'2009'!H70</f>
        <v>NaN</v>
      </c>
      <c r="G70" s="3" t="s">
        <v>47</v>
      </c>
      <c r="H70" s="3" t="s">
        <v>47</v>
      </c>
      <c r="I70" s="3" t="s">
        <v>47</v>
      </c>
      <c r="J70" s="3" t="s">
        <v>47</v>
      </c>
    </row>
    <row r="71" spans="1:10" ht="15.75" customHeight="1">
      <c r="A71" s="8">
        <f>'2009'!A71</f>
        <v>39971</v>
      </c>
      <c r="B71" s="39">
        <f>'2009'!B71</f>
        <v>0.73888888888888893</v>
      </c>
      <c r="C71" s="39">
        <f>'2009'!C71</f>
        <v>0.80972222222222223</v>
      </c>
      <c r="D71" s="10" t="str">
        <f>'2009'!D71</f>
        <v>NaN</v>
      </c>
      <c r="E71" s="10" t="str">
        <f>'2009'!G71</f>
        <v>NaN</v>
      </c>
      <c r="F71" s="10" t="str">
        <f>'2009'!H71</f>
        <v>NaN</v>
      </c>
      <c r="G71" s="3" t="s">
        <v>47</v>
      </c>
      <c r="H71" s="3" t="s">
        <v>47</v>
      </c>
      <c r="I71" s="3" t="s">
        <v>47</v>
      </c>
      <c r="J71" s="3" t="s">
        <v>47</v>
      </c>
    </row>
    <row r="72" spans="1:10" ht="15.75" customHeight="1">
      <c r="A72" s="8">
        <f>'2009'!A72</f>
        <v>39972</v>
      </c>
      <c r="B72" s="10" t="str">
        <f>'2009'!B72</f>
        <v>NaN</v>
      </c>
      <c r="C72" s="10" t="str">
        <f>'2009'!C72</f>
        <v>NaN</v>
      </c>
      <c r="D72" s="10" t="str">
        <f>'2009'!D72</f>
        <v>NaN</v>
      </c>
      <c r="E72" s="10" t="str">
        <f>'2009'!G72</f>
        <v>NaN</v>
      </c>
      <c r="F72" s="10" t="str">
        <f>'2009'!H72</f>
        <v>NaN</v>
      </c>
      <c r="G72" s="3" t="s">
        <v>47</v>
      </c>
      <c r="H72" s="3" t="s">
        <v>47</v>
      </c>
      <c r="I72" s="3" t="s">
        <v>47</v>
      </c>
      <c r="J72" s="3" t="s">
        <v>47</v>
      </c>
    </row>
    <row r="73" spans="1:10" ht="15.75" customHeight="1">
      <c r="A73" s="8">
        <f>'2009'!A73</f>
        <v>39973</v>
      </c>
      <c r="B73" s="39">
        <f>'2009'!B73</f>
        <v>0.6958333333333333</v>
      </c>
      <c r="C73" s="39">
        <f>'2009'!C73</f>
        <v>0.8833333333333333</v>
      </c>
      <c r="D73" s="10" t="str">
        <f>'2009'!D73</f>
        <v>NaN</v>
      </c>
      <c r="E73" s="10" t="str">
        <f>'2009'!G73</f>
        <v>NaN</v>
      </c>
      <c r="F73" s="10" t="str">
        <f>'2009'!H73</f>
        <v>NaN</v>
      </c>
      <c r="G73" s="3" t="s">
        <v>47</v>
      </c>
      <c r="H73" s="3" t="s">
        <v>47</v>
      </c>
      <c r="I73" s="3" t="s">
        <v>47</v>
      </c>
      <c r="J73" s="3" t="s">
        <v>47</v>
      </c>
    </row>
    <row r="74" spans="1:10" ht="15.75" customHeight="1">
      <c r="A74" s="8">
        <f>'2009'!A74</f>
        <v>39974</v>
      </c>
      <c r="B74" s="10" t="str">
        <f>'2009'!B74</f>
        <v>NaN</v>
      </c>
      <c r="C74" s="10" t="str">
        <f>'2009'!C74</f>
        <v>NaN</v>
      </c>
      <c r="D74" s="10" t="str">
        <f>'2009'!D74</f>
        <v>NaN</v>
      </c>
      <c r="E74" s="10" t="str">
        <f>'2009'!G74</f>
        <v>NaN</v>
      </c>
      <c r="F74" s="10" t="str">
        <f>'2009'!H74</f>
        <v>NaN</v>
      </c>
      <c r="G74" s="3" t="s">
        <v>47</v>
      </c>
      <c r="H74" s="3" t="s">
        <v>47</v>
      </c>
      <c r="I74" s="3" t="s">
        <v>47</v>
      </c>
      <c r="J74" s="3" t="s">
        <v>47</v>
      </c>
    </row>
    <row r="75" spans="1:10" ht="15.75" customHeight="1">
      <c r="A75" s="8">
        <f>'2009'!A75</f>
        <v>39975</v>
      </c>
      <c r="B75" s="39">
        <f>'2009'!B75</f>
        <v>0.75416666666666665</v>
      </c>
      <c r="C75" s="10" t="str">
        <f>'2009'!C75</f>
        <v>NaN</v>
      </c>
      <c r="D75" s="39">
        <f>'2009'!D75</f>
        <v>0.89444444444444449</v>
      </c>
      <c r="E75" s="10" t="str">
        <f>'2009'!G75</f>
        <v>NaN</v>
      </c>
      <c r="F75" s="10" t="str">
        <f>'2009'!H75</f>
        <v>NaN</v>
      </c>
      <c r="G75" s="3" t="s">
        <v>47</v>
      </c>
      <c r="H75" s="3" t="s">
        <v>47</v>
      </c>
      <c r="I75" s="3" t="s">
        <v>47</v>
      </c>
      <c r="J75" s="3" t="s">
        <v>47</v>
      </c>
    </row>
    <row r="76" spans="1:10" ht="15.75" customHeight="1">
      <c r="A76" s="8">
        <f>'2009'!A76</f>
        <v>39976</v>
      </c>
      <c r="B76" s="39">
        <f>'2009'!B76</f>
        <v>0.85624999999999996</v>
      </c>
      <c r="C76" s="39">
        <f>'2009'!C76</f>
        <v>0.93888888888888888</v>
      </c>
      <c r="D76" s="10" t="str">
        <f>'2009'!D76</f>
        <v>NaN</v>
      </c>
      <c r="E76" s="10" t="str">
        <f>'2009'!G76</f>
        <v>NaN</v>
      </c>
      <c r="F76" s="10" t="str">
        <f>'2009'!H76</f>
        <v>NaN</v>
      </c>
      <c r="G76" s="3" t="s">
        <v>47</v>
      </c>
      <c r="H76" s="3" t="s">
        <v>47</v>
      </c>
      <c r="I76" s="3" t="s">
        <v>47</v>
      </c>
      <c r="J76" s="3" t="s">
        <v>47</v>
      </c>
    </row>
    <row r="77" spans="1:10" ht="15.75" customHeight="1">
      <c r="A77" s="8">
        <f>'2009'!A77</f>
        <v>39977</v>
      </c>
      <c r="B77" s="39">
        <f>'2009'!B77</f>
        <v>0.73124999999999996</v>
      </c>
      <c r="C77" s="10" t="str">
        <f>'2009'!C77</f>
        <v>NaN</v>
      </c>
      <c r="D77" s="39">
        <f>'2009'!D77</f>
        <v>0.84513888888888888</v>
      </c>
      <c r="E77" s="10" t="str">
        <f>'2009'!G77</f>
        <v>NaN</v>
      </c>
      <c r="F77" s="10" t="str">
        <f>'2009'!H77</f>
        <v>NaN</v>
      </c>
      <c r="G77" s="3" t="s">
        <v>47</v>
      </c>
      <c r="H77" s="3" t="s">
        <v>47</v>
      </c>
      <c r="I77" s="3" t="s">
        <v>47</v>
      </c>
      <c r="J77" s="3" t="s">
        <v>47</v>
      </c>
    </row>
    <row r="78" spans="1:10" ht="15.75" customHeight="1">
      <c r="A78" s="8">
        <f>'2009'!A78</f>
        <v>39978</v>
      </c>
      <c r="B78" s="10" t="str">
        <f>'2009'!B78</f>
        <v>NaN</v>
      </c>
      <c r="C78" s="10" t="str">
        <f>'2009'!C78</f>
        <v>NaN</v>
      </c>
      <c r="D78" s="10" t="str">
        <f>'2009'!D78</f>
        <v>NaN</v>
      </c>
      <c r="E78" s="10" t="str">
        <f>'2009'!G78</f>
        <v>NaN</v>
      </c>
      <c r="F78" s="10" t="str">
        <f>'2009'!H78</f>
        <v>NaN</v>
      </c>
      <c r="G78" s="3" t="s">
        <v>47</v>
      </c>
      <c r="H78" s="3" t="s">
        <v>47</v>
      </c>
      <c r="I78" s="3" t="s">
        <v>47</v>
      </c>
      <c r="J78" s="3" t="s">
        <v>47</v>
      </c>
    </row>
    <row r="79" spans="1:10" ht="15.75" customHeight="1">
      <c r="A79" s="8">
        <f>'2009'!A79</f>
        <v>39979</v>
      </c>
      <c r="B79" s="39">
        <f>'2009'!B79</f>
        <v>0.7270833333333333</v>
      </c>
      <c r="C79" s="39">
        <f>'2009'!C79</f>
        <v>0.82013888888888886</v>
      </c>
      <c r="D79" s="10" t="str">
        <f>'2009'!D79</f>
        <v>NaN</v>
      </c>
      <c r="E79" s="10" t="str">
        <f>'2009'!G79</f>
        <v>NaN</v>
      </c>
      <c r="F79" s="10" t="str">
        <f>'2009'!H79</f>
        <v>NaN</v>
      </c>
      <c r="G79" s="3" t="s">
        <v>47</v>
      </c>
      <c r="H79" s="3" t="s">
        <v>47</v>
      </c>
      <c r="I79" s="3" t="s">
        <v>47</v>
      </c>
      <c r="J79" s="3" t="s">
        <v>47</v>
      </c>
    </row>
    <row r="80" spans="1:10" ht="15.75" customHeight="1">
      <c r="A80" s="8">
        <f>'2009'!A80</f>
        <v>39980</v>
      </c>
      <c r="B80" s="39">
        <f>'2009'!B80</f>
        <v>0.69444444444444442</v>
      </c>
      <c r="C80" s="10" t="str">
        <f>'2009'!C80</f>
        <v>NaN</v>
      </c>
      <c r="D80" s="39">
        <f>'2009'!D80</f>
        <v>0.78819444444444442</v>
      </c>
      <c r="E80" s="39">
        <f>'2009'!G80</f>
        <v>0.93194444444444446</v>
      </c>
      <c r="F80" s="39">
        <f>'2009'!H80</f>
        <v>0.97222222222222221</v>
      </c>
      <c r="G80" s="3" t="s">
        <v>47</v>
      </c>
      <c r="H80" s="3" t="s">
        <v>47</v>
      </c>
      <c r="I80" s="3" t="s">
        <v>47</v>
      </c>
      <c r="J80" s="3" t="s">
        <v>47</v>
      </c>
    </row>
    <row r="81" spans="1:10" ht="15.75" customHeight="1">
      <c r="A81" s="8">
        <f>'2009'!A81</f>
        <v>39981</v>
      </c>
      <c r="B81" s="39">
        <f>'2009'!B81</f>
        <v>0.67569444444444449</v>
      </c>
      <c r="C81" s="10" t="str">
        <f>'2009'!C81</f>
        <v>NaN</v>
      </c>
      <c r="D81" s="10" t="str">
        <f>'2009'!D81</f>
        <v>NaN</v>
      </c>
      <c r="E81" s="10" t="str">
        <f>'2009'!G81</f>
        <v>NaN</v>
      </c>
      <c r="F81" s="10" t="str">
        <f>'2009'!H81</f>
        <v>NaN</v>
      </c>
      <c r="G81" s="3" t="s">
        <v>47</v>
      </c>
      <c r="H81" s="3" t="s">
        <v>47</v>
      </c>
      <c r="I81" s="3" t="s">
        <v>47</v>
      </c>
      <c r="J81" s="3" t="s">
        <v>47</v>
      </c>
    </row>
    <row r="82" spans="1:10" ht="14">
      <c r="A82" s="8">
        <f>'2009'!A82</f>
        <v>39982</v>
      </c>
      <c r="B82" s="39">
        <f>'2009'!B82</f>
        <v>0.65069444444444446</v>
      </c>
      <c r="C82" s="10" t="str">
        <f>'2009'!C82</f>
        <v>NaN</v>
      </c>
      <c r="D82" s="39">
        <f>'2009'!D82</f>
        <v>0.75069444444444444</v>
      </c>
      <c r="E82" s="39">
        <f>'2009'!G82</f>
        <v>0.88472222222222219</v>
      </c>
      <c r="F82" s="39">
        <f>'2009'!H82</f>
        <v>0.98472222222222228</v>
      </c>
      <c r="G82" s="3" t="s">
        <v>47</v>
      </c>
      <c r="H82" s="3" t="s">
        <v>47</v>
      </c>
      <c r="I82" s="3" t="s">
        <v>47</v>
      </c>
      <c r="J82" s="3" t="s">
        <v>47</v>
      </c>
    </row>
    <row r="83" spans="1:10" ht="14">
      <c r="A83" s="8">
        <f>'2009'!A83</f>
        <v>39983</v>
      </c>
      <c r="B83" s="39">
        <f>'2009'!B83</f>
        <v>0.67361111111111116</v>
      </c>
      <c r="C83" s="10" t="str">
        <f>'2009'!C83</f>
        <v>NaN</v>
      </c>
      <c r="D83" s="39">
        <f>'2009'!D83</f>
        <v>0.73958333333333337</v>
      </c>
      <c r="E83" s="10" t="str">
        <f>'2009'!G83</f>
        <v>NaN</v>
      </c>
      <c r="F83" s="10" t="str">
        <f>'2009'!H83</f>
        <v>NaN</v>
      </c>
      <c r="G83" s="3" t="s">
        <v>47</v>
      </c>
      <c r="H83" s="3" t="s">
        <v>47</v>
      </c>
      <c r="I83" s="3" t="s">
        <v>47</v>
      </c>
      <c r="J83" s="3" t="s">
        <v>47</v>
      </c>
    </row>
    <row r="84" spans="1:10" ht="14">
      <c r="A84" s="8">
        <f>'2009'!A84</f>
        <v>39984</v>
      </c>
      <c r="B84" s="39">
        <f>'2009'!B84</f>
        <v>0.69930555555555551</v>
      </c>
      <c r="C84" s="39" t="str">
        <f>'2009'!C84</f>
        <v>NaN</v>
      </c>
      <c r="D84" s="39">
        <f>'2009'!D84</f>
        <v>0.7368055555555556</v>
      </c>
      <c r="E84" s="39">
        <f>'2009'!G84</f>
        <v>0.90486111111111112</v>
      </c>
      <c r="F84" s="39">
        <f>'2009'!H84</f>
        <v>0.97916666666666663</v>
      </c>
      <c r="G84" s="3" t="s">
        <v>47</v>
      </c>
      <c r="H84" s="3" t="s">
        <v>47</v>
      </c>
      <c r="I84" s="3" t="s">
        <v>47</v>
      </c>
      <c r="J84" s="3" t="s">
        <v>47</v>
      </c>
    </row>
    <row r="85" spans="1:10" ht="14">
      <c r="A85" s="8">
        <f>'2009'!A85</f>
        <v>39985</v>
      </c>
      <c r="B85" s="39">
        <f>'2009'!B85</f>
        <v>0.66388888888888886</v>
      </c>
      <c r="C85" s="39" t="str">
        <f>'2009'!C85</f>
        <v>NaN</v>
      </c>
      <c r="D85" s="39">
        <f>'2009'!D85</f>
        <v>0.73750000000000004</v>
      </c>
      <c r="E85" s="39">
        <f>'2009'!G85</f>
        <v>0.92777777777777781</v>
      </c>
      <c r="F85" s="39">
        <f>'2009'!H85</f>
        <v>0.98888888888888893</v>
      </c>
      <c r="G85" s="3" t="s">
        <v>47</v>
      </c>
      <c r="H85" s="3" t="s">
        <v>47</v>
      </c>
      <c r="I85" s="3" t="s">
        <v>47</v>
      </c>
      <c r="J85" s="3" t="s">
        <v>47</v>
      </c>
    </row>
    <row r="86" spans="1:10" ht="14">
      <c r="A86" s="8">
        <f>'2009'!A86</f>
        <v>39986</v>
      </c>
      <c r="B86" s="39">
        <f>'2009'!B86</f>
        <v>0.66666666666666663</v>
      </c>
      <c r="C86" s="39">
        <f>'2009'!C86</f>
        <v>0.96319444444444446</v>
      </c>
      <c r="D86" s="10" t="str">
        <f>'2009'!D86</f>
        <v>NaN</v>
      </c>
      <c r="E86" s="10" t="str">
        <f>'2009'!G86</f>
        <v>NaN</v>
      </c>
      <c r="F86" s="10" t="str">
        <f>'2009'!H86</f>
        <v>NaN</v>
      </c>
      <c r="G86" s="3" t="s">
        <v>47</v>
      </c>
      <c r="H86" s="3" t="s">
        <v>47</v>
      </c>
      <c r="I86" s="3" t="s">
        <v>47</v>
      </c>
      <c r="J86" s="3" t="s">
        <v>47</v>
      </c>
    </row>
    <row r="87" spans="1:10" ht="14">
      <c r="A87" s="8">
        <f>'2009'!A87</f>
        <v>39987</v>
      </c>
      <c r="B87" s="39">
        <f>'2009'!B87</f>
        <v>0.64166666666666672</v>
      </c>
      <c r="C87" s="39">
        <f>'2009'!C87</f>
        <v>0.95208333333333328</v>
      </c>
      <c r="D87" s="39" t="str">
        <f>'2009'!D87</f>
        <v>NaN</v>
      </c>
      <c r="E87" s="10" t="str">
        <f>'2009'!G87</f>
        <v>NaN</v>
      </c>
      <c r="F87" s="10" t="str">
        <f>'2009'!H87</f>
        <v>NaN</v>
      </c>
      <c r="G87" s="3" t="s">
        <v>47</v>
      </c>
      <c r="H87" s="3" t="s">
        <v>47</v>
      </c>
      <c r="I87" s="3" t="s">
        <v>47</v>
      </c>
      <c r="J87" s="3" t="s">
        <v>47</v>
      </c>
    </row>
    <row r="88" spans="1:10" ht="14">
      <c r="A88" s="8">
        <f>'2009'!A88</f>
        <v>39988</v>
      </c>
      <c r="B88" s="39">
        <f>'2009'!B88</f>
        <v>0.68263888888888891</v>
      </c>
      <c r="C88" s="10" t="str">
        <f>'2009'!C88</f>
        <v>NaN</v>
      </c>
      <c r="D88" s="39">
        <f>'2009'!D88</f>
        <v>0.74236111111111114</v>
      </c>
      <c r="E88" s="10" t="str">
        <f>'2009'!G88</f>
        <v>NaN</v>
      </c>
      <c r="F88" s="10" t="str">
        <f>'2009'!H88</f>
        <v>NaN</v>
      </c>
      <c r="G88" s="3" t="s">
        <v>47</v>
      </c>
      <c r="H88" s="3" t="s">
        <v>47</v>
      </c>
      <c r="I88" s="3" t="s">
        <v>47</v>
      </c>
      <c r="J88" s="3" t="s">
        <v>47</v>
      </c>
    </row>
    <row r="89" spans="1:10" ht="14">
      <c r="A89" s="8">
        <f>'2009'!A89</f>
        <v>39989</v>
      </c>
      <c r="B89" s="39">
        <f>'2009'!B89</f>
        <v>0.64930555555555558</v>
      </c>
      <c r="C89" s="39" t="str">
        <f>'2009'!C89</f>
        <v>NaN</v>
      </c>
      <c r="D89" s="39">
        <f>'2009'!D89</f>
        <v>0.72916666666666663</v>
      </c>
      <c r="E89" s="39" t="str">
        <f>'2009'!G89</f>
        <v>NaN</v>
      </c>
      <c r="F89" s="39" t="str">
        <f>'2009'!H89</f>
        <v>NaN</v>
      </c>
      <c r="G89" s="3" t="s">
        <v>47</v>
      </c>
      <c r="H89" s="3" t="s">
        <v>47</v>
      </c>
      <c r="I89" s="3" t="s">
        <v>47</v>
      </c>
      <c r="J89" s="3" t="s">
        <v>47</v>
      </c>
    </row>
    <row r="90" spans="1:10" ht="14">
      <c r="A90" s="8">
        <f>'2009'!A90</f>
        <v>39990</v>
      </c>
      <c r="B90" s="39">
        <f>'2009'!B90</f>
        <v>0.64861111111111114</v>
      </c>
      <c r="C90" s="10" t="str">
        <f>'2009'!C90</f>
        <v>NaN</v>
      </c>
      <c r="D90" s="39">
        <f>'2009'!D90</f>
        <v>0.80763888888888891</v>
      </c>
      <c r="E90" s="10" t="str">
        <f>'2009'!G90</f>
        <v>NaN</v>
      </c>
      <c r="F90" s="10" t="str">
        <f>'2009'!H90</f>
        <v>NaN</v>
      </c>
      <c r="G90" s="3" t="s">
        <v>47</v>
      </c>
      <c r="H90" s="3" t="s">
        <v>47</v>
      </c>
      <c r="I90" s="3" t="s">
        <v>47</v>
      </c>
      <c r="J90" s="3" t="s">
        <v>47</v>
      </c>
    </row>
    <row r="91" spans="1:10" ht="14">
      <c r="A91" s="8">
        <f>'2009'!A91</f>
        <v>39991</v>
      </c>
      <c r="B91" s="39">
        <f>'2009'!B91</f>
        <v>0.64652777777777781</v>
      </c>
      <c r="C91" s="10" t="str">
        <f>'2009'!C91</f>
        <v>NaN</v>
      </c>
      <c r="D91" s="39">
        <f>'2009'!D91</f>
        <v>0.77986111111111112</v>
      </c>
      <c r="E91" s="10" t="str">
        <f>'2009'!G91</f>
        <v>NaN</v>
      </c>
      <c r="F91" s="10" t="str">
        <f>'2009'!H91</f>
        <v>NaN</v>
      </c>
      <c r="G91" s="3" t="s">
        <v>47</v>
      </c>
      <c r="H91" s="3" t="s">
        <v>47</v>
      </c>
      <c r="I91" s="3" t="s">
        <v>47</v>
      </c>
      <c r="J91" s="3" t="s">
        <v>47</v>
      </c>
    </row>
    <row r="92" spans="1:10" ht="14">
      <c r="A92" s="8">
        <f>'2009'!A92</f>
        <v>39992</v>
      </c>
      <c r="B92" s="39">
        <f>'2009'!B92</f>
        <v>0.7680555555555556</v>
      </c>
      <c r="C92" s="39">
        <f>'2009'!C92</f>
        <v>0.99236111111111114</v>
      </c>
      <c r="D92" s="10" t="str">
        <f>'2009'!D92</f>
        <v>NaN</v>
      </c>
      <c r="E92" s="10" t="str">
        <f>'2009'!G92</f>
        <v>NaN</v>
      </c>
      <c r="F92" s="10" t="str">
        <f>'2009'!H92</f>
        <v>NaN</v>
      </c>
      <c r="G92" s="3" t="s">
        <v>47</v>
      </c>
      <c r="H92" s="3" t="s">
        <v>47</v>
      </c>
      <c r="I92" s="3" t="s">
        <v>47</v>
      </c>
      <c r="J92" s="3" t="s">
        <v>47</v>
      </c>
    </row>
    <row r="93" spans="1:10" ht="14">
      <c r="A93" s="8">
        <f>'2009'!A93</f>
        <v>39993</v>
      </c>
      <c r="B93" s="10" t="str">
        <f>'2009'!B93</f>
        <v>NaN</v>
      </c>
      <c r="C93" s="10" t="str">
        <f>'2009'!C93</f>
        <v>NaN</v>
      </c>
      <c r="D93" s="10" t="str">
        <f>'2009'!D93</f>
        <v>NaN</v>
      </c>
      <c r="E93" s="10" t="str">
        <f>'2009'!G93</f>
        <v>NaN</v>
      </c>
      <c r="F93" s="10" t="str">
        <f>'2009'!H93</f>
        <v>NaN</v>
      </c>
      <c r="G93" s="3" t="s">
        <v>47</v>
      </c>
      <c r="H93" s="3" t="s">
        <v>47</v>
      </c>
      <c r="I93" s="3" t="s">
        <v>47</v>
      </c>
      <c r="J93" s="3" t="s">
        <v>47</v>
      </c>
    </row>
    <row r="94" spans="1:10" ht="14">
      <c r="A94" s="8">
        <f>'2009'!A94</f>
        <v>39994</v>
      </c>
      <c r="B94" s="39">
        <f>'2009'!B94</f>
        <v>0.77361111111111114</v>
      </c>
      <c r="C94" s="39">
        <f>'2009'!C94</f>
        <v>0.86736111111111114</v>
      </c>
      <c r="D94" s="10" t="str">
        <f>'2009'!D94</f>
        <v>NaN</v>
      </c>
      <c r="E94" s="10" t="str">
        <f>'2009'!G94</f>
        <v>NaN</v>
      </c>
      <c r="F94" s="10" t="str">
        <f>'2009'!H94</f>
        <v>NaN</v>
      </c>
      <c r="G94" s="3" t="s">
        <v>47</v>
      </c>
      <c r="H94" s="3" t="s">
        <v>47</v>
      </c>
      <c r="I94" s="3" t="s">
        <v>47</v>
      </c>
      <c r="J94" s="3" t="s">
        <v>47</v>
      </c>
    </row>
    <row r="95" spans="1:10" ht="14">
      <c r="A95" s="8">
        <f>'2009'!A95</f>
        <v>39995</v>
      </c>
      <c r="B95" s="39">
        <f>'2009'!B95</f>
        <v>0.66180555555555554</v>
      </c>
      <c r="C95" s="39" t="str">
        <f>'2009'!C95</f>
        <v>NaN</v>
      </c>
      <c r="D95" s="39">
        <f>'2009'!D95</f>
        <v>0.7416666666666667</v>
      </c>
      <c r="E95" s="10" t="str">
        <f>'2009'!G95</f>
        <v>NaN</v>
      </c>
      <c r="F95" s="10" t="str">
        <f>'2009'!H95</f>
        <v>NaN</v>
      </c>
      <c r="G95" s="3" t="s">
        <v>47</v>
      </c>
      <c r="H95" s="3" t="s">
        <v>47</v>
      </c>
      <c r="I95" s="3" t="s">
        <v>47</v>
      </c>
      <c r="J95" s="3" t="s">
        <v>47</v>
      </c>
    </row>
    <row r="96" spans="1:10" ht="14">
      <c r="A96" s="8">
        <f>'2009'!A96</f>
        <v>39996</v>
      </c>
      <c r="B96" s="39">
        <f>'2009'!B96</f>
        <v>0.74027777777777781</v>
      </c>
      <c r="C96" s="10" t="str">
        <f>'2009'!C96</f>
        <v>NaN</v>
      </c>
      <c r="D96" s="39">
        <f>'2009'!D96</f>
        <v>0.82708333333333328</v>
      </c>
      <c r="E96" s="39" t="str">
        <f>'2009'!G96</f>
        <v>NaN</v>
      </c>
      <c r="F96" s="39" t="str">
        <f>'2009'!H96</f>
        <v>NaN</v>
      </c>
      <c r="G96" s="3" t="s">
        <v>47</v>
      </c>
      <c r="H96" s="3" t="s">
        <v>47</v>
      </c>
      <c r="I96" s="3" t="s">
        <v>47</v>
      </c>
      <c r="J96" s="3" t="s">
        <v>47</v>
      </c>
    </row>
    <row r="97" spans="1:10" ht="14">
      <c r="A97" s="8">
        <f>'2009'!A97</f>
        <v>39997</v>
      </c>
      <c r="B97" s="39">
        <f>'2009'!B97</f>
        <v>0.73333333333333328</v>
      </c>
      <c r="C97" s="39" t="str">
        <f>'2009'!C97</f>
        <v>NaN</v>
      </c>
      <c r="D97" s="39">
        <f>'2009'!D97</f>
        <v>0.83333333333333337</v>
      </c>
      <c r="E97" s="10" t="str">
        <f>'2009'!G97</f>
        <v>NaN</v>
      </c>
      <c r="F97" s="10" t="str">
        <f>'2009'!H97</f>
        <v>NaN</v>
      </c>
      <c r="G97" s="3" t="s">
        <v>47</v>
      </c>
      <c r="H97" s="3" t="s">
        <v>47</v>
      </c>
      <c r="I97" s="3" t="s">
        <v>47</v>
      </c>
      <c r="J97" s="3" t="s">
        <v>47</v>
      </c>
    </row>
    <row r="98" spans="1:10" ht="14">
      <c r="A98" s="8">
        <f>'2009'!A98</f>
        <v>39998</v>
      </c>
      <c r="B98" s="10" t="str">
        <f>'2009'!B98</f>
        <v>NaN</v>
      </c>
      <c r="C98" s="10" t="str">
        <f>'2009'!C98</f>
        <v>NaN</v>
      </c>
      <c r="D98" s="10" t="str">
        <f>'2009'!D98</f>
        <v>NaN</v>
      </c>
      <c r="E98" s="10" t="str">
        <f>'2009'!G98</f>
        <v>NaN</v>
      </c>
      <c r="F98" s="10" t="str">
        <f>'2009'!H98</f>
        <v>NaN</v>
      </c>
      <c r="G98" s="3" t="s">
        <v>47</v>
      </c>
      <c r="H98" s="3" t="s">
        <v>47</v>
      </c>
      <c r="I98" s="3" t="s">
        <v>47</v>
      </c>
      <c r="J98" s="3" t="s">
        <v>47</v>
      </c>
    </row>
    <row r="99" spans="1:10" ht="14">
      <c r="A99" s="8">
        <f>'2009'!A99</f>
        <v>39999</v>
      </c>
      <c r="B99" s="39" t="str">
        <f>'2009'!B99</f>
        <v>NaN</v>
      </c>
      <c r="C99" s="39" t="str">
        <f>'2009'!C99</f>
        <v>NaN</v>
      </c>
      <c r="D99" s="10" t="str">
        <f>'2009'!D99</f>
        <v>NaN</v>
      </c>
      <c r="E99" s="10" t="str">
        <f>'2009'!G99</f>
        <v>NaN</v>
      </c>
      <c r="F99" s="10" t="str">
        <f>'2009'!H99</f>
        <v>NaN</v>
      </c>
      <c r="G99" s="3" t="s">
        <v>47</v>
      </c>
      <c r="H99" s="3" t="s">
        <v>47</v>
      </c>
      <c r="I99" s="3" t="s">
        <v>47</v>
      </c>
      <c r="J99" s="3" t="s">
        <v>47</v>
      </c>
    </row>
    <row r="100" spans="1:10" ht="14">
      <c r="A100" s="8">
        <f>'2009'!A100</f>
        <v>40000</v>
      </c>
      <c r="B100" s="39">
        <f>'2009'!B100</f>
        <v>0.69652777777777775</v>
      </c>
      <c r="C100" s="39" t="str">
        <f>'2009'!C100</f>
        <v>NaN</v>
      </c>
      <c r="D100" s="10" t="str">
        <f>'2009'!D100</f>
        <v>NaN</v>
      </c>
      <c r="E100" s="10" t="str">
        <f>'2009'!G100</f>
        <v>NaN</v>
      </c>
      <c r="F100" s="10" t="str">
        <f>'2009'!H100</f>
        <v>NaN</v>
      </c>
      <c r="G100" s="3" t="s">
        <v>47</v>
      </c>
      <c r="H100" s="3" t="s">
        <v>47</v>
      </c>
      <c r="I100" s="3" t="s">
        <v>47</v>
      </c>
      <c r="J100" s="3" t="s">
        <v>47</v>
      </c>
    </row>
    <row r="101" spans="1:10" ht="14">
      <c r="A101" s="8">
        <f>'2009'!A101</f>
        <v>40001</v>
      </c>
      <c r="B101" s="39" t="str">
        <f>'2009'!B101</f>
        <v>NaN</v>
      </c>
      <c r="C101" s="39" t="str">
        <f>'2009'!C101</f>
        <v>NaN</v>
      </c>
      <c r="D101" s="10" t="str">
        <f>'2009'!D101</f>
        <v>NaN</v>
      </c>
      <c r="E101" s="10" t="str">
        <f>'2009'!G101</f>
        <v>NaN</v>
      </c>
      <c r="F101" s="10" t="str">
        <f>'2009'!H101</f>
        <v>NaN</v>
      </c>
      <c r="G101" s="3" t="s">
        <v>47</v>
      </c>
      <c r="H101" s="3" t="s">
        <v>47</v>
      </c>
      <c r="I101" s="3" t="s">
        <v>47</v>
      </c>
      <c r="J101" s="3" t="s">
        <v>47</v>
      </c>
    </row>
    <row r="102" spans="1:10" ht="14">
      <c r="A102" s="8">
        <f>'2009'!A102</f>
        <v>40002</v>
      </c>
      <c r="B102" s="10" t="str">
        <f>'2009'!B102</f>
        <v>NaN</v>
      </c>
      <c r="C102" s="10" t="str">
        <f>'2009'!C102</f>
        <v>NaN</v>
      </c>
      <c r="D102" s="10" t="str">
        <f>'2009'!D102</f>
        <v>NaN</v>
      </c>
      <c r="E102" s="10" t="str">
        <f>'2009'!G102</f>
        <v>NaN</v>
      </c>
      <c r="F102" s="10" t="str">
        <f>'2009'!H102</f>
        <v>NaN</v>
      </c>
      <c r="G102" s="3" t="s">
        <v>47</v>
      </c>
      <c r="H102" s="3" t="s">
        <v>47</v>
      </c>
      <c r="I102" s="3" t="s">
        <v>47</v>
      </c>
      <c r="J102" s="3" t="s">
        <v>47</v>
      </c>
    </row>
    <row r="103" spans="1:10" ht="14">
      <c r="A103" s="8">
        <f>'2009'!A103</f>
        <v>40003</v>
      </c>
      <c r="B103" s="39">
        <f>'2009'!B103</f>
        <v>0.72013888888888888</v>
      </c>
      <c r="C103" s="39">
        <f>'2009'!C103</f>
        <v>0.93819444444444444</v>
      </c>
      <c r="D103" s="10" t="str">
        <f>'2009'!D103</f>
        <v>NaN</v>
      </c>
      <c r="E103" s="10" t="str">
        <f>'2009'!G103</f>
        <v>NaN</v>
      </c>
      <c r="F103" s="10" t="str">
        <f>'2009'!H103</f>
        <v>NaN</v>
      </c>
      <c r="G103" s="3" t="s">
        <v>47</v>
      </c>
      <c r="H103" s="3" t="s">
        <v>47</v>
      </c>
      <c r="I103" s="3" t="s">
        <v>47</v>
      </c>
      <c r="J103" s="3" t="s">
        <v>47</v>
      </c>
    </row>
    <row r="104" spans="1:10" ht="14">
      <c r="A104" s="8">
        <f>'2009'!A104</f>
        <v>40004</v>
      </c>
      <c r="B104" s="39">
        <f>'2009'!B104</f>
        <v>0.79791666666666672</v>
      </c>
      <c r="C104" s="39">
        <f>'2009'!C104</f>
        <v>0.97083333333333333</v>
      </c>
      <c r="D104" s="10" t="str">
        <f>'2009'!D104</f>
        <v>NaN</v>
      </c>
      <c r="E104" s="10" t="str">
        <f>'2009'!G104</f>
        <v>NaN</v>
      </c>
      <c r="F104" s="10" t="str">
        <f>'2009'!H104</f>
        <v>NaN</v>
      </c>
      <c r="G104" s="3" t="s">
        <v>47</v>
      </c>
      <c r="H104" s="3" t="s">
        <v>47</v>
      </c>
      <c r="I104" s="3" t="s">
        <v>47</v>
      </c>
      <c r="J104" s="3" t="s">
        <v>47</v>
      </c>
    </row>
    <row r="105" spans="1:10" ht="14">
      <c r="A105" s="8">
        <f>'2009'!A105</f>
        <v>40005</v>
      </c>
      <c r="B105" s="10" t="str">
        <f>'2009'!B105</f>
        <v>NaN</v>
      </c>
      <c r="C105" s="10" t="str">
        <f>'2009'!C105</f>
        <v>NaN</v>
      </c>
      <c r="D105" s="10" t="str">
        <f>'2009'!D105</f>
        <v>NaN</v>
      </c>
      <c r="E105" s="10" t="str">
        <f>'2009'!G105</f>
        <v>NaN</v>
      </c>
      <c r="F105" s="10" t="str">
        <f>'2009'!H105</f>
        <v>NaN</v>
      </c>
      <c r="G105" s="3" t="s">
        <v>47</v>
      </c>
      <c r="H105" s="3" t="s">
        <v>47</v>
      </c>
      <c r="I105" s="3" t="s">
        <v>47</v>
      </c>
      <c r="J105" s="3" t="s">
        <v>47</v>
      </c>
    </row>
    <row r="106" spans="1:10" ht="14">
      <c r="A106" s="8">
        <f>'2009'!A106</f>
        <v>40006</v>
      </c>
      <c r="B106" s="39">
        <f>'2009'!B106</f>
        <v>0.67847222222222225</v>
      </c>
      <c r="C106" s="39">
        <f>'2009'!C106</f>
        <v>0.90486111111111112</v>
      </c>
      <c r="D106" s="10" t="str">
        <f>'2009'!D106</f>
        <v>NaN</v>
      </c>
      <c r="E106" s="10" t="str">
        <f>'2009'!G106</f>
        <v>NaN</v>
      </c>
      <c r="F106" s="10" t="str">
        <f>'2009'!H106</f>
        <v>NaN</v>
      </c>
      <c r="G106" s="3" t="s">
        <v>47</v>
      </c>
      <c r="H106" s="3" t="s">
        <v>47</v>
      </c>
      <c r="I106" s="3" t="s">
        <v>47</v>
      </c>
      <c r="J106" s="3" t="s">
        <v>47</v>
      </c>
    </row>
    <row r="107" spans="1:10" ht="14">
      <c r="A107" s="8">
        <f>'2009'!A107</f>
        <v>40007</v>
      </c>
      <c r="B107" s="39" t="str">
        <f>'2009'!B107</f>
        <v>NaN</v>
      </c>
      <c r="C107" s="39" t="str">
        <f>'2009'!C107</f>
        <v>NaN</v>
      </c>
      <c r="D107" s="10" t="str">
        <f>'2009'!D107</f>
        <v>NaN</v>
      </c>
      <c r="E107" s="10" t="str">
        <f>'2009'!G107</f>
        <v>NaN</v>
      </c>
      <c r="F107" s="10" t="str">
        <f>'2009'!H107</f>
        <v>NaN</v>
      </c>
      <c r="G107" s="3" t="s">
        <v>47</v>
      </c>
      <c r="H107" s="3" t="s">
        <v>47</v>
      </c>
      <c r="I107" s="3" t="s">
        <v>47</v>
      </c>
      <c r="J107" s="3" t="s">
        <v>47</v>
      </c>
    </row>
    <row r="108" spans="1:10" ht="14">
      <c r="A108" s="8">
        <f>'2009'!A108</f>
        <v>40008</v>
      </c>
      <c r="B108" s="39">
        <f>'2009'!B108</f>
        <v>0.67847222222222225</v>
      </c>
      <c r="C108" s="39">
        <f>'2009'!C108</f>
        <v>0.79861111111111116</v>
      </c>
      <c r="D108" s="10" t="str">
        <f>'2009'!D108</f>
        <v>NaN</v>
      </c>
      <c r="E108" s="10" t="str">
        <f>'2009'!G108</f>
        <v>NaN</v>
      </c>
      <c r="F108" s="10" t="str">
        <f>'2009'!H108</f>
        <v>NaN</v>
      </c>
      <c r="G108" s="3" t="s">
        <v>47</v>
      </c>
      <c r="H108" s="3" t="s">
        <v>47</v>
      </c>
      <c r="I108" s="3" t="s">
        <v>47</v>
      </c>
      <c r="J108" s="3" t="s">
        <v>47</v>
      </c>
    </row>
    <row r="109" spans="1:10" ht="14">
      <c r="A109" s="8">
        <f>'2009'!A109</f>
        <v>40009</v>
      </c>
      <c r="B109" s="39">
        <f>'2009'!B109</f>
        <v>0.6875</v>
      </c>
      <c r="C109" s="10" t="str">
        <f>'2009'!C109</f>
        <v>NaN</v>
      </c>
      <c r="D109" s="39">
        <f>'2009'!D109</f>
        <v>0.76875000000000004</v>
      </c>
      <c r="E109" s="10" t="str">
        <f>'2009'!G109</f>
        <v>NaN</v>
      </c>
      <c r="F109" s="10" t="str">
        <f>'2009'!H109</f>
        <v>NaN</v>
      </c>
      <c r="G109" s="3" t="s">
        <v>47</v>
      </c>
      <c r="H109" s="3" t="s">
        <v>47</v>
      </c>
      <c r="I109" s="3" t="s">
        <v>47</v>
      </c>
      <c r="J109" s="3" t="s">
        <v>47</v>
      </c>
    </row>
    <row r="110" spans="1:10" ht="14">
      <c r="A110" s="8">
        <f>'2009'!A110</f>
        <v>40010</v>
      </c>
      <c r="B110" s="10" t="str">
        <f>'2009'!B110</f>
        <v>NaN</v>
      </c>
      <c r="C110" s="10" t="str">
        <f>'2009'!C110</f>
        <v>NaN</v>
      </c>
      <c r="D110" s="10" t="str">
        <f>'2009'!D110</f>
        <v>NaN</v>
      </c>
      <c r="E110" s="10" t="str">
        <f>'2009'!G110</f>
        <v>NaN</v>
      </c>
      <c r="F110" s="10" t="str">
        <f>'2009'!H110</f>
        <v>NaN</v>
      </c>
      <c r="G110" s="3" t="s">
        <v>47</v>
      </c>
      <c r="H110" s="3" t="s">
        <v>47</v>
      </c>
      <c r="I110" s="3" t="s">
        <v>47</v>
      </c>
      <c r="J110" s="3" t="s">
        <v>47</v>
      </c>
    </row>
    <row r="111" spans="1:10" ht="14">
      <c r="A111" s="8">
        <f>'2009'!A111</f>
        <v>40011</v>
      </c>
      <c r="B111" s="39" t="str">
        <f>'2009'!B111</f>
        <v>NaN</v>
      </c>
      <c r="C111" s="39" t="str">
        <f>'2009'!C111</f>
        <v>NaN</v>
      </c>
      <c r="D111" s="39" t="str">
        <f>'2009'!D111</f>
        <v>NaN</v>
      </c>
      <c r="E111" s="39">
        <f>'2009'!G111</f>
        <v>0.79374999999999996</v>
      </c>
      <c r="F111" s="39">
        <f>'2009'!H111</f>
        <v>0.83680555555555558</v>
      </c>
      <c r="G111" s="3" t="s">
        <v>47</v>
      </c>
      <c r="H111" s="3" t="s">
        <v>47</v>
      </c>
      <c r="I111" s="3" t="s">
        <v>47</v>
      </c>
      <c r="J111" s="3" t="s">
        <v>47</v>
      </c>
    </row>
    <row r="112" spans="1:10" ht="14">
      <c r="A112" s="8">
        <f>'2009'!A112</f>
        <v>40012</v>
      </c>
      <c r="B112" s="39" t="str">
        <f>'2009'!B112</f>
        <v>NaN</v>
      </c>
      <c r="C112" s="10" t="str">
        <f>'2009'!C112</f>
        <v>NaN</v>
      </c>
      <c r="D112" s="39" t="str">
        <f>'2009'!D112</f>
        <v>NaN</v>
      </c>
      <c r="E112" s="39" t="str">
        <f>'2009'!G112</f>
        <v>NaN</v>
      </c>
      <c r="F112" s="39" t="str">
        <f>'2009'!H112</f>
        <v>NaN</v>
      </c>
      <c r="G112" s="3" t="s">
        <v>47</v>
      </c>
      <c r="H112" s="3" t="s">
        <v>47</v>
      </c>
      <c r="I112" s="3" t="s">
        <v>47</v>
      </c>
      <c r="J112" s="3" t="s">
        <v>47</v>
      </c>
    </row>
    <row r="113" spans="1:10" ht="14">
      <c r="A113" s="8">
        <f>'2009'!A113</f>
        <v>40013</v>
      </c>
      <c r="B113" s="39">
        <f>'2009'!B113</f>
        <v>0.67361111111111116</v>
      </c>
      <c r="C113" s="10" t="str">
        <f>'2009'!C113</f>
        <v>NaN</v>
      </c>
      <c r="D113" s="39">
        <f>'2009'!D113</f>
        <v>0.74652777777777779</v>
      </c>
      <c r="E113" s="10" t="str">
        <f>'2009'!G113</f>
        <v>NaN</v>
      </c>
      <c r="F113" s="10" t="str">
        <f>'2009'!H113</f>
        <v>NaN</v>
      </c>
      <c r="G113" s="3" t="s">
        <v>47</v>
      </c>
      <c r="H113" s="3" t="s">
        <v>47</v>
      </c>
      <c r="I113" s="3" t="s">
        <v>47</v>
      </c>
      <c r="J113" s="3" t="s">
        <v>47</v>
      </c>
    </row>
    <row r="114" spans="1:10" ht="14">
      <c r="A114" s="8">
        <f>'2009'!A114</f>
        <v>40014</v>
      </c>
      <c r="B114" s="39">
        <f>'2009'!B114</f>
        <v>0.77083333333333337</v>
      </c>
      <c r="C114" s="39">
        <f>'2009'!C114</f>
        <v>0.93472222222222223</v>
      </c>
      <c r="D114" s="39" t="str">
        <f>'2009'!D114</f>
        <v>NaN</v>
      </c>
      <c r="E114" s="39" t="str">
        <f>'2009'!G114</f>
        <v>NaN</v>
      </c>
      <c r="F114" s="39" t="str">
        <f>'2009'!H114</f>
        <v>NaN</v>
      </c>
      <c r="G114" s="3" t="s">
        <v>47</v>
      </c>
      <c r="H114" s="3" t="s">
        <v>47</v>
      </c>
      <c r="I114" s="3" t="s">
        <v>47</v>
      </c>
      <c r="J114" s="3" t="s">
        <v>47</v>
      </c>
    </row>
    <row r="115" spans="1:10" ht="14">
      <c r="A115" s="8">
        <f>'2009'!A115</f>
        <v>40015</v>
      </c>
      <c r="B115" s="39">
        <f>'2009'!B115</f>
        <v>0.70486111111111116</v>
      </c>
      <c r="C115" s="39">
        <f>'2009'!C115</f>
        <v>0.98541666666666672</v>
      </c>
      <c r="D115" s="39" t="str">
        <f>'2009'!D115</f>
        <v>NaN</v>
      </c>
      <c r="E115" s="39" t="str">
        <f>'2009'!G115</f>
        <v>NaN</v>
      </c>
      <c r="F115" s="39" t="str">
        <f>'2009'!H115</f>
        <v>NaN</v>
      </c>
      <c r="G115" s="3" t="s">
        <v>47</v>
      </c>
      <c r="H115" s="3" t="s">
        <v>47</v>
      </c>
      <c r="I115" s="3" t="s">
        <v>47</v>
      </c>
      <c r="J115" s="3" t="s">
        <v>47</v>
      </c>
    </row>
    <row r="116" spans="1:10" ht="14">
      <c r="A116" s="8">
        <f>'2009'!A116</f>
        <v>40016</v>
      </c>
      <c r="B116" s="39">
        <f>'2009'!B116</f>
        <v>0.66111111111111109</v>
      </c>
      <c r="C116" s="39">
        <f>'2009'!C116</f>
        <v>0.87222222222222223</v>
      </c>
      <c r="D116" s="10" t="str">
        <f>'2009'!D116</f>
        <v>NaN</v>
      </c>
      <c r="E116" s="39" t="str">
        <f>'2009'!G116</f>
        <v>NaN</v>
      </c>
      <c r="F116" s="39" t="str">
        <f>'2009'!H116</f>
        <v>NaN</v>
      </c>
      <c r="G116" s="3" t="s">
        <v>47</v>
      </c>
      <c r="H116" s="3" t="s">
        <v>47</v>
      </c>
      <c r="I116" s="3" t="s">
        <v>47</v>
      </c>
      <c r="J116" s="3" t="s">
        <v>47</v>
      </c>
    </row>
    <row r="117" spans="1:10" ht="14">
      <c r="A117" s="8">
        <f>'2009'!A117</f>
        <v>40017</v>
      </c>
      <c r="B117" s="39" t="str">
        <f>'2009'!B117</f>
        <v>NaN</v>
      </c>
      <c r="C117" s="39" t="str">
        <f>'2009'!C117</f>
        <v>NaN</v>
      </c>
      <c r="D117" s="39" t="str">
        <f>'2009'!D117</f>
        <v>NaN</v>
      </c>
      <c r="E117" s="39" t="str">
        <f>'2009'!G117</f>
        <v>NaN</v>
      </c>
      <c r="F117" s="39" t="str">
        <f>'2009'!H117</f>
        <v>NaN</v>
      </c>
      <c r="G117" s="3" t="s">
        <v>47</v>
      </c>
      <c r="H117" s="3" t="s">
        <v>47</v>
      </c>
      <c r="I117" s="3" t="s">
        <v>47</v>
      </c>
      <c r="J117" s="3" t="s">
        <v>47</v>
      </c>
    </row>
    <row r="118" spans="1:10" ht="14">
      <c r="A118" s="8">
        <f>'2009'!A118</f>
        <v>40018</v>
      </c>
      <c r="B118" s="39">
        <f>'2009'!B118</f>
        <v>0.67222222222222228</v>
      </c>
      <c r="C118" s="39" t="str">
        <f>'2009'!C118</f>
        <v>NaN</v>
      </c>
      <c r="D118" s="39">
        <f>'2009'!D118</f>
        <v>0.71944444444444444</v>
      </c>
      <c r="E118" s="10" t="str">
        <f>'2009'!G118</f>
        <v>NaN</v>
      </c>
      <c r="F118" s="10" t="str">
        <f>'2009'!H118</f>
        <v>NaN</v>
      </c>
      <c r="G118" s="3" t="s">
        <v>47</v>
      </c>
      <c r="H118" s="3" t="s">
        <v>47</v>
      </c>
      <c r="I118" s="3" t="s">
        <v>47</v>
      </c>
      <c r="J118" s="3" t="s">
        <v>47</v>
      </c>
    </row>
    <row r="119" spans="1:10" ht="14">
      <c r="A119" s="8">
        <f>'2009'!A119</f>
        <v>40019</v>
      </c>
      <c r="B119" s="39">
        <f>'2009'!B119</f>
        <v>0.7</v>
      </c>
      <c r="C119" s="10" t="str">
        <f>'2009'!C119</f>
        <v>NaN</v>
      </c>
      <c r="D119" s="39">
        <f>'2009'!D119</f>
        <v>0.73611111111111116</v>
      </c>
      <c r="E119" s="10" t="str">
        <f>'2009'!G119</f>
        <v>NaN</v>
      </c>
      <c r="F119" s="10" t="str">
        <f>'2009'!H119</f>
        <v>NaN</v>
      </c>
      <c r="G119" s="3" t="s">
        <v>47</v>
      </c>
      <c r="H119" s="3" t="s">
        <v>47</v>
      </c>
      <c r="I119" s="3" t="s">
        <v>47</v>
      </c>
      <c r="J119" s="3" t="s">
        <v>47</v>
      </c>
    </row>
    <row r="120" spans="1:10" ht="14">
      <c r="A120" s="8">
        <f>'2009'!A120</f>
        <v>40020</v>
      </c>
      <c r="B120" s="10" t="str">
        <f>'2009'!B120</f>
        <v>NaN</v>
      </c>
      <c r="C120" s="10" t="str">
        <f>'2009'!C120</f>
        <v>NaN</v>
      </c>
      <c r="D120" s="10" t="str">
        <f>'2009'!D120</f>
        <v>NaN</v>
      </c>
      <c r="E120" s="10" t="str">
        <f>'2009'!G120</f>
        <v>NaN</v>
      </c>
      <c r="F120" s="10" t="str">
        <f>'2009'!H120</f>
        <v>NaN</v>
      </c>
      <c r="G120" s="3" t="s">
        <v>47</v>
      </c>
      <c r="H120" s="3" t="s">
        <v>47</v>
      </c>
      <c r="I120" s="3" t="s">
        <v>47</v>
      </c>
      <c r="J120" s="3" t="s">
        <v>47</v>
      </c>
    </row>
    <row r="121" spans="1:10" ht="14">
      <c r="A121" s="8">
        <f>'2009'!A121</f>
        <v>40021</v>
      </c>
      <c r="B121" s="10" t="str">
        <f>'2009'!B121</f>
        <v>NaN</v>
      </c>
      <c r="C121" s="10" t="str">
        <f>'2009'!C121</f>
        <v>NaN</v>
      </c>
      <c r="D121" s="10" t="str">
        <f>'2009'!D121</f>
        <v>NaN</v>
      </c>
      <c r="E121" s="10" t="str">
        <f>'2009'!G121</f>
        <v>NaN</v>
      </c>
      <c r="F121" s="10" t="str">
        <f>'2009'!H121</f>
        <v>NaN</v>
      </c>
      <c r="G121" s="3" t="s">
        <v>47</v>
      </c>
      <c r="H121" s="3" t="s">
        <v>47</v>
      </c>
      <c r="I121" s="3" t="s">
        <v>47</v>
      </c>
      <c r="J121" s="3" t="s">
        <v>47</v>
      </c>
    </row>
    <row r="122" spans="1:10" ht="14">
      <c r="A122" s="8">
        <f>'2009'!A122</f>
        <v>40022</v>
      </c>
      <c r="B122" s="39" t="str">
        <f>'2009'!B122</f>
        <v>NaN</v>
      </c>
      <c r="C122" s="39" t="str">
        <f>'2009'!C122</f>
        <v>NaN</v>
      </c>
      <c r="D122" s="10" t="str">
        <f>'2009'!D122</f>
        <v>NaN</v>
      </c>
      <c r="E122" s="10" t="str">
        <f>'2009'!G122</f>
        <v>NaN</v>
      </c>
      <c r="F122" s="10" t="str">
        <f>'2009'!H122</f>
        <v>NaN</v>
      </c>
      <c r="G122" s="3" t="s">
        <v>47</v>
      </c>
      <c r="H122" s="3" t="s">
        <v>47</v>
      </c>
      <c r="I122" s="3" t="s">
        <v>47</v>
      </c>
      <c r="J122" s="3" t="s">
        <v>47</v>
      </c>
    </row>
    <row r="123" spans="1:10" ht="14">
      <c r="A123" s="8">
        <f>'2009'!A123</f>
        <v>40023</v>
      </c>
      <c r="B123" s="10" t="str">
        <f>'2009'!B123</f>
        <v>NaN</v>
      </c>
      <c r="C123" s="10" t="str">
        <f>'2009'!C123</f>
        <v>NaN</v>
      </c>
      <c r="D123" s="10" t="str">
        <f>'2009'!D123</f>
        <v>NaN</v>
      </c>
      <c r="E123" s="10" t="str">
        <f>'2009'!G123</f>
        <v>NaN</v>
      </c>
      <c r="F123" s="10" t="str">
        <f>'2009'!H123</f>
        <v>NaN</v>
      </c>
      <c r="G123" s="3" t="s">
        <v>47</v>
      </c>
      <c r="H123" s="3" t="s">
        <v>47</v>
      </c>
      <c r="I123" s="3" t="s">
        <v>47</v>
      </c>
      <c r="J123" s="3" t="s">
        <v>47</v>
      </c>
    </row>
    <row r="124" spans="1:10" ht="14">
      <c r="A124" s="8">
        <f>'2009'!A124</f>
        <v>40024</v>
      </c>
      <c r="B124" s="39">
        <f>'2009'!B124</f>
        <v>0.77222222222222225</v>
      </c>
      <c r="C124" s="39">
        <f>'2009'!C124</f>
        <v>0.9819444444444444</v>
      </c>
      <c r="D124" s="10" t="str">
        <f>'2009'!D124</f>
        <v>NaN</v>
      </c>
      <c r="E124" s="10" t="str">
        <f>'2009'!G124</f>
        <v>NaN</v>
      </c>
      <c r="F124" s="10" t="str">
        <f>'2009'!H124</f>
        <v>NaN</v>
      </c>
      <c r="G124" s="3" t="s">
        <v>47</v>
      </c>
      <c r="H124" s="3" t="s">
        <v>47</v>
      </c>
      <c r="I124" s="3" t="s">
        <v>47</v>
      </c>
      <c r="J124" s="3" t="s">
        <v>47</v>
      </c>
    </row>
    <row r="125" spans="1:10" ht="14">
      <c r="A125" s="8">
        <f>'2009'!A125</f>
        <v>40025</v>
      </c>
      <c r="B125" s="39">
        <f>'2009'!B125</f>
        <v>0.73611111111111116</v>
      </c>
      <c r="C125" s="39">
        <f>'2009'!C125</f>
        <v>0.95763888888888893</v>
      </c>
      <c r="D125" s="10" t="str">
        <f>'2009'!D125</f>
        <v>NaN</v>
      </c>
      <c r="E125" s="39" t="str">
        <f>'2009'!G125</f>
        <v>NaN</v>
      </c>
      <c r="F125" s="39" t="str">
        <f>'2009'!H125</f>
        <v>NaN</v>
      </c>
      <c r="G125" s="3" t="s">
        <v>47</v>
      </c>
      <c r="H125" s="3" t="s">
        <v>47</v>
      </c>
      <c r="I125" s="3" t="s">
        <v>47</v>
      </c>
      <c r="J125" s="3" t="s">
        <v>47</v>
      </c>
    </row>
    <row r="126" spans="1:10" ht="14">
      <c r="A126" s="8">
        <f>'2009'!A126</f>
        <v>40026</v>
      </c>
      <c r="B126" s="39">
        <f>'2009'!B126</f>
        <v>0.7055555555555556</v>
      </c>
      <c r="C126" s="10" t="str">
        <f>'2009'!C126</f>
        <v>NaN</v>
      </c>
      <c r="D126" s="39">
        <f>'2009'!D126</f>
        <v>0.74375000000000002</v>
      </c>
      <c r="E126" s="39">
        <f>'2009'!G126</f>
        <v>0.8305555555555556</v>
      </c>
      <c r="F126" s="39">
        <f>'2009'!H126</f>
        <v>0.86041666666666672</v>
      </c>
      <c r="G126" s="3" t="s">
        <v>47</v>
      </c>
      <c r="H126" s="3" t="s">
        <v>47</v>
      </c>
      <c r="I126" s="3" t="s">
        <v>47</v>
      </c>
      <c r="J126" s="3" t="s">
        <v>47</v>
      </c>
    </row>
    <row r="127" spans="1:10" ht="14">
      <c r="A127" s="8">
        <f>'2009'!A127</f>
        <v>40027</v>
      </c>
      <c r="B127" s="10" t="str">
        <f>'2009'!B127</f>
        <v>NaN</v>
      </c>
      <c r="C127" s="10" t="str">
        <f>'2009'!C127</f>
        <v>NaN</v>
      </c>
      <c r="D127" s="10" t="str">
        <f>'2009'!D127</f>
        <v>NaN</v>
      </c>
      <c r="E127" s="10" t="str">
        <f>'2009'!G127</f>
        <v>NaN</v>
      </c>
      <c r="F127" s="10" t="str">
        <f>'2009'!H127</f>
        <v>NaN</v>
      </c>
      <c r="G127" s="3" t="s">
        <v>47</v>
      </c>
      <c r="H127" s="3" t="s">
        <v>47</v>
      </c>
      <c r="I127" s="3" t="s">
        <v>47</v>
      </c>
      <c r="J127" s="3" t="s">
        <v>47</v>
      </c>
    </row>
    <row r="128" spans="1:10" ht="14">
      <c r="A128" s="8">
        <f>'2009'!A128</f>
        <v>40028</v>
      </c>
      <c r="B128" s="39">
        <f>'2009'!B128</f>
        <v>0.81111111111111112</v>
      </c>
      <c r="C128" s="39">
        <f>'2009'!C128</f>
        <v>0.9458333333333333</v>
      </c>
      <c r="D128" s="10" t="str">
        <f>'2009'!D128</f>
        <v>NaN</v>
      </c>
      <c r="E128" s="10" t="str">
        <f>'2009'!G128</f>
        <v>NaN</v>
      </c>
      <c r="F128" s="10" t="str">
        <f>'2009'!H128</f>
        <v>NaN</v>
      </c>
      <c r="G128" s="3" t="s">
        <v>47</v>
      </c>
      <c r="H128" s="3" t="s">
        <v>47</v>
      </c>
      <c r="I128" s="3" t="s">
        <v>47</v>
      </c>
      <c r="J128" s="3" t="s">
        <v>47</v>
      </c>
    </row>
    <row r="129" spans="1:10" ht="14">
      <c r="A129" s="8">
        <f>'2009'!A129</f>
        <v>40029</v>
      </c>
      <c r="B129" s="10" t="str">
        <f>'2009'!B129</f>
        <v>NaN</v>
      </c>
      <c r="C129" s="10" t="str">
        <f>'2009'!C129</f>
        <v>NaN</v>
      </c>
      <c r="D129" s="10" t="str">
        <f>'2009'!D129</f>
        <v>NaN</v>
      </c>
      <c r="E129" s="39">
        <f>'2009'!G129</f>
        <v>0.72777777777777775</v>
      </c>
      <c r="F129" s="39">
        <f>'2009'!H129</f>
        <v>0.90138888888888891</v>
      </c>
      <c r="G129" s="3" t="s">
        <v>47</v>
      </c>
      <c r="H129" s="3" t="s">
        <v>47</v>
      </c>
      <c r="I129" s="3" t="s">
        <v>47</v>
      </c>
      <c r="J129" s="3" t="s">
        <v>47</v>
      </c>
    </row>
    <row r="130" spans="1:10" ht="14">
      <c r="A130" s="8">
        <f>'2009'!A130</f>
        <v>40030</v>
      </c>
      <c r="B130" s="10" t="str">
        <f>'2009'!B130</f>
        <v>NaN</v>
      </c>
      <c r="C130" s="10" t="str">
        <f>'2009'!C130</f>
        <v>NaN</v>
      </c>
      <c r="D130" s="10" t="str">
        <f>'2009'!D130</f>
        <v>NaN</v>
      </c>
      <c r="E130" s="10" t="str">
        <f>'2009'!G130</f>
        <v>NaN</v>
      </c>
      <c r="F130" s="10" t="str">
        <f>'2009'!H130</f>
        <v>NaN</v>
      </c>
      <c r="G130" s="3" t="s">
        <v>47</v>
      </c>
      <c r="H130" s="3" t="s">
        <v>47</v>
      </c>
      <c r="I130" s="3" t="s">
        <v>47</v>
      </c>
      <c r="J130" s="3" t="s">
        <v>47</v>
      </c>
    </row>
    <row r="131" spans="1:10" ht="14">
      <c r="A131" s="8">
        <f>'2009'!A131</f>
        <v>40031</v>
      </c>
      <c r="B131" s="39">
        <f>'2009'!B131</f>
        <v>0.85555555555555551</v>
      </c>
      <c r="C131" s="39">
        <f>'2009'!C131</f>
        <v>0.97291666666666665</v>
      </c>
      <c r="D131" s="10" t="str">
        <f>'2009'!D131</f>
        <v>NaN</v>
      </c>
      <c r="E131" s="10" t="str">
        <f>'2009'!G131</f>
        <v>NaN</v>
      </c>
      <c r="F131" s="10" t="str">
        <f>'2009'!H131</f>
        <v>NaN</v>
      </c>
      <c r="G131" s="3" t="s">
        <v>47</v>
      </c>
      <c r="H131" s="3" t="s">
        <v>47</v>
      </c>
      <c r="I131" s="3" t="s">
        <v>47</v>
      </c>
      <c r="J131" s="3" t="s">
        <v>47</v>
      </c>
    </row>
    <row r="132" spans="1:10" ht="14">
      <c r="A132" s="8">
        <f>'2009'!A132</f>
        <v>40032</v>
      </c>
      <c r="B132" s="39">
        <f>'2009'!B132</f>
        <v>0.67013888888888884</v>
      </c>
      <c r="C132" s="39">
        <f>'2009'!C132</f>
        <v>0.98263888888888884</v>
      </c>
      <c r="D132" s="10" t="str">
        <f>'2009'!D132</f>
        <v>NaN</v>
      </c>
      <c r="E132" s="10" t="str">
        <f>'2009'!G132</f>
        <v>NaN</v>
      </c>
      <c r="F132" s="10" t="str">
        <f>'2009'!H132</f>
        <v>NaN</v>
      </c>
      <c r="G132" s="3" t="s">
        <v>47</v>
      </c>
      <c r="H132" s="3" t="s">
        <v>47</v>
      </c>
      <c r="I132" s="3" t="s">
        <v>47</v>
      </c>
      <c r="J132" s="3" t="s">
        <v>47</v>
      </c>
    </row>
    <row r="133" spans="1:10" ht="14">
      <c r="A133" s="8">
        <f>'2009'!A133</f>
        <v>40033</v>
      </c>
      <c r="B133" s="39">
        <f>'2009'!B133</f>
        <v>0.67638888888888893</v>
      </c>
      <c r="C133" s="39">
        <f>'2009'!C133</f>
        <v>0.95347222222222228</v>
      </c>
      <c r="D133" s="10" t="str">
        <f>'2009'!D133</f>
        <v>NaN</v>
      </c>
      <c r="E133" s="10" t="str">
        <f>'2009'!G133</f>
        <v>NaN</v>
      </c>
      <c r="F133" s="10" t="str">
        <f>'2009'!H133</f>
        <v>NaN</v>
      </c>
      <c r="G133" s="3" t="s">
        <v>47</v>
      </c>
      <c r="H133" s="3" t="s">
        <v>47</v>
      </c>
      <c r="I133" s="3" t="s">
        <v>47</v>
      </c>
      <c r="J133" s="3" t="s">
        <v>47</v>
      </c>
    </row>
    <row r="134" spans="1:10" ht="14">
      <c r="A134" s="8">
        <f>'2009'!A134</f>
        <v>40034</v>
      </c>
      <c r="B134" s="39">
        <f>'2009'!B134</f>
        <v>0.68819444444444444</v>
      </c>
      <c r="C134" s="39">
        <f>'2009'!C134</f>
        <v>0.97499999999999998</v>
      </c>
      <c r="D134" s="10" t="str">
        <f>'2009'!D134</f>
        <v>NaN</v>
      </c>
      <c r="E134" s="10" t="str">
        <f>'2009'!G134</f>
        <v>NaN</v>
      </c>
      <c r="F134" s="10" t="str">
        <f>'2009'!H134</f>
        <v>NaN</v>
      </c>
      <c r="G134" s="3" t="s">
        <v>47</v>
      </c>
      <c r="H134" s="3" t="s">
        <v>47</v>
      </c>
      <c r="I134" s="3" t="s">
        <v>47</v>
      </c>
      <c r="J134" s="3" t="s">
        <v>47</v>
      </c>
    </row>
    <row r="135" spans="1:10" ht="14">
      <c r="A135" s="8">
        <f>'2009'!A135</f>
        <v>40035</v>
      </c>
      <c r="B135" s="39">
        <f>'2009'!B135</f>
        <v>0.70347222222222228</v>
      </c>
      <c r="C135" s="39">
        <f>'2009'!C135</f>
        <v>0.79791666666666672</v>
      </c>
      <c r="D135" s="10" t="str">
        <f>'2009'!D135</f>
        <v>NaN</v>
      </c>
      <c r="E135" s="10" t="str">
        <f>'2009'!G135</f>
        <v>NaN</v>
      </c>
      <c r="F135" s="10" t="str">
        <f>'2009'!H135</f>
        <v>NaN</v>
      </c>
      <c r="G135" s="3" t="s">
        <v>47</v>
      </c>
      <c r="H135" s="3" t="s">
        <v>47</v>
      </c>
      <c r="I135" s="3" t="s">
        <v>47</v>
      </c>
      <c r="J135" s="3" t="s">
        <v>47</v>
      </c>
    </row>
    <row r="136" spans="1:10" ht="14">
      <c r="A136" s="8">
        <f>'2009'!A136</f>
        <v>40036</v>
      </c>
      <c r="B136" s="10" t="str">
        <f>'2009'!B136</f>
        <v>NaN</v>
      </c>
      <c r="C136" s="10" t="str">
        <f>'2009'!C136</f>
        <v>NaN</v>
      </c>
      <c r="D136" s="10" t="str">
        <f>'2009'!D136</f>
        <v>NaN</v>
      </c>
      <c r="E136" s="10" t="str">
        <f>'2009'!G136</f>
        <v>NaN</v>
      </c>
      <c r="F136" s="10" t="str">
        <f>'2009'!H136</f>
        <v>NaN</v>
      </c>
      <c r="G136" s="3" t="s">
        <v>47</v>
      </c>
      <c r="H136" s="3" t="s">
        <v>47</v>
      </c>
      <c r="I136" s="3" t="s">
        <v>47</v>
      </c>
      <c r="J136" s="3" t="s">
        <v>47</v>
      </c>
    </row>
    <row r="137" spans="1:10" ht="14">
      <c r="A137" s="8">
        <f>'2009'!A137</f>
        <v>40037</v>
      </c>
      <c r="B137" s="10" t="str">
        <f>'2009'!B137</f>
        <v>NaN</v>
      </c>
      <c r="C137" s="10" t="str">
        <f>'2009'!C137</f>
        <v>NaN</v>
      </c>
      <c r="D137" s="10" t="str">
        <f>'2009'!D137</f>
        <v>NaN</v>
      </c>
      <c r="E137" s="10" t="str">
        <f>'2009'!G137</f>
        <v>NaN</v>
      </c>
      <c r="F137" s="10" t="str">
        <f>'2009'!H137</f>
        <v>NaN</v>
      </c>
      <c r="G137" s="3" t="s">
        <v>47</v>
      </c>
      <c r="H137" s="3" t="s">
        <v>47</v>
      </c>
      <c r="I137" s="3" t="s">
        <v>47</v>
      </c>
      <c r="J137" s="3" t="s">
        <v>47</v>
      </c>
    </row>
    <row r="138" spans="1:10" ht="14">
      <c r="A138" s="8">
        <f>'2009'!A138</f>
        <v>40038</v>
      </c>
      <c r="B138" s="39">
        <f>'2009'!B138</f>
        <v>0.67222222222222228</v>
      </c>
      <c r="C138" s="10" t="str">
        <f>'2009'!C138</f>
        <v>NaN</v>
      </c>
      <c r="D138" s="39">
        <f>'2009'!D138</f>
        <v>0.80625000000000002</v>
      </c>
      <c r="E138" s="10" t="str">
        <f>'2009'!G138</f>
        <v>NaN</v>
      </c>
      <c r="F138" s="10" t="str">
        <f>'2009'!H138</f>
        <v>NaN</v>
      </c>
      <c r="G138" s="3" t="s">
        <v>47</v>
      </c>
      <c r="H138" s="3" t="s">
        <v>47</v>
      </c>
      <c r="I138" s="3" t="s">
        <v>47</v>
      </c>
      <c r="J138" s="3" t="s">
        <v>47</v>
      </c>
    </row>
    <row r="139" spans="1:10" ht="14">
      <c r="A139" s="8">
        <f>'2009'!A139</f>
        <v>40039</v>
      </c>
      <c r="B139" s="39">
        <f>'2009'!B139</f>
        <v>0.72430555555555554</v>
      </c>
      <c r="C139" s="10" t="str">
        <f>'2009'!C139</f>
        <v>NaN</v>
      </c>
      <c r="D139" s="39">
        <f>'2009'!D139</f>
        <v>0.77083333333333337</v>
      </c>
      <c r="E139" s="39">
        <f>'2009'!G139</f>
        <v>0.88888888888888884</v>
      </c>
      <c r="F139" s="39">
        <f>'2009'!H139</f>
        <v>0.99027777777777781</v>
      </c>
      <c r="G139" s="3" t="s">
        <v>47</v>
      </c>
      <c r="H139" s="3" t="s">
        <v>47</v>
      </c>
      <c r="I139" s="3" t="s">
        <v>47</v>
      </c>
      <c r="J139" s="3" t="s">
        <v>47</v>
      </c>
    </row>
    <row r="140" spans="1:10" ht="14">
      <c r="A140" s="8">
        <f>'2009'!A140</f>
        <v>40040</v>
      </c>
      <c r="B140" s="10" t="str">
        <f>'2009'!B140</f>
        <v>NaN</v>
      </c>
      <c r="C140" s="10" t="str">
        <f>'2009'!C140</f>
        <v>NaN</v>
      </c>
      <c r="D140" s="10" t="str">
        <f>'2009'!D140</f>
        <v>NaN</v>
      </c>
      <c r="E140" s="10" t="str">
        <f>'2009'!G140</f>
        <v>NaN</v>
      </c>
      <c r="F140" s="10" t="str">
        <f>'2009'!H140</f>
        <v>NaN</v>
      </c>
      <c r="G140" s="3" t="s">
        <v>47</v>
      </c>
      <c r="H140" s="3" t="s">
        <v>47</v>
      </c>
      <c r="I140" s="3" t="s">
        <v>47</v>
      </c>
      <c r="J140" s="3" t="s">
        <v>47</v>
      </c>
    </row>
    <row r="141" spans="1:10" ht="14">
      <c r="A141" s="8">
        <f>'2009'!A141</f>
        <v>40041</v>
      </c>
      <c r="B141" s="39">
        <f>'2009'!B141</f>
        <v>0.71111111111111114</v>
      </c>
      <c r="C141" s="10" t="str">
        <f>'2009'!C141</f>
        <v>NaN</v>
      </c>
      <c r="D141" s="39">
        <f>'2009'!D141</f>
        <v>0.7993055555555556</v>
      </c>
      <c r="E141" s="39">
        <f>'2009'!G141</f>
        <v>0.92569444444444449</v>
      </c>
      <c r="F141" s="39">
        <f>'2009'!H141</f>
        <v>0.97222222222222221</v>
      </c>
      <c r="G141" s="3" t="s">
        <v>47</v>
      </c>
      <c r="H141" s="3" t="s">
        <v>47</v>
      </c>
      <c r="I141" s="3" t="s">
        <v>47</v>
      </c>
      <c r="J141" s="3" t="s">
        <v>47</v>
      </c>
    </row>
    <row r="142" spans="1:10" ht="14">
      <c r="A142" s="8">
        <f>'2009'!A142</f>
        <v>40042</v>
      </c>
      <c r="B142" s="39">
        <f>'2009'!B142</f>
        <v>0.74861111111111112</v>
      </c>
      <c r="C142" s="10" t="str">
        <f>'2009'!C142</f>
        <v>NaN</v>
      </c>
      <c r="D142" s="39">
        <f>'2009'!D142</f>
        <v>0.76527777777777772</v>
      </c>
      <c r="E142" s="10" t="str">
        <f>'2009'!G142</f>
        <v>NaN</v>
      </c>
      <c r="F142" s="10" t="str">
        <f>'2009'!H142</f>
        <v>NaN</v>
      </c>
      <c r="G142" s="3" t="s">
        <v>47</v>
      </c>
      <c r="H142" s="3" t="s">
        <v>47</v>
      </c>
      <c r="I142" s="3" t="s">
        <v>47</v>
      </c>
      <c r="J142" s="3" t="s">
        <v>47</v>
      </c>
    </row>
    <row r="143" spans="1:10" ht="14">
      <c r="A143" s="8">
        <f>'2009'!A143</f>
        <v>40043</v>
      </c>
      <c r="B143" s="10" t="str">
        <f>'2009'!B143</f>
        <v>NaN</v>
      </c>
      <c r="C143" s="10" t="str">
        <f>'2009'!C143</f>
        <v>NaN</v>
      </c>
      <c r="D143" s="10" t="str">
        <f>'2009'!D143</f>
        <v>NaN</v>
      </c>
      <c r="E143" s="10" t="str">
        <f>'2009'!G143</f>
        <v>NaN</v>
      </c>
      <c r="F143" s="10" t="str">
        <f>'2009'!H143</f>
        <v>NaN</v>
      </c>
      <c r="G143" s="3" t="s">
        <v>47</v>
      </c>
      <c r="H143" s="3" t="s">
        <v>47</v>
      </c>
      <c r="I143" s="3" t="s">
        <v>47</v>
      </c>
      <c r="J143" s="3" t="s">
        <v>47</v>
      </c>
    </row>
    <row r="144" spans="1:10" ht="14">
      <c r="A144" s="8">
        <f>'2009'!A144</f>
        <v>40044</v>
      </c>
      <c r="B144" s="10" t="str">
        <f>'2009'!B144</f>
        <v>NaN</v>
      </c>
      <c r="C144" s="10" t="str">
        <f>'2009'!C144</f>
        <v>NaN</v>
      </c>
      <c r="D144" s="10" t="str">
        <f>'2009'!D144</f>
        <v>NaN</v>
      </c>
      <c r="E144" s="10" t="str">
        <f>'2009'!G144</f>
        <v>NaN</v>
      </c>
      <c r="F144" s="10" t="str">
        <f>'2009'!H144</f>
        <v>NaN</v>
      </c>
      <c r="G144" s="3" t="s">
        <v>47</v>
      </c>
      <c r="H144" s="3" t="s">
        <v>47</v>
      </c>
      <c r="I144" s="3" t="s">
        <v>47</v>
      </c>
      <c r="J144" s="3" t="s">
        <v>47</v>
      </c>
    </row>
    <row r="145" spans="1:10" ht="14">
      <c r="A145" s="8">
        <f>'2009'!A145</f>
        <v>40045</v>
      </c>
      <c r="B145" s="39">
        <f>'2009'!B145</f>
        <v>0.88263888888888886</v>
      </c>
      <c r="C145" s="39">
        <f>'2009'!C145</f>
        <v>0.92361111111111116</v>
      </c>
      <c r="D145" s="10" t="str">
        <f>'2009'!D145</f>
        <v>NaN</v>
      </c>
      <c r="E145" s="10" t="str">
        <f>'2009'!G145</f>
        <v>NaN</v>
      </c>
      <c r="F145" s="10" t="str">
        <f>'2009'!H145</f>
        <v>NaN</v>
      </c>
      <c r="G145" s="3" t="s">
        <v>47</v>
      </c>
      <c r="H145" s="3" t="s">
        <v>47</v>
      </c>
      <c r="I145" s="3" t="s">
        <v>47</v>
      </c>
      <c r="J145" s="3" t="s">
        <v>47</v>
      </c>
    </row>
    <row r="146" spans="1:10" ht="14">
      <c r="A146" s="8">
        <f>'2009'!A146</f>
        <v>40046</v>
      </c>
      <c r="B146" s="39">
        <f>'2009'!B146</f>
        <v>0.69374999999999998</v>
      </c>
      <c r="C146" s="10" t="str">
        <f>'2009'!C146</f>
        <v>NaN</v>
      </c>
      <c r="D146" s="39">
        <f>'2009'!D146</f>
        <v>0.72777777777777775</v>
      </c>
      <c r="E146" s="10" t="str">
        <f>'2009'!G146</f>
        <v>NaN</v>
      </c>
      <c r="F146" s="10" t="str">
        <f>'2009'!H146</f>
        <v>NaN</v>
      </c>
      <c r="G146" s="3" t="s">
        <v>47</v>
      </c>
      <c r="H146" s="3" t="s">
        <v>47</v>
      </c>
      <c r="I146" s="3" t="s">
        <v>47</v>
      </c>
      <c r="J146" s="3" t="s">
        <v>47</v>
      </c>
    </row>
    <row r="147" spans="1:10" ht="14">
      <c r="A147" s="8">
        <f>'2009'!A147</f>
        <v>40047</v>
      </c>
      <c r="B147" s="39">
        <f>'2009'!B147</f>
        <v>0.73263888888888884</v>
      </c>
      <c r="C147" s="39">
        <f>'2009'!C147</f>
        <v>0.97430555555555554</v>
      </c>
      <c r="D147" s="10" t="str">
        <f>'2009'!D147</f>
        <v>NaN</v>
      </c>
      <c r="E147" s="10" t="str">
        <f>'2009'!G147</f>
        <v>NaN</v>
      </c>
      <c r="F147" s="10" t="str">
        <f>'2009'!H147</f>
        <v>NaN</v>
      </c>
      <c r="G147" s="3" t="s">
        <v>47</v>
      </c>
      <c r="H147" s="3" t="s">
        <v>47</v>
      </c>
      <c r="I147" s="3" t="s">
        <v>47</v>
      </c>
      <c r="J147" s="3" t="s">
        <v>47</v>
      </c>
    </row>
    <row r="148" spans="1:10" ht="14">
      <c r="A148" s="8">
        <f>'2009'!A148</f>
        <v>40048</v>
      </c>
      <c r="B148" s="39">
        <f>'2009'!B148</f>
        <v>0.72916666666666663</v>
      </c>
      <c r="C148" s="39">
        <f>'2009'!C148</f>
        <v>0.91736111111111107</v>
      </c>
      <c r="D148" s="10" t="str">
        <f>'2009'!D148</f>
        <v>NaN</v>
      </c>
      <c r="E148" s="10" t="str">
        <f>'2009'!G148</f>
        <v>NaN</v>
      </c>
      <c r="F148" s="10" t="str">
        <f>'2009'!H148</f>
        <v>NaN</v>
      </c>
      <c r="G148" s="3" t="s">
        <v>47</v>
      </c>
      <c r="H148" s="3" t="s">
        <v>47</v>
      </c>
      <c r="I148" s="3" t="s">
        <v>47</v>
      </c>
      <c r="J148" s="3" t="s">
        <v>47</v>
      </c>
    </row>
    <row r="149" spans="1:10" ht="14">
      <c r="A149" s="8">
        <f>'2009'!A149</f>
        <v>40049</v>
      </c>
      <c r="B149" s="10" t="str">
        <f>'2009'!B149</f>
        <v>NaN</v>
      </c>
      <c r="C149" s="10" t="str">
        <f>'2009'!C149</f>
        <v>NaN</v>
      </c>
      <c r="D149" s="10" t="str">
        <f>'2009'!D149</f>
        <v>NaN</v>
      </c>
      <c r="E149" s="10" t="str">
        <f>'2009'!G149</f>
        <v>NaN</v>
      </c>
      <c r="F149" s="10" t="str">
        <f>'2009'!H149</f>
        <v>NaN</v>
      </c>
      <c r="G149" s="3" t="s">
        <v>47</v>
      </c>
      <c r="H149" s="3" t="s">
        <v>47</v>
      </c>
      <c r="I149" s="3" t="s">
        <v>47</v>
      </c>
      <c r="J149" s="3" t="s">
        <v>47</v>
      </c>
    </row>
    <row r="150" spans="1:10" ht="14">
      <c r="A150" s="8">
        <f>'2009'!A150</f>
        <v>40050</v>
      </c>
      <c r="B150" s="10" t="str">
        <f>'2009'!B150</f>
        <v>NaN</v>
      </c>
      <c r="C150" s="10" t="str">
        <f>'2009'!C150</f>
        <v>NaN</v>
      </c>
      <c r="D150" s="10" t="str">
        <f>'2009'!D150</f>
        <v>NaN</v>
      </c>
      <c r="E150" s="10" t="str">
        <f>'2009'!G150</f>
        <v>NaN</v>
      </c>
      <c r="F150" s="10" t="str">
        <f>'2009'!H150</f>
        <v>NaN</v>
      </c>
      <c r="G150" s="3" t="s">
        <v>47</v>
      </c>
      <c r="H150" s="3" t="s">
        <v>47</v>
      </c>
      <c r="I150" s="3" t="s">
        <v>47</v>
      </c>
      <c r="J150" s="3" t="s">
        <v>47</v>
      </c>
    </row>
    <row r="151" spans="1:10" ht="14">
      <c r="A151" s="8">
        <f>'2009'!A151</f>
        <v>40051</v>
      </c>
      <c r="B151" s="39">
        <f>'2009'!B151</f>
        <v>0.75138888888888888</v>
      </c>
      <c r="C151" s="39">
        <f>'2009'!C151</f>
        <v>0.89583333333333337</v>
      </c>
      <c r="D151" s="10" t="str">
        <f>'2009'!D151</f>
        <v>NaN</v>
      </c>
      <c r="E151" s="10" t="str">
        <f>'2009'!G151</f>
        <v>NaN</v>
      </c>
      <c r="F151" s="10" t="str">
        <f>'2009'!H151</f>
        <v>NaN</v>
      </c>
      <c r="G151" s="3" t="s">
        <v>47</v>
      </c>
      <c r="H151" s="3" t="s">
        <v>47</v>
      </c>
      <c r="I151" s="3" t="s">
        <v>47</v>
      </c>
      <c r="J151" s="3" t="s">
        <v>47</v>
      </c>
    </row>
    <row r="152" spans="1:10" ht="14">
      <c r="A152" s="8">
        <f>'2009'!A152</f>
        <v>40052</v>
      </c>
      <c r="B152" s="10" t="str">
        <f>'2009'!B152</f>
        <v>NaN</v>
      </c>
      <c r="C152" s="10" t="str">
        <f>'2009'!C152</f>
        <v>NaN</v>
      </c>
      <c r="D152" s="10" t="str">
        <f>'2009'!D152</f>
        <v>NaN</v>
      </c>
      <c r="E152" s="10" t="str">
        <f>'2009'!G152</f>
        <v>NaN</v>
      </c>
      <c r="F152" s="10" t="str">
        <f>'2009'!H152</f>
        <v>NaN</v>
      </c>
      <c r="G152" s="3" t="s">
        <v>47</v>
      </c>
      <c r="H152" s="3" t="s">
        <v>47</v>
      </c>
      <c r="I152" s="3" t="s">
        <v>47</v>
      </c>
      <c r="J152" s="3" t="s">
        <v>47</v>
      </c>
    </row>
    <row r="153" spans="1:10" ht="14">
      <c r="A153" s="8">
        <f>'2009'!A153</f>
        <v>40053</v>
      </c>
      <c r="B153" s="39">
        <f>'2009'!B153</f>
        <v>0.6381944444444444</v>
      </c>
      <c r="C153" s="10" t="str">
        <f>'2009'!C153</f>
        <v>NaN</v>
      </c>
      <c r="D153" s="39">
        <f>'2009'!D153</f>
        <v>0.74930555555555556</v>
      </c>
      <c r="E153" s="39">
        <f>'2009'!G153</f>
        <v>0.94374999999999998</v>
      </c>
      <c r="F153" s="39">
        <f>'2009'!H153</f>
        <v>0.98333333333333328</v>
      </c>
      <c r="G153" s="3" t="s">
        <v>47</v>
      </c>
      <c r="H153" s="3" t="s">
        <v>47</v>
      </c>
      <c r="I153" s="3" t="s">
        <v>47</v>
      </c>
      <c r="J153" s="3" t="s">
        <v>47</v>
      </c>
    </row>
    <row r="154" spans="1:10" ht="14">
      <c r="A154" s="8">
        <f>'2009'!A154</f>
        <v>40054</v>
      </c>
      <c r="B154" s="39">
        <f>'2009'!B154</f>
        <v>0.65277777777777779</v>
      </c>
      <c r="C154" s="10" t="str">
        <f>'2009'!C154</f>
        <v>NaN</v>
      </c>
      <c r="D154" s="39">
        <f>'2009'!D154</f>
        <v>0.82916666666666672</v>
      </c>
      <c r="E154" s="10" t="str">
        <f>'2009'!G154</f>
        <v>NaN</v>
      </c>
      <c r="F154" s="10" t="str">
        <f>'2009'!H154</f>
        <v>NaN</v>
      </c>
      <c r="G154" s="3" t="s">
        <v>47</v>
      </c>
      <c r="H154" s="3" t="s">
        <v>47</v>
      </c>
      <c r="I154" s="3" t="s">
        <v>47</v>
      </c>
      <c r="J154" s="3" t="s">
        <v>47</v>
      </c>
    </row>
    <row r="155" spans="1:10" ht="14">
      <c r="A155" s="8">
        <f>'2009'!A155</f>
        <v>40055</v>
      </c>
      <c r="B155" s="39">
        <f>'2009'!B155</f>
        <v>0.6743055555555556</v>
      </c>
      <c r="C155" s="10" t="str">
        <f>'2009'!C155</f>
        <v>NaN</v>
      </c>
      <c r="D155" s="39">
        <f>'2009'!D155</f>
        <v>0.74097222222222225</v>
      </c>
      <c r="E155" s="39">
        <f>'2009'!G155</f>
        <v>0.95625000000000004</v>
      </c>
      <c r="F155" s="39">
        <f>'2009'!H155</f>
        <v>0.98263888888888884</v>
      </c>
      <c r="G155" s="3" t="s">
        <v>47</v>
      </c>
      <c r="H155" s="3" t="s">
        <v>47</v>
      </c>
      <c r="I155" s="3" t="s">
        <v>47</v>
      </c>
      <c r="J155" s="3" t="s">
        <v>47</v>
      </c>
    </row>
    <row r="156" spans="1:10" ht="14">
      <c r="A156" s="8">
        <f>'2009'!A156</f>
        <v>40056</v>
      </c>
      <c r="B156" s="39">
        <f>'2009'!B156</f>
        <v>0.71388888888888891</v>
      </c>
      <c r="C156" s="10" t="str">
        <f>'2009'!C156</f>
        <v>NaN</v>
      </c>
      <c r="D156" s="10" t="str">
        <f>'2009'!D156</f>
        <v>NaN</v>
      </c>
      <c r="E156" s="10" t="str">
        <f>'2009'!G156</f>
        <v>NaN</v>
      </c>
      <c r="F156" s="10" t="str">
        <f>'2009'!H156</f>
        <v>NaN</v>
      </c>
      <c r="G156" s="3" t="s">
        <v>47</v>
      </c>
      <c r="H156" s="3" t="s">
        <v>47</v>
      </c>
      <c r="I156" s="3" t="s">
        <v>47</v>
      </c>
      <c r="J156" s="3" t="s">
        <v>47</v>
      </c>
    </row>
    <row r="157" spans="1:10" ht="14">
      <c r="A157" s="8">
        <f>'2009'!A157</f>
        <v>40057</v>
      </c>
      <c r="B157" s="39">
        <f>'2009'!B157</f>
        <v>0.72222222222222221</v>
      </c>
      <c r="C157" s="39">
        <f>'2009'!C157</f>
        <v>0.75972222222222219</v>
      </c>
      <c r="D157" s="10" t="str">
        <f>'2009'!D157</f>
        <v>NaN</v>
      </c>
      <c r="E157" s="10" t="str">
        <f>'2009'!G157</f>
        <v>NaN</v>
      </c>
      <c r="F157" s="10" t="str">
        <f>'2009'!H157</f>
        <v>NaN</v>
      </c>
      <c r="G157" s="3" t="s">
        <v>47</v>
      </c>
      <c r="H157" s="3" t="s">
        <v>47</v>
      </c>
      <c r="I157" s="3" t="s">
        <v>47</v>
      </c>
      <c r="J157" s="3" t="s">
        <v>47</v>
      </c>
    </row>
    <row r="158" spans="1:10" ht="14">
      <c r="A158" s="8">
        <f>'2009'!A158</f>
        <v>40058</v>
      </c>
      <c r="B158" s="10" t="str">
        <f>'2009'!B158</f>
        <v>NaN</v>
      </c>
      <c r="C158" s="10" t="str">
        <f>'2009'!C158</f>
        <v>NaN</v>
      </c>
      <c r="D158" s="10" t="str">
        <f>'2009'!D158</f>
        <v>NaN</v>
      </c>
      <c r="E158" s="10" t="str">
        <f>'2009'!G158</f>
        <v>NaN</v>
      </c>
      <c r="F158" s="10" t="str">
        <f>'2009'!H158</f>
        <v>NaN</v>
      </c>
      <c r="G158" s="3" t="s">
        <v>47</v>
      </c>
      <c r="H158" s="3" t="s">
        <v>47</v>
      </c>
      <c r="I158" s="3" t="s">
        <v>47</v>
      </c>
      <c r="J158" s="3" t="s">
        <v>47</v>
      </c>
    </row>
    <row r="159" spans="1:10" ht="14">
      <c r="A159" s="8">
        <f>'2009'!A159</f>
        <v>40059</v>
      </c>
      <c r="B159" s="10" t="str">
        <f>'2009'!B159</f>
        <v>NaN</v>
      </c>
      <c r="C159" s="10" t="str">
        <f>'2009'!C159</f>
        <v>NaN</v>
      </c>
      <c r="D159" s="10" t="str">
        <f>'2009'!D159</f>
        <v>NaN</v>
      </c>
      <c r="E159" s="10" t="str">
        <f>'2009'!G159</f>
        <v>NaN</v>
      </c>
      <c r="F159" s="10" t="str">
        <f>'2009'!H159</f>
        <v>NaN</v>
      </c>
      <c r="G159" s="3" t="s">
        <v>47</v>
      </c>
      <c r="H159" s="3" t="s">
        <v>47</v>
      </c>
      <c r="I159" s="3" t="s">
        <v>47</v>
      </c>
      <c r="J159" s="3" t="s">
        <v>47</v>
      </c>
    </row>
    <row r="160" spans="1:10" ht="14">
      <c r="A160" s="8">
        <f>'2009'!A160</f>
        <v>40060</v>
      </c>
      <c r="B160" s="10" t="str">
        <f>'2009'!B160</f>
        <v>NaN</v>
      </c>
      <c r="C160" s="10" t="str">
        <f>'2009'!C160</f>
        <v>NaN</v>
      </c>
      <c r="D160" s="10" t="str">
        <f>'2009'!D160</f>
        <v>NaN</v>
      </c>
      <c r="E160" s="39" t="str">
        <f>'2009'!G160</f>
        <v>NaN</v>
      </c>
      <c r="F160" s="39" t="str">
        <f>'2009'!H160</f>
        <v>NaN</v>
      </c>
      <c r="G160" s="3" t="s">
        <v>47</v>
      </c>
      <c r="H160" s="3" t="s">
        <v>47</v>
      </c>
      <c r="I160" s="3" t="s">
        <v>47</v>
      </c>
      <c r="J160" s="3" t="s">
        <v>47</v>
      </c>
    </row>
    <row r="161" spans="1:10" ht="14">
      <c r="A161" s="8">
        <f>'2009'!A161</f>
        <v>40061</v>
      </c>
      <c r="B161" s="10" t="str">
        <f>'2009'!B161</f>
        <v>NaN</v>
      </c>
      <c r="C161" s="10" t="str">
        <f>'2009'!C161</f>
        <v>NaN</v>
      </c>
      <c r="D161" s="10" t="str">
        <f>'2009'!D161</f>
        <v>NaN</v>
      </c>
      <c r="E161" s="10" t="str">
        <f>'2009'!G161</f>
        <v>NaN</v>
      </c>
      <c r="F161" s="10" t="str">
        <f>'2009'!H161</f>
        <v>NaN</v>
      </c>
      <c r="G161" s="3" t="s">
        <v>47</v>
      </c>
      <c r="H161" s="3" t="s">
        <v>47</v>
      </c>
      <c r="I161" s="3" t="s">
        <v>47</v>
      </c>
      <c r="J161" s="3" t="s">
        <v>47</v>
      </c>
    </row>
    <row r="162" spans="1:10" ht="14">
      <c r="A162" s="8">
        <f>'2009'!A162</f>
        <v>40062</v>
      </c>
      <c r="B162" s="39" t="str">
        <f>'2009'!B162</f>
        <v>NaN</v>
      </c>
      <c r="C162" s="39" t="str">
        <f>'2009'!C162</f>
        <v>NaN</v>
      </c>
      <c r="D162" s="39" t="str">
        <f>'2009'!D162</f>
        <v>NaN</v>
      </c>
      <c r="E162" s="10" t="str">
        <f>'2009'!G162</f>
        <v>NaN</v>
      </c>
      <c r="F162" s="10" t="str">
        <f>'2009'!H162</f>
        <v>NaN</v>
      </c>
      <c r="G162" s="3" t="s">
        <v>47</v>
      </c>
      <c r="H162" s="3" t="s">
        <v>47</v>
      </c>
      <c r="I162" s="3" t="s">
        <v>47</v>
      </c>
      <c r="J162" s="3" t="s">
        <v>47</v>
      </c>
    </row>
    <row r="163" spans="1:10" ht="14">
      <c r="A163" s="8">
        <f>'2009'!A163</f>
        <v>40063</v>
      </c>
      <c r="B163" s="10" t="str">
        <f>'2009'!B163</f>
        <v>NaN</v>
      </c>
      <c r="C163" s="10" t="str">
        <f>'2009'!C163</f>
        <v>NaN</v>
      </c>
      <c r="D163" s="10" t="str">
        <f>'2009'!D163</f>
        <v>NaN</v>
      </c>
      <c r="E163" s="39">
        <f>'2009'!G163</f>
        <v>0.87291666666666667</v>
      </c>
      <c r="F163" s="39">
        <f>'2009'!H163</f>
        <v>0.90694444444444444</v>
      </c>
      <c r="G163" s="3" t="s">
        <v>47</v>
      </c>
      <c r="H163" s="3" t="s">
        <v>47</v>
      </c>
      <c r="I163" s="3" t="s">
        <v>47</v>
      </c>
      <c r="J163" s="3" t="s">
        <v>47</v>
      </c>
    </row>
    <row r="164" spans="1:10" ht="14">
      <c r="A164" s="8">
        <f>'2009'!A164</f>
        <v>40064</v>
      </c>
      <c r="B164" s="39">
        <f>'2009'!B164</f>
        <v>0.70763888888888893</v>
      </c>
      <c r="C164" s="10" t="str">
        <f>'2009'!C164</f>
        <v>NaN</v>
      </c>
      <c r="D164" s="39">
        <f>'2009'!D164</f>
        <v>0.79166666666666663</v>
      </c>
      <c r="E164" s="10" t="str">
        <f>'2009'!G164</f>
        <v>NaN</v>
      </c>
      <c r="F164" s="10" t="str">
        <f>'2009'!H164</f>
        <v>NaN</v>
      </c>
      <c r="G164" s="3" t="s">
        <v>47</v>
      </c>
      <c r="H164" s="3" t="s">
        <v>47</v>
      </c>
      <c r="I164" s="3" t="s">
        <v>47</v>
      </c>
      <c r="J164" s="3" t="s">
        <v>47</v>
      </c>
    </row>
    <row r="165" spans="1:10" ht="14">
      <c r="A165" s="8">
        <f>'2009'!A165</f>
        <v>40065</v>
      </c>
      <c r="B165" s="10" t="str">
        <f>'2009'!B165</f>
        <v>NaN</v>
      </c>
      <c r="C165" s="10" t="str">
        <f>'2009'!C165</f>
        <v>NaN</v>
      </c>
      <c r="D165" s="10" t="str">
        <f>'2009'!D165</f>
        <v>NaN</v>
      </c>
      <c r="E165" s="10" t="str">
        <f>'2009'!G165</f>
        <v>NaN</v>
      </c>
      <c r="F165" s="10" t="str">
        <f>'2009'!H165</f>
        <v>NaN</v>
      </c>
      <c r="G165" s="3" t="s">
        <v>47</v>
      </c>
      <c r="H165" s="3" t="s">
        <v>47</v>
      </c>
      <c r="I165" s="3" t="s">
        <v>47</v>
      </c>
      <c r="J165" s="3" t="s">
        <v>47</v>
      </c>
    </row>
    <row r="166" spans="1:10" ht="14">
      <c r="A166" s="8">
        <f>'2009'!A166</f>
        <v>40066</v>
      </c>
      <c r="B166" s="10" t="str">
        <f>'2009'!B166</f>
        <v>NaN</v>
      </c>
      <c r="C166" s="10" t="str">
        <f>'2009'!C166</f>
        <v>NaN</v>
      </c>
      <c r="D166" s="10" t="str">
        <f>'2009'!D166</f>
        <v>NaN</v>
      </c>
      <c r="E166" s="10" t="str">
        <f>'2009'!G166</f>
        <v>NaN</v>
      </c>
      <c r="F166" s="10" t="str">
        <f>'2009'!H166</f>
        <v>NaN</v>
      </c>
      <c r="G166" s="3" t="s">
        <v>47</v>
      </c>
      <c r="H166" s="3" t="s">
        <v>47</v>
      </c>
      <c r="I166" s="3" t="s">
        <v>47</v>
      </c>
      <c r="J166" s="3" t="s">
        <v>47</v>
      </c>
    </row>
    <row r="167" spans="1:10" ht="14">
      <c r="A167" s="8">
        <f>'2009'!A167</f>
        <v>40067</v>
      </c>
      <c r="B167" s="10" t="str">
        <f>'2009'!B167</f>
        <v>NaN</v>
      </c>
      <c r="C167" s="10" t="str">
        <f>'2009'!C167</f>
        <v>NaN</v>
      </c>
      <c r="D167" s="10" t="str">
        <f>'2009'!D167</f>
        <v>NaN</v>
      </c>
      <c r="E167" s="10" t="str">
        <f>'2009'!G167</f>
        <v>NaN</v>
      </c>
      <c r="F167" s="10" t="str">
        <f>'2009'!H167</f>
        <v>NaN</v>
      </c>
      <c r="G167" s="3" t="s">
        <v>47</v>
      </c>
      <c r="H167" s="3" t="s">
        <v>47</v>
      </c>
      <c r="I167" s="3" t="s">
        <v>47</v>
      </c>
      <c r="J167" s="3" t="s">
        <v>47</v>
      </c>
    </row>
    <row r="168" spans="1:10" ht="14">
      <c r="A168" s="8">
        <f>'2009'!A168</f>
        <v>40068</v>
      </c>
      <c r="B168" s="10" t="str">
        <f>'2009'!B168</f>
        <v>NaN</v>
      </c>
      <c r="C168" s="10" t="str">
        <f>'2009'!C168</f>
        <v>NaN</v>
      </c>
      <c r="D168" s="10" t="str">
        <f>'2009'!D168</f>
        <v>NaN</v>
      </c>
      <c r="E168" s="10" t="str">
        <f>'2009'!G168</f>
        <v>NaN</v>
      </c>
      <c r="F168" s="10" t="str">
        <f>'2009'!H168</f>
        <v>NaN</v>
      </c>
      <c r="G168" s="3" t="s">
        <v>47</v>
      </c>
      <c r="H168" s="3" t="s">
        <v>47</v>
      </c>
      <c r="I168" s="3" t="s">
        <v>47</v>
      </c>
      <c r="J168" s="3" t="s">
        <v>47</v>
      </c>
    </row>
    <row r="169" spans="1:10" ht="14">
      <c r="A169" s="8">
        <f>'2009'!A169</f>
        <v>40069</v>
      </c>
      <c r="B169" s="10" t="str">
        <f>'2009'!B169</f>
        <v>NaN</v>
      </c>
      <c r="C169" s="10" t="str">
        <f>'2009'!C169</f>
        <v>NaN</v>
      </c>
      <c r="D169" s="10" t="str">
        <f>'2009'!D169</f>
        <v>NaN</v>
      </c>
      <c r="E169" s="10" t="str">
        <f>'2009'!G169</f>
        <v>NaN</v>
      </c>
      <c r="F169" s="10" t="str">
        <f>'2009'!H169</f>
        <v>NaN</v>
      </c>
      <c r="G169" s="3" t="s">
        <v>47</v>
      </c>
      <c r="H169" s="3" t="s">
        <v>47</v>
      </c>
      <c r="I169" s="3" t="s">
        <v>47</v>
      </c>
      <c r="J169" s="3" t="s">
        <v>47</v>
      </c>
    </row>
    <row r="170" spans="1:10" ht="14">
      <c r="A170" s="8">
        <f>'2009'!A170</f>
        <v>40070</v>
      </c>
      <c r="B170" s="10" t="str">
        <f>'2009'!B170</f>
        <v>NaN</v>
      </c>
      <c r="C170" s="10" t="str">
        <f>'2009'!C170</f>
        <v>NaN</v>
      </c>
      <c r="D170" s="10" t="str">
        <f>'2009'!D170</f>
        <v>NaN</v>
      </c>
      <c r="E170" s="10" t="str">
        <f>'2009'!G170</f>
        <v>NaN</v>
      </c>
      <c r="F170" s="10" t="str">
        <f>'2009'!H170</f>
        <v>NaN</v>
      </c>
      <c r="G170" s="3" t="s">
        <v>47</v>
      </c>
      <c r="H170" s="3" t="s">
        <v>47</v>
      </c>
      <c r="I170" s="3" t="s">
        <v>47</v>
      </c>
      <c r="J170" s="3" t="s">
        <v>47</v>
      </c>
    </row>
    <row r="171" spans="1:10" ht="14">
      <c r="A171" s="8">
        <f>'2009'!A171</f>
        <v>40071</v>
      </c>
      <c r="B171" s="39">
        <f>'2009'!B171</f>
        <v>0.63958333333333328</v>
      </c>
      <c r="C171" s="39">
        <f>'2009'!C171</f>
        <v>0.69097222222222221</v>
      </c>
      <c r="D171" s="10" t="str">
        <f>'2009'!D171</f>
        <v>NaN</v>
      </c>
      <c r="E171" s="10" t="str">
        <f>'2009'!G171</f>
        <v>NaN</v>
      </c>
      <c r="F171" s="10" t="str">
        <f>'2009'!H171</f>
        <v>NaN</v>
      </c>
      <c r="G171" s="3" t="s">
        <v>47</v>
      </c>
      <c r="H171" s="3" t="s">
        <v>47</v>
      </c>
      <c r="I171" s="3" t="s">
        <v>47</v>
      </c>
      <c r="J171" s="3" t="s">
        <v>47</v>
      </c>
    </row>
    <row r="172" spans="1:10" ht="14">
      <c r="A172" s="8">
        <f>'2009'!A172</f>
        <v>40072</v>
      </c>
      <c r="B172" s="39">
        <f>'2009'!B172</f>
        <v>0.65555555555555556</v>
      </c>
      <c r="C172" s="10" t="str">
        <f>'2009'!C172</f>
        <v>NaN</v>
      </c>
      <c r="D172" s="39">
        <f>'2009'!D172</f>
        <v>0.78125</v>
      </c>
      <c r="E172" s="10" t="str">
        <f>'2009'!G172</f>
        <v>NaN</v>
      </c>
      <c r="F172" s="10" t="str">
        <f>'2009'!H172</f>
        <v>NaN</v>
      </c>
      <c r="G172" s="3" t="s">
        <v>47</v>
      </c>
      <c r="H172" s="3" t="s">
        <v>47</v>
      </c>
      <c r="I172" s="3" t="s">
        <v>47</v>
      </c>
      <c r="J172" s="3" t="s">
        <v>47</v>
      </c>
    </row>
    <row r="173" spans="1:10" ht="14">
      <c r="A173" s="8">
        <f>'2009'!A173</f>
        <v>40073</v>
      </c>
      <c r="B173" s="10" t="str">
        <f>'2009'!B173</f>
        <v>NaN</v>
      </c>
      <c r="C173" s="10" t="str">
        <f>'2009'!C173</f>
        <v>NaN</v>
      </c>
      <c r="D173" s="10" t="str">
        <f>'2009'!D173</f>
        <v>NaN</v>
      </c>
      <c r="E173" s="10" t="str">
        <f>'2009'!G173</f>
        <v>NaN</v>
      </c>
      <c r="F173" s="10" t="str">
        <f>'2009'!H173</f>
        <v>NaN</v>
      </c>
      <c r="G173" s="3" t="s">
        <v>47</v>
      </c>
      <c r="H173" s="3" t="s">
        <v>47</v>
      </c>
      <c r="I173" s="3" t="s">
        <v>47</v>
      </c>
      <c r="J173" s="3" t="s">
        <v>47</v>
      </c>
    </row>
    <row r="174" spans="1:10" ht="14">
      <c r="A174" s="8">
        <f>'2009'!A174</f>
        <v>40074</v>
      </c>
      <c r="B174" s="10" t="str">
        <f>'2009'!B174</f>
        <v>NaN</v>
      </c>
      <c r="C174" s="10" t="str">
        <f>'2009'!C174</f>
        <v>NaN</v>
      </c>
      <c r="D174" s="10" t="str">
        <f>'2009'!D174</f>
        <v>NaN</v>
      </c>
      <c r="E174" s="10" t="str">
        <f>'2009'!G174</f>
        <v>NaN</v>
      </c>
      <c r="F174" s="10" t="str">
        <f>'2009'!H174</f>
        <v>NaN</v>
      </c>
      <c r="G174" s="3" t="s">
        <v>47</v>
      </c>
      <c r="H174" s="3" t="s">
        <v>47</v>
      </c>
      <c r="I174" s="3" t="s">
        <v>47</v>
      </c>
      <c r="J174" s="3" t="s">
        <v>47</v>
      </c>
    </row>
    <row r="175" spans="1:10" ht="14">
      <c r="A175" s="8">
        <f>'2009'!A175</f>
        <v>40075</v>
      </c>
      <c r="B175" s="10" t="str">
        <f>'2009'!B175</f>
        <v>NaN</v>
      </c>
      <c r="C175" s="10" t="str">
        <f>'2009'!C175</f>
        <v>NaN</v>
      </c>
      <c r="D175" s="10" t="str">
        <f>'2009'!D175</f>
        <v>NaN</v>
      </c>
      <c r="E175" s="10" t="str">
        <f>'2009'!G175</f>
        <v>NaN</v>
      </c>
      <c r="F175" s="10" t="str">
        <f>'2009'!H175</f>
        <v>NaN</v>
      </c>
      <c r="G175" s="3" t="s">
        <v>47</v>
      </c>
      <c r="H175" s="3" t="s">
        <v>47</v>
      </c>
      <c r="I175" s="3" t="s">
        <v>47</v>
      </c>
      <c r="J175" s="3" t="s">
        <v>47</v>
      </c>
    </row>
    <row r="176" spans="1:10" ht="14">
      <c r="A176" s="8">
        <f>'2009'!A176</f>
        <v>40076</v>
      </c>
      <c r="B176" s="39">
        <f>'2009'!B176</f>
        <v>0.71527777777777779</v>
      </c>
      <c r="C176" s="10" t="str">
        <f>'2009'!C176</f>
        <v>NaN</v>
      </c>
      <c r="D176" s="39">
        <f>'2009'!D176</f>
        <v>0.78194444444444444</v>
      </c>
      <c r="E176" s="39">
        <f>'2009'!G176</f>
        <v>0.85555555555555551</v>
      </c>
      <c r="F176" s="39">
        <f>'2009'!H176</f>
        <v>0.92291666666666672</v>
      </c>
      <c r="G176" s="3" t="s">
        <v>47</v>
      </c>
      <c r="H176" s="3" t="s">
        <v>47</v>
      </c>
      <c r="I176" s="3" t="s">
        <v>47</v>
      </c>
      <c r="J176" s="3" t="s">
        <v>47</v>
      </c>
    </row>
    <row r="177" spans="1:10" ht="14">
      <c r="A177" s="8">
        <f>'2009'!A177</f>
        <v>40077</v>
      </c>
      <c r="B177" s="10" t="str">
        <f>'2009'!B177</f>
        <v>NaN</v>
      </c>
      <c r="C177" s="10" t="str">
        <f>'2009'!C177</f>
        <v>NaN</v>
      </c>
      <c r="D177" s="10" t="str">
        <f>'2009'!D177</f>
        <v>NaN</v>
      </c>
      <c r="E177" s="10" t="str">
        <f>'2009'!G177</f>
        <v>NaN</v>
      </c>
      <c r="F177" s="10" t="str">
        <f>'2009'!H177</f>
        <v>NaN</v>
      </c>
      <c r="G177" s="3" t="s">
        <v>47</v>
      </c>
      <c r="H177" s="3" t="s">
        <v>47</v>
      </c>
      <c r="I177" s="3" t="s">
        <v>47</v>
      </c>
      <c r="J177" s="3" t="s">
        <v>47</v>
      </c>
    </row>
    <row r="178" spans="1:10" ht="14">
      <c r="A178" s="8">
        <f>'2009'!A178</f>
        <v>40078</v>
      </c>
      <c r="B178" s="39">
        <f>'2009'!B178</f>
        <v>0.78541666666666665</v>
      </c>
      <c r="C178" s="39">
        <f>'2009'!C178</f>
        <v>0.96944444444444444</v>
      </c>
      <c r="D178" s="10" t="str">
        <f>'2009'!D178</f>
        <v>NaN</v>
      </c>
      <c r="E178" s="10" t="str">
        <f>'2009'!G178</f>
        <v>NaN</v>
      </c>
      <c r="F178" s="10" t="str">
        <f>'2009'!H178</f>
        <v>NaN</v>
      </c>
      <c r="G178" s="3" t="s">
        <v>47</v>
      </c>
      <c r="H178" s="3" t="s">
        <v>47</v>
      </c>
      <c r="I178" s="3" t="s">
        <v>47</v>
      </c>
      <c r="J178" s="3" t="s">
        <v>47</v>
      </c>
    </row>
    <row r="179" spans="1:10" ht="14">
      <c r="A179" s="8">
        <f>'2009'!A179</f>
        <v>40079</v>
      </c>
      <c r="B179" s="39">
        <f>'2009'!B179</f>
        <v>0.75</v>
      </c>
      <c r="C179" s="39">
        <f>'2009'!C179</f>
        <v>0.75694444444444442</v>
      </c>
      <c r="D179" s="10" t="str">
        <f>'2009'!D179</f>
        <v>NaN</v>
      </c>
      <c r="E179" s="39" t="str">
        <f>'2009'!G179</f>
        <v>NaN</v>
      </c>
      <c r="F179" s="39" t="str">
        <f>'2009'!H179</f>
        <v>NaN</v>
      </c>
      <c r="G179" s="3" t="s">
        <v>47</v>
      </c>
      <c r="H179" s="3" t="s">
        <v>47</v>
      </c>
      <c r="I179" s="3" t="s">
        <v>47</v>
      </c>
      <c r="J179" s="3" t="s">
        <v>47</v>
      </c>
    </row>
    <row r="180" spans="1:10" ht="14">
      <c r="A180" s="8">
        <f>'2009'!A180</f>
        <v>40080</v>
      </c>
      <c r="B180" s="10" t="str">
        <f>'2009'!B180</f>
        <v>NaN</v>
      </c>
      <c r="C180" s="10" t="str">
        <f>'2009'!C180</f>
        <v>NaN</v>
      </c>
      <c r="D180" s="10" t="str">
        <f>'2009'!D180</f>
        <v>NaN</v>
      </c>
      <c r="E180" s="10" t="str">
        <f>'2009'!G180</f>
        <v>NaN</v>
      </c>
      <c r="F180" s="10" t="str">
        <f>'2009'!H180</f>
        <v>NaN</v>
      </c>
      <c r="G180" s="3" t="s">
        <v>47</v>
      </c>
      <c r="H180" s="3" t="s">
        <v>47</v>
      </c>
      <c r="I180" s="3" t="s">
        <v>47</v>
      </c>
      <c r="J180" s="3" t="s">
        <v>47</v>
      </c>
    </row>
    <row r="181" spans="1:10" ht="14">
      <c r="A181" s="8">
        <f>'2009'!A181</f>
        <v>40081</v>
      </c>
      <c r="B181" s="39">
        <f>'2009'!B181</f>
        <v>0.70416666666666672</v>
      </c>
      <c r="C181" s="39">
        <f>'2009'!C181</f>
        <v>0.84236111111111112</v>
      </c>
      <c r="D181" s="10" t="str">
        <f>'2009'!D181</f>
        <v>NaN</v>
      </c>
      <c r="E181" s="10" t="str">
        <f>'2009'!G181</f>
        <v>NaN</v>
      </c>
      <c r="F181" s="10" t="str">
        <f>'2009'!H181</f>
        <v>NaN</v>
      </c>
      <c r="G181" s="3" t="s">
        <v>47</v>
      </c>
      <c r="H181" s="3" t="s">
        <v>47</v>
      </c>
      <c r="I181" s="3" t="s">
        <v>47</v>
      </c>
      <c r="J181" s="3" t="s">
        <v>47</v>
      </c>
    </row>
    <row r="182" spans="1:10" ht="14">
      <c r="A182" s="8">
        <f>'2009'!A182</f>
        <v>40082</v>
      </c>
      <c r="B182" s="39">
        <f>'2009'!B182</f>
        <v>0.66805555555555551</v>
      </c>
      <c r="C182" s="39" t="str">
        <f>'2009'!C182</f>
        <v>NaN</v>
      </c>
      <c r="D182" s="39">
        <f>'2009'!D182</f>
        <v>0.82291666666666663</v>
      </c>
      <c r="E182" s="10" t="str">
        <f>'2009'!G182</f>
        <v>NaN</v>
      </c>
      <c r="F182" s="10" t="str">
        <f>'2009'!H182</f>
        <v>NaN</v>
      </c>
      <c r="G182" s="3" t="s">
        <v>47</v>
      </c>
      <c r="H182" s="3" t="s">
        <v>47</v>
      </c>
      <c r="I182" s="3" t="s">
        <v>47</v>
      </c>
      <c r="J182" s="3" t="s">
        <v>47</v>
      </c>
    </row>
    <row r="183" spans="1:10" ht="14">
      <c r="A183" s="8">
        <f>'2009'!A183</f>
        <v>40083</v>
      </c>
      <c r="B183" s="39">
        <f>'2009'!B183</f>
        <v>0.72777777777777775</v>
      </c>
      <c r="C183" s="39">
        <f>'2009'!C183</f>
        <v>0.8881944444444444</v>
      </c>
      <c r="D183" s="10" t="str">
        <f>'2009'!D183</f>
        <v>NaN</v>
      </c>
      <c r="E183" s="10" t="str">
        <f>'2009'!G183</f>
        <v>NaN</v>
      </c>
      <c r="F183" s="10" t="str">
        <f>'2009'!H183</f>
        <v>NaN</v>
      </c>
      <c r="G183" s="3" t="s">
        <v>47</v>
      </c>
      <c r="H183" s="3" t="s">
        <v>47</v>
      </c>
      <c r="I183" s="3" t="s">
        <v>47</v>
      </c>
      <c r="J183" s="3" t="s">
        <v>47</v>
      </c>
    </row>
    <row r="184" spans="1:10" ht="14">
      <c r="A184" s="8">
        <f>'2009'!A184</f>
        <v>40084</v>
      </c>
      <c r="B184" s="39">
        <f>'2009'!B184</f>
        <v>0.70277777777777772</v>
      </c>
      <c r="C184" s="39" t="str">
        <f>'2009'!C184</f>
        <v>NaN</v>
      </c>
      <c r="D184" s="39">
        <f>'2009'!D184</f>
        <v>0.80347222222222225</v>
      </c>
      <c r="E184" s="39">
        <f>'2009'!G184</f>
        <v>0.86388888888888893</v>
      </c>
      <c r="F184" s="39">
        <f>'2009'!H184</f>
        <v>0.96458333333333335</v>
      </c>
      <c r="G184" s="3" t="s">
        <v>47</v>
      </c>
      <c r="H184" s="3" t="s">
        <v>47</v>
      </c>
      <c r="I184" s="3" t="s">
        <v>47</v>
      </c>
      <c r="J184" s="3" t="s">
        <v>47</v>
      </c>
    </row>
    <row r="185" spans="1:10" ht="14">
      <c r="A185" s="8">
        <f>'2009'!A185</f>
        <v>40085</v>
      </c>
      <c r="B185" s="39">
        <f>'2009'!B185</f>
        <v>0.74375000000000002</v>
      </c>
      <c r="C185" s="10" t="str">
        <f>'2009'!C185</f>
        <v>NaN</v>
      </c>
      <c r="D185" s="39">
        <f>'2009'!D185</f>
        <v>0.81111111111111112</v>
      </c>
      <c r="E185" s="39" t="str">
        <f>'2009'!G185</f>
        <v>NaN</v>
      </c>
      <c r="F185" s="10" t="str">
        <f>'2009'!H185</f>
        <v>NaN</v>
      </c>
      <c r="G185" s="3" t="s">
        <v>47</v>
      </c>
      <c r="H185" s="3" t="s">
        <v>47</v>
      </c>
      <c r="I185" s="3" t="s">
        <v>47</v>
      </c>
      <c r="J185" s="3" t="s">
        <v>47</v>
      </c>
    </row>
    <row r="186" spans="1:10" ht="14">
      <c r="A186" s="8">
        <f>'2009'!A186</f>
        <v>40086</v>
      </c>
      <c r="B186" s="39">
        <f>'2009'!B186</f>
        <v>0.82152777777777775</v>
      </c>
      <c r="C186" s="39">
        <f>'2009'!C186</f>
        <v>0.97013888888888888</v>
      </c>
      <c r="D186" s="10" t="str">
        <f>'2009'!D186</f>
        <v>NaN</v>
      </c>
      <c r="E186" s="10" t="str">
        <f>'2009'!G186</f>
        <v>NaN</v>
      </c>
      <c r="F186" s="10" t="str">
        <f>'2009'!H186</f>
        <v>NaN</v>
      </c>
      <c r="G186" s="3" t="s">
        <v>47</v>
      </c>
      <c r="H186" s="3" t="s">
        <v>47</v>
      </c>
      <c r="I186" s="3" t="s">
        <v>47</v>
      </c>
      <c r="J186" s="3" t="s">
        <v>47</v>
      </c>
    </row>
    <row r="187" spans="1:10" ht="13">
      <c r="A187" s="8">
        <f>'2016'!A188</f>
        <v>0</v>
      </c>
      <c r="B187" s="3">
        <f>'2016'!B188</f>
        <v>0</v>
      </c>
      <c r="C187" s="3">
        <f>'2016'!C188</f>
        <v>0</v>
      </c>
      <c r="D187" s="3">
        <f>'2016'!D188</f>
        <v>0</v>
      </c>
      <c r="E187" s="31"/>
      <c r="F187" s="31"/>
    </row>
    <row r="188" spans="1:10" ht="13">
      <c r="A188" s="8">
        <f>'2016'!A189</f>
        <v>0</v>
      </c>
      <c r="B188" s="3">
        <f>'2016'!B189</f>
        <v>0</v>
      </c>
      <c r="C188" s="3">
        <f t="shared" ref="C188:E188" si="2">COUNT(C4:C186)</f>
        <v>55</v>
      </c>
      <c r="D188" s="3">
        <f t="shared" si="2"/>
        <v>39</v>
      </c>
      <c r="E188" s="3">
        <f t="shared" si="2"/>
        <v>23</v>
      </c>
      <c r="F188" s="3">
        <f>COUNT('2009'!X4:X186)</f>
        <v>0</v>
      </c>
    </row>
    <row r="189" spans="1:10" ht="13">
      <c r="B189" s="31"/>
      <c r="C189" s="31"/>
      <c r="D189" s="38"/>
      <c r="E189" s="31"/>
      <c r="F189" s="31"/>
    </row>
    <row r="190" spans="1:10" ht="13">
      <c r="B190" s="31"/>
      <c r="C190" s="31"/>
      <c r="D190" s="38"/>
      <c r="E190" s="31"/>
      <c r="F190" s="31"/>
    </row>
    <row r="191" spans="1:10" ht="13">
      <c r="B191" s="31"/>
      <c r="C191" s="31"/>
      <c r="D191" s="38"/>
      <c r="E191" s="31"/>
      <c r="F191" s="31"/>
    </row>
    <row r="192" spans="1:10" ht="13">
      <c r="B192" s="31"/>
      <c r="C192" s="31"/>
      <c r="D192" s="38"/>
      <c r="E192" s="31"/>
      <c r="F192" s="31"/>
    </row>
    <row r="193" spans="2:6" ht="13">
      <c r="B193" s="31"/>
      <c r="C193" s="31"/>
      <c r="D193" s="38"/>
      <c r="E193" s="31"/>
      <c r="F193" s="31"/>
    </row>
    <row r="194" spans="2:6" ht="13">
      <c r="B194" s="31"/>
      <c r="C194" s="31"/>
      <c r="D194" s="38"/>
      <c r="E194" s="31"/>
      <c r="F194" s="31"/>
    </row>
    <row r="195" spans="2:6" ht="13">
      <c r="B195" s="31"/>
      <c r="C195" s="31"/>
      <c r="D195" s="38"/>
      <c r="E195" s="31"/>
      <c r="F195" s="31"/>
    </row>
    <row r="196" spans="2:6" ht="13">
      <c r="B196" s="31"/>
      <c r="C196" s="31"/>
      <c r="D196" s="38"/>
      <c r="E196" s="31"/>
      <c r="F196" s="31"/>
    </row>
    <row r="197" spans="2:6" ht="13">
      <c r="B197" s="31"/>
      <c r="C197" s="31"/>
      <c r="D197" s="38"/>
      <c r="E197" s="31"/>
      <c r="F197" s="31"/>
    </row>
    <row r="198" spans="2:6" ht="13">
      <c r="B198" s="31"/>
      <c r="C198" s="31"/>
      <c r="D198" s="38"/>
      <c r="E198" s="31"/>
      <c r="F198" s="31"/>
    </row>
    <row r="199" spans="2:6" ht="13">
      <c r="B199" s="31"/>
      <c r="C199" s="31"/>
      <c r="D199" s="38"/>
      <c r="E199" s="31"/>
      <c r="F199" s="31"/>
    </row>
    <row r="200" spans="2:6" ht="13">
      <c r="B200" s="31"/>
      <c r="C200" s="31"/>
      <c r="D200" s="38"/>
      <c r="E200" s="31"/>
      <c r="F200" s="31"/>
    </row>
    <row r="201" spans="2:6" ht="13">
      <c r="B201" s="31"/>
      <c r="C201" s="31"/>
      <c r="D201" s="38"/>
      <c r="E201" s="31"/>
      <c r="F201" s="31"/>
    </row>
    <row r="202" spans="2:6" ht="13">
      <c r="B202" s="31"/>
      <c r="C202" s="31"/>
      <c r="D202" s="38"/>
      <c r="E202" s="31"/>
      <c r="F202" s="31"/>
    </row>
    <row r="203" spans="2:6" ht="13">
      <c r="B203" s="31"/>
      <c r="C203" s="31"/>
      <c r="D203" s="38"/>
      <c r="E203" s="31"/>
      <c r="F203" s="31"/>
    </row>
    <row r="204" spans="2:6" ht="13">
      <c r="B204" s="31"/>
      <c r="C204" s="31"/>
      <c r="D204" s="38"/>
      <c r="E204" s="31"/>
      <c r="F204" s="31"/>
    </row>
    <row r="205" spans="2:6" ht="13">
      <c r="B205" s="31"/>
      <c r="C205" s="31"/>
      <c r="D205" s="38"/>
      <c r="E205" s="31"/>
      <c r="F205" s="31"/>
    </row>
    <row r="206" spans="2:6" ht="13">
      <c r="B206" s="31"/>
      <c r="C206" s="31"/>
      <c r="D206" s="38"/>
      <c r="E206" s="31"/>
      <c r="F206" s="31"/>
    </row>
    <row r="207" spans="2:6" ht="13">
      <c r="B207" s="31"/>
      <c r="C207" s="31"/>
      <c r="D207" s="38"/>
      <c r="E207" s="31"/>
      <c r="F207" s="31"/>
    </row>
    <row r="208" spans="2:6" ht="13">
      <c r="B208" s="31"/>
      <c r="C208" s="31"/>
      <c r="D208" s="38"/>
      <c r="E208" s="31"/>
      <c r="F208" s="31"/>
    </row>
    <row r="209" spans="2:6" ht="13">
      <c r="B209" s="31"/>
      <c r="C209" s="31"/>
      <c r="D209" s="38"/>
      <c r="E209" s="31"/>
      <c r="F209" s="31"/>
    </row>
    <row r="210" spans="2:6" ht="13">
      <c r="B210" s="31"/>
      <c r="C210" s="31"/>
      <c r="D210" s="38"/>
      <c r="E210" s="31"/>
      <c r="F210" s="31"/>
    </row>
    <row r="211" spans="2:6" ht="13">
      <c r="B211" s="31"/>
      <c r="C211" s="31"/>
      <c r="D211" s="38"/>
      <c r="E211" s="31"/>
      <c r="F211" s="31"/>
    </row>
    <row r="212" spans="2:6" ht="13">
      <c r="B212" s="31"/>
      <c r="C212" s="31"/>
      <c r="D212" s="38"/>
      <c r="E212" s="31"/>
      <c r="F212" s="31"/>
    </row>
    <row r="213" spans="2:6" ht="13">
      <c r="B213" s="31"/>
      <c r="C213" s="31"/>
      <c r="D213" s="38"/>
      <c r="E213" s="31"/>
      <c r="F213" s="31"/>
    </row>
    <row r="214" spans="2:6" ht="13">
      <c r="B214" s="31"/>
      <c r="C214" s="31"/>
      <c r="D214" s="38"/>
      <c r="E214" s="31"/>
      <c r="F214" s="31"/>
    </row>
    <row r="215" spans="2:6" ht="13">
      <c r="B215" s="31"/>
      <c r="C215" s="31"/>
      <c r="D215" s="38"/>
      <c r="E215" s="31"/>
      <c r="F215" s="31"/>
    </row>
    <row r="216" spans="2:6" ht="13">
      <c r="B216" s="31"/>
      <c r="C216" s="31"/>
      <c r="D216" s="38"/>
      <c r="E216" s="31"/>
      <c r="F216" s="31"/>
    </row>
    <row r="217" spans="2:6" ht="13">
      <c r="B217" s="31"/>
      <c r="C217" s="31"/>
      <c r="D217" s="38"/>
      <c r="E217" s="31"/>
      <c r="F217" s="31"/>
    </row>
    <row r="218" spans="2:6" ht="13">
      <c r="B218" s="31"/>
      <c r="C218" s="31"/>
      <c r="D218" s="38"/>
      <c r="E218" s="31"/>
      <c r="F218" s="31"/>
    </row>
    <row r="219" spans="2:6" ht="13">
      <c r="B219" s="31"/>
      <c r="C219" s="31"/>
      <c r="D219" s="38"/>
      <c r="E219" s="31"/>
      <c r="F219" s="31"/>
    </row>
    <row r="220" spans="2:6" ht="13">
      <c r="B220" s="31"/>
      <c r="C220" s="31"/>
      <c r="D220" s="38"/>
      <c r="E220" s="31"/>
      <c r="F220" s="31"/>
    </row>
    <row r="221" spans="2:6" ht="13">
      <c r="B221" s="31"/>
      <c r="C221" s="31"/>
      <c r="D221" s="38"/>
      <c r="E221" s="31"/>
      <c r="F221" s="31"/>
    </row>
    <row r="222" spans="2:6" ht="13">
      <c r="B222" s="31"/>
      <c r="C222" s="31"/>
      <c r="D222" s="38"/>
      <c r="E222" s="31"/>
      <c r="F222" s="31"/>
    </row>
    <row r="223" spans="2:6" ht="13">
      <c r="B223" s="31"/>
      <c r="C223" s="31"/>
      <c r="D223" s="38"/>
      <c r="E223" s="31"/>
      <c r="F223" s="31"/>
    </row>
    <row r="224" spans="2:6" ht="13">
      <c r="B224" s="31"/>
      <c r="C224" s="31"/>
      <c r="D224" s="38"/>
      <c r="E224" s="31"/>
      <c r="F224" s="31"/>
    </row>
    <row r="225" spans="2:6" ht="13">
      <c r="B225" s="31"/>
      <c r="C225" s="31"/>
      <c r="D225" s="38"/>
      <c r="E225" s="31"/>
      <c r="F225" s="31"/>
    </row>
    <row r="226" spans="2:6" ht="13">
      <c r="B226" s="31"/>
      <c r="C226" s="31"/>
      <c r="D226" s="38"/>
      <c r="E226" s="31"/>
      <c r="F226" s="31"/>
    </row>
    <row r="227" spans="2:6" ht="13">
      <c r="B227" s="31"/>
      <c r="C227" s="31"/>
      <c r="D227" s="38"/>
      <c r="E227" s="31"/>
      <c r="F227" s="31"/>
    </row>
    <row r="228" spans="2:6" ht="13">
      <c r="B228" s="31"/>
      <c r="C228" s="31"/>
      <c r="D228" s="38"/>
      <c r="E228" s="31"/>
      <c r="F228" s="31"/>
    </row>
    <row r="229" spans="2:6" ht="13">
      <c r="B229" s="31"/>
      <c r="C229" s="31"/>
      <c r="D229" s="38"/>
      <c r="E229" s="31"/>
      <c r="F229" s="31"/>
    </row>
    <row r="230" spans="2:6" ht="13">
      <c r="B230" s="31"/>
      <c r="C230" s="31"/>
      <c r="D230" s="38"/>
      <c r="E230" s="31"/>
      <c r="F230" s="31"/>
    </row>
    <row r="231" spans="2:6" ht="13">
      <c r="B231" s="31"/>
      <c r="C231" s="31"/>
      <c r="D231" s="38"/>
      <c r="E231" s="31"/>
      <c r="F231" s="31"/>
    </row>
    <row r="232" spans="2:6" ht="13">
      <c r="B232" s="31"/>
      <c r="C232" s="31"/>
      <c r="D232" s="38"/>
      <c r="E232" s="31"/>
      <c r="F232" s="31"/>
    </row>
    <row r="233" spans="2:6" ht="13">
      <c r="B233" s="31"/>
      <c r="C233" s="31"/>
      <c r="D233" s="38"/>
      <c r="E233" s="31"/>
      <c r="F233" s="31"/>
    </row>
    <row r="234" spans="2:6" ht="13">
      <c r="B234" s="31"/>
      <c r="C234" s="31"/>
      <c r="D234" s="38"/>
      <c r="E234" s="31"/>
      <c r="F234" s="31"/>
    </row>
    <row r="235" spans="2:6" ht="13">
      <c r="B235" s="31"/>
      <c r="C235" s="31"/>
      <c r="D235" s="38"/>
      <c r="E235" s="31"/>
      <c r="F235" s="31"/>
    </row>
    <row r="236" spans="2:6" ht="13">
      <c r="B236" s="31"/>
      <c r="C236" s="31"/>
      <c r="D236" s="38"/>
      <c r="E236" s="31"/>
      <c r="F236" s="31"/>
    </row>
    <row r="237" spans="2:6" ht="13">
      <c r="B237" s="31"/>
      <c r="C237" s="31"/>
      <c r="D237" s="38"/>
      <c r="E237" s="31"/>
      <c r="F237" s="31"/>
    </row>
    <row r="238" spans="2:6" ht="13">
      <c r="B238" s="31"/>
      <c r="C238" s="31"/>
      <c r="D238" s="38"/>
      <c r="E238" s="31"/>
      <c r="F238" s="31"/>
    </row>
    <row r="239" spans="2:6" ht="13">
      <c r="B239" s="31"/>
      <c r="C239" s="31"/>
      <c r="D239" s="38"/>
      <c r="E239" s="31"/>
      <c r="F239" s="31"/>
    </row>
    <row r="240" spans="2:6" ht="13">
      <c r="B240" s="31"/>
      <c r="C240" s="31"/>
      <c r="D240" s="38"/>
      <c r="E240" s="31"/>
      <c r="F240" s="31"/>
    </row>
    <row r="241" spans="2:6" ht="13">
      <c r="B241" s="31"/>
      <c r="C241" s="31"/>
      <c r="D241" s="38"/>
      <c r="E241" s="31"/>
      <c r="F241" s="31"/>
    </row>
    <row r="242" spans="2:6" ht="13">
      <c r="B242" s="31"/>
      <c r="C242" s="31"/>
      <c r="D242" s="38"/>
      <c r="E242" s="31"/>
      <c r="F242" s="31"/>
    </row>
    <row r="243" spans="2:6" ht="13">
      <c r="B243" s="31"/>
      <c r="C243" s="31"/>
      <c r="D243" s="38"/>
      <c r="E243" s="31"/>
      <c r="F243" s="31"/>
    </row>
    <row r="244" spans="2:6" ht="13">
      <c r="B244" s="31"/>
      <c r="C244" s="31"/>
      <c r="D244" s="38"/>
      <c r="E244" s="31"/>
      <c r="F244" s="31"/>
    </row>
    <row r="245" spans="2:6" ht="13">
      <c r="B245" s="31"/>
      <c r="C245" s="31"/>
      <c r="D245" s="38"/>
      <c r="E245" s="31"/>
      <c r="F245" s="31"/>
    </row>
    <row r="246" spans="2:6" ht="13">
      <c r="B246" s="31"/>
      <c r="C246" s="31"/>
      <c r="D246" s="38"/>
      <c r="E246" s="31"/>
      <c r="F246" s="31"/>
    </row>
    <row r="247" spans="2:6" ht="13">
      <c r="B247" s="31"/>
      <c r="C247" s="31"/>
      <c r="D247" s="38"/>
      <c r="E247" s="31"/>
      <c r="F247" s="31"/>
    </row>
    <row r="248" spans="2:6" ht="13">
      <c r="B248" s="31"/>
      <c r="C248" s="31"/>
      <c r="D248" s="38"/>
      <c r="E248" s="31"/>
      <c r="F248" s="31"/>
    </row>
    <row r="249" spans="2:6" ht="13">
      <c r="B249" s="31"/>
      <c r="C249" s="31"/>
      <c r="D249" s="38"/>
      <c r="E249" s="31"/>
      <c r="F249" s="31"/>
    </row>
    <row r="250" spans="2:6" ht="13">
      <c r="B250" s="31"/>
      <c r="C250" s="31"/>
      <c r="D250" s="38"/>
      <c r="E250" s="31"/>
      <c r="F250" s="31"/>
    </row>
    <row r="251" spans="2:6" ht="13">
      <c r="B251" s="31"/>
      <c r="C251" s="31"/>
      <c r="D251" s="38"/>
      <c r="E251" s="31"/>
      <c r="F251" s="31"/>
    </row>
    <row r="252" spans="2:6" ht="13">
      <c r="B252" s="31"/>
      <c r="C252" s="31"/>
      <c r="D252" s="38"/>
      <c r="E252" s="31"/>
      <c r="F252" s="31"/>
    </row>
    <row r="253" spans="2:6" ht="13">
      <c r="B253" s="31"/>
      <c r="C253" s="31"/>
      <c r="D253" s="38"/>
      <c r="E253" s="31"/>
      <c r="F253" s="31"/>
    </row>
    <row r="254" spans="2:6" ht="13">
      <c r="B254" s="31"/>
      <c r="C254" s="31"/>
      <c r="D254" s="38"/>
      <c r="E254" s="31"/>
      <c r="F254" s="31"/>
    </row>
    <row r="255" spans="2:6" ht="13">
      <c r="B255" s="31"/>
      <c r="C255" s="31"/>
      <c r="D255" s="38"/>
      <c r="E255" s="31"/>
      <c r="F255" s="31"/>
    </row>
    <row r="256" spans="2:6" ht="13">
      <c r="B256" s="31"/>
      <c r="C256" s="31"/>
      <c r="D256" s="38"/>
      <c r="E256" s="31"/>
      <c r="F256" s="31"/>
    </row>
    <row r="257" spans="2:6" ht="13">
      <c r="B257" s="31"/>
      <c r="C257" s="31"/>
      <c r="D257" s="38"/>
      <c r="E257" s="31"/>
      <c r="F257" s="31"/>
    </row>
    <row r="258" spans="2:6" ht="13">
      <c r="B258" s="31"/>
      <c r="C258" s="31"/>
      <c r="D258" s="38"/>
      <c r="E258" s="31"/>
      <c r="F258" s="31"/>
    </row>
    <row r="259" spans="2:6" ht="13">
      <c r="B259" s="31"/>
      <c r="C259" s="31"/>
      <c r="D259" s="38"/>
      <c r="E259" s="31"/>
      <c r="F259" s="31"/>
    </row>
    <row r="260" spans="2:6" ht="13">
      <c r="B260" s="31"/>
      <c r="C260" s="31"/>
      <c r="D260" s="38"/>
      <c r="E260" s="31"/>
      <c r="F260" s="31"/>
    </row>
    <row r="261" spans="2:6" ht="13">
      <c r="B261" s="31"/>
      <c r="C261" s="31"/>
      <c r="D261" s="38"/>
      <c r="E261" s="31"/>
      <c r="F261" s="31"/>
    </row>
    <row r="262" spans="2:6" ht="13">
      <c r="B262" s="31"/>
      <c r="C262" s="31"/>
      <c r="D262" s="38"/>
      <c r="E262" s="31"/>
      <c r="F262" s="31"/>
    </row>
    <row r="263" spans="2:6" ht="13">
      <c r="B263" s="31"/>
      <c r="C263" s="31"/>
      <c r="D263" s="38"/>
      <c r="E263" s="31"/>
      <c r="F263" s="31"/>
    </row>
    <row r="264" spans="2:6" ht="13">
      <c r="B264" s="31"/>
      <c r="C264" s="31"/>
      <c r="D264" s="38"/>
      <c r="E264" s="31"/>
      <c r="F264" s="31"/>
    </row>
    <row r="265" spans="2:6" ht="13">
      <c r="B265" s="31"/>
      <c r="C265" s="31"/>
      <c r="D265" s="38"/>
      <c r="E265" s="31"/>
      <c r="F265" s="31"/>
    </row>
    <row r="266" spans="2:6" ht="13">
      <c r="B266" s="31"/>
      <c r="C266" s="31"/>
      <c r="D266" s="38"/>
      <c r="E266" s="31"/>
      <c r="F266" s="31"/>
    </row>
    <row r="267" spans="2:6" ht="13">
      <c r="B267" s="31"/>
      <c r="C267" s="31"/>
      <c r="D267" s="38"/>
      <c r="E267" s="31"/>
      <c r="F267" s="31"/>
    </row>
    <row r="268" spans="2:6" ht="13">
      <c r="B268" s="31"/>
      <c r="C268" s="31"/>
      <c r="D268" s="38"/>
      <c r="E268" s="31"/>
      <c r="F268" s="31"/>
    </row>
    <row r="269" spans="2:6" ht="13">
      <c r="B269" s="31"/>
      <c r="C269" s="31"/>
      <c r="D269" s="38"/>
      <c r="E269" s="31"/>
      <c r="F269" s="31"/>
    </row>
    <row r="270" spans="2:6" ht="13">
      <c r="B270" s="31"/>
      <c r="C270" s="31"/>
      <c r="D270" s="38"/>
      <c r="E270" s="31"/>
      <c r="F270" s="31"/>
    </row>
    <row r="271" spans="2:6" ht="13">
      <c r="B271" s="31"/>
      <c r="C271" s="31"/>
      <c r="D271" s="38"/>
      <c r="E271" s="31"/>
      <c r="F271" s="31"/>
    </row>
    <row r="272" spans="2:6" ht="13">
      <c r="B272" s="31"/>
      <c r="C272" s="31"/>
      <c r="D272" s="38"/>
      <c r="E272" s="31"/>
      <c r="F272" s="31"/>
    </row>
    <row r="273" spans="2:6" ht="13">
      <c r="B273" s="31"/>
      <c r="C273" s="31"/>
      <c r="D273" s="38"/>
      <c r="E273" s="31"/>
      <c r="F273" s="31"/>
    </row>
    <row r="274" spans="2:6" ht="13">
      <c r="B274" s="31"/>
      <c r="C274" s="31"/>
      <c r="D274" s="38"/>
      <c r="E274" s="31"/>
      <c r="F274" s="31"/>
    </row>
    <row r="275" spans="2:6" ht="13">
      <c r="B275" s="31"/>
      <c r="C275" s="31"/>
      <c r="D275" s="38"/>
      <c r="E275" s="31"/>
      <c r="F275" s="31"/>
    </row>
    <row r="276" spans="2:6" ht="13">
      <c r="B276" s="31"/>
      <c r="C276" s="31"/>
      <c r="D276" s="38"/>
      <c r="E276" s="31"/>
      <c r="F276" s="31"/>
    </row>
    <row r="277" spans="2:6" ht="13">
      <c r="B277" s="31"/>
      <c r="C277" s="31"/>
      <c r="D277" s="38"/>
      <c r="E277" s="31"/>
      <c r="F277" s="31"/>
    </row>
    <row r="278" spans="2:6" ht="13">
      <c r="B278" s="31"/>
      <c r="C278" s="31"/>
      <c r="D278" s="38"/>
      <c r="E278" s="31"/>
      <c r="F278" s="31"/>
    </row>
    <row r="279" spans="2:6" ht="13">
      <c r="B279" s="31"/>
      <c r="C279" s="31"/>
      <c r="D279" s="38"/>
      <c r="E279" s="31"/>
      <c r="F279" s="31"/>
    </row>
    <row r="280" spans="2:6" ht="13">
      <c r="B280" s="31"/>
      <c r="C280" s="31"/>
      <c r="D280" s="38"/>
      <c r="E280" s="31"/>
      <c r="F280" s="31"/>
    </row>
    <row r="281" spans="2:6" ht="13">
      <c r="B281" s="31"/>
      <c r="C281" s="31"/>
      <c r="D281" s="38"/>
      <c r="E281" s="31"/>
      <c r="F281" s="31"/>
    </row>
    <row r="282" spans="2:6" ht="13">
      <c r="B282" s="31"/>
      <c r="C282" s="31"/>
      <c r="D282" s="38"/>
      <c r="E282" s="31"/>
      <c r="F282" s="31"/>
    </row>
    <row r="283" spans="2:6" ht="13">
      <c r="B283" s="31"/>
      <c r="C283" s="31"/>
      <c r="D283" s="38"/>
      <c r="E283" s="31"/>
      <c r="F283" s="31"/>
    </row>
    <row r="284" spans="2:6" ht="13">
      <c r="B284" s="31"/>
      <c r="C284" s="31"/>
      <c r="D284" s="38"/>
      <c r="E284" s="31"/>
      <c r="F284" s="31"/>
    </row>
    <row r="285" spans="2:6" ht="13">
      <c r="B285" s="31"/>
      <c r="C285" s="31"/>
      <c r="D285" s="38"/>
      <c r="E285" s="31"/>
      <c r="F285" s="31"/>
    </row>
    <row r="286" spans="2:6" ht="13">
      <c r="B286" s="31"/>
      <c r="C286" s="31"/>
      <c r="D286" s="38"/>
      <c r="E286" s="31"/>
      <c r="F286" s="31"/>
    </row>
    <row r="287" spans="2:6" ht="13">
      <c r="B287" s="31"/>
      <c r="C287" s="31"/>
      <c r="D287" s="38"/>
      <c r="E287" s="31"/>
      <c r="F287" s="31"/>
    </row>
    <row r="288" spans="2:6" ht="13">
      <c r="B288" s="31"/>
      <c r="C288" s="31"/>
      <c r="D288" s="38"/>
      <c r="E288" s="31"/>
      <c r="F288" s="31"/>
    </row>
    <row r="289" spans="2:6" ht="13">
      <c r="B289" s="31"/>
      <c r="C289" s="31"/>
      <c r="D289" s="38"/>
      <c r="E289" s="31"/>
      <c r="F289" s="31"/>
    </row>
    <row r="290" spans="2:6" ht="13">
      <c r="B290" s="31"/>
      <c r="C290" s="31"/>
      <c r="D290" s="38"/>
      <c r="E290" s="31"/>
      <c r="F290" s="31"/>
    </row>
    <row r="291" spans="2:6" ht="13">
      <c r="B291" s="31"/>
      <c r="C291" s="31"/>
      <c r="D291" s="38"/>
      <c r="E291" s="31"/>
      <c r="F291" s="31"/>
    </row>
    <row r="292" spans="2:6" ht="13">
      <c r="B292" s="31"/>
      <c r="C292" s="31"/>
      <c r="D292" s="38"/>
      <c r="E292" s="31"/>
      <c r="F292" s="31"/>
    </row>
    <row r="293" spans="2:6" ht="13">
      <c r="B293" s="31"/>
      <c r="C293" s="31"/>
      <c r="D293" s="38"/>
      <c r="E293" s="31"/>
      <c r="F293" s="31"/>
    </row>
    <row r="294" spans="2:6" ht="13">
      <c r="B294" s="31"/>
      <c r="C294" s="31"/>
      <c r="D294" s="38"/>
      <c r="E294" s="31"/>
      <c r="F294" s="31"/>
    </row>
    <row r="295" spans="2:6" ht="13">
      <c r="B295" s="31"/>
      <c r="C295" s="31"/>
      <c r="D295" s="38"/>
      <c r="E295" s="31"/>
      <c r="F295" s="31"/>
    </row>
    <row r="296" spans="2:6" ht="13">
      <c r="B296" s="31"/>
      <c r="C296" s="31"/>
      <c r="D296" s="38"/>
      <c r="E296" s="31"/>
      <c r="F296" s="31"/>
    </row>
    <row r="297" spans="2:6" ht="13">
      <c r="B297" s="31"/>
      <c r="C297" s="31"/>
      <c r="D297" s="38"/>
      <c r="E297" s="31"/>
      <c r="F297" s="31"/>
    </row>
    <row r="298" spans="2:6" ht="13">
      <c r="B298" s="31"/>
      <c r="C298" s="31"/>
      <c r="D298" s="38"/>
      <c r="E298" s="31"/>
      <c r="F298" s="31"/>
    </row>
    <row r="299" spans="2:6" ht="13">
      <c r="B299" s="31"/>
      <c r="C299" s="31"/>
      <c r="D299" s="38"/>
      <c r="E299" s="31"/>
      <c r="F299" s="31"/>
    </row>
    <row r="300" spans="2:6" ht="13">
      <c r="B300" s="31"/>
      <c r="C300" s="31"/>
      <c r="D300" s="38"/>
      <c r="E300" s="31"/>
      <c r="F300" s="31"/>
    </row>
    <row r="301" spans="2:6" ht="13">
      <c r="B301" s="31"/>
      <c r="C301" s="31"/>
      <c r="D301" s="38"/>
      <c r="E301" s="31"/>
      <c r="F301" s="31"/>
    </row>
    <row r="302" spans="2:6" ht="13">
      <c r="B302" s="31"/>
      <c r="C302" s="31"/>
      <c r="D302" s="38"/>
      <c r="E302" s="31"/>
      <c r="F302" s="31"/>
    </row>
    <row r="303" spans="2:6" ht="13">
      <c r="B303" s="31"/>
      <c r="C303" s="31"/>
      <c r="D303" s="38"/>
      <c r="E303" s="31"/>
      <c r="F303" s="31"/>
    </row>
    <row r="304" spans="2:6" ht="13">
      <c r="B304" s="31"/>
      <c r="C304" s="31"/>
      <c r="D304" s="38"/>
      <c r="E304" s="31"/>
      <c r="F304" s="31"/>
    </row>
    <row r="305" spans="2:6" ht="13">
      <c r="B305" s="31"/>
      <c r="C305" s="31"/>
      <c r="D305" s="38"/>
      <c r="E305" s="31"/>
      <c r="F305" s="31"/>
    </row>
    <row r="306" spans="2:6" ht="13">
      <c r="B306" s="31"/>
      <c r="C306" s="31"/>
      <c r="D306" s="38"/>
      <c r="E306" s="31"/>
      <c r="F306" s="31"/>
    </row>
    <row r="307" spans="2:6" ht="13">
      <c r="B307" s="31"/>
      <c r="C307" s="31"/>
      <c r="D307" s="38"/>
      <c r="E307" s="31"/>
      <c r="F307" s="31"/>
    </row>
    <row r="308" spans="2:6" ht="13">
      <c r="B308" s="31"/>
      <c r="C308" s="31"/>
      <c r="D308" s="38"/>
      <c r="E308" s="31"/>
      <c r="F308" s="31"/>
    </row>
    <row r="309" spans="2:6" ht="13">
      <c r="B309" s="31"/>
      <c r="C309" s="31"/>
      <c r="D309" s="38"/>
      <c r="E309" s="31"/>
      <c r="F309" s="31"/>
    </row>
    <row r="310" spans="2:6" ht="13">
      <c r="B310" s="31"/>
      <c r="C310" s="31"/>
      <c r="D310" s="38"/>
      <c r="E310" s="31"/>
      <c r="F310" s="31"/>
    </row>
    <row r="311" spans="2:6" ht="13">
      <c r="B311" s="31"/>
      <c r="C311" s="31"/>
      <c r="D311" s="38"/>
      <c r="E311" s="31"/>
      <c r="F311" s="31"/>
    </row>
    <row r="312" spans="2:6" ht="13">
      <c r="B312" s="31"/>
      <c r="C312" s="31"/>
      <c r="D312" s="38"/>
      <c r="E312" s="31"/>
      <c r="F312" s="31"/>
    </row>
    <row r="313" spans="2:6" ht="13">
      <c r="B313" s="31"/>
      <c r="C313" s="31"/>
      <c r="D313" s="38"/>
      <c r="E313" s="31"/>
      <c r="F313" s="31"/>
    </row>
    <row r="314" spans="2:6" ht="13">
      <c r="B314" s="31"/>
      <c r="C314" s="31"/>
      <c r="D314" s="38"/>
      <c r="E314" s="31"/>
      <c r="F314" s="31"/>
    </row>
    <row r="315" spans="2:6" ht="13">
      <c r="B315" s="31"/>
      <c r="C315" s="31"/>
      <c r="D315" s="38"/>
      <c r="E315" s="31"/>
      <c r="F315" s="31"/>
    </row>
    <row r="316" spans="2:6" ht="13">
      <c r="B316" s="31"/>
      <c r="C316" s="31"/>
      <c r="D316" s="38"/>
      <c r="E316" s="31"/>
      <c r="F316" s="31"/>
    </row>
    <row r="317" spans="2:6" ht="13">
      <c r="B317" s="31"/>
      <c r="C317" s="31"/>
      <c r="D317" s="38"/>
      <c r="E317" s="31"/>
      <c r="F317" s="31"/>
    </row>
    <row r="318" spans="2:6" ht="13">
      <c r="B318" s="31"/>
      <c r="C318" s="31"/>
      <c r="D318" s="38"/>
      <c r="E318" s="31"/>
      <c r="F318" s="31"/>
    </row>
    <row r="319" spans="2:6" ht="13">
      <c r="B319" s="31"/>
      <c r="C319" s="31"/>
      <c r="D319" s="38"/>
      <c r="E319" s="31"/>
      <c r="F319" s="31"/>
    </row>
    <row r="320" spans="2:6" ht="13">
      <c r="B320" s="31"/>
      <c r="C320" s="31"/>
      <c r="D320" s="38"/>
      <c r="E320" s="31"/>
      <c r="F320" s="31"/>
    </row>
    <row r="321" spans="2:6" ht="13">
      <c r="B321" s="31"/>
      <c r="C321" s="31"/>
      <c r="D321" s="38"/>
      <c r="E321" s="31"/>
      <c r="F321" s="31"/>
    </row>
    <row r="322" spans="2:6" ht="13">
      <c r="B322" s="31"/>
      <c r="C322" s="31"/>
      <c r="D322" s="38"/>
      <c r="E322" s="31"/>
      <c r="F322" s="31"/>
    </row>
    <row r="323" spans="2:6" ht="13">
      <c r="B323" s="31"/>
      <c r="C323" s="31"/>
      <c r="D323" s="38"/>
      <c r="E323" s="31"/>
      <c r="F323" s="31"/>
    </row>
    <row r="324" spans="2:6" ht="13">
      <c r="B324" s="31"/>
      <c r="C324" s="31"/>
      <c r="D324" s="38"/>
      <c r="E324" s="31"/>
      <c r="F324" s="31"/>
    </row>
    <row r="325" spans="2:6" ht="13">
      <c r="B325" s="31"/>
      <c r="C325" s="31"/>
      <c r="D325" s="38"/>
      <c r="E325" s="31"/>
      <c r="F325" s="31"/>
    </row>
    <row r="326" spans="2:6" ht="13">
      <c r="B326" s="31"/>
      <c r="C326" s="31"/>
      <c r="D326" s="38"/>
      <c r="E326" s="31"/>
      <c r="F326" s="31"/>
    </row>
    <row r="327" spans="2:6" ht="13">
      <c r="B327" s="31"/>
      <c r="C327" s="31"/>
      <c r="D327" s="38"/>
      <c r="E327" s="31"/>
      <c r="F327" s="31"/>
    </row>
    <row r="328" spans="2:6" ht="13">
      <c r="B328" s="31"/>
      <c r="C328" s="31"/>
      <c r="D328" s="38"/>
      <c r="E328" s="31"/>
      <c r="F328" s="31"/>
    </row>
    <row r="329" spans="2:6" ht="13">
      <c r="B329" s="31"/>
      <c r="C329" s="31"/>
      <c r="D329" s="38"/>
      <c r="E329" s="31"/>
      <c r="F329" s="31"/>
    </row>
    <row r="330" spans="2:6" ht="13">
      <c r="B330" s="31"/>
      <c r="C330" s="31"/>
      <c r="D330" s="38"/>
      <c r="E330" s="31"/>
      <c r="F330" s="31"/>
    </row>
    <row r="331" spans="2:6" ht="13">
      <c r="B331" s="31"/>
      <c r="C331" s="31"/>
      <c r="D331" s="38"/>
      <c r="E331" s="31"/>
      <c r="F331" s="31"/>
    </row>
    <row r="332" spans="2:6" ht="13">
      <c r="B332" s="31"/>
      <c r="C332" s="31"/>
      <c r="D332" s="38"/>
      <c r="E332" s="31"/>
      <c r="F332" s="31"/>
    </row>
    <row r="333" spans="2:6" ht="13">
      <c r="B333" s="31"/>
      <c r="C333" s="31"/>
      <c r="D333" s="38"/>
      <c r="E333" s="31"/>
      <c r="F333" s="31"/>
    </row>
    <row r="334" spans="2:6" ht="13">
      <c r="B334" s="31"/>
      <c r="C334" s="31"/>
      <c r="D334" s="38"/>
      <c r="E334" s="31"/>
      <c r="F334" s="31"/>
    </row>
    <row r="335" spans="2:6" ht="13">
      <c r="B335" s="31"/>
      <c r="C335" s="31"/>
      <c r="D335" s="38"/>
      <c r="E335" s="31"/>
      <c r="F335" s="31"/>
    </row>
    <row r="336" spans="2:6" ht="13">
      <c r="B336" s="31"/>
      <c r="C336" s="31"/>
      <c r="D336" s="38"/>
      <c r="E336" s="31"/>
      <c r="F336" s="31"/>
    </row>
    <row r="337" spans="2:6" ht="13">
      <c r="B337" s="31"/>
      <c r="C337" s="31"/>
      <c r="D337" s="38"/>
      <c r="E337" s="31"/>
      <c r="F337" s="31"/>
    </row>
    <row r="338" spans="2:6" ht="13">
      <c r="B338" s="31"/>
      <c r="C338" s="31"/>
      <c r="D338" s="38"/>
      <c r="E338" s="31"/>
      <c r="F338" s="31"/>
    </row>
    <row r="339" spans="2:6" ht="13">
      <c r="B339" s="31"/>
      <c r="C339" s="31"/>
      <c r="D339" s="38"/>
      <c r="E339" s="31"/>
      <c r="F339" s="31"/>
    </row>
    <row r="340" spans="2:6" ht="13">
      <c r="B340" s="31"/>
      <c r="C340" s="31"/>
      <c r="D340" s="38"/>
      <c r="E340" s="31"/>
      <c r="F340" s="31"/>
    </row>
    <row r="341" spans="2:6" ht="13">
      <c r="B341" s="31"/>
      <c r="C341" s="31"/>
      <c r="D341" s="38"/>
      <c r="E341" s="31"/>
      <c r="F341" s="31"/>
    </row>
    <row r="342" spans="2:6" ht="13">
      <c r="B342" s="31"/>
      <c r="C342" s="31"/>
      <c r="D342" s="38"/>
      <c r="E342" s="31"/>
      <c r="F342" s="31"/>
    </row>
    <row r="343" spans="2:6" ht="13">
      <c r="B343" s="31"/>
      <c r="C343" s="31"/>
      <c r="D343" s="38"/>
      <c r="E343" s="31"/>
      <c r="F343" s="31"/>
    </row>
    <row r="344" spans="2:6" ht="13">
      <c r="B344" s="31"/>
      <c r="C344" s="31"/>
      <c r="D344" s="38"/>
      <c r="E344" s="31"/>
      <c r="F344" s="31"/>
    </row>
    <row r="345" spans="2:6" ht="13">
      <c r="B345" s="31"/>
      <c r="C345" s="31"/>
      <c r="D345" s="38"/>
      <c r="E345" s="31"/>
      <c r="F345" s="31"/>
    </row>
    <row r="346" spans="2:6" ht="13">
      <c r="B346" s="31"/>
      <c r="C346" s="31"/>
      <c r="D346" s="38"/>
      <c r="E346" s="31"/>
      <c r="F346" s="31"/>
    </row>
    <row r="347" spans="2:6" ht="13">
      <c r="B347" s="31"/>
      <c r="C347" s="31"/>
      <c r="D347" s="38"/>
      <c r="E347" s="31"/>
      <c r="F347" s="31"/>
    </row>
    <row r="348" spans="2:6" ht="13">
      <c r="B348" s="31"/>
      <c r="C348" s="31"/>
      <c r="D348" s="38"/>
      <c r="E348" s="31"/>
      <c r="F348" s="31"/>
    </row>
    <row r="349" spans="2:6" ht="13">
      <c r="B349" s="31"/>
      <c r="C349" s="31"/>
      <c r="D349" s="38"/>
      <c r="E349" s="31"/>
      <c r="F349" s="31"/>
    </row>
    <row r="350" spans="2:6" ht="13">
      <c r="B350" s="31"/>
      <c r="C350" s="31"/>
      <c r="D350" s="38"/>
      <c r="E350" s="31"/>
      <c r="F350" s="31"/>
    </row>
    <row r="351" spans="2:6" ht="13">
      <c r="B351" s="31"/>
      <c r="C351" s="31"/>
      <c r="D351" s="38"/>
      <c r="E351" s="31"/>
      <c r="F351" s="31"/>
    </row>
    <row r="352" spans="2:6" ht="13">
      <c r="B352" s="31"/>
      <c r="C352" s="31"/>
      <c r="D352" s="38"/>
      <c r="E352" s="31"/>
      <c r="F352" s="31"/>
    </row>
    <row r="353" spans="2:6" ht="13">
      <c r="B353" s="31"/>
      <c r="C353" s="31"/>
      <c r="D353" s="38"/>
      <c r="E353" s="31"/>
      <c r="F353" s="31"/>
    </row>
    <row r="354" spans="2:6" ht="13">
      <c r="B354" s="31"/>
      <c r="C354" s="31"/>
      <c r="D354" s="38"/>
      <c r="E354" s="31"/>
      <c r="F354" s="31"/>
    </row>
    <row r="355" spans="2:6" ht="13">
      <c r="B355" s="31"/>
      <c r="C355" s="31"/>
      <c r="D355" s="38"/>
      <c r="E355" s="31"/>
      <c r="F355" s="31"/>
    </row>
    <row r="356" spans="2:6" ht="13">
      <c r="B356" s="31"/>
      <c r="C356" s="31"/>
      <c r="D356" s="38"/>
      <c r="E356" s="31"/>
      <c r="F356" s="31"/>
    </row>
    <row r="357" spans="2:6" ht="13">
      <c r="B357" s="31"/>
      <c r="C357" s="31"/>
      <c r="D357" s="38"/>
      <c r="E357" s="31"/>
      <c r="F357" s="31"/>
    </row>
    <row r="358" spans="2:6" ht="13">
      <c r="B358" s="31"/>
      <c r="C358" s="31"/>
      <c r="D358" s="38"/>
      <c r="E358" s="31"/>
      <c r="F358" s="31"/>
    </row>
    <row r="359" spans="2:6" ht="13">
      <c r="B359" s="31"/>
      <c r="C359" s="31"/>
      <c r="D359" s="38"/>
      <c r="E359" s="31"/>
      <c r="F359" s="31"/>
    </row>
    <row r="360" spans="2:6" ht="13">
      <c r="B360" s="31"/>
      <c r="C360" s="31"/>
      <c r="D360" s="38"/>
      <c r="E360" s="31"/>
      <c r="F360" s="31"/>
    </row>
    <row r="361" spans="2:6" ht="13">
      <c r="B361" s="31"/>
      <c r="C361" s="31"/>
      <c r="D361" s="38"/>
      <c r="E361" s="31"/>
      <c r="F361" s="31"/>
    </row>
    <row r="362" spans="2:6" ht="13">
      <c r="B362" s="31"/>
      <c r="C362" s="31"/>
      <c r="D362" s="38"/>
      <c r="E362" s="31"/>
      <c r="F362" s="31"/>
    </row>
    <row r="363" spans="2:6" ht="13">
      <c r="B363" s="31"/>
      <c r="C363" s="31"/>
      <c r="D363" s="38"/>
      <c r="E363" s="31"/>
      <c r="F363" s="31"/>
    </row>
    <row r="364" spans="2:6" ht="13">
      <c r="B364" s="31"/>
      <c r="C364" s="31"/>
      <c r="D364" s="38"/>
      <c r="E364" s="31"/>
      <c r="F364" s="31"/>
    </row>
    <row r="365" spans="2:6" ht="13">
      <c r="B365" s="31"/>
      <c r="C365" s="31"/>
      <c r="D365" s="38"/>
      <c r="E365" s="31"/>
      <c r="F365" s="31"/>
    </row>
    <row r="366" spans="2:6" ht="13">
      <c r="B366" s="31"/>
      <c r="C366" s="31"/>
      <c r="D366" s="38"/>
      <c r="E366" s="31"/>
      <c r="F366" s="31"/>
    </row>
    <row r="367" spans="2:6" ht="13">
      <c r="B367" s="31"/>
      <c r="C367" s="31"/>
      <c r="D367" s="38"/>
      <c r="E367" s="31"/>
      <c r="F367" s="31"/>
    </row>
    <row r="368" spans="2:6" ht="13">
      <c r="B368" s="31"/>
      <c r="C368" s="31"/>
      <c r="D368" s="38"/>
      <c r="E368" s="31"/>
      <c r="F368" s="31"/>
    </row>
    <row r="369" spans="2:6" ht="13">
      <c r="B369" s="31"/>
      <c r="C369" s="31"/>
      <c r="D369" s="38"/>
      <c r="E369" s="31"/>
      <c r="F369" s="31"/>
    </row>
    <row r="370" spans="2:6" ht="13">
      <c r="B370" s="31"/>
      <c r="C370" s="31"/>
      <c r="D370" s="38"/>
      <c r="E370" s="31"/>
      <c r="F370" s="31"/>
    </row>
    <row r="371" spans="2:6" ht="13">
      <c r="B371" s="31"/>
      <c r="C371" s="31"/>
      <c r="D371" s="38"/>
      <c r="E371" s="31"/>
      <c r="F371" s="31"/>
    </row>
    <row r="372" spans="2:6" ht="13">
      <c r="B372" s="31"/>
      <c r="C372" s="31"/>
      <c r="D372" s="38"/>
      <c r="E372" s="31"/>
      <c r="F372" s="31"/>
    </row>
    <row r="373" spans="2:6" ht="13">
      <c r="B373" s="31"/>
      <c r="C373" s="31"/>
      <c r="D373" s="38"/>
      <c r="E373" s="31"/>
      <c r="F373" s="31"/>
    </row>
    <row r="374" spans="2:6" ht="13">
      <c r="B374" s="31"/>
      <c r="C374" s="31"/>
      <c r="D374" s="38"/>
      <c r="E374" s="31"/>
      <c r="F374" s="31"/>
    </row>
    <row r="375" spans="2:6" ht="13">
      <c r="B375" s="31"/>
      <c r="C375" s="31"/>
      <c r="D375" s="38"/>
      <c r="E375" s="31"/>
      <c r="F375" s="31"/>
    </row>
    <row r="376" spans="2:6" ht="13">
      <c r="B376" s="31"/>
      <c r="C376" s="31"/>
      <c r="D376" s="38"/>
      <c r="E376" s="31"/>
      <c r="F376" s="31"/>
    </row>
    <row r="377" spans="2:6" ht="13">
      <c r="B377" s="31"/>
      <c r="C377" s="31"/>
      <c r="D377" s="38"/>
      <c r="E377" s="31"/>
      <c r="F377" s="31"/>
    </row>
    <row r="378" spans="2:6" ht="13">
      <c r="B378" s="31"/>
      <c r="C378" s="31"/>
      <c r="D378" s="38"/>
      <c r="E378" s="31"/>
      <c r="F378" s="31"/>
    </row>
    <row r="379" spans="2:6" ht="13">
      <c r="B379" s="31"/>
      <c r="C379" s="31"/>
      <c r="D379" s="38"/>
      <c r="E379" s="31"/>
      <c r="F379" s="31"/>
    </row>
    <row r="380" spans="2:6" ht="13">
      <c r="B380" s="31"/>
      <c r="C380" s="31"/>
      <c r="D380" s="38"/>
      <c r="E380" s="31"/>
      <c r="F380" s="31"/>
    </row>
    <row r="381" spans="2:6" ht="13">
      <c r="B381" s="31"/>
      <c r="C381" s="31"/>
      <c r="D381" s="38"/>
      <c r="E381" s="31"/>
      <c r="F381" s="31"/>
    </row>
    <row r="382" spans="2:6" ht="13">
      <c r="B382" s="31"/>
      <c r="C382" s="31"/>
      <c r="D382" s="38"/>
      <c r="E382" s="31"/>
      <c r="F382" s="31"/>
    </row>
    <row r="383" spans="2:6" ht="13">
      <c r="B383" s="31"/>
      <c r="C383" s="31"/>
      <c r="D383" s="38"/>
      <c r="E383" s="31"/>
      <c r="F383" s="31"/>
    </row>
    <row r="384" spans="2:6" ht="13">
      <c r="B384" s="31"/>
      <c r="C384" s="31"/>
      <c r="D384" s="38"/>
      <c r="E384" s="31"/>
      <c r="F384" s="31"/>
    </row>
    <row r="385" spans="2:6" ht="13">
      <c r="B385" s="31"/>
      <c r="C385" s="31"/>
      <c r="D385" s="38"/>
      <c r="E385" s="31"/>
      <c r="F385" s="31"/>
    </row>
    <row r="386" spans="2:6" ht="13">
      <c r="B386" s="31"/>
      <c r="C386" s="31"/>
      <c r="D386" s="38"/>
      <c r="E386" s="31"/>
      <c r="F386" s="31"/>
    </row>
    <row r="387" spans="2:6" ht="13">
      <c r="B387" s="31"/>
      <c r="C387" s="31"/>
      <c r="D387" s="38"/>
      <c r="E387" s="31"/>
      <c r="F387" s="31"/>
    </row>
    <row r="388" spans="2:6" ht="13">
      <c r="B388" s="31"/>
      <c r="C388" s="31"/>
      <c r="D388" s="38"/>
      <c r="E388" s="31"/>
      <c r="F388" s="31"/>
    </row>
    <row r="389" spans="2:6" ht="13">
      <c r="B389" s="31"/>
      <c r="C389" s="31"/>
      <c r="D389" s="38"/>
      <c r="E389" s="31"/>
      <c r="F389" s="31"/>
    </row>
    <row r="390" spans="2:6" ht="13">
      <c r="B390" s="31"/>
      <c r="C390" s="31"/>
      <c r="D390" s="38"/>
      <c r="E390" s="31"/>
      <c r="F390" s="31"/>
    </row>
    <row r="391" spans="2:6" ht="13">
      <c r="B391" s="31"/>
      <c r="C391" s="31"/>
      <c r="D391" s="38"/>
      <c r="E391" s="31"/>
      <c r="F391" s="31"/>
    </row>
    <row r="392" spans="2:6" ht="13">
      <c r="B392" s="31"/>
      <c r="C392" s="31"/>
      <c r="D392" s="38"/>
      <c r="E392" s="31"/>
      <c r="F392" s="31"/>
    </row>
    <row r="393" spans="2:6" ht="13">
      <c r="B393" s="31"/>
      <c r="C393" s="31"/>
      <c r="D393" s="38"/>
      <c r="E393" s="31"/>
      <c r="F393" s="31"/>
    </row>
    <row r="394" spans="2:6" ht="13">
      <c r="B394" s="31"/>
      <c r="C394" s="31"/>
      <c r="D394" s="38"/>
      <c r="E394" s="31"/>
      <c r="F394" s="31"/>
    </row>
    <row r="395" spans="2:6" ht="13">
      <c r="B395" s="31"/>
      <c r="C395" s="31"/>
      <c r="D395" s="38"/>
      <c r="E395" s="31"/>
      <c r="F395" s="31"/>
    </row>
    <row r="396" spans="2:6" ht="13">
      <c r="B396" s="31"/>
      <c r="C396" s="31"/>
      <c r="D396" s="38"/>
      <c r="E396" s="31"/>
      <c r="F396" s="31"/>
    </row>
    <row r="397" spans="2:6" ht="13">
      <c r="B397" s="31"/>
      <c r="C397" s="31"/>
      <c r="D397" s="38"/>
      <c r="E397" s="31"/>
      <c r="F397" s="31"/>
    </row>
    <row r="398" spans="2:6" ht="13">
      <c r="B398" s="31"/>
      <c r="C398" s="31"/>
      <c r="D398" s="38"/>
      <c r="E398" s="31"/>
      <c r="F398" s="31"/>
    </row>
    <row r="399" spans="2:6" ht="13">
      <c r="B399" s="31"/>
      <c r="C399" s="31"/>
      <c r="D399" s="38"/>
      <c r="E399" s="31"/>
      <c r="F399" s="31"/>
    </row>
    <row r="400" spans="2:6" ht="13">
      <c r="B400" s="31"/>
      <c r="C400" s="31"/>
      <c r="D400" s="38"/>
      <c r="E400" s="31"/>
      <c r="F400" s="31"/>
    </row>
    <row r="401" spans="2:6" ht="13">
      <c r="B401" s="31"/>
      <c r="C401" s="31"/>
      <c r="D401" s="38"/>
      <c r="E401" s="31"/>
      <c r="F401" s="31"/>
    </row>
    <row r="402" spans="2:6" ht="13">
      <c r="B402" s="31"/>
      <c r="C402" s="31"/>
      <c r="D402" s="38"/>
      <c r="E402" s="31"/>
      <c r="F402" s="31"/>
    </row>
    <row r="403" spans="2:6" ht="13">
      <c r="B403" s="31"/>
      <c r="C403" s="31"/>
      <c r="D403" s="38"/>
      <c r="E403" s="31"/>
      <c r="F403" s="31"/>
    </row>
    <row r="404" spans="2:6" ht="13">
      <c r="B404" s="31"/>
      <c r="C404" s="31"/>
      <c r="D404" s="38"/>
      <c r="E404" s="31"/>
      <c r="F404" s="31"/>
    </row>
    <row r="405" spans="2:6" ht="13">
      <c r="B405" s="31"/>
      <c r="C405" s="31"/>
      <c r="D405" s="38"/>
      <c r="E405" s="31"/>
      <c r="F405" s="31"/>
    </row>
    <row r="406" spans="2:6" ht="13">
      <c r="B406" s="31"/>
      <c r="C406" s="31"/>
      <c r="D406" s="38"/>
      <c r="E406" s="31"/>
      <c r="F406" s="31"/>
    </row>
    <row r="407" spans="2:6" ht="13">
      <c r="B407" s="31"/>
      <c r="C407" s="31"/>
      <c r="D407" s="38"/>
      <c r="E407" s="31"/>
      <c r="F407" s="31"/>
    </row>
    <row r="408" spans="2:6" ht="13">
      <c r="B408" s="31"/>
      <c r="C408" s="31"/>
      <c r="D408" s="38"/>
      <c r="E408" s="31"/>
      <c r="F408" s="31"/>
    </row>
    <row r="409" spans="2:6" ht="13">
      <c r="B409" s="31"/>
      <c r="C409" s="31"/>
      <c r="D409" s="38"/>
      <c r="E409" s="31"/>
      <c r="F409" s="31"/>
    </row>
    <row r="410" spans="2:6" ht="13">
      <c r="B410" s="31"/>
      <c r="C410" s="31"/>
      <c r="D410" s="38"/>
      <c r="E410" s="31"/>
      <c r="F410" s="31"/>
    </row>
    <row r="411" spans="2:6" ht="13">
      <c r="B411" s="31"/>
      <c r="C411" s="31"/>
      <c r="D411" s="38"/>
      <c r="E411" s="31"/>
      <c r="F411" s="31"/>
    </row>
    <row r="412" spans="2:6" ht="13">
      <c r="B412" s="31"/>
      <c r="C412" s="31"/>
      <c r="D412" s="38"/>
      <c r="E412" s="31"/>
      <c r="F412" s="31"/>
    </row>
    <row r="413" spans="2:6" ht="13">
      <c r="B413" s="31"/>
      <c r="C413" s="31"/>
      <c r="D413" s="38"/>
      <c r="E413" s="31"/>
      <c r="F413" s="31"/>
    </row>
    <row r="414" spans="2:6" ht="13">
      <c r="B414" s="31"/>
      <c r="C414" s="31"/>
      <c r="D414" s="38"/>
      <c r="E414" s="31"/>
      <c r="F414" s="31"/>
    </row>
    <row r="415" spans="2:6" ht="13">
      <c r="B415" s="31"/>
      <c r="C415" s="31"/>
      <c r="D415" s="38"/>
      <c r="E415" s="31"/>
      <c r="F415" s="31"/>
    </row>
    <row r="416" spans="2:6" ht="13">
      <c r="B416" s="31"/>
      <c r="C416" s="31"/>
      <c r="D416" s="38"/>
      <c r="E416" s="31"/>
      <c r="F416" s="31"/>
    </row>
    <row r="417" spans="2:6" ht="13">
      <c r="B417" s="31"/>
      <c r="C417" s="31"/>
      <c r="D417" s="38"/>
      <c r="E417" s="31"/>
      <c r="F417" s="31"/>
    </row>
    <row r="418" spans="2:6" ht="13">
      <c r="B418" s="31"/>
      <c r="C418" s="31"/>
      <c r="D418" s="38"/>
      <c r="E418" s="31"/>
      <c r="F418" s="31"/>
    </row>
    <row r="419" spans="2:6" ht="13">
      <c r="B419" s="31"/>
      <c r="C419" s="31"/>
      <c r="D419" s="38"/>
      <c r="E419" s="31"/>
      <c r="F419" s="31"/>
    </row>
    <row r="420" spans="2:6" ht="13">
      <c r="B420" s="31"/>
      <c r="C420" s="31"/>
      <c r="D420" s="38"/>
      <c r="E420" s="31"/>
      <c r="F420" s="31"/>
    </row>
    <row r="421" spans="2:6" ht="13">
      <c r="B421" s="31"/>
      <c r="C421" s="31"/>
      <c r="D421" s="38"/>
      <c r="E421" s="31"/>
      <c r="F421" s="31"/>
    </row>
    <row r="422" spans="2:6" ht="13">
      <c r="B422" s="31"/>
      <c r="C422" s="31"/>
      <c r="D422" s="38"/>
      <c r="E422" s="31"/>
      <c r="F422" s="31"/>
    </row>
    <row r="423" spans="2:6" ht="13">
      <c r="B423" s="31"/>
      <c r="C423" s="31"/>
      <c r="D423" s="38"/>
      <c r="E423" s="31"/>
      <c r="F423" s="31"/>
    </row>
    <row r="424" spans="2:6" ht="13">
      <c r="B424" s="31"/>
      <c r="C424" s="31"/>
      <c r="D424" s="38"/>
      <c r="E424" s="31"/>
      <c r="F424" s="31"/>
    </row>
    <row r="425" spans="2:6" ht="13">
      <c r="B425" s="31"/>
      <c r="C425" s="31"/>
      <c r="D425" s="38"/>
      <c r="E425" s="31"/>
      <c r="F425" s="31"/>
    </row>
    <row r="426" spans="2:6" ht="13">
      <c r="B426" s="31"/>
      <c r="C426" s="31"/>
      <c r="D426" s="38"/>
      <c r="E426" s="31"/>
      <c r="F426" s="31"/>
    </row>
    <row r="427" spans="2:6" ht="13">
      <c r="B427" s="31"/>
      <c r="C427" s="31"/>
      <c r="D427" s="38"/>
      <c r="E427" s="31"/>
      <c r="F427" s="31"/>
    </row>
    <row r="428" spans="2:6" ht="13">
      <c r="B428" s="31"/>
      <c r="C428" s="31"/>
      <c r="D428" s="38"/>
      <c r="E428" s="31"/>
      <c r="F428" s="31"/>
    </row>
    <row r="429" spans="2:6" ht="13">
      <c r="B429" s="31"/>
      <c r="C429" s="31"/>
      <c r="D429" s="38"/>
      <c r="E429" s="31"/>
      <c r="F429" s="31"/>
    </row>
    <row r="430" spans="2:6" ht="13">
      <c r="B430" s="31"/>
      <c r="C430" s="31"/>
      <c r="D430" s="38"/>
      <c r="E430" s="31"/>
      <c r="F430" s="31"/>
    </row>
    <row r="431" spans="2:6" ht="13">
      <c r="B431" s="31"/>
      <c r="C431" s="31"/>
      <c r="D431" s="38"/>
      <c r="E431" s="31"/>
      <c r="F431" s="31"/>
    </row>
    <row r="432" spans="2:6" ht="13">
      <c r="B432" s="31"/>
      <c r="C432" s="31"/>
      <c r="D432" s="38"/>
      <c r="E432" s="31"/>
      <c r="F432" s="31"/>
    </row>
    <row r="433" spans="2:6" ht="13">
      <c r="B433" s="31"/>
      <c r="C433" s="31"/>
      <c r="D433" s="38"/>
      <c r="E433" s="31"/>
      <c r="F433" s="31"/>
    </row>
    <row r="434" spans="2:6" ht="13">
      <c r="B434" s="31"/>
      <c r="C434" s="31"/>
      <c r="D434" s="38"/>
      <c r="E434" s="31"/>
      <c r="F434" s="31"/>
    </row>
    <row r="435" spans="2:6" ht="13">
      <c r="B435" s="31"/>
      <c r="C435" s="31"/>
      <c r="D435" s="38"/>
      <c r="E435" s="31"/>
      <c r="F435" s="31"/>
    </row>
    <row r="436" spans="2:6" ht="13">
      <c r="B436" s="31"/>
      <c r="C436" s="31"/>
      <c r="D436" s="38"/>
      <c r="E436" s="31"/>
      <c r="F436" s="31"/>
    </row>
    <row r="437" spans="2:6" ht="13">
      <c r="B437" s="31"/>
      <c r="C437" s="31"/>
      <c r="D437" s="38"/>
      <c r="E437" s="31"/>
      <c r="F437" s="31"/>
    </row>
    <row r="438" spans="2:6" ht="13">
      <c r="B438" s="31"/>
      <c r="C438" s="31"/>
      <c r="D438" s="38"/>
      <c r="E438" s="31"/>
      <c r="F438" s="31"/>
    </row>
    <row r="439" spans="2:6" ht="13">
      <c r="B439" s="31"/>
      <c r="C439" s="31"/>
      <c r="D439" s="38"/>
      <c r="E439" s="31"/>
      <c r="F439" s="31"/>
    </row>
    <row r="440" spans="2:6" ht="13">
      <c r="B440" s="31"/>
      <c r="C440" s="31"/>
      <c r="D440" s="38"/>
      <c r="E440" s="31"/>
      <c r="F440" s="31"/>
    </row>
    <row r="441" spans="2:6" ht="13">
      <c r="B441" s="31"/>
      <c r="C441" s="31"/>
      <c r="D441" s="38"/>
      <c r="E441" s="31"/>
      <c r="F441" s="31"/>
    </row>
    <row r="442" spans="2:6" ht="13">
      <c r="B442" s="31"/>
      <c r="C442" s="31"/>
      <c r="D442" s="38"/>
      <c r="E442" s="31"/>
      <c r="F442" s="31"/>
    </row>
    <row r="443" spans="2:6" ht="13">
      <c r="B443" s="31"/>
      <c r="C443" s="31"/>
      <c r="D443" s="38"/>
      <c r="E443" s="31"/>
      <c r="F443" s="31"/>
    </row>
    <row r="444" spans="2:6" ht="13">
      <c r="B444" s="31"/>
      <c r="C444" s="31"/>
      <c r="D444" s="38"/>
      <c r="E444" s="31"/>
      <c r="F444" s="31"/>
    </row>
    <row r="445" spans="2:6" ht="13">
      <c r="B445" s="31"/>
      <c r="C445" s="31"/>
      <c r="D445" s="38"/>
      <c r="E445" s="31"/>
      <c r="F445" s="31"/>
    </row>
    <row r="446" spans="2:6" ht="13">
      <c r="B446" s="31"/>
      <c r="C446" s="31"/>
      <c r="D446" s="38"/>
      <c r="E446" s="31"/>
      <c r="F446" s="31"/>
    </row>
    <row r="447" spans="2:6" ht="13">
      <c r="B447" s="31"/>
      <c r="C447" s="31"/>
      <c r="D447" s="38"/>
      <c r="E447" s="31"/>
      <c r="F447" s="31"/>
    </row>
    <row r="448" spans="2:6" ht="13">
      <c r="B448" s="31"/>
      <c r="C448" s="31"/>
      <c r="D448" s="38"/>
      <c r="E448" s="31"/>
      <c r="F448" s="31"/>
    </row>
    <row r="449" spans="2:6" ht="13">
      <c r="B449" s="31"/>
      <c r="C449" s="31"/>
      <c r="D449" s="38"/>
      <c r="E449" s="31"/>
      <c r="F449" s="31"/>
    </row>
    <row r="450" spans="2:6" ht="13">
      <c r="B450" s="31"/>
      <c r="C450" s="31"/>
      <c r="D450" s="38"/>
      <c r="E450" s="31"/>
      <c r="F450" s="31"/>
    </row>
    <row r="451" spans="2:6" ht="13">
      <c r="B451" s="31"/>
      <c r="C451" s="31"/>
      <c r="D451" s="38"/>
      <c r="E451" s="31"/>
      <c r="F451" s="31"/>
    </row>
    <row r="452" spans="2:6" ht="13">
      <c r="B452" s="31"/>
      <c r="C452" s="31"/>
      <c r="D452" s="38"/>
      <c r="E452" s="31"/>
      <c r="F452" s="31"/>
    </row>
    <row r="453" spans="2:6" ht="13">
      <c r="B453" s="31"/>
      <c r="C453" s="31"/>
      <c r="D453" s="38"/>
      <c r="E453" s="31"/>
      <c r="F453" s="31"/>
    </row>
    <row r="454" spans="2:6" ht="13">
      <c r="B454" s="31"/>
      <c r="C454" s="31"/>
      <c r="D454" s="38"/>
      <c r="E454" s="31"/>
      <c r="F454" s="31"/>
    </row>
    <row r="455" spans="2:6" ht="13">
      <c r="B455" s="31"/>
      <c r="C455" s="31"/>
      <c r="D455" s="38"/>
      <c r="E455" s="31"/>
      <c r="F455" s="31"/>
    </row>
    <row r="456" spans="2:6" ht="13">
      <c r="B456" s="31"/>
      <c r="C456" s="31"/>
      <c r="D456" s="38"/>
      <c r="E456" s="31"/>
      <c r="F456" s="31"/>
    </row>
    <row r="457" spans="2:6" ht="13">
      <c r="B457" s="31"/>
      <c r="C457" s="31"/>
      <c r="D457" s="38"/>
      <c r="E457" s="31"/>
      <c r="F457" s="31"/>
    </row>
    <row r="458" spans="2:6" ht="13">
      <c r="B458" s="31"/>
      <c r="C458" s="31"/>
      <c r="D458" s="38"/>
      <c r="E458" s="31"/>
      <c r="F458" s="31"/>
    </row>
    <row r="459" spans="2:6" ht="13">
      <c r="B459" s="31"/>
      <c r="C459" s="31"/>
      <c r="D459" s="38"/>
      <c r="E459" s="31"/>
      <c r="F459" s="31"/>
    </row>
    <row r="460" spans="2:6" ht="13">
      <c r="B460" s="31"/>
      <c r="C460" s="31"/>
      <c r="D460" s="38"/>
      <c r="E460" s="31"/>
      <c r="F460" s="31"/>
    </row>
    <row r="461" spans="2:6" ht="13">
      <c r="B461" s="31"/>
      <c r="C461" s="31"/>
      <c r="D461" s="38"/>
      <c r="E461" s="31"/>
      <c r="F461" s="31"/>
    </row>
    <row r="462" spans="2:6" ht="13">
      <c r="B462" s="31"/>
      <c r="C462" s="31"/>
      <c r="D462" s="38"/>
      <c r="E462" s="31"/>
      <c r="F462" s="31"/>
    </row>
    <row r="463" spans="2:6" ht="13">
      <c r="B463" s="31"/>
      <c r="C463" s="31"/>
      <c r="D463" s="38"/>
      <c r="E463" s="31"/>
      <c r="F463" s="31"/>
    </row>
    <row r="464" spans="2:6" ht="13">
      <c r="B464" s="31"/>
      <c r="C464" s="31"/>
      <c r="D464" s="38"/>
      <c r="E464" s="31"/>
      <c r="F464" s="31"/>
    </row>
    <row r="465" spans="2:6" ht="13">
      <c r="B465" s="31"/>
      <c r="C465" s="31"/>
      <c r="D465" s="38"/>
      <c r="E465" s="31"/>
      <c r="F465" s="31"/>
    </row>
    <row r="466" spans="2:6" ht="13">
      <c r="B466" s="31"/>
      <c r="C466" s="31"/>
      <c r="D466" s="38"/>
      <c r="E466" s="31"/>
      <c r="F466" s="31"/>
    </row>
    <row r="467" spans="2:6" ht="13">
      <c r="B467" s="31"/>
      <c r="C467" s="31"/>
      <c r="D467" s="38"/>
      <c r="E467" s="31"/>
      <c r="F467" s="31"/>
    </row>
    <row r="468" spans="2:6" ht="13">
      <c r="B468" s="31"/>
      <c r="C468" s="31"/>
      <c r="D468" s="38"/>
      <c r="E468" s="31"/>
      <c r="F468" s="31"/>
    </row>
    <row r="469" spans="2:6" ht="13">
      <c r="B469" s="31"/>
      <c r="C469" s="31"/>
      <c r="D469" s="38"/>
      <c r="E469" s="31"/>
      <c r="F469" s="31"/>
    </row>
    <row r="470" spans="2:6" ht="13">
      <c r="B470" s="31"/>
      <c r="C470" s="31"/>
      <c r="D470" s="38"/>
      <c r="E470" s="31"/>
      <c r="F470" s="31"/>
    </row>
    <row r="471" spans="2:6" ht="13">
      <c r="B471" s="31"/>
      <c r="C471" s="31"/>
      <c r="D471" s="38"/>
      <c r="E471" s="31"/>
      <c r="F471" s="31"/>
    </row>
    <row r="472" spans="2:6" ht="13">
      <c r="B472" s="31"/>
      <c r="C472" s="31"/>
      <c r="D472" s="38"/>
      <c r="E472" s="31"/>
      <c r="F472" s="31"/>
    </row>
    <row r="473" spans="2:6" ht="13">
      <c r="B473" s="31"/>
      <c r="C473" s="31"/>
      <c r="D473" s="38"/>
      <c r="E473" s="31"/>
      <c r="F473" s="31"/>
    </row>
    <row r="474" spans="2:6" ht="13">
      <c r="B474" s="31"/>
      <c r="C474" s="31"/>
      <c r="D474" s="38"/>
      <c r="E474" s="31"/>
      <c r="F474" s="31"/>
    </row>
    <row r="475" spans="2:6" ht="13">
      <c r="B475" s="31"/>
      <c r="C475" s="31"/>
      <c r="D475" s="38"/>
      <c r="E475" s="31"/>
      <c r="F475" s="31"/>
    </row>
    <row r="476" spans="2:6" ht="13">
      <c r="B476" s="31"/>
      <c r="C476" s="31"/>
      <c r="D476" s="38"/>
      <c r="E476" s="31"/>
      <c r="F476" s="31"/>
    </row>
    <row r="477" spans="2:6" ht="13">
      <c r="B477" s="31"/>
      <c r="C477" s="31"/>
      <c r="D477" s="38"/>
      <c r="E477" s="31"/>
      <c r="F477" s="31"/>
    </row>
    <row r="478" spans="2:6" ht="13">
      <c r="B478" s="31"/>
      <c r="C478" s="31"/>
      <c r="D478" s="38"/>
      <c r="E478" s="31"/>
      <c r="F478" s="31"/>
    </row>
    <row r="479" spans="2:6" ht="13">
      <c r="B479" s="31"/>
      <c r="C479" s="31"/>
      <c r="D479" s="38"/>
      <c r="E479" s="31"/>
      <c r="F479" s="31"/>
    </row>
    <row r="480" spans="2:6" ht="13">
      <c r="B480" s="31"/>
      <c r="C480" s="31"/>
      <c r="D480" s="38"/>
      <c r="E480" s="31"/>
      <c r="F480" s="31"/>
    </row>
    <row r="481" spans="2:6" ht="13">
      <c r="B481" s="31"/>
      <c r="C481" s="31"/>
      <c r="D481" s="38"/>
      <c r="E481" s="31"/>
      <c r="F481" s="31"/>
    </row>
    <row r="482" spans="2:6" ht="13">
      <c r="B482" s="31"/>
      <c r="C482" s="31"/>
      <c r="D482" s="38"/>
      <c r="E482" s="31"/>
      <c r="F482" s="31"/>
    </row>
    <row r="483" spans="2:6" ht="13">
      <c r="B483" s="31"/>
      <c r="C483" s="31"/>
      <c r="D483" s="38"/>
      <c r="E483" s="31"/>
      <c r="F483" s="31"/>
    </row>
    <row r="484" spans="2:6" ht="13">
      <c r="B484" s="31"/>
      <c r="C484" s="31"/>
      <c r="D484" s="38"/>
      <c r="E484" s="31"/>
      <c r="F484" s="31"/>
    </row>
    <row r="485" spans="2:6" ht="13">
      <c r="B485" s="31"/>
      <c r="C485" s="31"/>
      <c r="D485" s="38"/>
      <c r="E485" s="31"/>
      <c r="F485" s="31"/>
    </row>
    <row r="486" spans="2:6" ht="13">
      <c r="B486" s="31"/>
      <c r="C486" s="31"/>
      <c r="D486" s="38"/>
      <c r="E486" s="31"/>
      <c r="F486" s="31"/>
    </row>
    <row r="487" spans="2:6" ht="13">
      <c r="B487" s="31"/>
      <c r="C487" s="31"/>
      <c r="D487" s="38"/>
      <c r="E487" s="31"/>
      <c r="F487" s="31"/>
    </row>
    <row r="488" spans="2:6" ht="13">
      <c r="B488" s="31"/>
      <c r="C488" s="31"/>
      <c r="D488" s="38"/>
      <c r="E488" s="31"/>
      <c r="F488" s="31"/>
    </row>
    <row r="489" spans="2:6" ht="13">
      <c r="B489" s="31"/>
      <c r="C489" s="31"/>
      <c r="D489" s="38"/>
      <c r="E489" s="31"/>
      <c r="F489" s="31"/>
    </row>
    <row r="490" spans="2:6" ht="13">
      <c r="B490" s="31"/>
      <c r="C490" s="31"/>
      <c r="D490" s="38"/>
      <c r="E490" s="31"/>
      <c r="F490" s="31"/>
    </row>
    <row r="491" spans="2:6" ht="13">
      <c r="B491" s="31"/>
      <c r="C491" s="31"/>
      <c r="D491" s="38"/>
      <c r="E491" s="31"/>
      <c r="F491" s="31"/>
    </row>
    <row r="492" spans="2:6" ht="13">
      <c r="B492" s="31"/>
      <c r="C492" s="31"/>
      <c r="D492" s="38"/>
      <c r="E492" s="31"/>
      <c r="F492" s="31"/>
    </row>
    <row r="493" spans="2:6" ht="13">
      <c r="B493" s="31"/>
      <c r="C493" s="31"/>
      <c r="D493" s="38"/>
      <c r="E493" s="31"/>
      <c r="F493" s="31"/>
    </row>
    <row r="494" spans="2:6" ht="13">
      <c r="B494" s="31"/>
      <c r="C494" s="31"/>
      <c r="D494" s="38"/>
      <c r="E494" s="31"/>
      <c r="F494" s="31"/>
    </row>
    <row r="495" spans="2:6" ht="13">
      <c r="B495" s="31"/>
      <c r="C495" s="31"/>
      <c r="D495" s="38"/>
      <c r="E495" s="31"/>
      <c r="F495" s="31"/>
    </row>
    <row r="496" spans="2:6" ht="13">
      <c r="B496" s="31"/>
      <c r="C496" s="31"/>
      <c r="D496" s="38"/>
      <c r="E496" s="31"/>
      <c r="F496" s="31"/>
    </row>
    <row r="497" spans="2:6" ht="13">
      <c r="B497" s="31"/>
      <c r="C497" s="31"/>
      <c r="D497" s="38"/>
      <c r="E497" s="31"/>
      <c r="F497" s="31"/>
    </row>
    <row r="498" spans="2:6" ht="13">
      <c r="B498" s="31"/>
      <c r="C498" s="31"/>
      <c r="D498" s="38"/>
      <c r="E498" s="31"/>
      <c r="F498" s="31"/>
    </row>
    <row r="499" spans="2:6" ht="13">
      <c r="B499" s="31"/>
      <c r="C499" s="31"/>
      <c r="D499" s="38"/>
      <c r="E499" s="31"/>
      <c r="F499" s="31"/>
    </row>
    <row r="500" spans="2:6" ht="13">
      <c r="B500" s="31"/>
      <c r="C500" s="31"/>
      <c r="D500" s="38"/>
      <c r="E500" s="31"/>
      <c r="F500" s="31"/>
    </row>
    <row r="501" spans="2:6" ht="13">
      <c r="B501" s="31"/>
      <c r="C501" s="31"/>
      <c r="D501" s="38"/>
      <c r="E501" s="31"/>
      <c r="F501" s="31"/>
    </row>
    <row r="502" spans="2:6" ht="13">
      <c r="B502" s="31"/>
      <c r="C502" s="31"/>
      <c r="D502" s="38"/>
      <c r="E502" s="31"/>
      <c r="F502" s="31"/>
    </row>
    <row r="503" spans="2:6" ht="13">
      <c r="B503" s="31"/>
      <c r="C503" s="31"/>
      <c r="D503" s="38"/>
      <c r="E503" s="31"/>
      <c r="F503" s="31"/>
    </row>
    <row r="504" spans="2:6" ht="13">
      <c r="B504" s="31"/>
      <c r="C504" s="31"/>
      <c r="D504" s="38"/>
      <c r="E504" s="31"/>
      <c r="F504" s="31"/>
    </row>
    <row r="505" spans="2:6" ht="13">
      <c r="B505" s="31"/>
      <c r="C505" s="31"/>
      <c r="D505" s="38"/>
      <c r="E505" s="31"/>
      <c r="F505" s="31"/>
    </row>
    <row r="506" spans="2:6" ht="13">
      <c r="B506" s="31"/>
      <c r="C506" s="31"/>
      <c r="D506" s="38"/>
      <c r="E506" s="31"/>
      <c r="F506" s="31"/>
    </row>
    <row r="507" spans="2:6" ht="13">
      <c r="B507" s="31"/>
      <c r="C507" s="31"/>
      <c r="D507" s="38"/>
      <c r="E507" s="31"/>
      <c r="F507" s="31"/>
    </row>
    <row r="508" spans="2:6" ht="13">
      <c r="B508" s="31"/>
      <c r="C508" s="31"/>
      <c r="D508" s="38"/>
      <c r="E508" s="31"/>
      <c r="F508" s="31"/>
    </row>
    <row r="509" spans="2:6" ht="13">
      <c r="B509" s="31"/>
      <c r="C509" s="31"/>
      <c r="D509" s="38"/>
      <c r="E509" s="31"/>
      <c r="F509" s="31"/>
    </row>
    <row r="510" spans="2:6" ht="13">
      <c r="B510" s="31"/>
      <c r="C510" s="31"/>
      <c r="D510" s="38"/>
      <c r="E510" s="31"/>
      <c r="F510" s="31"/>
    </row>
    <row r="511" spans="2:6" ht="13">
      <c r="B511" s="31"/>
      <c r="C511" s="31"/>
      <c r="D511" s="38"/>
      <c r="E511" s="31"/>
      <c r="F511" s="31"/>
    </row>
    <row r="512" spans="2:6" ht="13">
      <c r="B512" s="31"/>
      <c r="C512" s="31"/>
      <c r="D512" s="38"/>
      <c r="E512" s="31"/>
      <c r="F512" s="31"/>
    </row>
    <row r="513" spans="2:6" ht="13">
      <c r="B513" s="31"/>
      <c r="C513" s="31"/>
      <c r="D513" s="38"/>
      <c r="E513" s="31"/>
      <c r="F513" s="31"/>
    </row>
    <row r="514" spans="2:6" ht="13">
      <c r="B514" s="31"/>
      <c r="C514" s="31"/>
      <c r="D514" s="38"/>
      <c r="E514" s="31"/>
      <c r="F514" s="31"/>
    </row>
    <row r="515" spans="2:6" ht="13">
      <c r="B515" s="31"/>
      <c r="C515" s="31"/>
      <c r="D515" s="38"/>
      <c r="E515" s="31"/>
      <c r="F515" s="31"/>
    </row>
    <row r="516" spans="2:6" ht="13">
      <c r="B516" s="31"/>
      <c r="C516" s="31"/>
      <c r="D516" s="38"/>
      <c r="E516" s="31"/>
      <c r="F516" s="31"/>
    </row>
    <row r="517" spans="2:6" ht="13">
      <c r="B517" s="31"/>
      <c r="C517" s="31"/>
      <c r="D517" s="38"/>
      <c r="E517" s="31"/>
      <c r="F517" s="31"/>
    </row>
    <row r="518" spans="2:6" ht="13">
      <c r="B518" s="31"/>
      <c r="C518" s="31"/>
      <c r="D518" s="38"/>
      <c r="E518" s="31"/>
      <c r="F518" s="31"/>
    </row>
    <row r="519" spans="2:6" ht="13">
      <c r="B519" s="31"/>
      <c r="C519" s="31"/>
      <c r="D519" s="38"/>
      <c r="E519" s="31"/>
      <c r="F519" s="31"/>
    </row>
    <row r="520" spans="2:6" ht="13">
      <c r="B520" s="31"/>
      <c r="C520" s="31"/>
      <c r="D520" s="38"/>
      <c r="E520" s="31"/>
      <c r="F520" s="31"/>
    </row>
    <row r="521" spans="2:6" ht="13">
      <c r="B521" s="31"/>
      <c r="C521" s="31"/>
      <c r="D521" s="38"/>
      <c r="E521" s="31"/>
      <c r="F521" s="31"/>
    </row>
    <row r="522" spans="2:6" ht="13">
      <c r="B522" s="31"/>
      <c r="C522" s="31"/>
      <c r="D522" s="38"/>
      <c r="E522" s="31"/>
      <c r="F522" s="31"/>
    </row>
    <row r="523" spans="2:6" ht="13">
      <c r="B523" s="31"/>
      <c r="C523" s="31"/>
      <c r="D523" s="38"/>
      <c r="E523" s="31"/>
      <c r="F523" s="31"/>
    </row>
    <row r="524" spans="2:6" ht="13">
      <c r="B524" s="31"/>
      <c r="C524" s="31"/>
      <c r="D524" s="38"/>
      <c r="E524" s="31"/>
      <c r="F524" s="31"/>
    </row>
    <row r="525" spans="2:6" ht="13">
      <c r="B525" s="31"/>
      <c r="C525" s="31"/>
      <c r="D525" s="38"/>
      <c r="E525" s="31"/>
      <c r="F525" s="31"/>
    </row>
    <row r="526" spans="2:6" ht="13">
      <c r="B526" s="31"/>
      <c r="C526" s="31"/>
      <c r="D526" s="38"/>
      <c r="E526" s="31"/>
      <c r="F526" s="31"/>
    </row>
    <row r="527" spans="2:6" ht="13">
      <c r="B527" s="31"/>
      <c r="C527" s="31"/>
      <c r="D527" s="38"/>
      <c r="E527" s="31"/>
      <c r="F527" s="31"/>
    </row>
    <row r="528" spans="2:6" ht="13">
      <c r="B528" s="31"/>
      <c r="C528" s="31"/>
      <c r="D528" s="38"/>
      <c r="E528" s="31"/>
      <c r="F528" s="31"/>
    </row>
    <row r="529" spans="2:6" ht="13">
      <c r="B529" s="31"/>
      <c r="C529" s="31"/>
      <c r="D529" s="38"/>
      <c r="E529" s="31"/>
      <c r="F529" s="31"/>
    </row>
    <row r="530" spans="2:6" ht="13">
      <c r="B530" s="31"/>
      <c r="C530" s="31"/>
      <c r="D530" s="38"/>
      <c r="E530" s="31"/>
      <c r="F530" s="31"/>
    </row>
    <row r="531" spans="2:6" ht="13">
      <c r="B531" s="31"/>
      <c r="C531" s="31"/>
      <c r="D531" s="38"/>
      <c r="E531" s="31"/>
      <c r="F531" s="31"/>
    </row>
    <row r="532" spans="2:6" ht="13">
      <c r="B532" s="31"/>
      <c r="C532" s="31"/>
      <c r="D532" s="38"/>
      <c r="E532" s="31"/>
      <c r="F532" s="31"/>
    </row>
    <row r="533" spans="2:6" ht="13">
      <c r="B533" s="31"/>
      <c r="C533" s="31"/>
      <c r="D533" s="38"/>
      <c r="E533" s="31"/>
      <c r="F533" s="31"/>
    </row>
    <row r="534" spans="2:6" ht="13">
      <c r="B534" s="31"/>
      <c r="C534" s="31"/>
      <c r="D534" s="38"/>
      <c r="E534" s="31"/>
      <c r="F534" s="31"/>
    </row>
    <row r="535" spans="2:6" ht="13">
      <c r="B535" s="31"/>
      <c r="C535" s="31"/>
      <c r="D535" s="38"/>
      <c r="E535" s="31"/>
      <c r="F535" s="31"/>
    </row>
    <row r="536" spans="2:6" ht="13">
      <c r="B536" s="31"/>
      <c r="C536" s="31"/>
      <c r="D536" s="38"/>
      <c r="E536" s="31"/>
      <c r="F536" s="31"/>
    </row>
    <row r="537" spans="2:6" ht="13">
      <c r="B537" s="31"/>
      <c r="C537" s="31"/>
      <c r="D537" s="38"/>
      <c r="E537" s="31"/>
      <c r="F537" s="31"/>
    </row>
    <row r="538" spans="2:6" ht="13">
      <c r="B538" s="31"/>
      <c r="C538" s="31"/>
      <c r="D538" s="38"/>
      <c r="E538" s="31"/>
      <c r="F538" s="31"/>
    </row>
    <row r="539" spans="2:6" ht="13">
      <c r="B539" s="31"/>
      <c r="C539" s="31"/>
      <c r="D539" s="38"/>
      <c r="E539" s="31"/>
      <c r="F539" s="31"/>
    </row>
    <row r="540" spans="2:6" ht="13">
      <c r="B540" s="31"/>
      <c r="C540" s="31"/>
      <c r="D540" s="38"/>
      <c r="E540" s="31"/>
      <c r="F540" s="31"/>
    </row>
    <row r="541" spans="2:6" ht="13">
      <c r="B541" s="31"/>
      <c r="C541" s="31"/>
      <c r="D541" s="38"/>
      <c r="E541" s="31"/>
      <c r="F541" s="31"/>
    </row>
    <row r="542" spans="2:6" ht="13">
      <c r="B542" s="31"/>
      <c r="C542" s="31"/>
      <c r="D542" s="38"/>
      <c r="E542" s="31"/>
      <c r="F542" s="31"/>
    </row>
    <row r="543" spans="2:6" ht="13">
      <c r="B543" s="31"/>
      <c r="C543" s="31"/>
      <c r="D543" s="38"/>
      <c r="E543" s="31"/>
      <c r="F543" s="31"/>
    </row>
    <row r="544" spans="2:6" ht="13">
      <c r="B544" s="31"/>
      <c r="C544" s="31"/>
      <c r="D544" s="38"/>
      <c r="E544" s="31"/>
      <c r="F544" s="31"/>
    </row>
    <row r="545" spans="2:6" ht="13">
      <c r="B545" s="31"/>
      <c r="C545" s="31"/>
      <c r="D545" s="38"/>
      <c r="E545" s="31"/>
      <c r="F545" s="31"/>
    </row>
    <row r="546" spans="2:6" ht="13">
      <c r="B546" s="31"/>
      <c r="C546" s="31"/>
      <c r="D546" s="38"/>
      <c r="E546" s="31"/>
      <c r="F546" s="31"/>
    </row>
    <row r="547" spans="2:6" ht="13">
      <c r="B547" s="31"/>
      <c r="C547" s="31"/>
      <c r="D547" s="38"/>
      <c r="E547" s="31"/>
      <c r="F547" s="31"/>
    </row>
    <row r="548" spans="2:6" ht="13">
      <c r="B548" s="31"/>
      <c r="C548" s="31"/>
      <c r="D548" s="38"/>
      <c r="E548" s="31"/>
      <c r="F548" s="31"/>
    </row>
    <row r="549" spans="2:6" ht="13">
      <c r="B549" s="31"/>
      <c r="C549" s="31"/>
      <c r="D549" s="38"/>
      <c r="E549" s="31"/>
      <c r="F549" s="31"/>
    </row>
    <row r="550" spans="2:6" ht="13">
      <c r="B550" s="31"/>
      <c r="C550" s="31"/>
      <c r="D550" s="38"/>
      <c r="E550" s="31"/>
      <c r="F550" s="31"/>
    </row>
    <row r="551" spans="2:6" ht="13">
      <c r="B551" s="31"/>
      <c r="C551" s="31"/>
      <c r="D551" s="38"/>
      <c r="E551" s="31"/>
      <c r="F551" s="31"/>
    </row>
    <row r="552" spans="2:6" ht="13">
      <c r="B552" s="31"/>
      <c r="C552" s="31"/>
      <c r="D552" s="38"/>
      <c r="E552" s="31"/>
      <c r="F552" s="31"/>
    </row>
    <row r="553" spans="2:6" ht="13">
      <c r="B553" s="31"/>
      <c r="C553" s="31"/>
      <c r="D553" s="38"/>
      <c r="E553" s="31"/>
      <c r="F553" s="31"/>
    </row>
    <row r="554" spans="2:6" ht="13">
      <c r="B554" s="31"/>
      <c r="C554" s="31"/>
      <c r="D554" s="38"/>
      <c r="E554" s="31"/>
      <c r="F554" s="31"/>
    </row>
    <row r="555" spans="2:6" ht="13">
      <c r="B555" s="31"/>
      <c r="C555" s="31"/>
      <c r="D555" s="38"/>
      <c r="E555" s="31"/>
      <c r="F555" s="31"/>
    </row>
    <row r="556" spans="2:6" ht="13">
      <c r="B556" s="31"/>
      <c r="C556" s="31"/>
      <c r="D556" s="38"/>
      <c r="E556" s="31"/>
      <c r="F556" s="31"/>
    </row>
    <row r="557" spans="2:6" ht="13">
      <c r="B557" s="31"/>
      <c r="C557" s="31"/>
      <c r="D557" s="38"/>
      <c r="E557" s="31"/>
      <c r="F557" s="31"/>
    </row>
    <row r="558" spans="2:6" ht="13">
      <c r="B558" s="31"/>
      <c r="C558" s="31"/>
      <c r="D558" s="38"/>
      <c r="E558" s="31"/>
      <c r="F558" s="31"/>
    </row>
    <row r="559" spans="2:6" ht="13">
      <c r="B559" s="31"/>
      <c r="C559" s="31"/>
      <c r="D559" s="38"/>
      <c r="E559" s="31"/>
      <c r="F559" s="31"/>
    </row>
    <row r="560" spans="2:6" ht="13">
      <c r="B560" s="31"/>
      <c r="C560" s="31"/>
      <c r="D560" s="38"/>
      <c r="E560" s="31"/>
      <c r="F560" s="31"/>
    </row>
    <row r="561" spans="2:6" ht="13">
      <c r="B561" s="31"/>
      <c r="C561" s="31"/>
      <c r="D561" s="38"/>
      <c r="E561" s="31"/>
      <c r="F561" s="31"/>
    </row>
    <row r="562" spans="2:6" ht="13">
      <c r="B562" s="31"/>
      <c r="C562" s="31"/>
      <c r="D562" s="38"/>
      <c r="E562" s="31"/>
      <c r="F562" s="31"/>
    </row>
    <row r="563" spans="2:6" ht="13">
      <c r="B563" s="31"/>
      <c r="C563" s="31"/>
      <c r="D563" s="38"/>
      <c r="E563" s="31"/>
      <c r="F563" s="31"/>
    </row>
    <row r="564" spans="2:6" ht="13">
      <c r="B564" s="31"/>
      <c r="C564" s="31"/>
      <c r="D564" s="38"/>
      <c r="E564" s="31"/>
      <c r="F564" s="31"/>
    </row>
    <row r="565" spans="2:6" ht="13">
      <c r="B565" s="31"/>
      <c r="C565" s="31"/>
      <c r="D565" s="38"/>
      <c r="E565" s="31"/>
      <c r="F565" s="31"/>
    </row>
    <row r="566" spans="2:6" ht="13">
      <c r="B566" s="31"/>
      <c r="C566" s="31"/>
      <c r="D566" s="38"/>
      <c r="E566" s="31"/>
      <c r="F566" s="31"/>
    </row>
    <row r="567" spans="2:6" ht="13">
      <c r="B567" s="31"/>
      <c r="C567" s="31"/>
      <c r="D567" s="38"/>
      <c r="E567" s="31"/>
      <c r="F567" s="31"/>
    </row>
    <row r="568" spans="2:6" ht="13">
      <c r="B568" s="31"/>
      <c r="C568" s="31"/>
      <c r="D568" s="38"/>
      <c r="E568" s="31"/>
      <c r="F568" s="31"/>
    </row>
    <row r="569" spans="2:6" ht="13">
      <c r="B569" s="31"/>
      <c r="C569" s="31"/>
      <c r="D569" s="38"/>
      <c r="E569" s="31"/>
      <c r="F569" s="31"/>
    </row>
    <row r="570" spans="2:6" ht="13">
      <c r="B570" s="31"/>
      <c r="C570" s="31"/>
      <c r="D570" s="38"/>
      <c r="E570" s="31"/>
      <c r="F570" s="31"/>
    </row>
    <row r="571" spans="2:6" ht="13">
      <c r="B571" s="31"/>
      <c r="C571" s="31"/>
      <c r="D571" s="38"/>
      <c r="E571" s="31"/>
      <c r="F571" s="31"/>
    </row>
    <row r="572" spans="2:6" ht="13">
      <c r="B572" s="31"/>
      <c r="C572" s="31"/>
      <c r="D572" s="38"/>
      <c r="E572" s="31"/>
      <c r="F572" s="31"/>
    </row>
    <row r="573" spans="2:6" ht="13">
      <c r="B573" s="31"/>
      <c r="C573" s="31"/>
      <c r="D573" s="38"/>
      <c r="E573" s="31"/>
      <c r="F573" s="31"/>
    </row>
    <row r="574" spans="2:6" ht="13">
      <c r="B574" s="31"/>
      <c r="C574" s="31"/>
      <c r="D574" s="38"/>
      <c r="E574" s="31"/>
      <c r="F574" s="31"/>
    </row>
    <row r="575" spans="2:6" ht="13">
      <c r="B575" s="31"/>
      <c r="C575" s="31"/>
      <c r="D575" s="38"/>
      <c r="E575" s="31"/>
      <c r="F575" s="31"/>
    </row>
    <row r="576" spans="2:6" ht="13">
      <c r="B576" s="31"/>
      <c r="C576" s="31"/>
      <c r="D576" s="38"/>
      <c r="E576" s="31"/>
      <c r="F576" s="31"/>
    </row>
    <row r="577" spans="2:6" ht="13">
      <c r="B577" s="31"/>
      <c r="C577" s="31"/>
      <c r="D577" s="38"/>
      <c r="E577" s="31"/>
      <c r="F577" s="31"/>
    </row>
    <row r="578" spans="2:6" ht="13">
      <c r="B578" s="31"/>
      <c r="C578" s="31"/>
      <c r="D578" s="38"/>
      <c r="E578" s="31"/>
      <c r="F578" s="31"/>
    </row>
    <row r="579" spans="2:6" ht="13">
      <c r="B579" s="31"/>
      <c r="C579" s="31"/>
      <c r="D579" s="38"/>
      <c r="E579" s="31"/>
      <c r="F579" s="31"/>
    </row>
    <row r="580" spans="2:6" ht="13">
      <c r="B580" s="31"/>
      <c r="C580" s="31"/>
      <c r="D580" s="38"/>
      <c r="E580" s="31"/>
      <c r="F580" s="31"/>
    </row>
    <row r="581" spans="2:6" ht="13">
      <c r="B581" s="31"/>
      <c r="C581" s="31"/>
      <c r="D581" s="38"/>
      <c r="E581" s="31"/>
      <c r="F581" s="31"/>
    </row>
    <row r="582" spans="2:6" ht="13">
      <c r="B582" s="31"/>
      <c r="C582" s="31"/>
      <c r="D582" s="38"/>
      <c r="E582" s="31"/>
      <c r="F582" s="31"/>
    </row>
    <row r="583" spans="2:6" ht="13">
      <c r="B583" s="31"/>
      <c r="C583" s="31"/>
      <c r="D583" s="38"/>
      <c r="E583" s="31"/>
      <c r="F583" s="31"/>
    </row>
    <row r="584" spans="2:6" ht="13">
      <c r="B584" s="31"/>
      <c r="C584" s="31"/>
      <c r="D584" s="38"/>
      <c r="E584" s="31"/>
      <c r="F584" s="31"/>
    </row>
    <row r="585" spans="2:6" ht="13">
      <c r="B585" s="31"/>
      <c r="C585" s="31"/>
      <c r="D585" s="38"/>
      <c r="E585" s="31"/>
      <c r="F585" s="31"/>
    </row>
    <row r="586" spans="2:6" ht="13">
      <c r="B586" s="31"/>
      <c r="C586" s="31"/>
      <c r="D586" s="38"/>
      <c r="E586" s="31"/>
      <c r="F586" s="31"/>
    </row>
    <row r="587" spans="2:6" ht="13">
      <c r="B587" s="31"/>
      <c r="C587" s="31"/>
      <c r="D587" s="38"/>
      <c r="E587" s="31"/>
      <c r="F587" s="31"/>
    </row>
    <row r="588" spans="2:6" ht="13">
      <c r="B588" s="31"/>
      <c r="C588" s="31"/>
      <c r="D588" s="38"/>
      <c r="E588" s="31"/>
      <c r="F588" s="31"/>
    </row>
    <row r="589" spans="2:6" ht="13">
      <c r="B589" s="31"/>
      <c r="C589" s="31"/>
      <c r="D589" s="38"/>
      <c r="E589" s="31"/>
      <c r="F589" s="31"/>
    </row>
    <row r="590" spans="2:6" ht="13">
      <c r="B590" s="31"/>
      <c r="C590" s="31"/>
      <c r="D590" s="38"/>
      <c r="E590" s="31"/>
      <c r="F590" s="31"/>
    </row>
    <row r="591" spans="2:6" ht="13">
      <c r="B591" s="31"/>
      <c r="C591" s="31"/>
      <c r="D591" s="38"/>
      <c r="E591" s="31"/>
      <c r="F591" s="31"/>
    </row>
    <row r="592" spans="2:6" ht="13">
      <c r="B592" s="31"/>
      <c r="C592" s="31"/>
      <c r="D592" s="38"/>
      <c r="E592" s="31"/>
      <c r="F592" s="31"/>
    </row>
    <row r="593" spans="2:6" ht="13">
      <c r="B593" s="31"/>
      <c r="C593" s="31"/>
      <c r="D593" s="38"/>
      <c r="E593" s="31"/>
      <c r="F593" s="31"/>
    </row>
    <row r="594" spans="2:6" ht="13">
      <c r="B594" s="31"/>
      <c r="C594" s="31"/>
      <c r="D594" s="38"/>
      <c r="E594" s="31"/>
      <c r="F594" s="31"/>
    </row>
    <row r="595" spans="2:6" ht="13">
      <c r="B595" s="31"/>
      <c r="C595" s="31"/>
      <c r="D595" s="38"/>
      <c r="E595" s="31"/>
      <c r="F595" s="31"/>
    </row>
    <row r="596" spans="2:6" ht="13">
      <c r="B596" s="31"/>
      <c r="C596" s="31"/>
      <c r="D596" s="38"/>
      <c r="E596" s="31"/>
      <c r="F596" s="31"/>
    </row>
    <row r="597" spans="2:6" ht="13">
      <c r="B597" s="31"/>
      <c r="C597" s="31"/>
      <c r="D597" s="38"/>
      <c r="E597" s="31"/>
      <c r="F597" s="31"/>
    </row>
    <row r="598" spans="2:6" ht="13">
      <c r="B598" s="31"/>
      <c r="C598" s="31"/>
      <c r="D598" s="38"/>
      <c r="E598" s="31"/>
      <c r="F598" s="31"/>
    </row>
    <row r="599" spans="2:6" ht="13">
      <c r="B599" s="31"/>
      <c r="C599" s="31"/>
      <c r="D599" s="38"/>
      <c r="E599" s="31"/>
      <c r="F599" s="31"/>
    </row>
    <row r="600" spans="2:6" ht="13">
      <c r="B600" s="31"/>
      <c r="C600" s="31"/>
      <c r="D600" s="38"/>
      <c r="E600" s="31"/>
      <c r="F600" s="31"/>
    </row>
    <row r="601" spans="2:6" ht="13">
      <c r="B601" s="31"/>
      <c r="C601" s="31"/>
      <c r="D601" s="38"/>
      <c r="E601" s="31"/>
      <c r="F601" s="31"/>
    </row>
    <row r="602" spans="2:6" ht="13">
      <c r="B602" s="31"/>
      <c r="C602" s="31"/>
      <c r="D602" s="38"/>
      <c r="E602" s="31"/>
      <c r="F602" s="31"/>
    </row>
    <row r="603" spans="2:6" ht="13">
      <c r="B603" s="31"/>
      <c r="C603" s="31"/>
      <c r="D603" s="38"/>
      <c r="E603" s="31"/>
      <c r="F603" s="31"/>
    </row>
    <row r="604" spans="2:6" ht="13">
      <c r="B604" s="31"/>
      <c r="C604" s="31"/>
      <c r="D604" s="38"/>
      <c r="E604" s="31"/>
      <c r="F604" s="31"/>
    </row>
    <row r="605" spans="2:6" ht="13">
      <c r="B605" s="31"/>
      <c r="C605" s="31"/>
      <c r="D605" s="38"/>
      <c r="E605" s="31"/>
      <c r="F605" s="31"/>
    </row>
    <row r="606" spans="2:6" ht="13">
      <c r="B606" s="31"/>
      <c r="C606" s="31"/>
      <c r="D606" s="38"/>
      <c r="E606" s="31"/>
      <c r="F606" s="31"/>
    </row>
    <row r="607" spans="2:6" ht="13">
      <c r="B607" s="31"/>
      <c r="C607" s="31"/>
      <c r="D607" s="38"/>
      <c r="E607" s="31"/>
      <c r="F607" s="31"/>
    </row>
    <row r="608" spans="2:6" ht="13">
      <c r="B608" s="31"/>
      <c r="C608" s="31"/>
      <c r="D608" s="38"/>
      <c r="E608" s="31"/>
      <c r="F608" s="31"/>
    </row>
    <row r="609" spans="2:6" ht="13">
      <c r="B609" s="31"/>
      <c r="C609" s="31"/>
      <c r="D609" s="38"/>
      <c r="E609" s="31"/>
      <c r="F609" s="31"/>
    </row>
    <row r="610" spans="2:6" ht="13">
      <c r="B610" s="31"/>
      <c r="C610" s="31"/>
      <c r="D610" s="38"/>
      <c r="E610" s="31"/>
      <c r="F610" s="31"/>
    </row>
    <row r="611" spans="2:6" ht="13">
      <c r="B611" s="31"/>
      <c r="C611" s="31"/>
      <c r="D611" s="38"/>
      <c r="E611" s="31"/>
      <c r="F611" s="31"/>
    </row>
    <row r="612" spans="2:6" ht="13">
      <c r="B612" s="31"/>
      <c r="C612" s="31"/>
      <c r="D612" s="38"/>
      <c r="E612" s="31"/>
      <c r="F612" s="31"/>
    </row>
    <row r="613" spans="2:6" ht="13">
      <c r="B613" s="31"/>
      <c r="C613" s="31"/>
      <c r="D613" s="38"/>
      <c r="E613" s="31"/>
      <c r="F613" s="31"/>
    </row>
    <row r="614" spans="2:6" ht="13">
      <c r="B614" s="31"/>
      <c r="C614" s="31"/>
      <c r="D614" s="38"/>
      <c r="E614" s="31"/>
      <c r="F614" s="31"/>
    </row>
    <row r="615" spans="2:6" ht="13">
      <c r="B615" s="31"/>
      <c r="C615" s="31"/>
      <c r="D615" s="38"/>
      <c r="E615" s="31"/>
      <c r="F615" s="31"/>
    </row>
    <row r="616" spans="2:6" ht="13">
      <c r="B616" s="31"/>
      <c r="C616" s="31"/>
      <c r="D616" s="38"/>
      <c r="E616" s="31"/>
      <c r="F616" s="31"/>
    </row>
    <row r="617" spans="2:6" ht="13">
      <c r="B617" s="31"/>
      <c r="C617" s="31"/>
      <c r="D617" s="38"/>
      <c r="E617" s="31"/>
      <c r="F617" s="31"/>
    </row>
    <row r="618" spans="2:6" ht="13">
      <c r="B618" s="31"/>
      <c r="C618" s="31"/>
      <c r="D618" s="38"/>
      <c r="E618" s="31"/>
      <c r="F618" s="31"/>
    </row>
    <row r="619" spans="2:6" ht="13">
      <c r="B619" s="31"/>
      <c r="C619" s="31"/>
      <c r="D619" s="38"/>
      <c r="E619" s="31"/>
      <c r="F619" s="31"/>
    </row>
    <row r="620" spans="2:6" ht="13">
      <c r="B620" s="31"/>
      <c r="C620" s="31"/>
      <c r="D620" s="38"/>
      <c r="E620" s="31"/>
      <c r="F620" s="31"/>
    </row>
    <row r="621" spans="2:6" ht="13">
      <c r="B621" s="31"/>
      <c r="C621" s="31"/>
      <c r="D621" s="38"/>
      <c r="E621" s="31"/>
      <c r="F621" s="31"/>
    </row>
    <row r="622" spans="2:6" ht="13">
      <c r="B622" s="31"/>
      <c r="C622" s="31"/>
      <c r="D622" s="38"/>
      <c r="E622" s="31"/>
      <c r="F622" s="31"/>
    </row>
    <row r="623" spans="2:6" ht="13">
      <c r="B623" s="31"/>
      <c r="C623" s="31"/>
      <c r="D623" s="38"/>
      <c r="E623" s="31"/>
      <c r="F623" s="31"/>
    </row>
    <row r="624" spans="2:6" ht="13">
      <c r="B624" s="31"/>
      <c r="C624" s="31"/>
      <c r="D624" s="38"/>
      <c r="E624" s="31"/>
      <c r="F624" s="31"/>
    </row>
    <row r="625" spans="2:6" ht="13">
      <c r="B625" s="31"/>
      <c r="C625" s="31"/>
      <c r="D625" s="38"/>
      <c r="E625" s="31"/>
      <c r="F625" s="31"/>
    </row>
    <row r="626" spans="2:6" ht="13">
      <c r="B626" s="31"/>
      <c r="C626" s="31"/>
      <c r="D626" s="38"/>
      <c r="E626" s="31"/>
      <c r="F626" s="31"/>
    </row>
    <row r="627" spans="2:6" ht="13">
      <c r="B627" s="31"/>
      <c r="C627" s="31"/>
      <c r="D627" s="38"/>
      <c r="E627" s="31"/>
      <c r="F627" s="31"/>
    </row>
    <row r="628" spans="2:6" ht="13">
      <c r="B628" s="31"/>
      <c r="C628" s="31"/>
      <c r="D628" s="38"/>
      <c r="E628" s="31"/>
      <c r="F628" s="31"/>
    </row>
    <row r="629" spans="2:6" ht="13">
      <c r="B629" s="31"/>
      <c r="C629" s="31"/>
      <c r="D629" s="38"/>
      <c r="E629" s="31"/>
      <c r="F629" s="31"/>
    </row>
    <row r="630" spans="2:6" ht="13">
      <c r="B630" s="31"/>
      <c r="C630" s="31"/>
      <c r="D630" s="38"/>
      <c r="E630" s="31"/>
      <c r="F630" s="31"/>
    </row>
    <row r="631" spans="2:6" ht="13">
      <c r="B631" s="31"/>
      <c r="C631" s="31"/>
      <c r="D631" s="38"/>
      <c r="E631" s="31"/>
      <c r="F631" s="31"/>
    </row>
    <row r="632" spans="2:6" ht="13">
      <c r="B632" s="31"/>
      <c r="C632" s="31"/>
      <c r="D632" s="38"/>
      <c r="E632" s="31"/>
      <c r="F632" s="31"/>
    </row>
    <row r="633" spans="2:6" ht="13">
      <c r="B633" s="31"/>
      <c r="C633" s="31"/>
      <c r="D633" s="38"/>
      <c r="E633" s="31"/>
      <c r="F633" s="31"/>
    </row>
    <row r="634" spans="2:6" ht="13">
      <c r="B634" s="31"/>
      <c r="C634" s="31"/>
      <c r="D634" s="38"/>
      <c r="E634" s="31"/>
      <c r="F634" s="31"/>
    </row>
    <row r="635" spans="2:6" ht="13">
      <c r="B635" s="31"/>
      <c r="C635" s="31"/>
      <c r="D635" s="38"/>
      <c r="E635" s="31"/>
      <c r="F635" s="31"/>
    </row>
    <row r="636" spans="2:6" ht="13">
      <c r="B636" s="31"/>
      <c r="C636" s="31"/>
      <c r="D636" s="38"/>
      <c r="E636" s="31"/>
      <c r="F636" s="31"/>
    </row>
    <row r="637" spans="2:6" ht="13">
      <c r="B637" s="31"/>
      <c r="C637" s="31"/>
      <c r="D637" s="38"/>
      <c r="E637" s="31"/>
      <c r="F637" s="31"/>
    </row>
    <row r="638" spans="2:6" ht="13">
      <c r="B638" s="31"/>
      <c r="C638" s="31"/>
      <c r="D638" s="38"/>
      <c r="E638" s="31"/>
      <c r="F638" s="31"/>
    </row>
    <row r="639" spans="2:6" ht="13">
      <c r="B639" s="31"/>
      <c r="C639" s="31"/>
      <c r="D639" s="38"/>
      <c r="E639" s="31"/>
      <c r="F639" s="31"/>
    </row>
    <row r="640" spans="2:6" ht="13">
      <c r="B640" s="31"/>
      <c r="C640" s="31"/>
      <c r="D640" s="38"/>
      <c r="E640" s="31"/>
      <c r="F640" s="31"/>
    </row>
    <row r="641" spans="2:6" ht="13">
      <c r="B641" s="31"/>
      <c r="C641" s="31"/>
      <c r="D641" s="38"/>
      <c r="E641" s="31"/>
      <c r="F641" s="31"/>
    </row>
    <row r="642" spans="2:6" ht="13">
      <c r="B642" s="31"/>
      <c r="C642" s="31"/>
      <c r="D642" s="38"/>
      <c r="E642" s="31"/>
      <c r="F642" s="31"/>
    </row>
    <row r="643" spans="2:6" ht="13">
      <c r="B643" s="31"/>
      <c r="C643" s="31"/>
      <c r="D643" s="38"/>
      <c r="E643" s="31"/>
      <c r="F643" s="31"/>
    </row>
    <row r="644" spans="2:6" ht="13">
      <c r="B644" s="31"/>
      <c r="C644" s="31"/>
      <c r="D644" s="38"/>
      <c r="E644" s="31"/>
      <c r="F644" s="31"/>
    </row>
    <row r="645" spans="2:6" ht="13">
      <c r="B645" s="31"/>
      <c r="C645" s="31"/>
      <c r="D645" s="38"/>
      <c r="E645" s="31"/>
      <c r="F645" s="31"/>
    </row>
    <row r="646" spans="2:6" ht="13">
      <c r="B646" s="31"/>
      <c r="C646" s="31"/>
      <c r="D646" s="38"/>
      <c r="E646" s="31"/>
      <c r="F646" s="31"/>
    </row>
    <row r="647" spans="2:6" ht="13">
      <c r="B647" s="31"/>
      <c r="C647" s="31"/>
      <c r="D647" s="38"/>
      <c r="E647" s="31"/>
      <c r="F647" s="31"/>
    </row>
    <row r="648" spans="2:6" ht="13">
      <c r="B648" s="31"/>
      <c r="C648" s="31"/>
      <c r="D648" s="38"/>
      <c r="E648" s="31"/>
      <c r="F648" s="31"/>
    </row>
    <row r="649" spans="2:6" ht="13">
      <c r="B649" s="31"/>
      <c r="C649" s="31"/>
      <c r="D649" s="38"/>
      <c r="E649" s="31"/>
      <c r="F649" s="31"/>
    </row>
    <row r="650" spans="2:6" ht="13">
      <c r="B650" s="31"/>
      <c r="C650" s="31"/>
      <c r="D650" s="38"/>
      <c r="E650" s="31"/>
      <c r="F650" s="31"/>
    </row>
    <row r="651" spans="2:6" ht="13">
      <c r="B651" s="31"/>
      <c r="C651" s="31"/>
      <c r="D651" s="38"/>
      <c r="E651" s="31"/>
      <c r="F651" s="31"/>
    </row>
    <row r="652" spans="2:6" ht="13">
      <c r="B652" s="31"/>
      <c r="C652" s="31"/>
      <c r="D652" s="38"/>
      <c r="E652" s="31"/>
      <c r="F652" s="31"/>
    </row>
    <row r="653" spans="2:6" ht="13">
      <c r="B653" s="31"/>
      <c r="C653" s="31"/>
      <c r="D653" s="38"/>
      <c r="E653" s="31"/>
      <c r="F653" s="31"/>
    </row>
    <row r="654" spans="2:6" ht="13">
      <c r="B654" s="31"/>
      <c r="C654" s="31"/>
      <c r="D654" s="38"/>
      <c r="E654" s="31"/>
      <c r="F654" s="31"/>
    </row>
    <row r="655" spans="2:6" ht="13">
      <c r="B655" s="31"/>
      <c r="C655" s="31"/>
      <c r="D655" s="38"/>
      <c r="E655" s="31"/>
      <c r="F655" s="31"/>
    </row>
    <row r="656" spans="2:6" ht="13">
      <c r="B656" s="31"/>
      <c r="C656" s="31"/>
      <c r="D656" s="38"/>
      <c r="E656" s="31"/>
      <c r="F656" s="31"/>
    </row>
    <row r="657" spans="2:6" ht="13">
      <c r="B657" s="31"/>
      <c r="C657" s="31"/>
      <c r="D657" s="38"/>
      <c r="E657" s="31"/>
      <c r="F657" s="31"/>
    </row>
    <row r="658" spans="2:6" ht="13">
      <c r="B658" s="31"/>
      <c r="C658" s="31"/>
      <c r="D658" s="38"/>
      <c r="E658" s="31"/>
      <c r="F658" s="31"/>
    </row>
    <row r="659" spans="2:6" ht="13">
      <c r="B659" s="31"/>
      <c r="C659" s="31"/>
      <c r="D659" s="38"/>
      <c r="E659" s="31"/>
      <c r="F659" s="31"/>
    </row>
    <row r="660" spans="2:6" ht="13">
      <c r="B660" s="31"/>
      <c r="C660" s="31"/>
      <c r="D660" s="38"/>
      <c r="E660" s="31"/>
      <c r="F660" s="31"/>
    </row>
    <row r="661" spans="2:6" ht="13">
      <c r="B661" s="31"/>
      <c r="C661" s="31"/>
      <c r="D661" s="38"/>
      <c r="E661" s="31"/>
      <c r="F661" s="31"/>
    </row>
    <row r="662" spans="2:6" ht="13">
      <c r="B662" s="31"/>
      <c r="C662" s="31"/>
      <c r="D662" s="38"/>
      <c r="E662" s="31"/>
      <c r="F662" s="31"/>
    </row>
    <row r="663" spans="2:6" ht="13">
      <c r="B663" s="31"/>
      <c r="C663" s="31"/>
      <c r="D663" s="38"/>
      <c r="E663" s="31"/>
      <c r="F663" s="31"/>
    </row>
    <row r="664" spans="2:6" ht="13">
      <c r="B664" s="31"/>
      <c r="C664" s="31"/>
      <c r="D664" s="38"/>
      <c r="E664" s="31"/>
      <c r="F664" s="31"/>
    </row>
    <row r="665" spans="2:6" ht="13">
      <c r="B665" s="31"/>
      <c r="C665" s="31"/>
      <c r="D665" s="38"/>
      <c r="E665" s="31"/>
      <c r="F665" s="31"/>
    </row>
    <row r="666" spans="2:6" ht="13">
      <c r="B666" s="31"/>
      <c r="C666" s="31"/>
      <c r="D666" s="38"/>
      <c r="E666" s="31"/>
      <c r="F666" s="31"/>
    </row>
    <row r="667" spans="2:6" ht="13">
      <c r="B667" s="31"/>
      <c r="C667" s="31"/>
      <c r="D667" s="38"/>
      <c r="E667" s="31"/>
      <c r="F667" s="31"/>
    </row>
    <row r="668" spans="2:6" ht="13">
      <c r="B668" s="31"/>
      <c r="C668" s="31"/>
      <c r="D668" s="38"/>
      <c r="E668" s="31"/>
      <c r="F668" s="31"/>
    </row>
    <row r="669" spans="2:6" ht="13">
      <c r="B669" s="31"/>
      <c r="C669" s="31"/>
      <c r="D669" s="38"/>
      <c r="E669" s="31"/>
      <c r="F669" s="31"/>
    </row>
    <row r="670" spans="2:6" ht="13">
      <c r="B670" s="31"/>
      <c r="C670" s="31"/>
      <c r="D670" s="38"/>
      <c r="E670" s="31"/>
      <c r="F670" s="31"/>
    </row>
    <row r="671" spans="2:6" ht="13">
      <c r="B671" s="31"/>
      <c r="C671" s="31"/>
      <c r="D671" s="38"/>
      <c r="E671" s="31"/>
      <c r="F671" s="31"/>
    </row>
    <row r="672" spans="2:6" ht="13">
      <c r="B672" s="31"/>
      <c r="C672" s="31"/>
      <c r="D672" s="38"/>
      <c r="E672" s="31"/>
      <c r="F672" s="31"/>
    </row>
    <row r="673" spans="2:6" ht="13">
      <c r="B673" s="31"/>
      <c r="C673" s="31"/>
      <c r="D673" s="38"/>
      <c r="E673" s="31"/>
      <c r="F673" s="31"/>
    </row>
    <row r="674" spans="2:6" ht="13">
      <c r="B674" s="31"/>
      <c r="C674" s="31"/>
      <c r="D674" s="38"/>
      <c r="E674" s="31"/>
      <c r="F674" s="31"/>
    </row>
    <row r="675" spans="2:6" ht="13">
      <c r="B675" s="31"/>
      <c r="C675" s="31"/>
      <c r="D675" s="38"/>
      <c r="E675" s="31"/>
      <c r="F675" s="31"/>
    </row>
    <row r="676" spans="2:6" ht="13">
      <c r="B676" s="31"/>
      <c r="C676" s="31"/>
      <c r="D676" s="38"/>
      <c r="E676" s="31"/>
      <c r="F676" s="31"/>
    </row>
    <row r="677" spans="2:6" ht="13">
      <c r="B677" s="31"/>
      <c r="C677" s="31"/>
      <c r="D677" s="38"/>
      <c r="E677" s="31"/>
      <c r="F677" s="31"/>
    </row>
    <row r="678" spans="2:6" ht="13">
      <c r="B678" s="31"/>
      <c r="C678" s="31"/>
      <c r="D678" s="38"/>
      <c r="E678" s="31"/>
      <c r="F678" s="31"/>
    </row>
    <row r="679" spans="2:6" ht="13">
      <c r="B679" s="31"/>
      <c r="C679" s="31"/>
      <c r="D679" s="38"/>
      <c r="E679" s="31"/>
      <c r="F679" s="31"/>
    </row>
    <row r="680" spans="2:6" ht="13">
      <c r="B680" s="31"/>
      <c r="C680" s="31"/>
      <c r="D680" s="38"/>
      <c r="E680" s="31"/>
      <c r="F680" s="31"/>
    </row>
    <row r="681" spans="2:6" ht="13">
      <c r="B681" s="31"/>
      <c r="C681" s="31"/>
      <c r="D681" s="38"/>
      <c r="E681" s="31"/>
      <c r="F681" s="31"/>
    </row>
    <row r="682" spans="2:6" ht="13">
      <c r="B682" s="31"/>
      <c r="C682" s="31"/>
      <c r="D682" s="38"/>
      <c r="E682" s="31"/>
      <c r="F682" s="31"/>
    </row>
    <row r="683" spans="2:6" ht="13">
      <c r="B683" s="31"/>
      <c r="C683" s="31"/>
      <c r="D683" s="38"/>
      <c r="E683" s="31"/>
      <c r="F683" s="31"/>
    </row>
    <row r="684" spans="2:6" ht="13">
      <c r="B684" s="31"/>
      <c r="C684" s="31"/>
      <c r="D684" s="38"/>
      <c r="E684" s="31"/>
      <c r="F684" s="31"/>
    </row>
    <row r="685" spans="2:6" ht="13">
      <c r="B685" s="31"/>
      <c r="C685" s="31"/>
      <c r="D685" s="38"/>
      <c r="E685" s="31"/>
      <c r="F685" s="31"/>
    </row>
    <row r="686" spans="2:6" ht="13">
      <c r="B686" s="31"/>
      <c r="C686" s="31"/>
      <c r="D686" s="38"/>
      <c r="E686" s="31"/>
      <c r="F686" s="31"/>
    </row>
    <row r="687" spans="2:6" ht="13">
      <c r="B687" s="31"/>
      <c r="C687" s="31"/>
      <c r="D687" s="38"/>
      <c r="E687" s="31"/>
      <c r="F687" s="31"/>
    </row>
    <row r="688" spans="2:6" ht="13">
      <c r="B688" s="31"/>
      <c r="C688" s="31"/>
      <c r="D688" s="38"/>
      <c r="E688" s="31"/>
      <c r="F688" s="31"/>
    </row>
    <row r="689" spans="2:6" ht="13">
      <c r="B689" s="31"/>
      <c r="C689" s="31"/>
      <c r="D689" s="38"/>
      <c r="E689" s="31"/>
      <c r="F689" s="31"/>
    </row>
    <row r="690" spans="2:6" ht="13">
      <c r="B690" s="31"/>
      <c r="C690" s="31"/>
      <c r="D690" s="38"/>
      <c r="E690" s="31"/>
      <c r="F690" s="31"/>
    </row>
    <row r="691" spans="2:6" ht="13">
      <c r="B691" s="31"/>
      <c r="C691" s="31"/>
      <c r="D691" s="38"/>
      <c r="E691" s="31"/>
      <c r="F691" s="31"/>
    </row>
    <row r="692" spans="2:6" ht="13">
      <c r="B692" s="31"/>
      <c r="C692" s="31"/>
      <c r="D692" s="38"/>
      <c r="E692" s="31"/>
      <c r="F692" s="31"/>
    </row>
    <row r="693" spans="2:6" ht="13">
      <c r="B693" s="31"/>
      <c r="C693" s="31"/>
      <c r="D693" s="38"/>
      <c r="E693" s="31"/>
      <c r="F693" s="31"/>
    </row>
    <row r="694" spans="2:6" ht="13">
      <c r="B694" s="31"/>
      <c r="C694" s="31"/>
      <c r="D694" s="38"/>
      <c r="E694" s="31"/>
      <c r="F694" s="31"/>
    </row>
    <row r="695" spans="2:6" ht="13">
      <c r="B695" s="31"/>
      <c r="C695" s="31"/>
      <c r="D695" s="38"/>
      <c r="E695" s="31"/>
      <c r="F695" s="31"/>
    </row>
    <row r="696" spans="2:6" ht="13">
      <c r="B696" s="31"/>
      <c r="C696" s="31"/>
      <c r="D696" s="38"/>
      <c r="E696" s="31"/>
      <c r="F696" s="31"/>
    </row>
    <row r="697" spans="2:6" ht="13">
      <c r="B697" s="31"/>
      <c r="C697" s="31"/>
      <c r="D697" s="38"/>
      <c r="E697" s="31"/>
      <c r="F697" s="31"/>
    </row>
    <row r="698" spans="2:6" ht="13">
      <c r="B698" s="31"/>
      <c r="C698" s="31"/>
      <c r="D698" s="38"/>
      <c r="E698" s="31"/>
      <c r="F698" s="31"/>
    </row>
    <row r="699" spans="2:6" ht="13">
      <c r="B699" s="31"/>
      <c r="C699" s="31"/>
      <c r="D699" s="38"/>
      <c r="E699" s="31"/>
      <c r="F699" s="31"/>
    </row>
    <row r="700" spans="2:6" ht="13">
      <c r="B700" s="31"/>
      <c r="C700" s="31"/>
      <c r="D700" s="38"/>
      <c r="E700" s="31"/>
      <c r="F700" s="31"/>
    </row>
    <row r="701" spans="2:6" ht="13">
      <c r="B701" s="31"/>
      <c r="C701" s="31"/>
      <c r="D701" s="38"/>
      <c r="E701" s="31"/>
      <c r="F701" s="31"/>
    </row>
    <row r="702" spans="2:6" ht="13">
      <c r="B702" s="31"/>
      <c r="C702" s="31"/>
      <c r="D702" s="38"/>
      <c r="E702" s="31"/>
      <c r="F702" s="31"/>
    </row>
    <row r="703" spans="2:6" ht="13">
      <c r="B703" s="31"/>
      <c r="C703" s="31"/>
      <c r="D703" s="38"/>
      <c r="E703" s="31"/>
      <c r="F703" s="31"/>
    </row>
    <row r="704" spans="2:6" ht="13">
      <c r="B704" s="31"/>
      <c r="C704" s="31"/>
      <c r="D704" s="38"/>
      <c r="E704" s="31"/>
      <c r="F704" s="31"/>
    </row>
    <row r="705" spans="2:6" ht="13">
      <c r="B705" s="31"/>
      <c r="C705" s="31"/>
      <c r="D705" s="38"/>
      <c r="E705" s="31"/>
      <c r="F705" s="31"/>
    </row>
    <row r="706" spans="2:6" ht="13">
      <c r="B706" s="31"/>
      <c r="C706" s="31"/>
      <c r="D706" s="38"/>
      <c r="E706" s="31"/>
      <c r="F706" s="31"/>
    </row>
    <row r="707" spans="2:6" ht="13">
      <c r="B707" s="31"/>
      <c r="C707" s="31"/>
      <c r="D707" s="38"/>
      <c r="E707" s="31"/>
      <c r="F707" s="31"/>
    </row>
    <row r="708" spans="2:6" ht="13">
      <c r="B708" s="31"/>
      <c r="C708" s="31"/>
      <c r="D708" s="38"/>
      <c r="E708" s="31"/>
      <c r="F708" s="31"/>
    </row>
    <row r="709" spans="2:6" ht="13">
      <c r="B709" s="31"/>
      <c r="C709" s="31"/>
      <c r="D709" s="38"/>
      <c r="E709" s="31"/>
      <c r="F709" s="31"/>
    </row>
    <row r="710" spans="2:6" ht="13">
      <c r="B710" s="31"/>
      <c r="C710" s="31"/>
      <c r="D710" s="38"/>
      <c r="E710" s="31"/>
      <c r="F710" s="31"/>
    </row>
    <row r="711" spans="2:6" ht="13">
      <c r="B711" s="31"/>
      <c r="C711" s="31"/>
      <c r="D711" s="38"/>
      <c r="E711" s="31"/>
      <c r="F711" s="31"/>
    </row>
    <row r="712" spans="2:6" ht="13">
      <c r="B712" s="31"/>
      <c r="C712" s="31"/>
      <c r="D712" s="38"/>
      <c r="E712" s="31"/>
      <c r="F712" s="31"/>
    </row>
    <row r="713" spans="2:6" ht="13">
      <c r="B713" s="31"/>
      <c r="C713" s="31"/>
      <c r="D713" s="38"/>
      <c r="E713" s="31"/>
      <c r="F713" s="31"/>
    </row>
    <row r="714" spans="2:6" ht="13">
      <c r="B714" s="31"/>
      <c r="C714" s="31"/>
      <c r="D714" s="38"/>
      <c r="E714" s="31"/>
      <c r="F714" s="31"/>
    </row>
    <row r="715" spans="2:6" ht="13">
      <c r="B715" s="31"/>
      <c r="C715" s="31"/>
      <c r="D715" s="38"/>
      <c r="E715" s="31"/>
      <c r="F715" s="31"/>
    </row>
    <row r="716" spans="2:6" ht="13">
      <c r="B716" s="31"/>
      <c r="C716" s="31"/>
      <c r="D716" s="38"/>
      <c r="E716" s="31"/>
      <c r="F716" s="31"/>
    </row>
    <row r="717" spans="2:6" ht="13">
      <c r="B717" s="31"/>
      <c r="C717" s="31"/>
      <c r="D717" s="38"/>
      <c r="E717" s="31"/>
      <c r="F717" s="31"/>
    </row>
    <row r="718" spans="2:6" ht="13">
      <c r="B718" s="31"/>
      <c r="C718" s="31"/>
      <c r="D718" s="38"/>
      <c r="E718" s="31"/>
      <c r="F718" s="31"/>
    </row>
    <row r="719" spans="2:6" ht="13">
      <c r="B719" s="31"/>
      <c r="C719" s="31"/>
      <c r="D719" s="38"/>
      <c r="E719" s="31"/>
      <c r="F719" s="31"/>
    </row>
    <row r="720" spans="2:6" ht="13">
      <c r="B720" s="31"/>
      <c r="C720" s="31"/>
      <c r="D720" s="38"/>
      <c r="E720" s="31"/>
      <c r="F720" s="31"/>
    </row>
    <row r="721" spans="2:6" ht="13">
      <c r="B721" s="31"/>
      <c r="C721" s="31"/>
      <c r="D721" s="38"/>
      <c r="E721" s="31"/>
      <c r="F721" s="31"/>
    </row>
    <row r="722" spans="2:6" ht="13">
      <c r="B722" s="31"/>
      <c r="C722" s="31"/>
      <c r="D722" s="38"/>
      <c r="E722" s="31"/>
      <c r="F722" s="31"/>
    </row>
    <row r="723" spans="2:6" ht="13">
      <c r="B723" s="31"/>
      <c r="C723" s="31"/>
      <c r="D723" s="38"/>
      <c r="E723" s="31"/>
      <c r="F723" s="31"/>
    </row>
    <row r="724" spans="2:6" ht="13">
      <c r="B724" s="31"/>
      <c r="C724" s="31"/>
      <c r="D724" s="38"/>
      <c r="E724" s="31"/>
      <c r="F724" s="31"/>
    </row>
    <row r="725" spans="2:6" ht="13">
      <c r="B725" s="31"/>
      <c r="C725" s="31"/>
      <c r="D725" s="38"/>
      <c r="E725" s="31"/>
      <c r="F725" s="31"/>
    </row>
    <row r="726" spans="2:6" ht="13">
      <c r="B726" s="31"/>
      <c r="C726" s="31"/>
      <c r="D726" s="38"/>
      <c r="E726" s="31"/>
      <c r="F726" s="31"/>
    </row>
    <row r="727" spans="2:6" ht="13">
      <c r="B727" s="31"/>
      <c r="C727" s="31"/>
      <c r="D727" s="38"/>
      <c r="E727" s="31"/>
      <c r="F727" s="31"/>
    </row>
    <row r="728" spans="2:6" ht="13">
      <c r="B728" s="31"/>
      <c r="C728" s="31"/>
      <c r="D728" s="38"/>
      <c r="E728" s="31"/>
      <c r="F728" s="31"/>
    </row>
    <row r="729" spans="2:6" ht="13">
      <c r="B729" s="31"/>
      <c r="C729" s="31"/>
      <c r="D729" s="38"/>
      <c r="E729" s="31"/>
      <c r="F729" s="31"/>
    </row>
    <row r="730" spans="2:6" ht="13">
      <c r="B730" s="31"/>
      <c r="C730" s="31"/>
      <c r="D730" s="38"/>
      <c r="E730" s="31"/>
      <c r="F730" s="31"/>
    </row>
    <row r="731" spans="2:6" ht="13">
      <c r="B731" s="31"/>
      <c r="C731" s="31"/>
      <c r="D731" s="38"/>
      <c r="E731" s="31"/>
      <c r="F731" s="31"/>
    </row>
    <row r="732" spans="2:6" ht="13">
      <c r="B732" s="31"/>
      <c r="C732" s="31"/>
      <c r="D732" s="38"/>
      <c r="E732" s="31"/>
      <c r="F732" s="31"/>
    </row>
    <row r="733" spans="2:6" ht="13">
      <c r="B733" s="31"/>
      <c r="C733" s="31"/>
      <c r="D733" s="38"/>
      <c r="E733" s="31"/>
      <c r="F733" s="31"/>
    </row>
    <row r="734" spans="2:6" ht="13">
      <c r="B734" s="31"/>
      <c r="C734" s="31"/>
      <c r="D734" s="38"/>
      <c r="E734" s="31"/>
      <c r="F734" s="31"/>
    </row>
    <row r="735" spans="2:6" ht="13">
      <c r="B735" s="31"/>
      <c r="C735" s="31"/>
      <c r="D735" s="38"/>
      <c r="E735" s="31"/>
      <c r="F735" s="31"/>
    </row>
    <row r="736" spans="2:6" ht="13">
      <c r="B736" s="31"/>
      <c r="C736" s="31"/>
      <c r="D736" s="38"/>
      <c r="E736" s="31"/>
      <c r="F736" s="31"/>
    </row>
    <row r="737" spans="2:6" ht="13">
      <c r="B737" s="31"/>
      <c r="C737" s="31"/>
      <c r="D737" s="38"/>
      <c r="E737" s="31"/>
      <c r="F737" s="31"/>
    </row>
    <row r="738" spans="2:6" ht="13">
      <c r="B738" s="31"/>
      <c r="C738" s="31"/>
      <c r="D738" s="38"/>
      <c r="E738" s="31"/>
      <c r="F738" s="31"/>
    </row>
    <row r="739" spans="2:6" ht="13">
      <c r="B739" s="31"/>
      <c r="C739" s="31"/>
      <c r="D739" s="38"/>
      <c r="E739" s="31"/>
      <c r="F739" s="31"/>
    </row>
    <row r="740" spans="2:6" ht="13">
      <c r="B740" s="31"/>
      <c r="C740" s="31"/>
      <c r="D740" s="38"/>
      <c r="E740" s="31"/>
      <c r="F740" s="31"/>
    </row>
    <row r="741" spans="2:6" ht="13">
      <c r="B741" s="31"/>
      <c r="C741" s="31"/>
      <c r="D741" s="38"/>
      <c r="E741" s="31"/>
      <c r="F741" s="31"/>
    </row>
    <row r="742" spans="2:6" ht="13">
      <c r="B742" s="31"/>
      <c r="C742" s="31"/>
      <c r="D742" s="38"/>
      <c r="E742" s="31"/>
      <c r="F742" s="31"/>
    </row>
    <row r="743" spans="2:6" ht="13">
      <c r="B743" s="31"/>
      <c r="C743" s="31"/>
      <c r="D743" s="38"/>
      <c r="E743" s="31"/>
      <c r="F743" s="31"/>
    </row>
    <row r="744" spans="2:6" ht="13">
      <c r="B744" s="31"/>
      <c r="C744" s="31"/>
      <c r="D744" s="38"/>
      <c r="E744" s="31"/>
      <c r="F744" s="31"/>
    </row>
    <row r="745" spans="2:6" ht="13">
      <c r="B745" s="31"/>
      <c r="C745" s="31"/>
      <c r="D745" s="38"/>
      <c r="E745" s="31"/>
      <c r="F745" s="31"/>
    </row>
    <row r="746" spans="2:6" ht="13">
      <c r="B746" s="31"/>
      <c r="C746" s="31"/>
      <c r="D746" s="38"/>
      <c r="E746" s="31"/>
      <c r="F746" s="31"/>
    </row>
    <row r="747" spans="2:6" ht="13">
      <c r="B747" s="31"/>
      <c r="C747" s="31"/>
      <c r="D747" s="38"/>
      <c r="E747" s="31"/>
      <c r="F747" s="31"/>
    </row>
    <row r="748" spans="2:6" ht="13">
      <c r="B748" s="31"/>
      <c r="C748" s="31"/>
      <c r="D748" s="38"/>
      <c r="E748" s="31"/>
      <c r="F748" s="31"/>
    </row>
    <row r="749" spans="2:6" ht="13">
      <c r="B749" s="31"/>
      <c r="C749" s="31"/>
      <c r="D749" s="38"/>
      <c r="E749" s="31"/>
      <c r="F749" s="31"/>
    </row>
    <row r="750" spans="2:6" ht="13">
      <c r="B750" s="31"/>
      <c r="C750" s="31"/>
      <c r="D750" s="38"/>
      <c r="E750" s="31"/>
      <c r="F750" s="31"/>
    </row>
    <row r="751" spans="2:6" ht="13">
      <c r="B751" s="31"/>
      <c r="C751" s="31"/>
      <c r="D751" s="38"/>
      <c r="E751" s="31"/>
      <c r="F751" s="31"/>
    </row>
    <row r="752" spans="2:6" ht="13">
      <c r="B752" s="31"/>
      <c r="C752" s="31"/>
      <c r="D752" s="38"/>
      <c r="E752" s="31"/>
      <c r="F752" s="31"/>
    </row>
    <row r="753" spans="2:6" ht="13">
      <c r="B753" s="31"/>
      <c r="C753" s="31"/>
      <c r="D753" s="38"/>
      <c r="E753" s="31"/>
      <c r="F753" s="31"/>
    </row>
    <row r="754" spans="2:6" ht="13">
      <c r="B754" s="31"/>
      <c r="C754" s="31"/>
      <c r="D754" s="38"/>
      <c r="E754" s="31"/>
      <c r="F754" s="31"/>
    </row>
    <row r="755" spans="2:6" ht="13">
      <c r="B755" s="31"/>
      <c r="C755" s="31"/>
      <c r="D755" s="38"/>
      <c r="E755" s="31"/>
      <c r="F755" s="31"/>
    </row>
    <row r="756" spans="2:6" ht="13">
      <c r="B756" s="31"/>
      <c r="C756" s="31"/>
      <c r="D756" s="38"/>
      <c r="E756" s="31"/>
      <c r="F756" s="31"/>
    </row>
    <row r="757" spans="2:6" ht="13">
      <c r="B757" s="31"/>
      <c r="C757" s="31"/>
      <c r="D757" s="38"/>
      <c r="E757" s="31"/>
      <c r="F757" s="31"/>
    </row>
    <row r="758" spans="2:6" ht="13">
      <c r="B758" s="31"/>
      <c r="C758" s="31"/>
      <c r="D758" s="38"/>
      <c r="E758" s="31"/>
      <c r="F758" s="31"/>
    </row>
    <row r="759" spans="2:6" ht="13">
      <c r="B759" s="31"/>
      <c r="C759" s="31"/>
      <c r="D759" s="38"/>
      <c r="E759" s="31"/>
      <c r="F759" s="31"/>
    </row>
    <row r="760" spans="2:6" ht="13">
      <c r="B760" s="31"/>
      <c r="C760" s="31"/>
      <c r="D760" s="38"/>
      <c r="E760" s="31"/>
      <c r="F760" s="31"/>
    </row>
    <row r="761" spans="2:6" ht="13">
      <c r="B761" s="31"/>
      <c r="C761" s="31"/>
      <c r="D761" s="38"/>
      <c r="E761" s="31"/>
      <c r="F761" s="31"/>
    </row>
    <row r="762" spans="2:6" ht="13">
      <c r="B762" s="31"/>
      <c r="C762" s="31"/>
      <c r="D762" s="38"/>
      <c r="E762" s="31"/>
      <c r="F762" s="31"/>
    </row>
    <row r="763" spans="2:6" ht="13">
      <c r="B763" s="31"/>
      <c r="C763" s="31"/>
      <c r="D763" s="38"/>
      <c r="E763" s="31"/>
      <c r="F763" s="31"/>
    </row>
    <row r="764" spans="2:6" ht="13">
      <c r="B764" s="31"/>
      <c r="C764" s="31"/>
      <c r="D764" s="38"/>
      <c r="E764" s="31"/>
      <c r="F764" s="31"/>
    </row>
    <row r="765" spans="2:6" ht="13">
      <c r="B765" s="31"/>
      <c r="C765" s="31"/>
      <c r="D765" s="38"/>
      <c r="E765" s="31"/>
      <c r="F765" s="31"/>
    </row>
    <row r="766" spans="2:6" ht="13">
      <c r="B766" s="31"/>
      <c r="C766" s="31"/>
      <c r="D766" s="38"/>
      <c r="E766" s="31"/>
      <c r="F766" s="31"/>
    </row>
    <row r="767" spans="2:6" ht="13">
      <c r="B767" s="31"/>
      <c r="C767" s="31"/>
      <c r="D767" s="38"/>
      <c r="E767" s="31"/>
      <c r="F767" s="31"/>
    </row>
    <row r="768" spans="2:6" ht="13">
      <c r="B768" s="31"/>
      <c r="C768" s="31"/>
      <c r="D768" s="38"/>
      <c r="E768" s="31"/>
      <c r="F768" s="31"/>
    </row>
    <row r="769" spans="2:6" ht="13">
      <c r="B769" s="31"/>
      <c r="C769" s="31"/>
      <c r="D769" s="38"/>
      <c r="E769" s="31"/>
      <c r="F769" s="31"/>
    </row>
    <row r="770" spans="2:6" ht="13">
      <c r="B770" s="31"/>
      <c r="C770" s="31"/>
      <c r="D770" s="38"/>
      <c r="E770" s="31"/>
      <c r="F770" s="31"/>
    </row>
    <row r="771" spans="2:6" ht="13">
      <c r="B771" s="31"/>
      <c r="C771" s="31"/>
      <c r="D771" s="38"/>
      <c r="E771" s="31"/>
      <c r="F771" s="31"/>
    </row>
    <row r="772" spans="2:6" ht="13">
      <c r="B772" s="31"/>
      <c r="C772" s="31"/>
      <c r="D772" s="38"/>
      <c r="E772" s="31"/>
      <c r="F772" s="31"/>
    </row>
    <row r="773" spans="2:6" ht="13">
      <c r="B773" s="31"/>
      <c r="C773" s="31"/>
      <c r="D773" s="38"/>
      <c r="E773" s="31"/>
      <c r="F773" s="31"/>
    </row>
    <row r="774" spans="2:6" ht="13">
      <c r="B774" s="31"/>
      <c r="C774" s="31"/>
      <c r="D774" s="38"/>
      <c r="E774" s="31"/>
      <c r="F774" s="31"/>
    </row>
    <row r="775" spans="2:6" ht="13">
      <c r="B775" s="31"/>
      <c r="C775" s="31"/>
      <c r="D775" s="38"/>
      <c r="E775" s="31"/>
      <c r="F775" s="31"/>
    </row>
    <row r="776" spans="2:6" ht="13">
      <c r="B776" s="31"/>
      <c r="C776" s="31"/>
      <c r="D776" s="38"/>
      <c r="E776" s="31"/>
      <c r="F776" s="31"/>
    </row>
    <row r="777" spans="2:6" ht="13">
      <c r="B777" s="31"/>
      <c r="C777" s="31"/>
      <c r="D777" s="38"/>
      <c r="E777" s="31"/>
      <c r="F777" s="31"/>
    </row>
    <row r="778" spans="2:6" ht="13">
      <c r="B778" s="31"/>
      <c r="C778" s="31"/>
      <c r="D778" s="38"/>
      <c r="E778" s="31"/>
      <c r="F778" s="31"/>
    </row>
    <row r="779" spans="2:6" ht="13">
      <c r="B779" s="31"/>
      <c r="C779" s="31"/>
      <c r="D779" s="38"/>
      <c r="E779" s="31"/>
      <c r="F779" s="31"/>
    </row>
    <row r="780" spans="2:6" ht="13">
      <c r="B780" s="31"/>
      <c r="C780" s="31"/>
      <c r="D780" s="38"/>
      <c r="E780" s="31"/>
      <c r="F780" s="31"/>
    </row>
    <row r="781" spans="2:6" ht="13">
      <c r="B781" s="31"/>
      <c r="C781" s="31"/>
      <c r="D781" s="38"/>
      <c r="E781" s="31"/>
      <c r="F781" s="31"/>
    </row>
    <row r="782" spans="2:6" ht="13">
      <c r="B782" s="31"/>
      <c r="C782" s="31"/>
      <c r="D782" s="38"/>
      <c r="E782" s="31"/>
      <c r="F782" s="31"/>
    </row>
    <row r="783" spans="2:6" ht="13">
      <c r="B783" s="31"/>
      <c r="C783" s="31"/>
      <c r="D783" s="38"/>
      <c r="E783" s="31"/>
      <c r="F783" s="31"/>
    </row>
    <row r="784" spans="2:6" ht="13">
      <c r="B784" s="31"/>
      <c r="C784" s="31"/>
      <c r="D784" s="38"/>
      <c r="E784" s="31"/>
      <c r="F784" s="31"/>
    </row>
    <row r="785" spans="2:6" ht="13">
      <c r="B785" s="31"/>
      <c r="C785" s="31"/>
      <c r="D785" s="38"/>
      <c r="E785" s="31"/>
      <c r="F785" s="31"/>
    </row>
    <row r="786" spans="2:6" ht="13">
      <c r="B786" s="31"/>
      <c r="C786" s="31"/>
      <c r="D786" s="38"/>
      <c r="E786" s="31"/>
      <c r="F786" s="31"/>
    </row>
    <row r="787" spans="2:6" ht="13">
      <c r="B787" s="31"/>
      <c r="C787" s="31"/>
      <c r="D787" s="38"/>
      <c r="E787" s="31"/>
      <c r="F787" s="31"/>
    </row>
    <row r="788" spans="2:6" ht="13">
      <c r="B788" s="31"/>
      <c r="C788" s="31"/>
      <c r="D788" s="38"/>
      <c r="E788" s="31"/>
      <c r="F788" s="31"/>
    </row>
    <row r="789" spans="2:6" ht="13">
      <c r="B789" s="31"/>
      <c r="C789" s="31"/>
      <c r="D789" s="38"/>
      <c r="E789" s="31"/>
      <c r="F789" s="31"/>
    </row>
    <row r="790" spans="2:6" ht="13">
      <c r="B790" s="31"/>
      <c r="C790" s="31"/>
      <c r="D790" s="38"/>
      <c r="E790" s="31"/>
      <c r="F790" s="31"/>
    </row>
    <row r="791" spans="2:6" ht="13">
      <c r="B791" s="31"/>
      <c r="C791" s="31"/>
      <c r="D791" s="38"/>
      <c r="E791" s="31"/>
      <c r="F791" s="31"/>
    </row>
    <row r="792" spans="2:6" ht="13">
      <c r="B792" s="31"/>
      <c r="C792" s="31"/>
      <c r="D792" s="38"/>
      <c r="E792" s="31"/>
      <c r="F792" s="31"/>
    </row>
    <row r="793" spans="2:6" ht="13">
      <c r="B793" s="31"/>
      <c r="C793" s="31"/>
      <c r="D793" s="38"/>
      <c r="E793" s="31"/>
      <c r="F793" s="31"/>
    </row>
    <row r="794" spans="2:6" ht="13">
      <c r="B794" s="31"/>
      <c r="C794" s="31"/>
      <c r="D794" s="38"/>
      <c r="E794" s="31"/>
      <c r="F794" s="31"/>
    </row>
    <row r="795" spans="2:6" ht="13">
      <c r="B795" s="31"/>
      <c r="C795" s="31"/>
      <c r="D795" s="38"/>
      <c r="E795" s="31"/>
      <c r="F795" s="31"/>
    </row>
    <row r="796" spans="2:6" ht="13">
      <c r="B796" s="31"/>
      <c r="C796" s="31"/>
      <c r="D796" s="38"/>
      <c r="E796" s="31"/>
      <c r="F796" s="31"/>
    </row>
    <row r="797" spans="2:6" ht="13">
      <c r="B797" s="31"/>
      <c r="C797" s="31"/>
      <c r="D797" s="38"/>
      <c r="E797" s="31"/>
      <c r="F797" s="31"/>
    </row>
    <row r="798" spans="2:6" ht="13">
      <c r="B798" s="31"/>
      <c r="C798" s="31"/>
      <c r="D798" s="38"/>
      <c r="E798" s="31"/>
      <c r="F798" s="31"/>
    </row>
    <row r="799" spans="2:6" ht="13">
      <c r="B799" s="31"/>
      <c r="C799" s="31"/>
      <c r="D799" s="38"/>
      <c r="E799" s="31"/>
      <c r="F799" s="31"/>
    </row>
    <row r="800" spans="2:6" ht="13">
      <c r="B800" s="31"/>
      <c r="C800" s="31"/>
      <c r="D800" s="38"/>
      <c r="E800" s="31"/>
      <c r="F800" s="31"/>
    </row>
    <row r="801" spans="2:6" ht="13">
      <c r="B801" s="31"/>
      <c r="C801" s="31"/>
      <c r="D801" s="38"/>
      <c r="E801" s="31"/>
      <c r="F801" s="31"/>
    </row>
    <row r="802" spans="2:6" ht="13">
      <c r="B802" s="31"/>
      <c r="C802" s="31"/>
      <c r="D802" s="38"/>
      <c r="E802" s="31"/>
      <c r="F802" s="31"/>
    </row>
    <row r="803" spans="2:6" ht="13">
      <c r="B803" s="31"/>
      <c r="C803" s="31"/>
      <c r="D803" s="38"/>
      <c r="E803" s="31"/>
      <c r="F803" s="31"/>
    </row>
    <row r="804" spans="2:6" ht="13">
      <c r="B804" s="31"/>
      <c r="C804" s="31"/>
      <c r="D804" s="38"/>
      <c r="E804" s="31"/>
      <c r="F804" s="31"/>
    </row>
    <row r="805" spans="2:6" ht="13">
      <c r="B805" s="31"/>
      <c r="C805" s="31"/>
      <c r="D805" s="38"/>
      <c r="E805" s="31"/>
      <c r="F805" s="31"/>
    </row>
    <row r="806" spans="2:6" ht="13">
      <c r="B806" s="31"/>
      <c r="C806" s="31"/>
      <c r="D806" s="38"/>
      <c r="E806" s="31"/>
      <c r="F806" s="31"/>
    </row>
    <row r="807" spans="2:6" ht="13">
      <c r="B807" s="31"/>
      <c r="C807" s="31"/>
      <c r="D807" s="38"/>
      <c r="E807" s="31"/>
      <c r="F807" s="31"/>
    </row>
    <row r="808" spans="2:6" ht="13">
      <c r="B808" s="31"/>
      <c r="C808" s="31"/>
      <c r="D808" s="38"/>
      <c r="E808" s="31"/>
      <c r="F808" s="31"/>
    </row>
    <row r="809" spans="2:6" ht="13">
      <c r="B809" s="31"/>
      <c r="C809" s="31"/>
      <c r="D809" s="38"/>
      <c r="E809" s="31"/>
      <c r="F809" s="31"/>
    </row>
    <row r="810" spans="2:6" ht="13">
      <c r="B810" s="31"/>
      <c r="C810" s="31"/>
      <c r="D810" s="38"/>
      <c r="E810" s="31"/>
      <c r="F810" s="31"/>
    </row>
    <row r="811" spans="2:6" ht="13">
      <c r="B811" s="31"/>
      <c r="C811" s="31"/>
      <c r="D811" s="38"/>
      <c r="E811" s="31"/>
      <c r="F811" s="31"/>
    </row>
    <row r="812" spans="2:6" ht="13">
      <c r="B812" s="31"/>
      <c r="C812" s="31"/>
      <c r="D812" s="38"/>
      <c r="E812" s="31"/>
      <c r="F812" s="31"/>
    </row>
    <row r="813" spans="2:6" ht="13">
      <c r="B813" s="31"/>
      <c r="C813" s="31"/>
      <c r="D813" s="38"/>
      <c r="E813" s="31"/>
      <c r="F813" s="31"/>
    </row>
    <row r="814" spans="2:6" ht="13">
      <c r="B814" s="31"/>
      <c r="C814" s="31"/>
      <c r="D814" s="38"/>
      <c r="E814" s="31"/>
      <c r="F814" s="31"/>
    </row>
    <row r="815" spans="2:6" ht="13">
      <c r="B815" s="31"/>
      <c r="C815" s="31"/>
      <c r="D815" s="38"/>
      <c r="E815" s="31"/>
      <c r="F815" s="31"/>
    </row>
    <row r="816" spans="2:6" ht="13">
      <c r="B816" s="31"/>
      <c r="C816" s="31"/>
      <c r="D816" s="38"/>
      <c r="E816" s="31"/>
      <c r="F816" s="31"/>
    </row>
    <row r="817" spans="2:6" ht="13">
      <c r="B817" s="31"/>
      <c r="C817" s="31"/>
      <c r="D817" s="38"/>
      <c r="E817" s="31"/>
      <c r="F817" s="31"/>
    </row>
    <row r="818" spans="2:6" ht="13">
      <c r="B818" s="31"/>
      <c r="C818" s="31"/>
      <c r="D818" s="38"/>
      <c r="E818" s="31"/>
      <c r="F818" s="31"/>
    </row>
    <row r="819" spans="2:6" ht="13">
      <c r="B819" s="31"/>
      <c r="C819" s="31"/>
      <c r="D819" s="38"/>
      <c r="E819" s="31"/>
      <c r="F819" s="31"/>
    </row>
    <row r="820" spans="2:6" ht="13">
      <c r="B820" s="31"/>
      <c r="C820" s="31"/>
      <c r="D820" s="38"/>
      <c r="E820" s="31"/>
      <c r="F820" s="31"/>
    </row>
    <row r="821" spans="2:6" ht="13">
      <c r="B821" s="31"/>
      <c r="C821" s="31"/>
      <c r="D821" s="38"/>
      <c r="E821" s="31"/>
      <c r="F821" s="31"/>
    </row>
    <row r="822" spans="2:6" ht="13">
      <c r="B822" s="31"/>
      <c r="C822" s="31"/>
      <c r="D822" s="38"/>
      <c r="E822" s="31"/>
      <c r="F822" s="31"/>
    </row>
    <row r="823" spans="2:6" ht="13">
      <c r="B823" s="31"/>
      <c r="C823" s="31"/>
      <c r="D823" s="38"/>
      <c r="E823" s="31"/>
      <c r="F823" s="31"/>
    </row>
    <row r="824" spans="2:6" ht="13">
      <c r="B824" s="31"/>
      <c r="C824" s="31"/>
      <c r="D824" s="38"/>
      <c r="E824" s="31"/>
      <c r="F824" s="31"/>
    </row>
    <row r="825" spans="2:6" ht="13">
      <c r="B825" s="31"/>
      <c r="C825" s="31"/>
      <c r="D825" s="38"/>
      <c r="E825" s="31"/>
      <c r="F825" s="31"/>
    </row>
    <row r="826" spans="2:6" ht="13">
      <c r="B826" s="31"/>
      <c r="C826" s="31"/>
      <c r="D826" s="38"/>
      <c r="E826" s="31"/>
      <c r="F826" s="31"/>
    </row>
    <row r="827" spans="2:6" ht="13">
      <c r="B827" s="31"/>
      <c r="C827" s="31"/>
      <c r="D827" s="38"/>
      <c r="E827" s="31"/>
      <c r="F827" s="31"/>
    </row>
    <row r="828" spans="2:6" ht="13">
      <c r="B828" s="31"/>
      <c r="C828" s="31"/>
      <c r="D828" s="38"/>
      <c r="E828" s="31"/>
      <c r="F828" s="31"/>
    </row>
    <row r="829" spans="2:6" ht="13">
      <c r="B829" s="31"/>
      <c r="C829" s="31"/>
      <c r="D829" s="38"/>
      <c r="E829" s="31"/>
      <c r="F829" s="31"/>
    </row>
    <row r="830" spans="2:6" ht="13">
      <c r="B830" s="31"/>
      <c r="C830" s="31"/>
      <c r="D830" s="38"/>
      <c r="E830" s="31"/>
      <c r="F830" s="31"/>
    </row>
    <row r="831" spans="2:6" ht="13">
      <c r="B831" s="31"/>
      <c r="C831" s="31"/>
      <c r="D831" s="38"/>
      <c r="E831" s="31"/>
      <c r="F831" s="31"/>
    </row>
    <row r="832" spans="2:6" ht="13">
      <c r="B832" s="31"/>
      <c r="C832" s="31"/>
      <c r="D832" s="38"/>
      <c r="E832" s="31"/>
      <c r="F832" s="31"/>
    </row>
    <row r="833" spans="2:6" ht="13">
      <c r="B833" s="31"/>
      <c r="C833" s="31"/>
      <c r="D833" s="38"/>
      <c r="E833" s="31"/>
      <c r="F833" s="31"/>
    </row>
    <row r="834" spans="2:6" ht="13">
      <c r="B834" s="31"/>
      <c r="C834" s="31"/>
      <c r="D834" s="38"/>
      <c r="E834" s="31"/>
      <c r="F834" s="31"/>
    </row>
    <row r="835" spans="2:6" ht="13">
      <c r="B835" s="31"/>
      <c r="C835" s="31"/>
      <c r="D835" s="38"/>
      <c r="E835" s="31"/>
      <c r="F835" s="31"/>
    </row>
    <row r="836" spans="2:6" ht="13">
      <c r="B836" s="31"/>
      <c r="C836" s="31"/>
      <c r="D836" s="38"/>
      <c r="E836" s="31"/>
      <c r="F836" s="31"/>
    </row>
    <row r="837" spans="2:6" ht="13">
      <c r="B837" s="31"/>
      <c r="C837" s="31"/>
      <c r="D837" s="38"/>
      <c r="E837" s="31"/>
      <c r="F837" s="31"/>
    </row>
    <row r="838" spans="2:6" ht="13">
      <c r="B838" s="31"/>
      <c r="C838" s="31"/>
      <c r="D838" s="38"/>
      <c r="E838" s="31"/>
      <c r="F838" s="31"/>
    </row>
    <row r="839" spans="2:6" ht="13">
      <c r="B839" s="31"/>
      <c r="C839" s="31"/>
      <c r="D839" s="38"/>
      <c r="E839" s="31"/>
      <c r="F839" s="31"/>
    </row>
    <row r="840" spans="2:6" ht="13">
      <c r="B840" s="31"/>
      <c r="C840" s="31"/>
      <c r="D840" s="38"/>
      <c r="E840" s="31"/>
      <c r="F840" s="31"/>
    </row>
    <row r="841" spans="2:6" ht="13">
      <c r="B841" s="31"/>
      <c r="C841" s="31"/>
      <c r="D841" s="38"/>
      <c r="E841" s="31"/>
      <c r="F841" s="31"/>
    </row>
    <row r="842" spans="2:6" ht="13">
      <c r="B842" s="31"/>
      <c r="C842" s="31"/>
      <c r="D842" s="38"/>
      <c r="E842" s="31"/>
      <c r="F842" s="31"/>
    </row>
    <row r="843" spans="2:6" ht="13">
      <c r="B843" s="31"/>
      <c r="C843" s="31"/>
      <c r="D843" s="38"/>
      <c r="E843" s="31"/>
      <c r="F843" s="31"/>
    </row>
    <row r="844" spans="2:6" ht="13">
      <c r="B844" s="31"/>
      <c r="C844" s="31"/>
      <c r="D844" s="38"/>
      <c r="E844" s="31"/>
      <c r="F844" s="31"/>
    </row>
    <row r="845" spans="2:6" ht="13">
      <c r="B845" s="31"/>
      <c r="C845" s="31"/>
      <c r="D845" s="38"/>
      <c r="E845" s="31"/>
      <c r="F845" s="31"/>
    </row>
    <row r="846" spans="2:6" ht="13">
      <c r="B846" s="31"/>
      <c r="C846" s="31"/>
      <c r="D846" s="38"/>
      <c r="E846" s="31"/>
      <c r="F846" s="31"/>
    </row>
    <row r="847" spans="2:6" ht="13">
      <c r="B847" s="31"/>
      <c r="C847" s="31"/>
      <c r="D847" s="38"/>
      <c r="E847" s="31"/>
      <c r="F847" s="31"/>
    </row>
    <row r="848" spans="2:6" ht="13">
      <c r="B848" s="31"/>
      <c r="C848" s="31"/>
      <c r="D848" s="38"/>
      <c r="E848" s="31"/>
      <c r="F848" s="31"/>
    </row>
    <row r="849" spans="2:6" ht="13">
      <c r="B849" s="31"/>
      <c r="C849" s="31"/>
      <c r="D849" s="38"/>
      <c r="E849" s="31"/>
      <c r="F849" s="31"/>
    </row>
    <row r="850" spans="2:6" ht="13">
      <c r="B850" s="31"/>
      <c r="C850" s="31"/>
      <c r="D850" s="38"/>
      <c r="E850" s="31"/>
      <c r="F850" s="31"/>
    </row>
    <row r="851" spans="2:6" ht="13">
      <c r="B851" s="31"/>
      <c r="C851" s="31"/>
      <c r="D851" s="38"/>
      <c r="E851" s="31"/>
      <c r="F851" s="31"/>
    </row>
    <row r="852" spans="2:6" ht="13">
      <c r="B852" s="31"/>
      <c r="C852" s="31"/>
      <c r="D852" s="38"/>
      <c r="E852" s="31"/>
      <c r="F852" s="31"/>
    </row>
    <row r="853" spans="2:6" ht="13">
      <c r="B853" s="31"/>
      <c r="C853" s="31"/>
      <c r="D853" s="38"/>
      <c r="E853" s="31"/>
      <c r="F853" s="31"/>
    </row>
    <row r="854" spans="2:6" ht="13">
      <c r="B854" s="31"/>
      <c r="C854" s="31"/>
      <c r="D854" s="38"/>
      <c r="E854" s="31"/>
      <c r="F854" s="31"/>
    </row>
    <row r="855" spans="2:6" ht="13">
      <c r="B855" s="31"/>
      <c r="C855" s="31"/>
      <c r="D855" s="38"/>
      <c r="E855" s="31"/>
      <c r="F855" s="31"/>
    </row>
    <row r="856" spans="2:6" ht="13">
      <c r="B856" s="31"/>
      <c r="C856" s="31"/>
      <c r="D856" s="38"/>
      <c r="E856" s="31"/>
      <c r="F856" s="31"/>
    </row>
    <row r="857" spans="2:6" ht="13">
      <c r="B857" s="31"/>
      <c r="C857" s="31"/>
      <c r="D857" s="38"/>
      <c r="E857" s="31"/>
      <c r="F857" s="31"/>
    </row>
    <row r="858" spans="2:6" ht="13">
      <c r="B858" s="31"/>
      <c r="C858" s="31"/>
      <c r="D858" s="38"/>
      <c r="E858" s="31"/>
      <c r="F858" s="31"/>
    </row>
    <row r="859" spans="2:6" ht="13">
      <c r="B859" s="31"/>
      <c r="C859" s="31"/>
      <c r="D859" s="38"/>
      <c r="E859" s="31"/>
      <c r="F859" s="31"/>
    </row>
    <row r="860" spans="2:6" ht="13">
      <c r="B860" s="31"/>
      <c r="C860" s="31"/>
      <c r="D860" s="38"/>
      <c r="E860" s="31"/>
      <c r="F860" s="31"/>
    </row>
    <row r="861" spans="2:6" ht="13">
      <c r="B861" s="31"/>
      <c r="C861" s="31"/>
      <c r="D861" s="38"/>
      <c r="E861" s="31"/>
      <c r="F861" s="31"/>
    </row>
    <row r="862" spans="2:6" ht="13">
      <c r="B862" s="31"/>
      <c r="C862" s="31"/>
      <c r="D862" s="38"/>
      <c r="E862" s="31"/>
      <c r="F862" s="31"/>
    </row>
    <row r="863" spans="2:6" ht="13">
      <c r="B863" s="31"/>
      <c r="C863" s="31"/>
      <c r="D863" s="38"/>
      <c r="E863" s="31"/>
      <c r="F863" s="31"/>
    </row>
    <row r="864" spans="2:6" ht="13">
      <c r="B864" s="31"/>
      <c r="C864" s="31"/>
      <c r="D864" s="38"/>
      <c r="E864" s="31"/>
      <c r="F864" s="31"/>
    </row>
    <row r="865" spans="2:6" ht="13">
      <c r="B865" s="31"/>
      <c r="C865" s="31"/>
      <c r="D865" s="38"/>
      <c r="E865" s="31"/>
      <c r="F865" s="31"/>
    </row>
    <row r="866" spans="2:6" ht="13">
      <c r="B866" s="31"/>
      <c r="C866" s="31"/>
      <c r="D866" s="38"/>
      <c r="E866" s="31"/>
      <c r="F866" s="31"/>
    </row>
    <row r="867" spans="2:6" ht="13">
      <c r="B867" s="31"/>
      <c r="C867" s="31"/>
      <c r="D867" s="38"/>
      <c r="E867" s="31"/>
      <c r="F867" s="31"/>
    </row>
    <row r="868" spans="2:6" ht="13">
      <c r="B868" s="31"/>
      <c r="C868" s="31"/>
      <c r="D868" s="38"/>
      <c r="E868" s="31"/>
      <c r="F868" s="31"/>
    </row>
    <row r="869" spans="2:6" ht="13">
      <c r="B869" s="31"/>
      <c r="C869" s="31"/>
      <c r="D869" s="38"/>
      <c r="E869" s="31"/>
      <c r="F869" s="31"/>
    </row>
    <row r="870" spans="2:6" ht="13">
      <c r="B870" s="31"/>
      <c r="C870" s="31"/>
      <c r="D870" s="38"/>
      <c r="E870" s="31"/>
      <c r="F870" s="31"/>
    </row>
    <row r="871" spans="2:6" ht="13">
      <c r="B871" s="31"/>
      <c r="C871" s="31"/>
      <c r="D871" s="38"/>
      <c r="E871" s="31"/>
      <c r="F871" s="31"/>
    </row>
    <row r="872" spans="2:6" ht="13">
      <c r="B872" s="31"/>
      <c r="C872" s="31"/>
      <c r="D872" s="38"/>
      <c r="E872" s="31"/>
      <c r="F872" s="31"/>
    </row>
    <row r="873" spans="2:6" ht="13">
      <c r="B873" s="31"/>
      <c r="C873" s="31"/>
      <c r="D873" s="38"/>
      <c r="E873" s="31"/>
      <c r="F873" s="31"/>
    </row>
    <row r="874" spans="2:6" ht="13">
      <c r="B874" s="31"/>
      <c r="C874" s="31"/>
      <c r="D874" s="38"/>
      <c r="E874" s="31"/>
      <c r="F874" s="31"/>
    </row>
    <row r="875" spans="2:6" ht="13">
      <c r="B875" s="31"/>
      <c r="C875" s="31"/>
      <c r="D875" s="38"/>
      <c r="E875" s="31"/>
      <c r="F875" s="31"/>
    </row>
    <row r="876" spans="2:6" ht="13">
      <c r="B876" s="31"/>
      <c r="C876" s="31"/>
      <c r="D876" s="38"/>
      <c r="E876" s="31"/>
      <c r="F876" s="31"/>
    </row>
    <row r="877" spans="2:6" ht="13">
      <c r="B877" s="31"/>
      <c r="C877" s="31"/>
      <c r="D877" s="38"/>
      <c r="E877" s="31"/>
      <c r="F877" s="31"/>
    </row>
    <row r="878" spans="2:6" ht="13">
      <c r="B878" s="31"/>
      <c r="C878" s="31"/>
      <c r="D878" s="38"/>
      <c r="E878" s="31"/>
      <c r="F878" s="31"/>
    </row>
    <row r="879" spans="2:6" ht="13">
      <c r="B879" s="31"/>
      <c r="C879" s="31"/>
      <c r="D879" s="38"/>
      <c r="E879" s="31"/>
      <c r="F879" s="31"/>
    </row>
    <row r="880" spans="2:6" ht="13">
      <c r="B880" s="31"/>
      <c r="C880" s="31"/>
      <c r="D880" s="38"/>
      <c r="E880" s="31"/>
      <c r="F880" s="31"/>
    </row>
    <row r="881" spans="2:6" ht="13">
      <c r="B881" s="31"/>
      <c r="C881" s="31"/>
      <c r="D881" s="38"/>
      <c r="E881" s="31"/>
      <c r="F881" s="31"/>
    </row>
    <row r="882" spans="2:6" ht="13">
      <c r="B882" s="31"/>
      <c r="C882" s="31"/>
      <c r="D882" s="38"/>
      <c r="E882" s="31"/>
      <c r="F882" s="31"/>
    </row>
    <row r="883" spans="2:6" ht="13">
      <c r="B883" s="31"/>
      <c r="C883" s="31"/>
      <c r="D883" s="38"/>
      <c r="E883" s="31"/>
      <c r="F883" s="31"/>
    </row>
    <row r="884" spans="2:6" ht="13">
      <c r="B884" s="31"/>
      <c r="C884" s="31"/>
      <c r="D884" s="38"/>
      <c r="E884" s="31"/>
      <c r="F884" s="31"/>
    </row>
    <row r="885" spans="2:6" ht="13">
      <c r="B885" s="31"/>
      <c r="C885" s="31"/>
      <c r="D885" s="38"/>
      <c r="E885" s="31"/>
      <c r="F885" s="31"/>
    </row>
    <row r="886" spans="2:6" ht="13">
      <c r="B886" s="31"/>
      <c r="C886" s="31"/>
      <c r="D886" s="38"/>
      <c r="E886" s="31"/>
      <c r="F886" s="31"/>
    </row>
    <row r="887" spans="2:6" ht="13">
      <c r="B887" s="31"/>
      <c r="C887" s="31"/>
      <c r="D887" s="38"/>
      <c r="E887" s="31"/>
      <c r="F887" s="31"/>
    </row>
    <row r="888" spans="2:6" ht="13">
      <c r="B888" s="31"/>
      <c r="C888" s="31"/>
      <c r="D888" s="38"/>
      <c r="E888" s="31"/>
      <c r="F888" s="31"/>
    </row>
    <row r="889" spans="2:6" ht="13">
      <c r="B889" s="31"/>
      <c r="C889" s="31"/>
      <c r="D889" s="38"/>
      <c r="E889" s="31"/>
      <c r="F889" s="31"/>
    </row>
    <row r="890" spans="2:6" ht="13">
      <c r="B890" s="31"/>
      <c r="C890" s="31"/>
      <c r="D890" s="38"/>
      <c r="E890" s="31"/>
      <c r="F890" s="31"/>
    </row>
    <row r="891" spans="2:6" ht="13">
      <c r="B891" s="31"/>
      <c r="C891" s="31"/>
      <c r="D891" s="38"/>
      <c r="E891" s="31"/>
      <c r="F891" s="31"/>
    </row>
    <row r="892" spans="2:6" ht="13">
      <c r="B892" s="31"/>
      <c r="C892" s="31"/>
      <c r="D892" s="38"/>
      <c r="E892" s="31"/>
      <c r="F892" s="31"/>
    </row>
    <row r="893" spans="2:6" ht="13">
      <c r="B893" s="31"/>
      <c r="C893" s="31"/>
      <c r="D893" s="38"/>
      <c r="E893" s="31"/>
      <c r="F893" s="31"/>
    </row>
    <row r="894" spans="2:6" ht="13">
      <c r="B894" s="31"/>
      <c r="C894" s="31"/>
      <c r="D894" s="38"/>
      <c r="E894" s="31"/>
      <c r="F894" s="31"/>
    </row>
    <row r="895" spans="2:6" ht="13">
      <c r="B895" s="31"/>
      <c r="C895" s="31"/>
      <c r="D895" s="38"/>
      <c r="E895" s="31"/>
      <c r="F895" s="31"/>
    </row>
    <row r="896" spans="2:6" ht="13">
      <c r="B896" s="31"/>
      <c r="C896" s="31"/>
      <c r="D896" s="38"/>
      <c r="E896" s="31"/>
      <c r="F896" s="31"/>
    </row>
    <row r="897" spans="2:6" ht="13">
      <c r="B897" s="31"/>
      <c r="C897" s="31"/>
      <c r="D897" s="38"/>
      <c r="E897" s="31"/>
      <c r="F897" s="31"/>
    </row>
    <row r="898" spans="2:6" ht="13">
      <c r="B898" s="31"/>
      <c r="C898" s="31"/>
      <c r="D898" s="38"/>
      <c r="E898" s="31"/>
      <c r="F898" s="31"/>
    </row>
    <row r="899" spans="2:6" ht="13">
      <c r="B899" s="31"/>
      <c r="C899" s="31"/>
      <c r="D899" s="38"/>
      <c r="E899" s="31"/>
      <c r="F899" s="31"/>
    </row>
    <row r="900" spans="2:6" ht="13">
      <c r="B900" s="31"/>
      <c r="C900" s="31"/>
      <c r="D900" s="38"/>
      <c r="E900" s="31"/>
      <c r="F900" s="31"/>
    </row>
    <row r="901" spans="2:6" ht="13">
      <c r="B901" s="31"/>
      <c r="C901" s="31"/>
      <c r="D901" s="38"/>
      <c r="E901" s="31"/>
      <c r="F901" s="31"/>
    </row>
    <row r="902" spans="2:6" ht="13">
      <c r="B902" s="31"/>
      <c r="C902" s="31"/>
      <c r="D902" s="38"/>
      <c r="E902" s="31"/>
      <c r="F902" s="31"/>
    </row>
    <row r="903" spans="2:6" ht="13">
      <c r="B903" s="31"/>
      <c r="C903" s="31"/>
      <c r="D903" s="38"/>
      <c r="E903" s="31"/>
      <c r="F903" s="31"/>
    </row>
    <row r="904" spans="2:6" ht="13">
      <c r="B904" s="31"/>
      <c r="C904" s="31"/>
      <c r="D904" s="38"/>
      <c r="E904" s="31"/>
      <c r="F904" s="31"/>
    </row>
    <row r="905" spans="2:6" ht="13">
      <c r="B905" s="31"/>
      <c r="C905" s="31"/>
      <c r="D905" s="38"/>
      <c r="E905" s="31"/>
      <c r="F905" s="31"/>
    </row>
    <row r="906" spans="2:6" ht="13">
      <c r="B906" s="31"/>
      <c r="C906" s="31"/>
      <c r="D906" s="38"/>
      <c r="E906" s="31"/>
      <c r="F906" s="31"/>
    </row>
    <row r="907" spans="2:6" ht="13">
      <c r="B907" s="31"/>
      <c r="C907" s="31"/>
      <c r="D907" s="38"/>
      <c r="E907" s="31"/>
      <c r="F907" s="31"/>
    </row>
    <row r="908" spans="2:6" ht="13">
      <c r="B908" s="31"/>
      <c r="C908" s="31"/>
      <c r="D908" s="38"/>
      <c r="E908" s="31"/>
      <c r="F908" s="31"/>
    </row>
    <row r="909" spans="2:6" ht="13">
      <c r="B909" s="31"/>
      <c r="C909" s="31"/>
      <c r="D909" s="38"/>
      <c r="E909" s="31"/>
      <c r="F909" s="31"/>
    </row>
    <row r="910" spans="2:6" ht="13">
      <c r="B910" s="31"/>
      <c r="C910" s="31"/>
      <c r="D910" s="38"/>
      <c r="E910" s="31"/>
      <c r="F910" s="31"/>
    </row>
    <row r="911" spans="2:6" ht="13">
      <c r="B911" s="31"/>
      <c r="C911" s="31"/>
      <c r="D911" s="38"/>
      <c r="E911" s="31"/>
      <c r="F911" s="31"/>
    </row>
    <row r="912" spans="2:6" ht="13">
      <c r="B912" s="31"/>
      <c r="C912" s="31"/>
      <c r="D912" s="38"/>
      <c r="E912" s="31"/>
      <c r="F912" s="31"/>
    </row>
    <row r="913" spans="2:6" ht="13">
      <c r="B913" s="31"/>
      <c r="C913" s="31"/>
      <c r="D913" s="38"/>
      <c r="E913" s="31"/>
      <c r="F913" s="31"/>
    </row>
    <row r="914" spans="2:6" ht="13">
      <c r="B914" s="31"/>
      <c r="C914" s="31"/>
      <c r="D914" s="38"/>
      <c r="E914" s="31"/>
      <c r="F914" s="31"/>
    </row>
    <row r="915" spans="2:6" ht="13">
      <c r="B915" s="31"/>
      <c r="C915" s="31"/>
      <c r="D915" s="38"/>
      <c r="E915" s="31"/>
      <c r="F915" s="31"/>
    </row>
    <row r="916" spans="2:6" ht="13">
      <c r="B916" s="31"/>
      <c r="C916" s="31"/>
      <c r="D916" s="38"/>
      <c r="E916" s="31"/>
      <c r="F916" s="31"/>
    </row>
    <row r="917" spans="2:6" ht="13">
      <c r="B917" s="31"/>
      <c r="C917" s="31"/>
      <c r="D917" s="38"/>
      <c r="E917" s="31"/>
      <c r="F917" s="31"/>
    </row>
    <row r="918" spans="2:6" ht="13">
      <c r="B918" s="31"/>
      <c r="C918" s="31"/>
      <c r="D918" s="38"/>
      <c r="E918" s="31"/>
      <c r="F918" s="31"/>
    </row>
    <row r="919" spans="2:6" ht="13">
      <c r="B919" s="31"/>
      <c r="C919" s="31"/>
      <c r="D919" s="38"/>
      <c r="E919" s="31"/>
      <c r="F919" s="31"/>
    </row>
    <row r="920" spans="2:6" ht="13">
      <c r="B920" s="31"/>
      <c r="C920" s="31"/>
      <c r="D920" s="38"/>
      <c r="E920" s="31"/>
      <c r="F920" s="31"/>
    </row>
    <row r="921" spans="2:6" ht="13">
      <c r="B921" s="31"/>
      <c r="C921" s="31"/>
      <c r="D921" s="38"/>
      <c r="E921" s="31"/>
      <c r="F921" s="31"/>
    </row>
    <row r="922" spans="2:6" ht="13">
      <c r="B922" s="31"/>
      <c r="C922" s="31"/>
      <c r="D922" s="38"/>
      <c r="E922" s="31"/>
      <c r="F922" s="31"/>
    </row>
    <row r="923" spans="2:6" ht="13">
      <c r="B923" s="31"/>
      <c r="C923" s="31"/>
      <c r="D923" s="38"/>
      <c r="E923" s="31"/>
      <c r="F923" s="31"/>
    </row>
    <row r="924" spans="2:6" ht="13">
      <c r="B924" s="31"/>
      <c r="C924" s="31"/>
      <c r="D924" s="38"/>
      <c r="E924" s="31"/>
      <c r="F924" s="31"/>
    </row>
    <row r="925" spans="2:6" ht="13">
      <c r="B925" s="31"/>
      <c r="C925" s="31"/>
      <c r="D925" s="38"/>
      <c r="E925" s="31"/>
      <c r="F925" s="31"/>
    </row>
    <row r="926" spans="2:6" ht="13">
      <c r="B926" s="31"/>
      <c r="C926" s="31"/>
      <c r="D926" s="38"/>
      <c r="E926" s="31"/>
      <c r="F926" s="31"/>
    </row>
    <row r="927" spans="2:6" ht="13">
      <c r="B927" s="31"/>
      <c r="C927" s="31"/>
      <c r="D927" s="38"/>
      <c r="E927" s="31"/>
      <c r="F927" s="31"/>
    </row>
    <row r="928" spans="2:6" ht="13">
      <c r="B928" s="31"/>
      <c r="C928" s="31"/>
      <c r="D928" s="38"/>
      <c r="E928" s="31"/>
      <c r="F928" s="31"/>
    </row>
    <row r="929" spans="2:6" ht="13">
      <c r="B929" s="31"/>
      <c r="C929" s="31"/>
      <c r="D929" s="38"/>
      <c r="E929" s="31"/>
      <c r="F929" s="31"/>
    </row>
    <row r="930" spans="2:6" ht="13">
      <c r="B930" s="31"/>
      <c r="C930" s="31"/>
      <c r="D930" s="38"/>
      <c r="E930" s="31"/>
      <c r="F930" s="31"/>
    </row>
    <row r="931" spans="2:6" ht="13">
      <c r="B931" s="31"/>
      <c r="C931" s="31"/>
      <c r="D931" s="38"/>
      <c r="E931" s="31"/>
      <c r="F931" s="31"/>
    </row>
    <row r="932" spans="2:6" ht="13">
      <c r="B932" s="31"/>
      <c r="C932" s="31"/>
      <c r="D932" s="38"/>
      <c r="E932" s="31"/>
      <c r="F932" s="31"/>
    </row>
    <row r="933" spans="2:6" ht="13">
      <c r="B933" s="31"/>
      <c r="C933" s="31"/>
      <c r="D933" s="38"/>
      <c r="E933" s="31"/>
      <c r="F933" s="31"/>
    </row>
    <row r="934" spans="2:6" ht="13">
      <c r="B934" s="31"/>
      <c r="C934" s="31"/>
      <c r="D934" s="38"/>
      <c r="E934" s="31"/>
      <c r="F934" s="31"/>
    </row>
    <row r="935" spans="2:6" ht="13">
      <c r="B935" s="31"/>
      <c r="C935" s="31"/>
      <c r="D935" s="38"/>
      <c r="E935" s="31"/>
      <c r="F935" s="31"/>
    </row>
    <row r="936" spans="2:6" ht="13">
      <c r="B936" s="31"/>
      <c r="C936" s="31"/>
      <c r="D936" s="38"/>
      <c r="E936" s="31"/>
      <c r="F936" s="31"/>
    </row>
    <row r="937" spans="2:6" ht="13">
      <c r="B937" s="31"/>
      <c r="C937" s="31"/>
      <c r="D937" s="38"/>
      <c r="E937" s="31"/>
      <c r="F937" s="31"/>
    </row>
    <row r="938" spans="2:6" ht="13">
      <c r="B938" s="31"/>
      <c r="C938" s="31"/>
      <c r="D938" s="38"/>
      <c r="E938" s="31"/>
      <c r="F938" s="31"/>
    </row>
    <row r="939" spans="2:6" ht="13">
      <c r="B939" s="31"/>
      <c r="C939" s="31"/>
      <c r="D939" s="38"/>
      <c r="E939" s="31"/>
      <c r="F939" s="31"/>
    </row>
    <row r="940" spans="2:6" ht="13">
      <c r="B940" s="31"/>
      <c r="C940" s="31"/>
      <c r="D940" s="38"/>
      <c r="E940" s="31"/>
      <c r="F940" s="31"/>
    </row>
    <row r="941" spans="2:6" ht="13">
      <c r="B941" s="31"/>
      <c r="C941" s="31"/>
      <c r="D941" s="38"/>
      <c r="E941" s="31"/>
      <c r="F941" s="31"/>
    </row>
    <row r="942" spans="2:6" ht="13">
      <c r="B942" s="31"/>
      <c r="C942" s="31"/>
      <c r="D942" s="38"/>
      <c r="E942" s="31"/>
      <c r="F942" s="31"/>
    </row>
    <row r="943" spans="2:6" ht="13">
      <c r="B943" s="31"/>
      <c r="C943" s="31"/>
      <c r="D943" s="38"/>
      <c r="E943" s="31"/>
      <c r="F943" s="31"/>
    </row>
    <row r="944" spans="2:6" ht="13">
      <c r="B944" s="31"/>
      <c r="C944" s="31"/>
      <c r="D944" s="38"/>
      <c r="E944" s="31"/>
      <c r="F944" s="31"/>
    </row>
    <row r="945" spans="2:6" ht="13">
      <c r="B945" s="31"/>
      <c r="C945" s="31"/>
      <c r="D945" s="38"/>
      <c r="E945" s="31"/>
      <c r="F945" s="31"/>
    </row>
    <row r="946" spans="2:6" ht="13">
      <c r="B946" s="31"/>
      <c r="C946" s="31"/>
      <c r="D946" s="38"/>
      <c r="E946" s="31"/>
      <c r="F946" s="31"/>
    </row>
    <row r="947" spans="2:6" ht="13">
      <c r="B947" s="31"/>
      <c r="C947" s="31"/>
      <c r="D947" s="38"/>
      <c r="E947" s="31"/>
      <c r="F947" s="31"/>
    </row>
    <row r="948" spans="2:6" ht="13">
      <c r="B948" s="31"/>
      <c r="C948" s="31"/>
      <c r="D948" s="38"/>
      <c r="E948" s="31"/>
      <c r="F948" s="31"/>
    </row>
    <row r="949" spans="2:6" ht="13">
      <c r="B949" s="31"/>
      <c r="C949" s="31"/>
      <c r="D949" s="38"/>
      <c r="E949" s="31"/>
      <c r="F949" s="31"/>
    </row>
    <row r="950" spans="2:6" ht="13">
      <c r="B950" s="31"/>
      <c r="C950" s="31"/>
      <c r="D950" s="38"/>
      <c r="E950" s="31"/>
      <c r="F950" s="31"/>
    </row>
    <row r="951" spans="2:6" ht="13">
      <c r="B951" s="31"/>
      <c r="C951" s="31"/>
      <c r="D951" s="38"/>
      <c r="E951" s="31"/>
      <c r="F951" s="31"/>
    </row>
    <row r="952" spans="2:6" ht="13">
      <c r="B952" s="31"/>
      <c r="C952" s="31"/>
      <c r="D952" s="38"/>
      <c r="E952" s="31"/>
      <c r="F952" s="31"/>
    </row>
    <row r="953" spans="2:6" ht="13">
      <c r="B953" s="31"/>
      <c r="C953" s="31"/>
      <c r="D953" s="38"/>
      <c r="E953" s="31"/>
      <c r="F953" s="31"/>
    </row>
    <row r="954" spans="2:6" ht="13">
      <c r="B954" s="31"/>
      <c r="C954" s="31"/>
      <c r="D954" s="38"/>
      <c r="E954" s="31"/>
      <c r="F954" s="31"/>
    </row>
    <row r="955" spans="2:6" ht="13">
      <c r="B955" s="31"/>
      <c r="C955" s="31"/>
      <c r="D955" s="38"/>
      <c r="E955" s="31"/>
      <c r="F955" s="31"/>
    </row>
    <row r="956" spans="2:6" ht="13">
      <c r="B956" s="31"/>
      <c r="C956" s="31"/>
      <c r="D956" s="38"/>
      <c r="E956" s="31"/>
      <c r="F956" s="31"/>
    </row>
    <row r="957" spans="2:6" ht="13">
      <c r="B957" s="31"/>
      <c r="C957" s="31"/>
      <c r="D957" s="38"/>
      <c r="E957" s="31"/>
      <c r="F957" s="31"/>
    </row>
    <row r="958" spans="2:6" ht="13">
      <c r="B958" s="31"/>
      <c r="C958" s="31"/>
      <c r="D958" s="38"/>
      <c r="E958" s="31"/>
      <c r="F958" s="31"/>
    </row>
    <row r="959" spans="2:6" ht="13">
      <c r="B959" s="31"/>
      <c r="C959" s="31"/>
      <c r="D959" s="38"/>
      <c r="E959" s="31"/>
      <c r="F959" s="31"/>
    </row>
    <row r="960" spans="2:6" ht="13">
      <c r="B960" s="31"/>
      <c r="C960" s="31"/>
      <c r="D960" s="38"/>
      <c r="E960" s="31"/>
      <c r="F960" s="31"/>
    </row>
    <row r="961" spans="2:6" ht="13">
      <c r="B961" s="31"/>
      <c r="C961" s="31"/>
      <c r="D961" s="38"/>
      <c r="E961" s="31"/>
      <c r="F961" s="31"/>
    </row>
    <row r="962" spans="2:6" ht="13">
      <c r="B962" s="31"/>
      <c r="C962" s="31"/>
      <c r="D962" s="38"/>
      <c r="E962" s="31"/>
      <c r="F962" s="31"/>
    </row>
    <row r="963" spans="2:6" ht="13">
      <c r="B963" s="31"/>
      <c r="C963" s="31"/>
      <c r="D963" s="38"/>
      <c r="E963" s="31"/>
      <c r="F963" s="31"/>
    </row>
    <row r="964" spans="2:6" ht="13">
      <c r="B964" s="31"/>
      <c r="C964" s="31"/>
      <c r="D964" s="38"/>
      <c r="E964" s="31"/>
      <c r="F964" s="31"/>
    </row>
    <row r="965" spans="2:6" ht="13">
      <c r="B965" s="31"/>
      <c r="C965" s="31"/>
      <c r="D965" s="38"/>
      <c r="E965" s="31"/>
      <c r="F965" s="31"/>
    </row>
    <row r="966" spans="2:6" ht="13">
      <c r="B966" s="31"/>
      <c r="C966" s="31"/>
      <c r="D966" s="38"/>
      <c r="E966" s="31"/>
      <c r="F966" s="31"/>
    </row>
    <row r="967" spans="2:6" ht="13">
      <c r="B967" s="31"/>
      <c r="C967" s="31"/>
      <c r="D967" s="38"/>
      <c r="E967" s="31"/>
      <c r="F967" s="31"/>
    </row>
    <row r="968" spans="2:6" ht="13">
      <c r="B968" s="31"/>
      <c r="C968" s="31"/>
      <c r="D968" s="38"/>
      <c r="E968" s="31"/>
      <c r="F968" s="31"/>
    </row>
    <row r="969" spans="2:6" ht="13">
      <c r="B969" s="31"/>
      <c r="C969" s="31"/>
      <c r="D969" s="38"/>
      <c r="E969" s="31"/>
      <c r="F969" s="31"/>
    </row>
    <row r="970" spans="2:6" ht="13">
      <c r="B970" s="31"/>
      <c r="C970" s="31"/>
      <c r="D970" s="38"/>
      <c r="E970" s="31"/>
      <c r="F970" s="31"/>
    </row>
    <row r="971" spans="2:6" ht="13">
      <c r="B971" s="31"/>
      <c r="C971" s="31"/>
      <c r="D971" s="38"/>
      <c r="E971" s="31"/>
      <c r="F971" s="31"/>
    </row>
    <row r="972" spans="2:6" ht="13">
      <c r="B972" s="31"/>
      <c r="C972" s="31"/>
      <c r="D972" s="38"/>
      <c r="E972" s="31"/>
      <c r="F972" s="31"/>
    </row>
    <row r="973" spans="2:6" ht="13">
      <c r="B973" s="31"/>
      <c r="C973" s="31"/>
      <c r="D973" s="38"/>
      <c r="E973" s="31"/>
      <c r="F973" s="31"/>
    </row>
    <row r="974" spans="2:6" ht="13">
      <c r="B974" s="31"/>
      <c r="C974" s="31"/>
      <c r="D974" s="38"/>
      <c r="E974" s="31"/>
      <c r="F974" s="31"/>
    </row>
    <row r="975" spans="2:6" ht="13">
      <c r="B975" s="31"/>
      <c r="C975" s="31"/>
      <c r="D975" s="38"/>
      <c r="E975" s="31"/>
      <c r="F975" s="31"/>
    </row>
    <row r="976" spans="2:6" ht="13">
      <c r="B976" s="31"/>
      <c r="C976" s="31"/>
      <c r="D976" s="38"/>
      <c r="E976" s="31"/>
      <c r="F976" s="31"/>
    </row>
    <row r="977" spans="2:6" ht="13">
      <c r="B977" s="31"/>
      <c r="C977" s="31"/>
      <c r="D977" s="38"/>
      <c r="E977" s="31"/>
      <c r="F977" s="31"/>
    </row>
    <row r="978" spans="2:6" ht="13">
      <c r="B978" s="31"/>
      <c r="C978" s="31"/>
      <c r="D978" s="38"/>
      <c r="E978" s="31"/>
      <c r="F978" s="31"/>
    </row>
    <row r="979" spans="2:6" ht="13">
      <c r="B979" s="31"/>
      <c r="C979" s="31"/>
      <c r="D979" s="38"/>
      <c r="E979" s="31"/>
      <c r="F979" s="31"/>
    </row>
    <row r="980" spans="2:6" ht="13">
      <c r="B980" s="31"/>
      <c r="C980" s="31"/>
      <c r="D980" s="38"/>
      <c r="E980" s="31"/>
      <c r="F980" s="31"/>
    </row>
    <row r="981" spans="2:6" ht="13">
      <c r="B981" s="31"/>
      <c r="C981" s="31"/>
      <c r="D981" s="38"/>
      <c r="E981" s="31"/>
      <c r="F981" s="31"/>
    </row>
    <row r="982" spans="2:6" ht="13">
      <c r="B982" s="31"/>
      <c r="C982" s="31"/>
      <c r="D982" s="38"/>
      <c r="E982" s="31"/>
      <c r="F982" s="31"/>
    </row>
    <row r="983" spans="2:6" ht="13">
      <c r="B983" s="31"/>
      <c r="C983" s="31"/>
      <c r="D983" s="38"/>
      <c r="E983" s="31"/>
      <c r="F983" s="31"/>
    </row>
    <row r="984" spans="2:6" ht="13">
      <c r="B984" s="31"/>
      <c r="C984" s="31"/>
      <c r="D984" s="38"/>
      <c r="E984" s="31"/>
      <c r="F984" s="31"/>
    </row>
    <row r="985" spans="2:6" ht="13">
      <c r="B985" s="31"/>
      <c r="C985" s="31"/>
      <c r="D985" s="38"/>
      <c r="E985" s="31"/>
      <c r="F985" s="31"/>
    </row>
    <row r="986" spans="2:6" ht="13">
      <c r="B986" s="31"/>
      <c r="C986" s="31"/>
      <c r="D986" s="38"/>
      <c r="E986" s="31"/>
      <c r="F986" s="31"/>
    </row>
    <row r="987" spans="2:6" ht="13">
      <c r="B987" s="31"/>
      <c r="C987" s="31"/>
      <c r="D987" s="38"/>
      <c r="E987" s="31"/>
      <c r="F987" s="31"/>
    </row>
    <row r="988" spans="2:6" ht="13">
      <c r="B988" s="31"/>
      <c r="C988" s="31"/>
      <c r="D988" s="38"/>
      <c r="E988" s="31"/>
      <c r="F988" s="31"/>
    </row>
    <row r="989" spans="2:6" ht="13">
      <c r="B989" s="31"/>
      <c r="C989" s="31"/>
      <c r="D989" s="38"/>
      <c r="E989" s="31"/>
      <c r="F989" s="31"/>
    </row>
    <row r="990" spans="2:6" ht="13">
      <c r="B990" s="31"/>
      <c r="C990" s="31"/>
      <c r="D990" s="38"/>
      <c r="E990" s="31"/>
      <c r="F990" s="31"/>
    </row>
    <row r="991" spans="2:6" ht="13">
      <c r="B991" s="31"/>
      <c r="C991" s="31"/>
      <c r="D991" s="38"/>
      <c r="E991" s="31"/>
      <c r="F991" s="31"/>
    </row>
    <row r="992" spans="2:6" ht="13">
      <c r="B992" s="31"/>
      <c r="C992" s="31"/>
      <c r="D992" s="38"/>
      <c r="E992" s="31"/>
      <c r="F992" s="31"/>
    </row>
    <row r="993" spans="2:6" ht="13">
      <c r="B993" s="31"/>
      <c r="C993" s="31"/>
      <c r="D993" s="38"/>
      <c r="E993" s="31"/>
      <c r="F993" s="31"/>
    </row>
    <row r="994" spans="2:6" ht="13">
      <c r="B994" s="31"/>
      <c r="C994" s="31"/>
      <c r="D994" s="38"/>
      <c r="E994" s="31"/>
      <c r="F994" s="31"/>
    </row>
    <row r="995" spans="2:6" ht="13">
      <c r="B995" s="31"/>
      <c r="C995" s="31"/>
      <c r="D995" s="38"/>
      <c r="E995" s="31"/>
      <c r="F995" s="31"/>
    </row>
    <row r="996" spans="2:6" ht="13">
      <c r="B996" s="31"/>
      <c r="C996" s="31"/>
      <c r="D996" s="38"/>
      <c r="E996" s="31"/>
      <c r="F996" s="31"/>
    </row>
    <row r="997" spans="2:6" ht="13">
      <c r="B997" s="31"/>
      <c r="C997" s="31"/>
      <c r="D997" s="38"/>
      <c r="E997" s="31"/>
      <c r="F997" s="31"/>
    </row>
    <row r="998" spans="2:6" ht="13">
      <c r="B998" s="31"/>
      <c r="C998" s="31"/>
      <c r="D998" s="38"/>
      <c r="E998" s="31"/>
      <c r="F998" s="31"/>
    </row>
    <row r="999" spans="2:6" ht="13">
      <c r="B999" s="31"/>
      <c r="C999" s="31"/>
      <c r="D999" s="38"/>
      <c r="E999" s="31"/>
      <c r="F999" s="3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 summaryRight="0"/>
  </sheetPr>
  <dimension ref="A1:Z1002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B4" sqref="B4"/>
    </sheetView>
  </sheetViews>
  <sheetFormatPr baseColWidth="10" defaultColWidth="14.5" defaultRowHeight="15.75" customHeight="1"/>
  <cols>
    <col min="2" max="2" width="16.83203125" customWidth="1"/>
    <col min="9" max="9" width="16.5" customWidth="1"/>
    <col min="12" max="12" width="14" customWidth="1"/>
    <col min="14" max="14" width="8.5" customWidth="1"/>
    <col min="22" max="22" width="20.5" customWidth="1"/>
  </cols>
  <sheetData>
    <row r="1" spans="1:26" ht="28">
      <c r="A1" s="1"/>
      <c r="B1" s="3" t="s">
        <v>10</v>
      </c>
      <c r="C1" s="3" t="s">
        <v>11</v>
      </c>
      <c r="D1" s="3" t="s">
        <v>12</v>
      </c>
      <c r="E1" s="3" t="s">
        <v>13</v>
      </c>
      <c r="F1" s="3" t="s">
        <v>14</v>
      </c>
      <c r="G1" s="3" t="s">
        <v>15</v>
      </c>
      <c r="H1" s="1" t="s">
        <v>16</v>
      </c>
      <c r="I1" s="132" t="s">
        <v>8</v>
      </c>
      <c r="J1" s="133"/>
      <c r="K1" s="133"/>
      <c r="L1" s="133"/>
      <c r="M1" s="133"/>
      <c r="N1" s="133"/>
      <c r="O1" s="133"/>
      <c r="P1" s="132" t="s">
        <v>17</v>
      </c>
      <c r="Q1" s="133"/>
      <c r="R1" s="133"/>
      <c r="S1" s="133"/>
      <c r="T1" s="133"/>
      <c r="U1" s="133"/>
      <c r="V1" s="133"/>
      <c r="W1" s="5"/>
    </row>
    <row r="2" spans="1:26" ht="13">
      <c r="A2" s="1" t="s">
        <v>18</v>
      </c>
      <c r="B2" s="6" t="s">
        <v>19</v>
      </c>
      <c r="C2" s="6" t="s">
        <v>21</v>
      </c>
      <c r="D2" s="6" t="s">
        <v>22</v>
      </c>
      <c r="E2" s="6" t="s">
        <v>23</v>
      </c>
      <c r="F2" s="6" t="s">
        <v>24</v>
      </c>
      <c r="G2" s="6" t="s">
        <v>25</v>
      </c>
      <c r="H2" s="6" t="s">
        <v>21</v>
      </c>
      <c r="I2" s="7" t="str">
        <f t="shared" ref="I2:O2" si="0">B2</f>
        <v>Roll Start Time</v>
      </c>
      <c r="J2" s="1" t="str">
        <f t="shared" si="0"/>
        <v>Roll End Time</v>
      </c>
      <c r="K2" s="1" t="str">
        <f t="shared" si="0"/>
        <v>Open Cell Transition Time</v>
      </c>
      <c r="L2" s="1" t="str">
        <f t="shared" si="0"/>
        <v>Open Cell Start Time</v>
      </c>
      <c r="M2" s="1" t="str">
        <f t="shared" si="0"/>
        <v>Open Cell End Time</v>
      </c>
      <c r="N2" s="1" t="str">
        <f t="shared" si="0"/>
        <v>Roll Transition Time</v>
      </c>
      <c r="O2" s="1" t="str">
        <f t="shared" si="0"/>
        <v>Roll End Time</v>
      </c>
      <c r="P2" s="9" t="s">
        <v>26</v>
      </c>
      <c r="Q2" s="11" t="s">
        <v>28</v>
      </c>
      <c r="R2" s="11" t="s">
        <v>29</v>
      </c>
      <c r="S2" s="1" t="s">
        <v>30</v>
      </c>
      <c r="T2" s="1" t="s">
        <v>31</v>
      </c>
      <c r="U2" s="1" t="s">
        <v>32</v>
      </c>
      <c r="V2" s="1" t="s">
        <v>33</v>
      </c>
    </row>
    <row r="3" spans="1:26" ht="13">
      <c r="A3" s="12"/>
      <c r="B3" s="18">
        <v>0.70617559519999995</v>
      </c>
      <c r="C3" s="18">
        <v>0.94900655860000005</v>
      </c>
      <c r="D3" s="24">
        <v>0.78239583329999995</v>
      </c>
      <c r="E3" s="18">
        <v>0.71266762449999999</v>
      </c>
      <c r="F3" s="24">
        <v>0.91190200619999995</v>
      </c>
      <c r="G3" s="24">
        <v>0.8707912458</v>
      </c>
      <c r="H3" s="24">
        <v>0.95607638890000002</v>
      </c>
      <c r="I3" s="25"/>
      <c r="P3" s="25">
        <f t="shared" ref="P3:V3" si="1">AVERAGE(P4:P186)</f>
        <v>341.98611111111109</v>
      </c>
      <c r="Q3">
        <f t="shared" si="1"/>
        <v>123.6</v>
      </c>
      <c r="R3">
        <f t="shared" si="1"/>
        <v>124.40625</v>
      </c>
      <c r="S3">
        <f t="shared" si="1"/>
        <v>263.46666666666664</v>
      </c>
      <c r="T3">
        <f t="shared" si="1"/>
        <v>202.85714285714286</v>
      </c>
      <c r="U3">
        <f t="shared" si="1"/>
        <v>195.71428571428572</v>
      </c>
      <c r="V3">
        <f t="shared" si="1"/>
        <v>151.26315789473685</v>
      </c>
    </row>
    <row r="4" spans="1:26" ht="15">
      <c r="A4" s="26">
        <v>40269</v>
      </c>
      <c r="B4" s="31" t="s">
        <v>47</v>
      </c>
      <c r="C4" s="31" t="s">
        <v>47</v>
      </c>
      <c r="D4" s="31" t="s">
        <v>47</v>
      </c>
      <c r="E4" s="31" t="s">
        <v>47</v>
      </c>
      <c r="F4" s="31" t="s">
        <v>47</v>
      </c>
      <c r="G4" s="31" t="s">
        <v>47</v>
      </c>
      <c r="H4" s="31" t="s">
        <v>47</v>
      </c>
      <c r="I4" s="28" t="str">
        <f t="shared" ref="I4:O4" si="2">IF(B4="NaN","NaN",HOUR(B4)*100+MINUTE(B4))</f>
        <v>NaN</v>
      </c>
      <c r="J4" s="29" t="str">
        <f t="shared" si="2"/>
        <v>NaN</v>
      </c>
      <c r="K4" s="29" t="str">
        <f t="shared" si="2"/>
        <v>NaN</v>
      </c>
      <c r="L4" s="29" t="str">
        <f t="shared" si="2"/>
        <v>NaN</v>
      </c>
      <c r="M4" s="29" t="str">
        <f t="shared" si="2"/>
        <v>NaN</v>
      </c>
      <c r="N4" s="29" t="str">
        <f t="shared" si="2"/>
        <v>NaN</v>
      </c>
      <c r="O4" s="29" t="str">
        <f t="shared" si="2"/>
        <v>NaN</v>
      </c>
      <c r="P4" s="28" t="str">
        <f t="shared" ref="P4:P186" si="3">IF(HOUR(IF(OR(B4="NaN",C4="NaN"),"0",C4-B4))*60+MINUTE(IF(OR(B4="NaN",C4="NaN"),"0",C4-B4))=0,"NaN",HOUR(IF(OR(B4="NaN",C4="NaN"),"0",C4-B4))*60+MINUTE(IF(OR(B4="NaN",C4="NaN"),"0",C4-B4)))</f>
        <v>NaN</v>
      </c>
      <c r="Q4" s="29" t="str">
        <f t="shared" ref="Q4:Q186" si="4">IF(HOUR(IF(OR(B4="NaN",D4="NaN"),"0",D4-B4))*60+MINUTE(IF(OR(B4="NaN",D4="NaN"),"0",D4-B4))=0,"NaN",HOUR(IF(OR(B4="NaN",D4="NaN"),"0",D4-B4))*60+MINUTE(IF(OR(B4="NaN",D4="NaN"),"0",D4-B4)))</f>
        <v>NaN</v>
      </c>
      <c r="R4" s="29" t="str">
        <f t="shared" ref="R4:R186" si="5">IF(HOUR(IF(OR(G4="NaN",H4="NaN"),"0",H4-G4))*60+MINUTE(IF(OR(G4="NaN",H4="NaN"),"0",H4-G4))=0,"NaN",HOUR(IF(OR(G4="NaN",H4="NaN"),"0",H4-G4))*60+MINUTE(IF(OR(G4="NaN",H4="NaN"),"0",H4-G4)))</f>
        <v>NaN</v>
      </c>
      <c r="S4" s="29" t="str">
        <f t="shared" ref="S4:S186" si="6">IF(HOUR(IF(OR(E4="NaN",F4="NaN"),"0",F4-E4))*60+MINUTE(IF(OR(E4="NaN",F4="NaN"),"0",F4-E4))=0,"NaN",HOUR(IF(OR(E4="NaN",F4="NaN"),"0",F4-E4))*60+MINUTE(IF(OR(E4="NaN",F4="NaN"),"0",F4-E4)))</f>
        <v>NaN</v>
      </c>
      <c r="T4" s="29" t="str">
        <f t="shared" ref="T4:U4" si="7">IF(HOUR(IF(OR(D4="NaN",F4="NaN"),"0",F4-D4))*60+MINUTE(IF(OR(D4="NaN",F4="NaN"),"0",F4-D4))=0,"NaN",HOUR(IF(OR(D4="NaN",F4="NaN"),"0",F4-D4))*60+MINUTE(IF(OR(D4="NaN",F4="NaN"),"0",F4-D4)))</f>
        <v>NaN</v>
      </c>
      <c r="U4" s="29" t="str">
        <f t="shared" si="7"/>
        <v>NaN</v>
      </c>
      <c r="V4" s="29" t="str">
        <f t="shared" ref="V4:V186" si="8">IF(HOUR(IF(OR(D4="NaN",G4="NaN"),"0",G4-D4))*60+MINUTE(IF(OR(D4="NaN",G4="NaN"),"0",G4-D4))=0,"NaN",HOUR(IF(OR(D4="NaN",G4="NaN"),"0",G4-D4))*60+MINUTE(IF(OR(D4="NaN",G4="NaN"),"0",G4-D4)))</f>
        <v>NaN</v>
      </c>
      <c r="W4" s="29"/>
      <c r="X4" s="30"/>
    </row>
    <row r="5" spans="1:26" ht="15">
      <c r="A5" s="26">
        <v>40270</v>
      </c>
      <c r="B5" s="32">
        <v>0.83750000000000002</v>
      </c>
      <c r="C5" s="32">
        <v>0.90694444444444444</v>
      </c>
      <c r="D5" t="s">
        <v>47</v>
      </c>
      <c r="E5" t="s">
        <v>47</v>
      </c>
      <c r="F5" t="s">
        <v>47</v>
      </c>
      <c r="G5" t="s">
        <v>47</v>
      </c>
      <c r="H5" t="s">
        <v>47</v>
      </c>
      <c r="I5" s="28">
        <f t="shared" ref="I5:O5" si="9">IF(B5="NaN","NaN",HOUR(B5)*100+MINUTE(B5))</f>
        <v>2006</v>
      </c>
      <c r="J5" s="29">
        <f t="shared" si="9"/>
        <v>2146</v>
      </c>
      <c r="K5" s="29" t="str">
        <f t="shared" si="9"/>
        <v>NaN</v>
      </c>
      <c r="L5" s="29" t="str">
        <f t="shared" si="9"/>
        <v>NaN</v>
      </c>
      <c r="M5" s="29" t="str">
        <f t="shared" si="9"/>
        <v>NaN</v>
      </c>
      <c r="N5" s="29" t="str">
        <f t="shared" si="9"/>
        <v>NaN</v>
      </c>
      <c r="O5" s="29" t="str">
        <f t="shared" si="9"/>
        <v>NaN</v>
      </c>
      <c r="P5" s="28">
        <f t="shared" si="3"/>
        <v>100</v>
      </c>
      <c r="Q5" s="29" t="str">
        <f t="shared" si="4"/>
        <v>NaN</v>
      </c>
      <c r="R5" s="29" t="str">
        <f t="shared" si="5"/>
        <v>NaN</v>
      </c>
      <c r="S5" s="29" t="str">
        <f t="shared" si="6"/>
        <v>NaN</v>
      </c>
      <c r="T5" s="29" t="str">
        <f t="shared" ref="T5:U5" si="10">IF(HOUR(IF(OR(D5="NaN",F5="NaN"),"0",F5-D5))*60+MINUTE(IF(OR(D5="NaN",F5="NaN"),"0",F5-D5))=0,"NaN",HOUR(IF(OR(D5="NaN",F5="NaN"),"0",F5-D5))*60+MINUTE(IF(OR(D5="NaN",F5="NaN"),"0",F5-D5)))</f>
        <v>NaN</v>
      </c>
      <c r="U5" s="29" t="str">
        <f t="shared" si="10"/>
        <v>NaN</v>
      </c>
      <c r="V5" s="29" t="str">
        <f t="shared" si="8"/>
        <v>NaN</v>
      </c>
      <c r="W5" s="29"/>
      <c r="X5" s="30"/>
    </row>
    <row r="6" spans="1:26" ht="15">
      <c r="A6" s="12">
        <v>40271</v>
      </c>
      <c r="B6" s="32">
        <v>0.69444444444444442</v>
      </c>
      <c r="C6" t="s">
        <v>47</v>
      </c>
      <c r="D6" s="32">
        <v>0.80833333333333335</v>
      </c>
      <c r="E6" t="s">
        <v>47</v>
      </c>
      <c r="F6" s="33" t="s">
        <v>47</v>
      </c>
      <c r="G6" s="32">
        <v>0.87569444444444444</v>
      </c>
      <c r="H6" s="32">
        <v>0.9555555555555556</v>
      </c>
      <c r="I6" s="28">
        <f t="shared" ref="I6:O6" si="11">IF(B6="NaN","NaN",HOUR(B6)*100+MINUTE(B6))</f>
        <v>1640</v>
      </c>
      <c r="J6" s="29" t="str">
        <f t="shared" si="11"/>
        <v>NaN</v>
      </c>
      <c r="K6" s="29">
        <f t="shared" si="11"/>
        <v>1924</v>
      </c>
      <c r="L6" s="29" t="str">
        <f t="shared" si="11"/>
        <v>NaN</v>
      </c>
      <c r="M6" s="29" t="str">
        <f t="shared" si="11"/>
        <v>NaN</v>
      </c>
      <c r="N6" s="29">
        <f t="shared" si="11"/>
        <v>2101</v>
      </c>
      <c r="O6" s="29">
        <f t="shared" si="11"/>
        <v>2256</v>
      </c>
      <c r="P6" s="28" t="str">
        <f t="shared" si="3"/>
        <v>NaN</v>
      </c>
      <c r="Q6" s="29">
        <f t="shared" si="4"/>
        <v>164</v>
      </c>
      <c r="R6" s="29">
        <f t="shared" si="5"/>
        <v>115</v>
      </c>
      <c r="S6" s="29" t="str">
        <f t="shared" si="6"/>
        <v>NaN</v>
      </c>
      <c r="T6" s="29" t="str">
        <f t="shared" ref="T6:U6" si="12">IF(HOUR(IF(OR(D6="NaN",F6="NaN"),"0",F6-D6))*60+MINUTE(IF(OR(D6="NaN",F6="NaN"),"0",F6-D6))=0,"NaN",HOUR(IF(OR(D6="NaN",F6="NaN"),"0",F6-D6))*60+MINUTE(IF(OR(D6="NaN",F6="NaN"),"0",F6-D6)))</f>
        <v>NaN</v>
      </c>
      <c r="U6" s="29" t="str">
        <f t="shared" si="12"/>
        <v>NaN</v>
      </c>
      <c r="V6" s="29">
        <f t="shared" si="8"/>
        <v>97</v>
      </c>
      <c r="W6" s="29"/>
      <c r="X6" s="30"/>
      <c r="Y6" s="34"/>
      <c r="Z6" s="34"/>
    </row>
    <row r="7" spans="1:26" ht="15">
      <c r="A7" s="12">
        <v>40272</v>
      </c>
      <c r="B7" s="32">
        <v>0.71250000000000002</v>
      </c>
      <c r="C7" s="40" t="s">
        <v>47</v>
      </c>
      <c r="D7" s="33">
        <v>0.80625000000000002</v>
      </c>
      <c r="E7" s="32" t="s">
        <v>47</v>
      </c>
      <c r="F7" s="33" t="s">
        <v>47</v>
      </c>
      <c r="G7" s="32">
        <v>0.89375000000000004</v>
      </c>
      <c r="H7" s="32">
        <v>0.94722222222222219</v>
      </c>
      <c r="I7" s="28">
        <f t="shared" ref="I7:O7" si="13">IF(B7="NaN","NaN",HOUR(B7)*100+MINUTE(B7))</f>
        <v>1706</v>
      </c>
      <c r="J7" s="29" t="str">
        <f t="shared" si="13"/>
        <v>NaN</v>
      </c>
      <c r="K7" s="29">
        <f t="shared" si="13"/>
        <v>1921</v>
      </c>
      <c r="L7" s="29" t="str">
        <f t="shared" si="13"/>
        <v>NaN</v>
      </c>
      <c r="M7" s="29" t="str">
        <f t="shared" si="13"/>
        <v>NaN</v>
      </c>
      <c r="N7" s="29">
        <f t="shared" si="13"/>
        <v>2127</v>
      </c>
      <c r="O7" s="29">
        <f t="shared" si="13"/>
        <v>2244</v>
      </c>
      <c r="P7" s="28" t="str">
        <f t="shared" si="3"/>
        <v>NaN</v>
      </c>
      <c r="Q7" s="29">
        <f t="shared" si="4"/>
        <v>135</v>
      </c>
      <c r="R7" s="29">
        <f t="shared" si="5"/>
        <v>77</v>
      </c>
      <c r="S7" s="29" t="str">
        <f t="shared" si="6"/>
        <v>NaN</v>
      </c>
      <c r="T7" s="29" t="str">
        <f t="shared" ref="T7:U7" si="14">IF(HOUR(IF(OR(D7="NaN",F7="NaN"),"0",F7-D7))*60+MINUTE(IF(OR(D7="NaN",F7="NaN"),"0",F7-D7))=0,"NaN",HOUR(IF(OR(D7="NaN",F7="NaN"),"0",F7-D7))*60+MINUTE(IF(OR(D7="NaN",F7="NaN"),"0",F7-D7)))</f>
        <v>NaN</v>
      </c>
      <c r="U7" s="29" t="str">
        <f t="shared" si="14"/>
        <v>NaN</v>
      </c>
      <c r="V7" s="29">
        <f t="shared" si="8"/>
        <v>126</v>
      </c>
      <c r="W7" s="29"/>
      <c r="X7" s="30"/>
      <c r="Y7" s="34"/>
      <c r="Z7" s="34"/>
    </row>
    <row r="8" spans="1:26" ht="15">
      <c r="A8" s="26">
        <v>40273</v>
      </c>
      <c r="B8" s="31" t="s">
        <v>47</v>
      </c>
      <c r="C8" s="31" t="s">
        <v>47</v>
      </c>
      <c r="D8" s="31" t="s">
        <v>47</v>
      </c>
      <c r="E8" s="31" t="s">
        <v>47</v>
      </c>
      <c r="F8" s="31" t="s">
        <v>47</v>
      </c>
      <c r="G8" s="31" t="s">
        <v>47</v>
      </c>
      <c r="H8" s="31" t="s">
        <v>47</v>
      </c>
      <c r="I8" s="28" t="str">
        <f t="shared" ref="I8:O8" si="15">IF(B8="NaN","NaN",HOUR(B8)*100+MINUTE(B8))</f>
        <v>NaN</v>
      </c>
      <c r="J8" s="29" t="str">
        <f t="shared" si="15"/>
        <v>NaN</v>
      </c>
      <c r="K8" s="29" t="str">
        <f t="shared" si="15"/>
        <v>NaN</v>
      </c>
      <c r="L8" s="29" t="str">
        <f t="shared" si="15"/>
        <v>NaN</v>
      </c>
      <c r="M8" s="29" t="str">
        <f t="shared" si="15"/>
        <v>NaN</v>
      </c>
      <c r="N8" s="29" t="str">
        <f t="shared" si="15"/>
        <v>NaN</v>
      </c>
      <c r="O8" s="29" t="str">
        <f t="shared" si="15"/>
        <v>NaN</v>
      </c>
      <c r="P8" s="28" t="str">
        <f t="shared" si="3"/>
        <v>NaN</v>
      </c>
      <c r="Q8" s="29" t="str">
        <f t="shared" si="4"/>
        <v>NaN</v>
      </c>
      <c r="R8" s="29" t="str">
        <f t="shared" si="5"/>
        <v>NaN</v>
      </c>
      <c r="S8" s="29" t="str">
        <f t="shared" si="6"/>
        <v>NaN</v>
      </c>
      <c r="T8" s="29" t="str">
        <f t="shared" ref="T8:U8" si="16">IF(HOUR(IF(OR(D8="NaN",F8="NaN"),"0",F8-D8))*60+MINUTE(IF(OR(D8="NaN",F8="NaN"),"0",F8-D8))=0,"NaN",HOUR(IF(OR(D8="NaN",F8="NaN"),"0",F8-D8))*60+MINUTE(IF(OR(D8="NaN",F8="NaN"),"0",F8-D8)))</f>
        <v>NaN</v>
      </c>
      <c r="U8" s="29" t="str">
        <f t="shared" si="16"/>
        <v>NaN</v>
      </c>
      <c r="V8" s="29" t="str">
        <f t="shared" si="8"/>
        <v>NaN</v>
      </c>
      <c r="W8" s="29"/>
      <c r="X8" s="30"/>
    </row>
    <row r="9" spans="1:26" ht="15">
      <c r="A9" s="12">
        <v>40274</v>
      </c>
      <c r="B9" s="32">
        <v>0.74236111111111114</v>
      </c>
      <c r="C9" s="32" t="s">
        <v>47</v>
      </c>
      <c r="D9" s="33">
        <v>0.78263888888888888</v>
      </c>
      <c r="E9" s="32" t="s">
        <v>47</v>
      </c>
      <c r="F9" s="33" t="s">
        <v>47</v>
      </c>
      <c r="G9" s="32">
        <v>0.82986111111111116</v>
      </c>
      <c r="H9" s="32">
        <v>0.92361111111111116</v>
      </c>
      <c r="I9" s="28">
        <f t="shared" ref="I9:O9" si="17">IF(B9="NaN","NaN",HOUR(B9)*100+MINUTE(B9))</f>
        <v>1749</v>
      </c>
      <c r="J9" s="29" t="str">
        <f t="shared" si="17"/>
        <v>NaN</v>
      </c>
      <c r="K9" s="29">
        <f t="shared" si="17"/>
        <v>1847</v>
      </c>
      <c r="L9" s="29" t="str">
        <f t="shared" si="17"/>
        <v>NaN</v>
      </c>
      <c r="M9" s="29" t="str">
        <f t="shared" si="17"/>
        <v>NaN</v>
      </c>
      <c r="N9" s="29">
        <f t="shared" si="17"/>
        <v>1955</v>
      </c>
      <c r="O9" s="29">
        <f t="shared" si="17"/>
        <v>2210</v>
      </c>
      <c r="P9" s="28" t="str">
        <f t="shared" si="3"/>
        <v>NaN</v>
      </c>
      <c r="Q9" s="29">
        <f t="shared" si="4"/>
        <v>58</v>
      </c>
      <c r="R9" s="29">
        <f t="shared" si="5"/>
        <v>135</v>
      </c>
      <c r="S9" s="29" t="str">
        <f t="shared" si="6"/>
        <v>NaN</v>
      </c>
      <c r="T9" s="29" t="str">
        <f t="shared" ref="T9:U9" si="18">IF(HOUR(IF(OR(D9="NaN",F9="NaN"),"0",F9-D9))*60+MINUTE(IF(OR(D9="NaN",F9="NaN"),"0",F9-D9))=0,"NaN",HOUR(IF(OR(D9="NaN",F9="NaN"),"0",F9-D9))*60+MINUTE(IF(OR(D9="NaN",F9="NaN"),"0",F9-D9)))</f>
        <v>NaN</v>
      </c>
      <c r="U9" s="29" t="str">
        <f t="shared" si="18"/>
        <v>NaN</v>
      </c>
      <c r="V9" s="29">
        <f t="shared" si="8"/>
        <v>68</v>
      </c>
      <c r="W9" s="29"/>
      <c r="X9" s="30"/>
      <c r="Y9" s="34"/>
      <c r="Z9" s="34"/>
    </row>
    <row r="10" spans="1:26" ht="15">
      <c r="A10" s="26">
        <v>40275</v>
      </c>
      <c r="B10" s="32">
        <v>0.69444444444444442</v>
      </c>
      <c r="C10" s="32" t="s">
        <v>47</v>
      </c>
      <c r="D10" s="33">
        <v>0.7680555555555556</v>
      </c>
      <c r="E10" t="s">
        <v>47</v>
      </c>
      <c r="F10" s="33">
        <v>0.78819444444444442</v>
      </c>
      <c r="G10" t="s">
        <v>47</v>
      </c>
      <c r="H10" t="s">
        <v>47</v>
      </c>
      <c r="I10" s="28">
        <f t="shared" ref="I10:O10" si="19">IF(B10="NaN","NaN",HOUR(B10)*100+MINUTE(B10))</f>
        <v>1640</v>
      </c>
      <c r="J10" s="29" t="str">
        <f t="shared" si="19"/>
        <v>NaN</v>
      </c>
      <c r="K10" s="29">
        <f t="shared" si="19"/>
        <v>1826</v>
      </c>
      <c r="L10" s="29" t="str">
        <f t="shared" si="19"/>
        <v>NaN</v>
      </c>
      <c r="M10" s="29">
        <f t="shared" si="19"/>
        <v>1855</v>
      </c>
      <c r="N10" s="29" t="str">
        <f t="shared" si="19"/>
        <v>NaN</v>
      </c>
      <c r="O10" s="29" t="str">
        <f t="shared" si="19"/>
        <v>NaN</v>
      </c>
      <c r="P10" s="28" t="str">
        <f t="shared" si="3"/>
        <v>NaN</v>
      </c>
      <c r="Q10" s="29">
        <f t="shared" si="4"/>
        <v>106</v>
      </c>
      <c r="R10" s="29" t="str">
        <f t="shared" si="5"/>
        <v>NaN</v>
      </c>
      <c r="S10" s="29" t="str">
        <f t="shared" si="6"/>
        <v>NaN</v>
      </c>
      <c r="T10" s="29">
        <f t="shared" ref="T10:U10" si="20">IF(HOUR(IF(OR(D10="NaN",F10="NaN"),"0",F10-D10))*60+MINUTE(IF(OR(D10="NaN",F10="NaN"),"0",F10-D10))=0,"NaN",HOUR(IF(OR(D10="NaN",F10="NaN"),"0",F10-D10))*60+MINUTE(IF(OR(D10="NaN",F10="NaN"),"0",F10-D10)))</f>
        <v>29</v>
      </c>
      <c r="U10" s="29" t="str">
        <f t="shared" si="20"/>
        <v>NaN</v>
      </c>
      <c r="V10" s="29" t="str">
        <f t="shared" si="8"/>
        <v>NaN</v>
      </c>
      <c r="W10" s="29"/>
      <c r="X10" s="30"/>
    </row>
    <row r="11" spans="1:26" ht="15">
      <c r="A11" s="26">
        <v>40276</v>
      </c>
      <c r="B11" t="s">
        <v>47</v>
      </c>
      <c r="C11" t="s">
        <v>47</v>
      </c>
      <c r="D11" t="s">
        <v>47</v>
      </c>
      <c r="E11" s="32">
        <v>0.71388888888888891</v>
      </c>
      <c r="F11" s="32" t="s">
        <v>47</v>
      </c>
      <c r="G11" s="32">
        <v>0.88194444444444442</v>
      </c>
      <c r="H11" s="32">
        <v>0.98263888888888884</v>
      </c>
      <c r="I11" s="28" t="str">
        <f t="shared" ref="I11:O11" si="21">IF(B11="NaN","NaN",HOUR(B11)*100+MINUTE(B11))</f>
        <v>NaN</v>
      </c>
      <c r="J11" s="29" t="str">
        <f t="shared" si="21"/>
        <v>NaN</v>
      </c>
      <c r="K11" s="29" t="str">
        <f t="shared" si="21"/>
        <v>NaN</v>
      </c>
      <c r="L11" s="29">
        <f t="shared" si="21"/>
        <v>1708</v>
      </c>
      <c r="M11" s="29" t="str">
        <f t="shared" si="21"/>
        <v>NaN</v>
      </c>
      <c r="N11" s="29">
        <f t="shared" si="21"/>
        <v>2110</v>
      </c>
      <c r="O11" s="29">
        <f t="shared" si="21"/>
        <v>2335</v>
      </c>
      <c r="P11" s="28" t="str">
        <f t="shared" si="3"/>
        <v>NaN</v>
      </c>
      <c r="Q11" s="29" t="str">
        <f t="shared" si="4"/>
        <v>NaN</v>
      </c>
      <c r="R11" s="29">
        <f t="shared" si="5"/>
        <v>145</v>
      </c>
      <c r="S11" s="29" t="str">
        <f t="shared" si="6"/>
        <v>NaN</v>
      </c>
      <c r="T11" s="29" t="str">
        <f t="shared" ref="T11:U11" si="22">IF(HOUR(IF(OR(D11="NaN",F11="NaN"),"0",F11-D11))*60+MINUTE(IF(OR(D11="NaN",F11="NaN"),"0",F11-D11))=0,"NaN",HOUR(IF(OR(D11="NaN",F11="NaN"),"0",F11-D11))*60+MINUTE(IF(OR(D11="NaN",F11="NaN"),"0",F11-D11)))</f>
        <v>NaN</v>
      </c>
      <c r="U11" s="29">
        <f t="shared" si="22"/>
        <v>242</v>
      </c>
      <c r="V11" s="29" t="str">
        <f t="shared" si="8"/>
        <v>NaN</v>
      </c>
      <c r="W11" s="29"/>
      <c r="X11" s="30"/>
    </row>
    <row r="12" spans="1:26" ht="14.25" customHeight="1">
      <c r="A12" s="12">
        <v>40277</v>
      </c>
      <c r="B12" s="32">
        <v>0.67291666666666672</v>
      </c>
      <c r="C12" s="32" t="s">
        <v>47</v>
      </c>
      <c r="D12" s="32">
        <v>0.77361111111111114</v>
      </c>
      <c r="E12" t="s">
        <v>47</v>
      </c>
      <c r="F12" t="s">
        <v>47</v>
      </c>
      <c r="G12" s="32">
        <v>0.88749999999999996</v>
      </c>
      <c r="H12" s="32">
        <v>0.98124999999999996</v>
      </c>
      <c r="I12" s="28">
        <f t="shared" ref="I12:O12" si="23">IF(B12="NaN","NaN",HOUR(B12)*100+MINUTE(B12))</f>
        <v>1609</v>
      </c>
      <c r="J12" s="29" t="str">
        <f t="shared" si="23"/>
        <v>NaN</v>
      </c>
      <c r="K12" s="29">
        <f t="shared" si="23"/>
        <v>1834</v>
      </c>
      <c r="L12" s="29" t="str">
        <f t="shared" si="23"/>
        <v>NaN</v>
      </c>
      <c r="M12" s="29" t="str">
        <f t="shared" si="23"/>
        <v>NaN</v>
      </c>
      <c r="N12" s="29">
        <f t="shared" si="23"/>
        <v>2118</v>
      </c>
      <c r="O12" s="29">
        <f t="shared" si="23"/>
        <v>2333</v>
      </c>
      <c r="P12" s="28" t="str">
        <f t="shared" si="3"/>
        <v>NaN</v>
      </c>
      <c r="Q12" s="29">
        <f t="shared" si="4"/>
        <v>145</v>
      </c>
      <c r="R12" s="29">
        <f t="shared" si="5"/>
        <v>135</v>
      </c>
      <c r="S12" s="29" t="str">
        <f t="shared" si="6"/>
        <v>NaN</v>
      </c>
      <c r="T12" s="29" t="str">
        <f t="shared" ref="T12:U12" si="24">IF(HOUR(IF(OR(D12="NaN",F12="NaN"),"0",F12-D12))*60+MINUTE(IF(OR(D12="NaN",F12="NaN"),"0",F12-D12))=0,"NaN",HOUR(IF(OR(D12="NaN",F12="NaN"),"0",F12-D12))*60+MINUTE(IF(OR(D12="NaN",F12="NaN"),"0",F12-D12)))</f>
        <v>NaN</v>
      </c>
      <c r="U12" s="29" t="str">
        <f t="shared" si="24"/>
        <v>NaN</v>
      </c>
      <c r="V12" s="29">
        <f t="shared" si="8"/>
        <v>164</v>
      </c>
      <c r="W12" s="29"/>
      <c r="X12" s="30"/>
      <c r="Y12" s="34"/>
      <c r="Z12" s="34"/>
    </row>
    <row r="13" spans="1:26" ht="15">
      <c r="A13" s="26">
        <v>40278</v>
      </c>
      <c r="B13" s="32">
        <v>0.64513888888888893</v>
      </c>
      <c r="C13" s="32">
        <v>0.9868055555555556</v>
      </c>
      <c r="D13" t="s">
        <v>47</v>
      </c>
      <c r="E13" t="s">
        <v>47</v>
      </c>
      <c r="F13" t="s">
        <v>47</v>
      </c>
      <c r="G13" t="s">
        <v>47</v>
      </c>
      <c r="H13" t="s">
        <v>47</v>
      </c>
      <c r="I13" s="28">
        <f t="shared" ref="I13:O13" si="25">IF(B13="NaN","NaN",HOUR(B13)*100+MINUTE(B13))</f>
        <v>1529</v>
      </c>
      <c r="J13" s="29">
        <f t="shared" si="25"/>
        <v>2341</v>
      </c>
      <c r="K13" s="29" t="str">
        <f t="shared" si="25"/>
        <v>NaN</v>
      </c>
      <c r="L13" s="29" t="str">
        <f t="shared" si="25"/>
        <v>NaN</v>
      </c>
      <c r="M13" s="29" t="str">
        <f t="shared" si="25"/>
        <v>NaN</v>
      </c>
      <c r="N13" s="29" t="str">
        <f t="shared" si="25"/>
        <v>NaN</v>
      </c>
      <c r="O13" s="29" t="str">
        <f t="shared" si="25"/>
        <v>NaN</v>
      </c>
      <c r="P13" s="28">
        <f t="shared" si="3"/>
        <v>492</v>
      </c>
      <c r="Q13" s="29" t="str">
        <f t="shared" si="4"/>
        <v>NaN</v>
      </c>
      <c r="R13" s="29" t="str">
        <f t="shared" si="5"/>
        <v>NaN</v>
      </c>
      <c r="S13" s="29" t="str">
        <f t="shared" si="6"/>
        <v>NaN</v>
      </c>
      <c r="T13" s="29" t="str">
        <f t="shared" ref="T13:U13" si="26">IF(HOUR(IF(OR(D13="NaN",F13="NaN"),"0",F13-D13))*60+MINUTE(IF(OR(D13="NaN",F13="NaN"),"0",F13-D13))=0,"NaN",HOUR(IF(OR(D13="NaN",F13="NaN"),"0",F13-D13))*60+MINUTE(IF(OR(D13="NaN",F13="NaN"),"0",F13-D13)))</f>
        <v>NaN</v>
      </c>
      <c r="U13" s="29" t="str">
        <f t="shared" si="26"/>
        <v>NaN</v>
      </c>
      <c r="V13" s="29" t="str">
        <f t="shared" si="8"/>
        <v>NaN</v>
      </c>
      <c r="W13" s="29"/>
      <c r="X13" s="30"/>
    </row>
    <row r="14" spans="1:26" ht="15">
      <c r="A14" s="26">
        <v>40279</v>
      </c>
      <c r="B14" s="32">
        <v>0.74305555555555558</v>
      </c>
      <c r="C14" s="32">
        <v>0.98402777777777772</v>
      </c>
      <c r="D14" t="s">
        <v>47</v>
      </c>
      <c r="E14" t="s">
        <v>47</v>
      </c>
      <c r="F14" t="s">
        <v>47</v>
      </c>
      <c r="G14" t="s">
        <v>47</v>
      </c>
      <c r="H14" t="s">
        <v>47</v>
      </c>
      <c r="I14" s="28">
        <f t="shared" ref="I14:O14" si="27">IF(B14="NaN","NaN",HOUR(B14)*100+MINUTE(B14))</f>
        <v>1750</v>
      </c>
      <c r="J14" s="29">
        <f t="shared" si="27"/>
        <v>2337</v>
      </c>
      <c r="K14" s="29" t="str">
        <f t="shared" si="27"/>
        <v>NaN</v>
      </c>
      <c r="L14" s="29" t="str">
        <f t="shared" si="27"/>
        <v>NaN</v>
      </c>
      <c r="M14" s="29" t="str">
        <f t="shared" si="27"/>
        <v>NaN</v>
      </c>
      <c r="N14" s="29" t="str">
        <f t="shared" si="27"/>
        <v>NaN</v>
      </c>
      <c r="O14" s="29" t="str">
        <f t="shared" si="27"/>
        <v>NaN</v>
      </c>
      <c r="P14" s="28">
        <f t="shared" si="3"/>
        <v>347</v>
      </c>
      <c r="Q14" s="29" t="str">
        <f t="shared" si="4"/>
        <v>NaN</v>
      </c>
      <c r="R14" s="29" t="str">
        <f t="shared" si="5"/>
        <v>NaN</v>
      </c>
      <c r="S14" s="29" t="str">
        <f t="shared" si="6"/>
        <v>NaN</v>
      </c>
      <c r="T14" s="29" t="str">
        <f t="shared" ref="T14:U14" si="28">IF(HOUR(IF(OR(D14="NaN",F14="NaN"),"0",F14-D14))*60+MINUTE(IF(OR(D14="NaN",F14="NaN"),"0",F14-D14))=0,"NaN",HOUR(IF(OR(D14="NaN",F14="NaN"),"0",F14-D14))*60+MINUTE(IF(OR(D14="NaN",F14="NaN"),"0",F14-D14)))</f>
        <v>NaN</v>
      </c>
      <c r="U14" s="29" t="str">
        <f t="shared" si="28"/>
        <v>NaN</v>
      </c>
      <c r="V14" s="29" t="str">
        <f t="shared" si="8"/>
        <v>NaN</v>
      </c>
      <c r="W14" s="29"/>
      <c r="X14" s="30"/>
    </row>
    <row r="15" spans="1:26" ht="15">
      <c r="A15" s="26">
        <v>40280</v>
      </c>
      <c r="B15" s="32" t="s">
        <v>47</v>
      </c>
      <c r="C15" t="s">
        <v>47</v>
      </c>
      <c r="D15" s="32" t="s">
        <v>47</v>
      </c>
      <c r="E15" s="32">
        <v>0.75208333333333333</v>
      </c>
      <c r="F15" s="32" t="s">
        <v>47</v>
      </c>
      <c r="G15" s="32">
        <v>0.83888888888888891</v>
      </c>
      <c r="H15" s="32">
        <v>0.98611111111111116</v>
      </c>
      <c r="I15" s="28" t="str">
        <f t="shared" ref="I15:O15" si="29">IF(B15="NaN","NaN",HOUR(B15)*100+MINUTE(B15))</f>
        <v>NaN</v>
      </c>
      <c r="J15" s="29" t="str">
        <f t="shared" si="29"/>
        <v>NaN</v>
      </c>
      <c r="K15" s="29" t="str">
        <f t="shared" si="29"/>
        <v>NaN</v>
      </c>
      <c r="L15" s="29">
        <f t="shared" si="29"/>
        <v>1803</v>
      </c>
      <c r="M15" s="29" t="str">
        <f t="shared" si="29"/>
        <v>NaN</v>
      </c>
      <c r="N15" s="29">
        <f t="shared" si="29"/>
        <v>2008</v>
      </c>
      <c r="O15" s="29">
        <f t="shared" si="29"/>
        <v>2340</v>
      </c>
      <c r="P15" s="28" t="str">
        <f t="shared" si="3"/>
        <v>NaN</v>
      </c>
      <c r="Q15" s="29" t="str">
        <f t="shared" si="4"/>
        <v>NaN</v>
      </c>
      <c r="R15" s="29">
        <f t="shared" si="5"/>
        <v>212</v>
      </c>
      <c r="S15" s="29" t="str">
        <f t="shared" si="6"/>
        <v>NaN</v>
      </c>
      <c r="T15" s="29" t="str">
        <f t="shared" ref="T15:U15" si="30">IF(HOUR(IF(OR(D15="NaN",F15="NaN"),"0",F15-D15))*60+MINUTE(IF(OR(D15="NaN",F15="NaN"),"0",F15-D15))=0,"NaN",HOUR(IF(OR(D15="NaN",F15="NaN"),"0",F15-D15))*60+MINUTE(IF(OR(D15="NaN",F15="NaN"),"0",F15-D15)))</f>
        <v>NaN</v>
      </c>
      <c r="U15" s="29">
        <f t="shared" si="30"/>
        <v>125</v>
      </c>
      <c r="V15" s="29" t="str">
        <f t="shared" si="8"/>
        <v>NaN</v>
      </c>
      <c r="W15" s="29"/>
      <c r="X15" s="30"/>
    </row>
    <row r="16" spans="1:26" ht="15">
      <c r="A16" s="26">
        <v>40281</v>
      </c>
      <c r="B16" s="32">
        <v>0.69652777777777775</v>
      </c>
      <c r="C16" s="32">
        <v>0.98472222222222228</v>
      </c>
      <c r="D16" t="s">
        <v>47</v>
      </c>
      <c r="E16" t="s">
        <v>47</v>
      </c>
      <c r="F16" t="s">
        <v>47</v>
      </c>
      <c r="G16" t="s">
        <v>47</v>
      </c>
      <c r="H16" t="s">
        <v>47</v>
      </c>
      <c r="I16" s="28">
        <f t="shared" ref="I16:O16" si="31">IF(B16="NaN","NaN",HOUR(B16)*100+MINUTE(B16))</f>
        <v>1643</v>
      </c>
      <c r="J16" s="29">
        <f t="shared" si="31"/>
        <v>2338</v>
      </c>
      <c r="K16" s="29" t="str">
        <f t="shared" si="31"/>
        <v>NaN</v>
      </c>
      <c r="L16" s="29" t="str">
        <f t="shared" si="31"/>
        <v>NaN</v>
      </c>
      <c r="M16" s="29" t="str">
        <f t="shared" si="31"/>
        <v>NaN</v>
      </c>
      <c r="N16" s="29" t="str">
        <f t="shared" si="31"/>
        <v>NaN</v>
      </c>
      <c r="O16" s="29" t="str">
        <f t="shared" si="31"/>
        <v>NaN</v>
      </c>
      <c r="P16" s="28">
        <f t="shared" si="3"/>
        <v>415</v>
      </c>
      <c r="Q16" s="29" t="str">
        <f t="shared" si="4"/>
        <v>NaN</v>
      </c>
      <c r="R16" s="29" t="str">
        <f t="shared" si="5"/>
        <v>NaN</v>
      </c>
      <c r="S16" s="29" t="str">
        <f t="shared" si="6"/>
        <v>NaN</v>
      </c>
      <c r="T16" s="29" t="str">
        <f t="shared" ref="T16:U16" si="32">IF(HOUR(IF(OR(D16="NaN",F16="NaN"),"0",F16-D16))*60+MINUTE(IF(OR(D16="NaN",F16="NaN"),"0",F16-D16))=0,"NaN",HOUR(IF(OR(D16="NaN",F16="NaN"),"0",F16-D16))*60+MINUTE(IF(OR(D16="NaN",F16="NaN"),"0",F16-D16)))</f>
        <v>NaN</v>
      </c>
      <c r="U16" s="29" t="str">
        <f t="shared" si="32"/>
        <v>NaN</v>
      </c>
      <c r="V16" s="29" t="str">
        <f t="shared" si="8"/>
        <v>NaN</v>
      </c>
      <c r="W16" s="29"/>
      <c r="X16" s="30"/>
    </row>
    <row r="17" spans="1:26" ht="15">
      <c r="A17" s="12">
        <v>40282</v>
      </c>
      <c r="B17" s="32">
        <v>0.70763888888888893</v>
      </c>
      <c r="C17" s="32" t="s">
        <v>47</v>
      </c>
      <c r="D17" s="32">
        <v>0.78125</v>
      </c>
      <c r="E17" t="s">
        <v>47</v>
      </c>
      <c r="F17" t="s">
        <v>47</v>
      </c>
      <c r="G17" s="32">
        <v>0.94861111111111107</v>
      </c>
      <c r="H17" s="32">
        <v>0.9819444444444444</v>
      </c>
      <c r="I17" s="28">
        <f t="shared" ref="I17:O17" si="33">IF(B17="NaN","NaN",HOUR(B17)*100+MINUTE(B17))</f>
        <v>1659</v>
      </c>
      <c r="J17" s="29" t="str">
        <f t="shared" si="33"/>
        <v>NaN</v>
      </c>
      <c r="K17" s="29">
        <f t="shared" si="33"/>
        <v>1845</v>
      </c>
      <c r="L17" s="29" t="str">
        <f t="shared" si="33"/>
        <v>NaN</v>
      </c>
      <c r="M17" s="29" t="str">
        <f t="shared" si="33"/>
        <v>NaN</v>
      </c>
      <c r="N17" s="29">
        <f t="shared" si="33"/>
        <v>2246</v>
      </c>
      <c r="O17" s="29">
        <f t="shared" si="33"/>
        <v>2334</v>
      </c>
      <c r="P17" s="28" t="str">
        <f t="shared" si="3"/>
        <v>NaN</v>
      </c>
      <c r="Q17" s="29">
        <f t="shared" si="4"/>
        <v>106</v>
      </c>
      <c r="R17" s="29">
        <f t="shared" si="5"/>
        <v>48</v>
      </c>
      <c r="S17" s="29" t="str">
        <f t="shared" si="6"/>
        <v>NaN</v>
      </c>
      <c r="T17" s="29" t="str">
        <f t="shared" ref="T17:U17" si="34">IF(HOUR(IF(OR(D17="NaN",F17="NaN"),"0",F17-D17))*60+MINUTE(IF(OR(D17="NaN",F17="NaN"),"0",F17-D17))=0,"NaN",HOUR(IF(OR(D17="NaN",F17="NaN"),"0",F17-D17))*60+MINUTE(IF(OR(D17="NaN",F17="NaN"),"0",F17-D17)))</f>
        <v>NaN</v>
      </c>
      <c r="U17" s="29" t="str">
        <f t="shared" si="34"/>
        <v>NaN</v>
      </c>
      <c r="V17" s="29">
        <f t="shared" si="8"/>
        <v>241</v>
      </c>
      <c r="W17" s="29"/>
      <c r="X17" s="30"/>
      <c r="Y17" s="34"/>
      <c r="Z17" s="34"/>
    </row>
    <row r="18" spans="1:26" ht="15">
      <c r="A18" s="26">
        <v>40283</v>
      </c>
      <c r="B18" s="32">
        <v>0.71180555555555558</v>
      </c>
      <c r="C18" s="32">
        <v>0.9819444444444444</v>
      </c>
      <c r="D18" s="33" t="s">
        <v>47</v>
      </c>
      <c r="E18" t="s">
        <v>47</v>
      </c>
      <c r="F18" s="35" t="s">
        <v>47</v>
      </c>
      <c r="G18" s="32" t="s">
        <v>47</v>
      </c>
      <c r="H18" s="32" t="s">
        <v>47</v>
      </c>
      <c r="I18" s="28">
        <f t="shared" ref="I18:O18" si="35">IF(B18="NaN","NaN",HOUR(B18)*100+MINUTE(B18))</f>
        <v>1705</v>
      </c>
      <c r="J18" s="29">
        <f t="shared" si="35"/>
        <v>2334</v>
      </c>
      <c r="K18" s="29" t="str">
        <f t="shared" si="35"/>
        <v>NaN</v>
      </c>
      <c r="L18" s="29" t="str">
        <f t="shared" si="35"/>
        <v>NaN</v>
      </c>
      <c r="M18" s="29" t="str">
        <f t="shared" si="35"/>
        <v>NaN</v>
      </c>
      <c r="N18" s="29" t="str">
        <f t="shared" si="35"/>
        <v>NaN</v>
      </c>
      <c r="O18" s="29" t="str">
        <f t="shared" si="35"/>
        <v>NaN</v>
      </c>
      <c r="P18" s="28">
        <f t="shared" si="3"/>
        <v>389</v>
      </c>
      <c r="Q18" s="29" t="str">
        <f t="shared" si="4"/>
        <v>NaN</v>
      </c>
      <c r="R18" s="29" t="str">
        <f t="shared" si="5"/>
        <v>NaN</v>
      </c>
      <c r="S18" s="29" t="str">
        <f t="shared" si="6"/>
        <v>NaN</v>
      </c>
      <c r="T18" s="29" t="str">
        <f t="shared" ref="T18:U18" si="36">IF(HOUR(IF(OR(D18="NaN",F18="NaN"),"0",F18-D18))*60+MINUTE(IF(OR(D18="NaN",F18="NaN"),"0",F18-D18))=0,"NaN",HOUR(IF(OR(D18="NaN",F18="NaN"),"0",F18-D18))*60+MINUTE(IF(OR(D18="NaN",F18="NaN"),"0",F18-D18)))</f>
        <v>NaN</v>
      </c>
      <c r="U18" s="29" t="str">
        <f t="shared" si="36"/>
        <v>NaN</v>
      </c>
      <c r="V18" s="29" t="str">
        <f t="shared" si="8"/>
        <v>NaN</v>
      </c>
      <c r="W18" s="29"/>
      <c r="X18" s="30"/>
    </row>
    <row r="19" spans="1:26" ht="15">
      <c r="A19" s="26">
        <v>40284</v>
      </c>
      <c r="B19" s="31" t="s">
        <v>47</v>
      </c>
      <c r="C19" s="31" t="s">
        <v>47</v>
      </c>
      <c r="D19" s="31" t="s">
        <v>47</v>
      </c>
      <c r="E19" s="31" t="s">
        <v>47</v>
      </c>
      <c r="F19" s="31" t="s">
        <v>47</v>
      </c>
      <c r="G19" s="31" t="s">
        <v>47</v>
      </c>
      <c r="H19" s="31" t="s">
        <v>47</v>
      </c>
      <c r="I19" s="28" t="str">
        <f t="shared" ref="I19:O19" si="37">IF(B19="NaN","NaN",HOUR(B19)*100+MINUTE(B19))</f>
        <v>NaN</v>
      </c>
      <c r="J19" s="29" t="str">
        <f t="shared" si="37"/>
        <v>NaN</v>
      </c>
      <c r="K19" s="29" t="str">
        <f t="shared" si="37"/>
        <v>NaN</v>
      </c>
      <c r="L19" s="29" t="str">
        <f t="shared" si="37"/>
        <v>NaN</v>
      </c>
      <c r="M19" s="29" t="str">
        <f t="shared" si="37"/>
        <v>NaN</v>
      </c>
      <c r="N19" s="29" t="str">
        <f t="shared" si="37"/>
        <v>NaN</v>
      </c>
      <c r="O19" s="29" t="str">
        <f t="shared" si="37"/>
        <v>NaN</v>
      </c>
      <c r="P19" s="28" t="str">
        <f t="shared" si="3"/>
        <v>NaN</v>
      </c>
      <c r="Q19" s="29" t="str">
        <f t="shared" si="4"/>
        <v>NaN</v>
      </c>
      <c r="R19" s="29" t="str">
        <f t="shared" si="5"/>
        <v>NaN</v>
      </c>
      <c r="S19" s="29" t="str">
        <f t="shared" si="6"/>
        <v>NaN</v>
      </c>
      <c r="T19" s="29" t="str">
        <f t="shared" ref="T19:U19" si="38">IF(HOUR(IF(OR(D19="NaN",F19="NaN"),"0",F19-D19))*60+MINUTE(IF(OR(D19="NaN",F19="NaN"),"0",F19-D19))=0,"NaN",HOUR(IF(OR(D19="NaN",F19="NaN"),"0",F19-D19))*60+MINUTE(IF(OR(D19="NaN",F19="NaN"),"0",F19-D19)))</f>
        <v>NaN</v>
      </c>
      <c r="U19" s="29" t="str">
        <f t="shared" si="38"/>
        <v>NaN</v>
      </c>
      <c r="V19" s="29" t="str">
        <f t="shared" si="8"/>
        <v>NaN</v>
      </c>
      <c r="W19" s="29"/>
      <c r="X19" s="30"/>
    </row>
    <row r="20" spans="1:26" ht="15">
      <c r="A20" s="26">
        <v>40285</v>
      </c>
      <c r="B20" s="31" t="s">
        <v>47</v>
      </c>
      <c r="C20" s="31" t="s">
        <v>47</v>
      </c>
      <c r="D20" s="31" t="s">
        <v>47</v>
      </c>
      <c r="E20" s="31" t="s">
        <v>47</v>
      </c>
      <c r="F20" s="31" t="s">
        <v>47</v>
      </c>
      <c r="G20" s="31" t="s">
        <v>47</v>
      </c>
      <c r="H20" s="31" t="s">
        <v>47</v>
      </c>
      <c r="I20" s="28" t="str">
        <f t="shared" ref="I20:O20" si="39">IF(B20="NaN","NaN",HOUR(B20)*100+MINUTE(B20))</f>
        <v>NaN</v>
      </c>
      <c r="J20" s="29" t="str">
        <f t="shared" si="39"/>
        <v>NaN</v>
      </c>
      <c r="K20" s="29" t="str">
        <f t="shared" si="39"/>
        <v>NaN</v>
      </c>
      <c r="L20" s="29" t="str">
        <f t="shared" si="39"/>
        <v>NaN</v>
      </c>
      <c r="M20" s="29" t="str">
        <f t="shared" si="39"/>
        <v>NaN</v>
      </c>
      <c r="N20" s="29" t="str">
        <f t="shared" si="39"/>
        <v>NaN</v>
      </c>
      <c r="O20" s="29" t="str">
        <f t="shared" si="39"/>
        <v>NaN</v>
      </c>
      <c r="P20" s="28" t="str">
        <f t="shared" si="3"/>
        <v>NaN</v>
      </c>
      <c r="Q20" s="29" t="str">
        <f t="shared" si="4"/>
        <v>NaN</v>
      </c>
      <c r="R20" s="29" t="str">
        <f t="shared" si="5"/>
        <v>NaN</v>
      </c>
      <c r="S20" s="29" t="str">
        <f t="shared" si="6"/>
        <v>NaN</v>
      </c>
      <c r="T20" s="29" t="str">
        <f t="shared" ref="T20:U20" si="40">IF(HOUR(IF(OR(D20="NaN",F20="NaN"),"0",F20-D20))*60+MINUTE(IF(OR(D20="NaN",F20="NaN"),"0",F20-D20))=0,"NaN",HOUR(IF(OR(D20="NaN",F20="NaN"),"0",F20-D20))*60+MINUTE(IF(OR(D20="NaN",F20="NaN"),"0",F20-D20)))</f>
        <v>NaN</v>
      </c>
      <c r="U20" s="29" t="str">
        <f t="shared" si="40"/>
        <v>NaN</v>
      </c>
      <c r="V20" s="29" t="str">
        <f t="shared" si="8"/>
        <v>NaN</v>
      </c>
      <c r="W20" s="29"/>
      <c r="X20" s="30"/>
    </row>
    <row r="21" spans="1:26" ht="15">
      <c r="A21" s="26">
        <v>40286</v>
      </c>
      <c r="B21" s="31" t="s">
        <v>47</v>
      </c>
      <c r="C21" s="31" t="s">
        <v>47</v>
      </c>
      <c r="D21" s="31" t="s">
        <v>47</v>
      </c>
      <c r="E21" s="31" t="s">
        <v>47</v>
      </c>
      <c r="F21" s="31" t="s">
        <v>47</v>
      </c>
      <c r="G21" s="31" t="s">
        <v>47</v>
      </c>
      <c r="H21" s="31" t="s">
        <v>47</v>
      </c>
      <c r="I21" s="28" t="str">
        <f t="shared" ref="I21:O21" si="41">IF(B21="NaN","NaN",HOUR(B21)*100+MINUTE(B21))</f>
        <v>NaN</v>
      </c>
      <c r="J21" s="29" t="str">
        <f t="shared" si="41"/>
        <v>NaN</v>
      </c>
      <c r="K21" s="29" t="str">
        <f t="shared" si="41"/>
        <v>NaN</v>
      </c>
      <c r="L21" s="29" t="str">
        <f t="shared" si="41"/>
        <v>NaN</v>
      </c>
      <c r="M21" s="29" t="str">
        <f t="shared" si="41"/>
        <v>NaN</v>
      </c>
      <c r="N21" s="29" t="str">
        <f t="shared" si="41"/>
        <v>NaN</v>
      </c>
      <c r="O21" s="29" t="str">
        <f t="shared" si="41"/>
        <v>NaN</v>
      </c>
      <c r="P21" s="28" t="str">
        <f t="shared" si="3"/>
        <v>NaN</v>
      </c>
      <c r="Q21" s="29" t="str">
        <f t="shared" si="4"/>
        <v>NaN</v>
      </c>
      <c r="R21" s="29" t="str">
        <f t="shared" si="5"/>
        <v>NaN</v>
      </c>
      <c r="S21" s="29" t="str">
        <f t="shared" si="6"/>
        <v>NaN</v>
      </c>
      <c r="T21" s="29" t="str">
        <f t="shared" ref="T21:U21" si="42">IF(HOUR(IF(OR(D21="NaN",F21="NaN"),"0",F21-D21))*60+MINUTE(IF(OR(D21="NaN",F21="NaN"),"0",F21-D21))=0,"NaN",HOUR(IF(OR(D21="NaN",F21="NaN"),"0",F21-D21))*60+MINUTE(IF(OR(D21="NaN",F21="NaN"),"0",F21-D21)))</f>
        <v>NaN</v>
      </c>
      <c r="U21" s="29" t="str">
        <f t="shared" si="42"/>
        <v>NaN</v>
      </c>
      <c r="V21" s="29" t="str">
        <f t="shared" si="8"/>
        <v>NaN</v>
      </c>
      <c r="W21" s="29"/>
      <c r="X21" s="30"/>
    </row>
    <row r="22" spans="1:26" ht="15">
      <c r="A22" s="26">
        <v>40287</v>
      </c>
      <c r="B22" s="31" t="s">
        <v>47</v>
      </c>
      <c r="C22" s="31" t="s">
        <v>47</v>
      </c>
      <c r="D22" s="31" t="s">
        <v>47</v>
      </c>
      <c r="E22" s="31" t="s">
        <v>47</v>
      </c>
      <c r="F22" s="31" t="s">
        <v>47</v>
      </c>
      <c r="G22" s="31" t="s">
        <v>47</v>
      </c>
      <c r="H22" s="31" t="s">
        <v>47</v>
      </c>
      <c r="I22" s="28" t="str">
        <f t="shared" ref="I22:O22" si="43">IF(B22="NaN","NaN",HOUR(B22)*100+MINUTE(B22))</f>
        <v>NaN</v>
      </c>
      <c r="J22" s="29" t="str">
        <f t="shared" si="43"/>
        <v>NaN</v>
      </c>
      <c r="K22" s="29" t="str">
        <f t="shared" si="43"/>
        <v>NaN</v>
      </c>
      <c r="L22" s="29" t="str">
        <f t="shared" si="43"/>
        <v>NaN</v>
      </c>
      <c r="M22" s="29" t="str">
        <f t="shared" si="43"/>
        <v>NaN</v>
      </c>
      <c r="N22" s="29" t="str">
        <f t="shared" si="43"/>
        <v>NaN</v>
      </c>
      <c r="O22" s="29" t="str">
        <f t="shared" si="43"/>
        <v>NaN</v>
      </c>
      <c r="P22" s="28" t="str">
        <f t="shared" si="3"/>
        <v>NaN</v>
      </c>
      <c r="Q22" s="29" t="str">
        <f t="shared" si="4"/>
        <v>NaN</v>
      </c>
      <c r="R22" s="29" t="str">
        <f t="shared" si="5"/>
        <v>NaN</v>
      </c>
      <c r="S22" s="29" t="str">
        <f t="shared" si="6"/>
        <v>NaN</v>
      </c>
      <c r="T22" s="29" t="str">
        <f t="shared" ref="T22:U22" si="44">IF(HOUR(IF(OR(D22="NaN",F22="NaN"),"0",F22-D22))*60+MINUTE(IF(OR(D22="NaN",F22="NaN"),"0",F22-D22))=0,"NaN",HOUR(IF(OR(D22="NaN",F22="NaN"),"0",F22-D22))*60+MINUTE(IF(OR(D22="NaN",F22="NaN"),"0",F22-D22)))</f>
        <v>NaN</v>
      </c>
      <c r="U22" s="29" t="str">
        <f t="shared" si="44"/>
        <v>NaN</v>
      </c>
      <c r="V22" s="29" t="str">
        <f t="shared" si="8"/>
        <v>NaN</v>
      </c>
      <c r="W22" s="29"/>
      <c r="X22" s="30"/>
    </row>
    <row r="23" spans="1:26" ht="15">
      <c r="A23" s="26">
        <v>40288</v>
      </c>
      <c r="B23" t="s">
        <v>47</v>
      </c>
      <c r="C23" t="s">
        <v>47</v>
      </c>
      <c r="D23" t="s">
        <v>47</v>
      </c>
      <c r="E23" s="32">
        <v>0.73541666666666672</v>
      </c>
      <c r="F23" s="32">
        <v>0.84305555555555556</v>
      </c>
      <c r="G23" t="s">
        <v>47</v>
      </c>
      <c r="H23" t="s">
        <v>47</v>
      </c>
      <c r="I23" s="28" t="str">
        <f t="shared" ref="I23:O23" si="45">IF(B23="NaN","NaN",HOUR(B23)*100+MINUTE(B23))</f>
        <v>NaN</v>
      </c>
      <c r="J23" s="29" t="str">
        <f t="shared" si="45"/>
        <v>NaN</v>
      </c>
      <c r="K23" s="29" t="str">
        <f t="shared" si="45"/>
        <v>NaN</v>
      </c>
      <c r="L23" s="29">
        <f t="shared" si="45"/>
        <v>1739</v>
      </c>
      <c r="M23" s="29">
        <f t="shared" si="45"/>
        <v>2014</v>
      </c>
      <c r="N23" s="29" t="str">
        <f t="shared" si="45"/>
        <v>NaN</v>
      </c>
      <c r="O23" s="29" t="str">
        <f t="shared" si="45"/>
        <v>NaN</v>
      </c>
      <c r="P23" s="28" t="str">
        <f t="shared" si="3"/>
        <v>NaN</v>
      </c>
      <c r="Q23" s="29" t="str">
        <f t="shared" si="4"/>
        <v>NaN</v>
      </c>
      <c r="R23" s="29" t="str">
        <f t="shared" si="5"/>
        <v>NaN</v>
      </c>
      <c r="S23" s="29">
        <f t="shared" si="6"/>
        <v>155</v>
      </c>
      <c r="T23" s="29" t="str">
        <f t="shared" ref="T23:U23" si="46">IF(HOUR(IF(OR(D23="NaN",F23="NaN"),"0",F23-D23))*60+MINUTE(IF(OR(D23="NaN",F23="NaN"),"0",F23-D23))=0,"NaN",HOUR(IF(OR(D23="NaN",F23="NaN"),"0",F23-D23))*60+MINUTE(IF(OR(D23="NaN",F23="NaN"),"0",F23-D23)))</f>
        <v>NaN</v>
      </c>
      <c r="U23" s="29" t="str">
        <f t="shared" si="46"/>
        <v>NaN</v>
      </c>
      <c r="V23" s="29" t="str">
        <f t="shared" si="8"/>
        <v>NaN</v>
      </c>
      <c r="W23" s="29"/>
      <c r="X23" s="30"/>
    </row>
    <row r="24" spans="1:26" ht="15">
      <c r="A24" s="26">
        <v>40289</v>
      </c>
      <c r="B24" s="32">
        <v>0.82777777777777772</v>
      </c>
      <c r="C24" s="32">
        <v>0.98124999999999996</v>
      </c>
      <c r="D24" s="32" t="s">
        <v>47</v>
      </c>
      <c r="E24" s="32" t="s">
        <v>47</v>
      </c>
      <c r="F24" s="33" t="s">
        <v>47</v>
      </c>
      <c r="G24" t="s">
        <v>47</v>
      </c>
      <c r="H24" t="s">
        <v>47</v>
      </c>
      <c r="I24" s="28">
        <f t="shared" ref="I24:O24" si="47">IF(B24="NaN","NaN",HOUR(B24)*100+MINUTE(B24))</f>
        <v>1952</v>
      </c>
      <c r="J24" s="29">
        <f t="shared" si="47"/>
        <v>2333</v>
      </c>
      <c r="K24" s="29" t="str">
        <f t="shared" si="47"/>
        <v>NaN</v>
      </c>
      <c r="L24" s="29" t="str">
        <f t="shared" si="47"/>
        <v>NaN</v>
      </c>
      <c r="M24" s="29" t="str">
        <f t="shared" si="47"/>
        <v>NaN</v>
      </c>
      <c r="N24" s="29" t="str">
        <f t="shared" si="47"/>
        <v>NaN</v>
      </c>
      <c r="O24" s="29" t="str">
        <f t="shared" si="47"/>
        <v>NaN</v>
      </c>
      <c r="P24" s="28">
        <f t="shared" si="3"/>
        <v>221</v>
      </c>
      <c r="Q24" s="29" t="str">
        <f t="shared" si="4"/>
        <v>NaN</v>
      </c>
      <c r="R24" s="29" t="str">
        <f t="shared" si="5"/>
        <v>NaN</v>
      </c>
      <c r="S24" s="29" t="str">
        <f t="shared" si="6"/>
        <v>NaN</v>
      </c>
      <c r="T24" s="29" t="str">
        <f t="shared" ref="T24:U24" si="48">IF(HOUR(IF(OR(D24="NaN",F24="NaN"),"0",F24-D24))*60+MINUTE(IF(OR(D24="NaN",F24="NaN"),"0",F24-D24))=0,"NaN",HOUR(IF(OR(D24="NaN",F24="NaN"),"0",F24-D24))*60+MINUTE(IF(OR(D24="NaN",F24="NaN"),"0",F24-D24)))</f>
        <v>NaN</v>
      </c>
      <c r="U24" s="29" t="str">
        <f t="shared" si="48"/>
        <v>NaN</v>
      </c>
      <c r="V24" s="29" t="str">
        <f t="shared" si="8"/>
        <v>NaN</v>
      </c>
      <c r="W24" s="29"/>
      <c r="X24" s="30"/>
    </row>
    <row r="25" spans="1:26" ht="15">
      <c r="A25" s="26">
        <v>40290</v>
      </c>
      <c r="B25" s="31" t="s">
        <v>47</v>
      </c>
      <c r="C25" s="31" t="s">
        <v>47</v>
      </c>
      <c r="D25" s="31" t="s">
        <v>47</v>
      </c>
      <c r="E25" s="31" t="s">
        <v>47</v>
      </c>
      <c r="F25" s="31" t="s">
        <v>47</v>
      </c>
      <c r="G25" s="31" t="s">
        <v>47</v>
      </c>
      <c r="H25" s="31" t="s">
        <v>47</v>
      </c>
      <c r="I25" s="28" t="str">
        <f t="shared" ref="I25:O25" si="49">IF(B25="NaN","NaN",HOUR(B25)*100+MINUTE(B25))</f>
        <v>NaN</v>
      </c>
      <c r="J25" s="29" t="str">
        <f t="shared" si="49"/>
        <v>NaN</v>
      </c>
      <c r="K25" s="29" t="str">
        <f t="shared" si="49"/>
        <v>NaN</v>
      </c>
      <c r="L25" s="29" t="str">
        <f t="shared" si="49"/>
        <v>NaN</v>
      </c>
      <c r="M25" s="29" t="str">
        <f t="shared" si="49"/>
        <v>NaN</v>
      </c>
      <c r="N25" s="29" t="str">
        <f t="shared" si="49"/>
        <v>NaN</v>
      </c>
      <c r="O25" s="29" t="str">
        <f t="shared" si="49"/>
        <v>NaN</v>
      </c>
      <c r="P25" s="28" t="str">
        <f t="shared" si="3"/>
        <v>NaN</v>
      </c>
      <c r="Q25" s="29" t="str">
        <f t="shared" si="4"/>
        <v>NaN</v>
      </c>
      <c r="R25" s="29" t="str">
        <f t="shared" si="5"/>
        <v>NaN</v>
      </c>
      <c r="S25" s="29" t="str">
        <f t="shared" si="6"/>
        <v>NaN</v>
      </c>
      <c r="T25" s="29" t="str">
        <f t="shared" ref="T25:U25" si="50">IF(HOUR(IF(OR(D25="NaN",F25="NaN"),"0",F25-D25))*60+MINUTE(IF(OR(D25="NaN",F25="NaN"),"0",F25-D25))=0,"NaN",HOUR(IF(OR(D25="NaN",F25="NaN"),"0",F25-D25))*60+MINUTE(IF(OR(D25="NaN",F25="NaN"),"0",F25-D25)))</f>
        <v>NaN</v>
      </c>
      <c r="U25" s="29" t="str">
        <f t="shared" si="50"/>
        <v>NaN</v>
      </c>
      <c r="V25" s="29" t="str">
        <f t="shared" si="8"/>
        <v>NaN</v>
      </c>
      <c r="W25" s="29"/>
      <c r="X25" s="30"/>
    </row>
    <row r="26" spans="1:26" ht="15">
      <c r="A26" s="12">
        <v>40291</v>
      </c>
      <c r="B26" s="32">
        <v>0.76666666666666672</v>
      </c>
      <c r="C26" t="s">
        <v>47</v>
      </c>
      <c r="D26" s="32">
        <v>0.78055555555555556</v>
      </c>
      <c r="E26" s="32" t="s">
        <v>47</v>
      </c>
      <c r="F26" t="s">
        <v>47</v>
      </c>
      <c r="G26" s="32">
        <v>0.91527777777777775</v>
      </c>
      <c r="H26" s="32">
        <v>0.9819444444444444</v>
      </c>
      <c r="I26" s="28">
        <f t="shared" ref="I26:O26" si="51">IF(B26="NaN","NaN",HOUR(B26)*100+MINUTE(B26))</f>
        <v>1824</v>
      </c>
      <c r="J26" s="29" t="str">
        <f t="shared" si="51"/>
        <v>NaN</v>
      </c>
      <c r="K26" s="29">
        <f t="shared" si="51"/>
        <v>1844</v>
      </c>
      <c r="L26" s="29" t="str">
        <f t="shared" si="51"/>
        <v>NaN</v>
      </c>
      <c r="M26" s="29" t="str">
        <f t="shared" si="51"/>
        <v>NaN</v>
      </c>
      <c r="N26" s="29">
        <f t="shared" si="51"/>
        <v>2158</v>
      </c>
      <c r="O26" s="29">
        <f t="shared" si="51"/>
        <v>2334</v>
      </c>
      <c r="P26" s="28" t="str">
        <f t="shared" si="3"/>
        <v>NaN</v>
      </c>
      <c r="Q26" s="29">
        <f t="shared" si="4"/>
        <v>20</v>
      </c>
      <c r="R26" s="29">
        <f t="shared" si="5"/>
        <v>96</v>
      </c>
      <c r="S26" s="29" t="str">
        <f t="shared" si="6"/>
        <v>NaN</v>
      </c>
      <c r="T26" s="29" t="str">
        <f t="shared" ref="T26:U26" si="52">IF(HOUR(IF(OR(D26="NaN",F26="NaN"),"0",F26-D26))*60+MINUTE(IF(OR(D26="NaN",F26="NaN"),"0",F26-D26))=0,"NaN",HOUR(IF(OR(D26="NaN",F26="NaN"),"0",F26-D26))*60+MINUTE(IF(OR(D26="NaN",F26="NaN"),"0",F26-D26)))</f>
        <v>NaN</v>
      </c>
      <c r="U26" s="29" t="str">
        <f t="shared" si="52"/>
        <v>NaN</v>
      </c>
      <c r="V26" s="29">
        <f t="shared" si="8"/>
        <v>194</v>
      </c>
      <c r="W26" s="29"/>
      <c r="X26" s="30"/>
      <c r="Y26" s="34"/>
      <c r="Z26" s="34"/>
    </row>
    <row r="27" spans="1:26" ht="15">
      <c r="A27" s="26">
        <v>40292</v>
      </c>
      <c r="B27" s="31" t="s">
        <v>47</v>
      </c>
      <c r="C27" s="31" t="s">
        <v>47</v>
      </c>
      <c r="D27" s="31" t="s">
        <v>47</v>
      </c>
      <c r="E27" s="31" t="s">
        <v>47</v>
      </c>
      <c r="F27" s="31" t="s">
        <v>47</v>
      </c>
      <c r="G27" s="31" t="s">
        <v>47</v>
      </c>
      <c r="H27" s="31" t="s">
        <v>47</v>
      </c>
      <c r="I27" s="28" t="str">
        <f t="shared" ref="I27:O27" si="53">IF(B27="NaN","NaN",HOUR(B27)*100+MINUTE(B27))</f>
        <v>NaN</v>
      </c>
      <c r="J27" s="29" t="str">
        <f t="shared" si="53"/>
        <v>NaN</v>
      </c>
      <c r="K27" s="29" t="str">
        <f t="shared" si="53"/>
        <v>NaN</v>
      </c>
      <c r="L27" s="29" t="str">
        <f t="shared" si="53"/>
        <v>NaN</v>
      </c>
      <c r="M27" s="29" t="str">
        <f t="shared" si="53"/>
        <v>NaN</v>
      </c>
      <c r="N27" s="29" t="str">
        <f t="shared" si="53"/>
        <v>NaN</v>
      </c>
      <c r="O27" s="29" t="str">
        <f t="shared" si="53"/>
        <v>NaN</v>
      </c>
      <c r="P27" s="28" t="str">
        <f t="shared" si="3"/>
        <v>NaN</v>
      </c>
      <c r="Q27" s="29" t="str">
        <f t="shared" si="4"/>
        <v>NaN</v>
      </c>
      <c r="R27" s="29" t="str">
        <f t="shared" si="5"/>
        <v>NaN</v>
      </c>
      <c r="S27" s="29" t="str">
        <f t="shared" si="6"/>
        <v>NaN</v>
      </c>
      <c r="T27" s="29" t="str">
        <f t="shared" ref="T27:U27" si="54">IF(HOUR(IF(OR(D27="NaN",F27="NaN"),"0",F27-D27))*60+MINUTE(IF(OR(D27="NaN",F27="NaN"),"0",F27-D27))=0,"NaN",HOUR(IF(OR(D27="NaN",F27="NaN"),"0",F27-D27))*60+MINUTE(IF(OR(D27="NaN",F27="NaN"),"0",F27-D27)))</f>
        <v>NaN</v>
      </c>
      <c r="U27" s="29" t="str">
        <f t="shared" si="54"/>
        <v>NaN</v>
      </c>
      <c r="V27" s="29" t="str">
        <f t="shared" si="8"/>
        <v>NaN</v>
      </c>
      <c r="W27" s="29"/>
      <c r="X27" s="30"/>
    </row>
    <row r="28" spans="1:26" ht="15">
      <c r="A28" s="26">
        <v>40293</v>
      </c>
      <c r="B28" s="32">
        <v>0.71180555555555558</v>
      </c>
      <c r="C28" s="32">
        <v>0.9868055555555556</v>
      </c>
      <c r="D28" t="s">
        <v>47</v>
      </c>
      <c r="E28" t="s">
        <v>47</v>
      </c>
      <c r="F28" t="s">
        <v>47</v>
      </c>
      <c r="G28" t="s">
        <v>47</v>
      </c>
      <c r="H28" t="s">
        <v>47</v>
      </c>
      <c r="I28" s="28">
        <f t="shared" ref="I28:O28" si="55">IF(B28="NaN","NaN",HOUR(B28)*100+MINUTE(B28))</f>
        <v>1705</v>
      </c>
      <c r="J28" s="29">
        <f t="shared" si="55"/>
        <v>2341</v>
      </c>
      <c r="K28" s="29" t="str">
        <f t="shared" si="55"/>
        <v>NaN</v>
      </c>
      <c r="L28" s="29" t="str">
        <f t="shared" si="55"/>
        <v>NaN</v>
      </c>
      <c r="M28" s="29" t="str">
        <f t="shared" si="55"/>
        <v>NaN</v>
      </c>
      <c r="N28" s="29" t="str">
        <f t="shared" si="55"/>
        <v>NaN</v>
      </c>
      <c r="O28" s="29" t="str">
        <f t="shared" si="55"/>
        <v>NaN</v>
      </c>
      <c r="P28" s="28">
        <f t="shared" si="3"/>
        <v>396</v>
      </c>
      <c r="Q28" s="29" t="str">
        <f t="shared" si="4"/>
        <v>NaN</v>
      </c>
      <c r="R28" s="29" t="str">
        <f t="shared" si="5"/>
        <v>NaN</v>
      </c>
      <c r="S28" s="29" t="str">
        <f t="shared" si="6"/>
        <v>NaN</v>
      </c>
      <c r="T28" s="29" t="str">
        <f t="shared" ref="T28:U28" si="56">IF(HOUR(IF(OR(D28="NaN",F28="NaN"),"0",F28-D28))*60+MINUTE(IF(OR(D28="NaN",F28="NaN"),"0",F28-D28))=0,"NaN",HOUR(IF(OR(D28="NaN",F28="NaN"),"0",F28-D28))*60+MINUTE(IF(OR(D28="NaN",F28="NaN"),"0",F28-D28)))</f>
        <v>NaN</v>
      </c>
      <c r="U28" s="29" t="str">
        <f t="shared" si="56"/>
        <v>NaN</v>
      </c>
      <c r="V28" s="29" t="str">
        <f t="shared" si="8"/>
        <v>NaN</v>
      </c>
      <c r="W28" s="29"/>
      <c r="X28" s="30"/>
    </row>
    <row r="29" spans="1:26" ht="15">
      <c r="A29" s="26">
        <v>40294</v>
      </c>
      <c r="B29" s="31" t="s">
        <v>47</v>
      </c>
      <c r="C29" s="31" t="s">
        <v>47</v>
      </c>
      <c r="D29" s="31" t="s">
        <v>47</v>
      </c>
      <c r="E29" s="31" t="s">
        <v>47</v>
      </c>
      <c r="F29" s="31" t="s">
        <v>47</v>
      </c>
      <c r="G29" s="31" t="s">
        <v>47</v>
      </c>
      <c r="H29" s="31" t="s">
        <v>47</v>
      </c>
      <c r="I29" s="28" t="str">
        <f t="shared" ref="I29:O29" si="57">IF(B29="NaN","NaN",HOUR(B29)*100+MINUTE(B29))</f>
        <v>NaN</v>
      </c>
      <c r="J29" s="29" t="str">
        <f t="shared" si="57"/>
        <v>NaN</v>
      </c>
      <c r="K29" s="29" t="str">
        <f t="shared" si="57"/>
        <v>NaN</v>
      </c>
      <c r="L29" s="29" t="str">
        <f t="shared" si="57"/>
        <v>NaN</v>
      </c>
      <c r="M29" s="29" t="str">
        <f t="shared" si="57"/>
        <v>NaN</v>
      </c>
      <c r="N29" s="29" t="str">
        <f t="shared" si="57"/>
        <v>NaN</v>
      </c>
      <c r="O29" s="29" t="str">
        <f t="shared" si="57"/>
        <v>NaN</v>
      </c>
      <c r="P29" s="28" t="str">
        <f t="shared" si="3"/>
        <v>NaN</v>
      </c>
      <c r="Q29" s="29" t="str">
        <f t="shared" si="4"/>
        <v>NaN</v>
      </c>
      <c r="R29" s="29" t="str">
        <f t="shared" si="5"/>
        <v>NaN</v>
      </c>
      <c r="S29" s="29" t="str">
        <f t="shared" si="6"/>
        <v>NaN</v>
      </c>
      <c r="T29" s="29" t="str">
        <f t="shared" ref="T29:U29" si="58">IF(HOUR(IF(OR(D29="NaN",F29="NaN"),"0",F29-D29))*60+MINUTE(IF(OR(D29="NaN",F29="NaN"),"0",F29-D29))=0,"NaN",HOUR(IF(OR(D29="NaN",F29="NaN"),"0",F29-D29))*60+MINUTE(IF(OR(D29="NaN",F29="NaN"),"0",F29-D29)))</f>
        <v>NaN</v>
      </c>
      <c r="U29" s="29" t="str">
        <f t="shared" si="58"/>
        <v>NaN</v>
      </c>
      <c r="V29" s="29" t="str">
        <f t="shared" si="8"/>
        <v>NaN</v>
      </c>
      <c r="W29" s="29"/>
      <c r="X29" s="30"/>
    </row>
    <row r="30" spans="1:26" ht="15">
      <c r="A30" s="26">
        <v>40295</v>
      </c>
      <c r="B30" s="32">
        <v>0.78819444444444442</v>
      </c>
      <c r="C30" s="32">
        <v>0.93611111111111112</v>
      </c>
      <c r="D30" s="32" t="s">
        <v>47</v>
      </c>
      <c r="E30" t="s">
        <v>47</v>
      </c>
      <c r="F30" s="32" t="s">
        <v>47</v>
      </c>
      <c r="G30" t="s">
        <v>47</v>
      </c>
      <c r="H30" t="s">
        <v>47</v>
      </c>
      <c r="I30" s="28">
        <f t="shared" ref="I30:O30" si="59">IF(B30="NaN","NaN",HOUR(B30)*100+MINUTE(B30))</f>
        <v>1855</v>
      </c>
      <c r="J30" s="29">
        <f t="shared" si="59"/>
        <v>2228</v>
      </c>
      <c r="K30" s="29" t="str">
        <f t="shared" si="59"/>
        <v>NaN</v>
      </c>
      <c r="L30" s="29" t="str">
        <f t="shared" si="59"/>
        <v>NaN</v>
      </c>
      <c r="M30" s="29" t="str">
        <f t="shared" si="59"/>
        <v>NaN</v>
      </c>
      <c r="N30" s="29" t="str">
        <f t="shared" si="59"/>
        <v>NaN</v>
      </c>
      <c r="O30" s="29" t="str">
        <f t="shared" si="59"/>
        <v>NaN</v>
      </c>
      <c r="P30" s="28">
        <f t="shared" si="3"/>
        <v>213</v>
      </c>
      <c r="Q30" s="29" t="str">
        <f t="shared" si="4"/>
        <v>NaN</v>
      </c>
      <c r="R30" s="29" t="str">
        <f t="shared" si="5"/>
        <v>NaN</v>
      </c>
      <c r="S30" s="29" t="str">
        <f t="shared" si="6"/>
        <v>NaN</v>
      </c>
      <c r="T30" s="29" t="str">
        <f t="shared" ref="T30:U30" si="60">IF(HOUR(IF(OR(D30="NaN",F30="NaN"),"0",F30-D30))*60+MINUTE(IF(OR(D30="NaN",F30="NaN"),"0",F30-D30))=0,"NaN",HOUR(IF(OR(D30="NaN",F30="NaN"),"0",F30-D30))*60+MINUTE(IF(OR(D30="NaN",F30="NaN"),"0",F30-D30)))</f>
        <v>NaN</v>
      </c>
      <c r="U30" s="29" t="str">
        <f t="shared" si="60"/>
        <v>NaN</v>
      </c>
      <c r="V30" s="29" t="str">
        <f t="shared" si="8"/>
        <v>NaN</v>
      </c>
      <c r="W30" s="29"/>
      <c r="X30" s="30"/>
    </row>
    <row r="31" spans="1:26" ht="15">
      <c r="A31" s="26">
        <v>40296</v>
      </c>
      <c r="B31" s="32">
        <v>0.70138888888888884</v>
      </c>
      <c r="C31" s="32">
        <v>0.98263888888888884</v>
      </c>
      <c r="D31" t="s">
        <v>47</v>
      </c>
      <c r="E31" t="s">
        <v>47</v>
      </c>
      <c r="F31" t="s">
        <v>47</v>
      </c>
      <c r="G31" t="s">
        <v>47</v>
      </c>
      <c r="H31" t="s">
        <v>47</v>
      </c>
      <c r="I31" s="28">
        <f t="shared" ref="I31:O31" si="61">IF(B31="NaN","NaN",HOUR(B31)*100+MINUTE(B31))</f>
        <v>1650</v>
      </c>
      <c r="J31" s="29">
        <f t="shared" si="61"/>
        <v>2335</v>
      </c>
      <c r="K31" s="29" t="str">
        <f t="shared" si="61"/>
        <v>NaN</v>
      </c>
      <c r="L31" s="29" t="str">
        <f t="shared" si="61"/>
        <v>NaN</v>
      </c>
      <c r="M31" s="29" t="str">
        <f t="shared" si="61"/>
        <v>NaN</v>
      </c>
      <c r="N31" s="29" t="str">
        <f t="shared" si="61"/>
        <v>NaN</v>
      </c>
      <c r="O31" s="29" t="str">
        <f t="shared" si="61"/>
        <v>NaN</v>
      </c>
      <c r="P31" s="28">
        <f t="shared" si="3"/>
        <v>405</v>
      </c>
      <c r="Q31" s="29" t="str">
        <f t="shared" si="4"/>
        <v>NaN</v>
      </c>
      <c r="R31" s="29" t="str">
        <f t="shared" si="5"/>
        <v>NaN</v>
      </c>
      <c r="S31" s="29" t="str">
        <f t="shared" si="6"/>
        <v>NaN</v>
      </c>
      <c r="T31" s="29" t="str">
        <f t="shared" ref="T31:U31" si="62">IF(HOUR(IF(OR(D31="NaN",F31="NaN"),"0",F31-D31))*60+MINUTE(IF(OR(D31="NaN",F31="NaN"),"0",F31-D31))=0,"NaN",HOUR(IF(OR(D31="NaN",F31="NaN"),"0",F31-D31))*60+MINUTE(IF(OR(D31="NaN",F31="NaN"),"0",F31-D31)))</f>
        <v>NaN</v>
      </c>
      <c r="U31" s="29" t="str">
        <f t="shared" si="62"/>
        <v>NaN</v>
      </c>
      <c r="V31" s="29" t="str">
        <f t="shared" si="8"/>
        <v>NaN</v>
      </c>
      <c r="W31" s="29"/>
      <c r="X31" s="30"/>
    </row>
    <row r="32" spans="1:26" ht="15">
      <c r="A32" s="26">
        <v>40297</v>
      </c>
      <c r="B32" s="32">
        <v>0.68611111111111112</v>
      </c>
      <c r="C32" s="32">
        <v>0.98055555555555551</v>
      </c>
      <c r="D32" t="s">
        <v>47</v>
      </c>
      <c r="E32" t="s">
        <v>47</v>
      </c>
      <c r="F32" t="s">
        <v>47</v>
      </c>
      <c r="G32" t="s">
        <v>47</v>
      </c>
      <c r="H32" t="s">
        <v>47</v>
      </c>
      <c r="I32" s="28">
        <f t="shared" ref="I32:O32" si="63">IF(B32="NaN","NaN",HOUR(B32)*100+MINUTE(B32))</f>
        <v>1628</v>
      </c>
      <c r="J32" s="29">
        <f t="shared" si="63"/>
        <v>2332</v>
      </c>
      <c r="K32" s="29" t="str">
        <f t="shared" si="63"/>
        <v>NaN</v>
      </c>
      <c r="L32" s="29" t="str">
        <f t="shared" si="63"/>
        <v>NaN</v>
      </c>
      <c r="M32" s="29" t="str">
        <f t="shared" si="63"/>
        <v>NaN</v>
      </c>
      <c r="N32" s="29" t="str">
        <f t="shared" si="63"/>
        <v>NaN</v>
      </c>
      <c r="O32" s="29" t="str">
        <f t="shared" si="63"/>
        <v>NaN</v>
      </c>
      <c r="P32" s="28">
        <f t="shared" si="3"/>
        <v>424</v>
      </c>
      <c r="Q32" s="29" t="str">
        <f t="shared" si="4"/>
        <v>NaN</v>
      </c>
      <c r="R32" s="29" t="str">
        <f t="shared" si="5"/>
        <v>NaN</v>
      </c>
      <c r="S32" s="29" t="str">
        <f t="shared" si="6"/>
        <v>NaN</v>
      </c>
      <c r="T32" s="29" t="str">
        <f t="shared" ref="T32:U32" si="64">IF(HOUR(IF(OR(D32="NaN",F32="NaN"),"0",F32-D32))*60+MINUTE(IF(OR(D32="NaN",F32="NaN"),"0",F32-D32))=0,"NaN",HOUR(IF(OR(D32="NaN",F32="NaN"),"0",F32-D32))*60+MINUTE(IF(OR(D32="NaN",F32="NaN"),"0",F32-D32)))</f>
        <v>NaN</v>
      </c>
      <c r="U32" s="29" t="str">
        <f t="shared" si="64"/>
        <v>NaN</v>
      </c>
      <c r="V32" s="29" t="str">
        <f t="shared" si="8"/>
        <v>NaN</v>
      </c>
      <c r="W32" s="29"/>
      <c r="X32" s="30"/>
    </row>
    <row r="33" spans="1:24" ht="15">
      <c r="A33" s="26">
        <v>40298</v>
      </c>
      <c r="B33" s="32">
        <v>0.83819444444444446</v>
      </c>
      <c r="C33" s="32">
        <v>0.88194444444444442</v>
      </c>
      <c r="D33" s="35" t="s">
        <v>47</v>
      </c>
      <c r="E33" s="32" t="s">
        <v>47</v>
      </c>
      <c r="F33" s="33" t="s">
        <v>47</v>
      </c>
      <c r="G33" t="s">
        <v>47</v>
      </c>
      <c r="H33" t="s">
        <v>47</v>
      </c>
      <c r="I33" s="28">
        <f t="shared" ref="I33:O33" si="65">IF(B33="NaN","NaN",HOUR(B33)*100+MINUTE(B33))</f>
        <v>2007</v>
      </c>
      <c r="J33" s="29">
        <f t="shared" si="65"/>
        <v>2110</v>
      </c>
      <c r="K33" s="29" t="str">
        <f t="shared" si="65"/>
        <v>NaN</v>
      </c>
      <c r="L33" s="29" t="str">
        <f t="shared" si="65"/>
        <v>NaN</v>
      </c>
      <c r="M33" s="29" t="str">
        <f t="shared" si="65"/>
        <v>NaN</v>
      </c>
      <c r="N33" s="29" t="str">
        <f t="shared" si="65"/>
        <v>NaN</v>
      </c>
      <c r="O33" s="29" t="str">
        <f t="shared" si="65"/>
        <v>NaN</v>
      </c>
      <c r="P33" s="28">
        <f t="shared" si="3"/>
        <v>63</v>
      </c>
      <c r="Q33" s="29" t="str">
        <f t="shared" si="4"/>
        <v>NaN</v>
      </c>
      <c r="R33" s="29" t="str">
        <f t="shared" si="5"/>
        <v>NaN</v>
      </c>
      <c r="S33" s="29" t="str">
        <f t="shared" si="6"/>
        <v>NaN</v>
      </c>
      <c r="T33" s="29" t="str">
        <f t="shared" ref="T33:U33" si="66">IF(HOUR(IF(OR(D33="NaN",F33="NaN"),"0",F33-D33))*60+MINUTE(IF(OR(D33="NaN",F33="NaN"),"0",F33-D33))=0,"NaN",HOUR(IF(OR(D33="NaN",F33="NaN"),"0",F33-D33))*60+MINUTE(IF(OR(D33="NaN",F33="NaN"),"0",F33-D33)))</f>
        <v>NaN</v>
      </c>
      <c r="U33" s="29" t="str">
        <f t="shared" si="66"/>
        <v>NaN</v>
      </c>
      <c r="V33" s="29" t="str">
        <f t="shared" si="8"/>
        <v>NaN</v>
      </c>
      <c r="W33" s="29"/>
      <c r="X33" s="30"/>
    </row>
    <row r="34" spans="1:24" ht="15">
      <c r="A34" s="26">
        <v>40299</v>
      </c>
      <c r="B34" s="31" t="s">
        <v>47</v>
      </c>
      <c r="C34" s="31" t="s">
        <v>47</v>
      </c>
      <c r="D34" s="31" t="s">
        <v>47</v>
      </c>
      <c r="E34" s="31" t="s">
        <v>47</v>
      </c>
      <c r="F34" s="31" t="s">
        <v>47</v>
      </c>
      <c r="G34" s="31" t="s">
        <v>47</v>
      </c>
      <c r="H34" s="31" t="s">
        <v>47</v>
      </c>
      <c r="I34" s="28" t="str">
        <f t="shared" ref="I34:O34" si="67">IF(B34="NaN","NaN",HOUR(B34)*100+MINUTE(B34))</f>
        <v>NaN</v>
      </c>
      <c r="J34" s="29" t="str">
        <f t="shared" si="67"/>
        <v>NaN</v>
      </c>
      <c r="K34" s="29" t="str">
        <f t="shared" si="67"/>
        <v>NaN</v>
      </c>
      <c r="L34" s="29" t="str">
        <f t="shared" si="67"/>
        <v>NaN</v>
      </c>
      <c r="M34" s="29" t="str">
        <f t="shared" si="67"/>
        <v>NaN</v>
      </c>
      <c r="N34" s="29" t="str">
        <f t="shared" si="67"/>
        <v>NaN</v>
      </c>
      <c r="O34" s="29" t="str">
        <f t="shared" si="67"/>
        <v>NaN</v>
      </c>
      <c r="P34" s="28" t="str">
        <f t="shared" si="3"/>
        <v>NaN</v>
      </c>
      <c r="Q34" s="29" t="str">
        <f t="shared" si="4"/>
        <v>NaN</v>
      </c>
      <c r="R34" s="29" t="str">
        <f t="shared" si="5"/>
        <v>NaN</v>
      </c>
      <c r="S34" s="29" t="str">
        <f t="shared" si="6"/>
        <v>NaN</v>
      </c>
      <c r="T34" s="29" t="str">
        <f t="shared" ref="T34:U34" si="68">IF(HOUR(IF(OR(D34="NaN",F34="NaN"),"0",F34-D34))*60+MINUTE(IF(OR(D34="NaN",F34="NaN"),"0",F34-D34))=0,"NaN",HOUR(IF(OR(D34="NaN",F34="NaN"),"0",F34-D34))*60+MINUTE(IF(OR(D34="NaN",F34="NaN"),"0",F34-D34)))</f>
        <v>NaN</v>
      </c>
      <c r="U34" s="29" t="str">
        <f t="shared" si="68"/>
        <v>NaN</v>
      </c>
      <c r="V34" s="29" t="str">
        <f t="shared" si="8"/>
        <v>NaN</v>
      </c>
      <c r="W34" s="29"/>
      <c r="X34" s="30"/>
    </row>
    <row r="35" spans="1:24" ht="15">
      <c r="A35" s="26">
        <v>40300</v>
      </c>
      <c r="B35" s="32">
        <v>0.69236111111111109</v>
      </c>
      <c r="C35" t="s">
        <v>47</v>
      </c>
      <c r="D35" s="32">
        <v>0.7729166666666667</v>
      </c>
      <c r="E35" t="s">
        <v>47</v>
      </c>
      <c r="F35" s="32">
        <v>0.93958333333333333</v>
      </c>
      <c r="G35" t="s">
        <v>47</v>
      </c>
      <c r="H35" t="s">
        <v>47</v>
      </c>
      <c r="I35" s="28">
        <f t="shared" ref="I35:O35" si="69">IF(B35="NaN","NaN",HOUR(B35)*100+MINUTE(B35))</f>
        <v>1637</v>
      </c>
      <c r="J35" s="29" t="str">
        <f t="shared" si="69"/>
        <v>NaN</v>
      </c>
      <c r="K35" s="29">
        <f t="shared" si="69"/>
        <v>1833</v>
      </c>
      <c r="L35" s="29" t="str">
        <f t="shared" si="69"/>
        <v>NaN</v>
      </c>
      <c r="M35" s="29">
        <f t="shared" si="69"/>
        <v>2233</v>
      </c>
      <c r="N35" s="29" t="str">
        <f t="shared" si="69"/>
        <v>NaN</v>
      </c>
      <c r="O35" s="29" t="str">
        <f t="shared" si="69"/>
        <v>NaN</v>
      </c>
      <c r="P35" s="28" t="str">
        <f t="shared" si="3"/>
        <v>NaN</v>
      </c>
      <c r="Q35" s="29">
        <f t="shared" si="4"/>
        <v>116</v>
      </c>
      <c r="R35" s="29" t="str">
        <f t="shared" si="5"/>
        <v>NaN</v>
      </c>
      <c r="S35" s="29" t="str">
        <f t="shared" si="6"/>
        <v>NaN</v>
      </c>
      <c r="T35" s="29">
        <f t="shared" ref="T35:U35" si="70">IF(HOUR(IF(OR(D35="NaN",F35="NaN"),"0",F35-D35))*60+MINUTE(IF(OR(D35="NaN",F35="NaN"),"0",F35-D35))=0,"NaN",HOUR(IF(OR(D35="NaN",F35="NaN"),"0",F35-D35))*60+MINUTE(IF(OR(D35="NaN",F35="NaN"),"0",F35-D35)))</f>
        <v>240</v>
      </c>
      <c r="U35" s="29" t="str">
        <f t="shared" si="70"/>
        <v>NaN</v>
      </c>
      <c r="V35" s="29" t="str">
        <f t="shared" si="8"/>
        <v>NaN</v>
      </c>
      <c r="W35" s="29"/>
      <c r="X35" s="30"/>
    </row>
    <row r="36" spans="1:24" ht="15">
      <c r="A36" s="26">
        <v>40301</v>
      </c>
      <c r="B36" s="31" t="s">
        <v>47</v>
      </c>
      <c r="C36" s="31" t="s">
        <v>47</v>
      </c>
      <c r="D36" s="31" t="s">
        <v>47</v>
      </c>
      <c r="E36" s="31" t="s">
        <v>47</v>
      </c>
      <c r="F36" s="31" t="s">
        <v>47</v>
      </c>
      <c r="G36" s="31" t="s">
        <v>47</v>
      </c>
      <c r="H36" s="31" t="s">
        <v>47</v>
      </c>
      <c r="I36" s="28" t="str">
        <f t="shared" ref="I36:O36" si="71">IF(B36="NaN","NaN",HOUR(B36)*100+MINUTE(B36))</f>
        <v>NaN</v>
      </c>
      <c r="J36" s="29" t="str">
        <f t="shared" si="71"/>
        <v>NaN</v>
      </c>
      <c r="K36" s="29" t="str">
        <f t="shared" si="71"/>
        <v>NaN</v>
      </c>
      <c r="L36" s="29" t="str">
        <f t="shared" si="71"/>
        <v>NaN</v>
      </c>
      <c r="M36" s="29" t="str">
        <f t="shared" si="71"/>
        <v>NaN</v>
      </c>
      <c r="N36" s="29" t="str">
        <f t="shared" si="71"/>
        <v>NaN</v>
      </c>
      <c r="O36" s="29" t="str">
        <f t="shared" si="71"/>
        <v>NaN</v>
      </c>
      <c r="P36" s="28" t="str">
        <f t="shared" si="3"/>
        <v>NaN</v>
      </c>
      <c r="Q36" s="29" t="str">
        <f t="shared" si="4"/>
        <v>NaN</v>
      </c>
      <c r="R36" s="29" t="str">
        <f t="shared" si="5"/>
        <v>NaN</v>
      </c>
      <c r="S36" s="29" t="str">
        <f t="shared" si="6"/>
        <v>NaN</v>
      </c>
      <c r="T36" s="29" t="str">
        <f t="shared" ref="T36:U36" si="72">IF(HOUR(IF(OR(D36="NaN",F36="NaN"),"0",F36-D36))*60+MINUTE(IF(OR(D36="NaN",F36="NaN"),"0",F36-D36))=0,"NaN",HOUR(IF(OR(D36="NaN",F36="NaN"),"0",F36-D36))*60+MINUTE(IF(OR(D36="NaN",F36="NaN"),"0",F36-D36)))</f>
        <v>NaN</v>
      </c>
      <c r="U36" s="29" t="str">
        <f t="shared" si="72"/>
        <v>NaN</v>
      </c>
      <c r="V36" s="29" t="str">
        <f t="shared" si="8"/>
        <v>NaN</v>
      </c>
      <c r="W36" s="29"/>
      <c r="X36" s="30"/>
    </row>
    <row r="37" spans="1:24" ht="15">
      <c r="A37" s="26">
        <v>40302</v>
      </c>
      <c r="B37" s="32">
        <v>0.71180555555555558</v>
      </c>
      <c r="C37" s="32">
        <v>0.9868055555555556</v>
      </c>
      <c r="D37" s="33" t="s">
        <v>47</v>
      </c>
      <c r="E37" t="s">
        <v>47</v>
      </c>
      <c r="F37" s="35" t="s">
        <v>47</v>
      </c>
      <c r="G37" s="32" t="s">
        <v>47</v>
      </c>
      <c r="H37" s="32" t="s">
        <v>47</v>
      </c>
      <c r="I37" s="28">
        <f t="shared" ref="I37:O37" si="73">IF(B37="NaN","NaN",HOUR(B37)*100+MINUTE(B37))</f>
        <v>1705</v>
      </c>
      <c r="J37" s="29">
        <f t="shared" si="73"/>
        <v>2341</v>
      </c>
      <c r="K37" s="29" t="str">
        <f t="shared" si="73"/>
        <v>NaN</v>
      </c>
      <c r="L37" s="29" t="str">
        <f t="shared" si="73"/>
        <v>NaN</v>
      </c>
      <c r="M37" s="29" t="str">
        <f t="shared" si="73"/>
        <v>NaN</v>
      </c>
      <c r="N37" s="29" t="str">
        <f t="shared" si="73"/>
        <v>NaN</v>
      </c>
      <c r="O37" s="29" t="str">
        <f t="shared" si="73"/>
        <v>NaN</v>
      </c>
      <c r="P37" s="28">
        <f t="shared" si="3"/>
        <v>396</v>
      </c>
      <c r="Q37" s="29" t="str">
        <f t="shared" si="4"/>
        <v>NaN</v>
      </c>
      <c r="R37" s="29" t="str">
        <f t="shared" si="5"/>
        <v>NaN</v>
      </c>
      <c r="S37" s="29" t="str">
        <f t="shared" si="6"/>
        <v>NaN</v>
      </c>
      <c r="T37" s="29" t="str">
        <f t="shared" ref="T37:U37" si="74">IF(HOUR(IF(OR(D37="NaN",F37="NaN"),"0",F37-D37))*60+MINUTE(IF(OR(D37="NaN",F37="NaN"),"0",F37-D37))=0,"NaN",HOUR(IF(OR(D37="NaN",F37="NaN"),"0",F37-D37))*60+MINUTE(IF(OR(D37="NaN",F37="NaN"),"0",F37-D37)))</f>
        <v>NaN</v>
      </c>
      <c r="U37" s="29" t="str">
        <f t="shared" si="74"/>
        <v>NaN</v>
      </c>
      <c r="V37" s="29" t="str">
        <f t="shared" si="8"/>
        <v>NaN</v>
      </c>
      <c r="W37" s="29"/>
      <c r="X37" s="30"/>
    </row>
    <row r="38" spans="1:24" ht="15">
      <c r="A38" s="26">
        <v>40303</v>
      </c>
      <c r="B38" s="32">
        <v>0.70347222222222228</v>
      </c>
      <c r="C38" s="32">
        <v>0.97847222222222219</v>
      </c>
      <c r="D38" s="32" t="s">
        <v>47</v>
      </c>
      <c r="E38" s="32" t="s">
        <v>47</v>
      </c>
      <c r="F38" s="32" t="s">
        <v>47</v>
      </c>
      <c r="G38" s="32" t="s">
        <v>47</v>
      </c>
      <c r="H38" s="32" t="s">
        <v>47</v>
      </c>
      <c r="I38" s="28">
        <f t="shared" ref="I38:O38" si="75">IF(B38="NaN","NaN",HOUR(B38)*100+MINUTE(B38))</f>
        <v>1653</v>
      </c>
      <c r="J38" s="29">
        <f t="shared" si="75"/>
        <v>2329</v>
      </c>
      <c r="K38" s="29" t="str">
        <f t="shared" si="75"/>
        <v>NaN</v>
      </c>
      <c r="L38" s="29" t="str">
        <f t="shared" si="75"/>
        <v>NaN</v>
      </c>
      <c r="M38" s="29" t="str">
        <f t="shared" si="75"/>
        <v>NaN</v>
      </c>
      <c r="N38" s="29" t="str">
        <f t="shared" si="75"/>
        <v>NaN</v>
      </c>
      <c r="O38" s="29" t="str">
        <f t="shared" si="75"/>
        <v>NaN</v>
      </c>
      <c r="P38" s="28">
        <f t="shared" si="3"/>
        <v>396</v>
      </c>
      <c r="Q38" s="29" t="str">
        <f t="shared" si="4"/>
        <v>NaN</v>
      </c>
      <c r="R38" s="29" t="str">
        <f t="shared" si="5"/>
        <v>NaN</v>
      </c>
      <c r="S38" s="29" t="str">
        <f t="shared" si="6"/>
        <v>NaN</v>
      </c>
      <c r="T38" s="29" t="str">
        <f t="shared" ref="T38:U38" si="76">IF(HOUR(IF(OR(D38="NaN",F38="NaN"),"0",F38-D38))*60+MINUTE(IF(OR(D38="NaN",F38="NaN"),"0",F38-D38))=0,"NaN",HOUR(IF(OR(D38="NaN",F38="NaN"),"0",F38-D38))*60+MINUTE(IF(OR(D38="NaN",F38="NaN"),"0",F38-D38)))</f>
        <v>NaN</v>
      </c>
      <c r="U38" s="29" t="str">
        <f t="shared" si="76"/>
        <v>NaN</v>
      </c>
      <c r="V38" s="29" t="str">
        <f t="shared" si="8"/>
        <v>NaN</v>
      </c>
      <c r="W38" s="29"/>
      <c r="X38" s="30"/>
    </row>
    <row r="39" spans="1:24" ht="15">
      <c r="A39" s="26">
        <v>40304</v>
      </c>
      <c r="B39" s="31" t="s">
        <v>47</v>
      </c>
      <c r="C39" s="31" t="s">
        <v>47</v>
      </c>
      <c r="D39" s="31" t="s">
        <v>47</v>
      </c>
      <c r="E39" s="31" t="s">
        <v>47</v>
      </c>
      <c r="F39" s="31" t="s">
        <v>47</v>
      </c>
      <c r="G39" s="31" t="s">
        <v>47</v>
      </c>
      <c r="H39" s="31" t="s">
        <v>47</v>
      </c>
      <c r="I39" s="28" t="str">
        <f t="shared" ref="I39:O39" si="77">IF(B39="NaN","NaN",HOUR(B39)*100+MINUTE(B39))</f>
        <v>NaN</v>
      </c>
      <c r="J39" s="29" t="str">
        <f t="shared" si="77"/>
        <v>NaN</v>
      </c>
      <c r="K39" s="29" t="str">
        <f t="shared" si="77"/>
        <v>NaN</v>
      </c>
      <c r="L39" s="29" t="str">
        <f t="shared" si="77"/>
        <v>NaN</v>
      </c>
      <c r="M39" s="29" t="str">
        <f t="shared" si="77"/>
        <v>NaN</v>
      </c>
      <c r="N39" s="29" t="str">
        <f t="shared" si="77"/>
        <v>NaN</v>
      </c>
      <c r="O39" s="29" t="str">
        <f t="shared" si="77"/>
        <v>NaN</v>
      </c>
      <c r="P39" s="28" t="str">
        <f t="shared" si="3"/>
        <v>NaN</v>
      </c>
      <c r="Q39" s="29" t="str">
        <f t="shared" si="4"/>
        <v>NaN</v>
      </c>
      <c r="R39" s="29" t="str">
        <f t="shared" si="5"/>
        <v>NaN</v>
      </c>
      <c r="S39" s="29" t="str">
        <f t="shared" si="6"/>
        <v>NaN</v>
      </c>
      <c r="T39" s="29" t="str">
        <f t="shared" ref="T39:U39" si="78">IF(HOUR(IF(OR(D39="NaN",F39="NaN"),"0",F39-D39))*60+MINUTE(IF(OR(D39="NaN",F39="NaN"),"0",F39-D39))=0,"NaN",HOUR(IF(OR(D39="NaN",F39="NaN"),"0",F39-D39))*60+MINUTE(IF(OR(D39="NaN",F39="NaN"),"0",F39-D39)))</f>
        <v>NaN</v>
      </c>
      <c r="U39" s="29" t="str">
        <f t="shared" si="78"/>
        <v>NaN</v>
      </c>
      <c r="V39" s="29" t="str">
        <f t="shared" si="8"/>
        <v>NaN</v>
      </c>
      <c r="W39" s="29"/>
      <c r="X39" s="30"/>
    </row>
    <row r="40" spans="1:24" ht="15">
      <c r="A40" s="26">
        <v>40305</v>
      </c>
      <c r="B40" s="32">
        <v>0.7944444444444444</v>
      </c>
      <c r="C40" s="32">
        <v>0.97569444444444442</v>
      </c>
      <c r="D40" t="s">
        <v>47</v>
      </c>
      <c r="E40" t="s">
        <v>47</v>
      </c>
      <c r="F40" t="s">
        <v>47</v>
      </c>
      <c r="G40" t="s">
        <v>47</v>
      </c>
      <c r="H40" t="s">
        <v>47</v>
      </c>
      <c r="I40" s="28">
        <f t="shared" ref="I40:O40" si="79">IF(B40="NaN","NaN",HOUR(B40)*100+MINUTE(B40))</f>
        <v>1904</v>
      </c>
      <c r="J40" s="29">
        <f t="shared" si="79"/>
        <v>2325</v>
      </c>
      <c r="K40" s="29" t="str">
        <f t="shared" si="79"/>
        <v>NaN</v>
      </c>
      <c r="L40" s="29" t="str">
        <f t="shared" si="79"/>
        <v>NaN</v>
      </c>
      <c r="M40" s="29" t="str">
        <f t="shared" si="79"/>
        <v>NaN</v>
      </c>
      <c r="N40" s="29" t="str">
        <f t="shared" si="79"/>
        <v>NaN</v>
      </c>
      <c r="O40" s="29" t="str">
        <f t="shared" si="79"/>
        <v>NaN</v>
      </c>
      <c r="P40" s="28">
        <f t="shared" si="3"/>
        <v>261</v>
      </c>
      <c r="Q40" s="29" t="str">
        <f t="shared" si="4"/>
        <v>NaN</v>
      </c>
      <c r="R40" s="29" t="str">
        <f t="shared" si="5"/>
        <v>NaN</v>
      </c>
      <c r="S40" s="29" t="str">
        <f t="shared" si="6"/>
        <v>NaN</v>
      </c>
      <c r="T40" s="29" t="str">
        <f t="shared" ref="T40:U40" si="80">IF(HOUR(IF(OR(D40="NaN",F40="NaN"),"0",F40-D40))*60+MINUTE(IF(OR(D40="NaN",F40="NaN"),"0",F40-D40))=0,"NaN",HOUR(IF(OR(D40="NaN",F40="NaN"),"0",F40-D40))*60+MINUTE(IF(OR(D40="NaN",F40="NaN"),"0",F40-D40)))</f>
        <v>NaN</v>
      </c>
      <c r="U40" s="29" t="str">
        <f t="shared" si="80"/>
        <v>NaN</v>
      </c>
      <c r="V40" s="29" t="str">
        <f t="shared" si="8"/>
        <v>NaN</v>
      </c>
      <c r="W40" s="29"/>
      <c r="X40" s="30"/>
    </row>
    <row r="41" spans="1:24" ht="15">
      <c r="A41" s="26">
        <v>40306</v>
      </c>
      <c r="B41" s="31" t="s">
        <v>47</v>
      </c>
      <c r="C41" s="31" t="s">
        <v>47</v>
      </c>
      <c r="D41" s="31" t="s">
        <v>47</v>
      </c>
      <c r="E41" s="31" t="s">
        <v>47</v>
      </c>
      <c r="F41" s="31" t="s">
        <v>47</v>
      </c>
      <c r="G41" s="31" t="s">
        <v>47</v>
      </c>
      <c r="H41" s="31" t="s">
        <v>47</v>
      </c>
      <c r="I41" s="28" t="str">
        <f t="shared" ref="I41:O41" si="81">IF(B41="NaN","NaN",HOUR(B41)*100+MINUTE(B41))</f>
        <v>NaN</v>
      </c>
      <c r="J41" s="29" t="str">
        <f t="shared" si="81"/>
        <v>NaN</v>
      </c>
      <c r="K41" s="29" t="str">
        <f t="shared" si="81"/>
        <v>NaN</v>
      </c>
      <c r="L41" s="29" t="str">
        <f t="shared" si="81"/>
        <v>NaN</v>
      </c>
      <c r="M41" s="29" t="str">
        <f t="shared" si="81"/>
        <v>NaN</v>
      </c>
      <c r="N41" s="29" t="str">
        <f t="shared" si="81"/>
        <v>NaN</v>
      </c>
      <c r="O41" s="29" t="str">
        <f t="shared" si="81"/>
        <v>NaN</v>
      </c>
      <c r="P41" s="28" t="str">
        <f t="shared" si="3"/>
        <v>NaN</v>
      </c>
      <c r="Q41" s="29" t="str">
        <f t="shared" si="4"/>
        <v>NaN</v>
      </c>
      <c r="R41" s="29" t="str">
        <f t="shared" si="5"/>
        <v>NaN</v>
      </c>
      <c r="S41" s="29" t="str">
        <f t="shared" si="6"/>
        <v>NaN</v>
      </c>
      <c r="T41" s="29" t="str">
        <f t="shared" ref="T41:U41" si="82">IF(HOUR(IF(OR(D41="NaN",F41="NaN"),"0",F41-D41))*60+MINUTE(IF(OR(D41="NaN",F41="NaN"),"0",F41-D41))=0,"NaN",HOUR(IF(OR(D41="NaN",F41="NaN"),"0",F41-D41))*60+MINUTE(IF(OR(D41="NaN",F41="NaN"),"0",F41-D41)))</f>
        <v>NaN</v>
      </c>
      <c r="U41" s="29" t="str">
        <f t="shared" si="82"/>
        <v>NaN</v>
      </c>
      <c r="V41" s="29" t="str">
        <f t="shared" si="8"/>
        <v>NaN</v>
      </c>
      <c r="W41" s="29"/>
      <c r="X41" s="30"/>
    </row>
    <row r="42" spans="1:24" ht="15">
      <c r="A42" s="26">
        <v>40307</v>
      </c>
      <c r="B42" s="31" t="s">
        <v>47</v>
      </c>
      <c r="C42" s="31" t="s">
        <v>47</v>
      </c>
      <c r="D42" s="31" t="s">
        <v>47</v>
      </c>
      <c r="E42" s="31" t="s">
        <v>47</v>
      </c>
      <c r="F42" s="31" t="s">
        <v>47</v>
      </c>
      <c r="G42" s="31" t="s">
        <v>47</v>
      </c>
      <c r="H42" s="31" t="s">
        <v>47</v>
      </c>
      <c r="I42" s="28" t="str">
        <f t="shared" ref="I42:O42" si="83">IF(B42="NaN","NaN",HOUR(B42)*100+MINUTE(B42))</f>
        <v>NaN</v>
      </c>
      <c r="J42" s="29" t="str">
        <f t="shared" si="83"/>
        <v>NaN</v>
      </c>
      <c r="K42" s="29" t="str">
        <f t="shared" si="83"/>
        <v>NaN</v>
      </c>
      <c r="L42" s="29" t="str">
        <f t="shared" si="83"/>
        <v>NaN</v>
      </c>
      <c r="M42" s="29" t="str">
        <f t="shared" si="83"/>
        <v>NaN</v>
      </c>
      <c r="N42" s="29" t="str">
        <f t="shared" si="83"/>
        <v>NaN</v>
      </c>
      <c r="O42" s="29" t="str">
        <f t="shared" si="83"/>
        <v>NaN</v>
      </c>
      <c r="P42" s="28" t="str">
        <f t="shared" si="3"/>
        <v>NaN</v>
      </c>
      <c r="Q42" s="29" t="str">
        <f t="shared" si="4"/>
        <v>NaN</v>
      </c>
      <c r="R42" s="29" t="str">
        <f t="shared" si="5"/>
        <v>NaN</v>
      </c>
      <c r="S42" s="29" t="str">
        <f t="shared" si="6"/>
        <v>NaN</v>
      </c>
      <c r="T42" s="29" t="str">
        <f t="shared" ref="T42:U42" si="84">IF(HOUR(IF(OR(D42="NaN",F42="NaN"),"0",F42-D42))*60+MINUTE(IF(OR(D42="NaN",F42="NaN"),"0",F42-D42))=0,"NaN",HOUR(IF(OR(D42="NaN",F42="NaN"),"0",F42-D42))*60+MINUTE(IF(OR(D42="NaN",F42="NaN"),"0",F42-D42)))</f>
        <v>NaN</v>
      </c>
      <c r="U42" s="29" t="str">
        <f t="shared" si="84"/>
        <v>NaN</v>
      </c>
      <c r="V42" s="29" t="str">
        <f t="shared" si="8"/>
        <v>NaN</v>
      </c>
      <c r="W42" s="29"/>
      <c r="X42" s="30"/>
    </row>
    <row r="43" spans="1:24" ht="15">
      <c r="A43" s="26">
        <v>40308</v>
      </c>
      <c r="B43" s="31" t="s">
        <v>47</v>
      </c>
      <c r="C43" s="31" t="s">
        <v>47</v>
      </c>
      <c r="D43" s="31" t="s">
        <v>47</v>
      </c>
      <c r="E43" s="31" t="s">
        <v>47</v>
      </c>
      <c r="F43" s="31" t="s">
        <v>47</v>
      </c>
      <c r="G43" s="31" t="s">
        <v>47</v>
      </c>
      <c r="H43" s="31" t="s">
        <v>47</v>
      </c>
      <c r="I43" s="28" t="str">
        <f t="shared" ref="I43:O43" si="85">IF(B43="NaN","NaN",HOUR(B43)*100+MINUTE(B43))</f>
        <v>NaN</v>
      </c>
      <c r="J43" s="29" t="str">
        <f t="shared" si="85"/>
        <v>NaN</v>
      </c>
      <c r="K43" s="29" t="str">
        <f t="shared" si="85"/>
        <v>NaN</v>
      </c>
      <c r="L43" s="29" t="str">
        <f t="shared" si="85"/>
        <v>NaN</v>
      </c>
      <c r="M43" s="29" t="str">
        <f t="shared" si="85"/>
        <v>NaN</v>
      </c>
      <c r="N43" s="29" t="str">
        <f t="shared" si="85"/>
        <v>NaN</v>
      </c>
      <c r="O43" s="29" t="str">
        <f t="shared" si="85"/>
        <v>NaN</v>
      </c>
      <c r="P43" s="28" t="str">
        <f t="shared" si="3"/>
        <v>NaN</v>
      </c>
      <c r="Q43" s="29" t="str">
        <f t="shared" si="4"/>
        <v>NaN</v>
      </c>
      <c r="R43" s="29" t="str">
        <f t="shared" si="5"/>
        <v>NaN</v>
      </c>
      <c r="S43" s="29" t="str">
        <f t="shared" si="6"/>
        <v>NaN</v>
      </c>
      <c r="T43" s="29" t="str">
        <f t="shared" ref="T43:U43" si="86">IF(HOUR(IF(OR(D43="NaN",F43="NaN"),"0",F43-D43))*60+MINUTE(IF(OR(D43="NaN",F43="NaN"),"0",F43-D43))=0,"NaN",HOUR(IF(OR(D43="NaN",F43="NaN"),"0",F43-D43))*60+MINUTE(IF(OR(D43="NaN",F43="NaN"),"0",F43-D43)))</f>
        <v>NaN</v>
      </c>
      <c r="U43" s="29" t="str">
        <f t="shared" si="86"/>
        <v>NaN</v>
      </c>
      <c r="V43" s="29" t="str">
        <f t="shared" si="8"/>
        <v>NaN</v>
      </c>
      <c r="W43" s="29"/>
      <c r="X43" s="30"/>
    </row>
    <row r="44" spans="1:24" ht="15">
      <c r="A44" s="26">
        <v>40309</v>
      </c>
      <c r="B44" s="32">
        <v>0.83750000000000002</v>
      </c>
      <c r="C44" s="32">
        <v>0.92500000000000004</v>
      </c>
      <c r="D44" t="s">
        <v>47</v>
      </c>
      <c r="E44" s="32" t="s">
        <v>47</v>
      </c>
      <c r="F44" s="32" t="s">
        <v>47</v>
      </c>
      <c r="G44" t="s">
        <v>47</v>
      </c>
      <c r="H44" t="s">
        <v>47</v>
      </c>
      <c r="I44" s="28">
        <f t="shared" ref="I44:O44" si="87">IF(B44="NaN","NaN",HOUR(B44)*100+MINUTE(B44))</f>
        <v>2006</v>
      </c>
      <c r="J44" s="29">
        <f t="shared" si="87"/>
        <v>2212</v>
      </c>
      <c r="K44" s="29" t="str">
        <f t="shared" si="87"/>
        <v>NaN</v>
      </c>
      <c r="L44" s="29" t="str">
        <f t="shared" si="87"/>
        <v>NaN</v>
      </c>
      <c r="M44" s="29" t="str">
        <f t="shared" si="87"/>
        <v>NaN</v>
      </c>
      <c r="N44" s="29" t="str">
        <f t="shared" si="87"/>
        <v>NaN</v>
      </c>
      <c r="O44" s="29" t="str">
        <f t="shared" si="87"/>
        <v>NaN</v>
      </c>
      <c r="P44" s="28">
        <f t="shared" si="3"/>
        <v>126</v>
      </c>
      <c r="Q44" s="29" t="str">
        <f t="shared" si="4"/>
        <v>NaN</v>
      </c>
      <c r="R44" s="29" t="str">
        <f t="shared" si="5"/>
        <v>NaN</v>
      </c>
      <c r="S44" s="29" t="str">
        <f t="shared" si="6"/>
        <v>NaN</v>
      </c>
      <c r="T44" s="29" t="str">
        <f t="shared" ref="T44:U44" si="88">IF(HOUR(IF(OR(D44="NaN",F44="NaN"),"0",F44-D44))*60+MINUTE(IF(OR(D44="NaN",F44="NaN"),"0",F44-D44))=0,"NaN",HOUR(IF(OR(D44="NaN",F44="NaN"),"0",F44-D44))*60+MINUTE(IF(OR(D44="NaN",F44="NaN"),"0",F44-D44)))</f>
        <v>NaN</v>
      </c>
      <c r="U44" s="29" t="str">
        <f t="shared" si="88"/>
        <v>NaN</v>
      </c>
      <c r="V44" s="29" t="str">
        <f t="shared" si="8"/>
        <v>NaN</v>
      </c>
      <c r="W44" s="29"/>
      <c r="X44" s="30"/>
    </row>
    <row r="45" spans="1:24" ht="15">
      <c r="A45" s="26">
        <v>40310</v>
      </c>
      <c r="B45" s="31" t="s">
        <v>47</v>
      </c>
      <c r="C45" s="31" t="s">
        <v>47</v>
      </c>
      <c r="D45" s="31" t="s">
        <v>47</v>
      </c>
      <c r="E45" s="31" t="s">
        <v>47</v>
      </c>
      <c r="F45" s="31" t="s">
        <v>47</v>
      </c>
      <c r="G45" s="31" t="s">
        <v>47</v>
      </c>
      <c r="H45" s="31" t="s">
        <v>47</v>
      </c>
      <c r="I45" s="28" t="str">
        <f t="shared" ref="I45:O45" si="89">IF(B45="NaN","NaN",HOUR(B45)*100+MINUTE(B45))</f>
        <v>NaN</v>
      </c>
      <c r="J45" s="29" t="str">
        <f t="shared" si="89"/>
        <v>NaN</v>
      </c>
      <c r="K45" s="29" t="str">
        <f t="shared" si="89"/>
        <v>NaN</v>
      </c>
      <c r="L45" s="29" t="str">
        <f t="shared" si="89"/>
        <v>NaN</v>
      </c>
      <c r="M45" s="29" t="str">
        <f t="shared" si="89"/>
        <v>NaN</v>
      </c>
      <c r="N45" s="29" t="str">
        <f t="shared" si="89"/>
        <v>NaN</v>
      </c>
      <c r="O45" s="29" t="str">
        <f t="shared" si="89"/>
        <v>NaN</v>
      </c>
      <c r="P45" s="28" t="str">
        <f t="shared" si="3"/>
        <v>NaN</v>
      </c>
      <c r="Q45" s="29" t="str">
        <f t="shared" si="4"/>
        <v>NaN</v>
      </c>
      <c r="R45" s="29" t="str">
        <f t="shared" si="5"/>
        <v>NaN</v>
      </c>
      <c r="S45" s="29" t="str">
        <f t="shared" si="6"/>
        <v>NaN</v>
      </c>
      <c r="T45" s="29" t="str">
        <f t="shared" ref="T45:U45" si="90">IF(HOUR(IF(OR(D45="NaN",F45="NaN"),"0",F45-D45))*60+MINUTE(IF(OR(D45="NaN",F45="NaN"),"0",F45-D45))=0,"NaN",HOUR(IF(OR(D45="NaN",F45="NaN"),"0",F45-D45))*60+MINUTE(IF(OR(D45="NaN",F45="NaN"),"0",F45-D45)))</f>
        <v>NaN</v>
      </c>
      <c r="U45" s="29" t="str">
        <f t="shared" si="90"/>
        <v>NaN</v>
      </c>
      <c r="V45" s="29" t="str">
        <f t="shared" si="8"/>
        <v>NaN</v>
      </c>
      <c r="W45" s="29"/>
      <c r="X45" s="30"/>
    </row>
    <row r="46" spans="1:24" ht="15">
      <c r="A46" s="26">
        <v>40311</v>
      </c>
      <c r="B46" s="31" t="s">
        <v>47</v>
      </c>
      <c r="C46" s="31" t="s">
        <v>47</v>
      </c>
      <c r="D46" s="31" t="s">
        <v>47</v>
      </c>
      <c r="E46" s="31" t="s">
        <v>47</v>
      </c>
      <c r="F46" s="31" t="s">
        <v>47</v>
      </c>
      <c r="G46" s="31" t="s">
        <v>47</v>
      </c>
      <c r="H46" s="31" t="s">
        <v>47</v>
      </c>
      <c r="I46" s="28" t="str">
        <f t="shared" ref="I46:O46" si="91">IF(B46="NaN","NaN",HOUR(B46)*100+MINUTE(B46))</f>
        <v>NaN</v>
      </c>
      <c r="J46" s="29" t="str">
        <f t="shared" si="91"/>
        <v>NaN</v>
      </c>
      <c r="K46" s="29" t="str">
        <f t="shared" si="91"/>
        <v>NaN</v>
      </c>
      <c r="L46" s="29" t="str">
        <f t="shared" si="91"/>
        <v>NaN</v>
      </c>
      <c r="M46" s="29" t="str">
        <f t="shared" si="91"/>
        <v>NaN</v>
      </c>
      <c r="N46" s="29" t="str">
        <f t="shared" si="91"/>
        <v>NaN</v>
      </c>
      <c r="O46" s="29" t="str">
        <f t="shared" si="91"/>
        <v>NaN</v>
      </c>
      <c r="P46" s="28" t="str">
        <f t="shared" si="3"/>
        <v>NaN</v>
      </c>
      <c r="Q46" s="29" t="str">
        <f t="shared" si="4"/>
        <v>NaN</v>
      </c>
      <c r="R46" s="29" t="str">
        <f t="shared" si="5"/>
        <v>NaN</v>
      </c>
      <c r="S46" s="29" t="str">
        <f t="shared" si="6"/>
        <v>NaN</v>
      </c>
      <c r="T46" s="29" t="str">
        <f t="shared" ref="T46:U46" si="92">IF(HOUR(IF(OR(D46="NaN",F46="NaN"),"0",F46-D46))*60+MINUTE(IF(OR(D46="NaN",F46="NaN"),"0",F46-D46))=0,"NaN",HOUR(IF(OR(D46="NaN",F46="NaN"),"0",F46-D46))*60+MINUTE(IF(OR(D46="NaN",F46="NaN"),"0",F46-D46)))</f>
        <v>NaN</v>
      </c>
      <c r="U46" s="29" t="str">
        <f t="shared" si="92"/>
        <v>NaN</v>
      </c>
      <c r="V46" s="29" t="str">
        <f t="shared" si="8"/>
        <v>NaN</v>
      </c>
      <c r="W46" s="29"/>
      <c r="X46" s="30"/>
    </row>
    <row r="47" spans="1:24" ht="15">
      <c r="A47" s="26">
        <v>40312</v>
      </c>
      <c r="B47" s="31" t="s">
        <v>47</v>
      </c>
      <c r="C47" s="31" t="s">
        <v>47</v>
      </c>
      <c r="D47" s="31" t="s">
        <v>47</v>
      </c>
      <c r="E47" s="31" t="s">
        <v>47</v>
      </c>
      <c r="F47" s="31" t="s">
        <v>47</v>
      </c>
      <c r="G47" s="31" t="s">
        <v>47</v>
      </c>
      <c r="H47" s="31" t="s">
        <v>47</v>
      </c>
      <c r="I47" s="28" t="str">
        <f t="shared" ref="I47:O47" si="93">IF(B47="NaN","NaN",HOUR(B47)*100+MINUTE(B47))</f>
        <v>NaN</v>
      </c>
      <c r="J47" s="29" t="str">
        <f t="shared" si="93"/>
        <v>NaN</v>
      </c>
      <c r="K47" s="29" t="str">
        <f t="shared" si="93"/>
        <v>NaN</v>
      </c>
      <c r="L47" s="29" t="str">
        <f t="shared" si="93"/>
        <v>NaN</v>
      </c>
      <c r="M47" s="29" t="str">
        <f t="shared" si="93"/>
        <v>NaN</v>
      </c>
      <c r="N47" s="29" t="str">
        <f t="shared" si="93"/>
        <v>NaN</v>
      </c>
      <c r="O47" s="29" t="str">
        <f t="shared" si="93"/>
        <v>NaN</v>
      </c>
      <c r="P47" s="28" t="str">
        <f t="shared" si="3"/>
        <v>NaN</v>
      </c>
      <c r="Q47" s="29" t="str">
        <f t="shared" si="4"/>
        <v>NaN</v>
      </c>
      <c r="R47" s="29" t="str">
        <f t="shared" si="5"/>
        <v>NaN</v>
      </c>
      <c r="S47" s="29" t="str">
        <f t="shared" si="6"/>
        <v>NaN</v>
      </c>
      <c r="T47" s="29" t="str">
        <f t="shared" ref="T47:U47" si="94">IF(HOUR(IF(OR(D47="NaN",F47="NaN"),"0",F47-D47))*60+MINUTE(IF(OR(D47="NaN",F47="NaN"),"0",F47-D47))=0,"NaN",HOUR(IF(OR(D47="NaN",F47="NaN"),"0",F47-D47))*60+MINUTE(IF(OR(D47="NaN",F47="NaN"),"0",F47-D47)))</f>
        <v>NaN</v>
      </c>
      <c r="U47" s="29" t="str">
        <f t="shared" si="94"/>
        <v>NaN</v>
      </c>
      <c r="V47" s="29" t="str">
        <f t="shared" si="8"/>
        <v>NaN</v>
      </c>
      <c r="W47" s="29"/>
      <c r="X47" s="30"/>
    </row>
    <row r="48" spans="1:24" ht="15">
      <c r="A48" s="26">
        <v>40313</v>
      </c>
      <c r="B48" s="31" t="s">
        <v>47</v>
      </c>
      <c r="C48" s="31" t="s">
        <v>47</v>
      </c>
      <c r="D48" s="31" t="s">
        <v>47</v>
      </c>
      <c r="E48" s="31" t="s">
        <v>47</v>
      </c>
      <c r="F48" s="31" t="s">
        <v>47</v>
      </c>
      <c r="G48" s="31" t="s">
        <v>47</v>
      </c>
      <c r="H48" s="31" t="s">
        <v>47</v>
      </c>
      <c r="I48" s="28" t="str">
        <f t="shared" ref="I48:O48" si="95">IF(B48="NaN","NaN",HOUR(B48)*100+MINUTE(B48))</f>
        <v>NaN</v>
      </c>
      <c r="J48" s="29" t="str">
        <f t="shared" si="95"/>
        <v>NaN</v>
      </c>
      <c r="K48" s="29" t="str">
        <f t="shared" si="95"/>
        <v>NaN</v>
      </c>
      <c r="L48" s="29" t="str">
        <f t="shared" si="95"/>
        <v>NaN</v>
      </c>
      <c r="M48" s="29" t="str">
        <f t="shared" si="95"/>
        <v>NaN</v>
      </c>
      <c r="N48" s="29" t="str">
        <f t="shared" si="95"/>
        <v>NaN</v>
      </c>
      <c r="O48" s="29" t="str">
        <f t="shared" si="95"/>
        <v>NaN</v>
      </c>
      <c r="P48" s="28" t="str">
        <f t="shared" si="3"/>
        <v>NaN</v>
      </c>
      <c r="Q48" s="29" t="str">
        <f t="shared" si="4"/>
        <v>NaN</v>
      </c>
      <c r="R48" s="29" t="str">
        <f t="shared" si="5"/>
        <v>NaN</v>
      </c>
      <c r="S48" s="29" t="str">
        <f t="shared" si="6"/>
        <v>NaN</v>
      </c>
      <c r="T48" s="29" t="str">
        <f t="shared" ref="T48:U48" si="96">IF(HOUR(IF(OR(D48="NaN",F48="NaN"),"0",F48-D48))*60+MINUTE(IF(OR(D48="NaN",F48="NaN"),"0",F48-D48))=0,"NaN",HOUR(IF(OR(D48="NaN",F48="NaN"),"0",F48-D48))*60+MINUTE(IF(OR(D48="NaN",F48="NaN"),"0",F48-D48)))</f>
        <v>NaN</v>
      </c>
      <c r="U48" s="29" t="str">
        <f t="shared" si="96"/>
        <v>NaN</v>
      </c>
      <c r="V48" s="29" t="str">
        <f t="shared" si="8"/>
        <v>NaN</v>
      </c>
      <c r="W48" s="29"/>
      <c r="X48" s="30"/>
    </row>
    <row r="49" spans="1:26" ht="15">
      <c r="A49" s="26">
        <v>40314</v>
      </c>
      <c r="B49" s="31" t="s">
        <v>47</v>
      </c>
      <c r="C49" s="31" t="s">
        <v>47</v>
      </c>
      <c r="D49" s="31" t="s">
        <v>47</v>
      </c>
      <c r="E49" s="31" t="s">
        <v>47</v>
      </c>
      <c r="F49" s="31" t="s">
        <v>47</v>
      </c>
      <c r="G49" s="31" t="s">
        <v>47</v>
      </c>
      <c r="H49" s="31" t="s">
        <v>47</v>
      </c>
      <c r="I49" s="28" t="str">
        <f t="shared" ref="I49:O49" si="97">IF(B49="NaN","NaN",HOUR(B49)*100+MINUTE(B49))</f>
        <v>NaN</v>
      </c>
      <c r="J49" s="29" t="str">
        <f t="shared" si="97"/>
        <v>NaN</v>
      </c>
      <c r="K49" s="29" t="str">
        <f t="shared" si="97"/>
        <v>NaN</v>
      </c>
      <c r="L49" s="29" t="str">
        <f t="shared" si="97"/>
        <v>NaN</v>
      </c>
      <c r="M49" s="29" t="str">
        <f t="shared" si="97"/>
        <v>NaN</v>
      </c>
      <c r="N49" s="29" t="str">
        <f t="shared" si="97"/>
        <v>NaN</v>
      </c>
      <c r="O49" s="29" t="str">
        <f t="shared" si="97"/>
        <v>NaN</v>
      </c>
      <c r="P49" s="28" t="str">
        <f t="shared" si="3"/>
        <v>NaN</v>
      </c>
      <c r="Q49" s="29" t="str">
        <f t="shared" si="4"/>
        <v>NaN</v>
      </c>
      <c r="R49" s="29" t="str">
        <f t="shared" si="5"/>
        <v>NaN</v>
      </c>
      <c r="S49" s="29" t="str">
        <f t="shared" si="6"/>
        <v>NaN</v>
      </c>
      <c r="T49" s="29" t="str">
        <f t="shared" ref="T49:U49" si="98">IF(HOUR(IF(OR(D49="NaN",F49="NaN"),"0",F49-D49))*60+MINUTE(IF(OR(D49="NaN",F49="NaN"),"0",F49-D49))=0,"NaN",HOUR(IF(OR(D49="NaN",F49="NaN"),"0",F49-D49))*60+MINUTE(IF(OR(D49="NaN",F49="NaN"),"0",F49-D49)))</f>
        <v>NaN</v>
      </c>
      <c r="U49" s="29" t="str">
        <f t="shared" si="98"/>
        <v>NaN</v>
      </c>
      <c r="V49" s="29" t="str">
        <f t="shared" si="8"/>
        <v>NaN</v>
      </c>
      <c r="W49" s="29"/>
      <c r="X49" s="30"/>
    </row>
    <row r="50" spans="1:26" ht="15">
      <c r="A50" s="26">
        <v>40315</v>
      </c>
      <c r="B50" s="32">
        <v>0.79513888888888884</v>
      </c>
      <c r="C50" t="s">
        <v>47</v>
      </c>
      <c r="D50" s="32">
        <v>0.9291666666666667</v>
      </c>
      <c r="E50" s="32" t="s">
        <v>47</v>
      </c>
      <c r="F50" s="32">
        <v>0.98263888888888884</v>
      </c>
      <c r="G50" t="s">
        <v>47</v>
      </c>
      <c r="H50" t="s">
        <v>47</v>
      </c>
      <c r="I50" s="28">
        <f t="shared" ref="I50:O50" si="99">IF(B50="NaN","NaN",HOUR(B50)*100+MINUTE(B50))</f>
        <v>1905</v>
      </c>
      <c r="J50" s="29" t="str">
        <f t="shared" si="99"/>
        <v>NaN</v>
      </c>
      <c r="K50" s="29">
        <f t="shared" si="99"/>
        <v>2218</v>
      </c>
      <c r="L50" s="29" t="str">
        <f t="shared" si="99"/>
        <v>NaN</v>
      </c>
      <c r="M50" s="29">
        <f t="shared" si="99"/>
        <v>2335</v>
      </c>
      <c r="N50" s="29" t="str">
        <f t="shared" si="99"/>
        <v>NaN</v>
      </c>
      <c r="O50" s="29" t="str">
        <f t="shared" si="99"/>
        <v>NaN</v>
      </c>
      <c r="P50" s="28" t="str">
        <f t="shared" si="3"/>
        <v>NaN</v>
      </c>
      <c r="Q50" s="29">
        <f t="shared" si="4"/>
        <v>193</v>
      </c>
      <c r="R50" s="29" t="str">
        <f t="shared" si="5"/>
        <v>NaN</v>
      </c>
      <c r="S50" s="29" t="str">
        <f t="shared" si="6"/>
        <v>NaN</v>
      </c>
      <c r="T50" s="29">
        <f t="shared" ref="T50:U50" si="100">IF(HOUR(IF(OR(D50="NaN",F50="NaN"),"0",F50-D50))*60+MINUTE(IF(OR(D50="NaN",F50="NaN"),"0",F50-D50))=0,"NaN",HOUR(IF(OR(D50="NaN",F50="NaN"),"0",F50-D50))*60+MINUTE(IF(OR(D50="NaN",F50="NaN"),"0",F50-D50)))</f>
        <v>77</v>
      </c>
      <c r="U50" s="29" t="str">
        <f t="shared" si="100"/>
        <v>NaN</v>
      </c>
      <c r="V50" s="29" t="str">
        <f t="shared" si="8"/>
        <v>NaN</v>
      </c>
      <c r="W50" s="29"/>
      <c r="X50" s="30"/>
    </row>
    <row r="51" spans="1:26" ht="15">
      <c r="A51" s="26">
        <v>40316</v>
      </c>
      <c r="B51" s="32">
        <v>0.78263888888888888</v>
      </c>
      <c r="C51" s="32">
        <v>0.98402777777777772</v>
      </c>
      <c r="D51" t="s">
        <v>47</v>
      </c>
      <c r="E51" t="s">
        <v>47</v>
      </c>
      <c r="F51" t="s">
        <v>47</v>
      </c>
      <c r="G51" t="s">
        <v>47</v>
      </c>
      <c r="H51" t="s">
        <v>47</v>
      </c>
      <c r="I51" s="28">
        <f t="shared" ref="I51:O51" si="101">IF(B51="NaN","NaN",HOUR(B51)*100+MINUTE(B51))</f>
        <v>1847</v>
      </c>
      <c r="J51" s="29">
        <f t="shared" si="101"/>
        <v>2337</v>
      </c>
      <c r="K51" s="29" t="str">
        <f t="shared" si="101"/>
        <v>NaN</v>
      </c>
      <c r="L51" s="29" t="str">
        <f t="shared" si="101"/>
        <v>NaN</v>
      </c>
      <c r="M51" s="29" t="str">
        <f t="shared" si="101"/>
        <v>NaN</v>
      </c>
      <c r="N51" s="29" t="str">
        <f t="shared" si="101"/>
        <v>NaN</v>
      </c>
      <c r="O51" s="29" t="str">
        <f t="shared" si="101"/>
        <v>NaN</v>
      </c>
      <c r="P51" s="28">
        <f t="shared" si="3"/>
        <v>290</v>
      </c>
      <c r="Q51" s="29" t="str">
        <f t="shared" si="4"/>
        <v>NaN</v>
      </c>
      <c r="R51" s="29" t="str">
        <f t="shared" si="5"/>
        <v>NaN</v>
      </c>
      <c r="S51" s="29" t="str">
        <f t="shared" si="6"/>
        <v>NaN</v>
      </c>
      <c r="T51" s="29" t="str">
        <f t="shared" ref="T51:U51" si="102">IF(HOUR(IF(OR(D51="NaN",F51="NaN"),"0",F51-D51))*60+MINUTE(IF(OR(D51="NaN",F51="NaN"),"0",F51-D51))=0,"NaN",HOUR(IF(OR(D51="NaN",F51="NaN"),"0",F51-D51))*60+MINUTE(IF(OR(D51="NaN",F51="NaN"),"0",F51-D51)))</f>
        <v>NaN</v>
      </c>
      <c r="U51" s="29" t="str">
        <f t="shared" si="102"/>
        <v>NaN</v>
      </c>
      <c r="V51" s="29" t="str">
        <f t="shared" si="8"/>
        <v>NaN</v>
      </c>
      <c r="W51" s="29"/>
      <c r="X51" s="30"/>
    </row>
    <row r="52" spans="1:26" ht="15">
      <c r="A52" s="26">
        <v>40317</v>
      </c>
      <c r="B52" s="31" t="s">
        <v>47</v>
      </c>
      <c r="C52" s="31" t="s">
        <v>47</v>
      </c>
      <c r="D52" s="31" t="s">
        <v>47</v>
      </c>
      <c r="E52" s="31" t="s">
        <v>47</v>
      </c>
      <c r="F52" s="31" t="s">
        <v>47</v>
      </c>
      <c r="G52" s="31" t="s">
        <v>47</v>
      </c>
      <c r="H52" s="31" t="s">
        <v>47</v>
      </c>
      <c r="I52" s="28" t="str">
        <f t="shared" ref="I52:O52" si="103">IF(B52="NaN","NaN",HOUR(B52)*100+MINUTE(B52))</f>
        <v>NaN</v>
      </c>
      <c r="J52" s="29" t="str">
        <f t="shared" si="103"/>
        <v>NaN</v>
      </c>
      <c r="K52" s="29" t="str">
        <f t="shared" si="103"/>
        <v>NaN</v>
      </c>
      <c r="L52" s="29" t="str">
        <f t="shared" si="103"/>
        <v>NaN</v>
      </c>
      <c r="M52" s="29" t="str">
        <f t="shared" si="103"/>
        <v>NaN</v>
      </c>
      <c r="N52" s="29" t="str">
        <f t="shared" si="103"/>
        <v>NaN</v>
      </c>
      <c r="O52" s="29" t="str">
        <f t="shared" si="103"/>
        <v>NaN</v>
      </c>
      <c r="P52" s="28" t="str">
        <f t="shared" si="3"/>
        <v>NaN</v>
      </c>
      <c r="Q52" s="29" t="str">
        <f t="shared" si="4"/>
        <v>NaN</v>
      </c>
      <c r="R52" s="29" t="str">
        <f t="shared" si="5"/>
        <v>NaN</v>
      </c>
      <c r="S52" s="29" t="str">
        <f t="shared" si="6"/>
        <v>NaN</v>
      </c>
      <c r="T52" s="29" t="str">
        <f t="shared" ref="T52:U52" si="104">IF(HOUR(IF(OR(D52="NaN",F52="NaN"),"0",F52-D52))*60+MINUTE(IF(OR(D52="NaN",F52="NaN"),"0",F52-D52))=0,"NaN",HOUR(IF(OR(D52="NaN",F52="NaN"),"0",F52-D52))*60+MINUTE(IF(OR(D52="NaN",F52="NaN"),"0",F52-D52)))</f>
        <v>NaN</v>
      </c>
      <c r="U52" s="29" t="str">
        <f t="shared" si="104"/>
        <v>NaN</v>
      </c>
      <c r="V52" s="29" t="str">
        <f t="shared" si="8"/>
        <v>NaN</v>
      </c>
      <c r="W52" s="29"/>
      <c r="X52" s="30"/>
    </row>
    <row r="53" spans="1:26" ht="15">
      <c r="A53" s="26">
        <v>40318</v>
      </c>
      <c r="B53" s="32">
        <v>0.77569444444444446</v>
      </c>
      <c r="C53" s="32">
        <v>0.98333333333333328</v>
      </c>
      <c r="D53" t="s">
        <v>47</v>
      </c>
      <c r="E53" s="32" t="s">
        <v>47</v>
      </c>
      <c r="F53" s="32" t="s">
        <v>47</v>
      </c>
      <c r="G53" t="s">
        <v>47</v>
      </c>
      <c r="H53" t="s">
        <v>47</v>
      </c>
      <c r="I53" s="28">
        <f t="shared" ref="I53:O53" si="105">IF(B53="NaN","NaN",HOUR(B53)*100+MINUTE(B53))</f>
        <v>1837</v>
      </c>
      <c r="J53" s="29">
        <f t="shared" si="105"/>
        <v>2336</v>
      </c>
      <c r="K53" s="29" t="str">
        <f t="shared" si="105"/>
        <v>NaN</v>
      </c>
      <c r="L53" s="29" t="str">
        <f t="shared" si="105"/>
        <v>NaN</v>
      </c>
      <c r="M53" s="29" t="str">
        <f t="shared" si="105"/>
        <v>NaN</v>
      </c>
      <c r="N53" s="29" t="str">
        <f t="shared" si="105"/>
        <v>NaN</v>
      </c>
      <c r="O53" s="29" t="str">
        <f t="shared" si="105"/>
        <v>NaN</v>
      </c>
      <c r="P53" s="28">
        <f t="shared" si="3"/>
        <v>299</v>
      </c>
      <c r="Q53" s="29" t="str">
        <f t="shared" si="4"/>
        <v>NaN</v>
      </c>
      <c r="R53" s="29" t="str">
        <f t="shared" si="5"/>
        <v>NaN</v>
      </c>
      <c r="S53" s="29" t="str">
        <f t="shared" si="6"/>
        <v>NaN</v>
      </c>
      <c r="T53" s="29" t="str">
        <f t="shared" ref="T53:U53" si="106">IF(HOUR(IF(OR(D53="NaN",F53="NaN"),"0",F53-D53))*60+MINUTE(IF(OR(D53="NaN",F53="NaN"),"0",F53-D53))=0,"NaN",HOUR(IF(OR(D53="NaN",F53="NaN"),"0",F53-D53))*60+MINUTE(IF(OR(D53="NaN",F53="NaN"),"0",F53-D53)))</f>
        <v>NaN</v>
      </c>
      <c r="U53" s="29" t="str">
        <f t="shared" si="106"/>
        <v>NaN</v>
      </c>
      <c r="V53" s="29" t="str">
        <f t="shared" si="8"/>
        <v>NaN</v>
      </c>
      <c r="W53" s="29"/>
      <c r="X53" s="30"/>
    </row>
    <row r="54" spans="1:26" ht="15">
      <c r="A54" s="26">
        <v>40319</v>
      </c>
      <c r="B54" s="32">
        <v>0.73402777777777772</v>
      </c>
      <c r="C54" s="32">
        <v>0.96250000000000002</v>
      </c>
      <c r="D54" t="s">
        <v>47</v>
      </c>
      <c r="E54" t="s">
        <v>47</v>
      </c>
      <c r="F54" t="s">
        <v>47</v>
      </c>
      <c r="G54" t="s">
        <v>47</v>
      </c>
      <c r="H54" t="s">
        <v>47</v>
      </c>
      <c r="I54" s="28">
        <f t="shared" ref="I54:O54" si="107">IF(B54="NaN","NaN",HOUR(B54)*100+MINUTE(B54))</f>
        <v>1737</v>
      </c>
      <c r="J54" s="29">
        <f t="shared" si="107"/>
        <v>2306</v>
      </c>
      <c r="K54" s="29" t="str">
        <f t="shared" si="107"/>
        <v>NaN</v>
      </c>
      <c r="L54" s="29" t="str">
        <f t="shared" si="107"/>
        <v>NaN</v>
      </c>
      <c r="M54" s="29" t="str">
        <f t="shared" si="107"/>
        <v>NaN</v>
      </c>
      <c r="N54" s="29" t="str">
        <f t="shared" si="107"/>
        <v>NaN</v>
      </c>
      <c r="O54" s="29" t="str">
        <f t="shared" si="107"/>
        <v>NaN</v>
      </c>
      <c r="P54" s="28">
        <f t="shared" si="3"/>
        <v>329</v>
      </c>
      <c r="Q54" s="29" t="str">
        <f t="shared" si="4"/>
        <v>NaN</v>
      </c>
      <c r="R54" s="29" t="str">
        <f t="shared" si="5"/>
        <v>NaN</v>
      </c>
      <c r="S54" s="29" t="str">
        <f t="shared" si="6"/>
        <v>NaN</v>
      </c>
      <c r="T54" s="29" t="str">
        <f t="shared" ref="T54:U54" si="108">IF(HOUR(IF(OR(D54="NaN",F54="NaN"),"0",F54-D54))*60+MINUTE(IF(OR(D54="NaN",F54="NaN"),"0",F54-D54))=0,"NaN",HOUR(IF(OR(D54="NaN",F54="NaN"),"0",F54-D54))*60+MINUTE(IF(OR(D54="NaN",F54="NaN"),"0",F54-D54)))</f>
        <v>NaN</v>
      </c>
      <c r="U54" s="29" t="str">
        <f t="shared" si="108"/>
        <v>NaN</v>
      </c>
      <c r="V54" s="29" t="str">
        <f t="shared" si="8"/>
        <v>NaN</v>
      </c>
      <c r="W54" s="29"/>
      <c r="X54" s="30"/>
    </row>
    <row r="55" spans="1:26" ht="15">
      <c r="A55" s="26">
        <v>40320</v>
      </c>
      <c r="B55" s="31" t="s">
        <v>47</v>
      </c>
      <c r="C55" s="31" t="s">
        <v>47</v>
      </c>
      <c r="D55" s="31" t="s">
        <v>47</v>
      </c>
      <c r="E55" s="31" t="s">
        <v>47</v>
      </c>
      <c r="F55" s="31" t="s">
        <v>47</v>
      </c>
      <c r="G55" s="31" t="s">
        <v>47</v>
      </c>
      <c r="H55" s="31" t="s">
        <v>47</v>
      </c>
      <c r="I55" s="28" t="str">
        <f t="shared" ref="I55:O55" si="109">IF(B55="NaN","NaN",HOUR(B55)*100+MINUTE(B55))</f>
        <v>NaN</v>
      </c>
      <c r="J55" s="29" t="str">
        <f t="shared" si="109"/>
        <v>NaN</v>
      </c>
      <c r="K55" s="29" t="str">
        <f t="shared" si="109"/>
        <v>NaN</v>
      </c>
      <c r="L55" s="29" t="str">
        <f t="shared" si="109"/>
        <v>NaN</v>
      </c>
      <c r="M55" s="29" t="str">
        <f t="shared" si="109"/>
        <v>NaN</v>
      </c>
      <c r="N55" s="29" t="str">
        <f t="shared" si="109"/>
        <v>NaN</v>
      </c>
      <c r="O55" s="29" t="str">
        <f t="shared" si="109"/>
        <v>NaN</v>
      </c>
      <c r="P55" s="28" t="str">
        <f t="shared" si="3"/>
        <v>NaN</v>
      </c>
      <c r="Q55" s="29" t="str">
        <f t="shared" si="4"/>
        <v>NaN</v>
      </c>
      <c r="R55" s="29" t="str">
        <f t="shared" si="5"/>
        <v>NaN</v>
      </c>
      <c r="S55" s="29" t="str">
        <f t="shared" si="6"/>
        <v>NaN</v>
      </c>
      <c r="T55" s="29" t="str">
        <f t="shared" ref="T55:U55" si="110">IF(HOUR(IF(OR(D55="NaN",F55="NaN"),"0",F55-D55))*60+MINUTE(IF(OR(D55="NaN",F55="NaN"),"0",F55-D55))=0,"NaN",HOUR(IF(OR(D55="NaN",F55="NaN"),"0",F55-D55))*60+MINUTE(IF(OR(D55="NaN",F55="NaN"),"0",F55-D55)))</f>
        <v>NaN</v>
      </c>
      <c r="U55" s="29" t="str">
        <f t="shared" si="110"/>
        <v>NaN</v>
      </c>
      <c r="V55" s="29" t="str">
        <f t="shared" si="8"/>
        <v>NaN</v>
      </c>
      <c r="W55" s="29"/>
      <c r="X55" s="30"/>
    </row>
    <row r="56" spans="1:26" ht="15">
      <c r="A56" s="26">
        <v>40321</v>
      </c>
      <c r="B56" s="32">
        <v>0.69305555555555554</v>
      </c>
      <c r="C56" s="32">
        <v>0.71944444444444444</v>
      </c>
      <c r="D56" t="s">
        <v>47</v>
      </c>
      <c r="E56" t="s">
        <v>47</v>
      </c>
      <c r="F56" t="s">
        <v>47</v>
      </c>
      <c r="G56" t="s">
        <v>47</v>
      </c>
      <c r="H56" t="s">
        <v>47</v>
      </c>
      <c r="I56" s="28">
        <f t="shared" ref="I56:O56" si="111">IF(B56="NaN","NaN",HOUR(B56)*100+MINUTE(B56))</f>
        <v>1638</v>
      </c>
      <c r="J56" s="29">
        <f t="shared" si="111"/>
        <v>1716</v>
      </c>
      <c r="K56" s="29" t="str">
        <f t="shared" si="111"/>
        <v>NaN</v>
      </c>
      <c r="L56" s="29" t="str">
        <f t="shared" si="111"/>
        <v>NaN</v>
      </c>
      <c r="M56" s="29" t="str">
        <f t="shared" si="111"/>
        <v>NaN</v>
      </c>
      <c r="N56" s="29" t="str">
        <f t="shared" si="111"/>
        <v>NaN</v>
      </c>
      <c r="O56" s="29" t="str">
        <f t="shared" si="111"/>
        <v>NaN</v>
      </c>
      <c r="P56" s="28">
        <f t="shared" si="3"/>
        <v>38</v>
      </c>
      <c r="Q56" s="29" t="str">
        <f t="shared" si="4"/>
        <v>NaN</v>
      </c>
      <c r="R56" s="29" t="str">
        <f t="shared" si="5"/>
        <v>NaN</v>
      </c>
      <c r="S56" s="29" t="str">
        <f t="shared" si="6"/>
        <v>NaN</v>
      </c>
      <c r="T56" s="29" t="str">
        <f t="shared" ref="T56:U56" si="112">IF(HOUR(IF(OR(D56="NaN",F56="NaN"),"0",F56-D56))*60+MINUTE(IF(OR(D56="NaN",F56="NaN"),"0",F56-D56))=0,"NaN",HOUR(IF(OR(D56="NaN",F56="NaN"),"0",F56-D56))*60+MINUTE(IF(OR(D56="NaN",F56="NaN"),"0",F56-D56)))</f>
        <v>NaN</v>
      </c>
      <c r="U56" s="29" t="str">
        <f t="shared" si="112"/>
        <v>NaN</v>
      </c>
      <c r="V56" s="29" t="str">
        <f t="shared" si="8"/>
        <v>NaN</v>
      </c>
      <c r="W56" s="29"/>
      <c r="X56" s="30"/>
    </row>
    <row r="57" spans="1:26" ht="15">
      <c r="A57" s="26">
        <v>40322</v>
      </c>
      <c r="B57" s="32">
        <v>0.82152777777777775</v>
      </c>
      <c r="C57" s="32">
        <v>0.98402777777777772</v>
      </c>
      <c r="D57" t="s">
        <v>47</v>
      </c>
      <c r="E57" t="s">
        <v>47</v>
      </c>
      <c r="F57" t="s">
        <v>47</v>
      </c>
      <c r="G57" t="s">
        <v>47</v>
      </c>
      <c r="H57" t="s">
        <v>47</v>
      </c>
      <c r="I57" s="28">
        <f t="shared" ref="I57:O57" si="113">IF(B57="NaN","NaN",HOUR(B57)*100+MINUTE(B57))</f>
        <v>1943</v>
      </c>
      <c r="J57" s="29">
        <f t="shared" si="113"/>
        <v>2337</v>
      </c>
      <c r="K57" s="29" t="str">
        <f t="shared" si="113"/>
        <v>NaN</v>
      </c>
      <c r="L57" s="29" t="str">
        <f t="shared" si="113"/>
        <v>NaN</v>
      </c>
      <c r="M57" s="29" t="str">
        <f t="shared" si="113"/>
        <v>NaN</v>
      </c>
      <c r="N57" s="29" t="str">
        <f t="shared" si="113"/>
        <v>NaN</v>
      </c>
      <c r="O57" s="29" t="str">
        <f t="shared" si="113"/>
        <v>NaN</v>
      </c>
      <c r="P57" s="28">
        <f t="shared" si="3"/>
        <v>234</v>
      </c>
      <c r="Q57" s="29" t="str">
        <f t="shared" si="4"/>
        <v>NaN</v>
      </c>
      <c r="R57" s="29" t="str">
        <f t="shared" si="5"/>
        <v>NaN</v>
      </c>
      <c r="S57" s="29" t="str">
        <f t="shared" si="6"/>
        <v>NaN</v>
      </c>
      <c r="T57" s="29" t="str">
        <f t="shared" ref="T57:U57" si="114">IF(HOUR(IF(OR(D57="NaN",F57="NaN"),"0",F57-D57))*60+MINUTE(IF(OR(D57="NaN",F57="NaN"),"0",F57-D57))=0,"NaN",HOUR(IF(OR(D57="NaN",F57="NaN"),"0",F57-D57))*60+MINUTE(IF(OR(D57="NaN",F57="NaN"),"0",F57-D57)))</f>
        <v>NaN</v>
      </c>
      <c r="U57" s="29" t="str">
        <f t="shared" si="114"/>
        <v>NaN</v>
      </c>
      <c r="V57" s="29" t="str">
        <f t="shared" si="8"/>
        <v>NaN</v>
      </c>
      <c r="W57" s="29"/>
      <c r="X57" s="30"/>
    </row>
    <row r="58" spans="1:26" ht="15">
      <c r="A58" s="26">
        <v>40323</v>
      </c>
      <c r="B58" s="32">
        <v>0.77847222222222223</v>
      </c>
      <c r="C58" s="32">
        <v>0.80208333333333337</v>
      </c>
      <c r="D58" t="s">
        <v>47</v>
      </c>
      <c r="E58" t="s">
        <v>47</v>
      </c>
      <c r="F58" t="s">
        <v>47</v>
      </c>
      <c r="G58" t="s">
        <v>47</v>
      </c>
      <c r="H58" t="s">
        <v>47</v>
      </c>
      <c r="I58" s="28">
        <f t="shared" ref="I58:O58" si="115">IF(B58="NaN","NaN",HOUR(B58)*100+MINUTE(B58))</f>
        <v>1841</v>
      </c>
      <c r="J58" s="29">
        <f t="shared" si="115"/>
        <v>1915</v>
      </c>
      <c r="K58" s="29" t="str">
        <f t="shared" si="115"/>
        <v>NaN</v>
      </c>
      <c r="L58" s="29" t="str">
        <f t="shared" si="115"/>
        <v>NaN</v>
      </c>
      <c r="M58" s="29" t="str">
        <f t="shared" si="115"/>
        <v>NaN</v>
      </c>
      <c r="N58" s="29" t="str">
        <f t="shared" si="115"/>
        <v>NaN</v>
      </c>
      <c r="O58" s="29" t="str">
        <f t="shared" si="115"/>
        <v>NaN</v>
      </c>
      <c r="P58" s="28">
        <f t="shared" si="3"/>
        <v>34</v>
      </c>
      <c r="Q58" s="29" t="str">
        <f t="shared" si="4"/>
        <v>NaN</v>
      </c>
      <c r="R58" s="29" t="str">
        <f t="shared" si="5"/>
        <v>NaN</v>
      </c>
      <c r="S58" s="29" t="str">
        <f t="shared" si="6"/>
        <v>NaN</v>
      </c>
      <c r="T58" s="29" t="str">
        <f t="shared" ref="T58:U58" si="116">IF(HOUR(IF(OR(D58="NaN",F58="NaN"),"0",F58-D58))*60+MINUTE(IF(OR(D58="NaN",F58="NaN"),"0",F58-D58))=0,"NaN",HOUR(IF(OR(D58="NaN",F58="NaN"),"0",F58-D58))*60+MINUTE(IF(OR(D58="NaN",F58="NaN"),"0",F58-D58)))</f>
        <v>NaN</v>
      </c>
      <c r="U58" s="29" t="str">
        <f t="shared" si="116"/>
        <v>NaN</v>
      </c>
      <c r="V58" s="29" t="str">
        <f t="shared" si="8"/>
        <v>NaN</v>
      </c>
      <c r="W58" s="29"/>
      <c r="X58" s="30"/>
    </row>
    <row r="59" spans="1:26" ht="15">
      <c r="A59" s="26">
        <v>40324</v>
      </c>
      <c r="B59" s="32" t="s">
        <v>47</v>
      </c>
      <c r="C59" s="32" t="s">
        <v>47</v>
      </c>
      <c r="D59" t="s">
        <v>47</v>
      </c>
      <c r="E59" s="32">
        <v>0.69097222222222221</v>
      </c>
      <c r="F59" s="32">
        <v>0.87222222222222223</v>
      </c>
      <c r="G59" t="s">
        <v>47</v>
      </c>
      <c r="H59" t="s">
        <v>47</v>
      </c>
      <c r="I59" s="28" t="str">
        <f t="shared" ref="I59:O59" si="117">IF(B59="NaN","NaN",HOUR(B59)*100+MINUTE(B59))</f>
        <v>NaN</v>
      </c>
      <c r="J59" s="29" t="str">
        <f t="shared" si="117"/>
        <v>NaN</v>
      </c>
      <c r="K59" s="29" t="str">
        <f t="shared" si="117"/>
        <v>NaN</v>
      </c>
      <c r="L59" s="29">
        <f t="shared" si="117"/>
        <v>1635</v>
      </c>
      <c r="M59" s="29">
        <f t="shared" si="117"/>
        <v>2056</v>
      </c>
      <c r="N59" s="29" t="str">
        <f t="shared" si="117"/>
        <v>NaN</v>
      </c>
      <c r="O59" s="29" t="str">
        <f t="shared" si="117"/>
        <v>NaN</v>
      </c>
      <c r="P59" s="28" t="str">
        <f t="shared" si="3"/>
        <v>NaN</v>
      </c>
      <c r="Q59" s="29" t="str">
        <f t="shared" si="4"/>
        <v>NaN</v>
      </c>
      <c r="R59" s="29" t="str">
        <f t="shared" si="5"/>
        <v>NaN</v>
      </c>
      <c r="S59" s="29">
        <f t="shared" si="6"/>
        <v>261</v>
      </c>
      <c r="T59" s="29" t="str">
        <f t="shared" ref="T59:U59" si="118">IF(HOUR(IF(OR(D59="NaN",F59="NaN"),"0",F59-D59))*60+MINUTE(IF(OR(D59="NaN",F59="NaN"),"0",F59-D59))=0,"NaN",HOUR(IF(OR(D59="NaN",F59="NaN"),"0",F59-D59))*60+MINUTE(IF(OR(D59="NaN",F59="NaN"),"0",F59-D59)))</f>
        <v>NaN</v>
      </c>
      <c r="U59" s="29" t="str">
        <f t="shared" si="118"/>
        <v>NaN</v>
      </c>
      <c r="V59" s="29" t="str">
        <f t="shared" si="8"/>
        <v>NaN</v>
      </c>
      <c r="W59" s="29"/>
      <c r="X59" s="30"/>
    </row>
    <row r="60" spans="1:26" ht="15">
      <c r="A60" s="26">
        <v>40325</v>
      </c>
      <c r="B60" s="32">
        <v>0.73333333333333328</v>
      </c>
      <c r="C60" t="s">
        <v>47</v>
      </c>
      <c r="D60" s="32">
        <v>0.7944444444444444</v>
      </c>
      <c r="E60" t="s">
        <v>47</v>
      </c>
      <c r="F60" s="32">
        <v>0.8930555555555556</v>
      </c>
      <c r="G60" t="s">
        <v>47</v>
      </c>
      <c r="H60" t="s">
        <v>47</v>
      </c>
      <c r="I60" s="28">
        <f t="shared" ref="I60:O60" si="119">IF(B60="NaN","NaN",HOUR(B60)*100+MINUTE(B60))</f>
        <v>1736</v>
      </c>
      <c r="J60" s="29" t="str">
        <f t="shared" si="119"/>
        <v>NaN</v>
      </c>
      <c r="K60" s="29">
        <f t="shared" si="119"/>
        <v>1904</v>
      </c>
      <c r="L60" s="29" t="str">
        <f t="shared" si="119"/>
        <v>NaN</v>
      </c>
      <c r="M60" s="29">
        <f t="shared" si="119"/>
        <v>2126</v>
      </c>
      <c r="N60" s="29" t="str">
        <f t="shared" si="119"/>
        <v>NaN</v>
      </c>
      <c r="O60" s="29" t="str">
        <f t="shared" si="119"/>
        <v>NaN</v>
      </c>
      <c r="P60" s="28" t="str">
        <f t="shared" si="3"/>
        <v>NaN</v>
      </c>
      <c r="Q60" s="29">
        <f t="shared" si="4"/>
        <v>88</v>
      </c>
      <c r="R60" s="29" t="str">
        <f t="shared" si="5"/>
        <v>NaN</v>
      </c>
      <c r="S60" s="29" t="str">
        <f t="shared" si="6"/>
        <v>NaN</v>
      </c>
      <c r="T60" s="29">
        <f t="shared" ref="T60:U60" si="120">IF(HOUR(IF(OR(D60="NaN",F60="NaN"),"0",F60-D60))*60+MINUTE(IF(OR(D60="NaN",F60="NaN"),"0",F60-D60))=0,"NaN",HOUR(IF(OR(D60="NaN",F60="NaN"),"0",F60-D60))*60+MINUTE(IF(OR(D60="NaN",F60="NaN"),"0",F60-D60)))</f>
        <v>142</v>
      </c>
      <c r="U60" s="29" t="str">
        <f t="shared" si="120"/>
        <v>NaN</v>
      </c>
      <c r="V60" s="29" t="str">
        <f t="shared" si="8"/>
        <v>NaN</v>
      </c>
      <c r="W60" s="29"/>
      <c r="X60" s="30"/>
    </row>
    <row r="61" spans="1:26" ht="15">
      <c r="A61" s="26">
        <v>40326</v>
      </c>
      <c r="B61" t="s">
        <v>47</v>
      </c>
      <c r="C61" t="s">
        <v>47</v>
      </c>
      <c r="D61" t="s">
        <v>47</v>
      </c>
      <c r="E61" s="32">
        <v>0.65694444444444444</v>
      </c>
      <c r="F61" s="32" t="s">
        <v>47</v>
      </c>
      <c r="G61" s="32">
        <v>0.94652777777777775</v>
      </c>
      <c r="H61" s="32">
        <v>0.98055555555555551</v>
      </c>
      <c r="I61" s="28" t="str">
        <f t="shared" ref="I61:O61" si="121">IF(B61="NaN","NaN",HOUR(B61)*100+MINUTE(B61))</f>
        <v>NaN</v>
      </c>
      <c r="J61" s="29" t="str">
        <f t="shared" si="121"/>
        <v>NaN</v>
      </c>
      <c r="K61" s="29" t="str">
        <f t="shared" si="121"/>
        <v>NaN</v>
      </c>
      <c r="L61" s="29">
        <f t="shared" si="121"/>
        <v>1546</v>
      </c>
      <c r="M61" s="29" t="str">
        <f t="shared" si="121"/>
        <v>NaN</v>
      </c>
      <c r="N61" s="29">
        <f t="shared" si="121"/>
        <v>2243</v>
      </c>
      <c r="O61" s="29">
        <f t="shared" si="121"/>
        <v>2332</v>
      </c>
      <c r="P61" s="28" t="str">
        <f t="shared" si="3"/>
        <v>NaN</v>
      </c>
      <c r="Q61" s="29" t="str">
        <f t="shared" si="4"/>
        <v>NaN</v>
      </c>
      <c r="R61" s="29">
        <f t="shared" si="5"/>
        <v>49</v>
      </c>
      <c r="S61" s="29" t="str">
        <f t="shared" si="6"/>
        <v>NaN</v>
      </c>
      <c r="T61" s="29" t="str">
        <f t="shared" ref="T61:U61" si="122">IF(HOUR(IF(OR(D61="NaN",F61="NaN"),"0",F61-D61))*60+MINUTE(IF(OR(D61="NaN",F61="NaN"),"0",F61-D61))=0,"NaN",HOUR(IF(OR(D61="NaN",F61="NaN"),"0",F61-D61))*60+MINUTE(IF(OR(D61="NaN",F61="NaN"),"0",F61-D61)))</f>
        <v>NaN</v>
      </c>
      <c r="U61" s="29">
        <f t="shared" si="122"/>
        <v>417</v>
      </c>
      <c r="V61" s="29" t="str">
        <f t="shared" si="8"/>
        <v>NaN</v>
      </c>
      <c r="W61" s="29"/>
      <c r="X61" s="30"/>
    </row>
    <row r="62" spans="1:26" ht="15">
      <c r="A62" s="12">
        <v>40327</v>
      </c>
      <c r="B62" s="32">
        <v>0.69097222222222221</v>
      </c>
      <c r="C62" t="s">
        <v>47</v>
      </c>
      <c r="D62" s="32">
        <v>0.7583333333333333</v>
      </c>
      <c r="E62" s="32" t="s">
        <v>47</v>
      </c>
      <c r="F62" s="32" t="s">
        <v>47</v>
      </c>
      <c r="G62" s="32">
        <v>0.87222222222222223</v>
      </c>
      <c r="H62" s="32">
        <v>0.98333333333333328</v>
      </c>
      <c r="I62" s="28">
        <f t="shared" ref="I62:O62" si="123">IF(B62="NaN","NaN",HOUR(B62)*100+MINUTE(B62))</f>
        <v>1635</v>
      </c>
      <c r="J62" s="29" t="str">
        <f t="shared" si="123"/>
        <v>NaN</v>
      </c>
      <c r="K62" s="29">
        <f t="shared" si="123"/>
        <v>1812</v>
      </c>
      <c r="L62" s="29" t="str">
        <f t="shared" si="123"/>
        <v>NaN</v>
      </c>
      <c r="M62" s="29" t="str">
        <f t="shared" si="123"/>
        <v>NaN</v>
      </c>
      <c r="N62" s="29">
        <f t="shared" si="123"/>
        <v>2056</v>
      </c>
      <c r="O62" s="29">
        <f t="shared" si="123"/>
        <v>2336</v>
      </c>
      <c r="P62" s="28" t="str">
        <f t="shared" si="3"/>
        <v>NaN</v>
      </c>
      <c r="Q62" s="29">
        <f t="shared" si="4"/>
        <v>97</v>
      </c>
      <c r="R62" s="29">
        <f t="shared" si="5"/>
        <v>160</v>
      </c>
      <c r="S62" s="29" t="str">
        <f t="shared" si="6"/>
        <v>NaN</v>
      </c>
      <c r="T62" s="29" t="str">
        <f t="shared" ref="T62:U62" si="124">IF(HOUR(IF(OR(D62="NaN",F62="NaN"),"0",F62-D62))*60+MINUTE(IF(OR(D62="NaN",F62="NaN"),"0",F62-D62))=0,"NaN",HOUR(IF(OR(D62="NaN",F62="NaN"),"0",F62-D62))*60+MINUTE(IF(OR(D62="NaN",F62="NaN"),"0",F62-D62)))</f>
        <v>NaN</v>
      </c>
      <c r="U62" s="29" t="str">
        <f t="shared" si="124"/>
        <v>NaN</v>
      </c>
      <c r="V62" s="29">
        <f t="shared" si="8"/>
        <v>164</v>
      </c>
      <c r="W62" s="29"/>
      <c r="X62" s="30"/>
      <c r="Y62" s="34"/>
      <c r="Z62" s="34"/>
    </row>
    <row r="63" spans="1:26" ht="15">
      <c r="A63" s="12">
        <v>40328</v>
      </c>
      <c r="B63" s="32">
        <v>0.70972222222222225</v>
      </c>
      <c r="C63" t="s">
        <v>47</v>
      </c>
      <c r="D63" s="32">
        <v>0.77708333333333335</v>
      </c>
      <c r="E63" t="s">
        <v>47</v>
      </c>
      <c r="F63" t="s">
        <v>47</v>
      </c>
      <c r="G63" s="32">
        <v>0.84027777777777779</v>
      </c>
      <c r="H63" s="32">
        <v>0.95208333333333328</v>
      </c>
      <c r="I63" s="28">
        <f t="shared" ref="I63:O63" si="125">IF(B63="NaN","NaN",HOUR(B63)*100+MINUTE(B63))</f>
        <v>1702</v>
      </c>
      <c r="J63" s="29" t="str">
        <f t="shared" si="125"/>
        <v>NaN</v>
      </c>
      <c r="K63" s="29">
        <f t="shared" si="125"/>
        <v>1839</v>
      </c>
      <c r="L63" s="29" t="str">
        <f t="shared" si="125"/>
        <v>NaN</v>
      </c>
      <c r="M63" s="29" t="str">
        <f t="shared" si="125"/>
        <v>NaN</v>
      </c>
      <c r="N63" s="29">
        <f t="shared" si="125"/>
        <v>2010</v>
      </c>
      <c r="O63" s="29">
        <f t="shared" si="125"/>
        <v>2251</v>
      </c>
      <c r="P63" s="28" t="str">
        <f t="shared" si="3"/>
        <v>NaN</v>
      </c>
      <c r="Q63" s="29">
        <f t="shared" si="4"/>
        <v>97</v>
      </c>
      <c r="R63" s="29">
        <f t="shared" si="5"/>
        <v>161</v>
      </c>
      <c r="S63" s="29" t="str">
        <f t="shared" si="6"/>
        <v>NaN</v>
      </c>
      <c r="T63" s="29" t="str">
        <f t="shared" ref="T63:U63" si="126">IF(HOUR(IF(OR(D63="NaN",F63="NaN"),"0",F63-D63))*60+MINUTE(IF(OR(D63="NaN",F63="NaN"),"0",F63-D63))=0,"NaN",HOUR(IF(OR(D63="NaN",F63="NaN"),"0",F63-D63))*60+MINUTE(IF(OR(D63="NaN",F63="NaN"),"0",F63-D63)))</f>
        <v>NaN</v>
      </c>
      <c r="U63" s="29" t="str">
        <f t="shared" si="126"/>
        <v>NaN</v>
      </c>
      <c r="V63" s="29">
        <f t="shared" si="8"/>
        <v>91</v>
      </c>
      <c r="W63" s="29"/>
      <c r="X63" s="30"/>
      <c r="Y63" s="34"/>
      <c r="Z63" s="34"/>
    </row>
    <row r="64" spans="1:26" ht="15">
      <c r="A64" s="26">
        <v>40329</v>
      </c>
      <c r="B64" s="31" t="s">
        <v>47</v>
      </c>
      <c r="C64" s="31" t="s">
        <v>47</v>
      </c>
      <c r="D64" s="31" t="s">
        <v>47</v>
      </c>
      <c r="E64" s="31" t="s">
        <v>47</v>
      </c>
      <c r="F64" s="31" t="s">
        <v>47</v>
      </c>
      <c r="G64" s="31" t="s">
        <v>47</v>
      </c>
      <c r="H64" s="31" t="s">
        <v>47</v>
      </c>
      <c r="I64" s="28" t="str">
        <f t="shared" ref="I64:O64" si="127">IF(B64="NaN","NaN",HOUR(B64)*100+MINUTE(B64))</f>
        <v>NaN</v>
      </c>
      <c r="J64" s="29" t="str">
        <f t="shared" si="127"/>
        <v>NaN</v>
      </c>
      <c r="K64" s="29" t="str">
        <f t="shared" si="127"/>
        <v>NaN</v>
      </c>
      <c r="L64" s="29" t="str">
        <f t="shared" si="127"/>
        <v>NaN</v>
      </c>
      <c r="M64" s="29" t="str">
        <f t="shared" si="127"/>
        <v>NaN</v>
      </c>
      <c r="N64" s="29" t="str">
        <f t="shared" si="127"/>
        <v>NaN</v>
      </c>
      <c r="O64" s="29" t="str">
        <f t="shared" si="127"/>
        <v>NaN</v>
      </c>
      <c r="P64" s="28" t="str">
        <f t="shared" si="3"/>
        <v>NaN</v>
      </c>
      <c r="Q64" s="29" t="str">
        <f t="shared" si="4"/>
        <v>NaN</v>
      </c>
      <c r="R64" s="29" t="str">
        <f t="shared" si="5"/>
        <v>NaN</v>
      </c>
      <c r="S64" s="29" t="str">
        <f t="shared" si="6"/>
        <v>NaN</v>
      </c>
      <c r="T64" s="29" t="str">
        <f t="shared" ref="T64:U64" si="128">IF(HOUR(IF(OR(D64="NaN",F64="NaN"),"0",F64-D64))*60+MINUTE(IF(OR(D64="NaN",F64="NaN"),"0",F64-D64))=0,"NaN",HOUR(IF(OR(D64="NaN",F64="NaN"),"0",F64-D64))*60+MINUTE(IF(OR(D64="NaN",F64="NaN"),"0",F64-D64)))</f>
        <v>NaN</v>
      </c>
      <c r="U64" s="29" t="str">
        <f t="shared" si="128"/>
        <v>NaN</v>
      </c>
      <c r="V64" s="29" t="str">
        <f t="shared" si="8"/>
        <v>NaN</v>
      </c>
      <c r="W64" s="29"/>
      <c r="X64" s="30"/>
    </row>
    <row r="65" spans="1:24" ht="15">
      <c r="A65" s="26">
        <v>40330</v>
      </c>
      <c r="B65" s="32">
        <v>0.68055555555555558</v>
      </c>
      <c r="C65" s="32">
        <v>0.9819444444444444</v>
      </c>
      <c r="D65" t="s">
        <v>47</v>
      </c>
      <c r="E65" t="s">
        <v>47</v>
      </c>
      <c r="F65" t="s">
        <v>47</v>
      </c>
      <c r="G65" t="s">
        <v>47</v>
      </c>
      <c r="H65" t="s">
        <v>47</v>
      </c>
      <c r="I65" s="28">
        <f t="shared" ref="I65:O65" si="129">IF(B65="NaN","NaN",HOUR(B65)*100+MINUTE(B65))</f>
        <v>1620</v>
      </c>
      <c r="J65" s="29">
        <f t="shared" si="129"/>
        <v>2334</v>
      </c>
      <c r="K65" s="29" t="str">
        <f t="shared" si="129"/>
        <v>NaN</v>
      </c>
      <c r="L65" s="29" t="str">
        <f t="shared" si="129"/>
        <v>NaN</v>
      </c>
      <c r="M65" s="29" t="str">
        <f t="shared" si="129"/>
        <v>NaN</v>
      </c>
      <c r="N65" s="29" t="str">
        <f t="shared" si="129"/>
        <v>NaN</v>
      </c>
      <c r="O65" s="29" t="str">
        <f t="shared" si="129"/>
        <v>NaN</v>
      </c>
      <c r="P65" s="28">
        <f t="shared" si="3"/>
        <v>434</v>
      </c>
      <c r="Q65" s="29" t="str">
        <f t="shared" si="4"/>
        <v>NaN</v>
      </c>
      <c r="R65" s="29" t="str">
        <f t="shared" si="5"/>
        <v>NaN</v>
      </c>
      <c r="S65" s="29" t="str">
        <f t="shared" si="6"/>
        <v>NaN</v>
      </c>
      <c r="T65" s="29" t="str">
        <f t="shared" ref="T65:U65" si="130">IF(HOUR(IF(OR(D65="NaN",F65="NaN"),"0",F65-D65))*60+MINUTE(IF(OR(D65="NaN",F65="NaN"),"0",F65-D65))=0,"NaN",HOUR(IF(OR(D65="NaN",F65="NaN"),"0",F65-D65))*60+MINUTE(IF(OR(D65="NaN",F65="NaN"),"0",F65-D65)))</f>
        <v>NaN</v>
      </c>
      <c r="U65" s="29" t="str">
        <f t="shared" si="130"/>
        <v>NaN</v>
      </c>
      <c r="V65" s="29" t="str">
        <f t="shared" si="8"/>
        <v>NaN</v>
      </c>
      <c r="W65" s="29"/>
      <c r="X65" s="30"/>
    </row>
    <row r="66" spans="1:24" ht="15">
      <c r="A66" s="26">
        <v>40331</v>
      </c>
      <c r="B66" s="31" t="s">
        <v>47</v>
      </c>
      <c r="C66" s="31" t="s">
        <v>47</v>
      </c>
      <c r="D66" s="31" t="s">
        <v>47</v>
      </c>
      <c r="E66" s="31" t="s">
        <v>47</v>
      </c>
      <c r="F66" s="31" t="s">
        <v>47</v>
      </c>
      <c r="G66" s="31" t="s">
        <v>47</v>
      </c>
      <c r="H66" s="31" t="s">
        <v>47</v>
      </c>
      <c r="I66" s="28" t="str">
        <f t="shared" ref="I66:O66" si="131">IF(B66="NaN","NaN",HOUR(B66)*100+MINUTE(B66))</f>
        <v>NaN</v>
      </c>
      <c r="J66" s="29" t="str">
        <f t="shared" si="131"/>
        <v>NaN</v>
      </c>
      <c r="K66" s="29" t="str">
        <f t="shared" si="131"/>
        <v>NaN</v>
      </c>
      <c r="L66" s="29" t="str">
        <f t="shared" si="131"/>
        <v>NaN</v>
      </c>
      <c r="M66" s="29" t="str">
        <f t="shared" si="131"/>
        <v>NaN</v>
      </c>
      <c r="N66" s="29" t="str">
        <f t="shared" si="131"/>
        <v>NaN</v>
      </c>
      <c r="O66" s="29" t="str">
        <f t="shared" si="131"/>
        <v>NaN</v>
      </c>
      <c r="P66" s="28" t="str">
        <f t="shared" si="3"/>
        <v>NaN</v>
      </c>
      <c r="Q66" s="29" t="str">
        <f t="shared" si="4"/>
        <v>NaN</v>
      </c>
      <c r="R66" s="29" t="str">
        <f t="shared" si="5"/>
        <v>NaN</v>
      </c>
      <c r="S66" s="29" t="str">
        <f t="shared" si="6"/>
        <v>NaN</v>
      </c>
      <c r="T66" s="29" t="str">
        <f t="shared" ref="T66:U66" si="132">IF(HOUR(IF(OR(D66="NaN",F66="NaN"),"0",F66-D66))*60+MINUTE(IF(OR(D66="NaN",F66="NaN"),"0",F66-D66))=0,"NaN",HOUR(IF(OR(D66="NaN",F66="NaN"),"0",F66-D66))*60+MINUTE(IF(OR(D66="NaN",F66="NaN"),"0",F66-D66)))</f>
        <v>NaN</v>
      </c>
      <c r="U66" s="29" t="str">
        <f t="shared" si="132"/>
        <v>NaN</v>
      </c>
      <c r="V66" s="29" t="str">
        <f t="shared" si="8"/>
        <v>NaN</v>
      </c>
      <c r="W66" s="29"/>
      <c r="X66" s="30"/>
    </row>
    <row r="67" spans="1:24" ht="15">
      <c r="A67" s="26">
        <v>40332</v>
      </c>
      <c r="B67" s="32">
        <v>0.75208333333333333</v>
      </c>
      <c r="C67" t="s">
        <v>47</v>
      </c>
      <c r="D67" s="32">
        <v>0.78541666666666665</v>
      </c>
      <c r="E67" t="s">
        <v>47</v>
      </c>
      <c r="F67" s="32">
        <v>0.91597222222222219</v>
      </c>
      <c r="G67" t="s">
        <v>47</v>
      </c>
      <c r="H67" t="s">
        <v>47</v>
      </c>
      <c r="I67" s="28">
        <f t="shared" ref="I67:O67" si="133">IF(B67="NaN","NaN",HOUR(B67)*100+MINUTE(B67))</f>
        <v>1803</v>
      </c>
      <c r="J67" s="29" t="str">
        <f t="shared" si="133"/>
        <v>NaN</v>
      </c>
      <c r="K67" s="29">
        <f t="shared" si="133"/>
        <v>1851</v>
      </c>
      <c r="L67" s="29" t="str">
        <f t="shared" si="133"/>
        <v>NaN</v>
      </c>
      <c r="M67" s="29">
        <f t="shared" si="133"/>
        <v>2159</v>
      </c>
      <c r="N67" s="29" t="str">
        <f t="shared" si="133"/>
        <v>NaN</v>
      </c>
      <c r="O67" s="29" t="str">
        <f t="shared" si="133"/>
        <v>NaN</v>
      </c>
      <c r="P67" s="28" t="str">
        <f t="shared" si="3"/>
        <v>NaN</v>
      </c>
      <c r="Q67" s="29">
        <f t="shared" si="4"/>
        <v>48</v>
      </c>
      <c r="R67" s="29" t="str">
        <f t="shared" si="5"/>
        <v>NaN</v>
      </c>
      <c r="S67" s="29" t="str">
        <f t="shared" si="6"/>
        <v>NaN</v>
      </c>
      <c r="T67" s="29">
        <f t="shared" ref="T67:U67" si="134">IF(HOUR(IF(OR(D67="NaN",F67="NaN"),"0",F67-D67))*60+MINUTE(IF(OR(D67="NaN",F67="NaN"),"0",F67-D67))=0,"NaN",HOUR(IF(OR(D67="NaN",F67="NaN"),"0",F67-D67))*60+MINUTE(IF(OR(D67="NaN",F67="NaN"),"0",F67-D67)))</f>
        <v>188</v>
      </c>
      <c r="U67" s="29" t="str">
        <f t="shared" si="134"/>
        <v>NaN</v>
      </c>
      <c r="V67" s="29" t="str">
        <f t="shared" si="8"/>
        <v>NaN</v>
      </c>
      <c r="W67" s="29"/>
      <c r="X67" s="30"/>
    </row>
    <row r="68" spans="1:24" ht="15">
      <c r="A68" s="26">
        <v>40333</v>
      </c>
      <c r="B68" s="32">
        <v>0.65763888888888888</v>
      </c>
      <c r="C68" s="32">
        <v>0.98611111111111116</v>
      </c>
      <c r="D68" s="33" t="s">
        <v>47</v>
      </c>
      <c r="E68" s="32" t="s">
        <v>47</v>
      </c>
      <c r="F68" s="33" t="s">
        <v>47</v>
      </c>
      <c r="G68" s="32" t="s">
        <v>47</v>
      </c>
      <c r="H68" s="32" t="s">
        <v>47</v>
      </c>
      <c r="I68" s="28">
        <f t="shared" ref="I68:O68" si="135">IF(B68="NaN","NaN",HOUR(B68)*100+MINUTE(B68))</f>
        <v>1547</v>
      </c>
      <c r="J68" s="29">
        <f t="shared" si="135"/>
        <v>2340</v>
      </c>
      <c r="K68" s="29" t="str">
        <f t="shared" si="135"/>
        <v>NaN</v>
      </c>
      <c r="L68" s="29" t="str">
        <f t="shared" si="135"/>
        <v>NaN</v>
      </c>
      <c r="M68" s="29" t="str">
        <f t="shared" si="135"/>
        <v>NaN</v>
      </c>
      <c r="N68" s="29" t="str">
        <f t="shared" si="135"/>
        <v>NaN</v>
      </c>
      <c r="O68" s="29" t="str">
        <f t="shared" si="135"/>
        <v>NaN</v>
      </c>
      <c r="P68" s="28">
        <f t="shared" si="3"/>
        <v>473</v>
      </c>
      <c r="Q68" s="29" t="str">
        <f t="shared" si="4"/>
        <v>NaN</v>
      </c>
      <c r="R68" s="29" t="str">
        <f t="shared" si="5"/>
        <v>NaN</v>
      </c>
      <c r="S68" s="29" t="str">
        <f t="shared" si="6"/>
        <v>NaN</v>
      </c>
      <c r="T68" s="29" t="str">
        <f t="shared" ref="T68:U68" si="136">IF(HOUR(IF(OR(D68="NaN",F68="NaN"),"0",F68-D68))*60+MINUTE(IF(OR(D68="NaN",F68="NaN"),"0",F68-D68))=0,"NaN",HOUR(IF(OR(D68="NaN",F68="NaN"),"0",F68-D68))*60+MINUTE(IF(OR(D68="NaN",F68="NaN"),"0",F68-D68)))</f>
        <v>NaN</v>
      </c>
      <c r="U68" s="29" t="str">
        <f t="shared" si="136"/>
        <v>NaN</v>
      </c>
      <c r="V68" s="29" t="str">
        <f t="shared" si="8"/>
        <v>NaN</v>
      </c>
      <c r="W68" s="29"/>
      <c r="X68" s="30"/>
    </row>
    <row r="69" spans="1:24" ht="15">
      <c r="A69" s="26">
        <v>40334</v>
      </c>
      <c r="B69" s="32">
        <v>0.66319444444444442</v>
      </c>
      <c r="C69" s="32">
        <v>0.98472222222222228</v>
      </c>
      <c r="D69" s="33" t="s">
        <v>47</v>
      </c>
      <c r="E69" t="s">
        <v>47</v>
      </c>
      <c r="F69" s="33" t="s">
        <v>47</v>
      </c>
      <c r="G69" s="32" t="s">
        <v>47</v>
      </c>
      <c r="H69" t="s">
        <v>47</v>
      </c>
      <c r="I69" s="28">
        <f t="shared" ref="I69:O69" si="137">IF(B69="NaN","NaN",HOUR(B69)*100+MINUTE(B69))</f>
        <v>1555</v>
      </c>
      <c r="J69" s="29">
        <f t="shared" si="137"/>
        <v>2338</v>
      </c>
      <c r="K69" s="29" t="str">
        <f t="shared" si="137"/>
        <v>NaN</v>
      </c>
      <c r="L69" s="29" t="str">
        <f t="shared" si="137"/>
        <v>NaN</v>
      </c>
      <c r="M69" s="29" t="str">
        <f t="shared" si="137"/>
        <v>NaN</v>
      </c>
      <c r="N69" s="29" t="str">
        <f t="shared" si="137"/>
        <v>NaN</v>
      </c>
      <c r="O69" s="29" t="str">
        <f t="shared" si="137"/>
        <v>NaN</v>
      </c>
      <c r="P69" s="28">
        <f t="shared" si="3"/>
        <v>463</v>
      </c>
      <c r="Q69" s="29" t="str">
        <f t="shared" si="4"/>
        <v>NaN</v>
      </c>
      <c r="R69" s="29" t="str">
        <f t="shared" si="5"/>
        <v>NaN</v>
      </c>
      <c r="S69" s="29" t="str">
        <f t="shared" si="6"/>
        <v>NaN</v>
      </c>
      <c r="T69" s="29" t="str">
        <f t="shared" ref="T69:U69" si="138">IF(HOUR(IF(OR(D69="NaN",F69="NaN"),"0",F69-D69))*60+MINUTE(IF(OR(D69="NaN",F69="NaN"),"0",F69-D69))=0,"NaN",HOUR(IF(OR(D69="NaN",F69="NaN"),"0",F69-D69))*60+MINUTE(IF(OR(D69="NaN",F69="NaN"),"0",F69-D69)))</f>
        <v>NaN</v>
      </c>
      <c r="U69" s="29" t="str">
        <f t="shared" si="138"/>
        <v>NaN</v>
      </c>
      <c r="V69" s="29" t="str">
        <f t="shared" si="8"/>
        <v>NaN</v>
      </c>
      <c r="W69" s="29"/>
      <c r="X69" s="30"/>
    </row>
    <row r="70" spans="1:24" ht="15">
      <c r="A70" s="26">
        <v>40335</v>
      </c>
      <c r="B70" s="32">
        <v>0.69236111111111109</v>
      </c>
      <c r="C70" t="s">
        <v>47</v>
      </c>
      <c r="D70" s="33">
        <v>0.76041666666666663</v>
      </c>
      <c r="E70" s="32" t="s">
        <v>47</v>
      </c>
      <c r="F70" s="33">
        <v>0.8979166666666667</v>
      </c>
      <c r="G70" s="32" t="s">
        <v>47</v>
      </c>
      <c r="H70" s="32" t="s">
        <v>47</v>
      </c>
      <c r="I70" s="28">
        <f t="shared" ref="I70:O70" si="139">IF(B70="NaN","NaN",HOUR(B70)*100+MINUTE(B70))</f>
        <v>1637</v>
      </c>
      <c r="J70" s="29" t="str">
        <f t="shared" si="139"/>
        <v>NaN</v>
      </c>
      <c r="K70" s="29">
        <f t="shared" si="139"/>
        <v>1815</v>
      </c>
      <c r="L70" s="29" t="str">
        <f t="shared" si="139"/>
        <v>NaN</v>
      </c>
      <c r="M70" s="29">
        <f t="shared" si="139"/>
        <v>2133</v>
      </c>
      <c r="N70" s="29" t="str">
        <f t="shared" si="139"/>
        <v>NaN</v>
      </c>
      <c r="O70" s="29" t="str">
        <f t="shared" si="139"/>
        <v>NaN</v>
      </c>
      <c r="P70" s="28" t="str">
        <f t="shared" si="3"/>
        <v>NaN</v>
      </c>
      <c r="Q70" s="29">
        <f t="shared" si="4"/>
        <v>98</v>
      </c>
      <c r="R70" s="29" t="str">
        <f t="shared" si="5"/>
        <v>NaN</v>
      </c>
      <c r="S70" s="29" t="str">
        <f t="shared" si="6"/>
        <v>NaN</v>
      </c>
      <c r="T70" s="29">
        <f t="shared" ref="T70:U70" si="140">IF(HOUR(IF(OR(D70="NaN",F70="NaN"),"0",F70-D70))*60+MINUTE(IF(OR(D70="NaN",F70="NaN"),"0",F70-D70))=0,"NaN",HOUR(IF(OR(D70="NaN",F70="NaN"),"0",F70-D70))*60+MINUTE(IF(OR(D70="NaN",F70="NaN"),"0",F70-D70)))</f>
        <v>198</v>
      </c>
      <c r="U70" s="29" t="str">
        <f t="shared" si="140"/>
        <v>NaN</v>
      </c>
      <c r="V70" s="29" t="str">
        <f t="shared" si="8"/>
        <v>NaN</v>
      </c>
      <c r="W70" s="29"/>
      <c r="X70" s="30"/>
    </row>
    <row r="71" spans="1:24" ht="15">
      <c r="A71" s="26">
        <v>40336</v>
      </c>
      <c r="B71" s="31" t="s">
        <v>47</v>
      </c>
      <c r="C71" s="31" t="s">
        <v>47</v>
      </c>
      <c r="D71" s="31" t="s">
        <v>47</v>
      </c>
      <c r="E71" s="31" t="s">
        <v>47</v>
      </c>
      <c r="F71" s="31" t="s">
        <v>47</v>
      </c>
      <c r="G71" s="31" t="s">
        <v>47</v>
      </c>
      <c r="H71" s="31" t="s">
        <v>47</v>
      </c>
      <c r="I71" s="28" t="str">
        <f t="shared" ref="I71:O71" si="141">IF(B71="NaN","NaN",HOUR(B71)*100+MINUTE(B71))</f>
        <v>NaN</v>
      </c>
      <c r="J71" s="29" t="str">
        <f t="shared" si="141"/>
        <v>NaN</v>
      </c>
      <c r="K71" s="29" t="str">
        <f t="shared" si="141"/>
        <v>NaN</v>
      </c>
      <c r="L71" s="29" t="str">
        <f t="shared" si="141"/>
        <v>NaN</v>
      </c>
      <c r="M71" s="29" t="str">
        <f t="shared" si="141"/>
        <v>NaN</v>
      </c>
      <c r="N71" s="29" t="str">
        <f t="shared" si="141"/>
        <v>NaN</v>
      </c>
      <c r="O71" s="29" t="str">
        <f t="shared" si="141"/>
        <v>NaN</v>
      </c>
      <c r="P71" s="28" t="str">
        <f t="shared" si="3"/>
        <v>NaN</v>
      </c>
      <c r="Q71" s="29" t="str">
        <f t="shared" si="4"/>
        <v>NaN</v>
      </c>
      <c r="R71" s="29" t="str">
        <f t="shared" si="5"/>
        <v>NaN</v>
      </c>
      <c r="S71" s="29" t="str">
        <f t="shared" si="6"/>
        <v>NaN</v>
      </c>
      <c r="T71" s="29" t="str">
        <f t="shared" ref="T71:U71" si="142">IF(HOUR(IF(OR(D71="NaN",F71="NaN"),"0",F71-D71))*60+MINUTE(IF(OR(D71="NaN",F71="NaN"),"0",F71-D71))=0,"NaN",HOUR(IF(OR(D71="NaN",F71="NaN"),"0",F71-D71))*60+MINUTE(IF(OR(D71="NaN",F71="NaN"),"0",F71-D71)))</f>
        <v>NaN</v>
      </c>
      <c r="U71" s="29" t="str">
        <f t="shared" si="142"/>
        <v>NaN</v>
      </c>
      <c r="V71" s="29" t="str">
        <f t="shared" si="8"/>
        <v>NaN</v>
      </c>
      <c r="W71" s="29"/>
      <c r="X71" s="30"/>
    </row>
    <row r="72" spans="1:24" ht="15">
      <c r="A72" s="26">
        <v>40337</v>
      </c>
      <c r="B72" s="32">
        <v>0.63402777777777775</v>
      </c>
      <c r="C72" s="32">
        <v>0.74791666666666667</v>
      </c>
      <c r="D72" s="35" t="s">
        <v>47</v>
      </c>
      <c r="E72" s="32" t="s">
        <v>47</v>
      </c>
      <c r="F72" s="33" t="s">
        <v>47</v>
      </c>
      <c r="G72" t="s">
        <v>47</v>
      </c>
      <c r="H72" t="s">
        <v>47</v>
      </c>
      <c r="I72" s="28">
        <f t="shared" ref="I72:O72" si="143">IF(B72="NaN","NaN",HOUR(B72)*100+MINUTE(B72))</f>
        <v>1513</v>
      </c>
      <c r="J72" s="29">
        <f t="shared" si="143"/>
        <v>1757</v>
      </c>
      <c r="K72" s="29" t="str">
        <f t="shared" si="143"/>
        <v>NaN</v>
      </c>
      <c r="L72" s="29" t="str">
        <f t="shared" si="143"/>
        <v>NaN</v>
      </c>
      <c r="M72" s="29" t="str">
        <f t="shared" si="143"/>
        <v>NaN</v>
      </c>
      <c r="N72" s="29" t="str">
        <f t="shared" si="143"/>
        <v>NaN</v>
      </c>
      <c r="O72" s="29" t="str">
        <f t="shared" si="143"/>
        <v>NaN</v>
      </c>
      <c r="P72" s="28">
        <f t="shared" si="3"/>
        <v>164</v>
      </c>
      <c r="Q72" s="29" t="str">
        <f t="shared" si="4"/>
        <v>NaN</v>
      </c>
      <c r="R72" s="29" t="str">
        <f t="shared" si="5"/>
        <v>NaN</v>
      </c>
      <c r="S72" s="29" t="str">
        <f t="shared" si="6"/>
        <v>NaN</v>
      </c>
      <c r="T72" s="29" t="str">
        <f t="shared" ref="T72:U72" si="144">IF(HOUR(IF(OR(D72="NaN",F72="NaN"),"0",F72-D72))*60+MINUTE(IF(OR(D72="NaN",F72="NaN"),"0",F72-D72))=0,"NaN",HOUR(IF(OR(D72="NaN",F72="NaN"),"0",F72-D72))*60+MINUTE(IF(OR(D72="NaN",F72="NaN"),"0",F72-D72)))</f>
        <v>NaN</v>
      </c>
      <c r="U72" s="29" t="str">
        <f t="shared" si="144"/>
        <v>NaN</v>
      </c>
      <c r="V72" s="29" t="str">
        <f t="shared" si="8"/>
        <v>NaN</v>
      </c>
      <c r="W72" s="29"/>
      <c r="X72" s="30"/>
    </row>
    <row r="73" spans="1:24" ht="15">
      <c r="A73" s="26">
        <v>40338</v>
      </c>
      <c r="B73" s="32" t="s">
        <v>47</v>
      </c>
      <c r="C73" t="s">
        <v>47</v>
      </c>
      <c r="D73" s="33" t="s">
        <v>47</v>
      </c>
      <c r="E73" s="32">
        <v>0.79305555555555551</v>
      </c>
      <c r="F73" s="33" t="s">
        <v>47</v>
      </c>
      <c r="G73" s="32">
        <v>0.86805555555555558</v>
      </c>
      <c r="H73" s="32">
        <v>0.90138888888888891</v>
      </c>
      <c r="I73" s="28" t="str">
        <f t="shared" ref="I73:O73" si="145">IF(B73="NaN","NaN",HOUR(B73)*100+MINUTE(B73))</f>
        <v>NaN</v>
      </c>
      <c r="J73" s="29" t="str">
        <f t="shared" si="145"/>
        <v>NaN</v>
      </c>
      <c r="K73" s="29" t="str">
        <f t="shared" si="145"/>
        <v>NaN</v>
      </c>
      <c r="L73" s="29">
        <f t="shared" si="145"/>
        <v>1902</v>
      </c>
      <c r="M73" s="29" t="str">
        <f t="shared" si="145"/>
        <v>NaN</v>
      </c>
      <c r="N73" s="29">
        <f t="shared" si="145"/>
        <v>2050</v>
      </c>
      <c r="O73" s="29">
        <f t="shared" si="145"/>
        <v>2138</v>
      </c>
      <c r="P73" s="28" t="str">
        <f t="shared" si="3"/>
        <v>NaN</v>
      </c>
      <c r="Q73" s="29" t="str">
        <f t="shared" si="4"/>
        <v>NaN</v>
      </c>
      <c r="R73" s="29">
        <f t="shared" si="5"/>
        <v>48</v>
      </c>
      <c r="S73" s="29" t="str">
        <f t="shared" si="6"/>
        <v>NaN</v>
      </c>
      <c r="T73" s="29" t="str">
        <f t="shared" ref="T73:U73" si="146">IF(HOUR(IF(OR(D73="NaN",F73="NaN"),"0",F73-D73))*60+MINUTE(IF(OR(D73="NaN",F73="NaN"),"0",F73-D73))=0,"NaN",HOUR(IF(OR(D73="NaN",F73="NaN"),"0",F73-D73))*60+MINUTE(IF(OR(D73="NaN",F73="NaN"),"0",F73-D73)))</f>
        <v>NaN</v>
      </c>
      <c r="U73" s="29">
        <f t="shared" si="146"/>
        <v>108</v>
      </c>
      <c r="V73" s="29" t="str">
        <f t="shared" si="8"/>
        <v>NaN</v>
      </c>
      <c r="W73" s="29"/>
      <c r="X73" s="30"/>
    </row>
    <row r="74" spans="1:24" ht="15">
      <c r="A74" s="26">
        <v>40339</v>
      </c>
      <c r="B74" s="31" t="s">
        <v>47</v>
      </c>
      <c r="C74" s="31" t="s">
        <v>47</v>
      </c>
      <c r="D74" s="31" t="s">
        <v>47</v>
      </c>
      <c r="E74" s="31" t="s">
        <v>47</v>
      </c>
      <c r="F74" s="31" t="s">
        <v>47</v>
      </c>
      <c r="G74" s="31" t="s">
        <v>47</v>
      </c>
      <c r="H74" s="31" t="s">
        <v>47</v>
      </c>
      <c r="I74" s="28" t="str">
        <f t="shared" ref="I74:O74" si="147">IF(B74="NaN","NaN",HOUR(B74)*100+MINUTE(B74))</f>
        <v>NaN</v>
      </c>
      <c r="J74" s="29" t="str">
        <f t="shared" si="147"/>
        <v>NaN</v>
      </c>
      <c r="K74" s="29" t="str">
        <f t="shared" si="147"/>
        <v>NaN</v>
      </c>
      <c r="L74" s="29" t="str">
        <f t="shared" si="147"/>
        <v>NaN</v>
      </c>
      <c r="M74" s="29" t="str">
        <f t="shared" si="147"/>
        <v>NaN</v>
      </c>
      <c r="N74" s="29" t="str">
        <f t="shared" si="147"/>
        <v>NaN</v>
      </c>
      <c r="O74" s="29" t="str">
        <f t="shared" si="147"/>
        <v>NaN</v>
      </c>
      <c r="P74" s="28" t="str">
        <f t="shared" si="3"/>
        <v>NaN</v>
      </c>
      <c r="Q74" s="29" t="str">
        <f t="shared" si="4"/>
        <v>NaN</v>
      </c>
      <c r="R74" s="29" t="str">
        <f t="shared" si="5"/>
        <v>NaN</v>
      </c>
      <c r="S74" s="29" t="str">
        <f t="shared" si="6"/>
        <v>NaN</v>
      </c>
      <c r="T74" s="29" t="str">
        <f t="shared" ref="T74:U74" si="148">IF(HOUR(IF(OR(D74="NaN",F74="NaN"),"0",F74-D74))*60+MINUTE(IF(OR(D74="NaN",F74="NaN"),"0",F74-D74))=0,"NaN",HOUR(IF(OR(D74="NaN",F74="NaN"),"0",F74-D74))*60+MINUTE(IF(OR(D74="NaN",F74="NaN"),"0",F74-D74)))</f>
        <v>NaN</v>
      </c>
      <c r="U74" s="29" t="str">
        <f t="shared" si="148"/>
        <v>NaN</v>
      </c>
      <c r="V74" s="29" t="str">
        <f t="shared" si="8"/>
        <v>NaN</v>
      </c>
      <c r="W74" s="29"/>
      <c r="X74" s="30"/>
    </row>
    <row r="75" spans="1:24" ht="15">
      <c r="A75" s="26">
        <v>40340</v>
      </c>
      <c r="B75" s="32">
        <v>0.75416666666666665</v>
      </c>
      <c r="C75" s="32">
        <v>0.86041666666666672</v>
      </c>
      <c r="D75" s="33" t="s">
        <v>47</v>
      </c>
      <c r="E75" t="s">
        <v>47</v>
      </c>
      <c r="F75" s="33" t="s">
        <v>47</v>
      </c>
      <c r="G75" t="s">
        <v>47</v>
      </c>
      <c r="H75" t="s">
        <v>47</v>
      </c>
      <c r="I75" s="28">
        <f t="shared" ref="I75:O75" si="149">IF(B75="NaN","NaN",HOUR(B75)*100+MINUTE(B75))</f>
        <v>1806</v>
      </c>
      <c r="J75" s="29">
        <f t="shared" si="149"/>
        <v>2039</v>
      </c>
      <c r="K75" s="29" t="str">
        <f t="shared" si="149"/>
        <v>NaN</v>
      </c>
      <c r="L75" s="29" t="str">
        <f t="shared" si="149"/>
        <v>NaN</v>
      </c>
      <c r="M75" s="29" t="str">
        <f t="shared" si="149"/>
        <v>NaN</v>
      </c>
      <c r="N75" s="29" t="str">
        <f t="shared" si="149"/>
        <v>NaN</v>
      </c>
      <c r="O75" s="29" t="str">
        <f t="shared" si="149"/>
        <v>NaN</v>
      </c>
      <c r="P75" s="28">
        <f t="shared" si="3"/>
        <v>153</v>
      </c>
      <c r="Q75" s="29" t="str">
        <f t="shared" si="4"/>
        <v>NaN</v>
      </c>
      <c r="R75" s="29" t="str">
        <f t="shared" si="5"/>
        <v>NaN</v>
      </c>
      <c r="S75" s="29" t="str">
        <f t="shared" si="6"/>
        <v>NaN</v>
      </c>
      <c r="T75" s="29" t="str">
        <f t="shared" ref="T75:U75" si="150">IF(HOUR(IF(OR(D75="NaN",F75="NaN"),"0",F75-D75))*60+MINUTE(IF(OR(D75="NaN",F75="NaN"),"0",F75-D75))=0,"NaN",HOUR(IF(OR(D75="NaN",F75="NaN"),"0",F75-D75))*60+MINUTE(IF(OR(D75="NaN",F75="NaN"),"0",F75-D75)))</f>
        <v>NaN</v>
      </c>
      <c r="U75" s="29" t="str">
        <f t="shared" si="150"/>
        <v>NaN</v>
      </c>
      <c r="V75" s="29" t="str">
        <f t="shared" si="8"/>
        <v>NaN</v>
      </c>
      <c r="W75" s="29"/>
      <c r="X75" s="30"/>
    </row>
    <row r="76" spans="1:24" ht="15">
      <c r="A76" s="26">
        <v>40341</v>
      </c>
      <c r="B76" s="32">
        <v>0.80277777777777781</v>
      </c>
      <c r="C76" s="32">
        <v>0.97569444444444442</v>
      </c>
      <c r="D76" t="s">
        <v>47</v>
      </c>
      <c r="E76" t="s">
        <v>47</v>
      </c>
      <c r="F76" t="s">
        <v>47</v>
      </c>
      <c r="G76" t="s">
        <v>47</v>
      </c>
      <c r="H76" t="s">
        <v>47</v>
      </c>
      <c r="I76" s="28">
        <f t="shared" ref="I76:O76" si="151">IF(B76="NaN","NaN",HOUR(B76)*100+MINUTE(B76))</f>
        <v>1916</v>
      </c>
      <c r="J76" s="29">
        <f t="shared" si="151"/>
        <v>2325</v>
      </c>
      <c r="K76" s="29" t="str">
        <f t="shared" si="151"/>
        <v>NaN</v>
      </c>
      <c r="L76" s="29" t="str">
        <f t="shared" si="151"/>
        <v>NaN</v>
      </c>
      <c r="M76" s="29" t="str">
        <f t="shared" si="151"/>
        <v>NaN</v>
      </c>
      <c r="N76" s="29" t="str">
        <f t="shared" si="151"/>
        <v>NaN</v>
      </c>
      <c r="O76" s="29" t="str">
        <f t="shared" si="151"/>
        <v>NaN</v>
      </c>
      <c r="P76" s="28">
        <f t="shared" si="3"/>
        <v>249</v>
      </c>
      <c r="Q76" s="29" t="str">
        <f t="shared" si="4"/>
        <v>NaN</v>
      </c>
      <c r="R76" s="29" t="str">
        <f t="shared" si="5"/>
        <v>NaN</v>
      </c>
      <c r="S76" s="29" t="str">
        <f t="shared" si="6"/>
        <v>NaN</v>
      </c>
      <c r="T76" s="29" t="str">
        <f t="shared" ref="T76:U76" si="152">IF(HOUR(IF(OR(D76="NaN",F76="NaN"),"0",F76-D76))*60+MINUTE(IF(OR(D76="NaN",F76="NaN"),"0",F76-D76))=0,"NaN",HOUR(IF(OR(D76="NaN",F76="NaN"),"0",F76-D76))*60+MINUTE(IF(OR(D76="NaN",F76="NaN"),"0",F76-D76)))</f>
        <v>NaN</v>
      </c>
      <c r="U76" s="29" t="str">
        <f t="shared" si="152"/>
        <v>NaN</v>
      </c>
      <c r="V76" s="29" t="str">
        <f t="shared" si="8"/>
        <v>NaN</v>
      </c>
      <c r="W76" s="29"/>
      <c r="X76" s="30"/>
    </row>
    <row r="77" spans="1:24" ht="15">
      <c r="A77" s="26">
        <v>40342</v>
      </c>
      <c r="B77" t="s">
        <v>47</v>
      </c>
      <c r="C77" t="s">
        <v>47</v>
      </c>
      <c r="D77" t="s">
        <v>47</v>
      </c>
      <c r="E77" s="32">
        <v>0.69722222222222219</v>
      </c>
      <c r="F77" t="s">
        <v>47</v>
      </c>
      <c r="G77" s="32">
        <v>0.89027777777777772</v>
      </c>
      <c r="H77" s="32">
        <v>0.94791666666666663</v>
      </c>
      <c r="I77" s="28" t="str">
        <f t="shared" ref="I77:O77" si="153">IF(B77="NaN","NaN",HOUR(B77)*100+MINUTE(B77))</f>
        <v>NaN</v>
      </c>
      <c r="J77" s="29" t="str">
        <f t="shared" si="153"/>
        <v>NaN</v>
      </c>
      <c r="K77" s="29" t="str">
        <f t="shared" si="153"/>
        <v>NaN</v>
      </c>
      <c r="L77" s="29">
        <f t="shared" si="153"/>
        <v>1644</v>
      </c>
      <c r="M77" s="29" t="str">
        <f t="shared" si="153"/>
        <v>NaN</v>
      </c>
      <c r="N77" s="29">
        <f t="shared" si="153"/>
        <v>2122</v>
      </c>
      <c r="O77" s="29">
        <f t="shared" si="153"/>
        <v>2245</v>
      </c>
      <c r="P77" s="28" t="str">
        <f t="shared" si="3"/>
        <v>NaN</v>
      </c>
      <c r="Q77" s="29" t="str">
        <f t="shared" si="4"/>
        <v>NaN</v>
      </c>
      <c r="R77" s="29">
        <f t="shared" si="5"/>
        <v>83</v>
      </c>
      <c r="S77" s="29" t="str">
        <f t="shared" si="6"/>
        <v>NaN</v>
      </c>
      <c r="T77" s="29" t="str">
        <f t="shared" ref="T77:U77" si="154">IF(HOUR(IF(OR(D77="NaN",F77="NaN"),"0",F77-D77))*60+MINUTE(IF(OR(D77="NaN",F77="NaN"),"0",F77-D77))=0,"NaN",HOUR(IF(OR(D77="NaN",F77="NaN"),"0",F77-D77))*60+MINUTE(IF(OR(D77="NaN",F77="NaN"),"0",F77-D77)))</f>
        <v>NaN</v>
      </c>
      <c r="U77" s="29">
        <f t="shared" si="154"/>
        <v>278</v>
      </c>
      <c r="V77" s="29" t="str">
        <f t="shared" si="8"/>
        <v>NaN</v>
      </c>
      <c r="W77" s="29"/>
      <c r="X77" s="30"/>
    </row>
    <row r="78" spans="1:24" ht="15">
      <c r="A78" s="26">
        <v>40343</v>
      </c>
      <c r="B78" s="31" t="s">
        <v>47</v>
      </c>
      <c r="C78" s="31" t="s">
        <v>47</v>
      </c>
      <c r="D78" s="31" t="s">
        <v>47</v>
      </c>
      <c r="E78" s="31" t="s">
        <v>47</v>
      </c>
      <c r="F78" s="31" t="s">
        <v>47</v>
      </c>
      <c r="G78" s="31" t="s">
        <v>47</v>
      </c>
      <c r="H78" s="31" t="s">
        <v>47</v>
      </c>
      <c r="I78" s="28" t="str">
        <f t="shared" ref="I78:O78" si="155">IF(B78="NaN","NaN",HOUR(B78)*100+MINUTE(B78))</f>
        <v>NaN</v>
      </c>
      <c r="J78" s="29" t="str">
        <f t="shared" si="155"/>
        <v>NaN</v>
      </c>
      <c r="K78" s="29" t="str">
        <f t="shared" si="155"/>
        <v>NaN</v>
      </c>
      <c r="L78" s="29" t="str">
        <f t="shared" si="155"/>
        <v>NaN</v>
      </c>
      <c r="M78" s="29" t="str">
        <f t="shared" si="155"/>
        <v>NaN</v>
      </c>
      <c r="N78" s="29" t="str">
        <f t="shared" si="155"/>
        <v>NaN</v>
      </c>
      <c r="O78" s="29" t="str">
        <f t="shared" si="155"/>
        <v>NaN</v>
      </c>
      <c r="P78" s="28" t="str">
        <f t="shared" si="3"/>
        <v>NaN</v>
      </c>
      <c r="Q78" s="29" t="str">
        <f t="shared" si="4"/>
        <v>NaN</v>
      </c>
      <c r="R78" s="29" t="str">
        <f t="shared" si="5"/>
        <v>NaN</v>
      </c>
      <c r="S78" s="29" t="str">
        <f t="shared" si="6"/>
        <v>NaN</v>
      </c>
      <c r="T78" s="29" t="str">
        <f t="shared" ref="T78:U78" si="156">IF(HOUR(IF(OR(D78="NaN",F78="NaN"),"0",F78-D78))*60+MINUTE(IF(OR(D78="NaN",F78="NaN"),"0",F78-D78))=0,"NaN",HOUR(IF(OR(D78="NaN",F78="NaN"),"0",F78-D78))*60+MINUTE(IF(OR(D78="NaN",F78="NaN"),"0",F78-D78)))</f>
        <v>NaN</v>
      </c>
      <c r="U78" s="29" t="str">
        <f t="shared" si="156"/>
        <v>NaN</v>
      </c>
      <c r="V78" s="29" t="str">
        <f t="shared" si="8"/>
        <v>NaN</v>
      </c>
      <c r="W78" s="29"/>
      <c r="X78" s="30"/>
    </row>
    <row r="79" spans="1:24" ht="15">
      <c r="A79" s="26">
        <v>40344</v>
      </c>
      <c r="B79" s="32" t="s">
        <v>47</v>
      </c>
      <c r="C79" s="32" t="s">
        <v>47</v>
      </c>
      <c r="D79" t="s">
        <v>47</v>
      </c>
      <c r="E79" s="32">
        <v>0.75416666666666665</v>
      </c>
      <c r="F79" s="32">
        <v>0.97499999999999998</v>
      </c>
      <c r="G79" t="s">
        <v>47</v>
      </c>
      <c r="H79" t="s">
        <v>47</v>
      </c>
      <c r="I79" s="28" t="str">
        <f t="shared" ref="I79:O79" si="157">IF(B79="NaN","NaN",HOUR(B79)*100+MINUTE(B79))</f>
        <v>NaN</v>
      </c>
      <c r="J79" s="29" t="str">
        <f t="shared" si="157"/>
        <v>NaN</v>
      </c>
      <c r="K79" s="29" t="str">
        <f t="shared" si="157"/>
        <v>NaN</v>
      </c>
      <c r="L79" s="29">
        <f t="shared" si="157"/>
        <v>1806</v>
      </c>
      <c r="M79" s="29">
        <f t="shared" si="157"/>
        <v>2324</v>
      </c>
      <c r="N79" s="29" t="str">
        <f t="shared" si="157"/>
        <v>NaN</v>
      </c>
      <c r="O79" s="29" t="str">
        <f t="shared" si="157"/>
        <v>NaN</v>
      </c>
      <c r="P79" s="28" t="str">
        <f t="shared" si="3"/>
        <v>NaN</v>
      </c>
      <c r="Q79" s="29" t="str">
        <f t="shared" si="4"/>
        <v>NaN</v>
      </c>
      <c r="R79" s="29" t="str">
        <f t="shared" si="5"/>
        <v>NaN</v>
      </c>
      <c r="S79" s="29">
        <f t="shared" si="6"/>
        <v>318</v>
      </c>
      <c r="T79" s="29" t="str">
        <f t="shared" ref="T79:U79" si="158">IF(HOUR(IF(OR(D79="NaN",F79="NaN"),"0",F79-D79))*60+MINUTE(IF(OR(D79="NaN",F79="NaN"),"0",F79-D79))=0,"NaN",HOUR(IF(OR(D79="NaN",F79="NaN"),"0",F79-D79))*60+MINUTE(IF(OR(D79="NaN",F79="NaN"),"0",F79-D79)))</f>
        <v>NaN</v>
      </c>
      <c r="U79" s="29" t="str">
        <f t="shared" si="158"/>
        <v>NaN</v>
      </c>
      <c r="V79" s="29" t="str">
        <f t="shared" si="8"/>
        <v>NaN</v>
      </c>
      <c r="W79" s="29"/>
      <c r="X79" s="30"/>
    </row>
    <row r="80" spans="1:24" ht="15">
      <c r="A80" s="26">
        <v>40345</v>
      </c>
      <c r="B80" s="31" t="s">
        <v>47</v>
      </c>
      <c r="C80" s="31" t="s">
        <v>47</v>
      </c>
      <c r="D80" s="31" t="s">
        <v>47</v>
      </c>
      <c r="E80" s="31" t="s">
        <v>47</v>
      </c>
      <c r="F80" s="31" t="s">
        <v>47</v>
      </c>
      <c r="G80" s="31" t="s">
        <v>47</v>
      </c>
      <c r="H80" s="31" t="s">
        <v>47</v>
      </c>
      <c r="I80" s="28" t="str">
        <f t="shared" ref="I80:O80" si="159">IF(B80="NaN","NaN",HOUR(B80)*100+MINUTE(B80))</f>
        <v>NaN</v>
      </c>
      <c r="J80" s="29" t="str">
        <f t="shared" si="159"/>
        <v>NaN</v>
      </c>
      <c r="K80" s="29" t="str">
        <f t="shared" si="159"/>
        <v>NaN</v>
      </c>
      <c r="L80" s="29" t="str">
        <f t="shared" si="159"/>
        <v>NaN</v>
      </c>
      <c r="M80" s="29" t="str">
        <f t="shared" si="159"/>
        <v>NaN</v>
      </c>
      <c r="N80" s="29" t="str">
        <f t="shared" si="159"/>
        <v>NaN</v>
      </c>
      <c r="O80" s="29" t="str">
        <f t="shared" si="159"/>
        <v>NaN</v>
      </c>
      <c r="P80" s="28" t="str">
        <f t="shared" si="3"/>
        <v>NaN</v>
      </c>
      <c r="Q80" s="29" t="str">
        <f t="shared" si="4"/>
        <v>NaN</v>
      </c>
      <c r="R80" s="29" t="str">
        <f t="shared" si="5"/>
        <v>NaN</v>
      </c>
      <c r="S80" s="29" t="str">
        <f t="shared" si="6"/>
        <v>NaN</v>
      </c>
      <c r="T80" s="29" t="str">
        <f t="shared" ref="T80:U80" si="160">IF(HOUR(IF(OR(D80="NaN",F80="NaN"),"0",F80-D80))*60+MINUTE(IF(OR(D80="NaN",F80="NaN"),"0",F80-D80))=0,"NaN",HOUR(IF(OR(D80="NaN",F80="NaN"),"0",F80-D80))*60+MINUTE(IF(OR(D80="NaN",F80="NaN"),"0",F80-D80)))</f>
        <v>NaN</v>
      </c>
      <c r="U80" s="29" t="str">
        <f t="shared" si="160"/>
        <v>NaN</v>
      </c>
      <c r="V80" s="29" t="str">
        <f t="shared" si="8"/>
        <v>NaN</v>
      </c>
      <c r="W80" s="29"/>
      <c r="X80" s="30"/>
    </row>
    <row r="81" spans="1:26" ht="15">
      <c r="A81" s="26">
        <v>40346</v>
      </c>
      <c r="B81" s="32">
        <v>0.62708333333333333</v>
      </c>
      <c r="C81" s="32">
        <v>0.98333333333333328</v>
      </c>
      <c r="D81" t="s">
        <v>47</v>
      </c>
      <c r="E81" t="s">
        <v>47</v>
      </c>
      <c r="F81" t="s">
        <v>47</v>
      </c>
      <c r="G81" t="s">
        <v>47</v>
      </c>
      <c r="H81" t="s">
        <v>47</v>
      </c>
      <c r="I81" s="28">
        <f t="shared" ref="I81:O81" si="161">IF(B81="NaN","NaN",HOUR(B81)*100+MINUTE(B81))</f>
        <v>1503</v>
      </c>
      <c r="J81" s="29">
        <f t="shared" si="161"/>
        <v>2336</v>
      </c>
      <c r="K81" s="29" t="str">
        <f t="shared" si="161"/>
        <v>NaN</v>
      </c>
      <c r="L81" s="29" t="str">
        <f t="shared" si="161"/>
        <v>NaN</v>
      </c>
      <c r="M81" s="29" t="str">
        <f t="shared" si="161"/>
        <v>NaN</v>
      </c>
      <c r="N81" s="29" t="str">
        <f t="shared" si="161"/>
        <v>NaN</v>
      </c>
      <c r="O81" s="29" t="str">
        <f t="shared" si="161"/>
        <v>NaN</v>
      </c>
      <c r="P81" s="28">
        <f t="shared" si="3"/>
        <v>513</v>
      </c>
      <c r="Q81" s="29" t="str">
        <f t="shared" si="4"/>
        <v>NaN</v>
      </c>
      <c r="R81" s="29" t="str">
        <f t="shared" si="5"/>
        <v>NaN</v>
      </c>
      <c r="S81" s="29" t="str">
        <f t="shared" si="6"/>
        <v>NaN</v>
      </c>
      <c r="T81" s="29" t="str">
        <f t="shared" ref="T81:U81" si="162">IF(HOUR(IF(OR(D81="NaN",F81="NaN"),"0",F81-D81))*60+MINUTE(IF(OR(D81="NaN",F81="NaN"),"0",F81-D81))=0,"NaN",HOUR(IF(OR(D81="NaN",F81="NaN"),"0",F81-D81))*60+MINUTE(IF(OR(D81="NaN",F81="NaN"),"0",F81-D81)))</f>
        <v>NaN</v>
      </c>
      <c r="U81" s="29" t="str">
        <f t="shared" si="162"/>
        <v>NaN</v>
      </c>
      <c r="V81" s="29" t="str">
        <f t="shared" si="8"/>
        <v>NaN</v>
      </c>
      <c r="W81" s="29"/>
      <c r="X81" s="30"/>
    </row>
    <row r="82" spans="1:26" ht="15">
      <c r="A82" s="26">
        <v>40347</v>
      </c>
      <c r="B82" s="32">
        <v>0.6333333333333333</v>
      </c>
      <c r="C82" s="32">
        <v>0.9819444444444444</v>
      </c>
      <c r="D82" t="s">
        <v>47</v>
      </c>
      <c r="E82" t="s">
        <v>47</v>
      </c>
      <c r="F82" t="s">
        <v>47</v>
      </c>
      <c r="G82" t="s">
        <v>47</v>
      </c>
      <c r="H82" t="s">
        <v>47</v>
      </c>
      <c r="I82" s="28">
        <f t="shared" ref="I82:O82" si="163">IF(B82="NaN","NaN",HOUR(B82)*100+MINUTE(B82))</f>
        <v>1512</v>
      </c>
      <c r="J82" s="29">
        <f t="shared" si="163"/>
        <v>2334</v>
      </c>
      <c r="K82" s="29" t="str">
        <f t="shared" si="163"/>
        <v>NaN</v>
      </c>
      <c r="L82" s="29" t="str">
        <f t="shared" si="163"/>
        <v>NaN</v>
      </c>
      <c r="M82" s="29" t="str">
        <f t="shared" si="163"/>
        <v>NaN</v>
      </c>
      <c r="N82" s="29" t="str">
        <f t="shared" si="163"/>
        <v>NaN</v>
      </c>
      <c r="O82" s="29" t="str">
        <f t="shared" si="163"/>
        <v>NaN</v>
      </c>
      <c r="P82" s="28">
        <f t="shared" si="3"/>
        <v>502</v>
      </c>
      <c r="Q82" s="29" t="str">
        <f t="shared" si="4"/>
        <v>NaN</v>
      </c>
      <c r="R82" s="29" t="str">
        <f t="shared" si="5"/>
        <v>NaN</v>
      </c>
      <c r="S82" s="29" t="str">
        <f t="shared" si="6"/>
        <v>NaN</v>
      </c>
      <c r="T82" s="29" t="str">
        <f t="shared" ref="T82:U82" si="164">IF(HOUR(IF(OR(D82="NaN",F82="NaN"),"0",F82-D82))*60+MINUTE(IF(OR(D82="NaN",F82="NaN"),"0",F82-D82))=0,"NaN",HOUR(IF(OR(D82="NaN",F82="NaN"),"0",F82-D82))*60+MINUTE(IF(OR(D82="NaN",F82="NaN"),"0",F82-D82)))</f>
        <v>NaN</v>
      </c>
      <c r="U82" s="29" t="str">
        <f t="shared" si="164"/>
        <v>NaN</v>
      </c>
      <c r="V82" s="29" t="str">
        <f t="shared" si="8"/>
        <v>NaN</v>
      </c>
      <c r="W82" s="29"/>
      <c r="X82" s="30"/>
    </row>
    <row r="83" spans="1:26" ht="15">
      <c r="A83" s="26">
        <v>40348</v>
      </c>
      <c r="B83" s="32">
        <v>0.66597222222222219</v>
      </c>
      <c r="C83" s="32">
        <v>0.98124999999999996</v>
      </c>
      <c r="D83" s="35" t="s">
        <v>47</v>
      </c>
      <c r="E83" s="32" t="s">
        <v>47</v>
      </c>
      <c r="F83" s="33" t="s">
        <v>47</v>
      </c>
      <c r="G83" t="s">
        <v>47</v>
      </c>
      <c r="H83" t="s">
        <v>47</v>
      </c>
      <c r="I83" s="28">
        <f t="shared" ref="I83:O83" si="165">IF(B83="NaN","NaN",HOUR(B83)*100+MINUTE(B83))</f>
        <v>1559</v>
      </c>
      <c r="J83" s="29">
        <f t="shared" si="165"/>
        <v>2333</v>
      </c>
      <c r="K83" s="29" t="str">
        <f t="shared" si="165"/>
        <v>NaN</v>
      </c>
      <c r="L83" s="29" t="str">
        <f t="shared" si="165"/>
        <v>NaN</v>
      </c>
      <c r="M83" s="29" t="str">
        <f t="shared" si="165"/>
        <v>NaN</v>
      </c>
      <c r="N83" s="29" t="str">
        <f t="shared" si="165"/>
        <v>NaN</v>
      </c>
      <c r="O83" s="29" t="str">
        <f t="shared" si="165"/>
        <v>NaN</v>
      </c>
      <c r="P83" s="28">
        <f t="shared" si="3"/>
        <v>454</v>
      </c>
      <c r="Q83" s="29" t="str">
        <f t="shared" si="4"/>
        <v>NaN</v>
      </c>
      <c r="R83" s="29" t="str">
        <f t="shared" si="5"/>
        <v>NaN</v>
      </c>
      <c r="S83" s="29" t="str">
        <f t="shared" si="6"/>
        <v>NaN</v>
      </c>
      <c r="T83" s="29" t="str">
        <f t="shared" ref="T83:U83" si="166">IF(HOUR(IF(OR(D83="NaN",F83="NaN"),"0",F83-D83))*60+MINUTE(IF(OR(D83="NaN",F83="NaN"),"0",F83-D83))=0,"NaN",HOUR(IF(OR(D83="NaN",F83="NaN"),"0",F83-D83))*60+MINUTE(IF(OR(D83="NaN",F83="NaN"),"0",F83-D83)))</f>
        <v>NaN</v>
      </c>
      <c r="U83" s="29" t="str">
        <f t="shared" si="166"/>
        <v>NaN</v>
      </c>
      <c r="V83" s="29" t="str">
        <f t="shared" si="8"/>
        <v>NaN</v>
      </c>
      <c r="W83" s="29"/>
      <c r="X83" s="30"/>
    </row>
    <row r="84" spans="1:26" ht="15">
      <c r="A84" s="26">
        <v>40349</v>
      </c>
      <c r="B84" s="32">
        <v>0.63541666666666663</v>
      </c>
      <c r="C84" s="32">
        <v>0.98402777777777772</v>
      </c>
      <c r="D84" s="35" t="s">
        <v>47</v>
      </c>
      <c r="E84" s="32" t="s">
        <v>47</v>
      </c>
      <c r="F84" s="33" t="s">
        <v>47</v>
      </c>
      <c r="G84" t="s">
        <v>47</v>
      </c>
      <c r="H84" t="s">
        <v>47</v>
      </c>
      <c r="I84" s="28">
        <f t="shared" ref="I84:O84" si="167">IF(B84="NaN","NaN",HOUR(B84)*100+MINUTE(B84))</f>
        <v>1515</v>
      </c>
      <c r="J84" s="29">
        <f t="shared" si="167"/>
        <v>2337</v>
      </c>
      <c r="K84" s="29" t="str">
        <f t="shared" si="167"/>
        <v>NaN</v>
      </c>
      <c r="L84" s="29" t="str">
        <f t="shared" si="167"/>
        <v>NaN</v>
      </c>
      <c r="M84" s="29" t="str">
        <f t="shared" si="167"/>
        <v>NaN</v>
      </c>
      <c r="N84" s="29" t="str">
        <f t="shared" si="167"/>
        <v>NaN</v>
      </c>
      <c r="O84" s="29" t="str">
        <f t="shared" si="167"/>
        <v>NaN</v>
      </c>
      <c r="P84" s="28">
        <f t="shared" si="3"/>
        <v>502</v>
      </c>
      <c r="Q84" s="29" t="str">
        <f t="shared" si="4"/>
        <v>NaN</v>
      </c>
      <c r="R84" s="29" t="str">
        <f t="shared" si="5"/>
        <v>NaN</v>
      </c>
      <c r="S84" s="29" t="str">
        <f t="shared" si="6"/>
        <v>NaN</v>
      </c>
      <c r="T84" s="29" t="str">
        <f t="shared" ref="T84:U84" si="168">IF(HOUR(IF(OR(D84="NaN",F84="NaN"),"0",F84-D84))*60+MINUTE(IF(OR(D84="NaN",F84="NaN"),"0",F84-D84))=0,"NaN",HOUR(IF(OR(D84="NaN",F84="NaN"),"0",F84-D84))*60+MINUTE(IF(OR(D84="NaN",F84="NaN"),"0",F84-D84)))</f>
        <v>NaN</v>
      </c>
      <c r="U84" s="29" t="str">
        <f t="shared" si="168"/>
        <v>NaN</v>
      </c>
      <c r="V84" s="29" t="str">
        <f t="shared" si="8"/>
        <v>NaN</v>
      </c>
      <c r="W84" s="29"/>
      <c r="X84" s="30"/>
    </row>
    <row r="85" spans="1:26" ht="15">
      <c r="A85" s="26">
        <v>40350</v>
      </c>
      <c r="B85" s="32">
        <v>0.65069444444444446</v>
      </c>
      <c r="C85" s="32">
        <v>0.98611111111111116</v>
      </c>
      <c r="D85" s="33" t="s">
        <v>47</v>
      </c>
      <c r="E85" t="s">
        <v>47</v>
      </c>
      <c r="F85" s="33" t="s">
        <v>47</v>
      </c>
      <c r="G85" t="s">
        <v>47</v>
      </c>
      <c r="H85" t="s">
        <v>47</v>
      </c>
      <c r="I85" s="28">
        <f t="shared" ref="I85:O85" si="169">IF(B85="NaN","NaN",HOUR(B85)*100+MINUTE(B85))</f>
        <v>1537</v>
      </c>
      <c r="J85" s="29">
        <f t="shared" si="169"/>
        <v>2340</v>
      </c>
      <c r="K85" s="29" t="str">
        <f t="shared" si="169"/>
        <v>NaN</v>
      </c>
      <c r="L85" s="29" t="str">
        <f t="shared" si="169"/>
        <v>NaN</v>
      </c>
      <c r="M85" s="29" t="str">
        <f t="shared" si="169"/>
        <v>NaN</v>
      </c>
      <c r="N85" s="29" t="str">
        <f t="shared" si="169"/>
        <v>NaN</v>
      </c>
      <c r="O85" s="29" t="str">
        <f t="shared" si="169"/>
        <v>NaN</v>
      </c>
      <c r="P85" s="28">
        <f t="shared" si="3"/>
        <v>483</v>
      </c>
      <c r="Q85" s="29" t="str">
        <f t="shared" si="4"/>
        <v>NaN</v>
      </c>
      <c r="R85" s="29" t="str">
        <f t="shared" si="5"/>
        <v>NaN</v>
      </c>
      <c r="S85" s="29" t="str">
        <f t="shared" si="6"/>
        <v>NaN</v>
      </c>
      <c r="T85" s="29" t="str">
        <f t="shared" ref="T85:U85" si="170">IF(HOUR(IF(OR(D85="NaN",F85="NaN"),"0",F85-D85))*60+MINUTE(IF(OR(D85="NaN",F85="NaN"),"0",F85-D85))=0,"NaN",HOUR(IF(OR(D85="NaN",F85="NaN"),"0",F85-D85))*60+MINUTE(IF(OR(D85="NaN",F85="NaN"),"0",F85-D85)))</f>
        <v>NaN</v>
      </c>
      <c r="U85" s="29" t="str">
        <f t="shared" si="170"/>
        <v>NaN</v>
      </c>
      <c r="V85" s="29" t="str">
        <f t="shared" si="8"/>
        <v>NaN</v>
      </c>
      <c r="W85" s="29"/>
      <c r="X85" s="30"/>
    </row>
    <row r="86" spans="1:26" ht="15">
      <c r="A86" s="26">
        <v>40351</v>
      </c>
      <c r="B86" s="32">
        <v>0.62916666666666665</v>
      </c>
      <c r="C86" s="32">
        <v>0.98402777777777772</v>
      </c>
      <c r="D86" s="35" t="s">
        <v>47</v>
      </c>
      <c r="E86" t="s">
        <v>47</v>
      </c>
      <c r="F86" s="35" t="s">
        <v>47</v>
      </c>
      <c r="G86" t="s">
        <v>47</v>
      </c>
      <c r="H86" t="s">
        <v>47</v>
      </c>
      <c r="I86" s="28">
        <f t="shared" ref="I86:O86" si="171">IF(B86="NaN","NaN",HOUR(B86)*100+MINUTE(B86))</f>
        <v>1506</v>
      </c>
      <c r="J86" s="29">
        <f t="shared" si="171"/>
        <v>2337</v>
      </c>
      <c r="K86" s="29" t="str">
        <f t="shared" si="171"/>
        <v>NaN</v>
      </c>
      <c r="L86" s="29" t="str">
        <f t="shared" si="171"/>
        <v>NaN</v>
      </c>
      <c r="M86" s="29" t="str">
        <f t="shared" si="171"/>
        <v>NaN</v>
      </c>
      <c r="N86" s="29" t="str">
        <f t="shared" si="171"/>
        <v>NaN</v>
      </c>
      <c r="O86" s="29" t="str">
        <f t="shared" si="171"/>
        <v>NaN</v>
      </c>
      <c r="P86" s="28">
        <f t="shared" si="3"/>
        <v>511</v>
      </c>
      <c r="Q86" s="29" t="str">
        <f t="shared" si="4"/>
        <v>NaN</v>
      </c>
      <c r="R86" s="29" t="str">
        <f t="shared" si="5"/>
        <v>NaN</v>
      </c>
      <c r="S86" s="29" t="str">
        <f t="shared" si="6"/>
        <v>NaN</v>
      </c>
      <c r="T86" s="29" t="str">
        <f t="shared" ref="T86:U86" si="172">IF(HOUR(IF(OR(D86="NaN",F86="NaN"),"0",F86-D86))*60+MINUTE(IF(OR(D86="NaN",F86="NaN"),"0",F86-D86))=0,"NaN",HOUR(IF(OR(D86="NaN",F86="NaN"),"0",F86-D86))*60+MINUTE(IF(OR(D86="NaN",F86="NaN"),"0",F86-D86)))</f>
        <v>NaN</v>
      </c>
      <c r="U86" s="29" t="str">
        <f t="shared" si="172"/>
        <v>NaN</v>
      </c>
      <c r="V86" s="29" t="str">
        <f t="shared" si="8"/>
        <v>NaN</v>
      </c>
      <c r="W86" s="29"/>
      <c r="X86" s="30"/>
    </row>
    <row r="87" spans="1:26" ht="15">
      <c r="A87" s="26">
        <v>40352</v>
      </c>
      <c r="B87" s="32">
        <v>0.65416666666666667</v>
      </c>
      <c r="C87" s="32">
        <v>0.91527777777777775</v>
      </c>
      <c r="D87" s="32" t="s">
        <v>47</v>
      </c>
      <c r="E87" s="32" t="s">
        <v>47</v>
      </c>
      <c r="F87" s="33" t="s">
        <v>47</v>
      </c>
      <c r="G87" s="32" t="s">
        <v>47</v>
      </c>
      <c r="H87" s="32" t="s">
        <v>47</v>
      </c>
      <c r="I87" s="28">
        <f t="shared" ref="I87:O87" si="173">IF(B87="NaN","NaN",HOUR(B87)*100+MINUTE(B87))</f>
        <v>1542</v>
      </c>
      <c r="J87" s="29">
        <f t="shared" si="173"/>
        <v>2158</v>
      </c>
      <c r="K87" s="29" t="str">
        <f t="shared" si="173"/>
        <v>NaN</v>
      </c>
      <c r="L87" s="29" t="str">
        <f t="shared" si="173"/>
        <v>NaN</v>
      </c>
      <c r="M87" s="29" t="str">
        <f t="shared" si="173"/>
        <v>NaN</v>
      </c>
      <c r="N87" s="29" t="str">
        <f t="shared" si="173"/>
        <v>NaN</v>
      </c>
      <c r="O87" s="29" t="str">
        <f t="shared" si="173"/>
        <v>NaN</v>
      </c>
      <c r="P87" s="28">
        <f t="shared" si="3"/>
        <v>376</v>
      </c>
      <c r="Q87" s="29" t="str">
        <f t="shared" si="4"/>
        <v>NaN</v>
      </c>
      <c r="R87" s="29" t="str">
        <f t="shared" si="5"/>
        <v>NaN</v>
      </c>
      <c r="S87" s="29" t="str">
        <f t="shared" si="6"/>
        <v>NaN</v>
      </c>
      <c r="T87" s="29" t="str">
        <f t="shared" ref="T87:U87" si="174">IF(HOUR(IF(OR(D87="NaN",F87="NaN"),"0",F87-D87))*60+MINUTE(IF(OR(D87="NaN",F87="NaN"),"0",F87-D87))=0,"NaN",HOUR(IF(OR(D87="NaN",F87="NaN"),"0",F87-D87))*60+MINUTE(IF(OR(D87="NaN",F87="NaN"),"0",F87-D87)))</f>
        <v>NaN</v>
      </c>
      <c r="U87" s="29" t="str">
        <f t="shared" si="174"/>
        <v>NaN</v>
      </c>
      <c r="V87" s="29" t="str">
        <f t="shared" si="8"/>
        <v>NaN</v>
      </c>
      <c r="W87" s="29"/>
      <c r="X87" s="30"/>
    </row>
    <row r="88" spans="1:26" ht="15">
      <c r="A88" s="26">
        <v>40353</v>
      </c>
      <c r="B88" s="32">
        <v>0.75347222222222221</v>
      </c>
      <c r="C88" s="32" t="s">
        <v>47</v>
      </c>
      <c r="D88" s="33">
        <v>0.78749999999999998</v>
      </c>
      <c r="E88" t="s">
        <v>47</v>
      </c>
      <c r="F88" s="33">
        <v>0.9868055555555556</v>
      </c>
      <c r="G88" s="32" t="s">
        <v>47</v>
      </c>
      <c r="H88" s="32" t="s">
        <v>47</v>
      </c>
      <c r="I88" s="28">
        <f t="shared" ref="I88:O88" si="175">IF(B88="NaN","NaN",HOUR(B88)*100+MINUTE(B88))</f>
        <v>1805</v>
      </c>
      <c r="J88" s="29" t="str">
        <f t="shared" si="175"/>
        <v>NaN</v>
      </c>
      <c r="K88" s="29">
        <f t="shared" si="175"/>
        <v>1854</v>
      </c>
      <c r="L88" s="29" t="str">
        <f t="shared" si="175"/>
        <v>NaN</v>
      </c>
      <c r="M88" s="29">
        <f t="shared" si="175"/>
        <v>2341</v>
      </c>
      <c r="N88" s="29" t="str">
        <f t="shared" si="175"/>
        <v>NaN</v>
      </c>
      <c r="O88" s="29" t="str">
        <f t="shared" si="175"/>
        <v>NaN</v>
      </c>
      <c r="P88" s="28" t="str">
        <f t="shared" si="3"/>
        <v>NaN</v>
      </c>
      <c r="Q88" s="29">
        <f t="shared" si="4"/>
        <v>49</v>
      </c>
      <c r="R88" s="29" t="str">
        <f t="shared" si="5"/>
        <v>NaN</v>
      </c>
      <c r="S88" s="29" t="str">
        <f t="shared" si="6"/>
        <v>NaN</v>
      </c>
      <c r="T88" s="29">
        <f t="shared" ref="T88:U88" si="176">IF(HOUR(IF(OR(D88="NaN",F88="NaN"),"0",F88-D88))*60+MINUTE(IF(OR(D88="NaN",F88="NaN"),"0",F88-D88))=0,"NaN",HOUR(IF(OR(D88="NaN",F88="NaN"),"0",F88-D88))*60+MINUTE(IF(OR(D88="NaN",F88="NaN"),"0",F88-D88)))</f>
        <v>287</v>
      </c>
      <c r="U88" s="29" t="str">
        <f t="shared" si="176"/>
        <v>NaN</v>
      </c>
      <c r="V88" s="29" t="str">
        <f t="shared" si="8"/>
        <v>NaN</v>
      </c>
      <c r="W88" s="29"/>
      <c r="X88" s="30"/>
    </row>
    <row r="89" spans="1:26" ht="15">
      <c r="A89" s="12">
        <v>40354</v>
      </c>
      <c r="B89" s="32">
        <v>0.64930555555555558</v>
      </c>
      <c r="C89" t="s">
        <v>47</v>
      </c>
      <c r="D89" s="33">
        <v>0.7631944444444444</v>
      </c>
      <c r="E89" s="32" t="s">
        <v>47</v>
      </c>
      <c r="F89" s="35" t="s">
        <v>47</v>
      </c>
      <c r="G89" s="32">
        <v>0.86805555555555558</v>
      </c>
      <c r="H89" s="32">
        <v>0.97638888888888886</v>
      </c>
      <c r="I89" s="28">
        <f t="shared" ref="I89:O89" si="177">IF(B89="NaN","NaN",HOUR(B89)*100+MINUTE(B89))</f>
        <v>1535</v>
      </c>
      <c r="J89" s="29" t="str">
        <f t="shared" si="177"/>
        <v>NaN</v>
      </c>
      <c r="K89" s="29">
        <f t="shared" si="177"/>
        <v>1819</v>
      </c>
      <c r="L89" s="29" t="str">
        <f t="shared" si="177"/>
        <v>NaN</v>
      </c>
      <c r="M89" s="29" t="str">
        <f t="shared" si="177"/>
        <v>NaN</v>
      </c>
      <c r="N89" s="29">
        <f t="shared" si="177"/>
        <v>2050</v>
      </c>
      <c r="O89" s="29">
        <f t="shared" si="177"/>
        <v>2326</v>
      </c>
      <c r="P89" s="28" t="str">
        <f t="shared" si="3"/>
        <v>NaN</v>
      </c>
      <c r="Q89" s="29">
        <f t="shared" si="4"/>
        <v>164</v>
      </c>
      <c r="R89" s="29">
        <f t="shared" si="5"/>
        <v>156</v>
      </c>
      <c r="S89" s="29" t="str">
        <f t="shared" si="6"/>
        <v>NaN</v>
      </c>
      <c r="T89" s="29" t="str">
        <f t="shared" ref="T89:U89" si="178">IF(HOUR(IF(OR(D89="NaN",F89="NaN"),"0",F89-D89))*60+MINUTE(IF(OR(D89="NaN",F89="NaN"),"0",F89-D89))=0,"NaN",HOUR(IF(OR(D89="NaN",F89="NaN"),"0",F89-D89))*60+MINUTE(IF(OR(D89="NaN",F89="NaN"),"0",F89-D89)))</f>
        <v>NaN</v>
      </c>
      <c r="U89" s="29" t="str">
        <f t="shared" si="178"/>
        <v>NaN</v>
      </c>
      <c r="V89" s="29">
        <f t="shared" si="8"/>
        <v>151</v>
      </c>
      <c r="W89" s="29"/>
      <c r="X89" s="30"/>
      <c r="Y89" s="34"/>
      <c r="Z89" s="34"/>
    </row>
    <row r="90" spans="1:26" ht="15">
      <c r="A90" s="26">
        <v>40355</v>
      </c>
      <c r="B90" s="32">
        <v>0.65972222222222221</v>
      </c>
      <c r="C90" s="32">
        <v>0.99027777777777781</v>
      </c>
      <c r="D90" t="s">
        <v>47</v>
      </c>
      <c r="E90" s="32" t="s">
        <v>47</v>
      </c>
      <c r="F90" s="32" t="s">
        <v>47</v>
      </c>
      <c r="G90" t="s">
        <v>47</v>
      </c>
      <c r="H90" t="s">
        <v>47</v>
      </c>
      <c r="I90" s="28">
        <f t="shared" ref="I90:O90" si="179">IF(B90="NaN","NaN",HOUR(B90)*100+MINUTE(B90))</f>
        <v>1550</v>
      </c>
      <c r="J90" s="29">
        <f t="shared" si="179"/>
        <v>2346</v>
      </c>
      <c r="K90" s="29" t="str">
        <f t="shared" si="179"/>
        <v>NaN</v>
      </c>
      <c r="L90" s="29" t="str">
        <f t="shared" si="179"/>
        <v>NaN</v>
      </c>
      <c r="M90" s="29" t="str">
        <f t="shared" si="179"/>
        <v>NaN</v>
      </c>
      <c r="N90" s="29" t="str">
        <f t="shared" si="179"/>
        <v>NaN</v>
      </c>
      <c r="O90" s="29" t="str">
        <f t="shared" si="179"/>
        <v>NaN</v>
      </c>
      <c r="P90" s="28">
        <f t="shared" si="3"/>
        <v>476</v>
      </c>
      <c r="Q90" s="29" t="str">
        <f t="shared" si="4"/>
        <v>NaN</v>
      </c>
      <c r="R90" s="29" t="str">
        <f t="shared" si="5"/>
        <v>NaN</v>
      </c>
      <c r="S90" s="29" t="str">
        <f t="shared" si="6"/>
        <v>NaN</v>
      </c>
      <c r="T90" s="29" t="str">
        <f t="shared" ref="T90:U90" si="180">IF(HOUR(IF(OR(D90="NaN",F90="NaN"),"0",F90-D90))*60+MINUTE(IF(OR(D90="NaN",F90="NaN"),"0",F90-D90))=0,"NaN",HOUR(IF(OR(D90="NaN",F90="NaN"),"0",F90-D90))*60+MINUTE(IF(OR(D90="NaN",F90="NaN"),"0",F90-D90)))</f>
        <v>NaN</v>
      </c>
      <c r="U90" s="29" t="str">
        <f t="shared" si="180"/>
        <v>NaN</v>
      </c>
      <c r="V90" s="29" t="str">
        <f t="shared" si="8"/>
        <v>NaN</v>
      </c>
      <c r="W90" s="29"/>
      <c r="X90" s="30"/>
    </row>
    <row r="91" spans="1:26" ht="15">
      <c r="A91" s="26">
        <v>40356</v>
      </c>
      <c r="B91" s="31" t="s">
        <v>47</v>
      </c>
      <c r="C91" s="31" t="s">
        <v>47</v>
      </c>
      <c r="D91" s="31" t="s">
        <v>47</v>
      </c>
      <c r="E91" s="31" t="s">
        <v>47</v>
      </c>
      <c r="F91" s="31" t="s">
        <v>47</v>
      </c>
      <c r="G91" s="31" t="s">
        <v>47</v>
      </c>
      <c r="H91" s="31" t="s">
        <v>47</v>
      </c>
      <c r="I91" s="28" t="str">
        <f t="shared" ref="I91:O91" si="181">IF(B91="NaN","NaN",HOUR(B91)*100+MINUTE(B91))</f>
        <v>NaN</v>
      </c>
      <c r="J91" s="29" t="str">
        <f t="shared" si="181"/>
        <v>NaN</v>
      </c>
      <c r="K91" s="29" t="str">
        <f t="shared" si="181"/>
        <v>NaN</v>
      </c>
      <c r="L91" s="29" t="str">
        <f t="shared" si="181"/>
        <v>NaN</v>
      </c>
      <c r="M91" s="29" t="str">
        <f t="shared" si="181"/>
        <v>NaN</v>
      </c>
      <c r="N91" s="29" t="str">
        <f t="shared" si="181"/>
        <v>NaN</v>
      </c>
      <c r="O91" s="29" t="str">
        <f t="shared" si="181"/>
        <v>NaN</v>
      </c>
      <c r="P91" s="28" t="str">
        <f t="shared" si="3"/>
        <v>NaN</v>
      </c>
      <c r="Q91" s="29" t="str">
        <f t="shared" si="4"/>
        <v>NaN</v>
      </c>
      <c r="R91" s="29" t="str">
        <f t="shared" si="5"/>
        <v>NaN</v>
      </c>
      <c r="S91" s="29" t="str">
        <f t="shared" si="6"/>
        <v>NaN</v>
      </c>
      <c r="T91" s="29" t="str">
        <f t="shared" ref="T91:U91" si="182">IF(HOUR(IF(OR(D91="NaN",F91="NaN"),"0",F91-D91))*60+MINUTE(IF(OR(D91="NaN",F91="NaN"),"0",F91-D91))=0,"NaN",HOUR(IF(OR(D91="NaN",F91="NaN"),"0",F91-D91))*60+MINUTE(IF(OR(D91="NaN",F91="NaN"),"0",F91-D91)))</f>
        <v>NaN</v>
      </c>
      <c r="U91" s="29" t="str">
        <f t="shared" si="182"/>
        <v>NaN</v>
      </c>
      <c r="V91" s="29" t="str">
        <f t="shared" si="8"/>
        <v>NaN</v>
      </c>
      <c r="W91" s="29"/>
      <c r="X91" s="30"/>
    </row>
    <row r="92" spans="1:26" ht="15">
      <c r="A92" s="26">
        <v>40357</v>
      </c>
      <c r="B92" s="32" t="s">
        <v>47</v>
      </c>
      <c r="C92" t="s">
        <v>47</v>
      </c>
      <c r="D92" s="35" t="s">
        <v>47</v>
      </c>
      <c r="E92" s="32">
        <v>0.81874999999999998</v>
      </c>
      <c r="F92" s="33" t="s">
        <v>47</v>
      </c>
      <c r="G92" s="32">
        <v>0.89652777777777781</v>
      </c>
      <c r="H92" s="32">
        <v>0.95763888888888893</v>
      </c>
      <c r="I92" s="28" t="str">
        <f t="shared" ref="I92:O92" si="183">IF(B92="NaN","NaN",HOUR(B92)*100+MINUTE(B92))</f>
        <v>NaN</v>
      </c>
      <c r="J92" s="29" t="str">
        <f t="shared" si="183"/>
        <v>NaN</v>
      </c>
      <c r="K92" s="29" t="str">
        <f t="shared" si="183"/>
        <v>NaN</v>
      </c>
      <c r="L92" s="29">
        <f t="shared" si="183"/>
        <v>1939</v>
      </c>
      <c r="M92" s="29" t="str">
        <f t="shared" si="183"/>
        <v>NaN</v>
      </c>
      <c r="N92" s="29">
        <f t="shared" si="183"/>
        <v>2131</v>
      </c>
      <c r="O92" s="29">
        <f t="shared" si="183"/>
        <v>2259</v>
      </c>
      <c r="P92" s="28" t="str">
        <f t="shared" si="3"/>
        <v>NaN</v>
      </c>
      <c r="Q92" s="29" t="str">
        <f t="shared" si="4"/>
        <v>NaN</v>
      </c>
      <c r="R92" s="29">
        <f t="shared" si="5"/>
        <v>88</v>
      </c>
      <c r="S92" s="29" t="str">
        <f t="shared" si="6"/>
        <v>NaN</v>
      </c>
      <c r="T92" s="29" t="str">
        <f t="shared" ref="T92:U92" si="184">IF(HOUR(IF(OR(D92="NaN",F92="NaN"),"0",F92-D92))*60+MINUTE(IF(OR(D92="NaN",F92="NaN"),"0",F92-D92))=0,"NaN",HOUR(IF(OR(D92="NaN",F92="NaN"),"0",F92-D92))*60+MINUTE(IF(OR(D92="NaN",F92="NaN"),"0",F92-D92)))</f>
        <v>NaN</v>
      </c>
      <c r="U92" s="29">
        <f t="shared" si="184"/>
        <v>112</v>
      </c>
      <c r="V92" s="29" t="str">
        <f t="shared" si="8"/>
        <v>NaN</v>
      </c>
      <c r="W92" s="29"/>
      <c r="X92" s="30"/>
    </row>
    <row r="93" spans="1:26" ht="15">
      <c r="A93" s="26">
        <v>40358</v>
      </c>
      <c r="B93" s="32">
        <v>0.77638888888888891</v>
      </c>
      <c r="C93" s="32">
        <v>0.97847222222222219</v>
      </c>
      <c r="D93" t="s">
        <v>47</v>
      </c>
      <c r="E93" s="32" t="s">
        <v>47</v>
      </c>
      <c r="F93" s="32" t="s">
        <v>47</v>
      </c>
      <c r="G93" t="s">
        <v>47</v>
      </c>
      <c r="H93" t="s">
        <v>47</v>
      </c>
      <c r="I93" s="28">
        <f t="shared" ref="I93:O93" si="185">IF(B93="NaN","NaN",HOUR(B93)*100+MINUTE(B93))</f>
        <v>1838</v>
      </c>
      <c r="J93" s="29">
        <f t="shared" si="185"/>
        <v>2329</v>
      </c>
      <c r="K93" s="29" t="str">
        <f t="shared" si="185"/>
        <v>NaN</v>
      </c>
      <c r="L93" s="29" t="str">
        <f t="shared" si="185"/>
        <v>NaN</v>
      </c>
      <c r="M93" s="29" t="str">
        <f t="shared" si="185"/>
        <v>NaN</v>
      </c>
      <c r="N93" s="29" t="str">
        <f t="shared" si="185"/>
        <v>NaN</v>
      </c>
      <c r="O93" s="29" t="str">
        <f t="shared" si="185"/>
        <v>NaN</v>
      </c>
      <c r="P93" s="28">
        <f t="shared" si="3"/>
        <v>291</v>
      </c>
      <c r="Q93" s="29" t="str">
        <f t="shared" si="4"/>
        <v>NaN</v>
      </c>
      <c r="R93" s="29" t="str">
        <f t="shared" si="5"/>
        <v>NaN</v>
      </c>
      <c r="S93" s="29" t="str">
        <f t="shared" si="6"/>
        <v>NaN</v>
      </c>
      <c r="T93" s="29" t="str">
        <f t="shared" ref="T93:U93" si="186">IF(HOUR(IF(OR(D93="NaN",F93="NaN"),"0",F93-D93))*60+MINUTE(IF(OR(D93="NaN",F93="NaN"),"0",F93-D93))=0,"NaN",HOUR(IF(OR(D93="NaN",F93="NaN"),"0",F93-D93))*60+MINUTE(IF(OR(D93="NaN",F93="NaN"),"0",F93-D93)))</f>
        <v>NaN</v>
      </c>
      <c r="U93" s="29" t="str">
        <f t="shared" si="186"/>
        <v>NaN</v>
      </c>
      <c r="V93" s="29" t="str">
        <f t="shared" si="8"/>
        <v>NaN</v>
      </c>
      <c r="W93" s="29"/>
      <c r="X93" s="30"/>
    </row>
    <row r="94" spans="1:26" ht="19.5" customHeight="1">
      <c r="A94" s="26">
        <v>40359</v>
      </c>
      <c r="B94" s="32">
        <v>0.71180555555555558</v>
      </c>
      <c r="C94" s="32" t="s">
        <v>47</v>
      </c>
      <c r="D94" s="32">
        <v>0.77222222222222225</v>
      </c>
      <c r="E94" t="s">
        <v>47</v>
      </c>
      <c r="F94" s="32">
        <v>0.98611111111111116</v>
      </c>
      <c r="G94" t="s">
        <v>47</v>
      </c>
      <c r="H94" t="s">
        <v>47</v>
      </c>
      <c r="I94" s="28">
        <f t="shared" ref="I94:O94" si="187">IF(B94="NaN","NaN",HOUR(B94)*100+MINUTE(B94))</f>
        <v>1705</v>
      </c>
      <c r="J94" s="29" t="str">
        <f t="shared" si="187"/>
        <v>NaN</v>
      </c>
      <c r="K94" s="29">
        <f t="shared" si="187"/>
        <v>1832</v>
      </c>
      <c r="L94" s="29" t="str">
        <f t="shared" si="187"/>
        <v>NaN</v>
      </c>
      <c r="M94" s="29">
        <f t="shared" si="187"/>
        <v>2340</v>
      </c>
      <c r="N94" s="29" t="str">
        <f t="shared" si="187"/>
        <v>NaN</v>
      </c>
      <c r="O94" s="29" t="str">
        <f t="shared" si="187"/>
        <v>NaN</v>
      </c>
      <c r="P94" s="28" t="str">
        <f t="shared" si="3"/>
        <v>NaN</v>
      </c>
      <c r="Q94" s="29">
        <f t="shared" si="4"/>
        <v>87</v>
      </c>
      <c r="R94" s="29" t="str">
        <f t="shared" si="5"/>
        <v>NaN</v>
      </c>
      <c r="S94" s="29" t="str">
        <f t="shared" si="6"/>
        <v>NaN</v>
      </c>
      <c r="T94" s="29">
        <f t="shared" ref="T94:U94" si="188">IF(HOUR(IF(OR(D94="NaN",F94="NaN"),"0",F94-D94))*60+MINUTE(IF(OR(D94="NaN",F94="NaN"),"0",F94-D94))=0,"NaN",HOUR(IF(OR(D94="NaN",F94="NaN"),"0",F94-D94))*60+MINUTE(IF(OR(D94="NaN",F94="NaN"),"0",F94-D94)))</f>
        <v>308</v>
      </c>
      <c r="U94" s="29" t="str">
        <f t="shared" si="188"/>
        <v>NaN</v>
      </c>
      <c r="V94" s="29" t="str">
        <f t="shared" si="8"/>
        <v>NaN</v>
      </c>
      <c r="W94" s="29"/>
      <c r="X94" s="30"/>
    </row>
    <row r="95" spans="1:26" ht="18" customHeight="1">
      <c r="A95" s="26">
        <v>40360</v>
      </c>
      <c r="B95" s="32">
        <v>0.74236111111111114</v>
      </c>
      <c r="C95" s="32">
        <v>0.98611111111111116</v>
      </c>
      <c r="D95" t="s">
        <v>47</v>
      </c>
      <c r="E95" t="s">
        <v>47</v>
      </c>
      <c r="F95" t="s">
        <v>47</v>
      </c>
      <c r="G95" t="s">
        <v>47</v>
      </c>
      <c r="H95" t="s">
        <v>47</v>
      </c>
      <c r="I95" s="28">
        <f t="shared" ref="I95:O95" si="189">IF(B95="NaN","NaN",HOUR(B95)*100+MINUTE(B95))</f>
        <v>1749</v>
      </c>
      <c r="J95" s="29">
        <f t="shared" si="189"/>
        <v>2340</v>
      </c>
      <c r="K95" s="29" t="str">
        <f t="shared" si="189"/>
        <v>NaN</v>
      </c>
      <c r="L95" s="29" t="str">
        <f t="shared" si="189"/>
        <v>NaN</v>
      </c>
      <c r="M95" s="29" t="str">
        <f t="shared" si="189"/>
        <v>NaN</v>
      </c>
      <c r="N95" s="29" t="str">
        <f t="shared" si="189"/>
        <v>NaN</v>
      </c>
      <c r="O95" s="29" t="str">
        <f t="shared" si="189"/>
        <v>NaN</v>
      </c>
      <c r="P95" s="28">
        <f t="shared" si="3"/>
        <v>351</v>
      </c>
      <c r="Q95" s="29" t="str">
        <f t="shared" si="4"/>
        <v>NaN</v>
      </c>
      <c r="R95" s="29" t="str">
        <f t="shared" si="5"/>
        <v>NaN</v>
      </c>
      <c r="S95" s="29" t="str">
        <f t="shared" si="6"/>
        <v>NaN</v>
      </c>
      <c r="T95" s="29" t="str">
        <f t="shared" ref="T95:U95" si="190">IF(HOUR(IF(OR(D95="NaN",F95="NaN"),"0",F95-D95))*60+MINUTE(IF(OR(D95="NaN",F95="NaN"),"0",F95-D95))=0,"NaN",HOUR(IF(OR(D95="NaN",F95="NaN"),"0",F95-D95))*60+MINUTE(IF(OR(D95="NaN",F95="NaN"),"0",F95-D95)))</f>
        <v>NaN</v>
      </c>
      <c r="U95" s="29" t="str">
        <f t="shared" si="190"/>
        <v>NaN</v>
      </c>
      <c r="V95" s="29" t="str">
        <f t="shared" si="8"/>
        <v>NaN</v>
      </c>
      <c r="W95" s="29"/>
      <c r="X95" s="30"/>
    </row>
    <row r="96" spans="1:26" ht="15">
      <c r="A96" s="26">
        <v>40361</v>
      </c>
      <c r="B96" s="32" t="s">
        <v>47</v>
      </c>
      <c r="C96" t="s">
        <v>47</v>
      </c>
      <c r="D96" s="33" t="s">
        <v>47</v>
      </c>
      <c r="E96" s="32">
        <v>0.77152777777777781</v>
      </c>
      <c r="F96" s="33">
        <v>0.92291666666666672</v>
      </c>
      <c r="G96" s="32" t="s">
        <v>47</v>
      </c>
      <c r="H96" s="32" t="s">
        <v>47</v>
      </c>
      <c r="I96" s="28" t="str">
        <f t="shared" ref="I96:O96" si="191">IF(B96="NaN","NaN",HOUR(B96)*100+MINUTE(B96))</f>
        <v>NaN</v>
      </c>
      <c r="J96" s="29" t="str">
        <f t="shared" si="191"/>
        <v>NaN</v>
      </c>
      <c r="K96" s="29" t="str">
        <f t="shared" si="191"/>
        <v>NaN</v>
      </c>
      <c r="L96" s="29">
        <f t="shared" si="191"/>
        <v>1831</v>
      </c>
      <c r="M96" s="29">
        <f t="shared" si="191"/>
        <v>2209</v>
      </c>
      <c r="N96" s="29" t="str">
        <f t="shared" si="191"/>
        <v>NaN</v>
      </c>
      <c r="O96" s="29" t="str">
        <f t="shared" si="191"/>
        <v>NaN</v>
      </c>
      <c r="P96" s="28" t="str">
        <f t="shared" si="3"/>
        <v>NaN</v>
      </c>
      <c r="Q96" s="29" t="str">
        <f t="shared" si="4"/>
        <v>NaN</v>
      </c>
      <c r="R96" s="29" t="str">
        <f t="shared" si="5"/>
        <v>NaN</v>
      </c>
      <c r="S96" s="29">
        <f t="shared" si="6"/>
        <v>218</v>
      </c>
      <c r="T96" s="29" t="str">
        <f t="shared" ref="T96:U96" si="192">IF(HOUR(IF(OR(D96="NaN",F96="NaN"),"0",F96-D96))*60+MINUTE(IF(OR(D96="NaN",F96="NaN"),"0",F96-D96))=0,"NaN",HOUR(IF(OR(D96="NaN",F96="NaN"),"0",F96-D96))*60+MINUTE(IF(OR(D96="NaN",F96="NaN"),"0",F96-D96)))</f>
        <v>NaN</v>
      </c>
      <c r="U96" s="29" t="str">
        <f t="shared" si="192"/>
        <v>NaN</v>
      </c>
      <c r="V96" s="29" t="str">
        <f t="shared" si="8"/>
        <v>NaN</v>
      </c>
      <c r="W96" s="29"/>
      <c r="X96" s="30"/>
    </row>
    <row r="97" spans="1:26" ht="15">
      <c r="A97" s="26">
        <v>40362</v>
      </c>
      <c r="B97" s="31" t="s">
        <v>47</v>
      </c>
      <c r="C97" s="31" t="s">
        <v>47</v>
      </c>
      <c r="D97" s="31" t="s">
        <v>47</v>
      </c>
      <c r="E97" s="31" t="s">
        <v>47</v>
      </c>
      <c r="F97" s="31" t="s">
        <v>47</v>
      </c>
      <c r="G97" s="31" t="s">
        <v>47</v>
      </c>
      <c r="H97" s="31" t="s">
        <v>47</v>
      </c>
      <c r="I97" s="28" t="str">
        <f t="shared" ref="I97:O97" si="193">IF(B97="NaN","NaN",HOUR(B97)*100+MINUTE(B97))</f>
        <v>NaN</v>
      </c>
      <c r="J97" s="29" t="str">
        <f t="shared" si="193"/>
        <v>NaN</v>
      </c>
      <c r="K97" s="29" t="str">
        <f t="shared" si="193"/>
        <v>NaN</v>
      </c>
      <c r="L97" s="29" t="str">
        <f t="shared" si="193"/>
        <v>NaN</v>
      </c>
      <c r="M97" s="29" t="str">
        <f t="shared" si="193"/>
        <v>NaN</v>
      </c>
      <c r="N97" s="29" t="str">
        <f t="shared" si="193"/>
        <v>NaN</v>
      </c>
      <c r="O97" s="29" t="str">
        <f t="shared" si="193"/>
        <v>NaN</v>
      </c>
      <c r="P97" s="28" t="str">
        <f t="shared" si="3"/>
        <v>NaN</v>
      </c>
      <c r="Q97" s="29" t="str">
        <f t="shared" si="4"/>
        <v>NaN</v>
      </c>
      <c r="R97" s="29" t="str">
        <f t="shared" si="5"/>
        <v>NaN</v>
      </c>
      <c r="S97" s="29" t="str">
        <f t="shared" si="6"/>
        <v>NaN</v>
      </c>
      <c r="T97" s="29" t="str">
        <f t="shared" ref="T97:U97" si="194">IF(HOUR(IF(OR(D97="NaN",F97="NaN"),"0",F97-D97))*60+MINUTE(IF(OR(D97="NaN",F97="NaN"),"0",F97-D97))=0,"NaN",HOUR(IF(OR(D97="NaN",F97="NaN"),"0",F97-D97))*60+MINUTE(IF(OR(D97="NaN",F97="NaN"),"0",F97-D97)))</f>
        <v>NaN</v>
      </c>
      <c r="U97" s="29" t="str">
        <f t="shared" si="194"/>
        <v>NaN</v>
      </c>
      <c r="V97" s="29" t="str">
        <f t="shared" si="8"/>
        <v>NaN</v>
      </c>
      <c r="W97" s="29"/>
      <c r="X97" s="30"/>
    </row>
    <row r="98" spans="1:26" ht="15">
      <c r="A98" s="26">
        <v>40363</v>
      </c>
      <c r="B98" s="31" t="s">
        <v>47</v>
      </c>
      <c r="C98" s="31" t="s">
        <v>47</v>
      </c>
      <c r="D98" s="31" t="s">
        <v>47</v>
      </c>
      <c r="E98" s="31" t="s">
        <v>47</v>
      </c>
      <c r="F98" s="31" t="s">
        <v>47</v>
      </c>
      <c r="G98" s="31" t="s">
        <v>47</v>
      </c>
      <c r="H98" s="31" t="s">
        <v>47</v>
      </c>
      <c r="I98" s="28" t="str">
        <f t="shared" ref="I98:O98" si="195">IF(B98="NaN","NaN",HOUR(B98)*100+MINUTE(B98))</f>
        <v>NaN</v>
      </c>
      <c r="J98" s="29" t="str">
        <f t="shared" si="195"/>
        <v>NaN</v>
      </c>
      <c r="K98" s="29" t="str">
        <f t="shared" si="195"/>
        <v>NaN</v>
      </c>
      <c r="L98" s="29" t="str">
        <f t="shared" si="195"/>
        <v>NaN</v>
      </c>
      <c r="M98" s="29" t="str">
        <f t="shared" si="195"/>
        <v>NaN</v>
      </c>
      <c r="N98" s="29" t="str">
        <f t="shared" si="195"/>
        <v>NaN</v>
      </c>
      <c r="O98" s="29" t="str">
        <f t="shared" si="195"/>
        <v>NaN</v>
      </c>
      <c r="P98" s="28" t="str">
        <f t="shared" si="3"/>
        <v>NaN</v>
      </c>
      <c r="Q98" s="29" t="str">
        <f t="shared" si="4"/>
        <v>NaN</v>
      </c>
      <c r="R98" s="29" t="str">
        <f t="shared" si="5"/>
        <v>NaN</v>
      </c>
      <c r="S98" s="29" t="str">
        <f t="shared" si="6"/>
        <v>NaN</v>
      </c>
      <c r="T98" s="29" t="str">
        <f t="shared" ref="T98:U98" si="196">IF(HOUR(IF(OR(D98="NaN",F98="NaN"),"0",F98-D98))*60+MINUTE(IF(OR(D98="NaN",F98="NaN"),"0",F98-D98))=0,"NaN",HOUR(IF(OR(D98="NaN",F98="NaN"),"0",F98-D98))*60+MINUTE(IF(OR(D98="NaN",F98="NaN"),"0",F98-D98)))</f>
        <v>NaN</v>
      </c>
      <c r="U98" s="29" t="str">
        <f t="shared" si="196"/>
        <v>NaN</v>
      </c>
      <c r="V98" s="29" t="str">
        <f t="shared" si="8"/>
        <v>NaN</v>
      </c>
      <c r="W98" s="29"/>
      <c r="X98" s="30"/>
    </row>
    <row r="99" spans="1:26" ht="15">
      <c r="A99" s="26">
        <v>40364</v>
      </c>
      <c r="B99" s="32">
        <v>0.7993055555555556</v>
      </c>
      <c r="C99" s="32">
        <v>0.92847222222222225</v>
      </c>
      <c r="D99" t="s">
        <v>47</v>
      </c>
      <c r="E99" t="s">
        <v>47</v>
      </c>
      <c r="F99" t="s">
        <v>47</v>
      </c>
      <c r="G99" t="s">
        <v>47</v>
      </c>
      <c r="H99" t="s">
        <v>47</v>
      </c>
      <c r="I99" s="28">
        <f t="shared" ref="I99:O99" si="197">IF(B99="NaN","NaN",HOUR(B99)*100+MINUTE(B99))</f>
        <v>1911</v>
      </c>
      <c r="J99" s="29">
        <f t="shared" si="197"/>
        <v>2217</v>
      </c>
      <c r="K99" s="29" t="str">
        <f t="shared" si="197"/>
        <v>NaN</v>
      </c>
      <c r="L99" s="29" t="str">
        <f t="shared" si="197"/>
        <v>NaN</v>
      </c>
      <c r="M99" s="29" t="str">
        <f t="shared" si="197"/>
        <v>NaN</v>
      </c>
      <c r="N99" s="29" t="str">
        <f t="shared" si="197"/>
        <v>NaN</v>
      </c>
      <c r="O99" s="29" t="str">
        <f t="shared" si="197"/>
        <v>NaN</v>
      </c>
      <c r="P99" s="28">
        <f t="shared" si="3"/>
        <v>186</v>
      </c>
      <c r="Q99" s="29" t="str">
        <f t="shared" si="4"/>
        <v>NaN</v>
      </c>
      <c r="R99" s="29" t="str">
        <f t="shared" si="5"/>
        <v>NaN</v>
      </c>
      <c r="S99" s="29" t="str">
        <f t="shared" si="6"/>
        <v>NaN</v>
      </c>
      <c r="T99" s="29" t="str">
        <f t="shared" ref="T99:U99" si="198">IF(HOUR(IF(OR(D99="NaN",F99="NaN"),"0",F99-D99))*60+MINUTE(IF(OR(D99="NaN",F99="NaN"),"0",F99-D99))=0,"NaN",HOUR(IF(OR(D99="NaN",F99="NaN"),"0",F99-D99))*60+MINUTE(IF(OR(D99="NaN",F99="NaN"),"0",F99-D99)))</f>
        <v>NaN</v>
      </c>
      <c r="U99" s="29" t="str">
        <f t="shared" si="198"/>
        <v>NaN</v>
      </c>
      <c r="V99" s="29" t="str">
        <f t="shared" si="8"/>
        <v>NaN</v>
      </c>
      <c r="W99" s="29"/>
      <c r="X99" s="30"/>
    </row>
    <row r="100" spans="1:26" ht="15">
      <c r="A100" s="26">
        <v>40365</v>
      </c>
      <c r="B100" s="32">
        <v>0.66319444444444442</v>
      </c>
      <c r="C100" s="32" t="s">
        <v>47</v>
      </c>
      <c r="D100" s="32">
        <v>0.74861111111111112</v>
      </c>
      <c r="E100" t="s">
        <v>47</v>
      </c>
      <c r="F100" s="32">
        <v>0.79236111111111107</v>
      </c>
      <c r="G100" t="s">
        <v>47</v>
      </c>
      <c r="H100" t="s">
        <v>47</v>
      </c>
      <c r="I100" s="28">
        <f t="shared" ref="I100:O100" si="199">IF(B100="NaN","NaN",HOUR(B100)*100+MINUTE(B100))</f>
        <v>1555</v>
      </c>
      <c r="J100" s="29" t="str">
        <f t="shared" si="199"/>
        <v>NaN</v>
      </c>
      <c r="K100" s="29">
        <f t="shared" si="199"/>
        <v>1758</v>
      </c>
      <c r="L100" s="29" t="str">
        <f t="shared" si="199"/>
        <v>NaN</v>
      </c>
      <c r="M100" s="29">
        <f t="shared" si="199"/>
        <v>1901</v>
      </c>
      <c r="N100" s="29" t="str">
        <f t="shared" si="199"/>
        <v>NaN</v>
      </c>
      <c r="O100" s="29" t="str">
        <f t="shared" si="199"/>
        <v>NaN</v>
      </c>
      <c r="P100" s="28" t="str">
        <f t="shared" si="3"/>
        <v>NaN</v>
      </c>
      <c r="Q100" s="29">
        <f t="shared" si="4"/>
        <v>123</v>
      </c>
      <c r="R100" s="29" t="str">
        <f t="shared" si="5"/>
        <v>NaN</v>
      </c>
      <c r="S100" s="29" t="str">
        <f t="shared" si="6"/>
        <v>NaN</v>
      </c>
      <c r="T100" s="29">
        <f t="shared" ref="T100:U100" si="200">IF(HOUR(IF(OR(D100="NaN",F100="NaN"),"0",F100-D100))*60+MINUTE(IF(OR(D100="NaN",F100="NaN"),"0",F100-D100))=0,"NaN",HOUR(IF(OR(D100="NaN",F100="NaN"),"0",F100-D100))*60+MINUTE(IF(OR(D100="NaN",F100="NaN"),"0",F100-D100)))</f>
        <v>63</v>
      </c>
      <c r="U100" s="29" t="str">
        <f t="shared" si="200"/>
        <v>NaN</v>
      </c>
      <c r="V100" s="29" t="str">
        <f t="shared" si="8"/>
        <v>NaN</v>
      </c>
      <c r="W100" s="29"/>
      <c r="X100" s="30"/>
    </row>
    <row r="101" spans="1:26" ht="15">
      <c r="A101" s="26">
        <v>40366</v>
      </c>
      <c r="B101" s="32" t="s">
        <v>47</v>
      </c>
      <c r="C101" s="32" t="s">
        <v>47</v>
      </c>
      <c r="D101" t="s">
        <v>47</v>
      </c>
      <c r="E101" s="32">
        <v>0.66597222222222219</v>
      </c>
      <c r="F101" s="32" t="s">
        <v>47</v>
      </c>
      <c r="G101" s="32">
        <v>0.78125</v>
      </c>
      <c r="H101" s="32">
        <v>0.79791666666666672</v>
      </c>
      <c r="I101" s="28" t="str">
        <f t="shared" ref="I101:O101" si="201">IF(B101="NaN","NaN",HOUR(B101)*100+MINUTE(B101))</f>
        <v>NaN</v>
      </c>
      <c r="J101" s="29" t="str">
        <f t="shared" si="201"/>
        <v>NaN</v>
      </c>
      <c r="K101" s="29" t="str">
        <f t="shared" si="201"/>
        <v>NaN</v>
      </c>
      <c r="L101" s="29">
        <f t="shared" si="201"/>
        <v>1559</v>
      </c>
      <c r="M101" s="29" t="str">
        <f t="shared" si="201"/>
        <v>NaN</v>
      </c>
      <c r="N101" s="29">
        <f t="shared" si="201"/>
        <v>1845</v>
      </c>
      <c r="O101" s="29">
        <f t="shared" si="201"/>
        <v>1909</v>
      </c>
      <c r="P101" s="28" t="str">
        <f t="shared" si="3"/>
        <v>NaN</v>
      </c>
      <c r="Q101" s="29" t="str">
        <f t="shared" si="4"/>
        <v>NaN</v>
      </c>
      <c r="R101" s="29">
        <f t="shared" si="5"/>
        <v>24</v>
      </c>
      <c r="S101" s="29" t="str">
        <f t="shared" si="6"/>
        <v>NaN</v>
      </c>
      <c r="T101" s="29" t="str">
        <f t="shared" ref="T101:U101" si="202">IF(HOUR(IF(OR(D101="NaN",F101="NaN"),"0",F101-D101))*60+MINUTE(IF(OR(D101="NaN",F101="NaN"),"0",F101-D101))=0,"NaN",HOUR(IF(OR(D101="NaN",F101="NaN"),"0",F101-D101))*60+MINUTE(IF(OR(D101="NaN",F101="NaN"),"0",F101-D101)))</f>
        <v>NaN</v>
      </c>
      <c r="U101" s="29">
        <f t="shared" si="202"/>
        <v>166</v>
      </c>
      <c r="V101" s="29" t="str">
        <f t="shared" si="8"/>
        <v>NaN</v>
      </c>
      <c r="W101" s="29"/>
      <c r="X101" s="30"/>
    </row>
    <row r="102" spans="1:26" ht="15">
      <c r="A102" s="26">
        <v>40367</v>
      </c>
      <c r="B102" s="32" t="s">
        <v>47</v>
      </c>
      <c r="C102" t="s">
        <v>47</v>
      </c>
      <c r="D102" t="s">
        <v>47</v>
      </c>
      <c r="E102" s="32">
        <v>0.66597222222222219</v>
      </c>
      <c r="F102" s="32">
        <v>0.76388888888888884</v>
      </c>
      <c r="G102" t="s">
        <v>47</v>
      </c>
      <c r="H102" t="s">
        <v>47</v>
      </c>
      <c r="I102" s="28" t="str">
        <f t="shared" ref="I102:O102" si="203">IF(B102="NaN","NaN",HOUR(B102)*100+MINUTE(B102))</f>
        <v>NaN</v>
      </c>
      <c r="J102" s="29" t="str">
        <f t="shared" si="203"/>
        <v>NaN</v>
      </c>
      <c r="K102" s="29" t="str">
        <f t="shared" si="203"/>
        <v>NaN</v>
      </c>
      <c r="L102" s="29">
        <f t="shared" si="203"/>
        <v>1559</v>
      </c>
      <c r="M102" s="29">
        <f t="shared" si="203"/>
        <v>1820</v>
      </c>
      <c r="N102" s="29" t="str">
        <f t="shared" si="203"/>
        <v>NaN</v>
      </c>
      <c r="O102" s="29" t="str">
        <f t="shared" si="203"/>
        <v>NaN</v>
      </c>
      <c r="P102" s="28" t="str">
        <f t="shared" si="3"/>
        <v>NaN</v>
      </c>
      <c r="Q102" s="29" t="str">
        <f t="shared" si="4"/>
        <v>NaN</v>
      </c>
      <c r="R102" s="29" t="str">
        <f t="shared" si="5"/>
        <v>NaN</v>
      </c>
      <c r="S102" s="29">
        <f t="shared" si="6"/>
        <v>141</v>
      </c>
      <c r="T102" s="29" t="str">
        <f t="shared" ref="T102:U102" si="204">IF(HOUR(IF(OR(D102="NaN",F102="NaN"),"0",F102-D102))*60+MINUTE(IF(OR(D102="NaN",F102="NaN"),"0",F102-D102))=0,"NaN",HOUR(IF(OR(D102="NaN",F102="NaN"),"0",F102-D102))*60+MINUTE(IF(OR(D102="NaN",F102="NaN"),"0",F102-D102)))</f>
        <v>NaN</v>
      </c>
      <c r="U102" s="29" t="str">
        <f t="shared" si="204"/>
        <v>NaN</v>
      </c>
      <c r="V102" s="29" t="str">
        <f t="shared" si="8"/>
        <v>NaN</v>
      </c>
      <c r="W102" s="29"/>
      <c r="X102" s="30"/>
    </row>
    <row r="103" spans="1:26" ht="15">
      <c r="A103" s="26">
        <v>40368</v>
      </c>
      <c r="B103" s="31" t="s">
        <v>47</v>
      </c>
      <c r="C103" s="31" t="s">
        <v>47</v>
      </c>
      <c r="D103" s="31" t="s">
        <v>47</v>
      </c>
      <c r="E103" s="31" t="s">
        <v>47</v>
      </c>
      <c r="F103" s="31" t="s">
        <v>47</v>
      </c>
      <c r="G103" s="31" t="s">
        <v>47</v>
      </c>
      <c r="H103" s="31" t="s">
        <v>47</v>
      </c>
      <c r="I103" s="28" t="str">
        <f t="shared" ref="I103:O103" si="205">IF(B103="NaN","NaN",HOUR(B103)*100+MINUTE(B103))</f>
        <v>NaN</v>
      </c>
      <c r="J103" s="29" t="str">
        <f t="shared" si="205"/>
        <v>NaN</v>
      </c>
      <c r="K103" s="29" t="str">
        <f t="shared" si="205"/>
        <v>NaN</v>
      </c>
      <c r="L103" s="29" t="str">
        <f t="shared" si="205"/>
        <v>NaN</v>
      </c>
      <c r="M103" s="29" t="str">
        <f t="shared" si="205"/>
        <v>NaN</v>
      </c>
      <c r="N103" s="29" t="str">
        <f t="shared" si="205"/>
        <v>NaN</v>
      </c>
      <c r="O103" s="29" t="str">
        <f t="shared" si="205"/>
        <v>NaN</v>
      </c>
      <c r="P103" s="28" t="str">
        <f t="shared" si="3"/>
        <v>NaN</v>
      </c>
      <c r="Q103" s="29" t="str">
        <f t="shared" si="4"/>
        <v>NaN</v>
      </c>
      <c r="R103" s="29" t="str">
        <f t="shared" si="5"/>
        <v>NaN</v>
      </c>
      <c r="S103" s="29" t="str">
        <f t="shared" si="6"/>
        <v>NaN</v>
      </c>
      <c r="T103" s="29" t="str">
        <f t="shared" ref="T103:U103" si="206">IF(HOUR(IF(OR(D103="NaN",F103="NaN"),"0",F103-D103))*60+MINUTE(IF(OR(D103="NaN",F103="NaN"),"0",F103-D103))=0,"NaN",HOUR(IF(OR(D103="NaN",F103="NaN"),"0",F103-D103))*60+MINUTE(IF(OR(D103="NaN",F103="NaN"),"0",F103-D103)))</f>
        <v>NaN</v>
      </c>
      <c r="U103" s="29" t="str">
        <f t="shared" si="206"/>
        <v>NaN</v>
      </c>
      <c r="V103" s="29" t="str">
        <f t="shared" si="8"/>
        <v>NaN</v>
      </c>
      <c r="W103" s="29"/>
      <c r="X103" s="30"/>
    </row>
    <row r="104" spans="1:26" ht="15">
      <c r="A104" s="26">
        <v>40369</v>
      </c>
      <c r="B104" s="32" t="s">
        <v>47</v>
      </c>
      <c r="C104" s="32" t="s">
        <v>47</v>
      </c>
      <c r="D104" t="s">
        <v>47</v>
      </c>
      <c r="E104" s="32">
        <v>0.65347222222222223</v>
      </c>
      <c r="F104" s="32">
        <v>0.99236111111111114</v>
      </c>
      <c r="G104" t="s">
        <v>47</v>
      </c>
      <c r="H104" t="s">
        <v>47</v>
      </c>
      <c r="I104" s="28" t="str">
        <f t="shared" ref="I104:O104" si="207">IF(B104="NaN","NaN",HOUR(B104)*100+MINUTE(B104))</f>
        <v>NaN</v>
      </c>
      <c r="J104" s="29" t="str">
        <f t="shared" si="207"/>
        <v>NaN</v>
      </c>
      <c r="K104" s="29" t="str">
        <f t="shared" si="207"/>
        <v>NaN</v>
      </c>
      <c r="L104" s="29">
        <f t="shared" si="207"/>
        <v>1541</v>
      </c>
      <c r="M104" s="29">
        <f t="shared" si="207"/>
        <v>2349</v>
      </c>
      <c r="N104" s="29" t="str">
        <f t="shared" si="207"/>
        <v>NaN</v>
      </c>
      <c r="O104" s="29" t="str">
        <f t="shared" si="207"/>
        <v>NaN</v>
      </c>
      <c r="P104" s="28" t="str">
        <f t="shared" si="3"/>
        <v>NaN</v>
      </c>
      <c r="Q104" s="29" t="str">
        <f t="shared" si="4"/>
        <v>NaN</v>
      </c>
      <c r="R104" s="29" t="str">
        <f t="shared" si="5"/>
        <v>NaN</v>
      </c>
      <c r="S104" s="29">
        <f t="shared" si="6"/>
        <v>488</v>
      </c>
      <c r="T104" s="29" t="str">
        <f t="shared" ref="T104:U104" si="208">IF(HOUR(IF(OR(D104="NaN",F104="NaN"),"0",F104-D104))*60+MINUTE(IF(OR(D104="NaN",F104="NaN"),"0",F104-D104))=0,"NaN",HOUR(IF(OR(D104="NaN",F104="NaN"),"0",F104-D104))*60+MINUTE(IF(OR(D104="NaN",F104="NaN"),"0",F104-D104)))</f>
        <v>NaN</v>
      </c>
      <c r="U104" s="29" t="str">
        <f t="shared" si="208"/>
        <v>NaN</v>
      </c>
      <c r="V104" s="29" t="str">
        <f t="shared" si="8"/>
        <v>NaN</v>
      </c>
      <c r="W104" s="29"/>
      <c r="X104" s="30"/>
    </row>
    <row r="105" spans="1:26" ht="15">
      <c r="A105" s="26">
        <v>40370</v>
      </c>
      <c r="B105" s="32">
        <v>0.63958333333333328</v>
      </c>
      <c r="C105" s="32">
        <v>0.97083333333333333</v>
      </c>
      <c r="D105" t="s">
        <v>47</v>
      </c>
      <c r="E105" t="s">
        <v>47</v>
      </c>
      <c r="F105" t="s">
        <v>47</v>
      </c>
      <c r="G105" t="s">
        <v>47</v>
      </c>
      <c r="H105" t="s">
        <v>47</v>
      </c>
      <c r="I105" s="28">
        <f t="shared" ref="I105:O105" si="209">IF(B105="NaN","NaN",HOUR(B105)*100+MINUTE(B105))</f>
        <v>1521</v>
      </c>
      <c r="J105" s="29">
        <f t="shared" si="209"/>
        <v>2318</v>
      </c>
      <c r="K105" s="29" t="str">
        <f t="shared" si="209"/>
        <v>NaN</v>
      </c>
      <c r="L105" s="29" t="str">
        <f t="shared" si="209"/>
        <v>NaN</v>
      </c>
      <c r="M105" s="29" t="str">
        <f t="shared" si="209"/>
        <v>NaN</v>
      </c>
      <c r="N105" s="29" t="str">
        <f t="shared" si="209"/>
        <v>NaN</v>
      </c>
      <c r="O105" s="29" t="str">
        <f t="shared" si="209"/>
        <v>NaN</v>
      </c>
      <c r="P105" s="28">
        <f t="shared" si="3"/>
        <v>477</v>
      </c>
      <c r="Q105" s="29" t="str">
        <f t="shared" si="4"/>
        <v>NaN</v>
      </c>
      <c r="R105" s="29" t="str">
        <f t="shared" si="5"/>
        <v>NaN</v>
      </c>
      <c r="S105" s="29" t="str">
        <f t="shared" si="6"/>
        <v>NaN</v>
      </c>
      <c r="T105" s="29" t="str">
        <f t="shared" ref="T105:U105" si="210">IF(HOUR(IF(OR(D105="NaN",F105="NaN"),"0",F105-D105))*60+MINUTE(IF(OR(D105="NaN",F105="NaN"),"0",F105-D105))=0,"NaN",HOUR(IF(OR(D105="NaN",F105="NaN"),"0",F105-D105))*60+MINUTE(IF(OR(D105="NaN",F105="NaN"),"0",F105-D105)))</f>
        <v>NaN</v>
      </c>
      <c r="U105" s="29" t="str">
        <f t="shared" si="210"/>
        <v>NaN</v>
      </c>
      <c r="V105" s="29" t="str">
        <f t="shared" si="8"/>
        <v>NaN</v>
      </c>
      <c r="W105" s="29"/>
      <c r="X105" s="30"/>
    </row>
    <row r="106" spans="1:26" ht="15">
      <c r="A106" s="26">
        <v>40371</v>
      </c>
      <c r="B106" s="31" t="s">
        <v>47</v>
      </c>
      <c r="C106" s="31" t="s">
        <v>47</v>
      </c>
      <c r="D106" s="31" t="s">
        <v>47</v>
      </c>
      <c r="E106" s="31" t="s">
        <v>47</v>
      </c>
      <c r="F106" s="31" t="s">
        <v>47</v>
      </c>
      <c r="G106" s="31" t="s">
        <v>47</v>
      </c>
      <c r="H106" s="31" t="s">
        <v>47</v>
      </c>
      <c r="I106" s="28" t="str">
        <f t="shared" ref="I106:O106" si="211">IF(B106="NaN","NaN",HOUR(B106)*100+MINUTE(B106))</f>
        <v>NaN</v>
      </c>
      <c r="J106" s="29" t="str">
        <f t="shared" si="211"/>
        <v>NaN</v>
      </c>
      <c r="K106" s="29" t="str">
        <f t="shared" si="211"/>
        <v>NaN</v>
      </c>
      <c r="L106" s="29" t="str">
        <f t="shared" si="211"/>
        <v>NaN</v>
      </c>
      <c r="M106" s="29" t="str">
        <f t="shared" si="211"/>
        <v>NaN</v>
      </c>
      <c r="N106" s="29" t="str">
        <f t="shared" si="211"/>
        <v>NaN</v>
      </c>
      <c r="O106" s="29" t="str">
        <f t="shared" si="211"/>
        <v>NaN</v>
      </c>
      <c r="P106" s="28" t="str">
        <f t="shared" si="3"/>
        <v>NaN</v>
      </c>
      <c r="Q106" s="29" t="str">
        <f t="shared" si="4"/>
        <v>NaN</v>
      </c>
      <c r="R106" s="29" t="str">
        <f t="shared" si="5"/>
        <v>NaN</v>
      </c>
      <c r="S106" s="29" t="str">
        <f t="shared" si="6"/>
        <v>NaN</v>
      </c>
      <c r="T106" s="29" t="str">
        <f t="shared" ref="T106:U106" si="212">IF(HOUR(IF(OR(D106="NaN",F106="NaN"),"0",F106-D106))*60+MINUTE(IF(OR(D106="NaN",F106="NaN"),"0",F106-D106))=0,"NaN",HOUR(IF(OR(D106="NaN",F106="NaN"),"0",F106-D106))*60+MINUTE(IF(OR(D106="NaN",F106="NaN"),"0",F106-D106)))</f>
        <v>NaN</v>
      </c>
      <c r="U106" s="29" t="str">
        <f t="shared" si="212"/>
        <v>NaN</v>
      </c>
      <c r="V106" s="29" t="str">
        <f t="shared" si="8"/>
        <v>NaN</v>
      </c>
      <c r="W106" s="29"/>
      <c r="X106" s="30"/>
    </row>
    <row r="107" spans="1:26" ht="15">
      <c r="A107" s="26">
        <v>40372</v>
      </c>
      <c r="B107" s="32">
        <v>0.66597222222222219</v>
      </c>
      <c r="C107" s="32">
        <v>0.9868055555555556</v>
      </c>
      <c r="D107" t="s">
        <v>47</v>
      </c>
      <c r="E107" t="s">
        <v>47</v>
      </c>
      <c r="F107" t="s">
        <v>47</v>
      </c>
      <c r="G107" t="s">
        <v>47</v>
      </c>
      <c r="H107" t="s">
        <v>47</v>
      </c>
      <c r="I107" s="28">
        <f t="shared" ref="I107:O107" si="213">IF(B107="NaN","NaN",HOUR(B107)*100+MINUTE(B107))</f>
        <v>1559</v>
      </c>
      <c r="J107" s="29">
        <f t="shared" si="213"/>
        <v>2341</v>
      </c>
      <c r="K107" s="29" t="str">
        <f t="shared" si="213"/>
        <v>NaN</v>
      </c>
      <c r="L107" s="29" t="str">
        <f t="shared" si="213"/>
        <v>NaN</v>
      </c>
      <c r="M107" s="29" t="str">
        <f t="shared" si="213"/>
        <v>NaN</v>
      </c>
      <c r="N107" s="29" t="str">
        <f t="shared" si="213"/>
        <v>NaN</v>
      </c>
      <c r="O107" s="29" t="str">
        <f t="shared" si="213"/>
        <v>NaN</v>
      </c>
      <c r="P107" s="28">
        <f t="shared" si="3"/>
        <v>462</v>
      </c>
      <c r="Q107" s="29" t="str">
        <f t="shared" si="4"/>
        <v>NaN</v>
      </c>
      <c r="R107" s="29" t="str">
        <f t="shared" si="5"/>
        <v>NaN</v>
      </c>
      <c r="S107" s="29" t="str">
        <f t="shared" si="6"/>
        <v>NaN</v>
      </c>
      <c r="T107" s="29" t="str">
        <f t="shared" ref="T107:U107" si="214">IF(HOUR(IF(OR(D107="NaN",F107="NaN"),"0",F107-D107))*60+MINUTE(IF(OR(D107="NaN",F107="NaN"),"0",F107-D107))=0,"NaN",HOUR(IF(OR(D107="NaN",F107="NaN"),"0",F107-D107))*60+MINUTE(IF(OR(D107="NaN",F107="NaN"),"0",F107-D107)))</f>
        <v>NaN</v>
      </c>
      <c r="U107" s="29" t="str">
        <f t="shared" si="214"/>
        <v>NaN</v>
      </c>
      <c r="V107" s="29" t="str">
        <f t="shared" si="8"/>
        <v>NaN</v>
      </c>
      <c r="W107" s="29"/>
      <c r="X107" s="30"/>
    </row>
    <row r="108" spans="1:26" ht="15">
      <c r="A108" s="26">
        <v>40373</v>
      </c>
      <c r="B108" s="32">
        <v>0.65</v>
      </c>
      <c r="C108" s="32">
        <v>0.98472222222222228</v>
      </c>
      <c r="D108" t="s">
        <v>47</v>
      </c>
      <c r="E108" t="s">
        <v>47</v>
      </c>
      <c r="F108" t="s">
        <v>47</v>
      </c>
      <c r="G108" t="s">
        <v>47</v>
      </c>
      <c r="H108" t="s">
        <v>47</v>
      </c>
      <c r="I108" s="28">
        <f t="shared" ref="I108:O108" si="215">IF(B108="NaN","NaN",HOUR(B108)*100+MINUTE(B108))</f>
        <v>1536</v>
      </c>
      <c r="J108" s="29">
        <f t="shared" si="215"/>
        <v>2338</v>
      </c>
      <c r="K108" s="29" t="str">
        <f t="shared" si="215"/>
        <v>NaN</v>
      </c>
      <c r="L108" s="29" t="str">
        <f t="shared" si="215"/>
        <v>NaN</v>
      </c>
      <c r="M108" s="29" t="str">
        <f t="shared" si="215"/>
        <v>NaN</v>
      </c>
      <c r="N108" s="29" t="str">
        <f t="shared" si="215"/>
        <v>NaN</v>
      </c>
      <c r="O108" s="29" t="str">
        <f t="shared" si="215"/>
        <v>NaN</v>
      </c>
      <c r="P108" s="28">
        <f t="shared" si="3"/>
        <v>482</v>
      </c>
      <c r="Q108" s="29" t="str">
        <f t="shared" si="4"/>
        <v>NaN</v>
      </c>
      <c r="R108" s="29" t="str">
        <f t="shared" si="5"/>
        <v>NaN</v>
      </c>
      <c r="S108" s="29" t="str">
        <f t="shared" si="6"/>
        <v>NaN</v>
      </c>
      <c r="T108" s="29" t="str">
        <f t="shared" ref="T108:U108" si="216">IF(HOUR(IF(OR(D108="NaN",F108="NaN"),"0",F108-D108))*60+MINUTE(IF(OR(D108="NaN",F108="NaN"),"0",F108-D108))=0,"NaN",HOUR(IF(OR(D108="NaN",F108="NaN"),"0",F108-D108))*60+MINUTE(IF(OR(D108="NaN",F108="NaN"),"0",F108-D108)))</f>
        <v>NaN</v>
      </c>
      <c r="U108" s="29" t="str">
        <f t="shared" si="216"/>
        <v>NaN</v>
      </c>
      <c r="V108" s="29" t="str">
        <f t="shared" si="8"/>
        <v>NaN</v>
      </c>
      <c r="W108" s="29"/>
      <c r="X108" s="30"/>
    </row>
    <row r="109" spans="1:26" ht="15">
      <c r="A109" s="12">
        <v>40374</v>
      </c>
      <c r="B109" s="32">
        <v>0.68541666666666667</v>
      </c>
      <c r="C109" t="s">
        <v>47</v>
      </c>
      <c r="D109" s="32">
        <v>0.76736111111111116</v>
      </c>
      <c r="E109" s="32" t="s">
        <v>47</v>
      </c>
      <c r="F109" s="32" t="s">
        <v>47</v>
      </c>
      <c r="G109" s="32">
        <v>0.84097222222222223</v>
      </c>
      <c r="H109" s="32">
        <v>0.98888888888888893</v>
      </c>
      <c r="I109" s="28">
        <f t="shared" ref="I109:O109" si="217">IF(B109="NaN","NaN",HOUR(B109)*100+MINUTE(B109))</f>
        <v>1627</v>
      </c>
      <c r="J109" s="29" t="str">
        <f t="shared" si="217"/>
        <v>NaN</v>
      </c>
      <c r="K109" s="29">
        <f t="shared" si="217"/>
        <v>1825</v>
      </c>
      <c r="L109" s="29" t="str">
        <f t="shared" si="217"/>
        <v>NaN</v>
      </c>
      <c r="M109" s="29" t="str">
        <f t="shared" si="217"/>
        <v>NaN</v>
      </c>
      <c r="N109" s="29">
        <f t="shared" si="217"/>
        <v>2011</v>
      </c>
      <c r="O109" s="29">
        <f t="shared" si="217"/>
        <v>2344</v>
      </c>
      <c r="P109" s="28" t="str">
        <f t="shared" si="3"/>
        <v>NaN</v>
      </c>
      <c r="Q109" s="29">
        <f t="shared" si="4"/>
        <v>118</v>
      </c>
      <c r="R109" s="29">
        <f t="shared" si="5"/>
        <v>213</v>
      </c>
      <c r="S109" s="29" t="str">
        <f t="shared" si="6"/>
        <v>NaN</v>
      </c>
      <c r="T109" s="29" t="str">
        <f t="shared" ref="T109:U109" si="218">IF(HOUR(IF(OR(D109="NaN",F109="NaN"),"0",F109-D109))*60+MINUTE(IF(OR(D109="NaN",F109="NaN"),"0",F109-D109))=0,"NaN",HOUR(IF(OR(D109="NaN",F109="NaN"),"0",F109-D109))*60+MINUTE(IF(OR(D109="NaN",F109="NaN"),"0",F109-D109)))</f>
        <v>NaN</v>
      </c>
      <c r="U109" s="29" t="str">
        <f t="shared" si="218"/>
        <v>NaN</v>
      </c>
      <c r="V109" s="29">
        <f t="shared" si="8"/>
        <v>106</v>
      </c>
      <c r="W109" s="29"/>
      <c r="X109" s="30"/>
      <c r="Y109" s="34"/>
      <c r="Z109" s="34"/>
    </row>
    <row r="110" spans="1:26" ht="15">
      <c r="A110" s="12">
        <v>40375</v>
      </c>
      <c r="B110" s="32">
        <v>0.73124999999999996</v>
      </c>
      <c r="C110" t="s">
        <v>47</v>
      </c>
      <c r="D110" s="32">
        <v>0.79791666666666672</v>
      </c>
      <c r="E110" s="32" t="s">
        <v>47</v>
      </c>
      <c r="F110" s="32" t="s">
        <v>47</v>
      </c>
      <c r="G110" s="32">
        <v>0.80486111111111114</v>
      </c>
      <c r="H110" s="32">
        <v>0.93055555555555558</v>
      </c>
      <c r="I110" s="28">
        <f t="shared" ref="I110:O110" si="219">IF(B110="NaN","NaN",HOUR(B110)*100+MINUTE(B110))</f>
        <v>1733</v>
      </c>
      <c r="J110" s="29" t="str">
        <f t="shared" si="219"/>
        <v>NaN</v>
      </c>
      <c r="K110" s="29">
        <f t="shared" si="219"/>
        <v>1909</v>
      </c>
      <c r="L110" s="29" t="str">
        <f t="shared" si="219"/>
        <v>NaN</v>
      </c>
      <c r="M110" s="29" t="str">
        <f t="shared" si="219"/>
        <v>NaN</v>
      </c>
      <c r="N110" s="29">
        <f t="shared" si="219"/>
        <v>1919</v>
      </c>
      <c r="O110" s="29">
        <f t="shared" si="219"/>
        <v>2220</v>
      </c>
      <c r="P110" s="28" t="str">
        <f t="shared" si="3"/>
        <v>NaN</v>
      </c>
      <c r="Q110" s="29">
        <f t="shared" si="4"/>
        <v>96</v>
      </c>
      <c r="R110" s="29">
        <f t="shared" si="5"/>
        <v>181</v>
      </c>
      <c r="S110" s="29" t="str">
        <f t="shared" si="6"/>
        <v>NaN</v>
      </c>
      <c r="T110" s="29" t="str">
        <f t="shared" ref="T110:U110" si="220">IF(HOUR(IF(OR(D110="NaN",F110="NaN"),"0",F110-D110))*60+MINUTE(IF(OR(D110="NaN",F110="NaN"),"0",F110-D110))=0,"NaN",HOUR(IF(OR(D110="NaN",F110="NaN"),"0",F110-D110))*60+MINUTE(IF(OR(D110="NaN",F110="NaN"),"0",F110-D110)))</f>
        <v>NaN</v>
      </c>
      <c r="U110" s="29" t="str">
        <f t="shared" si="220"/>
        <v>NaN</v>
      </c>
      <c r="V110" s="29">
        <f t="shared" si="8"/>
        <v>10</v>
      </c>
      <c r="W110" s="29"/>
      <c r="X110" s="30"/>
      <c r="Y110" s="34"/>
      <c r="Z110" s="34"/>
    </row>
    <row r="111" spans="1:26" ht="15">
      <c r="A111" s="26">
        <v>40376</v>
      </c>
      <c r="B111" s="32">
        <v>0.65833333333333333</v>
      </c>
      <c r="C111" s="32">
        <v>0.90555555555555556</v>
      </c>
      <c r="D111" s="32" t="s">
        <v>47</v>
      </c>
      <c r="E111" s="32" t="s">
        <v>47</v>
      </c>
      <c r="F111" s="32" t="s">
        <v>47</v>
      </c>
      <c r="G111" s="32" t="s">
        <v>47</v>
      </c>
      <c r="H111" s="32" t="s">
        <v>47</v>
      </c>
      <c r="I111" s="28">
        <f t="shared" ref="I111:O111" si="221">IF(B111="NaN","NaN",HOUR(B111)*100+MINUTE(B111))</f>
        <v>1548</v>
      </c>
      <c r="J111" s="29">
        <f t="shared" si="221"/>
        <v>2144</v>
      </c>
      <c r="K111" s="29" t="str">
        <f t="shared" si="221"/>
        <v>NaN</v>
      </c>
      <c r="L111" s="29" t="str">
        <f t="shared" si="221"/>
        <v>NaN</v>
      </c>
      <c r="M111" s="29" t="str">
        <f t="shared" si="221"/>
        <v>NaN</v>
      </c>
      <c r="N111" s="29" t="str">
        <f t="shared" si="221"/>
        <v>NaN</v>
      </c>
      <c r="O111" s="29" t="str">
        <f t="shared" si="221"/>
        <v>NaN</v>
      </c>
      <c r="P111" s="28">
        <f t="shared" si="3"/>
        <v>356</v>
      </c>
      <c r="Q111" s="29" t="str">
        <f t="shared" si="4"/>
        <v>NaN</v>
      </c>
      <c r="R111" s="29" t="str">
        <f t="shared" si="5"/>
        <v>NaN</v>
      </c>
      <c r="S111" s="29" t="str">
        <f t="shared" si="6"/>
        <v>NaN</v>
      </c>
      <c r="T111" s="29" t="str">
        <f t="shared" ref="T111:U111" si="222">IF(HOUR(IF(OR(D111="NaN",F111="NaN"),"0",F111-D111))*60+MINUTE(IF(OR(D111="NaN",F111="NaN"),"0",F111-D111))=0,"NaN",HOUR(IF(OR(D111="NaN",F111="NaN"),"0",F111-D111))*60+MINUTE(IF(OR(D111="NaN",F111="NaN"),"0",F111-D111)))</f>
        <v>NaN</v>
      </c>
      <c r="U111" s="29" t="str">
        <f t="shared" si="222"/>
        <v>NaN</v>
      </c>
      <c r="V111" s="29" t="str">
        <f t="shared" si="8"/>
        <v>NaN</v>
      </c>
      <c r="W111" s="29"/>
      <c r="X111" s="30"/>
    </row>
    <row r="112" spans="1:26" ht="15">
      <c r="A112" s="26">
        <v>40377</v>
      </c>
      <c r="B112" s="32" t="s">
        <v>47</v>
      </c>
      <c r="C112" t="s">
        <v>47</v>
      </c>
      <c r="D112" s="33" t="s">
        <v>47</v>
      </c>
      <c r="E112" s="32">
        <v>0.72430555555555554</v>
      </c>
      <c r="F112" s="32">
        <v>0.90833333333333333</v>
      </c>
      <c r="G112" s="32" t="s">
        <v>47</v>
      </c>
      <c r="H112" s="32" t="s">
        <v>47</v>
      </c>
      <c r="I112" s="28" t="str">
        <f t="shared" ref="I112:O112" si="223">IF(B112="NaN","NaN",HOUR(B112)*100+MINUTE(B112))</f>
        <v>NaN</v>
      </c>
      <c r="J112" s="29" t="str">
        <f t="shared" si="223"/>
        <v>NaN</v>
      </c>
      <c r="K112" s="29" t="str">
        <f t="shared" si="223"/>
        <v>NaN</v>
      </c>
      <c r="L112" s="29">
        <f t="shared" si="223"/>
        <v>1723</v>
      </c>
      <c r="M112" s="29">
        <f t="shared" si="223"/>
        <v>2148</v>
      </c>
      <c r="N112" s="29" t="str">
        <f t="shared" si="223"/>
        <v>NaN</v>
      </c>
      <c r="O112" s="29" t="str">
        <f t="shared" si="223"/>
        <v>NaN</v>
      </c>
      <c r="P112" s="28" t="str">
        <f t="shared" si="3"/>
        <v>NaN</v>
      </c>
      <c r="Q112" s="29" t="str">
        <f t="shared" si="4"/>
        <v>NaN</v>
      </c>
      <c r="R112" s="29" t="str">
        <f t="shared" si="5"/>
        <v>NaN</v>
      </c>
      <c r="S112" s="29">
        <f t="shared" si="6"/>
        <v>265</v>
      </c>
      <c r="T112" s="29" t="str">
        <f t="shared" ref="T112:U112" si="224">IF(HOUR(IF(OR(D112="NaN",F112="NaN"),"0",F112-D112))*60+MINUTE(IF(OR(D112="NaN",F112="NaN"),"0",F112-D112))=0,"NaN",HOUR(IF(OR(D112="NaN",F112="NaN"),"0",F112-D112))*60+MINUTE(IF(OR(D112="NaN",F112="NaN"),"0",F112-D112)))</f>
        <v>NaN</v>
      </c>
      <c r="U112" s="29" t="str">
        <f t="shared" si="224"/>
        <v>NaN</v>
      </c>
      <c r="V112" s="29" t="str">
        <f t="shared" si="8"/>
        <v>NaN</v>
      </c>
      <c r="W112" s="29"/>
      <c r="X112" s="30"/>
    </row>
    <row r="113" spans="1:26" ht="15">
      <c r="A113" s="26">
        <v>40378</v>
      </c>
      <c r="B113" s="32">
        <v>0.68541666666666667</v>
      </c>
      <c r="C113" s="32">
        <v>0.99097222222222225</v>
      </c>
      <c r="D113" s="32" t="s">
        <v>47</v>
      </c>
      <c r="E113" t="s">
        <v>47</v>
      </c>
      <c r="F113" s="32" t="s">
        <v>47</v>
      </c>
      <c r="G113" t="s">
        <v>47</v>
      </c>
      <c r="H113" t="s">
        <v>47</v>
      </c>
      <c r="I113" s="28">
        <f t="shared" ref="I113:O113" si="225">IF(B113="NaN","NaN",HOUR(B113)*100+MINUTE(B113))</f>
        <v>1627</v>
      </c>
      <c r="J113" s="29">
        <f t="shared" si="225"/>
        <v>2347</v>
      </c>
      <c r="K113" s="29" t="str">
        <f t="shared" si="225"/>
        <v>NaN</v>
      </c>
      <c r="L113" s="29" t="str">
        <f t="shared" si="225"/>
        <v>NaN</v>
      </c>
      <c r="M113" s="29" t="str">
        <f t="shared" si="225"/>
        <v>NaN</v>
      </c>
      <c r="N113" s="29" t="str">
        <f t="shared" si="225"/>
        <v>NaN</v>
      </c>
      <c r="O113" s="29" t="str">
        <f t="shared" si="225"/>
        <v>NaN</v>
      </c>
      <c r="P113" s="28">
        <f t="shared" si="3"/>
        <v>440</v>
      </c>
      <c r="Q113" s="29" t="str">
        <f t="shared" si="4"/>
        <v>NaN</v>
      </c>
      <c r="R113" s="29" t="str">
        <f t="shared" si="5"/>
        <v>NaN</v>
      </c>
      <c r="S113" s="29" t="str">
        <f t="shared" si="6"/>
        <v>NaN</v>
      </c>
      <c r="T113" s="29" t="str">
        <f t="shared" ref="T113:U113" si="226">IF(HOUR(IF(OR(D113="NaN",F113="NaN"),"0",F113-D113))*60+MINUTE(IF(OR(D113="NaN",F113="NaN"),"0",F113-D113))=0,"NaN",HOUR(IF(OR(D113="NaN",F113="NaN"),"0",F113-D113))*60+MINUTE(IF(OR(D113="NaN",F113="NaN"),"0",F113-D113)))</f>
        <v>NaN</v>
      </c>
      <c r="U113" s="29" t="str">
        <f t="shared" si="226"/>
        <v>NaN</v>
      </c>
      <c r="V113" s="29" t="str">
        <f t="shared" si="8"/>
        <v>NaN</v>
      </c>
      <c r="W113" s="29"/>
      <c r="X113" s="30"/>
    </row>
    <row r="114" spans="1:26" ht="15">
      <c r="A114" s="26">
        <v>40379</v>
      </c>
      <c r="B114" s="32">
        <v>0.68541666666666667</v>
      </c>
      <c r="C114" s="32">
        <v>0.9868055555555556</v>
      </c>
      <c r="D114" s="33" t="s">
        <v>47</v>
      </c>
      <c r="E114" t="s">
        <v>47</v>
      </c>
      <c r="F114" s="33" t="s">
        <v>47</v>
      </c>
      <c r="G114" s="32" t="s">
        <v>47</v>
      </c>
      <c r="H114" s="32" t="s">
        <v>47</v>
      </c>
      <c r="I114" s="28">
        <f t="shared" ref="I114:O114" si="227">IF(B114="NaN","NaN",HOUR(B114)*100+MINUTE(B114))</f>
        <v>1627</v>
      </c>
      <c r="J114" s="29">
        <f t="shared" si="227"/>
        <v>2341</v>
      </c>
      <c r="K114" s="29" t="str">
        <f t="shared" si="227"/>
        <v>NaN</v>
      </c>
      <c r="L114" s="29" t="str">
        <f t="shared" si="227"/>
        <v>NaN</v>
      </c>
      <c r="M114" s="29" t="str">
        <f t="shared" si="227"/>
        <v>NaN</v>
      </c>
      <c r="N114" s="29" t="str">
        <f t="shared" si="227"/>
        <v>NaN</v>
      </c>
      <c r="O114" s="29" t="str">
        <f t="shared" si="227"/>
        <v>NaN</v>
      </c>
      <c r="P114" s="28">
        <f t="shared" si="3"/>
        <v>434</v>
      </c>
      <c r="Q114" s="29" t="str">
        <f t="shared" si="4"/>
        <v>NaN</v>
      </c>
      <c r="R114" s="29" t="str">
        <f t="shared" si="5"/>
        <v>NaN</v>
      </c>
      <c r="S114" s="29" t="str">
        <f t="shared" si="6"/>
        <v>NaN</v>
      </c>
      <c r="T114" s="29" t="str">
        <f t="shared" ref="T114:U114" si="228">IF(HOUR(IF(OR(D114="NaN",F114="NaN"),"0",F114-D114))*60+MINUTE(IF(OR(D114="NaN",F114="NaN"),"0",F114-D114))=0,"NaN",HOUR(IF(OR(D114="NaN",F114="NaN"),"0",F114-D114))*60+MINUTE(IF(OR(D114="NaN",F114="NaN"),"0",F114-D114)))</f>
        <v>NaN</v>
      </c>
      <c r="U114" s="29" t="str">
        <f t="shared" si="228"/>
        <v>NaN</v>
      </c>
      <c r="V114" s="29" t="str">
        <f t="shared" si="8"/>
        <v>NaN</v>
      </c>
      <c r="W114" s="29"/>
      <c r="X114" s="30"/>
    </row>
    <row r="115" spans="1:26" ht="15">
      <c r="A115" s="26">
        <v>40380</v>
      </c>
      <c r="B115" s="32">
        <v>0.64444444444444449</v>
      </c>
      <c r="C115" s="32">
        <v>0.98611111111111116</v>
      </c>
      <c r="D115" s="32" t="s">
        <v>47</v>
      </c>
      <c r="E115" t="s">
        <v>47</v>
      </c>
      <c r="F115" t="s">
        <v>47</v>
      </c>
      <c r="G115" s="32" t="s">
        <v>47</v>
      </c>
      <c r="H115" s="32" t="s">
        <v>47</v>
      </c>
      <c r="I115" s="28">
        <f t="shared" ref="I115:O115" si="229">IF(B115="NaN","NaN",HOUR(B115)*100+MINUTE(B115))</f>
        <v>1528</v>
      </c>
      <c r="J115" s="29">
        <f t="shared" si="229"/>
        <v>2340</v>
      </c>
      <c r="K115" s="29" t="str">
        <f t="shared" si="229"/>
        <v>NaN</v>
      </c>
      <c r="L115" s="29" t="str">
        <f t="shared" si="229"/>
        <v>NaN</v>
      </c>
      <c r="M115" s="29" t="str">
        <f t="shared" si="229"/>
        <v>NaN</v>
      </c>
      <c r="N115" s="29" t="str">
        <f t="shared" si="229"/>
        <v>NaN</v>
      </c>
      <c r="O115" s="29" t="str">
        <f t="shared" si="229"/>
        <v>NaN</v>
      </c>
      <c r="P115" s="28">
        <f t="shared" si="3"/>
        <v>492</v>
      </c>
      <c r="Q115" s="29" t="str">
        <f t="shared" si="4"/>
        <v>NaN</v>
      </c>
      <c r="R115" s="29" t="str">
        <f t="shared" si="5"/>
        <v>NaN</v>
      </c>
      <c r="S115" s="29" t="str">
        <f t="shared" si="6"/>
        <v>NaN</v>
      </c>
      <c r="T115" s="29" t="str">
        <f t="shared" ref="T115:U115" si="230">IF(HOUR(IF(OR(D115="NaN",F115="NaN"),"0",F115-D115))*60+MINUTE(IF(OR(D115="NaN",F115="NaN"),"0",F115-D115))=0,"NaN",HOUR(IF(OR(D115="NaN",F115="NaN"),"0",F115-D115))*60+MINUTE(IF(OR(D115="NaN",F115="NaN"),"0",F115-D115)))</f>
        <v>NaN</v>
      </c>
      <c r="U115" s="29" t="str">
        <f t="shared" si="230"/>
        <v>NaN</v>
      </c>
      <c r="V115" s="29" t="str">
        <f t="shared" si="8"/>
        <v>NaN</v>
      </c>
      <c r="W115" s="29"/>
      <c r="X115" s="30"/>
    </row>
    <row r="116" spans="1:26" ht="15">
      <c r="A116" s="26">
        <v>40381</v>
      </c>
      <c r="B116" s="32">
        <v>0.63611111111111107</v>
      </c>
      <c r="C116" s="32">
        <v>0.97083333333333333</v>
      </c>
      <c r="D116" t="s">
        <v>47</v>
      </c>
      <c r="E116" s="32" t="s">
        <v>47</v>
      </c>
      <c r="F116" s="32" t="s">
        <v>47</v>
      </c>
      <c r="G116" s="32" t="s">
        <v>47</v>
      </c>
      <c r="H116" s="32" t="s">
        <v>47</v>
      </c>
      <c r="I116" s="28">
        <f t="shared" ref="I116:O116" si="231">IF(B116="NaN","NaN",HOUR(B116)*100+MINUTE(B116))</f>
        <v>1516</v>
      </c>
      <c r="J116" s="29">
        <f t="shared" si="231"/>
        <v>2318</v>
      </c>
      <c r="K116" s="29" t="str">
        <f t="shared" si="231"/>
        <v>NaN</v>
      </c>
      <c r="L116" s="29" t="str">
        <f t="shared" si="231"/>
        <v>NaN</v>
      </c>
      <c r="M116" s="29" t="str">
        <f t="shared" si="231"/>
        <v>NaN</v>
      </c>
      <c r="N116" s="29" t="str">
        <f t="shared" si="231"/>
        <v>NaN</v>
      </c>
      <c r="O116" s="29" t="str">
        <f t="shared" si="231"/>
        <v>NaN</v>
      </c>
      <c r="P116" s="28">
        <f t="shared" si="3"/>
        <v>482</v>
      </c>
      <c r="Q116" s="29" t="str">
        <f t="shared" si="4"/>
        <v>NaN</v>
      </c>
      <c r="R116" s="29" t="str">
        <f t="shared" si="5"/>
        <v>NaN</v>
      </c>
      <c r="S116" s="29" t="str">
        <f t="shared" si="6"/>
        <v>NaN</v>
      </c>
      <c r="T116" s="29" t="str">
        <f t="shared" ref="T116:U116" si="232">IF(HOUR(IF(OR(D116="NaN",F116="NaN"),"0",F116-D116))*60+MINUTE(IF(OR(D116="NaN",F116="NaN"),"0",F116-D116))=0,"NaN",HOUR(IF(OR(D116="NaN",F116="NaN"),"0",F116-D116))*60+MINUTE(IF(OR(D116="NaN",F116="NaN"),"0",F116-D116)))</f>
        <v>NaN</v>
      </c>
      <c r="U116" s="29" t="str">
        <f t="shared" si="232"/>
        <v>NaN</v>
      </c>
      <c r="V116" s="29" t="str">
        <f t="shared" si="8"/>
        <v>NaN</v>
      </c>
      <c r="W116" s="29"/>
      <c r="X116" s="30"/>
    </row>
    <row r="117" spans="1:26" ht="15">
      <c r="A117" s="26">
        <v>40382</v>
      </c>
      <c r="B117" s="32">
        <v>0.73541666666666672</v>
      </c>
      <c r="C117" s="32">
        <v>0.9916666666666667</v>
      </c>
      <c r="D117" s="32" t="s">
        <v>47</v>
      </c>
      <c r="E117" s="32" t="s">
        <v>47</v>
      </c>
      <c r="F117" s="32" t="s">
        <v>47</v>
      </c>
      <c r="G117" s="32" t="s">
        <v>47</v>
      </c>
      <c r="H117" s="32" t="s">
        <v>47</v>
      </c>
      <c r="I117" s="28">
        <f t="shared" ref="I117:O117" si="233">IF(B117="NaN","NaN",HOUR(B117)*100+MINUTE(B117))</f>
        <v>1739</v>
      </c>
      <c r="J117" s="29">
        <f t="shared" si="233"/>
        <v>2348</v>
      </c>
      <c r="K117" s="29" t="str">
        <f t="shared" si="233"/>
        <v>NaN</v>
      </c>
      <c r="L117" s="29" t="str">
        <f t="shared" si="233"/>
        <v>NaN</v>
      </c>
      <c r="M117" s="29" t="str">
        <f t="shared" si="233"/>
        <v>NaN</v>
      </c>
      <c r="N117" s="29" t="str">
        <f t="shared" si="233"/>
        <v>NaN</v>
      </c>
      <c r="O117" s="29" t="str">
        <f t="shared" si="233"/>
        <v>NaN</v>
      </c>
      <c r="P117" s="28">
        <f t="shared" si="3"/>
        <v>369</v>
      </c>
      <c r="Q117" s="29" t="str">
        <f t="shared" si="4"/>
        <v>NaN</v>
      </c>
      <c r="R117" s="29" t="str">
        <f t="shared" si="5"/>
        <v>NaN</v>
      </c>
      <c r="S117" s="29" t="str">
        <f t="shared" si="6"/>
        <v>NaN</v>
      </c>
      <c r="T117" s="29" t="str">
        <f t="shared" ref="T117:U117" si="234">IF(HOUR(IF(OR(D117="NaN",F117="NaN"),"0",F117-D117))*60+MINUTE(IF(OR(D117="NaN",F117="NaN"),"0",F117-D117))=0,"NaN",HOUR(IF(OR(D117="NaN",F117="NaN"),"0",F117-D117))*60+MINUTE(IF(OR(D117="NaN",F117="NaN"),"0",F117-D117)))</f>
        <v>NaN</v>
      </c>
      <c r="U117" s="29" t="str">
        <f t="shared" si="234"/>
        <v>NaN</v>
      </c>
      <c r="V117" s="29" t="str">
        <f t="shared" si="8"/>
        <v>NaN</v>
      </c>
      <c r="W117" s="29"/>
      <c r="X117" s="30"/>
    </row>
    <row r="118" spans="1:26" ht="15">
      <c r="A118" s="26">
        <v>40383</v>
      </c>
      <c r="B118" s="32">
        <v>0.69027777777777777</v>
      </c>
      <c r="C118" s="32" t="s">
        <v>47</v>
      </c>
      <c r="D118" s="32">
        <v>0.77777777777777779</v>
      </c>
      <c r="E118" s="32" t="s">
        <v>47</v>
      </c>
      <c r="F118" s="32">
        <v>0.90625</v>
      </c>
      <c r="G118" t="s">
        <v>47</v>
      </c>
      <c r="H118" t="s">
        <v>47</v>
      </c>
      <c r="I118" s="28">
        <f t="shared" ref="I118:O118" si="235">IF(B118="NaN","NaN",HOUR(B118)*100+MINUTE(B118))</f>
        <v>1634</v>
      </c>
      <c r="J118" s="29" t="str">
        <f t="shared" si="235"/>
        <v>NaN</v>
      </c>
      <c r="K118" s="29">
        <f t="shared" si="235"/>
        <v>1840</v>
      </c>
      <c r="L118" s="29" t="str">
        <f t="shared" si="235"/>
        <v>NaN</v>
      </c>
      <c r="M118" s="29">
        <f t="shared" si="235"/>
        <v>2145</v>
      </c>
      <c r="N118" s="29" t="str">
        <f t="shared" si="235"/>
        <v>NaN</v>
      </c>
      <c r="O118" s="29" t="str">
        <f t="shared" si="235"/>
        <v>NaN</v>
      </c>
      <c r="P118" s="28" t="str">
        <f t="shared" si="3"/>
        <v>NaN</v>
      </c>
      <c r="Q118" s="29">
        <f t="shared" si="4"/>
        <v>126</v>
      </c>
      <c r="R118" s="29" t="str">
        <f t="shared" si="5"/>
        <v>NaN</v>
      </c>
      <c r="S118" s="29" t="str">
        <f t="shared" si="6"/>
        <v>NaN</v>
      </c>
      <c r="T118" s="29">
        <f t="shared" ref="T118:U118" si="236">IF(HOUR(IF(OR(D118="NaN",F118="NaN"),"0",F118-D118))*60+MINUTE(IF(OR(D118="NaN",F118="NaN"),"0",F118-D118))=0,"NaN",HOUR(IF(OR(D118="NaN",F118="NaN"),"0",F118-D118))*60+MINUTE(IF(OR(D118="NaN",F118="NaN"),"0",F118-D118)))</f>
        <v>185</v>
      </c>
      <c r="U118" s="29" t="str">
        <f t="shared" si="236"/>
        <v>NaN</v>
      </c>
      <c r="V118" s="29" t="str">
        <f t="shared" si="8"/>
        <v>NaN</v>
      </c>
      <c r="W118" s="29"/>
      <c r="X118" s="30"/>
    </row>
    <row r="119" spans="1:26" ht="15">
      <c r="A119" s="26">
        <v>40384</v>
      </c>
      <c r="B119" t="s">
        <v>47</v>
      </c>
      <c r="C119" t="s">
        <v>47</v>
      </c>
      <c r="D119" t="s">
        <v>47</v>
      </c>
      <c r="E119" s="32">
        <v>0.65486111111111112</v>
      </c>
      <c r="F119" s="32">
        <v>0.85347222222222219</v>
      </c>
      <c r="G119" t="s">
        <v>47</v>
      </c>
      <c r="H119" t="s">
        <v>47</v>
      </c>
      <c r="I119" s="28" t="str">
        <f t="shared" ref="I119:O119" si="237">IF(B119="NaN","NaN",HOUR(B119)*100+MINUTE(B119))</f>
        <v>NaN</v>
      </c>
      <c r="J119" s="29" t="str">
        <f t="shared" si="237"/>
        <v>NaN</v>
      </c>
      <c r="K119" s="29" t="str">
        <f t="shared" si="237"/>
        <v>NaN</v>
      </c>
      <c r="L119" s="29">
        <f t="shared" si="237"/>
        <v>1543</v>
      </c>
      <c r="M119" s="29">
        <f t="shared" si="237"/>
        <v>2029</v>
      </c>
      <c r="N119" s="29" t="str">
        <f t="shared" si="237"/>
        <v>NaN</v>
      </c>
      <c r="O119" s="29" t="str">
        <f t="shared" si="237"/>
        <v>NaN</v>
      </c>
      <c r="P119" s="28" t="str">
        <f t="shared" si="3"/>
        <v>NaN</v>
      </c>
      <c r="Q119" s="29" t="str">
        <f t="shared" si="4"/>
        <v>NaN</v>
      </c>
      <c r="R119" s="29" t="str">
        <f t="shared" si="5"/>
        <v>NaN</v>
      </c>
      <c r="S119" s="29">
        <f t="shared" si="6"/>
        <v>286</v>
      </c>
      <c r="T119" s="29" t="str">
        <f t="shared" ref="T119:U119" si="238">IF(HOUR(IF(OR(D119="NaN",F119="NaN"),"0",F119-D119))*60+MINUTE(IF(OR(D119="NaN",F119="NaN"),"0",F119-D119))=0,"NaN",HOUR(IF(OR(D119="NaN",F119="NaN"),"0",F119-D119))*60+MINUTE(IF(OR(D119="NaN",F119="NaN"),"0",F119-D119)))</f>
        <v>NaN</v>
      </c>
      <c r="U119" s="29" t="str">
        <f t="shared" si="238"/>
        <v>NaN</v>
      </c>
      <c r="V119" s="29" t="str">
        <f t="shared" si="8"/>
        <v>NaN</v>
      </c>
      <c r="W119" s="29"/>
      <c r="X119" s="30"/>
    </row>
    <row r="120" spans="1:26" ht="15">
      <c r="A120" s="26">
        <v>40385</v>
      </c>
      <c r="B120" s="32" t="s">
        <v>47</v>
      </c>
      <c r="C120" t="s">
        <v>47</v>
      </c>
      <c r="D120" t="s">
        <v>47</v>
      </c>
      <c r="E120" s="32">
        <v>0.67291666666666672</v>
      </c>
      <c r="F120" s="32">
        <v>0.98472222222222228</v>
      </c>
      <c r="G120" t="s">
        <v>47</v>
      </c>
      <c r="H120" t="s">
        <v>47</v>
      </c>
      <c r="I120" s="28" t="str">
        <f t="shared" ref="I120:O120" si="239">IF(B120="NaN","NaN",HOUR(B120)*100+MINUTE(B120))</f>
        <v>NaN</v>
      </c>
      <c r="J120" s="29" t="str">
        <f t="shared" si="239"/>
        <v>NaN</v>
      </c>
      <c r="K120" s="29" t="str">
        <f t="shared" si="239"/>
        <v>NaN</v>
      </c>
      <c r="L120" s="29">
        <f t="shared" si="239"/>
        <v>1609</v>
      </c>
      <c r="M120" s="29">
        <f t="shared" si="239"/>
        <v>2338</v>
      </c>
      <c r="N120" s="29" t="str">
        <f t="shared" si="239"/>
        <v>NaN</v>
      </c>
      <c r="O120" s="29" t="str">
        <f t="shared" si="239"/>
        <v>NaN</v>
      </c>
      <c r="P120" s="28" t="str">
        <f t="shared" si="3"/>
        <v>NaN</v>
      </c>
      <c r="Q120" s="29" t="str">
        <f t="shared" si="4"/>
        <v>NaN</v>
      </c>
      <c r="R120" s="29" t="str">
        <f t="shared" si="5"/>
        <v>NaN</v>
      </c>
      <c r="S120" s="29">
        <f t="shared" si="6"/>
        <v>449</v>
      </c>
      <c r="T120" s="29" t="str">
        <f t="shared" ref="T120:U120" si="240">IF(HOUR(IF(OR(D120="NaN",F120="NaN"),"0",F120-D120))*60+MINUTE(IF(OR(D120="NaN",F120="NaN"),"0",F120-D120))=0,"NaN",HOUR(IF(OR(D120="NaN",F120="NaN"),"0",F120-D120))*60+MINUTE(IF(OR(D120="NaN",F120="NaN"),"0",F120-D120)))</f>
        <v>NaN</v>
      </c>
      <c r="U120" s="29" t="str">
        <f t="shared" si="240"/>
        <v>NaN</v>
      </c>
      <c r="V120" s="29" t="str">
        <f t="shared" si="8"/>
        <v>NaN</v>
      </c>
      <c r="W120" s="29"/>
      <c r="X120" s="30"/>
    </row>
    <row r="121" spans="1:26" ht="15">
      <c r="A121" s="12">
        <v>40386</v>
      </c>
      <c r="B121" s="32">
        <v>0.64444444444444449</v>
      </c>
      <c r="C121" t="s">
        <v>47</v>
      </c>
      <c r="D121" s="32">
        <v>0.73402777777777772</v>
      </c>
      <c r="E121" t="s">
        <v>47</v>
      </c>
      <c r="F121" t="s">
        <v>47</v>
      </c>
      <c r="G121" s="32">
        <v>0.89375000000000004</v>
      </c>
      <c r="H121" s="32">
        <v>0.9916666666666667</v>
      </c>
      <c r="I121" s="28">
        <f t="shared" ref="I121:O121" si="241">IF(B121="NaN","NaN",HOUR(B121)*100+MINUTE(B121))</f>
        <v>1528</v>
      </c>
      <c r="J121" s="29" t="str">
        <f t="shared" si="241"/>
        <v>NaN</v>
      </c>
      <c r="K121" s="29">
        <f t="shared" si="241"/>
        <v>1737</v>
      </c>
      <c r="L121" s="29" t="str">
        <f t="shared" si="241"/>
        <v>NaN</v>
      </c>
      <c r="M121" s="29" t="str">
        <f t="shared" si="241"/>
        <v>NaN</v>
      </c>
      <c r="N121" s="29">
        <f t="shared" si="241"/>
        <v>2127</v>
      </c>
      <c r="O121" s="29">
        <f t="shared" si="241"/>
        <v>2348</v>
      </c>
      <c r="P121" s="28" t="str">
        <f t="shared" si="3"/>
        <v>NaN</v>
      </c>
      <c r="Q121" s="29">
        <f t="shared" si="4"/>
        <v>129</v>
      </c>
      <c r="R121" s="29">
        <f t="shared" si="5"/>
        <v>141</v>
      </c>
      <c r="S121" s="29" t="str">
        <f t="shared" si="6"/>
        <v>NaN</v>
      </c>
      <c r="T121" s="29" t="str">
        <f t="shared" ref="T121:U121" si="242">IF(HOUR(IF(OR(D121="NaN",F121="NaN"),"0",F121-D121))*60+MINUTE(IF(OR(D121="NaN",F121="NaN"),"0",F121-D121))=0,"NaN",HOUR(IF(OR(D121="NaN",F121="NaN"),"0",F121-D121))*60+MINUTE(IF(OR(D121="NaN",F121="NaN"),"0",F121-D121)))</f>
        <v>NaN</v>
      </c>
      <c r="U121" s="29" t="str">
        <f t="shared" si="242"/>
        <v>NaN</v>
      </c>
      <c r="V121" s="29">
        <f t="shared" si="8"/>
        <v>230</v>
      </c>
      <c r="W121" s="29"/>
      <c r="X121" s="30"/>
      <c r="Y121" s="34"/>
      <c r="Z121" s="34"/>
    </row>
    <row r="122" spans="1:26" ht="15">
      <c r="A122" s="26">
        <v>40387</v>
      </c>
      <c r="B122" s="32" t="s">
        <v>47</v>
      </c>
      <c r="C122" s="32" t="s">
        <v>47</v>
      </c>
      <c r="D122" s="38" t="s">
        <v>47</v>
      </c>
      <c r="E122" s="32">
        <v>0.74791666666666667</v>
      </c>
      <c r="F122" s="33" t="s">
        <v>47</v>
      </c>
      <c r="G122" s="33">
        <v>0.87986111111111109</v>
      </c>
      <c r="H122" s="33">
        <v>0.9375</v>
      </c>
      <c r="I122" s="28" t="str">
        <f t="shared" ref="I122:O122" si="243">IF(B122="NaN","NaN",HOUR(B122)*100+MINUTE(B122))</f>
        <v>NaN</v>
      </c>
      <c r="J122" s="29" t="str">
        <f t="shared" si="243"/>
        <v>NaN</v>
      </c>
      <c r="K122" s="29" t="str">
        <f t="shared" si="243"/>
        <v>NaN</v>
      </c>
      <c r="L122" s="29">
        <f t="shared" si="243"/>
        <v>1757</v>
      </c>
      <c r="M122" s="29" t="str">
        <f t="shared" si="243"/>
        <v>NaN</v>
      </c>
      <c r="N122" s="29">
        <f t="shared" si="243"/>
        <v>2107</v>
      </c>
      <c r="O122" s="29">
        <f t="shared" si="243"/>
        <v>2230</v>
      </c>
      <c r="P122" s="28" t="str">
        <f t="shared" si="3"/>
        <v>NaN</v>
      </c>
      <c r="Q122" s="29" t="str">
        <f t="shared" si="4"/>
        <v>NaN</v>
      </c>
      <c r="R122" s="29">
        <f t="shared" si="5"/>
        <v>83</v>
      </c>
      <c r="S122" s="29" t="str">
        <f t="shared" si="6"/>
        <v>NaN</v>
      </c>
      <c r="T122" s="29" t="str">
        <f t="shared" ref="T122:U122" si="244">IF(HOUR(IF(OR(D122="NaN",F122="NaN"),"0",F122-D122))*60+MINUTE(IF(OR(D122="NaN",F122="NaN"),"0",F122-D122))=0,"NaN",HOUR(IF(OR(D122="NaN",F122="NaN"),"0",F122-D122))*60+MINUTE(IF(OR(D122="NaN",F122="NaN"),"0",F122-D122)))</f>
        <v>NaN</v>
      </c>
      <c r="U122" s="29">
        <f t="shared" si="244"/>
        <v>190</v>
      </c>
      <c r="V122" s="29" t="str">
        <f t="shared" si="8"/>
        <v>NaN</v>
      </c>
      <c r="W122" s="29"/>
      <c r="X122" s="30"/>
    </row>
    <row r="123" spans="1:26" ht="15">
      <c r="A123" s="12">
        <v>40388</v>
      </c>
      <c r="B123" s="32">
        <v>0.70486111111111116</v>
      </c>
      <c r="C123" t="s">
        <v>47</v>
      </c>
      <c r="D123" s="32">
        <v>0.74513888888888891</v>
      </c>
      <c r="E123" t="s">
        <v>47</v>
      </c>
      <c r="F123" t="s">
        <v>47</v>
      </c>
      <c r="G123" s="32">
        <v>0.87361111111111112</v>
      </c>
      <c r="H123" s="32">
        <v>0.9819444444444444</v>
      </c>
      <c r="I123" s="28">
        <f t="shared" ref="I123:O123" si="245">IF(B123="NaN","NaN",HOUR(B123)*100+MINUTE(B123))</f>
        <v>1655</v>
      </c>
      <c r="J123" s="29" t="str">
        <f t="shared" si="245"/>
        <v>NaN</v>
      </c>
      <c r="K123" s="29">
        <f t="shared" si="245"/>
        <v>1753</v>
      </c>
      <c r="L123" s="29" t="str">
        <f t="shared" si="245"/>
        <v>NaN</v>
      </c>
      <c r="M123" s="29" t="str">
        <f t="shared" si="245"/>
        <v>NaN</v>
      </c>
      <c r="N123" s="29">
        <f t="shared" si="245"/>
        <v>2058</v>
      </c>
      <c r="O123" s="29">
        <f t="shared" si="245"/>
        <v>2334</v>
      </c>
      <c r="P123" s="28" t="str">
        <f t="shared" si="3"/>
        <v>NaN</v>
      </c>
      <c r="Q123" s="29">
        <f t="shared" si="4"/>
        <v>58</v>
      </c>
      <c r="R123" s="29">
        <f t="shared" si="5"/>
        <v>156</v>
      </c>
      <c r="S123" s="29" t="str">
        <f t="shared" si="6"/>
        <v>NaN</v>
      </c>
      <c r="T123" s="29" t="str">
        <f t="shared" ref="T123:U123" si="246">IF(HOUR(IF(OR(D123="NaN",F123="NaN"),"0",F123-D123))*60+MINUTE(IF(OR(D123="NaN",F123="NaN"),"0",F123-D123))=0,"NaN",HOUR(IF(OR(D123="NaN",F123="NaN"),"0",F123-D123))*60+MINUTE(IF(OR(D123="NaN",F123="NaN"),"0",F123-D123)))</f>
        <v>NaN</v>
      </c>
      <c r="U123" s="29" t="str">
        <f t="shared" si="246"/>
        <v>NaN</v>
      </c>
      <c r="V123" s="29">
        <f t="shared" si="8"/>
        <v>185</v>
      </c>
      <c r="W123" s="29"/>
      <c r="X123" s="30"/>
      <c r="Y123" s="34"/>
      <c r="Z123" s="34"/>
    </row>
    <row r="124" spans="1:26" ht="15">
      <c r="A124" s="26">
        <v>40389</v>
      </c>
      <c r="B124" s="32">
        <v>0.68125000000000002</v>
      </c>
      <c r="C124" s="32">
        <v>0.94236111111111109</v>
      </c>
      <c r="D124" t="s">
        <v>47</v>
      </c>
      <c r="E124" t="s">
        <v>47</v>
      </c>
      <c r="F124" t="s">
        <v>47</v>
      </c>
      <c r="G124" t="s">
        <v>47</v>
      </c>
      <c r="H124" t="s">
        <v>47</v>
      </c>
      <c r="I124" s="28">
        <f t="shared" ref="I124:O124" si="247">IF(B124="NaN","NaN",HOUR(B124)*100+MINUTE(B124))</f>
        <v>1621</v>
      </c>
      <c r="J124" s="29">
        <f t="shared" si="247"/>
        <v>2237</v>
      </c>
      <c r="K124" s="29" t="str">
        <f t="shared" si="247"/>
        <v>NaN</v>
      </c>
      <c r="L124" s="29" t="str">
        <f t="shared" si="247"/>
        <v>NaN</v>
      </c>
      <c r="M124" s="29" t="str">
        <f t="shared" si="247"/>
        <v>NaN</v>
      </c>
      <c r="N124" s="29" t="str">
        <f t="shared" si="247"/>
        <v>NaN</v>
      </c>
      <c r="O124" s="29" t="str">
        <f t="shared" si="247"/>
        <v>NaN</v>
      </c>
      <c r="P124" s="28">
        <f t="shared" si="3"/>
        <v>376</v>
      </c>
      <c r="Q124" s="29" t="str">
        <f t="shared" si="4"/>
        <v>NaN</v>
      </c>
      <c r="R124" s="29" t="str">
        <f t="shared" si="5"/>
        <v>NaN</v>
      </c>
      <c r="S124" s="29" t="str">
        <f t="shared" si="6"/>
        <v>NaN</v>
      </c>
      <c r="T124" s="29" t="str">
        <f t="shared" ref="T124:U124" si="248">IF(HOUR(IF(OR(D124="NaN",F124="NaN"),"0",F124-D124))*60+MINUTE(IF(OR(D124="NaN",F124="NaN"),"0",F124-D124))=0,"NaN",HOUR(IF(OR(D124="NaN",F124="NaN"),"0",F124-D124))*60+MINUTE(IF(OR(D124="NaN",F124="NaN"),"0",F124-D124)))</f>
        <v>NaN</v>
      </c>
      <c r="U124" s="29" t="str">
        <f t="shared" si="248"/>
        <v>NaN</v>
      </c>
      <c r="V124" s="29" t="str">
        <f t="shared" si="8"/>
        <v>NaN</v>
      </c>
      <c r="W124" s="29"/>
      <c r="X124" s="30"/>
    </row>
    <row r="125" spans="1:26" ht="15">
      <c r="A125" s="26">
        <v>40390</v>
      </c>
      <c r="B125" s="32" t="s">
        <v>47</v>
      </c>
      <c r="C125" s="32" t="s">
        <v>47</v>
      </c>
      <c r="D125" t="s">
        <v>47</v>
      </c>
      <c r="E125" s="32">
        <v>0.67222222222222228</v>
      </c>
      <c r="F125" s="32">
        <v>0.98472222222222228</v>
      </c>
      <c r="G125" t="s">
        <v>47</v>
      </c>
      <c r="H125" t="s">
        <v>47</v>
      </c>
      <c r="I125" s="28" t="str">
        <f t="shared" ref="I125:O125" si="249">IF(B125="NaN","NaN",HOUR(B125)*100+MINUTE(B125))</f>
        <v>NaN</v>
      </c>
      <c r="J125" s="29" t="str">
        <f t="shared" si="249"/>
        <v>NaN</v>
      </c>
      <c r="K125" s="29" t="str">
        <f t="shared" si="249"/>
        <v>NaN</v>
      </c>
      <c r="L125" s="29">
        <f t="shared" si="249"/>
        <v>1608</v>
      </c>
      <c r="M125" s="29">
        <f t="shared" si="249"/>
        <v>2338</v>
      </c>
      <c r="N125" s="29" t="str">
        <f t="shared" si="249"/>
        <v>NaN</v>
      </c>
      <c r="O125" s="29" t="str">
        <f t="shared" si="249"/>
        <v>NaN</v>
      </c>
      <c r="P125" s="28" t="str">
        <f t="shared" si="3"/>
        <v>NaN</v>
      </c>
      <c r="Q125" s="29" t="str">
        <f t="shared" si="4"/>
        <v>NaN</v>
      </c>
      <c r="R125" s="29" t="str">
        <f t="shared" si="5"/>
        <v>NaN</v>
      </c>
      <c r="S125" s="29">
        <f t="shared" si="6"/>
        <v>450</v>
      </c>
      <c r="T125" s="29" t="str">
        <f t="shared" ref="T125:U125" si="250">IF(HOUR(IF(OR(D125="NaN",F125="NaN"),"0",F125-D125))*60+MINUTE(IF(OR(D125="NaN",F125="NaN"),"0",F125-D125))=0,"NaN",HOUR(IF(OR(D125="NaN",F125="NaN"),"0",F125-D125))*60+MINUTE(IF(OR(D125="NaN",F125="NaN"),"0",F125-D125)))</f>
        <v>NaN</v>
      </c>
      <c r="U125" s="29" t="str">
        <f t="shared" si="250"/>
        <v>NaN</v>
      </c>
      <c r="V125" s="29" t="str">
        <f t="shared" si="8"/>
        <v>NaN</v>
      </c>
      <c r="W125" s="29"/>
      <c r="X125" s="30"/>
    </row>
    <row r="126" spans="1:26" ht="15">
      <c r="A126" s="26">
        <v>40391</v>
      </c>
      <c r="B126" t="s">
        <v>47</v>
      </c>
      <c r="C126" t="s">
        <v>47</v>
      </c>
      <c r="D126" t="s">
        <v>47</v>
      </c>
      <c r="E126" s="32">
        <v>0.6479166666666667</v>
      </c>
      <c r="F126" s="32" t="s">
        <v>47</v>
      </c>
      <c r="G126" s="32">
        <v>0.7416666666666667</v>
      </c>
      <c r="H126" s="32">
        <v>0.84166666666666667</v>
      </c>
      <c r="I126" s="28" t="str">
        <f t="shared" ref="I126:O126" si="251">IF(B126="NaN","NaN",HOUR(B126)*100+MINUTE(B126))</f>
        <v>NaN</v>
      </c>
      <c r="J126" s="29" t="str">
        <f t="shared" si="251"/>
        <v>NaN</v>
      </c>
      <c r="K126" s="29" t="str">
        <f t="shared" si="251"/>
        <v>NaN</v>
      </c>
      <c r="L126" s="29">
        <f t="shared" si="251"/>
        <v>1533</v>
      </c>
      <c r="M126" s="29" t="str">
        <f t="shared" si="251"/>
        <v>NaN</v>
      </c>
      <c r="N126" s="29">
        <f t="shared" si="251"/>
        <v>1748</v>
      </c>
      <c r="O126" s="29">
        <f t="shared" si="251"/>
        <v>2012</v>
      </c>
      <c r="P126" s="28" t="str">
        <f t="shared" si="3"/>
        <v>NaN</v>
      </c>
      <c r="Q126" s="29" t="str">
        <f t="shared" si="4"/>
        <v>NaN</v>
      </c>
      <c r="R126" s="29">
        <f t="shared" si="5"/>
        <v>144</v>
      </c>
      <c r="S126" s="29" t="str">
        <f t="shared" si="6"/>
        <v>NaN</v>
      </c>
      <c r="T126" s="29" t="str">
        <f t="shared" ref="T126:U126" si="252">IF(HOUR(IF(OR(D126="NaN",F126="NaN"),"0",F126-D126))*60+MINUTE(IF(OR(D126="NaN",F126="NaN"),"0",F126-D126))=0,"NaN",HOUR(IF(OR(D126="NaN",F126="NaN"),"0",F126-D126))*60+MINUTE(IF(OR(D126="NaN",F126="NaN"),"0",F126-D126)))</f>
        <v>NaN</v>
      </c>
      <c r="U126" s="29">
        <f t="shared" si="252"/>
        <v>135</v>
      </c>
      <c r="V126" s="29" t="str">
        <f t="shared" si="8"/>
        <v>NaN</v>
      </c>
      <c r="W126" s="29"/>
      <c r="X126" s="30"/>
    </row>
    <row r="127" spans="1:26" ht="15">
      <c r="A127" s="26">
        <v>40392</v>
      </c>
      <c r="B127" s="32">
        <v>0.6958333333333333</v>
      </c>
      <c r="C127" s="32">
        <v>0.87708333333333333</v>
      </c>
      <c r="D127" t="s">
        <v>47</v>
      </c>
      <c r="E127" s="32" t="s">
        <v>47</v>
      </c>
      <c r="F127" s="32" t="s">
        <v>47</v>
      </c>
      <c r="G127" t="s">
        <v>47</v>
      </c>
      <c r="H127" t="s">
        <v>47</v>
      </c>
      <c r="I127" s="28">
        <f t="shared" ref="I127:O127" si="253">IF(B127="NaN","NaN",HOUR(B127)*100+MINUTE(B127))</f>
        <v>1642</v>
      </c>
      <c r="J127" s="29">
        <f t="shared" si="253"/>
        <v>2103</v>
      </c>
      <c r="K127" s="29" t="str">
        <f t="shared" si="253"/>
        <v>NaN</v>
      </c>
      <c r="L127" s="29" t="str">
        <f t="shared" si="253"/>
        <v>NaN</v>
      </c>
      <c r="M127" s="29" t="str">
        <f t="shared" si="253"/>
        <v>NaN</v>
      </c>
      <c r="N127" s="29" t="str">
        <f t="shared" si="253"/>
        <v>NaN</v>
      </c>
      <c r="O127" s="29" t="str">
        <f t="shared" si="253"/>
        <v>NaN</v>
      </c>
      <c r="P127" s="28">
        <f t="shared" si="3"/>
        <v>261</v>
      </c>
      <c r="Q127" s="29" t="str">
        <f t="shared" si="4"/>
        <v>NaN</v>
      </c>
      <c r="R127" s="29" t="str">
        <f t="shared" si="5"/>
        <v>NaN</v>
      </c>
      <c r="S127" s="29" t="str">
        <f t="shared" si="6"/>
        <v>NaN</v>
      </c>
      <c r="T127" s="29" t="str">
        <f t="shared" ref="T127:U127" si="254">IF(HOUR(IF(OR(D127="NaN",F127="NaN"),"0",F127-D127))*60+MINUTE(IF(OR(D127="NaN",F127="NaN"),"0",F127-D127))=0,"NaN",HOUR(IF(OR(D127="NaN",F127="NaN"),"0",F127-D127))*60+MINUTE(IF(OR(D127="NaN",F127="NaN"),"0",F127-D127)))</f>
        <v>NaN</v>
      </c>
      <c r="U127" s="29" t="str">
        <f t="shared" si="254"/>
        <v>NaN</v>
      </c>
      <c r="V127" s="29" t="str">
        <f t="shared" si="8"/>
        <v>NaN</v>
      </c>
      <c r="W127" s="29"/>
      <c r="X127" s="30"/>
    </row>
    <row r="128" spans="1:26" ht="21" customHeight="1">
      <c r="A128" s="26">
        <v>40393</v>
      </c>
      <c r="B128" s="32">
        <v>0.68680555555555556</v>
      </c>
      <c r="C128" s="32">
        <v>0.83402777777777781</v>
      </c>
      <c r="D128" t="s">
        <v>47</v>
      </c>
      <c r="E128" s="32" t="s">
        <v>47</v>
      </c>
      <c r="F128" s="32" t="s">
        <v>47</v>
      </c>
      <c r="G128" t="s">
        <v>47</v>
      </c>
      <c r="H128" t="s">
        <v>47</v>
      </c>
      <c r="I128" s="28">
        <f t="shared" ref="I128:O128" si="255">IF(B128="NaN","NaN",HOUR(B128)*100+MINUTE(B128))</f>
        <v>1629</v>
      </c>
      <c r="J128" s="29">
        <f t="shared" si="255"/>
        <v>2001</v>
      </c>
      <c r="K128" s="29" t="str">
        <f t="shared" si="255"/>
        <v>NaN</v>
      </c>
      <c r="L128" s="29" t="str">
        <f t="shared" si="255"/>
        <v>NaN</v>
      </c>
      <c r="M128" s="29" t="str">
        <f t="shared" si="255"/>
        <v>NaN</v>
      </c>
      <c r="N128" s="29" t="str">
        <f t="shared" si="255"/>
        <v>NaN</v>
      </c>
      <c r="O128" s="29" t="str">
        <f t="shared" si="255"/>
        <v>NaN</v>
      </c>
      <c r="P128" s="28">
        <f t="shared" si="3"/>
        <v>212</v>
      </c>
      <c r="Q128" s="29" t="str">
        <f t="shared" si="4"/>
        <v>NaN</v>
      </c>
      <c r="R128" s="29" t="str">
        <f t="shared" si="5"/>
        <v>NaN</v>
      </c>
      <c r="S128" s="29" t="str">
        <f t="shared" si="6"/>
        <v>NaN</v>
      </c>
      <c r="T128" s="29" t="str">
        <f t="shared" ref="T128:U128" si="256">IF(HOUR(IF(OR(D128="NaN",F128="NaN"),"0",F128-D128))*60+MINUTE(IF(OR(D128="NaN",F128="NaN"),"0",F128-D128))=0,"NaN",HOUR(IF(OR(D128="NaN",F128="NaN"),"0",F128-D128))*60+MINUTE(IF(OR(D128="NaN",F128="NaN"),"0",F128-D128)))</f>
        <v>NaN</v>
      </c>
      <c r="U128" s="29" t="str">
        <f t="shared" si="256"/>
        <v>NaN</v>
      </c>
      <c r="V128" s="29" t="str">
        <f t="shared" si="8"/>
        <v>NaN</v>
      </c>
      <c r="W128" s="29"/>
      <c r="X128" s="30"/>
    </row>
    <row r="129" spans="1:26" ht="15">
      <c r="A129" s="26">
        <v>40394</v>
      </c>
      <c r="B129" s="32">
        <v>0.68194444444444446</v>
      </c>
      <c r="C129" s="32">
        <v>0.90625</v>
      </c>
      <c r="D129" t="s">
        <v>47</v>
      </c>
      <c r="E129" s="32" t="s">
        <v>47</v>
      </c>
      <c r="F129" t="s">
        <v>47</v>
      </c>
      <c r="G129" s="32" t="s">
        <v>47</v>
      </c>
      <c r="H129" s="32" t="s">
        <v>47</v>
      </c>
      <c r="I129" s="28">
        <f t="shared" ref="I129:O129" si="257">IF(B129="NaN","NaN",HOUR(B129)*100+MINUTE(B129))</f>
        <v>1622</v>
      </c>
      <c r="J129" s="29">
        <f t="shared" si="257"/>
        <v>2145</v>
      </c>
      <c r="K129" s="29" t="str">
        <f t="shared" si="257"/>
        <v>NaN</v>
      </c>
      <c r="L129" s="29" t="str">
        <f t="shared" si="257"/>
        <v>NaN</v>
      </c>
      <c r="M129" s="29" t="str">
        <f t="shared" si="257"/>
        <v>NaN</v>
      </c>
      <c r="N129" s="29" t="str">
        <f t="shared" si="257"/>
        <v>NaN</v>
      </c>
      <c r="O129" s="29" t="str">
        <f t="shared" si="257"/>
        <v>NaN</v>
      </c>
      <c r="P129" s="28">
        <f t="shared" si="3"/>
        <v>323</v>
      </c>
      <c r="Q129" s="29" t="str">
        <f t="shared" si="4"/>
        <v>NaN</v>
      </c>
      <c r="R129" s="29" t="str">
        <f t="shared" si="5"/>
        <v>NaN</v>
      </c>
      <c r="S129" s="29" t="str">
        <f t="shared" si="6"/>
        <v>NaN</v>
      </c>
      <c r="T129" s="29" t="str">
        <f t="shared" ref="T129:U129" si="258">IF(HOUR(IF(OR(D129="NaN",F129="NaN"),"0",F129-D129))*60+MINUTE(IF(OR(D129="NaN",F129="NaN"),"0",F129-D129))=0,"NaN",HOUR(IF(OR(D129="NaN",F129="NaN"),"0",F129-D129))*60+MINUTE(IF(OR(D129="NaN",F129="NaN"),"0",F129-D129)))</f>
        <v>NaN</v>
      </c>
      <c r="U129" s="29" t="str">
        <f t="shared" si="258"/>
        <v>NaN</v>
      </c>
      <c r="V129" s="29" t="str">
        <f t="shared" si="8"/>
        <v>NaN</v>
      </c>
      <c r="W129" s="29"/>
      <c r="X129" s="30"/>
    </row>
    <row r="130" spans="1:26" ht="17.25" customHeight="1">
      <c r="A130" s="26">
        <v>40395</v>
      </c>
      <c r="B130" s="32">
        <v>0.73958333333333337</v>
      </c>
      <c r="C130" t="s">
        <v>47</v>
      </c>
      <c r="D130" s="32">
        <v>0.78680555555555554</v>
      </c>
      <c r="E130" t="s">
        <v>47</v>
      </c>
      <c r="F130" s="32">
        <v>0.85763888888888884</v>
      </c>
      <c r="G130" t="s">
        <v>47</v>
      </c>
      <c r="H130" t="s">
        <v>47</v>
      </c>
      <c r="I130" s="28">
        <f t="shared" ref="I130:O130" si="259">IF(B130="NaN","NaN",HOUR(B130)*100+MINUTE(B130))</f>
        <v>1745</v>
      </c>
      <c r="J130" s="29" t="str">
        <f t="shared" si="259"/>
        <v>NaN</v>
      </c>
      <c r="K130" s="29">
        <f t="shared" si="259"/>
        <v>1853</v>
      </c>
      <c r="L130" s="29" t="str">
        <f t="shared" si="259"/>
        <v>NaN</v>
      </c>
      <c r="M130" s="29">
        <f t="shared" si="259"/>
        <v>2035</v>
      </c>
      <c r="N130" s="29" t="str">
        <f t="shared" si="259"/>
        <v>NaN</v>
      </c>
      <c r="O130" s="29" t="str">
        <f t="shared" si="259"/>
        <v>NaN</v>
      </c>
      <c r="P130" s="28" t="str">
        <f t="shared" si="3"/>
        <v>NaN</v>
      </c>
      <c r="Q130" s="29">
        <f t="shared" si="4"/>
        <v>68</v>
      </c>
      <c r="R130" s="29" t="str">
        <f t="shared" si="5"/>
        <v>NaN</v>
      </c>
      <c r="S130" s="29" t="str">
        <f t="shared" si="6"/>
        <v>NaN</v>
      </c>
      <c r="T130" s="29">
        <f t="shared" ref="T130:U130" si="260">IF(HOUR(IF(OR(D130="NaN",F130="NaN"),"0",F130-D130))*60+MINUTE(IF(OR(D130="NaN",F130="NaN"),"0",F130-D130))=0,"NaN",HOUR(IF(OR(D130="NaN",F130="NaN"),"0",F130-D130))*60+MINUTE(IF(OR(D130="NaN",F130="NaN"),"0",F130-D130)))</f>
        <v>102</v>
      </c>
      <c r="U130" s="29" t="str">
        <f t="shared" si="260"/>
        <v>NaN</v>
      </c>
      <c r="V130" s="29" t="str">
        <f t="shared" si="8"/>
        <v>NaN</v>
      </c>
      <c r="W130" s="29"/>
      <c r="X130" s="30"/>
    </row>
    <row r="131" spans="1:26" ht="15">
      <c r="A131" s="26">
        <v>40396</v>
      </c>
      <c r="B131" s="32">
        <v>0.65486111111111112</v>
      </c>
      <c r="C131" t="s">
        <v>47</v>
      </c>
      <c r="D131" s="32">
        <v>0.71597222222222223</v>
      </c>
      <c r="E131" t="s">
        <v>47</v>
      </c>
      <c r="F131" s="32">
        <v>0.9868055555555556</v>
      </c>
      <c r="G131" t="s">
        <v>47</v>
      </c>
      <c r="H131" t="s">
        <v>47</v>
      </c>
      <c r="I131" s="28">
        <f t="shared" ref="I131:O131" si="261">IF(B131="NaN","NaN",HOUR(B131)*100+MINUTE(B131))</f>
        <v>1543</v>
      </c>
      <c r="J131" s="29" t="str">
        <f t="shared" si="261"/>
        <v>NaN</v>
      </c>
      <c r="K131" s="29">
        <f t="shared" si="261"/>
        <v>1711</v>
      </c>
      <c r="L131" s="29" t="str">
        <f t="shared" si="261"/>
        <v>NaN</v>
      </c>
      <c r="M131" s="29">
        <f t="shared" si="261"/>
        <v>2341</v>
      </c>
      <c r="N131" s="29" t="str">
        <f t="shared" si="261"/>
        <v>NaN</v>
      </c>
      <c r="O131" s="29" t="str">
        <f t="shared" si="261"/>
        <v>NaN</v>
      </c>
      <c r="P131" s="28" t="str">
        <f t="shared" si="3"/>
        <v>NaN</v>
      </c>
      <c r="Q131" s="29">
        <f t="shared" si="4"/>
        <v>88</v>
      </c>
      <c r="R131" s="29" t="str">
        <f t="shared" si="5"/>
        <v>NaN</v>
      </c>
      <c r="S131" s="29" t="str">
        <f t="shared" si="6"/>
        <v>NaN</v>
      </c>
      <c r="T131" s="29">
        <f t="shared" ref="T131:U131" si="262">IF(HOUR(IF(OR(D131="NaN",F131="NaN"),"0",F131-D131))*60+MINUTE(IF(OR(D131="NaN",F131="NaN"),"0",F131-D131))=0,"NaN",HOUR(IF(OR(D131="NaN",F131="NaN"),"0",F131-D131))*60+MINUTE(IF(OR(D131="NaN",F131="NaN"),"0",F131-D131)))</f>
        <v>390</v>
      </c>
      <c r="U131" s="29" t="str">
        <f t="shared" si="262"/>
        <v>NaN</v>
      </c>
      <c r="V131" s="29" t="str">
        <f t="shared" si="8"/>
        <v>NaN</v>
      </c>
      <c r="W131" s="29"/>
      <c r="X131" s="30"/>
    </row>
    <row r="132" spans="1:26" ht="15">
      <c r="A132" s="26">
        <v>40397</v>
      </c>
      <c r="B132" s="32">
        <v>0.68611111111111112</v>
      </c>
      <c r="C132" s="32">
        <v>0.98055555555555551</v>
      </c>
      <c r="D132" s="32" t="s">
        <v>47</v>
      </c>
      <c r="E132" s="32" t="s">
        <v>47</v>
      </c>
      <c r="F132" s="32" t="s">
        <v>47</v>
      </c>
      <c r="G132" t="s">
        <v>47</v>
      </c>
      <c r="H132" t="s">
        <v>47</v>
      </c>
      <c r="I132" s="28">
        <f t="shared" ref="I132:O132" si="263">IF(B132="NaN","NaN",HOUR(B132)*100+MINUTE(B132))</f>
        <v>1628</v>
      </c>
      <c r="J132" s="29">
        <f t="shared" si="263"/>
        <v>2332</v>
      </c>
      <c r="K132" s="29" t="str">
        <f t="shared" si="263"/>
        <v>NaN</v>
      </c>
      <c r="L132" s="29" t="str">
        <f t="shared" si="263"/>
        <v>NaN</v>
      </c>
      <c r="M132" s="29" t="str">
        <f t="shared" si="263"/>
        <v>NaN</v>
      </c>
      <c r="N132" s="29" t="str">
        <f t="shared" si="263"/>
        <v>NaN</v>
      </c>
      <c r="O132" s="29" t="str">
        <f t="shared" si="263"/>
        <v>NaN</v>
      </c>
      <c r="P132" s="28">
        <f t="shared" si="3"/>
        <v>424</v>
      </c>
      <c r="Q132" s="29" t="str">
        <f t="shared" si="4"/>
        <v>NaN</v>
      </c>
      <c r="R132" s="29" t="str">
        <f t="shared" si="5"/>
        <v>NaN</v>
      </c>
      <c r="S132" s="29" t="str">
        <f t="shared" si="6"/>
        <v>NaN</v>
      </c>
      <c r="T132" s="29" t="str">
        <f t="shared" ref="T132:U132" si="264">IF(HOUR(IF(OR(D132="NaN",F132="NaN"),"0",F132-D132))*60+MINUTE(IF(OR(D132="NaN",F132="NaN"),"0",F132-D132))=0,"NaN",HOUR(IF(OR(D132="NaN",F132="NaN"),"0",F132-D132))*60+MINUTE(IF(OR(D132="NaN",F132="NaN"),"0",F132-D132)))</f>
        <v>NaN</v>
      </c>
      <c r="U132" s="29" t="str">
        <f t="shared" si="264"/>
        <v>NaN</v>
      </c>
      <c r="V132" s="29" t="str">
        <f t="shared" si="8"/>
        <v>NaN</v>
      </c>
      <c r="W132" s="29"/>
      <c r="X132" s="30"/>
    </row>
    <row r="133" spans="1:26" ht="15">
      <c r="A133" s="12">
        <v>40398</v>
      </c>
      <c r="B133" s="42">
        <v>0.65763888888888888</v>
      </c>
      <c r="C133" s="32" t="s">
        <v>47</v>
      </c>
      <c r="D133" s="32">
        <v>0.74236111111111114</v>
      </c>
      <c r="E133" t="s">
        <v>47</v>
      </c>
      <c r="F133" t="s">
        <v>47</v>
      </c>
      <c r="G133" s="32">
        <v>0.78888888888888886</v>
      </c>
      <c r="H133" s="32">
        <v>0.90277777777777779</v>
      </c>
      <c r="I133" s="28">
        <f t="shared" ref="I133:O133" si="265">IF(B133="NaN","NaN",HOUR(B133)*100+MINUTE(B133))</f>
        <v>1547</v>
      </c>
      <c r="J133" s="29" t="str">
        <f t="shared" si="265"/>
        <v>NaN</v>
      </c>
      <c r="K133" s="29">
        <f t="shared" si="265"/>
        <v>1749</v>
      </c>
      <c r="L133" s="29" t="str">
        <f t="shared" si="265"/>
        <v>NaN</v>
      </c>
      <c r="M133" s="29" t="str">
        <f t="shared" si="265"/>
        <v>NaN</v>
      </c>
      <c r="N133" s="29">
        <f t="shared" si="265"/>
        <v>1856</v>
      </c>
      <c r="O133" s="29">
        <f t="shared" si="265"/>
        <v>2140</v>
      </c>
      <c r="P133" s="28" t="str">
        <f t="shared" si="3"/>
        <v>NaN</v>
      </c>
      <c r="Q133" s="29">
        <f t="shared" si="4"/>
        <v>122</v>
      </c>
      <c r="R133" s="29">
        <f t="shared" si="5"/>
        <v>164</v>
      </c>
      <c r="S133" s="29" t="str">
        <f t="shared" si="6"/>
        <v>NaN</v>
      </c>
      <c r="T133" s="29" t="str">
        <f t="shared" ref="T133:U133" si="266">IF(HOUR(IF(OR(D133="NaN",F133="NaN"),"0",F133-D133))*60+MINUTE(IF(OR(D133="NaN",F133="NaN"),"0",F133-D133))=0,"NaN",HOUR(IF(OR(D133="NaN",F133="NaN"),"0",F133-D133))*60+MINUTE(IF(OR(D133="NaN",F133="NaN"),"0",F133-D133)))</f>
        <v>NaN</v>
      </c>
      <c r="U133" s="29" t="str">
        <f t="shared" si="266"/>
        <v>NaN</v>
      </c>
      <c r="V133" s="29">
        <f t="shared" si="8"/>
        <v>67</v>
      </c>
      <c r="W133" s="29"/>
      <c r="X133" s="30"/>
      <c r="Y133" s="34"/>
      <c r="Z133" s="34"/>
    </row>
    <row r="134" spans="1:26" ht="15">
      <c r="A134" s="26">
        <v>40399</v>
      </c>
      <c r="B134" s="32">
        <v>0.64722222222222225</v>
      </c>
      <c r="C134" s="32">
        <v>0.94652777777777775</v>
      </c>
      <c r="D134" t="s">
        <v>47</v>
      </c>
      <c r="E134" t="s">
        <v>47</v>
      </c>
      <c r="F134" t="s">
        <v>47</v>
      </c>
      <c r="G134" t="s">
        <v>47</v>
      </c>
      <c r="H134" t="s">
        <v>47</v>
      </c>
      <c r="I134" s="28">
        <f t="shared" ref="I134:O134" si="267">IF(B134="NaN","NaN",HOUR(B134)*100+MINUTE(B134))</f>
        <v>1532</v>
      </c>
      <c r="J134" s="29">
        <f t="shared" si="267"/>
        <v>2243</v>
      </c>
      <c r="K134" s="29" t="str">
        <f t="shared" si="267"/>
        <v>NaN</v>
      </c>
      <c r="L134" s="29" t="str">
        <f t="shared" si="267"/>
        <v>NaN</v>
      </c>
      <c r="M134" s="29" t="str">
        <f t="shared" si="267"/>
        <v>NaN</v>
      </c>
      <c r="N134" s="29" t="str">
        <f t="shared" si="267"/>
        <v>NaN</v>
      </c>
      <c r="O134" s="29" t="str">
        <f t="shared" si="267"/>
        <v>NaN</v>
      </c>
      <c r="P134" s="28">
        <f t="shared" si="3"/>
        <v>431</v>
      </c>
      <c r="Q134" s="29" t="str">
        <f t="shared" si="4"/>
        <v>NaN</v>
      </c>
      <c r="R134" s="29" t="str">
        <f t="shared" si="5"/>
        <v>NaN</v>
      </c>
      <c r="S134" s="29" t="str">
        <f t="shared" si="6"/>
        <v>NaN</v>
      </c>
      <c r="T134" s="29" t="str">
        <f t="shared" ref="T134:U134" si="268">IF(HOUR(IF(OR(D134="NaN",F134="NaN"),"0",F134-D134))*60+MINUTE(IF(OR(D134="NaN",F134="NaN"),"0",F134-D134))=0,"NaN",HOUR(IF(OR(D134="NaN",F134="NaN"),"0",F134-D134))*60+MINUTE(IF(OR(D134="NaN",F134="NaN"),"0",F134-D134)))</f>
        <v>NaN</v>
      </c>
      <c r="U134" s="29" t="str">
        <f t="shared" si="268"/>
        <v>NaN</v>
      </c>
      <c r="V134" s="29" t="str">
        <f t="shared" si="8"/>
        <v>NaN</v>
      </c>
      <c r="W134" s="29"/>
      <c r="X134" s="30"/>
    </row>
    <row r="135" spans="1:26" ht="15">
      <c r="A135" s="26">
        <v>40400</v>
      </c>
      <c r="B135" s="32">
        <v>0.65277777777777779</v>
      </c>
      <c r="C135" s="32">
        <v>0.95972222222222225</v>
      </c>
      <c r="D135" s="32" t="s">
        <v>47</v>
      </c>
      <c r="E135" s="32" t="s">
        <v>47</v>
      </c>
      <c r="F135" s="32" t="s">
        <v>47</v>
      </c>
      <c r="G135" t="s">
        <v>47</v>
      </c>
      <c r="H135" t="s">
        <v>47</v>
      </c>
      <c r="I135" s="28">
        <f t="shared" ref="I135:O135" si="269">IF(B135="NaN","NaN",HOUR(B135)*100+MINUTE(B135))</f>
        <v>1540</v>
      </c>
      <c r="J135" s="29">
        <f t="shared" si="269"/>
        <v>2302</v>
      </c>
      <c r="K135" s="29" t="str">
        <f t="shared" si="269"/>
        <v>NaN</v>
      </c>
      <c r="L135" s="29" t="str">
        <f t="shared" si="269"/>
        <v>NaN</v>
      </c>
      <c r="M135" s="29" t="str">
        <f t="shared" si="269"/>
        <v>NaN</v>
      </c>
      <c r="N135" s="29" t="str">
        <f t="shared" si="269"/>
        <v>NaN</v>
      </c>
      <c r="O135" s="29" t="str">
        <f t="shared" si="269"/>
        <v>NaN</v>
      </c>
      <c r="P135" s="28">
        <f t="shared" si="3"/>
        <v>442</v>
      </c>
      <c r="Q135" s="29" t="str">
        <f t="shared" si="4"/>
        <v>NaN</v>
      </c>
      <c r="R135" s="29" t="str">
        <f t="shared" si="5"/>
        <v>NaN</v>
      </c>
      <c r="S135" s="29" t="str">
        <f t="shared" si="6"/>
        <v>NaN</v>
      </c>
      <c r="T135" s="29" t="str">
        <f t="shared" ref="T135:U135" si="270">IF(HOUR(IF(OR(D135="NaN",F135="NaN"),"0",F135-D135))*60+MINUTE(IF(OR(D135="NaN",F135="NaN"),"0",F135-D135))=0,"NaN",HOUR(IF(OR(D135="NaN",F135="NaN"),"0",F135-D135))*60+MINUTE(IF(OR(D135="NaN",F135="NaN"),"0",F135-D135)))</f>
        <v>NaN</v>
      </c>
      <c r="U135" s="29" t="str">
        <f t="shared" si="270"/>
        <v>NaN</v>
      </c>
      <c r="V135" s="29" t="str">
        <f t="shared" si="8"/>
        <v>NaN</v>
      </c>
      <c r="W135" s="29"/>
      <c r="X135" s="30"/>
    </row>
    <row r="136" spans="1:26" ht="15">
      <c r="A136" s="12">
        <v>40401</v>
      </c>
      <c r="B136" s="32">
        <v>0.64027777777777772</v>
      </c>
      <c r="C136" t="s">
        <v>47</v>
      </c>
      <c r="D136" s="32">
        <v>0.7944444444444444</v>
      </c>
      <c r="E136" t="s">
        <v>47</v>
      </c>
      <c r="F136" s="32" t="s">
        <v>47</v>
      </c>
      <c r="G136" s="32">
        <v>0.86527777777777781</v>
      </c>
      <c r="H136" s="32">
        <v>0.91249999999999998</v>
      </c>
      <c r="I136" s="28">
        <f t="shared" ref="I136:O136" si="271">IF(B136="NaN","NaN",HOUR(B136)*100+MINUTE(B136))</f>
        <v>1522</v>
      </c>
      <c r="J136" s="29" t="str">
        <f t="shared" si="271"/>
        <v>NaN</v>
      </c>
      <c r="K136" s="29">
        <f t="shared" si="271"/>
        <v>1904</v>
      </c>
      <c r="L136" s="29" t="str">
        <f t="shared" si="271"/>
        <v>NaN</v>
      </c>
      <c r="M136" s="29" t="str">
        <f t="shared" si="271"/>
        <v>NaN</v>
      </c>
      <c r="N136" s="29">
        <f t="shared" si="271"/>
        <v>2046</v>
      </c>
      <c r="O136" s="29">
        <f t="shared" si="271"/>
        <v>2154</v>
      </c>
      <c r="P136" s="28" t="str">
        <f t="shared" si="3"/>
        <v>NaN</v>
      </c>
      <c r="Q136" s="29">
        <f t="shared" si="4"/>
        <v>222</v>
      </c>
      <c r="R136" s="29">
        <f t="shared" si="5"/>
        <v>68</v>
      </c>
      <c r="S136" s="29" t="str">
        <f t="shared" si="6"/>
        <v>NaN</v>
      </c>
      <c r="T136" s="29" t="str">
        <f t="shared" ref="T136:U136" si="272">IF(HOUR(IF(OR(D136="NaN",F136="NaN"),"0",F136-D136))*60+MINUTE(IF(OR(D136="NaN",F136="NaN"),"0",F136-D136))=0,"NaN",HOUR(IF(OR(D136="NaN",F136="NaN"),"0",F136-D136))*60+MINUTE(IF(OR(D136="NaN",F136="NaN"),"0",F136-D136)))</f>
        <v>NaN</v>
      </c>
      <c r="U136" s="29" t="str">
        <f t="shared" si="272"/>
        <v>NaN</v>
      </c>
      <c r="V136" s="29">
        <f t="shared" si="8"/>
        <v>102</v>
      </c>
      <c r="W136" s="29"/>
      <c r="X136" s="30"/>
      <c r="Y136" s="34"/>
      <c r="Z136" s="34"/>
    </row>
    <row r="137" spans="1:26" ht="15">
      <c r="A137" s="26">
        <v>40402</v>
      </c>
      <c r="B137" s="32">
        <v>0.63749999999999996</v>
      </c>
      <c r="C137" t="s">
        <v>47</v>
      </c>
      <c r="D137" s="32">
        <v>0.77777777777777779</v>
      </c>
      <c r="E137" t="s">
        <v>47</v>
      </c>
      <c r="F137" s="32">
        <v>0.95277777777777772</v>
      </c>
      <c r="G137" t="s">
        <v>47</v>
      </c>
      <c r="H137" t="s">
        <v>47</v>
      </c>
      <c r="I137" s="28">
        <f t="shared" ref="I137:O137" si="273">IF(B137="NaN","NaN",HOUR(B137)*100+MINUTE(B137))</f>
        <v>1518</v>
      </c>
      <c r="J137" s="29" t="str">
        <f t="shared" si="273"/>
        <v>NaN</v>
      </c>
      <c r="K137" s="29">
        <f t="shared" si="273"/>
        <v>1840</v>
      </c>
      <c r="L137" s="29" t="str">
        <f t="shared" si="273"/>
        <v>NaN</v>
      </c>
      <c r="M137" s="29">
        <f t="shared" si="273"/>
        <v>2252</v>
      </c>
      <c r="N137" s="29" t="str">
        <f t="shared" si="273"/>
        <v>NaN</v>
      </c>
      <c r="O137" s="29" t="str">
        <f t="shared" si="273"/>
        <v>NaN</v>
      </c>
      <c r="P137" s="28" t="str">
        <f t="shared" si="3"/>
        <v>NaN</v>
      </c>
      <c r="Q137" s="29">
        <f t="shared" si="4"/>
        <v>202</v>
      </c>
      <c r="R137" s="29" t="str">
        <f t="shared" si="5"/>
        <v>NaN</v>
      </c>
      <c r="S137" s="29" t="str">
        <f t="shared" si="6"/>
        <v>NaN</v>
      </c>
      <c r="T137" s="29">
        <f t="shared" ref="T137:U137" si="274">IF(HOUR(IF(OR(D137="NaN",F137="NaN"),"0",F137-D137))*60+MINUTE(IF(OR(D137="NaN",F137="NaN"),"0",F137-D137))=0,"NaN",HOUR(IF(OR(D137="NaN",F137="NaN"),"0",F137-D137))*60+MINUTE(IF(OR(D137="NaN",F137="NaN"),"0",F137-D137)))</f>
        <v>252</v>
      </c>
      <c r="U137" s="29" t="str">
        <f t="shared" si="274"/>
        <v>NaN</v>
      </c>
      <c r="V137" s="29" t="str">
        <f t="shared" si="8"/>
        <v>NaN</v>
      </c>
      <c r="W137" s="29"/>
      <c r="X137" s="30"/>
    </row>
    <row r="138" spans="1:26" ht="15">
      <c r="A138" s="26">
        <v>40403</v>
      </c>
      <c r="B138" s="32">
        <v>0.6958333333333333</v>
      </c>
      <c r="C138" s="32">
        <v>0.89652777777777781</v>
      </c>
      <c r="D138" s="33" t="s">
        <v>47</v>
      </c>
      <c r="E138" s="32" t="s">
        <v>47</v>
      </c>
      <c r="F138" s="33" t="s">
        <v>47</v>
      </c>
      <c r="G138" s="32" t="s">
        <v>47</v>
      </c>
      <c r="H138" s="32" t="s">
        <v>47</v>
      </c>
      <c r="I138" s="28">
        <f t="shared" ref="I138:O138" si="275">IF(B138="NaN","NaN",HOUR(B138)*100+MINUTE(B138))</f>
        <v>1642</v>
      </c>
      <c r="J138" s="29">
        <f t="shared" si="275"/>
        <v>2131</v>
      </c>
      <c r="K138" s="29" t="str">
        <f t="shared" si="275"/>
        <v>NaN</v>
      </c>
      <c r="L138" s="29" t="str">
        <f t="shared" si="275"/>
        <v>NaN</v>
      </c>
      <c r="M138" s="29" t="str">
        <f t="shared" si="275"/>
        <v>NaN</v>
      </c>
      <c r="N138" s="29" t="str">
        <f t="shared" si="275"/>
        <v>NaN</v>
      </c>
      <c r="O138" s="29" t="str">
        <f t="shared" si="275"/>
        <v>NaN</v>
      </c>
      <c r="P138" s="28">
        <f t="shared" si="3"/>
        <v>289</v>
      </c>
      <c r="Q138" s="29" t="str">
        <f t="shared" si="4"/>
        <v>NaN</v>
      </c>
      <c r="R138" s="29" t="str">
        <f t="shared" si="5"/>
        <v>NaN</v>
      </c>
      <c r="S138" s="29" t="str">
        <f t="shared" si="6"/>
        <v>NaN</v>
      </c>
      <c r="T138" s="29" t="str">
        <f t="shared" ref="T138:U138" si="276">IF(HOUR(IF(OR(D138="NaN",F138="NaN"),"0",F138-D138))*60+MINUTE(IF(OR(D138="NaN",F138="NaN"),"0",F138-D138))=0,"NaN",HOUR(IF(OR(D138="NaN",F138="NaN"),"0",F138-D138))*60+MINUTE(IF(OR(D138="NaN",F138="NaN"),"0",F138-D138)))</f>
        <v>NaN</v>
      </c>
      <c r="U138" s="29" t="str">
        <f t="shared" si="276"/>
        <v>NaN</v>
      </c>
      <c r="V138" s="29" t="str">
        <f t="shared" si="8"/>
        <v>NaN</v>
      </c>
      <c r="W138" s="29"/>
      <c r="X138" s="30"/>
    </row>
    <row r="139" spans="1:26" ht="15">
      <c r="A139" s="26">
        <v>40404</v>
      </c>
      <c r="B139" s="32">
        <v>0.68333333333333335</v>
      </c>
      <c r="C139" s="32" t="s">
        <v>47</v>
      </c>
      <c r="D139" s="32">
        <v>0.90347222222222223</v>
      </c>
      <c r="E139" t="s">
        <v>47</v>
      </c>
      <c r="F139" s="32">
        <v>0.95694444444444449</v>
      </c>
      <c r="G139" t="s">
        <v>47</v>
      </c>
      <c r="H139" t="s">
        <v>47</v>
      </c>
      <c r="I139" s="28">
        <f t="shared" ref="I139:O139" si="277">IF(B139="NaN","NaN",HOUR(B139)*100+MINUTE(B139))</f>
        <v>1624</v>
      </c>
      <c r="J139" s="29" t="str">
        <f t="shared" si="277"/>
        <v>NaN</v>
      </c>
      <c r="K139" s="29">
        <f t="shared" si="277"/>
        <v>2141</v>
      </c>
      <c r="L139" s="29" t="str">
        <f t="shared" si="277"/>
        <v>NaN</v>
      </c>
      <c r="M139" s="29">
        <f t="shared" si="277"/>
        <v>2258</v>
      </c>
      <c r="N139" s="29" t="str">
        <f t="shared" si="277"/>
        <v>NaN</v>
      </c>
      <c r="O139" s="29" t="str">
        <f t="shared" si="277"/>
        <v>NaN</v>
      </c>
      <c r="P139" s="28" t="str">
        <f t="shared" si="3"/>
        <v>NaN</v>
      </c>
      <c r="Q139" s="29">
        <f t="shared" si="4"/>
        <v>317</v>
      </c>
      <c r="R139" s="29" t="str">
        <f t="shared" si="5"/>
        <v>NaN</v>
      </c>
      <c r="S139" s="29" t="str">
        <f t="shared" si="6"/>
        <v>NaN</v>
      </c>
      <c r="T139" s="29">
        <f t="shared" ref="T139:U139" si="278">IF(HOUR(IF(OR(D139="NaN",F139="NaN"),"0",F139-D139))*60+MINUTE(IF(OR(D139="NaN",F139="NaN"),"0",F139-D139))=0,"NaN",HOUR(IF(OR(D139="NaN",F139="NaN"),"0",F139-D139))*60+MINUTE(IF(OR(D139="NaN",F139="NaN"),"0",F139-D139)))</f>
        <v>77</v>
      </c>
      <c r="U139" s="29" t="str">
        <f t="shared" si="278"/>
        <v>NaN</v>
      </c>
      <c r="V139" s="29" t="str">
        <f t="shared" si="8"/>
        <v>NaN</v>
      </c>
      <c r="W139" s="29"/>
      <c r="X139" s="30"/>
    </row>
    <row r="140" spans="1:26" ht="15">
      <c r="A140" s="26">
        <v>40405</v>
      </c>
      <c r="B140" s="32">
        <v>0.95</v>
      </c>
      <c r="C140" s="32">
        <v>0.99097222222222225</v>
      </c>
      <c r="D140" t="s">
        <v>47</v>
      </c>
      <c r="E140" t="s">
        <v>47</v>
      </c>
      <c r="F140" t="s">
        <v>47</v>
      </c>
      <c r="G140" t="s">
        <v>47</v>
      </c>
      <c r="H140" t="s">
        <v>47</v>
      </c>
      <c r="I140" s="28">
        <f t="shared" ref="I140:O140" si="279">IF(B140="NaN","NaN",HOUR(B140)*100+MINUTE(B140))</f>
        <v>2248</v>
      </c>
      <c r="J140" s="29">
        <f t="shared" si="279"/>
        <v>2347</v>
      </c>
      <c r="K140" s="29" t="str">
        <f t="shared" si="279"/>
        <v>NaN</v>
      </c>
      <c r="L140" s="29" t="str">
        <f t="shared" si="279"/>
        <v>NaN</v>
      </c>
      <c r="M140" s="29" t="str">
        <f t="shared" si="279"/>
        <v>NaN</v>
      </c>
      <c r="N140" s="29" t="str">
        <f t="shared" si="279"/>
        <v>NaN</v>
      </c>
      <c r="O140" s="29" t="str">
        <f t="shared" si="279"/>
        <v>NaN</v>
      </c>
      <c r="P140" s="28">
        <f t="shared" si="3"/>
        <v>59</v>
      </c>
      <c r="Q140" s="29" t="str">
        <f t="shared" si="4"/>
        <v>NaN</v>
      </c>
      <c r="R140" s="29" t="str">
        <f t="shared" si="5"/>
        <v>NaN</v>
      </c>
      <c r="S140" s="29" t="str">
        <f t="shared" si="6"/>
        <v>NaN</v>
      </c>
      <c r="T140" s="29" t="str">
        <f t="shared" ref="T140:U140" si="280">IF(HOUR(IF(OR(D140="NaN",F140="NaN"),"0",F140-D140))*60+MINUTE(IF(OR(D140="NaN",F140="NaN"),"0",F140-D140))=0,"NaN",HOUR(IF(OR(D140="NaN",F140="NaN"),"0",F140-D140))*60+MINUTE(IF(OR(D140="NaN",F140="NaN"),"0",F140-D140)))</f>
        <v>NaN</v>
      </c>
      <c r="U140" s="29" t="str">
        <f t="shared" si="280"/>
        <v>NaN</v>
      </c>
      <c r="V140" s="29" t="str">
        <f t="shared" si="8"/>
        <v>NaN</v>
      </c>
      <c r="W140" s="29"/>
      <c r="X140" s="30"/>
    </row>
    <row r="141" spans="1:26" ht="15">
      <c r="A141" s="26">
        <v>40406</v>
      </c>
      <c r="B141" s="32">
        <v>0.80833333333333335</v>
      </c>
      <c r="C141" t="s">
        <v>47</v>
      </c>
      <c r="D141" s="32">
        <v>0.8930555555555556</v>
      </c>
      <c r="E141" s="32" t="s">
        <v>47</v>
      </c>
      <c r="F141" s="32">
        <v>0.99097222222222225</v>
      </c>
      <c r="G141" s="32" t="s">
        <v>47</v>
      </c>
      <c r="H141" t="s">
        <v>47</v>
      </c>
      <c r="I141" s="28">
        <f t="shared" ref="I141:O141" si="281">IF(B141="NaN","NaN",HOUR(B141)*100+MINUTE(B141))</f>
        <v>1924</v>
      </c>
      <c r="J141" s="29" t="str">
        <f t="shared" si="281"/>
        <v>NaN</v>
      </c>
      <c r="K141" s="29">
        <f t="shared" si="281"/>
        <v>2126</v>
      </c>
      <c r="L141" s="29" t="str">
        <f t="shared" si="281"/>
        <v>NaN</v>
      </c>
      <c r="M141" s="29">
        <f t="shared" si="281"/>
        <v>2347</v>
      </c>
      <c r="N141" s="29" t="str">
        <f t="shared" si="281"/>
        <v>NaN</v>
      </c>
      <c r="O141" s="29" t="str">
        <f t="shared" si="281"/>
        <v>NaN</v>
      </c>
      <c r="P141" s="28" t="str">
        <f t="shared" si="3"/>
        <v>NaN</v>
      </c>
      <c r="Q141" s="29">
        <f t="shared" si="4"/>
        <v>122</v>
      </c>
      <c r="R141" s="29" t="str">
        <f t="shared" si="5"/>
        <v>NaN</v>
      </c>
      <c r="S141" s="29" t="str">
        <f t="shared" si="6"/>
        <v>NaN</v>
      </c>
      <c r="T141" s="29">
        <f t="shared" ref="T141:U141" si="282">IF(HOUR(IF(OR(D141="NaN",F141="NaN"),"0",F141-D141))*60+MINUTE(IF(OR(D141="NaN",F141="NaN"),"0",F141-D141))=0,"NaN",HOUR(IF(OR(D141="NaN",F141="NaN"),"0",F141-D141))*60+MINUTE(IF(OR(D141="NaN",F141="NaN"),"0",F141-D141)))</f>
        <v>141</v>
      </c>
      <c r="U141" s="29" t="str">
        <f t="shared" si="282"/>
        <v>NaN</v>
      </c>
      <c r="V141" s="29" t="str">
        <f t="shared" si="8"/>
        <v>NaN</v>
      </c>
      <c r="W141" s="29"/>
      <c r="X141" s="30"/>
    </row>
    <row r="142" spans="1:26" ht="15">
      <c r="A142" s="26">
        <v>40407</v>
      </c>
      <c r="B142" s="31" t="s">
        <v>47</v>
      </c>
      <c r="C142" s="31" t="s">
        <v>47</v>
      </c>
      <c r="D142" s="31" t="s">
        <v>47</v>
      </c>
      <c r="E142" s="31" t="s">
        <v>47</v>
      </c>
      <c r="F142" s="31" t="s">
        <v>47</v>
      </c>
      <c r="G142" s="31" t="s">
        <v>47</v>
      </c>
      <c r="H142" s="31" t="s">
        <v>47</v>
      </c>
      <c r="I142" s="28" t="str">
        <f t="shared" ref="I142:O142" si="283">IF(B142="NaN","NaN",HOUR(B142)*100+MINUTE(B142))</f>
        <v>NaN</v>
      </c>
      <c r="J142" s="29" t="str">
        <f t="shared" si="283"/>
        <v>NaN</v>
      </c>
      <c r="K142" s="29" t="str">
        <f t="shared" si="283"/>
        <v>NaN</v>
      </c>
      <c r="L142" s="29" t="str">
        <f t="shared" si="283"/>
        <v>NaN</v>
      </c>
      <c r="M142" s="29" t="str">
        <f t="shared" si="283"/>
        <v>NaN</v>
      </c>
      <c r="N142" s="29" t="str">
        <f t="shared" si="283"/>
        <v>NaN</v>
      </c>
      <c r="O142" s="29" t="str">
        <f t="shared" si="283"/>
        <v>NaN</v>
      </c>
      <c r="P142" s="28" t="str">
        <f t="shared" si="3"/>
        <v>NaN</v>
      </c>
      <c r="Q142" s="29" t="str">
        <f t="shared" si="4"/>
        <v>NaN</v>
      </c>
      <c r="R142" s="29" t="str">
        <f t="shared" si="5"/>
        <v>NaN</v>
      </c>
      <c r="S142" s="29" t="str">
        <f t="shared" si="6"/>
        <v>NaN</v>
      </c>
      <c r="T142" s="29" t="str">
        <f t="shared" ref="T142:U142" si="284">IF(HOUR(IF(OR(D142="NaN",F142="NaN"),"0",F142-D142))*60+MINUTE(IF(OR(D142="NaN",F142="NaN"),"0",F142-D142))=0,"NaN",HOUR(IF(OR(D142="NaN",F142="NaN"),"0",F142-D142))*60+MINUTE(IF(OR(D142="NaN",F142="NaN"),"0",F142-D142)))</f>
        <v>NaN</v>
      </c>
      <c r="U142" s="29" t="str">
        <f t="shared" si="284"/>
        <v>NaN</v>
      </c>
      <c r="V142" s="29" t="str">
        <f t="shared" si="8"/>
        <v>NaN</v>
      </c>
      <c r="W142" s="29"/>
      <c r="X142" s="30"/>
    </row>
    <row r="143" spans="1:26" ht="15">
      <c r="A143" s="26">
        <v>40408</v>
      </c>
      <c r="B143" s="31" t="s">
        <v>47</v>
      </c>
      <c r="C143" s="31" t="s">
        <v>47</v>
      </c>
      <c r="D143" s="31" t="s">
        <v>47</v>
      </c>
      <c r="E143" s="31" t="s">
        <v>47</v>
      </c>
      <c r="F143" s="31" t="s">
        <v>47</v>
      </c>
      <c r="G143" s="31" t="s">
        <v>47</v>
      </c>
      <c r="H143" s="31" t="s">
        <v>47</v>
      </c>
      <c r="I143" s="28" t="str">
        <f t="shared" ref="I143:O143" si="285">IF(B143="NaN","NaN",HOUR(B143)*100+MINUTE(B143))</f>
        <v>NaN</v>
      </c>
      <c r="J143" s="29" t="str">
        <f t="shared" si="285"/>
        <v>NaN</v>
      </c>
      <c r="K143" s="29" t="str">
        <f t="shared" si="285"/>
        <v>NaN</v>
      </c>
      <c r="L143" s="29" t="str">
        <f t="shared" si="285"/>
        <v>NaN</v>
      </c>
      <c r="M143" s="29" t="str">
        <f t="shared" si="285"/>
        <v>NaN</v>
      </c>
      <c r="N143" s="29" t="str">
        <f t="shared" si="285"/>
        <v>NaN</v>
      </c>
      <c r="O143" s="29" t="str">
        <f t="shared" si="285"/>
        <v>NaN</v>
      </c>
      <c r="P143" s="28" t="str">
        <f t="shared" si="3"/>
        <v>NaN</v>
      </c>
      <c r="Q143" s="29" t="str">
        <f t="shared" si="4"/>
        <v>NaN</v>
      </c>
      <c r="R143" s="29" t="str">
        <f t="shared" si="5"/>
        <v>NaN</v>
      </c>
      <c r="S143" s="29" t="str">
        <f t="shared" si="6"/>
        <v>NaN</v>
      </c>
      <c r="T143" s="29" t="str">
        <f t="shared" ref="T143:U143" si="286">IF(HOUR(IF(OR(D143="NaN",F143="NaN"),"0",F143-D143))*60+MINUTE(IF(OR(D143="NaN",F143="NaN"),"0",F143-D143))=0,"NaN",HOUR(IF(OR(D143="NaN",F143="NaN"),"0",F143-D143))*60+MINUTE(IF(OR(D143="NaN",F143="NaN"),"0",F143-D143)))</f>
        <v>NaN</v>
      </c>
      <c r="U143" s="29" t="str">
        <f t="shared" si="286"/>
        <v>NaN</v>
      </c>
      <c r="V143" s="29" t="str">
        <f t="shared" si="8"/>
        <v>NaN</v>
      </c>
      <c r="W143" s="29"/>
      <c r="X143" s="30"/>
    </row>
    <row r="144" spans="1:26" ht="15">
      <c r="A144" s="26">
        <v>40409</v>
      </c>
      <c r="B144" s="32" t="s">
        <v>47</v>
      </c>
      <c r="C144" s="32" t="s">
        <v>47</v>
      </c>
      <c r="D144" t="s">
        <v>47</v>
      </c>
      <c r="E144" s="32">
        <v>0.68402777777777779</v>
      </c>
      <c r="F144" s="32">
        <v>0.97222222222222221</v>
      </c>
      <c r="G144" t="s">
        <v>47</v>
      </c>
      <c r="H144" t="s">
        <v>47</v>
      </c>
      <c r="I144" s="28" t="str">
        <f t="shared" ref="I144:O144" si="287">IF(B144="NaN","NaN",HOUR(B144)*100+MINUTE(B144))</f>
        <v>NaN</v>
      </c>
      <c r="J144" s="29" t="str">
        <f t="shared" si="287"/>
        <v>NaN</v>
      </c>
      <c r="K144" s="29" t="str">
        <f t="shared" si="287"/>
        <v>NaN</v>
      </c>
      <c r="L144" s="29">
        <f t="shared" si="287"/>
        <v>1625</v>
      </c>
      <c r="M144" s="29">
        <f t="shared" si="287"/>
        <v>2320</v>
      </c>
      <c r="N144" s="29" t="str">
        <f t="shared" si="287"/>
        <v>NaN</v>
      </c>
      <c r="O144" s="29" t="str">
        <f t="shared" si="287"/>
        <v>NaN</v>
      </c>
      <c r="P144" s="28" t="str">
        <f t="shared" si="3"/>
        <v>NaN</v>
      </c>
      <c r="Q144" s="29" t="str">
        <f t="shared" si="4"/>
        <v>NaN</v>
      </c>
      <c r="R144" s="29" t="str">
        <f t="shared" si="5"/>
        <v>NaN</v>
      </c>
      <c r="S144" s="29">
        <f t="shared" si="6"/>
        <v>415</v>
      </c>
      <c r="T144" s="29" t="str">
        <f t="shared" ref="T144:U144" si="288">IF(HOUR(IF(OR(D144="NaN",F144="NaN"),"0",F144-D144))*60+MINUTE(IF(OR(D144="NaN",F144="NaN"),"0",F144-D144))=0,"NaN",HOUR(IF(OR(D144="NaN",F144="NaN"),"0",F144-D144))*60+MINUTE(IF(OR(D144="NaN",F144="NaN"),"0",F144-D144)))</f>
        <v>NaN</v>
      </c>
      <c r="U144" s="29" t="str">
        <f t="shared" si="288"/>
        <v>NaN</v>
      </c>
      <c r="V144" s="29" t="str">
        <f t="shared" si="8"/>
        <v>NaN</v>
      </c>
      <c r="W144" s="29"/>
      <c r="X144" s="30"/>
    </row>
    <row r="145" spans="1:26" ht="15">
      <c r="A145" s="26">
        <v>40410</v>
      </c>
      <c r="B145" s="32">
        <v>0.65138888888888891</v>
      </c>
      <c r="C145" s="32">
        <v>0.97083333333333333</v>
      </c>
      <c r="D145" t="s">
        <v>47</v>
      </c>
      <c r="E145" s="32" t="s">
        <v>47</v>
      </c>
      <c r="F145" t="s">
        <v>47</v>
      </c>
      <c r="G145" s="32" t="s">
        <v>47</v>
      </c>
      <c r="H145" s="32" t="s">
        <v>47</v>
      </c>
      <c r="I145" s="28">
        <f t="shared" ref="I145:O145" si="289">IF(B145="NaN","NaN",HOUR(B145)*100+MINUTE(B145))</f>
        <v>1538</v>
      </c>
      <c r="J145" s="29">
        <f t="shared" si="289"/>
        <v>2318</v>
      </c>
      <c r="K145" s="29" t="str">
        <f t="shared" si="289"/>
        <v>NaN</v>
      </c>
      <c r="L145" s="29" t="str">
        <f t="shared" si="289"/>
        <v>NaN</v>
      </c>
      <c r="M145" s="29" t="str">
        <f t="shared" si="289"/>
        <v>NaN</v>
      </c>
      <c r="N145" s="29" t="str">
        <f t="shared" si="289"/>
        <v>NaN</v>
      </c>
      <c r="O145" s="29" t="str">
        <f t="shared" si="289"/>
        <v>NaN</v>
      </c>
      <c r="P145" s="28">
        <f t="shared" si="3"/>
        <v>460</v>
      </c>
      <c r="Q145" s="29" t="str">
        <f t="shared" si="4"/>
        <v>NaN</v>
      </c>
      <c r="R145" s="29" t="str">
        <f t="shared" si="5"/>
        <v>NaN</v>
      </c>
      <c r="S145" s="29" t="str">
        <f t="shared" si="6"/>
        <v>NaN</v>
      </c>
      <c r="T145" s="29" t="str">
        <f t="shared" ref="T145:U145" si="290">IF(HOUR(IF(OR(D145="NaN",F145="NaN"),"0",F145-D145))*60+MINUTE(IF(OR(D145="NaN",F145="NaN"),"0",F145-D145))=0,"NaN",HOUR(IF(OR(D145="NaN",F145="NaN"),"0",F145-D145))*60+MINUTE(IF(OR(D145="NaN",F145="NaN"),"0",F145-D145)))</f>
        <v>NaN</v>
      </c>
      <c r="U145" s="29" t="str">
        <f t="shared" si="290"/>
        <v>NaN</v>
      </c>
      <c r="V145" s="29" t="str">
        <f t="shared" si="8"/>
        <v>NaN</v>
      </c>
      <c r="W145" s="29"/>
      <c r="X145" s="30"/>
    </row>
    <row r="146" spans="1:26" ht="15">
      <c r="A146" s="12">
        <v>40411</v>
      </c>
      <c r="B146" s="32">
        <v>0.63263888888888886</v>
      </c>
      <c r="C146" t="s">
        <v>47</v>
      </c>
      <c r="D146" s="32">
        <v>0.69027777777777777</v>
      </c>
      <c r="E146" s="32" t="s">
        <v>47</v>
      </c>
      <c r="F146" s="32" t="s">
        <v>47</v>
      </c>
      <c r="G146" s="32">
        <v>0.97777777777777775</v>
      </c>
      <c r="H146" s="32">
        <v>0.9916666666666667</v>
      </c>
      <c r="I146" s="28">
        <f t="shared" ref="I146:O146" si="291">IF(B146="NaN","NaN",HOUR(B146)*100+MINUTE(B146))</f>
        <v>1511</v>
      </c>
      <c r="J146" s="29" t="str">
        <f t="shared" si="291"/>
        <v>NaN</v>
      </c>
      <c r="K146" s="29">
        <f t="shared" si="291"/>
        <v>1634</v>
      </c>
      <c r="L146" s="29" t="str">
        <f t="shared" si="291"/>
        <v>NaN</v>
      </c>
      <c r="M146" s="29" t="str">
        <f t="shared" si="291"/>
        <v>NaN</v>
      </c>
      <c r="N146" s="29">
        <f t="shared" si="291"/>
        <v>2328</v>
      </c>
      <c r="O146" s="29">
        <f t="shared" si="291"/>
        <v>2348</v>
      </c>
      <c r="P146" s="28" t="str">
        <f t="shared" si="3"/>
        <v>NaN</v>
      </c>
      <c r="Q146" s="29">
        <f t="shared" si="4"/>
        <v>83</v>
      </c>
      <c r="R146" s="29">
        <f t="shared" si="5"/>
        <v>20</v>
      </c>
      <c r="S146" s="29" t="str">
        <f t="shared" si="6"/>
        <v>NaN</v>
      </c>
      <c r="T146" s="29" t="str">
        <f t="shared" ref="T146:U146" si="292">IF(HOUR(IF(OR(D146="NaN",F146="NaN"),"0",F146-D146))*60+MINUTE(IF(OR(D146="NaN",F146="NaN"),"0",F146-D146))=0,"NaN",HOUR(IF(OR(D146="NaN",F146="NaN"),"0",F146-D146))*60+MINUTE(IF(OR(D146="NaN",F146="NaN"),"0",F146-D146)))</f>
        <v>NaN</v>
      </c>
      <c r="U146" s="29" t="str">
        <f t="shared" si="292"/>
        <v>NaN</v>
      </c>
      <c r="V146" s="29">
        <f t="shared" si="8"/>
        <v>414</v>
      </c>
      <c r="W146" s="29"/>
      <c r="X146" s="30"/>
      <c r="Y146" s="34"/>
      <c r="Z146" s="34"/>
    </row>
    <row r="147" spans="1:26" ht="15">
      <c r="A147" s="26">
        <v>40412</v>
      </c>
      <c r="B147" s="32">
        <v>0.64652777777777781</v>
      </c>
      <c r="C147" t="s">
        <v>47</v>
      </c>
      <c r="D147" s="32">
        <v>0.78819444444444442</v>
      </c>
      <c r="E147" s="32" t="s">
        <v>47</v>
      </c>
      <c r="F147" s="32">
        <v>0.99027777777777781</v>
      </c>
      <c r="G147" s="32" t="s">
        <v>47</v>
      </c>
      <c r="H147" s="32" t="s">
        <v>47</v>
      </c>
      <c r="I147" s="28">
        <f t="shared" ref="I147:O147" si="293">IF(B147="NaN","NaN",HOUR(B147)*100+MINUTE(B147))</f>
        <v>1531</v>
      </c>
      <c r="J147" s="29" t="str">
        <f t="shared" si="293"/>
        <v>NaN</v>
      </c>
      <c r="K147" s="29">
        <f t="shared" si="293"/>
        <v>1855</v>
      </c>
      <c r="L147" s="29" t="str">
        <f t="shared" si="293"/>
        <v>NaN</v>
      </c>
      <c r="M147" s="29">
        <f t="shared" si="293"/>
        <v>2346</v>
      </c>
      <c r="N147" s="29" t="str">
        <f t="shared" si="293"/>
        <v>NaN</v>
      </c>
      <c r="O147" s="29" t="str">
        <f t="shared" si="293"/>
        <v>NaN</v>
      </c>
      <c r="P147" s="28" t="str">
        <f t="shared" si="3"/>
        <v>NaN</v>
      </c>
      <c r="Q147" s="29">
        <f t="shared" si="4"/>
        <v>204</v>
      </c>
      <c r="R147" s="29" t="str">
        <f t="shared" si="5"/>
        <v>NaN</v>
      </c>
      <c r="S147" s="29" t="str">
        <f t="shared" si="6"/>
        <v>NaN</v>
      </c>
      <c r="T147" s="29">
        <f t="shared" ref="T147:U147" si="294">IF(HOUR(IF(OR(D147="NaN",F147="NaN"),"0",F147-D147))*60+MINUTE(IF(OR(D147="NaN",F147="NaN"),"0",F147-D147))=0,"NaN",HOUR(IF(OR(D147="NaN",F147="NaN"),"0",F147-D147))*60+MINUTE(IF(OR(D147="NaN",F147="NaN"),"0",F147-D147)))</f>
        <v>291</v>
      </c>
      <c r="U147" s="29" t="str">
        <f t="shared" si="294"/>
        <v>NaN</v>
      </c>
      <c r="V147" s="29" t="str">
        <f t="shared" si="8"/>
        <v>NaN</v>
      </c>
      <c r="W147" s="29"/>
      <c r="X147" s="30"/>
    </row>
    <row r="148" spans="1:26" ht="15">
      <c r="A148" s="26">
        <v>40413</v>
      </c>
      <c r="B148" s="32">
        <v>0.68541666666666667</v>
      </c>
      <c r="C148" s="32">
        <v>0.95416666666666672</v>
      </c>
      <c r="D148" t="s">
        <v>47</v>
      </c>
      <c r="E148" t="s">
        <v>47</v>
      </c>
      <c r="F148" t="s">
        <v>47</v>
      </c>
      <c r="G148" t="s">
        <v>47</v>
      </c>
      <c r="H148" t="s">
        <v>47</v>
      </c>
      <c r="I148" s="28">
        <f t="shared" ref="I148:O148" si="295">IF(B148="NaN","NaN",HOUR(B148)*100+MINUTE(B148))</f>
        <v>1627</v>
      </c>
      <c r="J148" s="29">
        <f t="shared" si="295"/>
        <v>2254</v>
      </c>
      <c r="K148" s="29" t="str">
        <f t="shared" si="295"/>
        <v>NaN</v>
      </c>
      <c r="L148" s="29" t="str">
        <f t="shared" si="295"/>
        <v>NaN</v>
      </c>
      <c r="M148" s="29" t="str">
        <f t="shared" si="295"/>
        <v>NaN</v>
      </c>
      <c r="N148" s="29" t="str">
        <f t="shared" si="295"/>
        <v>NaN</v>
      </c>
      <c r="O148" s="29" t="str">
        <f t="shared" si="295"/>
        <v>NaN</v>
      </c>
      <c r="P148" s="28">
        <f t="shared" si="3"/>
        <v>387</v>
      </c>
      <c r="Q148" s="29" t="str">
        <f t="shared" si="4"/>
        <v>NaN</v>
      </c>
      <c r="R148" s="29" t="str">
        <f t="shared" si="5"/>
        <v>NaN</v>
      </c>
      <c r="S148" s="29" t="str">
        <f t="shared" si="6"/>
        <v>NaN</v>
      </c>
      <c r="T148" s="29" t="str">
        <f t="shared" ref="T148:U148" si="296">IF(HOUR(IF(OR(D148="NaN",F148="NaN"),"0",F148-D148))*60+MINUTE(IF(OR(D148="NaN",F148="NaN"),"0",F148-D148))=0,"NaN",HOUR(IF(OR(D148="NaN",F148="NaN"),"0",F148-D148))*60+MINUTE(IF(OR(D148="NaN",F148="NaN"),"0",F148-D148)))</f>
        <v>NaN</v>
      </c>
      <c r="U148" s="29" t="str">
        <f t="shared" si="296"/>
        <v>NaN</v>
      </c>
      <c r="V148" s="29" t="str">
        <f t="shared" si="8"/>
        <v>NaN</v>
      </c>
      <c r="W148" s="29"/>
      <c r="X148" s="30"/>
    </row>
    <row r="149" spans="1:26" ht="15">
      <c r="A149" s="26">
        <v>40414</v>
      </c>
      <c r="B149" s="32">
        <v>0.81527777777777777</v>
      </c>
      <c r="C149" s="32">
        <v>0.91736111111111107</v>
      </c>
      <c r="D149" s="33" t="s">
        <v>47</v>
      </c>
      <c r="E149" t="s">
        <v>47</v>
      </c>
      <c r="F149" s="33" t="s">
        <v>47</v>
      </c>
      <c r="G149" t="s">
        <v>47</v>
      </c>
      <c r="H149" t="s">
        <v>47</v>
      </c>
      <c r="I149" s="28">
        <f t="shared" ref="I149:O149" si="297">IF(B149="NaN","NaN",HOUR(B149)*100+MINUTE(B149))</f>
        <v>1934</v>
      </c>
      <c r="J149" s="29">
        <f t="shared" si="297"/>
        <v>2201</v>
      </c>
      <c r="K149" s="29" t="str">
        <f t="shared" si="297"/>
        <v>NaN</v>
      </c>
      <c r="L149" s="29" t="str">
        <f t="shared" si="297"/>
        <v>NaN</v>
      </c>
      <c r="M149" s="29" t="str">
        <f t="shared" si="297"/>
        <v>NaN</v>
      </c>
      <c r="N149" s="29" t="str">
        <f t="shared" si="297"/>
        <v>NaN</v>
      </c>
      <c r="O149" s="29" t="str">
        <f t="shared" si="297"/>
        <v>NaN</v>
      </c>
      <c r="P149" s="28">
        <f t="shared" si="3"/>
        <v>147</v>
      </c>
      <c r="Q149" s="29" t="str">
        <f t="shared" si="4"/>
        <v>NaN</v>
      </c>
      <c r="R149" s="29" t="str">
        <f t="shared" si="5"/>
        <v>NaN</v>
      </c>
      <c r="S149" s="29" t="str">
        <f t="shared" si="6"/>
        <v>NaN</v>
      </c>
      <c r="T149" s="29" t="str">
        <f t="shared" ref="T149:U149" si="298">IF(HOUR(IF(OR(D149="NaN",F149="NaN"),"0",F149-D149))*60+MINUTE(IF(OR(D149="NaN",F149="NaN"),"0",F149-D149))=0,"NaN",HOUR(IF(OR(D149="NaN",F149="NaN"),"0",F149-D149))*60+MINUTE(IF(OR(D149="NaN",F149="NaN"),"0",F149-D149)))</f>
        <v>NaN</v>
      </c>
      <c r="U149" s="29" t="str">
        <f t="shared" si="298"/>
        <v>NaN</v>
      </c>
      <c r="V149" s="29" t="str">
        <f t="shared" si="8"/>
        <v>NaN</v>
      </c>
      <c r="W149" s="29"/>
      <c r="X149" s="30"/>
    </row>
    <row r="150" spans="1:26" ht="15">
      <c r="A150" s="12">
        <v>40415</v>
      </c>
      <c r="B150" s="32">
        <v>0.67152777777777772</v>
      </c>
      <c r="C150" t="s">
        <v>47</v>
      </c>
      <c r="D150" s="32">
        <v>0.82361111111111107</v>
      </c>
      <c r="E150" s="32" t="s">
        <v>47</v>
      </c>
      <c r="F150" s="32" t="s">
        <v>47</v>
      </c>
      <c r="G150" s="32">
        <v>0.91111111111111109</v>
      </c>
      <c r="H150" s="32">
        <v>0.98472222222222228</v>
      </c>
      <c r="I150" s="28">
        <f t="shared" ref="I150:O150" si="299">IF(B150="NaN","NaN",HOUR(B150)*100+MINUTE(B150))</f>
        <v>1607</v>
      </c>
      <c r="J150" s="29" t="str">
        <f t="shared" si="299"/>
        <v>NaN</v>
      </c>
      <c r="K150" s="29">
        <f t="shared" si="299"/>
        <v>1946</v>
      </c>
      <c r="L150" s="29" t="str">
        <f t="shared" si="299"/>
        <v>NaN</v>
      </c>
      <c r="M150" s="29" t="str">
        <f t="shared" si="299"/>
        <v>NaN</v>
      </c>
      <c r="N150" s="29">
        <f t="shared" si="299"/>
        <v>2152</v>
      </c>
      <c r="O150" s="29">
        <f t="shared" si="299"/>
        <v>2338</v>
      </c>
      <c r="P150" s="28" t="str">
        <f t="shared" si="3"/>
        <v>NaN</v>
      </c>
      <c r="Q150" s="29">
        <f t="shared" si="4"/>
        <v>219</v>
      </c>
      <c r="R150" s="29">
        <f t="shared" si="5"/>
        <v>106</v>
      </c>
      <c r="S150" s="29" t="str">
        <f t="shared" si="6"/>
        <v>NaN</v>
      </c>
      <c r="T150" s="29" t="str">
        <f t="shared" ref="T150:U150" si="300">IF(HOUR(IF(OR(D150="NaN",F150="NaN"),"0",F150-D150))*60+MINUTE(IF(OR(D150="NaN",F150="NaN"),"0",F150-D150))=0,"NaN",HOUR(IF(OR(D150="NaN",F150="NaN"),"0",F150-D150))*60+MINUTE(IF(OR(D150="NaN",F150="NaN"),"0",F150-D150)))</f>
        <v>NaN</v>
      </c>
      <c r="U150" s="29" t="str">
        <f t="shared" si="300"/>
        <v>NaN</v>
      </c>
      <c r="V150" s="29">
        <f t="shared" si="8"/>
        <v>126</v>
      </c>
      <c r="W150" s="29"/>
      <c r="X150" s="30"/>
      <c r="Y150" s="34"/>
      <c r="Z150" s="34"/>
    </row>
    <row r="151" spans="1:26" ht="15">
      <c r="A151" s="26">
        <v>40416</v>
      </c>
      <c r="B151" s="32">
        <v>0.71527777777777779</v>
      </c>
      <c r="C151" t="s">
        <v>47</v>
      </c>
      <c r="D151" s="32">
        <v>0.74236111111111114</v>
      </c>
      <c r="E151" s="32" t="s">
        <v>47</v>
      </c>
      <c r="F151" s="32">
        <v>0.94374999999999998</v>
      </c>
      <c r="G151" t="s">
        <v>47</v>
      </c>
      <c r="H151" t="s">
        <v>47</v>
      </c>
      <c r="I151" s="28">
        <f t="shared" ref="I151:O151" si="301">IF(B151="NaN","NaN",HOUR(B151)*100+MINUTE(B151))</f>
        <v>1710</v>
      </c>
      <c r="J151" s="29" t="str">
        <f t="shared" si="301"/>
        <v>NaN</v>
      </c>
      <c r="K151" s="29">
        <f t="shared" si="301"/>
        <v>1749</v>
      </c>
      <c r="L151" s="29" t="str">
        <f t="shared" si="301"/>
        <v>NaN</v>
      </c>
      <c r="M151" s="29">
        <f t="shared" si="301"/>
        <v>2239</v>
      </c>
      <c r="N151" s="29" t="str">
        <f t="shared" si="301"/>
        <v>NaN</v>
      </c>
      <c r="O151" s="29" t="str">
        <f t="shared" si="301"/>
        <v>NaN</v>
      </c>
      <c r="P151" s="28" t="str">
        <f t="shared" si="3"/>
        <v>NaN</v>
      </c>
      <c r="Q151" s="29">
        <f t="shared" si="4"/>
        <v>39</v>
      </c>
      <c r="R151" s="29" t="str">
        <f t="shared" si="5"/>
        <v>NaN</v>
      </c>
      <c r="S151" s="29" t="str">
        <f t="shared" si="6"/>
        <v>NaN</v>
      </c>
      <c r="T151" s="29">
        <f t="shared" ref="T151:U151" si="302">IF(HOUR(IF(OR(D151="NaN",F151="NaN"),"0",F151-D151))*60+MINUTE(IF(OR(D151="NaN",F151="NaN"),"0",F151-D151))=0,"NaN",HOUR(IF(OR(D151="NaN",F151="NaN"),"0",F151-D151))*60+MINUTE(IF(OR(D151="NaN",F151="NaN"),"0",F151-D151)))</f>
        <v>290</v>
      </c>
      <c r="U151" s="29" t="str">
        <f t="shared" si="302"/>
        <v>NaN</v>
      </c>
      <c r="V151" s="29" t="str">
        <f t="shared" si="8"/>
        <v>NaN</v>
      </c>
      <c r="W151" s="29"/>
      <c r="X151" s="30"/>
    </row>
    <row r="152" spans="1:26" ht="15">
      <c r="A152" s="12">
        <v>40417</v>
      </c>
      <c r="B152" s="32">
        <v>0.70694444444444449</v>
      </c>
      <c r="C152" t="s">
        <v>47</v>
      </c>
      <c r="D152" s="32">
        <v>0.77361111111111114</v>
      </c>
      <c r="E152" t="s">
        <v>47</v>
      </c>
      <c r="F152" t="s">
        <v>47</v>
      </c>
      <c r="G152" s="32">
        <v>0.89444444444444449</v>
      </c>
      <c r="H152" s="32">
        <v>0.98819444444444449</v>
      </c>
      <c r="I152" s="28">
        <f t="shared" ref="I152:O152" si="303">IF(B152="NaN","NaN",HOUR(B152)*100+MINUTE(B152))</f>
        <v>1658</v>
      </c>
      <c r="J152" s="29" t="str">
        <f t="shared" si="303"/>
        <v>NaN</v>
      </c>
      <c r="K152" s="29">
        <f t="shared" si="303"/>
        <v>1834</v>
      </c>
      <c r="L152" s="29" t="str">
        <f t="shared" si="303"/>
        <v>NaN</v>
      </c>
      <c r="M152" s="29" t="str">
        <f t="shared" si="303"/>
        <v>NaN</v>
      </c>
      <c r="N152" s="29">
        <f t="shared" si="303"/>
        <v>2128</v>
      </c>
      <c r="O152" s="29">
        <f t="shared" si="303"/>
        <v>2343</v>
      </c>
      <c r="P152" s="28" t="str">
        <f t="shared" si="3"/>
        <v>NaN</v>
      </c>
      <c r="Q152" s="29">
        <f t="shared" si="4"/>
        <v>96</v>
      </c>
      <c r="R152" s="29">
        <f t="shared" si="5"/>
        <v>135</v>
      </c>
      <c r="S152" s="29" t="str">
        <f t="shared" si="6"/>
        <v>NaN</v>
      </c>
      <c r="T152" s="29" t="str">
        <f t="shared" ref="T152:U152" si="304">IF(HOUR(IF(OR(D152="NaN",F152="NaN"),"0",F152-D152))*60+MINUTE(IF(OR(D152="NaN",F152="NaN"),"0",F152-D152))=0,"NaN",HOUR(IF(OR(D152="NaN",F152="NaN"),"0",F152-D152))*60+MINUTE(IF(OR(D152="NaN",F152="NaN"),"0",F152-D152)))</f>
        <v>NaN</v>
      </c>
      <c r="U152" s="29" t="str">
        <f t="shared" si="304"/>
        <v>NaN</v>
      </c>
      <c r="V152" s="29">
        <f t="shared" si="8"/>
        <v>174</v>
      </c>
      <c r="W152" s="29"/>
      <c r="X152" s="30"/>
      <c r="Y152" s="34"/>
      <c r="Z152" s="34"/>
    </row>
    <row r="153" spans="1:26" ht="15">
      <c r="A153" s="26">
        <v>40418</v>
      </c>
      <c r="B153" s="32">
        <v>0.70416666666666672</v>
      </c>
      <c r="C153" t="s">
        <v>47</v>
      </c>
      <c r="D153" s="32">
        <v>0.82499999999999996</v>
      </c>
      <c r="E153" s="32" t="s">
        <v>47</v>
      </c>
      <c r="F153" s="32">
        <v>0.98611111111111116</v>
      </c>
      <c r="G153" t="s">
        <v>47</v>
      </c>
      <c r="H153" t="s">
        <v>47</v>
      </c>
      <c r="I153" s="28">
        <f t="shared" ref="I153:O153" si="305">IF(B153="NaN","NaN",HOUR(B153)*100+MINUTE(B153))</f>
        <v>1654</v>
      </c>
      <c r="J153" s="29" t="str">
        <f t="shared" si="305"/>
        <v>NaN</v>
      </c>
      <c r="K153" s="29">
        <f t="shared" si="305"/>
        <v>1948</v>
      </c>
      <c r="L153" s="29" t="str">
        <f t="shared" si="305"/>
        <v>NaN</v>
      </c>
      <c r="M153" s="29">
        <f t="shared" si="305"/>
        <v>2340</v>
      </c>
      <c r="N153" s="29" t="str">
        <f t="shared" si="305"/>
        <v>NaN</v>
      </c>
      <c r="O153" s="29" t="str">
        <f t="shared" si="305"/>
        <v>NaN</v>
      </c>
      <c r="P153" s="28" t="str">
        <f t="shared" si="3"/>
        <v>NaN</v>
      </c>
      <c r="Q153" s="29">
        <f t="shared" si="4"/>
        <v>174</v>
      </c>
      <c r="R153" s="29" t="str">
        <f t="shared" si="5"/>
        <v>NaN</v>
      </c>
      <c r="S153" s="29" t="str">
        <f t="shared" si="6"/>
        <v>NaN</v>
      </c>
      <c r="T153" s="29">
        <f t="shared" ref="T153:U153" si="306">IF(HOUR(IF(OR(D153="NaN",F153="NaN"),"0",F153-D153))*60+MINUTE(IF(OR(D153="NaN",F153="NaN"),"0",F153-D153))=0,"NaN",HOUR(IF(OR(D153="NaN",F153="NaN"),"0",F153-D153))*60+MINUTE(IF(OR(D153="NaN",F153="NaN"),"0",F153-D153)))</f>
        <v>232</v>
      </c>
      <c r="U153" s="29" t="str">
        <f t="shared" si="306"/>
        <v>NaN</v>
      </c>
      <c r="V153" s="29" t="str">
        <f t="shared" si="8"/>
        <v>NaN</v>
      </c>
      <c r="W153" s="29"/>
      <c r="X153" s="30"/>
    </row>
    <row r="154" spans="1:26" ht="15">
      <c r="A154" s="26">
        <v>40419</v>
      </c>
      <c r="B154" s="32">
        <v>0.78472222222222221</v>
      </c>
      <c r="C154" s="32">
        <v>0.98611111111111116</v>
      </c>
      <c r="D154" t="s">
        <v>47</v>
      </c>
      <c r="E154" t="s">
        <v>47</v>
      </c>
      <c r="F154" t="s">
        <v>47</v>
      </c>
      <c r="G154" t="s">
        <v>47</v>
      </c>
      <c r="H154" t="s">
        <v>47</v>
      </c>
      <c r="I154" s="28">
        <f t="shared" ref="I154:O154" si="307">IF(B154="NaN","NaN",HOUR(B154)*100+MINUTE(B154))</f>
        <v>1850</v>
      </c>
      <c r="J154" s="29">
        <f t="shared" si="307"/>
        <v>2340</v>
      </c>
      <c r="K154" s="29" t="str">
        <f t="shared" si="307"/>
        <v>NaN</v>
      </c>
      <c r="L154" s="29" t="str">
        <f t="shared" si="307"/>
        <v>NaN</v>
      </c>
      <c r="M154" s="29" t="str">
        <f t="shared" si="307"/>
        <v>NaN</v>
      </c>
      <c r="N154" s="29" t="str">
        <f t="shared" si="307"/>
        <v>NaN</v>
      </c>
      <c r="O154" s="29" t="str">
        <f t="shared" si="307"/>
        <v>NaN</v>
      </c>
      <c r="P154" s="28">
        <f t="shared" si="3"/>
        <v>290</v>
      </c>
      <c r="Q154" s="29" t="str">
        <f t="shared" si="4"/>
        <v>NaN</v>
      </c>
      <c r="R154" s="29" t="str">
        <f t="shared" si="5"/>
        <v>NaN</v>
      </c>
      <c r="S154" s="29" t="str">
        <f t="shared" si="6"/>
        <v>NaN</v>
      </c>
      <c r="T154" s="29" t="str">
        <f t="shared" ref="T154:U154" si="308">IF(HOUR(IF(OR(D154="NaN",F154="NaN"),"0",F154-D154))*60+MINUTE(IF(OR(D154="NaN",F154="NaN"),"0",F154-D154))=0,"NaN",HOUR(IF(OR(D154="NaN",F154="NaN"),"0",F154-D154))*60+MINUTE(IF(OR(D154="NaN",F154="NaN"),"0",F154-D154)))</f>
        <v>NaN</v>
      </c>
      <c r="U154" s="29" t="str">
        <f t="shared" si="308"/>
        <v>NaN</v>
      </c>
      <c r="V154" s="29" t="str">
        <f t="shared" si="8"/>
        <v>NaN</v>
      </c>
      <c r="W154" s="29"/>
      <c r="X154" s="30"/>
    </row>
    <row r="155" spans="1:26" ht="15">
      <c r="A155" s="26">
        <v>40420</v>
      </c>
      <c r="B155" s="32" t="s">
        <v>47</v>
      </c>
      <c r="C155" t="s">
        <v>47</v>
      </c>
      <c r="D155" s="33" t="s">
        <v>47</v>
      </c>
      <c r="E155" s="32">
        <v>0.73124999999999996</v>
      </c>
      <c r="F155" s="33" t="s">
        <v>47</v>
      </c>
      <c r="G155" s="32">
        <v>0.84444444444444444</v>
      </c>
      <c r="H155" s="32">
        <v>0.96597222222222223</v>
      </c>
      <c r="I155" s="28" t="str">
        <f t="shared" ref="I155:O155" si="309">IF(B155="NaN","NaN",HOUR(B155)*100+MINUTE(B155))</f>
        <v>NaN</v>
      </c>
      <c r="J155" s="29" t="str">
        <f t="shared" si="309"/>
        <v>NaN</v>
      </c>
      <c r="K155" s="29" t="str">
        <f t="shared" si="309"/>
        <v>NaN</v>
      </c>
      <c r="L155" s="29">
        <f t="shared" si="309"/>
        <v>1733</v>
      </c>
      <c r="M155" s="29" t="str">
        <f t="shared" si="309"/>
        <v>NaN</v>
      </c>
      <c r="N155" s="29">
        <f t="shared" si="309"/>
        <v>2016</v>
      </c>
      <c r="O155" s="29">
        <f t="shared" si="309"/>
        <v>2311</v>
      </c>
      <c r="P155" s="28" t="str">
        <f t="shared" si="3"/>
        <v>NaN</v>
      </c>
      <c r="Q155" s="29" t="str">
        <f t="shared" si="4"/>
        <v>NaN</v>
      </c>
      <c r="R155" s="29">
        <f t="shared" si="5"/>
        <v>175</v>
      </c>
      <c r="S155" s="29" t="str">
        <f t="shared" si="6"/>
        <v>NaN</v>
      </c>
      <c r="T155" s="29" t="str">
        <f t="shared" ref="T155:U155" si="310">IF(HOUR(IF(OR(D155="NaN",F155="NaN"),"0",F155-D155))*60+MINUTE(IF(OR(D155="NaN",F155="NaN"),"0",F155-D155))=0,"NaN",HOUR(IF(OR(D155="NaN",F155="NaN"),"0",F155-D155))*60+MINUTE(IF(OR(D155="NaN",F155="NaN"),"0",F155-D155)))</f>
        <v>NaN</v>
      </c>
      <c r="U155" s="29">
        <f t="shared" si="310"/>
        <v>163</v>
      </c>
      <c r="V155" s="29" t="str">
        <f t="shared" si="8"/>
        <v>NaN</v>
      </c>
      <c r="W155" s="29"/>
      <c r="X155" s="30"/>
    </row>
    <row r="156" spans="1:26" ht="15">
      <c r="A156" s="26">
        <v>40421</v>
      </c>
      <c r="B156" s="32">
        <v>0.62569444444444444</v>
      </c>
      <c r="C156" s="32">
        <v>0.88611111111111107</v>
      </c>
      <c r="D156" t="s">
        <v>47</v>
      </c>
      <c r="E156" t="s">
        <v>47</v>
      </c>
      <c r="F156" t="s">
        <v>47</v>
      </c>
      <c r="G156" t="s">
        <v>47</v>
      </c>
      <c r="H156" t="s">
        <v>47</v>
      </c>
      <c r="I156" s="28">
        <f t="shared" ref="I156:O156" si="311">IF(B156="NaN","NaN",HOUR(B156)*100+MINUTE(B156))</f>
        <v>1501</v>
      </c>
      <c r="J156" s="29">
        <f t="shared" si="311"/>
        <v>2116</v>
      </c>
      <c r="K156" s="29" t="str">
        <f t="shared" si="311"/>
        <v>NaN</v>
      </c>
      <c r="L156" s="29" t="str">
        <f t="shared" si="311"/>
        <v>NaN</v>
      </c>
      <c r="M156" s="29" t="str">
        <f t="shared" si="311"/>
        <v>NaN</v>
      </c>
      <c r="N156" s="29" t="str">
        <f t="shared" si="311"/>
        <v>NaN</v>
      </c>
      <c r="O156" s="29" t="str">
        <f t="shared" si="311"/>
        <v>NaN</v>
      </c>
      <c r="P156" s="28">
        <f t="shared" si="3"/>
        <v>375</v>
      </c>
      <c r="Q156" s="29" t="str">
        <f t="shared" si="4"/>
        <v>NaN</v>
      </c>
      <c r="R156" s="29" t="str">
        <f t="shared" si="5"/>
        <v>NaN</v>
      </c>
      <c r="S156" s="29" t="str">
        <f t="shared" si="6"/>
        <v>NaN</v>
      </c>
      <c r="T156" s="29" t="str">
        <f t="shared" ref="T156:U156" si="312">IF(HOUR(IF(OR(D156="NaN",F156="NaN"),"0",F156-D156))*60+MINUTE(IF(OR(D156="NaN",F156="NaN"),"0",F156-D156))=0,"NaN",HOUR(IF(OR(D156="NaN",F156="NaN"),"0",F156-D156))*60+MINUTE(IF(OR(D156="NaN",F156="NaN"),"0",F156-D156)))</f>
        <v>NaN</v>
      </c>
      <c r="U156" s="29" t="str">
        <f t="shared" si="312"/>
        <v>NaN</v>
      </c>
      <c r="V156" s="29" t="str">
        <f t="shared" si="8"/>
        <v>NaN</v>
      </c>
      <c r="W156" s="29"/>
      <c r="X156" s="30"/>
    </row>
    <row r="157" spans="1:26" ht="15">
      <c r="A157" s="26">
        <v>40422</v>
      </c>
      <c r="B157" s="31" t="s">
        <v>47</v>
      </c>
      <c r="C157" s="31" t="s">
        <v>47</v>
      </c>
      <c r="D157" s="31" t="s">
        <v>47</v>
      </c>
      <c r="E157" s="31" t="s">
        <v>47</v>
      </c>
      <c r="F157" s="31" t="s">
        <v>47</v>
      </c>
      <c r="G157" s="31" t="s">
        <v>47</v>
      </c>
      <c r="H157" s="31" t="s">
        <v>47</v>
      </c>
      <c r="I157" s="28" t="str">
        <f t="shared" ref="I157:O157" si="313">IF(B157="NaN","NaN",HOUR(B157)*100+MINUTE(B157))</f>
        <v>NaN</v>
      </c>
      <c r="J157" s="29" t="str">
        <f t="shared" si="313"/>
        <v>NaN</v>
      </c>
      <c r="K157" s="29" t="str">
        <f t="shared" si="313"/>
        <v>NaN</v>
      </c>
      <c r="L157" s="29" t="str">
        <f t="shared" si="313"/>
        <v>NaN</v>
      </c>
      <c r="M157" s="29" t="str">
        <f t="shared" si="313"/>
        <v>NaN</v>
      </c>
      <c r="N157" s="29" t="str">
        <f t="shared" si="313"/>
        <v>NaN</v>
      </c>
      <c r="O157" s="29" t="str">
        <f t="shared" si="313"/>
        <v>NaN</v>
      </c>
      <c r="P157" s="28" t="str">
        <f t="shared" si="3"/>
        <v>NaN</v>
      </c>
      <c r="Q157" s="29" t="str">
        <f t="shared" si="4"/>
        <v>NaN</v>
      </c>
      <c r="R157" s="29" t="str">
        <f t="shared" si="5"/>
        <v>NaN</v>
      </c>
      <c r="S157" s="29" t="str">
        <f t="shared" si="6"/>
        <v>NaN</v>
      </c>
      <c r="T157" s="29" t="str">
        <f t="shared" ref="T157:U157" si="314">IF(HOUR(IF(OR(D157="NaN",F157="NaN"),"0",F157-D157))*60+MINUTE(IF(OR(D157="NaN",F157="NaN"),"0",F157-D157))=0,"NaN",HOUR(IF(OR(D157="NaN",F157="NaN"),"0",F157-D157))*60+MINUTE(IF(OR(D157="NaN",F157="NaN"),"0",F157-D157)))</f>
        <v>NaN</v>
      </c>
      <c r="U157" s="29" t="str">
        <f t="shared" si="314"/>
        <v>NaN</v>
      </c>
      <c r="V157" s="29" t="str">
        <f t="shared" si="8"/>
        <v>NaN</v>
      </c>
      <c r="W157" s="29"/>
      <c r="X157" s="30"/>
    </row>
    <row r="158" spans="1:26" ht="15">
      <c r="A158" s="26">
        <v>40423</v>
      </c>
      <c r="B158" s="32">
        <v>0.69097222222222221</v>
      </c>
      <c r="C158" s="32" t="s">
        <v>47</v>
      </c>
      <c r="D158" s="33">
        <v>0.81180555555555556</v>
      </c>
      <c r="E158" s="32" t="s">
        <v>47</v>
      </c>
      <c r="F158" s="33">
        <v>0.93125000000000002</v>
      </c>
      <c r="G158" t="s">
        <v>47</v>
      </c>
      <c r="H158" t="s">
        <v>47</v>
      </c>
      <c r="I158" s="28">
        <f t="shared" ref="I158:O158" si="315">IF(B158="NaN","NaN",HOUR(B158)*100+MINUTE(B158))</f>
        <v>1635</v>
      </c>
      <c r="J158" s="29" t="str">
        <f t="shared" si="315"/>
        <v>NaN</v>
      </c>
      <c r="K158" s="29">
        <f t="shared" si="315"/>
        <v>1929</v>
      </c>
      <c r="L158" s="29" t="str">
        <f t="shared" si="315"/>
        <v>NaN</v>
      </c>
      <c r="M158" s="29">
        <f t="shared" si="315"/>
        <v>2221</v>
      </c>
      <c r="N158" s="29" t="str">
        <f t="shared" si="315"/>
        <v>NaN</v>
      </c>
      <c r="O158" s="29" t="str">
        <f t="shared" si="315"/>
        <v>NaN</v>
      </c>
      <c r="P158" s="28" t="str">
        <f t="shared" si="3"/>
        <v>NaN</v>
      </c>
      <c r="Q158" s="29">
        <f t="shared" si="4"/>
        <v>174</v>
      </c>
      <c r="R158" s="29" t="str">
        <f t="shared" si="5"/>
        <v>NaN</v>
      </c>
      <c r="S158" s="29" t="str">
        <f t="shared" si="6"/>
        <v>NaN</v>
      </c>
      <c r="T158" s="29">
        <f t="shared" ref="T158:U158" si="316">IF(HOUR(IF(OR(D158="NaN",F158="NaN"),"0",F158-D158))*60+MINUTE(IF(OR(D158="NaN",F158="NaN"),"0",F158-D158))=0,"NaN",HOUR(IF(OR(D158="NaN",F158="NaN"),"0",F158-D158))*60+MINUTE(IF(OR(D158="NaN",F158="NaN"),"0",F158-D158)))</f>
        <v>172</v>
      </c>
      <c r="U158" s="29" t="str">
        <f t="shared" si="316"/>
        <v>NaN</v>
      </c>
      <c r="V158" s="29" t="str">
        <f t="shared" si="8"/>
        <v>NaN</v>
      </c>
      <c r="W158" s="29"/>
      <c r="X158" s="30"/>
    </row>
    <row r="159" spans="1:26" ht="15">
      <c r="A159" s="26">
        <v>40424</v>
      </c>
      <c r="B159" s="32">
        <v>0.63541666666666663</v>
      </c>
      <c r="C159" s="32" t="s">
        <v>47</v>
      </c>
      <c r="D159" s="33">
        <v>0.75555555555555554</v>
      </c>
      <c r="E159" t="s">
        <v>47</v>
      </c>
      <c r="F159" s="33">
        <v>0.99097222222222225</v>
      </c>
      <c r="G159" t="s">
        <v>47</v>
      </c>
      <c r="H159" t="s">
        <v>47</v>
      </c>
      <c r="I159" s="28">
        <f t="shared" ref="I159:O159" si="317">IF(B159="NaN","NaN",HOUR(B159)*100+MINUTE(B159))</f>
        <v>1515</v>
      </c>
      <c r="J159" s="29" t="str">
        <f t="shared" si="317"/>
        <v>NaN</v>
      </c>
      <c r="K159" s="29">
        <f t="shared" si="317"/>
        <v>1808</v>
      </c>
      <c r="L159" s="29" t="str">
        <f t="shared" si="317"/>
        <v>NaN</v>
      </c>
      <c r="M159" s="29">
        <f t="shared" si="317"/>
        <v>2347</v>
      </c>
      <c r="N159" s="29" t="str">
        <f t="shared" si="317"/>
        <v>NaN</v>
      </c>
      <c r="O159" s="29" t="str">
        <f t="shared" si="317"/>
        <v>NaN</v>
      </c>
      <c r="P159" s="28" t="str">
        <f t="shared" si="3"/>
        <v>NaN</v>
      </c>
      <c r="Q159" s="29">
        <f t="shared" si="4"/>
        <v>173</v>
      </c>
      <c r="R159" s="29" t="str">
        <f t="shared" si="5"/>
        <v>NaN</v>
      </c>
      <c r="S159" s="29" t="str">
        <f t="shared" si="6"/>
        <v>NaN</v>
      </c>
      <c r="T159" s="29">
        <f t="shared" ref="T159:U159" si="318">IF(HOUR(IF(OR(D159="NaN",F159="NaN"),"0",F159-D159))*60+MINUTE(IF(OR(D159="NaN",F159="NaN"),"0",F159-D159))=0,"NaN",HOUR(IF(OR(D159="NaN",F159="NaN"),"0",F159-D159))*60+MINUTE(IF(OR(D159="NaN",F159="NaN"),"0",F159-D159)))</f>
        <v>339</v>
      </c>
      <c r="U159" s="29" t="str">
        <f t="shared" si="318"/>
        <v>NaN</v>
      </c>
      <c r="V159" s="29" t="str">
        <f t="shared" si="8"/>
        <v>NaN</v>
      </c>
      <c r="W159" s="29"/>
      <c r="X159" s="30"/>
    </row>
    <row r="160" spans="1:26" ht="15">
      <c r="A160" s="26">
        <v>40425</v>
      </c>
      <c r="B160" s="32" t="s">
        <v>47</v>
      </c>
      <c r="C160" t="s">
        <v>47</v>
      </c>
      <c r="D160" t="s">
        <v>47</v>
      </c>
      <c r="E160" s="32">
        <v>0.68958333333333333</v>
      </c>
      <c r="F160" t="s">
        <v>47</v>
      </c>
      <c r="G160" s="32">
        <v>0.89097222222222228</v>
      </c>
      <c r="H160" s="32">
        <v>0.98472222222222228</v>
      </c>
      <c r="I160" s="28" t="str">
        <f t="shared" ref="I160:O160" si="319">IF(B160="NaN","NaN",HOUR(B160)*100+MINUTE(B160))</f>
        <v>NaN</v>
      </c>
      <c r="J160" s="29" t="str">
        <f t="shared" si="319"/>
        <v>NaN</v>
      </c>
      <c r="K160" s="29" t="str">
        <f t="shared" si="319"/>
        <v>NaN</v>
      </c>
      <c r="L160" s="29">
        <f t="shared" si="319"/>
        <v>1633</v>
      </c>
      <c r="M160" s="29" t="str">
        <f t="shared" si="319"/>
        <v>NaN</v>
      </c>
      <c r="N160" s="29">
        <f t="shared" si="319"/>
        <v>2123</v>
      </c>
      <c r="O160" s="29">
        <f t="shared" si="319"/>
        <v>2338</v>
      </c>
      <c r="P160" s="28" t="str">
        <f t="shared" si="3"/>
        <v>NaN</v>
      </c>
      <c r="Q160" s="29" t="str">
        <f t="shared" si="4"/>
        <v>NaN</v>
      </c>
      <c r="R160" s="29">
        <f t="shared" si="5"/>
        <v>135</v>
      </c>
      <c r="S160" s="29" t="str">
        <f t="shared" si="6"/>
        <v>NaN</v>
      </c>
      <c r="T160" s="29" t="str">
        <f t="shared" ref="T160:U160" si="320">IF(HOUR(IF(OR(D160="NaN",F160="NaN"),"0",F160-D160))*60+MINUTE(IF(OR(D160="NaN",F160="NaN"),"0",F160-D160))=0,"NaN",HOUR(IF(OR(D160="NaN",F160="NaN"),"0",F160-D160))*60+MINUTE(IF(OR(D160="NaN",F160="NaN"),"0",F160-D160)))</f>
        <v>NaN</v>
      </c>
      <c r="U160" s="29">
        <f t="shared" si="320"/>
        <v>290</v>
      </c>
      <c r="V160" s="29" t="str">
        <f t="shared" si="8"/>
        <v>NaN</v>
      </c>
      <c r="W160" s="29"/>
      <c r="X160" s="30"/>
    </row>
    <row r="161" spans="1:24" ht="15">
      <c r="A161" s="26">
        <v>40426</v>
      </c>
      <c r="B161" s="32">
        <v>0.66388888888888886</v>
      </c>
      <c r="C161" s="32">
        <v>0.95208333333333328</v>
      </c>
      <c r="D161" t="s">
        <v>47</v>
      </c>
      <c r="E161" s="32" t="s">
        <v>47</v>
      </c>
      <c r="F161" s="32" t="s">
        <v>47</v>
      </c>
      <c r="G161" t="s">
        <v>47</v>
      </c>
      <c r="H161" t="s">
        <v>47</v>
      </c>
      <c r="I161" s="28">
        <f t="shared" ref="I161:O161" si="321">IF(B161="NaN","NaN",HOUR(B161)*100+MINUTE(B161))</f>
        <v>1556</v>
      </c>
      <c r="J161" s="29">
        <f t="shared" si="321"/>
        <v>2251</v>
      </c>
      <c r="K161" s="29" t="str">
        <f t="shared" si="321"/>
        <v>NaN</v>
      </c>
      <c r="L161" s="29" t="str">
        <f t="shared" si="321"/>
        <v>NaN</v>
      </c>
      <c r="M161" s="29" t="str">
        <f t="shared" si="321"/>
        <v>NaN</v>
      </c>
      <c r="N161" s="29" t="str">
        <f t="shared" si="321"/>
        <v>NaN</v>
      </c>
      <c r="O161" s="29" t="str">
        <f t="shared" si="321"/>
        <v>NaN</v>
      </c>
      <c r="P161" s="28">
        <f t="shared" si="3"/>
        <v>415</v>
      </c>
      <c r="Q161" s="29" t="str">
        <f t="shared" si="4"/>
        <v>NaN</v>
      </c>
      <c r="R161" s="29" t="str">
        <f t="shared" si="5"/>
        <v>NaN</v>
      </c>
      <c r="S161" s="29" t="str">
        <f t="shared" si="6"/>
        <v>NaN</v>
      </c>
      <c r="T161" s="29" t="str">
        <f t="shared" ref="T161:U161" si="322">IF(HOUR(IF(OR(D161="NaN",F161="NaN"),"0",F161-D161))*60+MINUTE(IF(OR(D161="NaN",F161="NaN"),"0",F161-D161))=0,"NaN",HOUR(IF(OR(D161="NaN",F161="NaN"),"0",F161-D161))*60+MINUTE(IF(OR(D161="NaN",F161="NaN"),"0",F161-D161)))</f>
        <v>NaN</v>
      </c>
      <c r="U161" s="29" t="str">
        <f t="shared" si="322"/>
        <v>NaN</v>
      </c>
      <c r="V161" s="29" t="str">
        <f t="shared" si="8"/>
        <v>NaN</v>
      </c>
      <c r="W161" s="29"/>
      <c r="X161" s="30"/>
    </row>
    <row r="162" spans="1:24" ht="15">
      <c r="A162" s="26">
        <v>40427</v>
      </c>
      <c r="B162" s="32">
        <v>0.69027777777777777</v>
      </c>
      <c r="C162" s="32">
        <v>0.98472222222222228</v>
      </c>
      <c r="D162" s="33" t="s">
        <v>47</v>
      </c>
      <c r="E162" s="32" t="s">
        <v>47</v>
      </c>
      <c r="F162" s="33" t="s">
        <v>47</v>
      </c>
      <c r="G162" t="s">
        <v>47</v>
      </c>
      <c r="H162" t="s">
        <v>47</v>
      </c>
      <c r="I162" s="28">
        <f t="shared" ref="I162:O162" si="323">IF(B162="NaN","NaN",HOUR(B162)*100+MINUTE(B162))</f>
        <v>1634</v>
      </c>
      <c r="J162" s="29">
        <f t="shared" si="323"/>
        <v>2338</v>
      </c>
      <c r="K162" s="29" t="str">
        <f t="shared" si="323"/>
        <v>NaN</v>
      </c>
      <c r="L162" s="29" t="str">
        <f t="shared" si="323"/>
        <v>NaN</v>
      </c>
      <c r="M162" s="29" t="str">
        <f t="shared" si="323"/>
        <v>NaN</v>
      </c>
      <c r="N162" s="29" t="str">
        <f t="shared" si="323"/>
        <v>NaN</v>
      </c>
      <c r="O162" s="29" t="str">
        <f t="shared" si="323"/>
        <v>NaN</v>
      </c>
      <c r="P162" s="28">
        <f t="shared" si="3"/>
        <v>424</v>
      </c>
      <c r="Q162" s="29" t="str">
        <f t="shared" si="4"/>
        <v>NaN</v>
      </c>
      <c r="R162" s="29" t="str">
        <f t="shared" si="5"/>
        <v>NaN</v>
      </c>
      <c r="S162" s="29" t="str">
        <f t="shared" si="6"/>
        <v>NaN</v>
      </c>
      <c r="T162" s="29" t="str">
        <f t="shared" ref="T162:U162" si="324">IF(HOUR(IF(OR(D162="NaN",F162="NaN"),"0",F162-D162))*60+MINUTE(IF(OR(D162="NaN",F162="NaN"),"0",F162-D162))=0,"NaN",HOUR(IF(OR(D162="NaN",F162="NaN"),"0",F162-D162))*60+MINUTE(IF(OR(D162="NaN",F162="NaN"),"0",F162-D162)))</f>
        <v>NaN</v>
      </c>
      <c r="U162" s="29" t="str">
        <f t="shared" si="324"/>
        <v>NaN</v>
      </c>
      <c r="V162" s="29" t="str">
        <f t="shared" si="8"/>
        <v>NaN</v>
      </c>
      <c r="W162" s="29"/>
      <c r="X162" s="30"/>
    </row>
    <row r="163" spans="1:24" ht="15">
      <c r="A163" s="26">
        <v>40428</v>
      </c>
      <c r="B163" s="31" t="s">
        <v>47</v>
      </c>
      <c r="C163" s="31" t="s">
        <v>47</v>
      </c>
      <c r="D163" s="31" t="s">
        <v>47</v>
      </c>
      <c r="E163" s="31" t="s">
        <v>47</v>
      </c>
      <c r="F163" s="31" t="s">
        <v>47</v>
      </c>
      <c r="G163" s="31" t="s">
        <v>47</v>
      </c>
      <c r="H163" s="31" t="s">
        <v>47</v>
      </c>
      <c r="I163" s="28" t="str">
        <f t="shared" ref="I163:O163" si="325">IF(B163="NaN","NaN",HOUR(B163)*100+MINUTE(B163))</f>
        <v>NaN</v>
      </c>
      <c r="J163" s="29" t="str">
        <f t="shared" si="325"/>
        <v>NaN</v>
      </c>
      <c r="K163" s="29" t="str">
        <f t="shared" si="325"/>
        <v>NaN</v>
      </c>
      <c r="L163" s="29" t="str">
        <f t="shared" si="325"/>
        <v>NaN</v>
      </c>
      <c r="M163" s="29" t="str">
        <f t="shared" si="325"/>
        <v>NaN</v>
      </c>
      <c r="N163" s="29" t="str">
        <f t="shared" si="325"/>
        <v>NaN</v>
      </c>
      <c r="O163" s="29" t="str">
        <f t="shared" si="325"/>
        <v>NaN</v>
      </c>
      <c r="P163" s="28" t="str">
        <f t="shared" si="3"/>
        <v>NaN</v>
      </c>
      <c r="Q163" s="29" t="str">
        <f t="shared" si="4"/>
        <v>NaN</v>
      </c>
      <c r="R163" s="29" t="str">
        <f t="shared" si="5"/>
        <v>NaN</v>
      </c>
      <c r="S163" s="29" t="str">
        <f t="shared" si="6"/>
        <v>NaN</v>
      </c>
      <c r="T163" s="29" t="str">
        <f t="shared" ref="T163:U163" si="326">IF(HOUR(IF(OR(D163="NaN",F163="NaN"),"0",F163-D163))*60+MINUTE(IF(OR(D163="NaN",F163="NaN"),"0",F163-D163))=0,"NaN",HOUR(IF(OR(D163="NaN",F163="NaN"),"0",F163-D163))*60+MINUTE(IF(OR(D163="NaN",F163="NaN"),"0",F163-D163)))</f>
        <v>NaN</v>
      </c>
      <c r="U163" s="29" t="str">
        <f t="shared" si="326"/>
        <v>NaN</v>
      </c>
      <c r="V163" s="29" t="str">
        <f t="shared" si="8"/>
        <v>NaN</v>
      </c>
      <c r="W163" s="29"/>
      <c r="X163" s="30"/>
    </row>
    <row r="164" spans="1:24" ht="15">
      <c r="A164" s="26">
        <v>40429</v>
      </c>
      <c r="B164" s="31" t="s">
        <v>47</v>
      </c>
      <c r="C164" s="31" t="s">
        <v>47</v>
      </c>
      <c r="D164" s="31" t="s">
        <v>47</v>
      </c>
      <c r="E164" s="31" t="s">
        <v>47</v>
      </c>
      <c r="F164" s="31" t="s">
        <v>47</v>
      </c>
      <c r="G164" s="31" t="s">
        <v>47</v>
      </c>
      <c r="H164" s="31" t="s">
        <v>47</v>
      </c>
      <c r="I164" s="28" t="str">
        <f t="shared" ref="I164:O164" si="327">IF(B164="NaN","NaN",HOUR(B164)*100+MINUTE(B164))</f>
        <v>NaN</v>
      </c>
      <c r="J164" s="29" t="str">
        <f t="shared" si="327"/>
        <v>NaN</v>
      </c>
      <c r="K164" s="29" t="str">
        <f t="shared" si="327"/>
        <v>NaN</v>
      </c>
      <c r="L164" s="29" t="str">
        <f t="shared" si="327"/>
        <v>NaN</v>
      </c>
      <c r="M164" s="29" t="str">
        <f t="shared" si="327"/>
        <v>NaN</v>
      </c>
      <c r="N164" s="29" t="str">
        <f t="shared" si="327"/>
        <v>NaN</v>
      </c>
      <c r="O164" s="29" t="str">
        <f t="shared" si="327"/>
        <v>NaN</v>
      </c>
      <c r="P164" s="28" t="str">
        <f t="shared" si="3"/>
        <v>NaN</v>
      </c>
      <c r="Q164" s="29" t="str">
        <f t="shared" si="4"/>
        <v>NaN</v>
      </c>
      <c r="R164" s="29" t="str">
        <f t="shared" si="5"/>
        <v>NaN</v>
      </c>
      <c r="S164" s="29" t="str">
        <f t="shared" si="6"/>
        <v>NaN</v>
      </c>
      <c r="T164" s="29" t="str">
        <f t="shared" ref="T164:U164" si="328">IF(HOUR(IF(OR(D164="NaN",F164="NaN"),"0",F164-D164))*60+MINUTE(IF(OR(D164="NaN",F164="NaN"),"0",F164-D164))=0,"NaN",HOUR(IF(OR(D164="NaN",F164="NaN"),"0",F164-D164))*60+MINUTE(IF(OR(D164="NaN",F164="NaN"),"0",F164-D164)))</f>
        <v>NaN</v>
      </c>
      <c r="U164" s="29" t="str">
        <f t="shared" si="328"/>
        <v>NaN</v>
      </c>
      <c r="V164" s="29" t="str">
        <f t="shared" si="8"/>
        <v>NaN</v>
      </c>
      <c r="W164" s="29"/>
      <c r="X164" s="30"/>
    </row>
    <row r="165" spans="1:24" ht="15">
      <c r="A165" s="26">
        <v>40430</v>
      </c>
      <c r="B165" t="s">
        <v>47</v>
      </c>
      <c r="C165" t="s">
        <v>47</v>
      </c>
      <c r="D165" t="s">
        <v>47</v>
      </c>
      <c r="E165" s="32">
        <v>0.74513888888888891</v>
      </c>
      <c r="F165" t="s">
        <v>47</v>
      </c>
      <c r="G165" s="32">
        <v>0.8881944444444444</v>
      </c>
      <c r="H165" s="32">
        <v>0.9819444444444444</v>
      </c>
      <c r="I165" s="28" t="str">
        <f t="shared" ref="I165:O165" si="329">IF(B165="NaN","NaN",HOUR(B165)*100+MINUTE(B165))</f>
        <v>NaN</v>
      </c>
      <c r="J165" s="29" t="str">
        <f t="shared" si="329"/>
        <v>NaN</v>
      </c>
      <c r="K165" s="29" t="str">
        <f t="shared" si="329"/>
        <v>NaN</v>
      </c>
      <c r="L165" s="29">
        <f t="shared" si="329"/>
        <v>1753</v>
      </c>
      <c r="M165" s="29" t="str">
        <f t="shared" si="329"/>
        <v>NaN</v>
      </c>
      <c r="N165" s="29">
        <f t="shared" si="329"/>
        <v>2119</v>
      </c>
      <c r="O165" s="29">
        <f t="shared" si="329"/>
        <v>2334</v>
      </c>
      <c r="P165" s="28" t="str">
        <f t="shared" si="3"/>
        <v>NaN</v>
      </c>
      <c r="Q165" s="29" t="str">
        <f t="shared" si="4"/>
        <v>NaN</v>
      </c>
      <c r="R165" s="29">
        <f t="shared" si="5"/>
        <v>135</v>
      </c>
      <c r="S165" s="29" t="str">
        <f t="shared" si="6"/>
        <v>NaN</v>
      </c>
      <c r="T165" s="29" t="str">
        <f t="shared" ref="T165:U165" si="330">IF(HOUR(IF(OR(D165="NaN",F165="NaN"),"0",F165-D165))*60+MINUTE(IF(OR(D165="NaN",F165="NaN"),"0",F165-D165))=0,"NaN",HOUR(IF(OR(D165="NaN",F165="NaN"),"0",F165-D165))*60+MINUTE(IF(OR(D165="NaN",F165="NaN"),"0",F165-D165)))</f>
        <v>NaN</v>
      </c>
      <c r="U165" s="29">
        <f t="shared" si="330"/>
        <v>206</v>
      </c>
      <c r="V165" s="29" t="str">
        <f t="shared" si="8"/>
        <v>NaN</v>
      </c>
      <c r="W165" s="29"/>
      <c r="X165" s="30"/>
    </row>
    <row r="166" spans="1:24" ht="15">
      <c r="A166" s="26">
        <v>40431</v>
      </c>
      <c r="B166" s="32">
        <v>0.74930555555555556</v>
      </c>
      <c r="C166" s="32">
        <v>0.96319444444444446</v>
      </c>
      <c r="D166" s="35" t="s">
        <v>47</v>
      </c>
      <c r="E166" s="32" t="s">
        <v>47</v>
      </c>
      <c r="F166" s="33" t="s">
        <v>47</v>
      </c>
      <c r="G166" t="s">
        <v>47</v>
      </c>
      <c r="H166" t="s">
        <v>47</v>
      </c>
      <c r="I166" s="28">
        <f t="shared" ref="I166:O166" si="331">IF(B166="NaN","NaN",HOUR(B166)*100+MINUTE(B166))</f>
        <v>1759</v>
      </c>
      <c r="J166" s="29">
        <f t="shared" si="331"/>
        <v>2307</v>
      </c>
      <c r="K166" s="29" t="str">
        <f t="shared" si="331"/>
        <v>NaN</v>
      </c>
      <c r="L166" s="29" t="str">
        <f t="shared" si="331"/>
        <v>NaN</v>
      </c>
      <c r="M166" s="29" t="str">
        <f t="shared" si="331"/>
        <v>NaN</v>
      </c>
      <c r="N166" s="29" t="str">
        <f t="shared" si="331"/>
        <v>NaN</v>
      </c>
      <c r="O166" s="29" t="str">
        <f t="shared" si="331"/>
        <v>NaN</v>
      </c>
      <c r="P166" s="28">
        <f t="shared" si="3"/>
        <v>308</v>
      </c>
      <c r="Q166" s="29" t="str">
        <f t="shared" si="4"/>
        <v>NaN</v>
      </c>
      <c r="R166" s="29" t="str">
        <f t="shared" si="5"/>
        <v>NaN</v>
      </c>
      <c r="S166" s="29" t="str">
        <f t="shared" si="6"/>
        <v>NaN</v>
      </c>
      <c r="T166" s="29" t="str">
        <f t="shared" ref="T166:U166" si="332">IF(HOUR(IF(OR(D166="NaN",F166="NaN"),"0",F166-D166))*60+MINUTE(IF(OR(D166="NaN",F166="NaN"),"0",F166-D166))=0,"NaN",HOUR(IF(OR(D166="NaN",F166="NaN"),"0",F166-D166))*60+MINUTE(IF(OR(D166="NaN",F166="NaN"),"0",F166-D166)))</f>
        <v>NaN</v>
      </c>
      <c r="U166" s="29" t="str">
        <f t="shared" si="332"/>
        <v>NaN</v>
      </c>
      <c r="V166" s="29" t="str">
        <f t="shared" si="8"/>
        <v>NaN</v>
      </c>
      <c r="W166" s="29"/>
      <c r="X166" s="30"/>
    </row>
    <row r="167" spans="1:24" ht="15">
      <c r="A167" s="26">
        <v>40432</v>
      </c>
      <c r="B167" s="32">
        <v>0.65416666666666667</v>
      </c>
      <c r="C167" s="32">
        <v>0.69861111111111107</v>
      </c>
      <c r="D167" t="s">
        <v>47</v>
      </c>
      <c r="E167" s="32" t="s">
        <v>47</v>
      </c>
      <c r="F167" s="32" t="s">
        <v>47</v>
      </c>
      <c r="G167" t="s">
        <v>47</v>
      </c>
      <c r="H167" t="s">
        <v>47</v>
      </c>
      <c r="I167" s="28">
        <f t="shared" ref="I167:O167" si="333">IF(B167="NaN","NaN",HOUR(B167)*100+MINUTE(B167))</f>
        <v>1542</v>
      </c>
      <c r="J167" s="29">
        <f t="shared" si="333"/>
        <v>1646</v>
      </c>
      <c r="K167" s="29" t="str">
        <f t="shared" si="333"/>
        <v>NaN</v>
      </c>
      <c r="L167" s="29" t="str">
        <f t="shared" si="333"/>
        <v>NaN</v>
      </c>
      <c r="M167" s="29" t="str">
        <f t="shared" si="333"/>
        <v>NaN</v>
      </c>
      <c r="N167" s="29" t="str">
        <f t="shared" si="333"/>
        <v>NaN</v>
      </c>
      <c r="O167" s="29" t="str">
        <f t="shared" si="333"/>
        <v>NaN</v>
      </c>
      <c r="P167" s="28">
        <f t="shared" si="3"/>
        <v>64</v>
      </c>
      <c r="Q167" s="29" t="str">
        <f t="shared" si="4"/>
        <v>NaN</v>
      </c>
      <c r="R167" s="29" t="str">
        <f t="shared" si="5"/>
        <v>NaN</v>
      </c>
      <c r="S167" s="29" t="str">
        <f t="shared" si="6"/>
        <v>NaN</v>
      </c>
      <c r="T167" s="29" t="str">
        <f t="shared" ref="T167:U167" si="334">IF(HOUR(IF(OR(D167="NaN",F167="NaN"),"0",F167-D167))*60+MINUTE(IF(OR(D167="NaN",F167="NaN"),"0",F167-D167))=0,"NaN",HOUR(IF(OR(D167="NaN",F167="NaN"),"0",F167-D167))*60+MINUTE(IF(OR(D167="NaN",F167="NaN"),"0",F167-D167)))</f>
        <v>NaN</v>
      </c>
      <c r="U167" s="29" t="str">
        <f t="shared" si="334"/>
        <v>NaN</v>
      </c>
      <c r="V167" s="29" t="str">
        <f t="shared" si="8"/>
        <v>NaN</v>
      </c>
      <c r="W167" s="29"/>
      <c r="X167" s="30"/>
    </row>
    <row r="168" spans="1:24" ht="15">
      <c r="A168" s="26">
        <v>40433</v>
      </c>
      <c r="B168" s="31" t="s">
        <v>47</v>
      </c>
      <c r="C168" s="31" t="s">
        <v>47</v>
      </c>
      <c r="D168" s="31" t="s">
        <v>47</v>
      </c>
      <c r="E168" s="31" t="s">
        <v>47</v>
      </c>
      <c r="F168" s="31" t="s">
        <v>47</v>
      </c>
      <c r="G168" s="31" t="s">
        <v>47</v>
      </c>
      <c r="H168" s="31" t="s">
        <v>47</v>
      </c>
      <c r="I168" s="28" t="str">
        <f t="shared" ref="I168:O168" si="335">IF(B168="NaN","NaN",HOUR(B168)*100+MINUTE(B168))</f>
        <v>NaN</v>
      </c>
      <c r="J168" s="29" t="str">
        <f t="shared" si="335"/>
        <v>NaN</v>
      </c>
      <c r="K168" s="29" t="str">
        <f t="shared" si="335"/>
        <v>NaN</v>
      </c>
      <c r="L168" s="29" t="str">
        <f t="shared" si="335"/>
        <v>NaN</v>
      </c>
      <c r="M168" s="29" t="str">
        <f t="shared" si="335"/>
        <v>NaN</v>
      </c>
      <c r="N168" s="29" t="str">
        <f t="shared" si="335"/>
        <v>NaN</v>
      </c>
      <c r="O168" s="29" t="str">
        <f t="shared" si="335"/>
        <v>NaN</v>
      </c>
      <c r="P168" s="28" t="str">
        <f t="shared" si="3"/>
        <v>NaN</v>
      </c>
      <c r="Q168" s="29" t="str">
        <f t="shared" si="4"/>
        <v>NaN</v>
      </c>
      <c r="R168" s="29" t="str">
        <f t="shared" si="5"/>
        <v>NaN</v>
      </c>
      <c r="S168" s="29" t="str">
        <f t="shared" si="6"/>
        <v>NaN</v>
      </c>
      <c r="T168" s="29" t="str">
        <f t="shared" ref="T168:U168" si="336">IF(HOUR(IF(OR(D168="NaN",F168="NaN"),"0",F168-D168))*60+MINUTE(IF(OR(D168="NaN",F168="NaN"),"0",F168-D168))=0,"NaN",HOUR(IF(OR(D168="NaN",F168="NaN"),"0",F168-D168))*60+MINUTE(IF(OR(D168="NaN",F168="NaN"),"0",F168-D168)))</f>
        <v>NaN</v>
      </c>
      <c r="U168" s="29" t="str">
        <f t="shared" si="336"/>
        <v>NaN</v>
      </c>
      <c r="V168" s="29" t="str">
        <f t="shared" si="8"/>
        <v>NaN</v>
      </c>
      <c r="W168" s="29"/>
      <c r="X168" s="30"/>
    </row>
    <row r="169" spans="1:24" ht="15">
      <c r="A169" s="26">
        <v>40434</v>
      </c>
      <c r="B169" s="31" t="s">
        <v>47</v>
      </c>
      <c r="C169" s="31" t="s">
        <v>47</v>
      </c>
      <c r="D169" s="31" t="s">
        <v>47</v>
      </c>
      <c r="E169" s="31" t="s">
        <v>47</v>
      </c>
      <c r="F169" s="31" t="s">
        <v>47</v>
      </c>
      <c r="G169" s="31" t="s">
        <v>47</v>
      </c>
      <c r="H169" s="31" t="s">
        <v>47</v>
      </c>
      <c r="I169" s="28" t="str">
        <f t="shared" ref="I169:O169" si="337">IF(B169="NaN","NaN",HOUR(B169)*100+MINUTE(B169))</f>
        <v>NaN</v>
      </c>
      <c r="J169" s="29" t="str">
        <f t="shared" si="337"/>
        <v>NaN</v>
      </c>
      <c r="K169" s="29" t="str">
        <f t="shared" si="337"/>
        <v>NaN</v>
      </c>
      <c r="L169" s="29" t="str">
        <f t="shared" si="337"/>
        <v>NaN</v>
      </c>
      <c r="M169" s="29" t="str">
        <f t="shared" si="337"/>
        <v>NaN</v>
      </c>
      <c r="N169" s="29" t="str">
        <f t="shared" si="337"/>
        <v>NaN</v>
      </c>
      <c r="O169" s="29" t="str">
        <f t="shared" si="337"/>
        <v>NaN</v>
      </c>
      <c r="P169" s="28" t="str">
        <f t="shared" si="3"/>
        <v>NaN</v>
      </c>
      <c r="Q169" s="29" t="str">
        <f t="shared" si="4"/>
        <v>NaN</v>
      </c>
      <c r="R169" s="29" t="str">
        <f t="shared" si="5"/>
        <v>NaN</v>
      </c>
      <c r="S169" s="29" t="str">
        <f t="shared" si="6"/>
        <v>NaN</v>
      </c>
      <c r="T169" s="29" t="str">
        <f t="shared" ref="T169:U169" si="338">IF(HOUR(IF(OR(D169="NaN",F169="NaN"),"0",F169-D169))*60+MINUTE(IF(OR(D169="NaN",F169="NaN"),"0",F169-D169))=0,"NaN",HOUR(IF(OR(D169="NaN",F169="NaN"),"0",F169-D169))*60+MINUTE(IF(OR(D169="NaN",F169="NaN"),"0",F169-D169)))</f>
        <v>NaN</v>
      </c>
      <c r="U169" s="29" t="str">
        <f t="shared" si="338"/>
        <v>NaN</v>
      </c>
      <c r="V169" s="29" t="str">
        <f t="shared" si="8"/>
        <v>NaN</v>
      </c>
      <c r="W169" s="29"/>
      <c r="X169" s="30"/>
    </row>
    <row r="170" spans="1:24" ht="15">
      <c r="A170" s="26">
        <v>40435</v>
      </c>
      <c r="B170" s="32">
        <v>0.85138888888888886</v>
      </c>
      <c r="C170" s="32">
        <v>0.97916666666666663</v>
      </c>
      <c r="D170" t="s">
        <v>47</v>
      </c>
      <c r="E170" t="s">
        <v>47</v>
      </c>
      <c r="F170" t="s">
        <v>47</v>
      </c>
      <c r="G170" t="s">
        <v>47</v>
      </c>
      <c r="H170" t="s">
        <v>47</v>
      </c>
      <c r="I170" s="28">
        <f t="shared" ref="I170:O170" si="339">IF(B170="NaN","NaN",HOUR(B170)*100+MINUTE(B170))</f>
        <v>2026</v>
      </c>
      <c r="J170" s="29">
        <f t="shared" si="339"/>
        <v>2330</v>
      </c>
      <c r="K170" s="29" t="str">
        <f t="shared" si="339"/>
        <v>NaN</v>
      </c>
      <c r="L170" s="29" t="str">
        <f t="shared" si="339"/>
        <v>NaN</v>
      </c>
      <c r="M170" s="29" t="str">
        <f t="shared" si="339"/>
        <v>NaN</v>
      </c>
      <c r="N170" s="29" t="str">
        <f t="shared" si="339"/>
        <v>NaN</v>
      </c>
      <c r="O170" s="29" t="str">
        <f t="shared" si="339"/>
        <v>NaN</v>
      </c>
      <c r="P170" s="28">
        <f t="shared" si="3"/>
        <v>184</v>
      </c>
      <c r="Q170" s="29" t="str">
        <f t="shared" si="4"/>
        <v>NaN</v>
      </c>
      <c r="R170" s="29" t="str">
        <f t="shared" si="5"/>
        <v>NaN</v>
      </c>
      <c r="S170" s="29" t="str">
        <f t="shared" si="6"/>
        <v>NaN</v>
      </c>
      <c r="T170" s="29" t="str">
        <f t="shared" ref="T170:U170" si="340">IF(HOUR(IF(OR(D170="NaN",F170="NaN"),"0",F170-D170))*60+MINUTE(IF(OR(D170="NaN",F170="NaN"),"0",F170-D170))=0,"NaN",HOUR(IF(OR(D170="NaN",F170="NaN"),"0",F170-D170))*60+MINUTE(IF(OR(D170="NaN",F170="NaN"),"0",F170-D170)))</f>
        <v>NaN</v>
      </c>
      <c r="U170" s="29" t="str">
        <f t="shared" si="340"/>
        <v>NaN</v>
      </c>
      <c r="V170" s="29" t="str">
        <f t="shared" si="8"/>
        <v>NaN</v>
      </c>
      <c r="W170" s="29"/>
      <c r="X170" s="30"/>
    </row>
    <row r="171" spans="1:24" ht="15">
      <c r="A171" s="26">
        <v>40436</v>
      </c>
      <c r="B171" s="32">
        <v>0.76041666666666663</v>
      </c>
      <c r="C171" s="32">
        <v>0.95486111111111116</v>
      </c>
      <c r="D171" t="s">
        <v>47</v>
      </c>
      <c r="E171" t="s">
        <v>47</v>
      </c>
      <c r="F171" t="s">
        <v>47</v>
      </c>
      <c r="G171" t="s">
        <v>47</v>
      </c>
      <c r="H171" t="s">
        <v>47</v>
      </c>
      <c r="I171" s="28">
        <f t="shared" ref="I171:O171" si="341">IF(B171="NaN","NaN",HOUR(B171)*100+MINUTE(B171))</f>
        <v>1815</v>
      </c>
      <c r="J171" s="29">
        <f t="shared" si="341"/>
        <v>2255</v>
      </c>
      <c r="K171" s="29" t="str">
        <f t="shared" si="341"/>
        <v>NaN</v>
      </c>
      <c r="L171" s="29" t="str">
        <f t="shared" si="341"/>
        <v>NaN</v>
      </c>
      <c r="M171" s="29" t="str">
        <f t="shared" si="341"/>
        <v>NaN</v>
      </c>
      <c r="N171" s="29" t="str">
        <f t="shared" si="341"/>
        <v>NaN</v>
      </c>
      <c r="O171" s="29" t="str">
        <f t="shared" si="341"/>
        <v>NaN</v>
      </c>
      <c r="P171" s="28">
        <f t="shared" si="3"/>
        <v>280</v>
      </c>
      <c r="Q171" s="29" t="str">
        <f t="shared" si="4"/>
        <v>NaN</v>
      </c>
      <c r="R171" s="29" t="str">
        <f t="shared" si="5"/>
        <v>NaN</v>
      </c>
      <c r="S171" s="29" t="str">
        <f t="shared" si="6"/>
        <v>NaN</v>
      </c>
      <c r="T171" s="29" t="str">
        <f t="shared" ref="T171:U171" si="342">IF(HOUR(IF(OR(D171="NaN",F171="NaN"),"0",F171-D171))*60+MINUTE(IF(OR(D171="NaN",F171="NaN"),"0",F171-D171))=0,"NaN",HOUR(IF(OR(D171="NaN",F171="NaN"),"0",F171-D171))*60+MINUTE(IF(OR(D171="NaN",F171="NaN"),"0",F171-D171)))</f>
        <v>NaN</v>
      </c>
      <c r="U171" s="29" t="str">
        <f t="shared" si="342"/>
        <v>NaN</v>
      </c>
      <c r="V171" s="29" t="str">
        <f t="shared" si="8"/>
        <v>NaN</v>
      </c>
      <c r="W171" s="29"/>
      <c r="X171" s="30"/>
    </row>
    <row r="172" spans="1:24" ht="15">
      <c r="A172" s="26">
        <v>40437</v>
      </c>
      <c r="B172" t="s">
        <v>47</v>
      </c>
      <c r="C172" t="s">
        <v>47</v>
      </c>
      <c r="D172" t="s">
        <v>47</v>
      </c>
      <c r="E172" s="32">
        <v>0.6694444444444444</v>
      </c>
      <c r="F172" s="32">
        <v>0.73263888888888884</v>
      </c>
      <c r="G172" t="s">
        <v>47</v>
      </c>
      <c r="H172" t="s">
        <v>47</v>
      </c>
      <c r="I172" s="28" t="str">
        <f t="shared" ref="I172:O172" si="343">IF(B172="NaN","NaN",HOUR(B172)*100+MINUTE(B172))</f>
        <v>NaN</v>
      </c>
      <c r="J172" s="29" t="str">
        <f t="shared" si="343"/>
        <v>NaN</v>
      </c>
      <c r="K172" s="29" t="str">
        <f t="shared" si="343"/>
        <v>NaN</v>
      </c>
      <c r="L172" s="29">
        <f t="shared" si="343"/>
        <v>1604</v>
      </c>
      <c r="M172" s="29">
        <f t="shared" si="343"/>
        <v>1735</v>
      </c>
      <c r="N172" s="29" t="str">
        <f t="shared" si="343"/>
        <v>NaN</v>
      </c>
      <c r="O172" s="29" t="str">
        <f t="shared" si="343"/>
        <v>NaN</v>
      </c>
      <c r="P172" s="28" t="str">
        <f t="shared" si="3"/>
        <v>NaN</v>
      </c>
      <c r="Q172" s="29" t="str">
        <f t="shared" si="4"/>
        <v>NaN</v>
      </c>
      <c r="R172" s="29" t="str">
        <f t="shared" si="5"/>
        <v>NaN</v>
      </c>
      <c r="S172" s="29">
        <f t="shared" si="6"/>
        <v>91</v>
      </c>
      <c r="T172" s="29" t="str">
        <f t="shared" ref="T172:U172" si="344">IF(HOUR(IF(OR(D172="NaN",F172="NaN"),"0",F172-D172))*60+MINUTE(IF(OR(D172="NaN",F172="NaN"),"0",F172-D172))=0,"NaN",HOUR(IF(OR(D172="NaN",F172="NaN"),"0",F172-D172))*60+MINUTE(IF(OR(D172="NaN",F172="NaN"),"0",F172-D172)))</f>
        <v>NaN</v>
      </c>
      <c r="U172" s="29" t="str">
        <f t="shared" si="344"/>
        <v>NaN</v>
      </c>
      <c r="V172" s="29" t="str">
        <f t="shared" si="8"/>
        <v>NaN</v>
      </c>
      <c r="W172" s="29"/>
      <c r="X172" s="30"/>
    </row>
    <row r="173" spans="1:24" ht="15">
      <c r="A173" s="26">
        <v>40438</v>
      </c>
      <c r="B173" s="31" t="s">
        <v>47</v>
      </c>
      <c r="C173" s="31" t="s">
        <v>47</v>
      </c>
      <c r="D173" s="31" t="s">
        <v>47</v>
      </c>
      <c r="E173" s="31" t="s">
        <v>47</v>
      </c>
      <c r="F173" s="31" t="s">
        <v>47</v>
      </c>
      <c r="G173" s="31" t="s">
        <v>47</v>
      </c>
      <c r="H173" s="31" t="s">
        <v>47</v>
      </c>
      <c r="I173" s="28" t="str">
        <f t="shared" ref="I173:O173" si="345">IF(B173="NaN","NaN",HOUR(B173)*100+MINUTE(B173))</f>
        <v>NaN</v>
      </c>
      <c r="J173" s="29" t="str">
        <f t="shared" si="345"/>
        <v>NaN</v>
      </c>
      <c r="K173" s="29" t="str">
        <f t="shared" si="345"/>
        <v>NaN</v>
      </c>
      <c r="L173" s="29" t="str">
        <f t="shared" si="345"/>
        <v>NaN</v>
      </c>
      <c r="M173" s="29" t="str">
        <f t="shared" si="345"/>
        <v>NaN</v>
      </c>
      <c r="N173" s="29" t="str">
        <f t="shared" si="345"/>
        <v>NaN</v>
      </c>
      <c r="O173" s="29" t="str">
        <f t="shared" si="345"/>
        <v>NaN</v>
      </c>
      <c r="P173" s="28" t="str">
        <f t="shared" si="3"/>
        <v>NaN</v>
      </c>
      <c r="Q173" s="29" t="str">
        <f t="shared" si="4"/>
        <v>NaN</v>
      </c>
      <c r="R173" s="29" t="str">
        <f t="shared" si="5"/>
        <v>NaN</v>
      </c>
      <c r="S173" s="29" t="str">
        <f t="shared" si="6"/>
        <v>NaN</v>
      </c>
      <c r="T173" s="29" t="str">
        <f t="shared" ref="T173:U173" si="346">IF(HOUR(IF(OR(D173="NaN",F173="NaN"),"0",F173-D173))*60+MINUTE(IF(OR(D173="NaN",F173="NaN"),"0",F173-D173))=0,"NaN",HOUR(IF(OR(D173="NaN",F173="NaN"),"0",F173-D173))*60+MINUTE(IF(OR(D173="NaN",F173="NaN"),"0",F173-D173)))</f>
        <v>NaN</v>
      </c>
      <c r="U173" s="29" t="str">
        <f t="shared" si="346"/>
        <v>NaN</v>
      </c>
      <c r="V173" s="29" t="str">
        <f t="shared" si="8"/>
        <v>NaN</v>
      </c>
      <c r="W173" s="29"/>
      <c r="X173" s="30"/>
    </row>
    <row r="174" spans="1:24" ht="15">
      <c r="A174" s="26">
        <v>40439</v>
      </c>
      <c r="B174" s="32">
        <v>0.70694444444444449</v>
      </c>
      <c r="C174" s="32">
        <v>0.96527777777777779</v>
      </c>
      <c r="D174" t="s">
        <v>47</v>
      </c>
      <c r="E174" t="s">
        <v>47</v>
      </c>
      <c r="F174" t="s">
        <v>47</v>
      </c>
      <c r="G174" t="s">
        <v>47</v>
      </c>
      <c r="H174" t="s">
        <v>47</v>
      </c>
      <c r="I174" s="28">
        <f t="shared" ref="I174:O174" si="347">IF(B174="NaN","NaN",HOUR(B174)*100+MINUTE(B174))</f>
        <v>1658</v>
      </c>
      <c r="J174" s="29">
        <f t="shared" si="347"/>
        <v>2310</v>
      </c>
      <c r="K174" s="29" t="str">
        <f t="shared" si="347"/>
        <v>NaN</v>
      </c>
      <c r="L174" s="29" t="str">
        <f t="shared" si="347"/>
        <v>NaN</v>
      </c>
      <c r="M174" s="29" t="str">
        <f t="shared" si="347"/>
        <v>NaN</v>
      </c>
      <c r="N174" s="29" t="str">
        <f t="shared" si="347"/>
        <v>NaN</v>
      </c>
      <c r="O174" s="29" t="str">
        <f t="shared" si="347"/>
        <v>NaN</v>
      </c>
      <c r="P174" s="28">
        <f t="shared" si="3"/>
        <v>372</v>
      </c>
      <c r="Q174" s="29" t="str">
        <f t="shared" si="4"/>
        <v>NaN</v>
      </c>
      <c r="R174" s="29" t="str">
        <f t="shared" si="5"/>
        <v>NaN</v>
      </c>
      <c r="S174" s="29" t="str">
        <f t="shared" si="6"/>
        <v>NaN</v>
      </c>
      <c r="T174" s="29" t="str">
        <f t="shared" ref="T174:U174" si="348">IF(HOUR(IF(OR(D174="NaN",F174="NaN"),"0",F174-D174))*60+MINUTE(IF(OR(D174="NaN",F174="NaN"),"0",F174-D174))=0,"NaN",HOUR(IF(OR(D174="NaN",F174="NaN"),"0",F174-D174))*60+MINUTE(IF(OR(D174="NaN",F174="NaN"),"0",F174-D174)))</f>
        <v>NaN</v>
      </c>
      <c r="U174" s="29" t="str">
        <f t="shared" si="348"/>
        <v>NaN</v>
      </c>
      <c r="V174" s="29" t="str">
        <f t="shared" si="8"/>
        <v>NaN</v>
      </c>
      <c r="W174" s="29"/>
      <c r="X174" s="30"/>
    </row>
    <row r="175" spans="1:24" ht="15">
      <c r="A175" s="26">
        <v>40440</v>
      </c>
      <c r="B175" s="32" t="s">
        <v>47</v>
      </c>
      <c r="C175" t="s">
        <v>47</v>
      </c>
      <c r="D175" t="s">
        <v>47</v>
      </c>
      <c r="E175" s="32">
        <v>0.68680555555555556</v>
      </c>
      <c r="F175" s="44" t="s">
        <v>47</v>
      </c>
      <c r="G175" s="32">
        <v>0.82291666666666663</v>
      </c>
      <c r="H175" s="32">
        <v>0.98819444444444449</v>
      </c>
      <c r="I175" s="28" t="str">
        <f t="shared" ref="I175:O175" si="349">IF(B175="NaN","NaN",HOUR(B175)*100+MINUTE(B175))</f>
        <v>NaN</v>
      </c>
      <c r="J175" s="29" t="str">
        <f t="shared" si="349"/>
        <v>NaN</v>
      </c>
      <c r="K175" s="29" t="str">
        <f t="shared" si="349"/>
        <v>NaN</v>
      </c>
      <c r="L175" s="29">
        <f t="shared" si="349"/>
        <v>1629</v>
      </c>
      <c r="M175" s="29" t="str">
        <f t="shared" si="349"/>
        <v>NaN</v>
      </c>
      <c r="N175" s="29">
        <f t="shared" si="349"/>
        <v>1945</v>
      </c>
      <c r="O175" s="29">
        <f t="shared" si="349"/>
        <v>2343</v>
      </c>
      <c r="P175" s="28" t="str">
        <f t="shared" si="3"/>
        <v>NaN</v>
      </c>
      <c r="Q175" s="29" t="str">
        <f t="shared" si="4"/>
        <v>NaN</v>
      </c>
      <c r="R175" s="29">
        <f t="shared" si="5"/>
        <v>238</v>
      </c>
      <c r="S175" s="29" t="str">
        <f t="shared" si="6"/>
        <v>NaN</v>
      </c>
      <c r="T175" s="29" t="str">
        <f t="shared" ref="T175:U175" si="350">IF(HOUR(IF(OR(D175="NaN",F175="NaN"),"0",F175-D175))*60+MINUTE(IF(OR(D175="NaN",F175="NaN"),"0",F175-D175))=0,"NaN",HOUR(IF(OR(D175="NaN",F175="NaN"),"0",F175-D175))*60+MINUTE(IF(OR(D175="NaN",F175="NaN"),"0",F175-D175)))</f>
        <v>NaN</v>
      </c>
      <c r="U175" s="29">
        <f t="shared" si="350"/>
        <v>196</v>
      </c>
      <c r="V175" s="29" t="str">
        <f t="shared" si="8"/>
        <v>NaN</v>
      </c>
      <c r="W175" s="29"/>
      <c r="X175" s="30"/>
    </row>
    <row r="176" spans="1:24" ht="15">
      <c r="A176" s="26">
        <v>40441</v>
      </c>
      <c r="B176" s="32">
        <v>0.71736111111111112</v>
      </c>
      <c r="C176" s="32">
        <v>0.9868055555555556</v>
      </c>
      <c r="D176" t="s">
        <v>47</v>
      </c>
      <c r="E176" s="32" t="s">
        <v>47</v>
      </c>
      <c r="F176" s="32" t="s">
        <v>47</v>
      </c>
      <c r="G176" t="s">
        <v>47</v>
      </c>
      <c r="H176" t="s">
        <v>47</v>
      </c>
      <c r="I176" s="28">
        <f t="shared" ref="I176:O176" si="351">IF(B176="NaN","NaN",HOUR(B176)*100+MINUTE(B176))</f>
        <v>1713</v>
      </c>
      <c r="J176" s="29">
        <f t="shared" si="351"/>
        <v>2341</v>
      </c>
      <c r="K176" s="29" t="str">
        <f t="shared" si="351"/>
        <v>NaN</v>
      </c>
      <c r="L176" s="29" t="str">
        <f t="shared" si="351"/>
        <v>NaN</v>
      </c>
      <c r="M176" s="29" t="str">
        <f t="shared" si="351"/>
        <v>NaN</v>
      </c>
      <c r="N176" s="29" t="str">
        <f t="shared" si="351"/>
        <v>NaN</v>
      </c>
      <c r="O176" s="29" t="str">
        <f t="shared" si="351"/>
        <v>NaN</v>
      </c>
      <c r="P176" s="28">
        <f t="shared" si="3"/>
        <v>388</v>
      </c>
      <c r="Q176" s="29" t="str">
        <f t="shared" si="4"/>
        <v>NaN</v>
      </c>
      <c r="R176" s="29" t="str">
        <f t="shared" si="5"/>
        <v>NaN</v>
      </c>
      <c r="S176" s="29" t="str">
        <f t="shared" si="6"/>
        <v>NaN</v>
      </c>
      <c r="T176" s="29" t="str">
        <f t="shared" ref="T176:U176" si="352">IF(HOUR(IF(OR(D176="NaN",F176="NaN"),"0",F176-D176))*60+MINUTE(IF(OR(D176="NaN",F176="NaN"),"0",F176-D176))=0,"NaN",HOUR(IF(OR(D176="NaN",F176="NaN"),"0",F176-D176))*60+MINUTE(IF(OR(D176="NaN",F176="NaN"),"0",F176-D176)))</f>
        <v>NaN</v>
      </c>
      <c r="U176" s="29" t="str">
        <f t="shared" si="352"/>
        <v>NaN</v>
      </c>
      <c r="V176" s="29" t="str">
        <f t="shared" si="8"/>
        <v>NaN</v>
      </c>
      <c r="W176" s="29"/>
      <c r="X176" s="30"/>
    </row>
    <row r="177" spans="1:24" ht="15">
      <c r="A177" s="26">
        <v>40442</v>
      </c>
      <c r="B177" s="32">
        <v>0.66249999999999998</v>
      </c>
      <c r="C177" s="32">
        <v>0.98611111111111116</v>
      </c>
      <c r="D177" t="s">
        <v>47</v>
      </c>
      <c r="E177" t="s">
        <v>47</v>
      </c>
      <c r="F177" t="s">
        <v>47</v>
      </c>
      <c r="G177" t="s">
        <v>47</v>
      </c>
      <c r="H177" t="s">
        <v>47</v>
      </c>
      <c r="I177" s="28">
        <f t="shared" ref="I177:O177" si="353">IF(B177="NaN","NaN",HOUR(B177)*100+MINUTE(B177))</f>
        <v>1554</v>
      </c>
      <c r="J177" s="29">
        <f t="shared" si="353"/>
        <v>2340</v>
      </c>
      <c r="K177" s="29" t="str">
        <f t="shared" si="353"/>
        <v>NaN</v>
      </c>
      <c r="L177" s="29" t="str">
        <f t="shared" si="353"/>
        <v>NaN</v>
      </c>
      <c r="M177" s="29" t="str">
        <f t="shared" si="353"/>
        <v>NaN</v>
      </c>
      <c r="N177" s="29" t="str">
        <f t="shared" si="353"/>
        <v>NaN</v>
      </c>
      <c r="O177" s="29" t="str">
        <f t="shared" si="353"/>
        <v>NaN</v>
      </c>
      <c r="P177" s="28">
        <f t="shared" si="3"/>
        <v>466</v>
      </c>
      <c r="Q177" s="29" t="str">
        <f t="shared" si="4"/>
        <v>NaN</v>
      </c>
      <c r="R177" s="29" t="str">
        <f t="shared" si="5"/>
        <v>NaN</v>
      </c>
      <c r="S177" s="29" t="str">
        <f t="shared" si="6"/>
        <v>NaN</v>
      </c>
      <c r="T177" s="29" t="str">
        <f t="shared" ref="T177:U177" si="354">IF(HOUR(IF(OR(D177="NaN",F177="NaN"),"0",F177-D177))*60+MINUTE(IF(OR(D177="NaN",F177="NaN"),"0",F177-D177))=0,"NaN",HOUR(IF(OR(D177="NaN",F177="NaN"),"0",F177-D177))*60+MINUTE(IF(OR(D177="NaN",F177="NaN"),"0",F177-D177)))</f>
        <v>NaN</v>
      </c>
      <c r="U177" s="29" t="str">
        <f t="shared" si="354"/>
        <v>NaN</v>
      </c>
      <c r="V177" s="29" t="str">
        <f t="shared" si="8"/>
        <v>NaN</v>
      </c>
      <c r="W177" s="29"/>
      <c r="X177" s="30"/>
    </row>
    <row r="178" spans="1:24" ht="15">
      <c r="A178" s="26">
        <v>40443</v>
      </c>
      <c r="B178" s="32">
        <v>0.67291666666666672</v>
      </c>
      <c r="C178" s="32">
        <v>0.92291666666666672</v>
      </c>
      <c r="D178" t="s">
        <v>47</v>
      </c>
      <c r="E178" s="32" t="s">
        <v>47</v>
      </c>
      <c r="F178" s="32" t="s">
        <v>47</v>
      </c>
      <c r="G178" t="s">
        <v>47</v>
      </c>
      <c r="H178" t="s">
        <v>47</v>
      </c>
      <c r="I178" s="28">
        <f t="shared" ref="I178:O178" si="355">IF(B178="NaN","NaN",HOUR(B178)*100+MINUTE(B178))</f>
        <v>1609</v>
      </c>
      <c r="J178" s="29">
        <f t="shared" si="355"/>
        <v>2209</v>
      </c>
      <c r="K178" s="29" t="str">
        <f t="shared" si="355"/>
        <v>NaN</v>
      </c>
      <c r="L178" s="29" t="str">
        <f t="shared" si="355"/>
        <v>NaN</v>
      </c>
      <c r="M178" s="29" t="str">
        <f t="shared" si="355"/>
        <v>NaN</v>
      </c>
      <c r="N178" s="29" t="str">
        <f t="shared" si="355"/>
        <v>NaN</v>
      </c>
      <c r="O178" s="29" t="str">
        <f t="shared" si="355"/>
        <v>NaN</v>
      </c>
      <c r="P178" s="28">
        <f t="shared" si="3"/>
        <v>360</v>
      </c>
      <c r="Q178" s="29" t="str">
        <f t="shared" si="4"/>
        <v>NaN</v>
      </c>
      <c r="R178" s="29" t="str">
        <f t="shared" si="5"/>
        <v>NaN</v>
      </c>
      <c r="S178" s="29" t="str">
        <f t="shared" si="6"/>
        <v>NaN</v>
      </c>
      <c r="T178" s="29" t="str">
        <f t="shared" ref="T178:U178" si="356">IF(HOUR(IF(OR(D178="NaN",F178="NaN"),"0",F178-D178))*60+MINUTE(IF(OR(D178="NaN",F178="NaN"),"0",F178-D178))=0,"NaN",HOUR(IF(OR(D178="NaN",F178="NaN"),"0",F178-D178))*60+MINUTE(IF(OR(D178="NaN",F178="NaN"),"0",F178-D178)))</f>
        <v>NaN</v>
      </c>
      <c r="U178" s="29" t="str">
        <f t="shared" si="356"/>
        <v>NaN</v>
      </c>
      <c r="V178" s="29" t="str">
        <f t="shared" si="8"/>
        <v>NaN</v>
      </c>
      <c r="W178" s="29"/>
      <c r="X178" s="30"/>
    </row>
    <row r="179" spans="1:24" ht="15">
      <c r="A179" s="26">
        <v>40444</v>
      </c>
      <c r="B179" s="31" t="s">
        <v>47</v>
      </c>
      <c r="C179" s="31" t="s">
        <v>47</v>
      </c>
      <c r="D179" s="31" t="s">
        <v>47</v>
      </c>
      <c r="E179" s="31" t="s">
        <v>47</v>
      </c>
      <c r="F179" s="31" t="s">
        <v>47</v>
      </c>
      <c r="G179" s="31" t="s">
        <v>47</v>
      </c>
      <c r="H179" s="31" t="s">
        <v>47</v>
      </c>
      <c r="I179" s="28" t="str">
        <f t="shared" ref="I179:O179" si="357">IF(B179="NaN","NaN",HOUR(B179)*100+MINUTE(B179))</f>
        <v>NaN</v>
      </c>
      <c r="J179" s="29" t="str">
        <f t="shared" si="357"/>
        <v>NaN</v>
      </c>
      <c r="K179" s="29" t="str">
        <f t="shared" si="357"/>
        <v>NaN</v>
      </c>
      <c r="L179" s="29" t="str">
        <f t="shared" si="357"/>
        <v>NaN</v>
      </c>
      <c r="M179" s="29" t="str">
        <f t="shared" si="357"/>
        <v>NaN</v>
      </c>
      <c r="N179" s="29" t="str">
        <f t="shared" si="357"/>
        <v>NaN</v>
      </c>
      <c r="O179" s="29" t="str">
        <f t="shared" si="357"/>
        <v>NaN</v>
      </c>
      <c r="P179" s="28" t="str">
        <f t="shared" si="3"/>
        <v>NaN</v>
      </c>
      <c r="Q179" s="29" t="str">
        <f t="shared" si="4"/>
        <v>NaN</v>
      </c>
      <c r="R179" s="29" t="str">
        <f t="shared" si="5"/>
        <v>NaN</v>
      </c>
      <c r="S179" s="29" t="str">
        <f t="shared" si="6"/>
        <v>NaN</v>
      </c>
      <c r="T179" s="29" t="str">
        <f t="shared" ref="T179:U179" si="358">IF(HOUR(IF(OR(D179="NaN",F179="NaN"),"0",F179-D179))*60+MINUTE(IF(OR(D179="NaN",F179="NaN"),"0",F179-D179))=0,"NaN",HOUR(IF(OR(D179="NaN",F179="NaN"),"0",F179-D179))*60+MINUTE(IF(OR(D179="NaN",F179="NaN"),"0",F179-D179)))</f>
        <v>NaN</v>
      </c>
      <c r="U179" s="29" t="str">
        <f t="shared" si="358"/>
        <v>NaN</v>
      </c>
      <c r="V179" s="29" t="str">
        <f t="shared" si="8"/>
        <v>NaN</v>
      </c>
      <c r="W179" s="29"/>
      <c r="X179" s="30"/>
    </row>
    <row r="180" spans="1:24" ht="15">
      <c r="A180" s="26">
        <v>40445</v>
      </c>
      <c r="B180" s="32">
        <v>0.68194444444444446</v>
      </c>
      <c r="C180" s="32" t="s">
        <v>47</v>
      </c>
      <c r="D180" s="32">
        <v>0.70694444444444449</v>
      </c>
      <c r="E180" t="s">
        <v>47</v>
      </c>
      <c r="F180" s="32">
        <v>0.88541666666666663</v>
      </c>
      <c r="G180" t="s">
        <v>47</v>
      </c>
      <c r="H180" t="s">
        <v>47</v>
      </c>
      <c r="I180" s="28">
        <f t="shared" ref="I180:O180" si="359">IF(B180="NaN","NaN",HOUR(B180)*100+MINUTE(B180))</f>
        <v>1622</v>
      </c>
      <c r="J180" s="29" t="str">
        <f t="shared" si="359"/>
        <v>NaN</v>
      </c>
      <c r="K180" s="29">
        <f t="shared" si="359"/>
        <v>1658</v>
      </c>
      <c r="L180" s="29" t="str">
        <f t="shared" si="359"/>
        <v>NaN</v>
      </c>
      <c r="M180" s="29">
        <f t="shared" si="359"/>
        <v>2115</v>
      </c>
      <c r="N180" s="29" t="str">
        <f t="shared" si="359"/>
        <v>NaN</v>
      </c>
      <c r="O180" s="29" t="str">
        <f t="shared" si="359"/>
        <v>NaN</v>
      </c>
      <c r="P180" s="28" t="str">
        <f t="shared" si="3"/>
        <v>NaN</v>
      </c>
      <c r="Q180" s="29">
        <f t="shared" si="4"/>
        <v>36</v>
      </c>
      <c r="R180" s="29" t="str">
        <f t="shared" si="5"/>
        <v>NaN</v>
      </c>
      <c r="S180" s="29" t="str">
        <f t="shared" si="6"/>
        <v>NaN</v>
      </c>
      <c r="T180" s="29">
        <f t="shared" ref="T180:U180" si="360">IF(HOUR(IF(OR(D180="NaN",F180="NaN"),"0",F180-D180))*60+MINUTE(IF(OR(D180="NaN",F180="NaN"),"0",F180-D180))=0,"NaN",HOUR(IF(OR(D180="NaN",F180="NaN"),"0",F180-D180))*60+MINUTE(IF(OR(D180="NaN",F180="NaN"),"0",F180-D180)))</f>
        <v>257</v>
      </c>
      <c r="U180" s="29" t="str">
        <f t="shared" si="360"/>
        <v>NaN</v>
      </c>
      <c r="V180" s="29" t="str">
        <f t="shared" si="8"/>
        <v>NaN</v>
      </c>
      <c r="W180" s="29"/>
      <c r="X180" s="30"/>
    </row>
    <row r="181" spans="1:24" ht="15">
      <c r="A181" s="26">
        <v>40446</v>
      </c>
      <c r="B181" t="s">
        <v>47</v>
      </c>
      <c r="C181" t="s">
        <v>47</v>
      </c>
      <c r="D181" t="s">
        <v>47</v>
      </c>
      <c r="E181" s="32">
        <v>0.69791666666666663</v>
      </c>
      <c r="F181" s="32">
        <v>0.7729166666666667</v>
      </c>
      <c r="G181" t="s">
        <v>47</v>
      </c>
      <c r="H181" t="s">
        <v>47</v>
      </c>
      <c r="I181" s="28" t="str">
        <f t="shared" ref="I181:O181" si="361">IF(B181="NaN","NaN",HOUR(B181)*100+MINUTE(B181))</f>
        <v>NaN</v>
      </c>
      <c r="J181" s="29" t="str">
        <f t="shared" si="361"/>
        <v>NaN</v>
      </c>
      <c r="K181" s="29" t="str">
        <f t="shared" si="361"/>
        <v>NaN</v>
      </c>
      <c r="L181" s="29">
        <f t="shared" si="361"/>
        <v>1645</v>
      </c>
      <c r="M181" s="29">
        <f t="shared" si="361"/>
        <v>1833</v>
      </c>
      <c r="N181" s="29" t="str">
        <f t="shared" si="361"/>
        <v>NaN</v>
      </c>
      <c r="O181" s="29" t="str">
        <f t="shared" si="361"/>
        <v>NaN</v>
      </c>
      <c r="P181" s="28" t="str">
        <f t="shared" si="3"/>
        <v>NaN</v>
      </c>
      <c r="Q181" s="29" t="str">
        <f t="shared" si="4"/>
        <v>NaN</v>
      </c>
      <c r="R181" s="29" t="str">
        <f t="shared" si="5"/>
        <v>NaN</v>
      </c>
      <c r="S181" s="29">
        <f t="shared" si="6"/>
        <v>108</v>
      </c>
      <c r="T181" s="29" t="str">
        <f t="shared" ref="T181:U181" si="362">IF(HOUR(IF(OR(D181="NaN",F181="NaN"),"0",F181-D181))*60+MINUTE(IF(OR(D181="NaN",F181="NaN"),"0",F181-D181))=0,"NaN",HOUR(IF(OR(D181="NaN",F181="NaN"),"0",F181-D181))*60+MINUTE(IF(OR(D181="NaN",F181="NaN"),"0",F181-D181)))</f>
        <v>NaN</v>
      </c>
      <c r="U181" s="29" t="str">
        <f t="shared" si="362"/>
        <v>NaN</v>
      </c>
      <c r="V181" s="29" t="str">
        <f t="shared" si="8"/>
        <v>NaN</v>
      </c>
      <c r="W181" s="29"/>
      <c r="X181" s="30"/>
    </row>
    <row r="182" spans="1:24" ht="15">
      <c r="A182" s="26">
        <v>40447</v>
      </c>
      <c r="B182" t="s">
        <v>47</v>
      </c>
      <c r="C182" t="s">
        <v>47</v>
      </c>
      <c r="D182" t="s">
        <v>47</v>
      </c>
      <c r="E182" s="32">
        <v>0.79861111111111116</v>
      </c>
      <c r="F182" t="s">
        <v>47</v>
      </c>
      <c r="G182" s="32">
        <v>0.87638888888888888</v>
      </c>
      <c r="H182" s="32">
        <v>0.98402777777777772</v>
      </c>
      <c r="I182" s="28" t="str">
        <f t="shared" ref="I182:O182" si="363">IF(B182="NaN","NaN",HOUR(B182)*100+MINUTE(B182))</f>
        <v>NaN</v>
      </c>
      <c r="J182" s="29" t="str">
        <f t="shared" si="363"/>
        <v>NaN</v>
      </c>
      <c r="K182" s="29" t="str">
        <f t="shared" si="363"/>
        <v>NaN</v>
      </c>
      <c r="L182" s="29">
        <f t="shared" si="363"/>
        <v>1910</v>
      </c>
      <c r="M182" s="29" t="str">
        <f t="shared" si="363"/>
        <v>NaN</v>
      </c>
      <c r="N182" s="29">
        <f t="shared" si="363"/>
        <v>2102</v>
      </c>
      <c r="O182" s="29">
        <f t="shared" si="363"/>
        <v>2337</v>
      </c>
      <c r="P182" s="28" t="str">
        <f t="shared" si="3"/>
        <v>NaN</v>
      </c>
      <c r="Q182" s="29" t="str">
        <f t="shared" si="4"/>
        <v>NaN</v>
      </c>
      <c r="R182" s="29">
        <f t="shared" si="5"/>
        <v>155</v>
      </c>
      <c r="S182" s="29" t="str">
        <f t="shared" si="6"/>
        <v>NaN</v>
      </c>
      <c r="T182" s="29" t="str">
        <f t="shared" ref="T182:U182" si="364">IF(HOUR(IF(OR(D182="NaN",F182="NaN"),"0",F182-D182))*60+MINUTE(IF(OR(D182="NaN",F182="NaN"),"0",F182-D182))=0,"NaN",HOUR(IF(OR(D182="NaN",F182="NaN"),"0",F182-D182))*60+MINUTE(IF(OR(D182="NaN",F182="NaN"),"0",F182-D182)))</f>
        <v>NaN</v>
      </c>
      <c r="U182" s="29">
        <f t="shared" si="364"/>
        <v>112</v>
      </c>
      <c r="V182" s="29" t="str">
        <f t="shared" si="8"/>
        <v>NaN</v>
      </c>
      <c r="W182" s="29"/>
      <c r="X182" s="30"/>
    </row>
    <row r="183" spans="1:24" ht="15">
      <c r="A183" s="26">
        <v>40448</v>
      </c>
      <c r="B183" t="s">
        <v>47</v>
      </c>
      <c r="C183" t="s">
        <v>47</v>
      </c>
      <c r="D183" s="35" t="s">
        <v>47</v>
      </c>
      <c r="E183" s="32">
        <v>0.76249999999999996</v>
      </c>
      <c r="F183" s="33">
        <v>0.95138888888888884</v>
      </c>
      <c r="G183" t="s">
        <v>47</v>
      </c>
      <c r="H183" t="s">
        <v>47</v>
      </c>
      <c r="I183" s="28" t="str">
        <f t="shared" ref="I183:O183" si="365">IF(B183="NaN","NaN",HOUR(B183)*100+MINUTE(B183))</f>
        <v>NaN</v>
      </c>
      <c r="J183" s="29" t="str">
        <f t="shared" si="365"/>
        <v>NaN</v>
      </c>
      <c r="K183" s="29" t="str">
        <f t="shared" si="365"/>
        <v>NaN</v>
      </c>
      <c r="L183" s="29">
        <f t="shared" si="365"/>
        <v>1818</v>
      </c>
      <c r="M183" s="29">
        <f t="shared" si="365"/>
        <v>2250</v>
      </c>
      <c r="N183" s="29" t="str">
        <f t="shared" si="365"/>
        <v>NaN</v>
      </c>
      <c r="O183" s="29" t="str">
        <f t="shared" si="365"/>
        <v>NaN</v>
      </c>
      <c r="P183" s="28" t="str">
        <f t="shared" si="3"/>
        <v>NaN</v>
      </c>
      <c r="Q183" s="29" t="str">
        <f t="shared" si="4"/>
        <v>NaN</v>
      </c>
      <c r="R183" s="29" t="str">
        <f t="shared" si="5"/>
        <v>NaN</v>
      </c>
      <c r="S183" s="29">
        <f t="shared" si="6"/>
        <v>272</v>
      </c>
      <c r="T183" s="29" t="str">
        <f t="shared" ref="T183:U183" si="366">IF(HOUR(IF(OR(D183="NaN",F183="NaN"),"0",F183-D183))*60+MINUTE(IF(OR(D183="NaN",F183="NaN"),"0",F183-D183))=0,"NaN",HOUR(IF(OR(D183="NaN",F183="NaN"),"0",F183-D183))*60+MINUTE(IF(OR(D183="NaN",F183="NaN"),"0",F183-D183)))</f>
        <v>NaN</v>
      </c>
      <c r="U183" s="29" t="str">
        <f t="shared" si="366"/>
        <v>NaN</v>
      </c>
      <c r="V183" s="29" t="str">
        <f t="shared" si="8"/>
        <v>NaN</v>
      </c>
      <c r="W183" s="29"/>
      <c r="X183" s="30"/>
    </row>
    <row r="184" spans="1:24" ht="15">
      <c r="A184" s="26">
        <v>40449</v>
      </c>
      <c r="B184" s="32">
        <v>0.67291666666666672</v>
      </c>
      <c r="C184" s="32">
        <v>0.98055555555555551</v>
      </c>
      <c r="D184" s="35" t="s">
        <v>47</v>
      </c>
      <c r="E184" s="32" t="s">
        <v>47</v>
      </c>
      <c r="F184" s="33" t="s">
        <v>47</v>
      </c>
      <c r="G184" t="s">
        <v>47</v>
      </c>
      <c r="H184" t="s">
        <v>47</v>
      </c>
      <c r="I184" s="28">
        <f t="shared" ref="I184:O184" si="367">IF(B184="NaN","NaN",HOUR(B184)*100+MINUTE(B184))</f>
        <v>1609</v>
      </c>
      <c r="J184" s="29">
        <f t="shared" si="367"/>
        <v>2332</v>
      </c>
      <c r="K184" s="29" t="str">
        <f t="shared" si="367"/>
        <v>NaN</v>
      </c>
      <c r="L184" s="29" t="str">
        <f t="shared" si="367"/>
        <v>NaN</v>
      </c>
      <c r="M184" s="29" t="str">
        <f t="shared" si="367"/>
        <v>NaN</v>
      </c>
      <c r="N184" s="29" t="str">
        <f t="shared" si="367"/>
        <v>NaN</v>
      </c>
      <c r="O184" s="29" t="str">
        <f t="shared" si="367"/>
        <v>NaN</v>
      </c>
      <c r="P184" s="28">
        <f t="shared" si="3"/>
        <v>443</v>
      </c>
      <c r="Q184" s="29" t="str">
        <f t="shared" si="4"/>
        <v>NaN</v>
      </c>
      <c r="R184" s="29" t="str">
        <f t="shared" si="5"/>
        <v>NaN</v>
      </c>
      <c r="S184" s="29" t="str">
        <f t="shared" si="6"/>
        <v>NaN</v>
      </c>
      <c r="T184" s="29" t="str">
        <f t="shared" ref="T184:U184" si="368">IF(HOUR(IF(OR(D184="NaN",F184="NaN"),"0",F184-D184))*60+MINUTE(IF(OR(D184="NaN",F184="NaN"),"0",F184-D184))=0,"NaN",HOUR(IF(OR(D184="NaN",F184="NaN"),"0",F184-D184))*60+MINUTE(IF(OR(D184="NaN",F184="NaN"),"0",F184-D184)))</f>
        <v>NaN</v>
      </c>
      <c r="U184" s="29" t="str">
        <f t="shared" si="368"/>
        <v>NaN</v>
      </c>
      <c r="V184" s="29" t="str">
        <f t="shared" si="8"/>
        <v>NaN</v>
      </c>
      <c r="W184" s="29"/>
      <c r="X184" s="30"/>
    </row>
    <row r="185" spans="1:24" ht="15">
      <c r="A185" s="26">
        <v>40450</v>
      </c>
      <c r="B185" s="32" t="s">
        <v>47</v>
      </c>
      <c r="C185" t="s">
        <v>47</v>
      </c>
      <c r="D185" s="33" t="s">
        <v>47</v>
      </c>
      <c r="E185" s="32">
        <v>0.71250000000000002</v>
      </c>
      <c r="F185" s="33">
        <v>0.7368055555555556</v>
      </c>
      <c r="G185" t="s">
        <v>47</v>
      </c>
      <c r="H185" t="s">
        <v>47</v>
      </c>
      <c r="I185" s="28" t="str">
        <f t="shared" ref="I185:O185" si="369">IF(B185="NaN","NaN",HOUR(B185)*100+MINUTE(B185))</f>
        <v>NaN</v>
      </c>
      <c r="J185" s="29" t="str">
        <f t="shared" si="369"/>
        <v>NaN</v>
      </c>
      <c r="K185" s="29" t="str">
        <f t="shared" si="369"/>
        <v>NaN</v>
      </c>
      <c r="L185" s="29">
        <f t="shared" si="369"/>
        <v>1706</v>
      </c>
      <c r="M185" s="29">
        <f t="shared" si="369"/>
        <v>1741</v>
      </c>
      <c r="N185" s="29" t="str">
        <f t="shared" si="369"/>
        <v>NaN</v>
      </c>
      <c r="O185" s="29" t="str">
        <f t="shared" si="369"/>
        <v>NaN</v>
      </c>
      <c r="P185" s="28" t="str">
        <f t="shared" si="3"/>
        <v>NaN</v>
      </c>
      <c r="Q185" s="29" t="str">
        <f t="shared" si="4"/>
        <v>NaN</v>
      </c>
      <c r="R185" s="29" t="str">
        <f t="shared" si="5"/>
        <v>NaN</v>
      </c>
      <c r="S185" s="29">
        <f t="shared" si="6"/>
        <v>35</v>
      </c>
      <c r="T185" s="29" t="str">
        <f t="shared" ref="T185:U185" si="370">IF(HOUR(IF(OR(D185="NaN",F185="NaN"),"0",F185-D185))*60+MINUTE(IF(OR(D185="NaN",F185="NaN"),"0",F185-D185))=0,"NaN",HOUR(IF(OR(D185="NaN",F185="NaN"),"0",F185-D185))*60+MINUTE(IF(OR(D185="NaN",F185="NaN"),"0",F185-D185)))</f>
        <v>NaN</v>
      </c>
      <c r="U185" s="29" t="str">
        <f t="shared" si="370"/>
        <v>NaN</v>
      </c>
      <c r="V185" s="29" t="str">
        <f t="shared" si="8"/>
        <v>NaN</v>
      </c>
      <c r="W185" s="29"/>
      <c r="X185" s="30"/>
    </row>
    <row r="186" spans="1:24" ht="15">
      <c r="A186" s="26">
        <v>40451</v>
      </c>
      <c r="B186" s="32">
        <v>0.6645833333333333</v>
      </c>
      <c r="C186" t="s">
        <v>47</v>
      </c>
      <c r="D186" s="33">
        <v>0.79236111111111107</v>
      </c>
      <c r="E186" s="32" t="s">
        <v>47</v>
      </c>
      <c r="F186" s="33" t="s">
        <v>47</v>
      </c>
      <c r="G186" s="32">
        <v>0.90625</v>
      </c>
      <c r="H186" t="s">
        <v>47</v>
      </c>
      <c r="I186" s="28">
        <f t="shared" ref="I186:O186" si="371">IF(B186="NaN","NaN",HOUR(B186)*100+MINUTE(B186))</f>
        <v>1557</v>
      </c>
      <c r="J186" s="29" t="str">
        <f t="shared" si="371"/>
        <v>NaN</v>
      </c>
      <c r="K186" s="29">
        <f t="shared" si="371"/>
        <v>1901</v>
      </c>
      <c r="L186" s="29" t="str">
        <f t="shared" si="371"/>
        <v>NaN</v>
      </c>
      <c r="M186" s="29" t="str">
        <f t="shared" si="371"/>
        <v>NaN</v>
      </c>
      <c r="N186" s="29">
        <f t="shared" si="371"/>
        <v>2145</v>
      </c>
      <c r="O186" s="29" t="str">
        <f t="shared" si="371"/>
        <v>NaN</v>
      </c>
      <c r="P186" s="28" t="str">
        <f t="shared" si="3"/>
        <v>NaN</v>
      </c>
      <c r="Q186" s="29">
        <f t="shared" si="4"/>
        <v>184</v>
      </c>
      <c r="R186" s="29" t="str">
        <f t="shared" si="5"/>
        <v>NaN</v>
      </c>
      <c r="S186" s="29" t="str">
        <f t="shared" si="6"/>
        <v>NaN</v>
      </c>
      <c r="T186" s="29" t="str">
        <f t="shared" ref="T186:U186" si="372">IF(HOUR(IF(OR(D186="NaN",F186="NaN"),"0",F186-D186))*60+MINUTE(IF(OR(D186="NaN",F186="NaN"),"0",F186-D186))=0,"NaN",HOUR(IF(OR(D186="NaN",F186="NaN"),"0",F186-D186))*60+MINUTE(IF(OR(D186="NaN",F186="NaN"),"0",F186-D186)))</f>
        <v>NaN</v>
      </c>
      <c r="U186" s="29" t="str">
        <f t="shared" si="372"/>
        <v>NaN</v>
      </c>
      <c r="V186" s="29">
        <f t="shared" si="8"/>
        <v>164</v>
      </c>
      <c r="W186" s="29"/>
      <c r="X186" s="30"/>
    </row>
    <row r="187" spans="1:24" ht="15">
      <c r="A187" s="26"/>
      <c r="D187" s="35"/>
      <c r="F187" s="35"/>
      <c r="I187" s="28"/>
      <c r="J187" s="29"/>
      <c r="K187" s="29"/>
      <c r="L187" s="29"/>
      <c r="M187" s="29"/>
      <c r="N187" s="29"/>
      <c r="P187" s="25"/>
    </row>
    <row r="188" spans="1:24" ht="13">
      <c r="D188" s="35"/>
      <c r="F188" s="35"/>
      <c r="I188" s="25"/>
      <c r="O188" s="1" t="s">
        <v>48</v>
      </c>
      <c r="P188" s="25">
        <f t="shared" ref="P188:V188" si="373">COUNT(P4:P186)</f>
        <v>72</v>
      </c>
      <c r="Q188" s="25">
        <f t="shared" si="373"/>
        <v>40</v>
      </c>
      <c r="R188" s="25">
        <f t="shared" si="373"/>
        <v>32</v>
      </c>
      <c r="S188" s="25">
        <f t="shared" si="373"/>
        <v>15</v>
      </c>
      <c r="T188" s="25">
        <f t="shared" si="373"/>
        <v>21</v>
      </c>
      <c r="U188" s="25">
        <f t="shared" si="373"/>
        <v>14</v>
      </c>
      <c r="V188" s="25">
        <f t="shared" si="373"/>
        <v>19</v>
      </c>
    </row>
    <row r="189" spans="1:24" ht="13">
      <c r="D189" s="35"/>
      <c r="F189" s="35"/>
      <c r="I189" s="25"/>
      <c r="P189" s="25"/>
    </row>
    <row r="190" spans="1:24" ht="13">
      <c r="D190" s="35"/>
      <c r="F190" s="35"/>
      <c r="I190" s="25"/>
      <c r="P190" s="25"/>
    </row>
    <row r="191" spans="1:24" ht="13">
      <c r="D191" s="35"/>
      <c r="F191" s="35"/>
      <c r="I191" s="25"/>
      <c r="P191" s="25"/>
    </row>
    <row r="192" spans="1:24" ht="13">
      <c r="D192" s="35"/>
      <c r="F192" s="35"/>
      <c r="I192" s="25"/>
      <c r="P192" s="25"/>
    </row>
    <row r="193" spans="4:16" ht="13">
      <c r="D193" s="35"/>
      <c r="F193" s="35"/>
      <c r="I193" s="25"/>
      <c r="P193" s="25"/>
    </row>
    <row r="194" spans="4:16" ht="13">
      <c r="D194" s="35"/>
      <c r="F194" s="35"/>
      <c r="I194" s="25"/>
      <c r="P194" s="25"/>
    </row>
    <row r="195" spans="4:16" ht="13">
      <c r="D195" s="35"/>
      <c r="F195" s="35"/>
      <c r="I195" s="25"/>
      <c r="P195" s="25"/>
    </row>
    <row r="196" spans="4:16" ht="13">
      <c r="D196" s="35"/>
      <c r="F196" s="35"/>
      <c r="I196" s="25"/>
      <c r="P196" s="25"/>
    </row>
    <row r="197" spans="4:16" ht="13">
      <c r="D197" s="35"/>
      <c r="F197" s="35"/>
      <c r="I197" s="25"/>
      <c r="P197" s="25"/>
    </row>
    <row r="198" spans="4:16" ht="13">
      <c r="D198" s="35"/>
      <c r="F198" s="35"/>
      <c r="I198" s="25"/>
      <c r="P198" s="25"/>
    </row>
    <row r="199" spans="4:16" ht="13">
      <c r="D199" s="35"/>
      <c r="F199" s="35"/>
      <c r="I199" s="25"/>
      <c r="P199" s="25"/>
    </row>
    <row r="200" spans="4:16" ht="13">
      <c r="D200" s="35"/>
      <c r="F200" s="35"/>
      <c r="I200" s="25"/>
      <c r="P200" s="25"/>
    </row>
    <row r="201" spans="4:16" ht="13">
      <c r="D201" s="35"/>
      <c r="F201" s="35"/>
      <c r="I201" s="25"/>
      <c r="P201" s="25"/>
    </row>
    <row r="202" spans="4:16" ht="13">
      <c r="D202" s="35"/>
      <c r="F202" s="35"/>
      <c r="I202" s="25"/>
      <c r="P202" s="25"/>
    </row>
    <row r="203" spans="4:16" ht="13">
      <c r="D203" s="35"/>
      <c r="F203" s="35"/>
      <c r="I203" s="25"/>
      <c r="P203" s="25"/>
    </row>
    <row r="204" spans="4:16" ht="13">
      <c r="D204" s="35"/>
      <c r="F204" s="35"/>
      <c r="I204" s="25"/>
      <c r="P204" s="25"/>
    </row>
    <row r="205" spans="4:16" ht="13">
      <c r="D205" s="35"/>
      <c r="F205" s="35"/>
      <c r="I205" s="25"/>
      <c r="P205" s="25"/>
    </row>
    <row r="206" spans="4:16" ht="13">
      <c r="D206" s="35"/>
      <c r="F206" s="35"/>
      <c r="I206" s="25"/>
      <c r="P206" s="25"/>
    </row>
    <row r="207" spans="4:16" ht="13">
      <c r="D207" s="35"/>
      <c r="F207" s="35"/>
      <c r="I207" s="25"/>
      <c r="P207" s="25"/>
    </row>
    <row r="208" spans="4:16" ht="13">
      <c r="D208" s="35"/>
      <c r="F208" s="35"/>
      <c r="I208" s="25"/>
      <c r="P208" s="25"/>
    </row>
    <row r="209" spans="4:16" ht="13">
      <c r="D209" s="35"/>
      <c r="F209" s="35"/>
      <c r="I209" s="25"/>
      <c r="P209" s="25"/>
    </row>
    <row r="210" spans="4:16" ht="13">
      <c r="D210" s="35"/>
      <c r="F210" s="35"/>
      <c r="I210" s="25"/>
      <c r="P210" s="25"/>
    </row>
    <row r="211" spans="4:16" ht="13">
      <c r="D211" s="35"/>
      <c r="F211" s="35"/>
      <c r="I211" s="25"/>
      <c r="P211" s="25"/>
    </row>
    <row r="212" spans="4:16" ht="13">
      <c r="D212" s="35"/>
      <c r="F212" s="35"/>
      <c r="I212" s="25"/>
      <c r="P212" s="25"/>
    </row>
    <row r="213" spans="4:16" ht="13">
      <c r="D213" s="35"/>
      <c r="F213" s="35"/>
      <c r="I213" s="25"/>
      <c r="P213" s="25"/>
    </row>
    <row r="214" spans="4:16" ht="13">
      <c r="D214" s="35"/>
      <c r="F214" s="35"/>
      <c r="I214" s="25"/>
      <c r="P214" s="25"/>
    </row>
    <row r="215" spans="4:16" ht="13">
      <c r="D215" s="35"/>
      <c r="F215" s="35"/>
      <c r="I215" s="25"/>
      <c r="P215" s="25"/>
    </row>
    <row r="216" spans="4:16" ht="13">
      <c r="D216" s="35"/>
      <c r="F216" s="35"/>
      <c r="I216" s="25"/>
      <c r="P216" s="25"/>
    </row>
    <row r="217" spans="4:16" ht="13">
      <c r="D217" s="35"/>
      <c r="F217" s="35"/>
      <c r="I217" s="25"/>
      <c r="P217" s="25"/>
    </row>
    <row r="218" spans="4:16" ht="13">
      <c r="D218" s="35"/>
      <c r="F218" s="35"/>
      <c r="I218" s="25"/>
      <c r="P218" s="25"/>
    </row>
    <row r="219" spans="4:16" ht="13">
      <c r="D219" s="35"/>
      <c r="F219" s="35"/>
      <c r="I219" s="25"/>
      <c r="P219" s="25"/>
    </row>
    <row r="220" spans="4:16" ht="13">
      <c r="D220" s="35"/>
      <c r="F220" s="35"/>
      <c r="I220" s="25"/>
      <c r="P220" s="25"/>
    </row>
    <row r="221" spans="4:16" ht="13">
      <c r="D221" s="35"/>
      <c r="F221" s="35"/>
      <c r="I221" s="25"/>
      <c r="P221" s="25"/>
    </row>
    <row r="222" spans="4:16" ht="13">
      <c r="D222" s="35"/>
      <c r="F222" s="35"/>
      <c r="I222" s="25"/>
      <c r="P222" s="25"/>
    </row>
    <row r="223" spans="4:16" ht="13">
      <c r="D223" s="35"/>
      <c r="F223" s="35"/>
      <c r="I223" s="25"/>
      <c r="P223" s="25"/>
    </row>
    <row r="224" spans="4:16" ht="13">
      <c r="D224" s="35"/>
      <c r="F224" s="35"/>
      <c r="I224" s="25"/>
      <c r="P224" s="25"/>
    </row>
    <row r="225" spans="4:16" ht="13">
      <c r="D225" s="35"/>
      <c r="F225" s="35"/>
      <c r="I225" s="25"/>
      <c r="P225" s="25"/>
    </row>
    <row r="226" spans="4:16" ht="13">
      <c r="D226" s="35"/>
      <c r="F226" s="35"/>
      <c r="I226" s="25"/>
      <c r="P226" s="25"/>
    </row>
    <row r="227" spans="4:16" ht="13">
      <c r="D227" s="35"/>
      <c r="F227" s="35"/>
      <c r="I227" s="25"/>
      <c r="P227" s="25"/>
    </row>
    <row r="228" spans="4:16" ht="13">
      <c r="D228" s="35"/>
      <c r="F228" s="35"/>
      <c r="I228" s="25"/>
      <c r="P228" s="25"/>
    </row>
    <row r="229" spans="4:16" ht="13">
      <c r="D229" s="35"/>
      <c r="F229" s="35"/>
      <c r="I229" s="25"/>
      <c r="P229" s="25"/>
    </row>
    <row r="230" spans="4:16" ht="13">
      <c r="D230" s="35"/>
      <c r="F230" s="35"/>
      <c r="I230" s="25"/>
      <c r="P230" s="25"/>
    </row>
    <row r="231" spans="4:16" ht="13">
      <c r="D231" s="35"/>
      <c r="F231" s="35"/>
      <c r="I231" s="25"/>
      <c r="P231" s="25"/>
    </row>
    <row r="232" spans="4:16" ht="13">
      <c r="D232" s="35"/>
      <c r="F232" s="35"/>
      <c r="I232" s="25"/>
      <c r="P232" s="25"/>
    </row>
    <row r="233" spans="4:16" ht="13">
      <c r="D233" s="35"/>
      <c r="F233" s="35"/>
      <c r="I233" s="25"/>
      <c r="P233" s="25"/>
    </row>
    <row r="234" spans="4:16" ht="13">
      <c r="D234" s="35"/>
      <c r="F234" s="35"/>
      <c r="I234" s="25"/>
      <c r="P234" s="25"/>
    </row>
    <row r="235" spans="4:16" ht="13">
      <c r="D235" s="35"/>
      <c r="F235" s="35"/>
      <c r="I235" s="25"/>
      <c r="P235" s="25"/>
    </row>
    <row r="236" spans="4:16" ht="13">
      <c r="D236" s="35"/>
      <c r="F236" s="35"/>
      <c r="I236" s="25"/>
      <c r="P236" s="25"/>
    </row>
    <row r="237" spans="4:16" ht="13">
      <c r="D237" s="35"/>
      <c r="F237" s="35"/>
      <c r="I237" s="25"/>
      <c r="P237" s="25"/>
    </row>
    <row r="238" spans="4:16" ht="13">
      <c r="D238" s="35"/>
      <c r="F238" s="35"/>
      <c r="I238" s="25"/>
      <c r="P238" s="25"/>
    </row>
    <row r="239" spans="4:16" ht="13">
      <c r="D239" s="35"/>
      <c r="F239" s="35"/>
      <c r="I239" s="25"/>
      <c r="P239" s="25"/>
    </row>
    <row r="240" spans="4:16" ht="13">
      <c r="D240" s="35"/>
      <c r="F240" s="35"/>
      <c r="I240" s="25"/>
      <c r="P240" s="25"/>
    </row>
    <row r="241" spans="4:16" ht="13">
      <c r="D241" s="35"/>
      <c r="F241" s="35"/>
      <c r="I241" s="25"/>
      <c r="P241" s="25"/>
    </row>
    <row r="242" spans="4:16" ht="13">
      <c r="D242" s="35"/>
      <c r="F242" s="35"/>
      <c r="I242" s="25"/>
      <c r="P242" s="25"/>
    </row>
    <row r="243" spans="4:16" ht="13">
      <c r="D243" s="35"/>
      <c r="F243" s="35"/>
      <c r="I243" s="25"/>
      <c r="P243" s="25"/>
    </row>
    <row r="244" spans="4:16" ht="13">
      <c r="D244" s="35"/>
      <c r="F244" s="35"/>
      <c r="I244" s="25"/>
      <c r="P244" s="25"/>
    </row>
    <row r="245" spans="4:16" ht="13">
      <c r="D245" s="35"/>
      <c r="F245" s="35"/>
      <c r="I245" s="25"/>
      <c r="P245" s="25"/>
    </row>
    <row r="246" spans="4:16" ht="13">
      <c r="D246" s="35"/>
      <c r="F246" s="35"/>
      <c r="I246" s="25"/>
      <c r="P246" s="25"/>
    </row>
    <row r="247" spans="4:16" ht="13">
      <c r="D247" s="35"/>
      <c r="F247" s="35"/>
      <c r="I247" s="25"/>
      <c r="P247" s="25"/>
    </row>
    <row r="248" spans="4:16" ht="13">
      <c r="D248" s="35"/>
      <c r="F248" s="35"/>
      <c r="I248" s="25"/>
      <c r="P248" s="25"/>
    </row>
    <row r="249" spans="4:16" ht="13">
      <c r="D249" s="35"/>
      <c r="F249" s="35"/>
      <c r="I249" s="25"/>
      <c r="P249" s="25"/>
    </row>
    <row r="250" spans="4:16" ht="13">
      <c r="D250" s="35"/>
      <c r="F250" s="35"/>
      <c r="I250" s="25"/>
      <c r="P250" s="25"/>
    </row>
    <row r="251" spans="4:16" ht="13">
      <c r="D251" s="35"/>
      <c r="F251" s="35"/>
      <c r="I251" s="25"/>
      <c r="P251" s="25"/>
    </row>
    <row r="252" spans="4:16" ht="13">
      <c r="D252" s="35"/>
      <c r="F252" s="35"/>
      <c r="I252" s="25"/>
      <c r="P252" s="25"/>
    </row>
    <row r="253" spans="4:16" ht="13">
      <c r="D253" s="35"/>
      <c r="F253" s="35"/>
      <c r="I253" s="25"/>
      <c r="P253" s="25"/>
    </row>
    <row r="254" spans="4:16" ht="13">
      <c r="D254" s="35"/>
      <c r="F254" s="35"/>
      <c r="I254" s="25"/>
      <c r="P254" s="25"/>
    </row>
    <row r="255" spans="4:16" ht="13">
      <c r="D255" s="35"/>
      <c r="F255" s="35"/>
      <c r="I255" s="25"/>
      <c r="P255" s="25"/>
    </row>
    <row r="256" spans="4:16" ht="13">
      <c r="D256" s="35"/>
      <c r="F256" s="35"/>
      <c r="I256" s="25"/>
      <c r="P256" s="25"/>
    </row>
    <row r="257" spans="4:16" ht="13">
      <c r="D257" s="35"/>
      <c r="F257" s="35"/>
      <c r="I257" s="25"/>
      <c r="P257" s="25"/>
    </row>
    <row r="258" spans="4:16" ht="13">
      <c r="D258" s="35"/>
      <c r="F258" s="35"/>
      <c r="I258" s="25"/>
      <c r="P258" s="25"/>
    </row>
    <row r="259" spans="4:16" ht="13">
      <c r="D259" s="35"/>
      <c r="F259" s="35"/>
      <c r="I259" s="25"/>
      <c r="P259" s="25"/>
    </row>
    <row r="260" spans="4:16" ht="13">
      <c r="D260" s="35"/>
      <c r="F260" s="35"/>
      <c r="I260" s="25"/>
      <c r="P260" s="25"/>
    </row>
    <row r="261" spans="4:16" ht="13">
      <c r="D261" s="35"/>
      <c r="F261" s="35"/>
      <c r="I261" s="25"/>
      <c r="P261" s="25"/>
    </row>
    <row r="262" spans="4:16" ht="13">
      <c r="D262" s="35"/>
      <c r="F262" s="35"/>
      <c r="I262" s="25"/>
      <c r="P262" s="25"/>
    </row>
    <row r="263" spans="4:16" ht="13">
      <c r="D263" s="35"/>
      <c r="F263" s="35"/>
      <c r="I263" s="25"/>
      <c r="P263" s="25"/>
    </row>
    <row r="264" spans="4:16" ht="13">
      <c r="D264" s="35"/>
      <c r="F264" s="35"/>
      <c r="I264" s="25"/>
      <c r="P264" s="25"/>
    </row>
    <row r="265" spans="4:16" ht="13">
      <c r="D265" s="35"/>
      <c r="F265" s="35"/>
      <c r="I265" s="25"/>
      <c r="P265" s="25"/>
    </row>
    <row r="266" spans="4:16" ht="13">
      <c r="D266" s="35"/>
      <c r="F266" s="35"/>
      <c r="I266" s="25"/>
      <c r="P266" s="25"/>
    </row>
    <row r="267" spans="4:16" ht="13">
      <c r="D267" s="35"/>
      <c r="F267" s="35"/>
      <c r="I267" s="25"/>
      <c r="P267" s="25"/>
    </row>
    <row r="268" spans="4:16" ht="13">
      <c r="D268" s="35"/>
      <c r="F268" s="35"/>
      <c r="I268" s="25"/>
      <c r="P268" s="25"/>
    </row>
    <row r="269" spans="4:16" ht="13">
      <c r="D269" s="35"/>
      <c r="F269" s="35"/>
      <c r="I269" s="25"/>
      <c r="P269" s="25"/>
    </row>
    <row r="270" spans="4:16" ht="13">
      <c r="D270" s="35"/>
      <c r="F270" s="35"/>
      <c r="I270" s="25"/>
      <c r="P270" s="25"/>
    </row>
    <row r="271" spans="4:16" ht="13">
      <c r="D271" s="35"/>
      <c r="F271" s="35"/>
      <c r="I271" s="25"/>
      <c r="P271" s="25"/>
    </row>
    <row r="272" spans="4:16" ht="13">
      <c r="D272" s="35"/>
      <c r="F272" s="35"/>
      <c r="I272" s="25"/>
      <c r="P272" s="25"/>
    </row>
    <row r="273" spans="4:16" ht="13">
      <c r="D273" s="35"/>
      <c r="F273" s="35"/>
      <c r="I273" s="25"/>
      <c r="P273" s="25"/>
    </row>
    <row r="274" spans="4:16" ht="13">
      <c r="D274" s="35"/>
      <c r="F274" s="35"/>
      <c r="I274" s="25"/>
      <c r="P274" s="25"/>
    </row>
    <row r="275" spans="4:16" ht="13">
      <c r="D275" s="35"/>
      <c r="F275" s="35"/>
      <c r="I275" s="25"/>
      <c r="P275" s="25"/>
    </row>
    <row r="276" spans="4:16" ht="13">
      <c r="D276" s="35"/>
      <c r="F276" s="35"/>
      <c r="I276" s="25"/>
      <c r="P276" s="25"/>
    </row>
    <row r="277" spans="4:16" ht="13">
      <c r="D277" s="35"/>
      <c r="F277" s="35"/>
      <c r="I277" s="25"/>
      <c r="P277" s="25"/>
    </row>
    <row r="278" spans="4:16" ht="13">
      <c r="D278" s="35"/>
      <c r="F278" s="35"/>
      <c r="I278" s="25"/>
      <c r="P278" s="25"/>
    </row>
    <row r="279" spans="4:16" ht="13">
      <c r="D279" s="35"/>
      <c r="F279" s="35"/>
      <c r="I279" s="25"/>
      <c r="P279" s="25"/>
    </row>
    <row r="280" spans="4:16" ht="13">
      <c r="D280" s="35"/>
      <c r="F280" s="35"/>
      <c r="I280" s="25"/>
      <c r="P280" s="25"/>
    </row>
    <row r="281" spans="4:16" ht="13">
      <c r="D281" s="35"/>
      <c r="F281" s="35"/>
      <c r="I281" s="25"/>
      <c r="P281" s="25"/>
    </row>
    <row r="282" spans="4:16" ht="13">
      <c r="D282" s="35"/>
      <c r="F282" s="35"/>
      <c r="I282" s="25"/>
      <c r="P282" s="25"/>
    </row>
    <row r="283" spans="4:16" ht="13">
      <c r="D283" s="35"/>
      <c r="F283" s="35"/>
      <c r="I283" s="25"/>
      <c r="P283" s="25"/>
    </row>
    <row r="284" spans="4:16" ht="13">
      <c r="D284" s="35"/>
      <c r="F284" s="35"/>
      <c r="I284" s="25"/>
      <c r="P284" s="25"/>
    </row>
    <row r="285" spans="4:16" ht="13">
      <c r="D285" s="35"/>
      <c r="F285" s="35"/>
      <c r="I285" s="25"/>
      <c r="P285" s="25"/>
    </row>
    <row r="286" spans="4:16" ht="13">
      <c r="D286" s="35"/>
      <c r="F286" s="35"/>
      <c r="I286" s="25"/>
      <c r="P286" s="25"/>
    </row>
    <row r="287" spans="4:16" ht="13">
      <c r="D287" s="35"/>
      <c r="F287" s="35"/>
      <c r="I287" s="25"/>
      <c r="P287" s="25"/>
    </row>
    <row r="288" spans="4:16" ht="13">
      <c r="D288" s="35"/>
      <c r="F288" s="35"/>
      <c r="I288" s="25"/>
      <c r="P288" s="25"/>
    </row>
    <row r="289" spans="4:16" ht="13">
      <c r="D289" s="35"/>
      <c r="F289" s="35"/>
      <c r="I289" s="25"/>
      <c r="P289" s="25"/>
    </row>
    <row r="290" spans="4:16" ht="13">
      <c r="D290" s="35"/>
      <c r="F290" s="35"/>
      <c r="I290" s="25"/>
      <c r="P290" s="25"/>
    </row>
    <row r="291" spans="4:16" ht="13">
      <c r="D291" s="35"/>
      <c r="F291" s="35"/>
      <c r="I291" s="25"/>
      <c r="P291" s="25"/>
    </row>
    <row r="292" spans="4:16" ht="13">
      <c r="D292" s="35"/>
      <c r="F292" s="35"/>
      <c r="I292" s="25"/>
      <c r="P292" s="25"/>
    </row>
    <row r="293" spans="4:16" ht="13">
      <c r="D293" s="35"/>
      <c r="F293" s="35"/>
      <c r="I293" s="25"/>
      <c r="P293" s="25"/>
    </row>
    <row r="294" spans="4:16" ht="13">
      <c r="D294" s="35"/>
      <c r="F294" s="35"/>
      <c r="I294" s="25"/>
      <c r="P294" s="25"/>
    </row>
    <row r="295" spans="4:16" ht="13">
      <c r="D295" s="35"/>
      <c r="F295" s="35"/>
      <c r="I295" s="25"/>
      <c r="P295" s="25"/>
    </row>
    <row r="296" spans="4:16" ht="13">
      <c r="D296" s="35"/>
      <c r="F296" s="35"/>
      <c r="I296" s="25"/>
      <c r="P296" s="25"/>
    </row>
    <row r="297" spans="4:16" ht="13">
      <c r="D297" s="35"/>
      <c r="F297" s="35"/>
      <c r="I297" s="25"/>
      <c r="P297" s="25"/>
    </row>
    <row r="298" spans="4:16" ht="13">
      <c r="D298" s="35"/>
      <c r="F298" s="35"/>
      <c r="I298" s="25"/>
      <c r="P298" s="25"/>
    </row>
    <row r="299" spans="4:16" ht="13">
      <c r="D299" s="35"/>
      <c r="F299" s="35"/>
      <c r="I299" s="25"/>
      <c r="P299" s="25"/>
    </row>
    <row r="300" spans="4:16" ht="13">
      <c r="D300" s="35"/>
      <c r="F300" s="35"/>
      <c r="I300" s="25"/>
      <c r="P300" s="25"/>
    </row>
    <row r="301" spans="4:16" ht="13">
      <c r="D301" s="35"/>
      <c r="F301" s="35"/>
      <c r="I301" s="25"/>
      <c r="P301" s="25"/>
    </row>
    <row r="302" spans="4:16" ht="13">
      <c r="D302" s="35"/>
      <c r="F302" s="35"/>
      <c r="I302" s="25"/>
      <c r="P302" s="25"/>
    </row>
    <row r="303" spans="4:16" ht="13">
      <c r="D303" s="35"/>
      <c r="F303" s="35"/>
      <c r="I303" s="25"/>
      <c r="P303" s="25"/>
    </row>
    <row r="304" spans="4:16" ht="13">
      <c r="D304" s="35"/>
      <c r="F304" s="35"/>
      <c r="I304" s="25"/>
      <c r="P304" s="25"/>
    </row>
    <row r="305" spans="4:16" ht="13">
      <c r="D305" s="35"/>
      <c r="F305" s="35"/>
      <c r="I305" s="25"/>
      <c r="P305" s="25"/>
    </row>
    <row r="306" spans="4:16" ht="13">
      <c r="D306" s="35"/>
      <c r="F306" s="35"/>
      <c r="I306" s="25"/>
      <c r="P306" s="25"/>
    </row>
    <row r="307" spans="4:16" ht="13">
      <c r="D307" s="35"/>
      <c r="F307" s="35"/>
      <c r="I307" s="25"/>
      <c r="P307" s="25"/>
    </row>
    <row r="308" spans="4:16" ht="13">
      <c r="D308" s="35"/>
      <c r="F308" s="35"/>
      <c r="I308" s="25"/>
      <c r="P308" s="25"/>
    </row>
    <row r="309" spans="4:16" ht="13">
      <c r="D309" s="35"/>
      <c r="F309" s="35"/>
      <c r="I309" s="25"/>
      <c r="P309" s="25"/>
    </row>
    <row r="310" spans="4:16" ht="13">
      <c r="D310" s="35"/>
      <c r="F310" s="35"/>
      <c r="I310" s="25"/>
      <c r="P310" s="25"/>
    </row>
    <row r="311" spans="4:16" ht="13">
      <c r="D311" s="35"/>
      <c r="F311" s="35"/>
      <c r="I311" s="25"/>
      <c r="P311" s="25"/>
    </row>
    <row r="312" spans="4:16" ht="13">
      <c r="D312" s="35"/>
      <c r="F312" s="35"/>
      <c r="I312" s="25"/>
      <c r="P312" s="25"/>
    </row>
    <row r="313" spans="4:16" ht="13">
      <c r="D313" s="35"/>
      <c r="F313" s="35"/>
      <c r="I313" s="25"/>
      <c r="P313" s="25"/>
    </row>
    <row r="314" spans="4:16" ht="13">
      <c r="D314" s="35"/>
      <c r="F314" s="35"/>
      <c r="I314" s="25"/>
      <c r="P314" s="25"/>
    </row>
    <row r="315" spans="4:16" ht="13">
      <c r="D315" s="35"/>
      <c r="F315" s="35"/>
      <c r="I315" s="25"/>
      <c r="P315" s="25"/>
    </row>
    <row r="316" spans="4:16" ht="13">
      <c r="D316" s="35"/>
      <c r="F316" s="35"/>
      <c r="I316" s="25"/>
      <c r="P316" s="25"/>
    </row>
    <row r="317" spans="4:16" ht="13">
      <c r="D317" s="35"/>
      <c r="F317" s="35"/>
      <c r="I317" s="25"/>
      <c r="P317" s="25"/>
    </row>
    <row r="318" spans="4:16" ht="13">
      <c r="D318" s="35"/>
      <c r="F318" s="35"/>
      <c r="I318" s="25"/>
      <c r="P318" s="25"/>
    </row>
    <row r="319" spans="4:16" ht="13">
      <c r="D319" s="35"/>
      <c r="F319" s="35"/>
      <c r="I319" s="25"/>
      <c r="P319" s="25"/>
    </row>
    <row r="320" spans="4:16" ht="13">
      <c r="D320" s="35"/>
      <c r="F320" s="35"/>
      <c r="I320" s="25"/>
      <c r="P320" s="25"/>
    </row>
    <row r="321" spans="4:16" ht="13">
      <c r="D321" s="35"/>
      <c r="F321" s="35"/>
      <c r="I321" s="25"/>
      <c r="P321" s="25"/>
    </row>
    <row r="322" spans="4:16" ht="13">
      <c r="D322" s="35"/>
      <c r="F322" s="35"/>
      <c r="I322" s="25"/>
      <c r="P322" s="25"/>
    </row>
    <row r="323" spans="4:16" ht="13">
      <c r="D323" s="35"/>
      <c r="F323" s="35"/>
      <c r="I323" s="25"/>
      <c r="P323" s="25"/>
    </row>
    <row r="324" spans="4:16" ht="13">
      <c r="D324" s="35"/>
      <c r="F324" s="35"/>
      <c r="I324" s="25"/>
      <c r="P324" s="25"/>
    </row>
    <row r="325" spans="4:16" ht="13">
      <c r="D325" s="35"/>
      <c r="F325" s="35"/>
      <c r="I325" s="25"/>
      <c r="P325" s="25"/>
    </row>
    <row r="326" spans="4:16" ht="13">
      <c r="D326" s="35"/>
      <c r="F326" s="35"/>
      <c r="I326" s="25"/>
      <c r="P326" s="25"/>
    </row>
    <row r="327" spans="4:16" ht="13">
      <c r="D327" s="35"/>
      <c r="F327" s="35"/>
      <c r="I327" s="25"/>
      <c r="P327" s="25"/>
    </row>
    <row r="328" spans="4:16" ht="13">
      <c r="D328" s="35"/>
      <c r="F328" s="35"/>
      <c r="I328" s="25"/>
      <c r="P328" s="25"/>
    </row>
    <row r="329" spans="4:16" ht="13">
      <c r="D329" s="35"/>
      <c r="F329" s="35"/>
      <c r="I329" s="25"/>
      <c r="P329" s="25"/>
    </row>
    <row r="330" spans="4:16" ht="13">
      <c r="D330" s="35"/>
      <c r="F330" s="35"/>
      <c r="I330" s="25"/>
      <c r="P330" s="25"/>
    </row>
    <row r="331" spans="4:16" ht="13">
      <c r="D331" s="35"/>
      <c r="F331" s="35"/>
      <c r="I331" s="25"/>
      <c r="P331" s="25"/>
    </row>
    <row r="332" spans="4:16" ht="13">
      <c r="D332" s="35"/>
      <c r="F332" s="35"/>
      <c r="I332" s="25"/>
      <c r="P332" s="25"/>
    </row>
    <row r="333" spans="4:16" ht="13">
      <c r="D333" s="35"/>
      <c r="F333" s="35"/>
      <c r="I333" s="25"/>
      <c r="P333" s="25"/>
    </row>
    <row r="334" spans="4:16" ht="13">
      <c r="D334" s="35"/>
      <c r="F334" s="35"/>
      <c r="I334" s="25"/>
      <c r="P334" s="25"/>
    </row>
    <row r="335" spans="4:16" ht="13">
      <c r="D335" s="35"/>
      <c r="F335" s="35"/>
      <c r="I335" s="25"/>
      <c r="P335" s="25"/>
    </row>
    <row r="336" spans="4:16" ht="13">
      <c r="D336" s="35"/>
      <c r="F336" s="35"/>
      <c r="I336" s="25"/>
      <c r="P336" s="25"/>
    </row>
    <row r="337" spans="4:16" ht="13">
      <c r="D337" s="35"/>
      <c r="F337" s="35"/>
      <c r="I337" s="25"/>
      <c r="P337" s="25"/>
    </row>
    <row r="338" spans="4:16" ht="13">
      <c r="D338" s="35"/>
      <c r="F338" s="35"/>
      <c r="I338" s="25"/>
      <c r="P338" s="25"/>
    </row>
    <row r="339" spans="4:16" ht="13">
      <c r="D339" s="35"/>
      <c r="F339" s="35"/>
      <c r="I339" s="25"/>
      <c r="P339" s="25"/>
    </row>
    <row r="340" spans="4:16" ht="13">
      <c r="D340" s="35"/>
      <c r="F340" s="35"/>
      <c r="I340" s="25"/>
      <c r="P340" s="25"/>
    </row>
    <row r="341" spans="4:16" ht="13">
      <c r="D341" s="35"/>
      <c r="F341" s="35"/>
      <c r="I341" s="25"/>
      <c r="P341" s="25"/>
    </row>
    <row r="342" spans="4:16" ht="13">
      <c r="D342" s="35"/>
      <c r="F342" s="35"/>
      <c r="I342" s="25"/>
      <c r="P342" s="25"/>
    </row>
    <row r="343" spans="4:16" ht="13">
      <c r="D343" s="35"/>
      <c r="F343" s="35"/>
      <c r="I343" s="25"/>
      <c r="P343" s="25"/>
    </row>
    <row r="344" spans="4:16" ht="13">
      <c r="D344" s="35"/>
      <c r="F344" s="35"/>
      <c r="I344" s="25"/>
      <c r="P344" s="25"/>
    </row>
    <row r="345" spans="4:16" ht="13">
      <c r="D345" s="35"/>
      <c r="F345" s="35"/>
      <c r="I345" s="25"/>
      <c r="P345" s="25"/>
    </row>
    <row r="346" spans="4:16" ht="13">
      <c r="D346" s="35"/>
      <c r="F346" s="35"/>
      <c r="I346" s="25"/>
      <c r="P346" s="25"/>
    </row>
    <row r="347" spans="4:16" ht="13">
      <c r="D347" s="35"/>
      <c r="F347" s="35"/>
      <c r="I347" s="25"/>
      <c r="P347" s="25"/>
    </row>
    <row r="348" spans="4:16" ht="13">
      <c r="D348" s="35"/>
      <c r="F348" s="35"/>
      <c r="I348" s="25"/>
      <c r="P348" s="25"/>
    </row>
    <row r="349" spans="4:16" ht="13">
      <c r="D349" s="35"/>
      <c r="F349" s="35"/>
      <c r="I349" s="25"/>
      <c r="P349" s="25"/>
    </row>
    <row r="350" spans="4:16" ht="13">
      <c r="D350" s="35"/>
      <c r="F350" s="35"/>
      <c r="I350" s="25"/>
      <c r="P350" s="25"/>
    </row>
    <row r="351" spans="4:16" ht="13">
      <c r="D351" s="35"/>
      <c r="F351" s="35"/>
      <c r="I351" s="25"/>
      <c r="P351" s="25"/>
    </row>
    <row r="352" spans="4:16" ht="13">
      <c r="D352" s="35"/>
      <c r="F352" s="35"/>
      <c r="I352" s="25"/>
      <c r="P352" s="25"/>
    </row>
    <row r="353" spans="4:16" ht="13">
      <c r="D353" s="35"/>
      <c r="F353" s="35"/>
      <c r="I353" s="25"/>
      <c r="P353" s="25"/>
    </row>
    <row r="354" spans="4:16" ht="13">
      <c r="D354" s="35"/>
      <c r="F354" s="35"/>
      <c r="I354" s="25"/>
      <c r="P354" s="25"/>
    </row>
    <row r="355" spans="4:16" ht="13">
      <c r="D355" s="35"/>
      <c r="F355" s="35"/>
      <c r="I355" s="25"/>
      <c r="P355" s="25"/>
    </row>
    <row r="356" spans="4:16" ht="13">
      <c r="D356" s="35"/>
      <c r="F356" s="35"/>
      <c r="I356" s="25"/>
      <c r="P356" s="25"/>
    </row>
    <row r="357" spans="4:16" ht="13">
      <c r="D357" s="35"/>
      <c r="F357" s="35"/>
      <c r="I357" s="25"/>
      <c r="P357" s="25"/>
    </row>
    <row r="358" spans="4:16" ht="13">
      <c r="D358" s="35"/>
      <c r="F358" s="35"/>
      <c r="I358" s="25"/>
      <c r="P358" s="25"/>
    </row>
    <row r="359" spans="4:16" ht="13">
      <c r="D359" s="35"/>
      <c r="F359" s="35"/>
      <c r="I359" s="25"/>
      <c r="P359" s="25"/>
    </row>
    <row r="360" spans="4:16" ht="13">
      <c r="D360" s="35"/>
      <c r="F360" s="35"/>
      <c r="I360" s="25"/>
      <c r="P360" s="25"/>
    </row>
    <row r="361" spans="4:16" ht="13">
      <c r="D361" s="35"/>
      <c r="F361" s="35"/>
      <c r="I361" s="25"/>
      <c r="P361" s="25"/>
    </row>
    <row r="362" spans="4:16" ht="13">
      <c r="D362" s="35"/>
      <c r="F362" s="35"/>
      <c r="I362" s="25"/>
      <c r="P362" s="25"/>
    </row>
    <row r="363" spans="4:16" ht="13">
      <c r="D363" s="35"/>
      <c r="F363" s="35"/>
      <c r="I363" s="25"/>
      <c r="P363" s="25"/>
    </row>
    <row r="364" spans="4:16" ht="13">
      <c r="D364" s="35"/>
      <c r="F364" s="35"/>
      <c r="I364" s="25"/>
      <c r="P364" s="25"/>
    </row>
    <row r="365" spans="4:16" ht="13">
      <c r="D365" s="35"/>
      <c r="F365" s="35"/>
      <c r="I365" s="25"/>
      <c r="P365" s="25"/>
    </row>
    <row r="366" spans="4:16" ht="13">
      <c r="D366" s="35"/>
      <c r="F366" s="35"/>
      <c r="I366" s="25"/>
      <c r="P366" s="25"/>
    </row>
    <row r="367" spans="4:16" ht="13">
      <c r="D367" s="35"/>
      <c r="F367" s="35"/>
      <c r="I367" s="25"/>
      <c r="P367" s="25"/>
    </row>
    <row r="368" spans="4:16" ht="13">
      <c r="D368" s="35"/>
      <c r="F368" s="35"/>
      <c r="I368" s="25"/>
      <c r="P368" s="25"/>
    </row>
    <row r="369" spans="4:16" ht="13">
      <c r="D369" s="35"/>
      <c r="F369" s="35"/>
      <c r="I369" s="25"/>
      <c r="P369" s="25"/>
    </row>
    <row r="370" spans="4:16" ht="13">
      <c r="D370" s="35"/>
      <c r="F370" s="35"/>
      <c r="I370" s="25"/>
      <c r="P370" s="25"/>
    </row>
    <row r="371" spans="4:16" ht="13">
      <c r="D371" s="35"/>
      <c r="F371" s="35"/>
      <c r="I371" s="25"/>
      <c r="P371" s="25"/>
    </row>
    <row r="372" spans="4:16" ht="13">
      <c r="D372" s="35"/>
      <c r="F372" s="35"/>
      <c r="I372" s="25"/>
      <c r="P372" s="25"/>
    </row>
    <row r="373" spans="4:16" ht="13">
      <c r="D373" s="35"/>
      <c r="F373" s="35"/>
      <c r="I373" s="25"/>
      <c r="P373" s="25"/>
    </row>
    <row r="374" spans="4:16" ht="13">
      <c r="D374" s="35"/>
      <c r="F374" s="35"/>
      <c r="I374" s="25"/>
      <c r="P374" s="25"/>
    </row>
    <row r="375" spans="4:16" ht="13">
      <c r="D375" s="35"/>
      <c r="F375" s="35"/>
      <c r="I375" s="25"/>
      <c r="P375" s="25"/>
    </row>
    <row r="376" spans="4:16" ht="13">
      <c r="D376" s="35"/>
      <c r="F376" s="35"/>
      <c r="I376" s="25"/>
      <c r="P376" s="25"/>
    </row>
    <row r="377" spans="4:16" ht="13">
      <c r="D377" s="35"/>
      <c r="F377" s="35"/>
      <c r="I377" s="25"/>
      <c r="P377" s="25"/>
    </row>
    <row r="378" spans="4:16" ht="13">
      <c r="D378" s="35"/>
      <c r="F378" s="35"/>
      <c r="I378" s="25"/>
      <c r="P378" s="25"/>
    </row>
    <row r="379" spans="4:16" ht="13">
      <c r="D379" s="35"/>
      <c r="F379" s="35"/>
      <c r="I379" s="25"/>
      <c r="P379" s="25"/>
    </row>
    <row r="380" spans="4:16" ht="13">
      <c r="D380" s="35"/>
      <c r="F380" s="35"/>
      <c r="I380" s="25"/>
      <c r="P380" s="25"/>
    </row>
    <row r="381" spans="4:16" ht="13">
      <c r="D381" s="35"/>
      <c r="F381" s="35"/>
      <c r="I381" s="25"/>
      <c r="P381" s="25"/>
    </row>
    <row r="382" spans="4:16" ht="13">
      <c r="D382" s="35"/>
      <c r="F382" s="35"/>
      <c r="I382" s="25"/>
      <c r="P382" s="25"/>
    </row>
    <row r="383" spans="4:16" ht="13">
      <c r="D383" s="35"/>
      <c r="F383" s="35"/>
      <c r="I383" s="25"/>
      <c r="P383" s="25"/>
    </row>
    <row r="384" spans="4:16" ht="13">
      <c r="D384" s="35"/>
      <c r="F384" s="35"/>
      <c r="I384" s="25"/>
      <c r="P384" s="25"/>
    </row>
    <row r="385" spans="4:16" ht="13">
      <c r="D385" s="35"/>
      <c r="F385" s="35"/>
      <c r="I385" s="25"/>
      <c r="P385" s="25"/>
    </row>
    <row r="386" spans="4:16" ht="13">
      <c r="D386" s="35"/>
      <c r="F386" s="35"/>
      <c r="I386" s="25"/>
      <c r="P386" s="25"/>
    </row>
    <row r="387" spans="4:16" ht="13">
      <c r="D387" s="35"/>
      <c r="F387" s="35"/>
      <c r="I387" s="25"/>
      <c r="P387" s="25"/>
    </row>
    <row r="388" spans="4:16" ht="13">
      <c r="D388" s="35"/>
      <c r="F388" s="35"/>
      <c r="I388" s="25"/>
      <c r="P388" s="25"/>
    </row>
    <row r="389" spans="4:16" ht="13">
      <c r="D389" s="35"/>
      <c r="F389" s="35"/>
      <c r="I389" s="25"/>
      <c r="P389" s="25"/>
    </row>
    <row r="390" spans="4:16" ht="13">
      <c r="D390" s="35"/>
      <c r="F390" s="35"/>
      <c r="I390" s="25"/>
      <c r="P390" s="25"/>
    </row>
    <row r="391" spans="4:16" ht="13">
      <c r="D391" s="35"/>
      <c r="F391" s="35"/>
      <c r="I391" s="25"/>
      <c r="P391" s="25"/>
    </row>
    <row r="392" spans="4:16" ht="13">
      <c r="D392" s="35"/>
      <c r="F392" s="35"/>
      <c r="I392" s="25"/>
      <c r="P392" s="25"/>
    </row>
    <row r="393" spans="4:16" ht="13">
      <c r="D393" s="35"/>
      <c r="F393" s="35"/>
      <c r="I393" s="25"/>
      <c r="P393" s="25"/>
    </row>
    <row r="394" spans="4:16" ht="13">
      <c r="D394" s="35"/>
      <c r="F394" s="35"/>
      <c r="I394" s="25"/>
      <c r="P394" s="25"/>
    </row>
    <row r="395" spans="4:16" ht="13">
      <c r="D395" s="35"/>
      <c r="F395" s="35"/>
      <c r="I395" s="25"/>
      <c r="P395" s="25"/>
    </row>
    <row r="396" spans="4:16" ht="13">
      <c r="D396" s="35"/>
      <c r="F396" s="35"/>
      <c r="I396" s="25"/>
      <c r="P396" s="25"/>
    </row>
    <row r="397" spans="4:16" ht="13">
      <c r="D397" s="35"/>
      <c r="F397" s="35"/>
      <c r="I397" s="25"/>
      <c r="P397" s="25"/>
    </row>
    <row r="398" spans="4:16" ht="13">
      <c r="D398" s="35"/>
      <c r="F398" s="35"/>
      <c r="I398" s="25"/>
      <c r="P398" s="25"/>
    </row>
    <row r="399" spans="4:16" ht="13">
      <c r="D399" s="35"/>
      <c r="F399" s="35"/>
      <c r="I399" s="25"/>
      <c r="P399" s="25"/>
    </row>
    <row r="400" spans="4:16" ht="13">
      <c r="D400" s="35"/>
      <c r="F400" s="35"/>
      <c r="I400" s="25"/>
      <c r="P400" s="25"/>
    </row>
    <row r="401" spans="4:16" ht="13">
      <c r="D401" s="35"/>
      <c r="F401" s="35"/>
      <c r="I401" s="25"/>
      <c r="P401" s="25"/>
    </row>
    <row r="402" spans="4:16" ht="13">
      <c r="D402" s="35"/>
      <c r="F402" s="35"/>
      <c r="I402" s="25"/>
      <c r="P402" s="25"/>
    </row>
    <row r="403" spans="4:16" ht="13">
      <c r="D403" s="35"/>
      <c r="F403" s="35"/>
      <c r="I403" s="25"/>
      <c r="P403" s="25"/>
    </row>
    <row r="404" spans="4:16" ht="13">
      <c r="D404" s="35"/>
      <c r="F404" s="35"/>
      <c r="I404" s="25"/>
      <c r="P404" s="25"/>
    </row>
    <row r="405" spans="4:16" ht="13">
      <c r="D405" s="35"/>
      <c r="F405" s="35"/>
      <c r="I405" s="25"/>
      <c r="P405" s="25"/>
    </row>
    <row r="406" spans="4:16" ht="13">
      <c r="D406" s="35"/>
      <c r="F406" s="35"/>
      <c r="I406" s="25"/>
      <c r="P406" s="25"/>
    </row>
    <row r="407" spans="4:16" ht="13">
      <c r="D407" s="35"/>
      <c r="F407" s="35"/>
      <c r="I407" s="25"/>
      <c r="P407" s="25"/>
    </row>
    <row r="408" spans="4:16" ht="13">
      <c r="D408" s="35"/>
      <c r="F408" s="35"/>
      <c r="I408" s="25"/>
      <c r="P408" s="25"/>
    </row>
    <row r="409" spans="4:16" ht="13">
      <c r="D409" s="35"/>
      <c r="F409" s="35"/>
      <c r="I409" s="25"/>
      <c r="P409" s="25"/>
    </row>
    <row r="410" spans="4:16" ht="13">
      <c r="D410" s="35"/>
      <c r="F410" s="35"/>
      <c r="I410" s="25"/>
      <c r="P410" s="25"/>
    </row>
    <row r="411" spans="4:16" ht="13">
      <c r="D411" s="35"/>
      <c r="F411" s="35"/>
      <c r="I411" s="25"/>
      <c r="P411" s="25"/>
    </row>
    <row r="412" spans="4:16" ht="13">
      <c r="D412" s="35"/>
      <c r="F412" s="35"/>
      <c r="I412" s="25"/>
      <c r="P412" s="25"/>
    </row>
    <row r="413" spans="4:16" ht="13">
      <c r="D413" s="35"/>
      <c r="F413" s="35"/>
      <c r="I413" s="25"/>
      <c r="P413" s="25"/>
    </row>
    <row r="414" spans="4:16" ht="13">
      <c r="D414" s="35"/>
      <c r="F414" s="35"/>
      <c r="I414" s="25"/>
      <c r="P414" s="25"/>
    </row>
    <row r="415" spans="4:16" ht="13">
      <c r="D415" s="35"/>
      <c r="F415" s="35"/>
      <c r="I415" s="25"/>
      <c r="P415" s="25"/>
    </row>
    <row r="416" spans="4:16" ht="13">
      <c r="D416" s="35"/>
      <c r="F416" s="35"/>
      <c r="I416" s="25"/>
      <c r="P416" s="25"/>
    </row>
    <row r="417" spans="4:16" ht="13">
      <c r="D417" s="35"/>
      <c r="F417" s="35"/>
      <c r="I417" s="25"/>
      <c r="P417" s="25"/>
    </row>
    <row r="418" spans="4:16" ht="13">
      <c r="D418" s="35"/>
      <c r="F418" s="35"/>
      <c r="I418" s="25"/>
      <c r="P418" s="25"/>
    </row>
    <row r="419" spans="4:16" ht="13">
      <c r="D419" s="35"/>
      <c r="F419" s="35"/>
      <c r="I419" s="25"/>
      <c r="P419" s="25"/>
    </row>
    <row r="420" spans="4:16" ht="13">
      <c r="D420" s="35"/>
      <c r="F420" s="35"/>
      <c r="I420" s="25"/>
      <c r="P420" s="25"/>
    </row>
    <row r="421" spans="4:16" ht="13">
      <c r="D421" s="35"/>
      <c r="F421" s="35"/>
      <c r="I421" s="25"/>
      <c r="P421" s="25"/>
    </row>
    <row r="422" spans="4:16" ht="13">
      <c r="D422" s="35"/>
      <c r="F422" s="35"/>
      <c r="I422" s="25"/>
      <c r="P422" s="25"/>
    </row>
    <row r="423" spans="4:16" ht="13">
      <c r="D423" s="35"/>
      <c r="F423" s="35"/>
      <c r="I423" s="25"/>
      <c r="P423" s="25"/>
    </row>
    <row r="424" spans="4:16" ht="13">
      <c r="D424" s="35"/>
      <c r="F424" s="35"/>
      <c r="I424" s="25"/>
      <c r="P424" s="25"/>
    </row>
    <row r="425" spans="4:16" ht="13">
      <c r="D425" s="35"/>
      <c r="F425" s="35"/>
      <c r="I425" s="25"/>
      <c r="P425" s="25"/>
    </row>
    <row r="426" spans="4:16" ht="13">
      <c r="D426" s="35"/>
      <c r="F426" s="35"/>
      <c r="I426" s="25"/>
      <c r="P426" s="25"/>
    </row>
    <row r="427" spans="4:16" ht="13">
      <c r="D427" s="35"/>
      <c r="F427" s="35"/>
      <c r="I427" s="25"/>
      <c r="P427" s="25"/>
    </row>
    <row r="428" spans="4:16" ht="13">
      <c r="D428" s="35"/>
      <c r="F428" s="35"/>
      <c r="I428" s="25"/>
      <c r="P428" s="25"/>
    </row>
    <row r="429" spans="4:16" ht="13">
      <c r="D429" s="35"/>
      <c r="F429" s="35"/>
      <c r="I429" s="25"/>
      <c r="P429" s="25"/>
    </row>
    <row r="430" spans="4:16" ht="13">
      <c r="D430" s="35"/>
      <c r="F430" s="35"/>
      <c r="I430" s="25"/>
      <c r="P430" s="25"/>
    </row>
    <row r="431" spans="4:16" ht="13">
      <c r="D431" s="35"/>
      <c r="F431" s="35"/>
      <c r="I431" s="25"/>
      <c r="P431" s="25"/>
    </row>
    <row r="432" spans="4:16" ht="13">
      <c r="D432" s="35"/>
      <c r="F432" s="35"/>
      <c r="I432" s="25"/>
      <c r="P432" s="25"/>
    </row>
    <row r="433" spans="4:16" ht="13">
      <c r="D433" s="35"/>
      <c r="F433" s="35"/>
      <c r="I433" s="25"/>
      <c r="P433" s="25"/>
    </row>
    <row r="434" spans="4:16" ht="13">
      <c r="D434" s="35"/>
      <c r="F434" s="35"/>
      <c r="I434" s="25"/>
      <c r="P434" s="25"/>
    </row>
    <row r="435" spans="4:16" ht="13">
      <c r="D435" s="35"/>
      <c r="F435" s="35"/>
      <c r="I435" s="25"/>
      <c r="P435" s="25"/>
    </row>
    <row r="436" spans="4:16" ht="13">
      <c r="D436" s="35"/>
      <c r="F436" s="35"/>
      <c r="I436" s="25"/>
      <c r="P436" s="25"/>
    </row>
    <row r="437" spans="4:16" ht="13">
      <c r="D437" s="35"/>
      <c r="F437" s="35"/>
      <c r="I437" s="25"/>
      <c r="P437" s="25"/>
    </row>
    <row r="438" spans="4:16" ht="13">
      <c r="D438" s="35"/>
      <c r="F438" s="35"/>
      <c r="I438" s="25"/>
      <c r="P438" s="25"/>
    </row>
    <row r="439" spans="4:16" ht="13">
      <c r="D439" s="35"/>
      <c r="F439" s="35"/>
      <c r="I439" s="25"/>
      <c r="P439" s="25"/>
    </row>
    <row r="440" spans="4:16" ht="13">
      <c r="D440" s="35"/>
      <c r="F440" s="35"/>
      <c r="I440" s="25"/>
      <c r="P440" s="25"/>
    </row>
    <row r="441" spans="4:16" ht="13">
      <c r="D441" s="35"/>
      <c r="F441" s="35"/>
      <c r="I441" s="25"/>
      <c r="P441" s="25"/>
    </row>
    <row r="442" spans="4:16" ht="13">
      <c r="D442" s="35"/>
      <c r="F442" s="35"/>
      <c r="I442" s="25"/>
      <c r="P442" s="25"/>
    </row>
    <row r="443" spans="4:16" ht="13">
      <c r="D443" s="35"/>
      <c r="F443" s="35"/>
      <c r="I443" s="25"/>
      <c r="P443" s="25"/>
    </row>
    <row r="444" spans="4:16" ht="13">
      <c r="D444" s="35"/>
      <c r="F444" s="35"/>
      <c r="I444" s="25"/>
      <c r="P444" s="25"/>
    </row>
    <row r="445" spans="4:16" ht="13">
      <c r="D445" s="35"/>
      <c r="F445" s="35"/>
      <c r="I445" s="25"/>
      <c r="P445" s="25"/>
    </row>
    <row r="446" spans="4:16" ht="13">
      <c r="D446" s="35"/>
      <c r="F446" s="35"/>
      <c r="I446" s="25"/>
      <c r="P446" s="25"/>
    </row>
    <row r="447" spans="4:16" ht="13">
      <c r="D447" s="35"/>
      <c r="F447" s="35"/>
      <c r="I447" s="25"/>
      <c r="P447" s="25"/>
    </row>
    <row r="448" spans="4:16" ht="13">
      <c r="D448" s="35"/>
      <c r="F448" s="35"/>
      <c r="I448" s="25"/>
      <c r="P448" s="25"/>
    </row>
    <row r="449" spans="4:16" ht="13">
      <c r="D449" s="35"/>
      <c r="F449" s="35"/>
      <c r="I449" s="25"/>
      <c r="P449" s="25"/>
    </row>
    <row r="450" spans="4:16" ht="13">
      <c r="D450" s="35"/>
      <c r="F450" s="35"/>
      <c r="I450" s="25"/>
      <c r="P450" s="25"/>
    </row>
    <row r="451" spans="4:16" ht="13">
      <c r="D451" s="35"/>
      <c r="F451" s="35"/>
      <c r="I451" s="25"/>
      <c r="P451" s="25"/>
    </row>
    <row r="452" spans="4:16" ht="13">
      <c r="D452" s="35"/>
      <c r="F452" s="35"/>
      <c r="I452" s="25"/>
      <c r="P452" s="25"/>
    </row>
    <row r="453" spans="4:16" ht="13">
      <c r="D453" s="35"/>
      <c r="F453" s="35"/>
      <c r="I453" s="25"/>
      <c r="P453" s="25"/>
    </row>
    <row r="454" spans="4:16" ht="13">
      <c r="D454" s="35"/>
      <c r="F454" s="35"/>
      <c r="I454" s="25"/>
      <c r="P454" s="25"/>
    </row>
    <row r="455" spans="4:16" ht="13">
      <c r="D455" s="35"/>
      <c r="F455" s="35"/>
      <c r="I455" s="25"/>
      <c r="P455" s="25"/>
    </row>
    <row r="456" spans="4:16" ht="13">
      <c r="D456" s="35"/>
      <c r="F456" s="35"/>
      <c r="I456" s="25"/>
      <c r="P456" s="25"/>
    </row>
    <row r="457" spans="4:16" ht="13">
      <c r="D457" s="35"/>
      <c r="F457" s="35"/>
      <c r="I457" s="25"/>
      <c r="P457" s="25"/>
    </row>
    <row r="458" spans="4:16" ht="13">
      <c r="D458" s="35"/>
      <c r="F458" s="35"/>
      <c r="I458" s="25"/>
      <c r="P458" s="25"/>
    </row>
    <row r="459" spans="4:16" ht="13">
      <c r="D459" s="35"/>
      <c r="F459" s="35"/>
      <c r="I459" s="25"/>
      <c r="P459" s="25"/>
    </row>
    <row r="460" spans="4:16" ht="13">
      <c r="D460" s="35"/>
      <c r="F460" s="35"/>
      <c r="I460" s="25"/>
      <c r="P460" s="25"/>
    </row>
    <row r="461" spans="4:16" ht="13">
      <c r="D461" s="35"/>
      <c r="F461" s="35"/>
      <c r="I461" s="25"/>
      <c r="P461" s="25"/>
    </row>
    <row r="462" spans="4:16" ht="13">
      <c r="D462" s="35"/>
      <c r="F462" s="35"/>
      <c r="I462" s="25"/>
      <c r="P462" s="25"/>
    </row>
    <row r="463" spans="4:16" ht="13">
      <c r="D463" s="35"/>
      <c r="F463" s="35"/>
      <c r="I463" s="25"/>
      <c r="P463" s="25"/>
    </row>
    <row r="464" spans="4:16" ht="13">
      <c r="D464" s="35"/>
      <c r="F464" s="35"/>
      <c r="I464" s="25"/>
      <c r="P464" s="25"/>
    </row>
    <row r="465" spans="4:16" ht="13">
      <c r="D465" s="35"/>
      <c r="F465" s="35"/>
      <c r="I465" s="25"/>
      <c r="P465" s="25"/>
    </row>
    <row r="466" spans="4:16" ht="13">
      <c r="D466" s="35"/>
      <c r="F466" s="35"/>
      <c r="I466" s="25"/>
      <c r="P466" s="25"/>
    </row>
    <row r="467" spans="4:16" ht="13">
      <c r="D467" s="35"/>
      <c r="F467" s="35"/>
      <c r="I467" s="25"/>
      <c r="P467" s="25"/>
    </row>
    <row r="468" spans="4:16" ht="13">
      <c r="D468" s="35"/>
      <c r="F468" s="35"/>
      <c r="I468" s="25"/>
      <c r="P468" s="25"/>
    </row>
    <row r="469" spans="4:16" ht="13">
      <c r="D469" s="35"/>
      <c r="F469" s="35"/>
      <c r="I469" s="25"/>
      <c r="P469" s="25"/>
    </row>
    <row r="470" spans="4:16" ht="13">
      <c r="D470" s="35"/>
      <c r="F470" s="35"/>
      <c r="I470" s="25"/>
      <c r="P470" s="25"/>
    </row>
    <row r="471" spans="4:16" ht="13">
      <c r="D471" s="35"/>
      <c r="F471" s="35"/>
      <c r="I471" s="25"/>
      <c r="P471" s="25"/>
    </row>
    <row r="472" spans="4:16" ht="13">
      <c r="D472" s="35"/>
      <c r="F472" s="35"/>
      <c r="I472" s="25"/>
      <c r="P472" s="25"/>
    </row>
    <row r="473" spans="4:16" ht="13">
      <c r="D473" s="35"/>
      <c r="F473" s="35"/>
      <c r="I473" s="25"/>
      <c r="P473" s="25"/>
    </row>
    <row r="474" spans="4:16" ht="13">
      <c r="D474" s="35"/>
      <c r="F474" s="35"/>
      <c r="I474" s="25"/>
      <c r="P474" s="25"/>
    </row>
    <row r="475" spans="4:16" ht="13">
      <c r="D475" s="35"/>
      <c r="F475" s="35"/>
      <c r="I475" s="25"/>
      <c r="P475" s="25"/>
    </row>
    <row r="476" spans="4:16" ht="13">
      <c r="D476" s="35"/>
      <c r="F476" s="35"/>
      <c r="I476" s="25"/>
      <c r="P476" s="25"/>
    </row>
    <row r="477" spans="4:16" ht="13">
      <c r="D477" s="35"/>
      <c r="F477" s="35"/>
      <c r="I477" s="25"/>
      <c r="P477" s="25"/>
    </row>
    <row r="478" spans="4:16" ht="13">
      <c r="D478" s="35"/>
      <c r="F478" s="35"/>
      <c r="I478" s="25"/>
      <c r="P478" s="25"/>
    </row>
    <row r="479" spans="4:16" ht="13">
      <c r="D479" s="35"/>
      <c r="F479" s="35"/>
      <c r="I479" s="25"/>
      <c r="P479" s="25"/>
    </row>
    <row r="480" spans="4:16" ht="13">
      <c r="D480" s="35"/>
      <c r="F480" s="35"/>
      <c r="I480" s="25"/>
      <c r="P480" s="25"/>
    </row>
    <row r="481" spans="4:16" ht="13">
      <c r="D481" s="35"/>
      <c r="F481" s="35"/>
      <c r="I481" s="25"/>
      <c r="P481" s="25"/>
    </row>
    <row r="482" spans="4:16" ht="13">
      <c r="D482" s="35"/>
      <c r="F482" s="35"/>
      <c r="I482" s="25"/>
      <c r="P482" s="25"/>
    </row>
    <row r="483" spans="4:16" ht="13">
      <c r="D483" s="35"/>
      <c r="F483" s="35"/>
      <c r="I483" s="25"/>
      <c r="P483" s="25"/>
    </row>
    <row r="484" spans="4:16" ht="13">
      <c r="D484" s="35"/>
      <c r="F484" s="35"/>
      <c r="I484" s="25"/>
      <c r="P484" s="25"/>
    </row>
    <row r="485" spans="4:16" ht="13">
      <c r="D485" s="35"/>
      <c r="F485" s="35"/>
      <c r="I485" s="25"/>
      <c r="P485" s="25"/>
    </row>
    <row r="486" spans="4:16" ht="13">
      <c r="D486" s="35"/>
      <c r="F486" s="35"/>
      <c r="I486" s="25"/>
      <c r="P486" s="25"/>
    </row>
    <row r="487" spans="4:16" ht="13">
      <c r="D487" s="35"/>
      <c r="F487" s="35"/>
      <c r="I487" s="25"/>
      <c r="P487" s="25"/>
    </row>
    <row r="488" spans="4:16" ht="13">
      <c r="D488" s="35"/>
      <c r="F488" s="35"/>
      <c r="I488" s="25"/>
      <c r="P488" s="25"/>
    </row>
    <row r="489" spans="4:16" ht="13">
      <c r="D489" s="35"/>
      <c r="F489" s="35"/>
      <c r="I489" s="25"/>
      <c r="P489" s="25"/>
    </row>
    <row r="490" spans="4:16" ht="13">
      <c r="D490" s="35"/>
      <c r="F490" s="35"/>
      <c r="I490" s="25"/>
      <c r="P490" s="25"/>
    </row>
    <row r="491" spans="4:16" ht="13">
      <c r="D491" s="35"/>
      <c r="F491" s="35"/>
      <c r="I491" s="25"/>
      <c r="P491" s="25"/>
    </row>
    <row r="492" spans="4:16" ht="13">
      <c r="D492" s="35"/>
      <c r="F492" s="35"/>
      <c r="I492" s="25"/>
      <c r="P492" s="25"/>
    </row>
    <row r="493" spans="4:16" ht="13">
      <c r="D493" s="35"/>
      <c r="F493" s="35"/>
      <c r="I493" s="25"/>
      <c r="P493" s="25"/>
    </row>
    <row r="494" spans="4:16" ht="13">
      <c r="D494" s="35"/>
      <c r="F494" s="35"/>
      <c r="I494" s="25"/>
      <c r="P494" s="25"/>
    </row>
    <row r="495" spans="4:16" ht="13">
      <c r="D495" s="35"/>
      <c r="F495" s="35"/>
      <c r="I495" s="25"/>
      <c r="P495" s="25"/>
    </row>
    <row r="496" spans="4:16" ht="13">
      <c r="D496" s="35"/>
      <c r="F496" s="35"/>
      <c r="I496" s="25"/>
      <c r="P496" s="25"/>
    </row>
    <row r="497" spans="4:16" ht="13">
      <c r="D497" s="35"/>
      <c r="F497" s="35"/>
      <c r="I497" s="25"/>
      <c r="P497" s="25"/>
    </row>
    <row r="498" spans="4:16" ht="13">
      <c r="D498" s="35"/>
      <c r="F498" s="35"/>
      <c r="I498" s="25"/>
      <c r="P498" s="25"/>
    </row>
    <row r="499" spans="4:16" ht="13">
      <c r="D499" s="35"/>
      <c r="F499" s="35"/>
      <c r="I499" s="25"/>
      <c r="P499" s="25"/>
    </row>
    <row r="500" spans="4:16" ht="13">
      <c r="D500" s="35"/>
      <c r="F500" s="35"/>
      <c r="I500" s="25"/>
      <c r="P500" s="25"/>
    </row>
    <row r="501" spans="4:16" ht="13">
      <c r="D501" s="35"/>
      <c r="F501" s="35"/>
      <c r="I501" s="25"/>
      <c r="P501" s="25"/>
    </row>
    <row r="502" spans="4:16" ht="13">
      <c r="D502" s="35"/>
      <c r="F502" s="35"/>
      <c r="I502" s="25"/>
      <c r="P502" s="25"/>
    </row>
    <row r="503" spans="4:16" ht="13">
      <c r="D503" s="35"/>
      <c r="F503" s="35"/>
      <c r="I503" s="25"/>
      <c r="P503" s="25"/>
    </row>
    <row r="504" spans="4:16" ht="13">
      <c r="D504" s="35"/>
      <c r="F504" s="35"/>
      <c r="I504" s="25"/>
      <c r="P504" s="25"/>
    </row>
    <row r="505" spans="4:16" ht="13">
      <c r="D505" s="35"/>
      <c r="F505" s="35"/>
      <c r="I505" s="25"/>
      <c r="P505" s="25"/>
    </row>
    <row r="506" spans="4:16" ht="13">
      <c r="D506" s="35"/>
      <c r="F506" s="35"/>
      <c r="I506" s="25"/>
      <c r="P506" s="25"/>
    </row>
    <row r="507" spans="4:16" ht="13">
      <c r="D507" s="35"/>
      <c r="F507" s="35"/>
      <c r="I507" s="25"/>
      <c r="P507" s="25"/>
    </row>
    <row r="508" spans="4:16" ht="13">
      <c r="D508" s="35"/>
      <c r="F508" s="35"/>
      <c r="I508" s="25"/>
      <c r="P508" s="25"/>
    </row>
    <row r="509" spans="4:16" ht="13">
      <c r="D509" s="35"/>
      <c r="F509" s="35"/>
      <c r="I509" s="25"/>
      <c r="P509" s="25"/>
    </row>
    <row r="510" spans="4:16" ht="13">
      <c r="D510" s="35"/>
      <c r="F510" s="35"/>
      <c r="I510" s="25"/>
      <c r="P510" s="25"/>
    </row>
    <row r="511" spans="4:16" ht="13">
      <c r="D511" s="35"/>
      <c r="F511" s="35"/>
      <c r="I511" s="25"/>
      <c r="P511" s="25"/>
    </row>
    <row r="512" spans="4:16" ht="13">
      <c r="D512" s="35"/>
      <c r="F512" s="35"/>
      <c r="I512" s="25"/>
      <c r="P512" s="25"/>
    </row>
    <row r="513" spans="4:16" ht="13">
      <c r="D513" s="35"/>
      <c r="F513" s="35"/>
      <c r="I513" s="25"/>
      <c r="P513" s="25"/>
    </row>
    <row r="514" spans="4:16" ht="13">
      <c r="D514" s="35"/>
      <c r="F514" s="35"/>
      <c r="I514" s="25"/>
      <c r="P514" s="25"/>
    </row>
    <row r="515" spans="4:16" ht="13">
      <c r="D515" s="35"/>
      <c r="F515" s="35"/>
      <c r="I515" s="25"/>
      <c r="P515" s="25"/>
    </row>
    <row r="516" spans="4:16" ht="13">
      <c r="D516" s="35"/>
      <c r="F516" s="35"/>
      <c r="I516" s="25"/>
      <c r="P516" s="25"/>
    </row>
    <row r="517" spans="4:16" ht="13">
      <c r="D517" s="35"/>
      <c r="F517" s="35"/>
      <c r="I517" s="25"/>
      <c r="P517" s="25"/>
    </row>
    <row r="518" spans="4:16" ht="13">
      <c r="D518" s="35"/>
      <c r="F518" s="35"/>
      <c r="I518" s="25"/>
      <c r="P518" s="25"/>
    </row>
    <row r="519" spans="4:16" ht="13">
      <c r="D519" s="35"/>
      <c r="F519" s="35"/>
      <c r="I519" s="25"/>
      <c r="P519" s="25"/>
    </row>
    <row r="520" spans="4:16" ht="13">
      <c r="D520" s="35"/>
      <c r="F520" s="35"/>
      <c r="I520" s="25"/>
      <c r="P520" s="25"/>
    </row>
    <row r="521" spans="4:16" ht="13">
      <c r="D521" s="35"/>
      <c r="F521" s="35"/>
      <c r="I521" s="25"/>
      <c r="P521" s="25"/>
    </row>
    <row r="522" spans="4:16" ht="13">
      <c r="D522" s="35"/>
      <c r="F522" s="35"/>
      <c r="I522" s="25"/>
      <c r="P522" s="25"/>
    </row>
    <row r="523" spans="4:16" ht="13">
      <c r="D523" s="35"/>
      <c r="F523" s="35"/>
      <c r="I523" s="25"/>
      <c r="P523" s="25"/>
    </row>
    <row r="524" spans="4:16" ht="13">
      <c r="D524" s="35"/>
      <c r="F524" s="35"/>
      <c r="I524" s="25"/>
      <c r="P524" s="25"/>
    </row>
    <row r="525" spans="4:16" ht="13">
      <c r="D525" s="35"/>
      <c r="F525" s="35"/>
      <c r="I525" s="25"/>
      <c r="P525" s="25"/>
    </row>
    <row r="526" spans="4:16" ht="13">
      <c r="D526" s="35"/>
      <c r="F526" s="35"/>
      <c r="I526" s="25"/>
      <c r="P526" s="25"/>
    </row>
    <row r="527" spans="4:16" ht="13">
      <c r="D527" s="35"/>
      <c r="F527" s="35"/>
      <c r="I527" s="25"/>
      <c r="P527" s="25"/>
    </row>
    <row r="528" spans="4:16" ht="13">
      <c r="D528" s="35"/>
      <c r="F528" s="35"/>
      <c r="I528" s="25"/>
      <c r="P528" s="25"/>
    </row>
    <row r="529" spans="4:16" ht="13">
      <c r="D529" s="35"/>
      <c r="F529" s="35"/>
      <c r="I529" s="25"/>
      <c r="P529" s="25"/>
    </row>
    <row r="530" spans="4:16" ht="13">
      <c r="D530" s="35"/>
      <c r="F530" s="35"/>
      <c r="I530" s="25"/>
      <c r="P530" s="25"/>
    </row>
    <row r="531" spans="4:16" ht="13">
      <c r="D531" s="35"/>
      <c r="F531" s="35"/>
      <c r="I531" s="25"/>
      <c r="P531" s="25"/>
    </row>
    <row r="532" spans="4:16" ht="13">
      <c r="D532" s="35"/>
      <c r="F532" s="35"/>
      <c r="I532" s="25"/>
      <c r="P532" s="25"/>
    </row>
    <row r="533" spans="4:16" ht="13">
      <c r="D533" s="35"/>
      <c r="F533" s="35"/>
      <c r="I533" s="25"/>
      <c r="P533" s="25"/>
    </row>
    <row r="534" spans="4:16" ht="13">
      <c r="D534" s="35"/>
      <c r="F534" s="35"/>
      <c r="I534" s="25"/>
      <c r="P534" s="25"/>
    </row>
    <row r="535" spans="4:16" ht="13">
      <c r="D535" s="35"/>
      <c r="F535" s="35"/>
      <c r="I535" s="25"/>
      <c r="P535" s="25"/>
    </row>
    <row r="536" spans="4:16" ht="13">
      <c r="D536" s="35"/>
      <c r="F536" s="35"/>
      <c r="I536" s="25"/>
      <c r="P536" s="25"/>
    </row>
    <row r="537" spans="4:16" ht="13">
      <c r="D537" s="35"/>
      <c r="F537" s="35"/>
      <c r="I537" s="25"/>
      <c r="P537" s="25"/>
    </row>
    <row r="538" spans="4:16" ht="13">
      <c r="D538" s="35"/>
      <c r="F538" s="35"/>
      <c r="I538" s="25"/>
      <c r="P538" s="25"/>
    </row>
    <row r="539" spans="4:16" ht="13">
      <c r="D539" s="35"/>
      <c r="F539" s="35"/>
      <c r="I539" s="25"/>
      <c r="P539" s="25"/>
    </row>
    <row r="540" spans="4:16" ht="13">
      <c r="D540" s="35"/>
      <c r="F540" s="35"/>
      <c r="I540" s="25"/>
      <c r="P540" s="25"/>
    </row>
    <row r="541" spans="4:16" ht="13">
      <c r="D541" s="35"/>
      <c r="F541" s="35"/>
      <c r="I541" s="25"/>
      <c r="P541" s="25"/>
    </row>
    <row r="542" spans="4:16" ht="13">
      <c r="D542" s="35"/>
      <c r="F542" s="35"/>
      <c r="I542" s="25"/>
      <c r="P542" s="25"/>
    </row>
    <row r="543" spans="4:16" ht="13">
      <c r="D543" s="35"/>
      <c r="F543" s="35"/>
      <c r="I543" s="25"/>
      <c r="P543" s="25"/>
    </row>
    <row r="544" spans="4:16" ht="13">
      <c r="D544" s="35"/>
      <c r="F544" s="35"/>
      <c r="I544" s="25"/>
      <c r="P544" s="25"/>
    </row>
    <row r="545" spans="4:16" ht="13">
      <c r="D545" s="35"/>
      <c r="F545" s="35"/>
      <c r="I545" s="25"/>
      <c r="P545" s="25"/>
    </row>
    <row r="546" spans="4:16" ht="13">
      <c r="D546" s="35"/>
      <c r="F546" s="35"/>
      <c r="I546" s="25"/>
      <c r="P546" s="25"/>
    </row>
    <row r="547" spans="4:16" ht="13">
      <c r="D547" s="35"/>
      <c r="F547" s="35"/>
      <c r="I547" s="25"/>
      <c r="P547" s="25"/>
    </row>
    <row r="548" spans="4:16" ht="13">
      <c r="D548" s="35"/>
      <c r="F548" s="35"/>
      <c r="I548" s="25"/>
      <c r="P548" s="25"/>
    </row>
    <row r="549" spans="4:16" ht="13">
      <c r="D549" s="35"/>
      <c r="F549" s="35"/>
      <c r="I549" s="25"/>
      <c r="P549" s="25"/>
    </row>
    <row r="550" spans="4:16" ht="13">
      <c r="D550" s="35"/>
      <c r="F550" s="35"/>
      <c r="I550" s="25"/>
      <c r="P550" s="25"/>
    </row>
    <row r="551" spans="4:16" ht="13">
      <c r="D551" s="35"/>
      <c r="F551" s="35"/>
      <c r="I551" s="25"/>
      <c r="P551" s="25"/>
    </row>
    <row r="552" spans="4:16" ht="13">
      <c r="D552" s="35"/>
      <c r="F552" s="35"/>
      <c r="I552" s="25"/>
      <c r="P552" s="25"/>
    </row>
    <row r="553" spans="4:16" ht="13">
      <c r="D553" s="35"/>
      <c r="F553" s="35"/>
      <c r="I553" s="25"/>
      <c r="P553" s="25"/>
    </row>
    <row r="554" spans="4:16" ht="13">
      <c r="D554" s="35"/>
      <c r="F554" s="35"/>
      <c r="I554" s="25"/>
      <c r="P554" s="25"/>
    </row>
    <row r="555" spans="4:16" ht="13">
      <c r="D555" s="35"/>
      <c r="F555" s="35"/>
      <c r="I555" s="25"/>
      <c r="P555" s="25"/>
    </row>
    <row r="556" spans="4:16" ht="13">
      <c r="D556" s="35"/>
      <c r="F556" s="35"/>
      <c r="I556" s="25"/>
      <c r="P556" s="25"/>
    </row>
    <row r="557" spans="4:16" ht="13">
      <c r="D557" s="35"/>
      <c r="F557" s="35"/>
      <c r="I557" s="25"/>
      <c r="P557" s="25"/>
    </row>
    <row r="558" spans="4:16" ht="13">
      <c r="D558" s="35"/>
      <c r="F558" s="35"/>
      <c r="I558" s="25"/>
      <c r="P558" s="25"/>
    </row>
    <row r="559" spans="4:16" ht="13">
      <c r="D559" s="35"/>
      <c r="F559" s="35"/>
      <c r="I559" s="25"/>
      <c r="P559" s="25"/>
    </row>
    <row r="560" spans="4:16" ht="13">
      <c r="D560" s="35"/>
      <c r="F560" s="35"/>
      <c r="I560" s="25"/>
      <c r="P560" s="25"/>
    </row>
    <row r="561" spans="4:16" ht="13">
      <c r="D561" s="35"/>
      <c r="F561" s="35"/>
      <c r="I561" s="25"/>
      <c r="P561" s="25"/>
    </row>
    <row r="562" spans="4:16" ht="13">
      <c r="D562" s="35"/>
      <c r="F562" s="35"/>
      <c r="I562" s="25"/>
      <c r="P562" s="25"/>
    </row>
    <row r="563" spans="4:16" ht="13">
      <c r="D563" s="35"/>
      <c r="F563" s="35"/>
      <c r="I563" s="25"/>
      <c r="P563" s="25"/>
    </row>
    <row r="564" spans="4:16" ht="13">
      <c r="D564" s="35"/>
      <c r="F564" s="35"/>
      <c r="I564" s="25"/>
      <c r="P564" s="25"/>
    </row>
    <row r="565" spans="4:16" ht="13">
      <c r="D565" s="35"/>
      <c r="F565" s="35"/>
      <c r="I565" s="25"/>
      <c r="P565" s="25"/>
    </row>
    <row r="566" spans="4:16" ht="13">
      <c r="D566" s="35"/>
      <c r="F566" s="35"/>
      <c r="I566" s="25"/>
      <c r="P566" s="25"/>
    </row>
    <row r="567" spans="4:16" ht="13">
      <c r="D567" s="35"/>
      <c r="F567" s="35"/>
      <c r="I567" s="25"/>
      <c r="P567" s="25"/>
    </row>
    <row r="568" spans="4:16" ht="13">
      <c r="D568" s="35"/>
      <c r="F568" s="35"/>
      <c r="I568" s="25"/>
      <c r="P568" s="25"/>
    </row>
    <row r="569" spans="4:16" ht="13">
      <c r="D569" s="35"/>
      <c r="F569" s="35"/>
      <c r="I569" s="25"/>
      <c r="P569" s="25"/>
    </row>
    <row r="570" spans="4:16" ht="13">
      <c r="D570" s="35"/>
      <c r="F570" s="35"/>
      <c r="I570" s="25"/>
      <c r="P570" s="25"/>
    </row>
    <row r="571" spans="4:16" ht="13">
      <c r="D571" s="35"/>
      <c r="F571" s="35"/>
      <c r="I571" s="25"/>
      <c r="P571" s="25"/>
    </row>
    <row r="572" spans="4:16" ht="13">
      <c r="D572" s="35"/>
      <c r="F572" s="35"/>
      <c r="I572" s="25"/>
      <c r="P572" s="25"/>
    </row>
    <row r="573" spans="4:16" ht="13">
      <c r="D573" s="35"/>
      <c r="F573" s="35"/>
      <c r="I573" s="25"/>
      <c r="P573" s="25"/>
    </row>
    <row r="574" spans="4:16" ht="13">
      <c r="D574" s="35"/>
      <c r="F574" s="35"/>
      <c r="I574" s="25"/>
      <c r="P574" s="25"/>
    </row>
    <row r="575" spans="4:16" ht="13">
      <c r="D575" s="35"/>
      <c r="F575" s="35"/>
      <c r="I575" s="25"/>
      <c r="P575" s="25"/>
    </row>
    <row r="576" spans="4:16" ht="13">
      <c r="D576" s="35"/>
      <c r="F576" s="35"/>
      <c r="I576" s="25"/>
      <c r="P576" s="25"/>
    </row>
    <row r="577" spans="4:16" ht="13">
      <c r="D577" s="35"/>
      <c r="F577" s="35"/>
      <c r="I577" s="25"/>
      <c r="P577" s="25"/>
    </row>
    <row r="578" spans="4:16" ht="13">
      <c r="D578" s="35"/>
      <c r="F578" s="35"/>
      <c r="I578" s="25"/>
      <c r="P578" s="25"/>
    </row>
    <row r="579" spans="4:16" ht="13">
      <c r="D579" s="35"/>
      <c r="F579" s="35"/>
      <c r="I579" s="25"/>
      <c r="P579" s="25"/>
    </row>
    <row r="580" spans="4:16" ht="13">
      <c r="D580" s="35"/>
      <c r="F580" s="35"/>
      <c r="I580" s="25"/>
      <c r="P580" s="25"/>
    </row>
    <row r="581" spans="4:16" ht="13">
      <c r="D581" s="35"/>
      <c r="F581" s="35"/>
      <c r="I581" s="25"/>
      <c r="P581" s="25"/>
    </row>
    <row r="582" spans="4:16" ht="13">
      <c r="D582" s="35"/>
      <c r="F582" s="35"/>
      <c r="I582" s="25"/>
      <c r="P582" s="25"/>
    </row>
    <row r="583" spans="4:16" ht="13">
      <c r="D583" s="35"/>
      <c r="F583" s="35"/>
      <c r="I583" s="25"/>
      <c r="P583" s="25"/>
    </row>
    <row r="584" spans="4:16" ht="13">
      <c r="D584" s="35"/>
      <c r="F584" s="35"/>
      <c r="I584" s="25"/>
      <c r="P584" s="25"/>
    </row>
    <row r="585" spans="4:16" ht="13">
      <c r="D585" s="35"/>
      <c r="F585" s="35"/>
      <c r="I585" s="25"/>
      <c r="P585" s="25"/>
    </row>
    <row r="586" spans="4:16" ht="13">
      <c r="D586" s="35"/>
      <c r="F586" s="35"/>
      <c r="I586" s="25"/>
      <c r="P586" s="25"/>
    </row>
    <row r="587" spans="4:16" ht="13">
      <c r="D587" s="35"/>
      <c r="F587" s="35"/>
      <c r="I587" s="25"/>
      <c r="P587" s="25"/>
    </row>
    <row r="588" spans="4:16" ht="13">
      <c r="D588" s="35"/>
      <c r="F588" s="35"/>
      <c r="I588" s="25"/>
      <c r="P588" s="25"/>
    </row>
    <row r="589" spans="4:16" ht="13">
      <c r="D589" s="35"/>
      <c r="F589" s="35"/>
      <c r="I589" s="25"/>
      <c r="P589" s="25"/>
    </row>
    <row r="590" spans="4:16" ht="13">
      <c r="D590" s="35"/>
      <c r="F590" s="35"/>
      <c r="I590" s="25"/>
      <c r="P590" s="25"/>
    </row>
    <row r="591" spans="4:16" ht="13">
      <c r="D591" s="35"/>
      <c r="F591" s="35"/>
      <c r="I591" s="25"/>
      <c r="P591" s="25"/>
    </row>
    <row r="592" spans="4:16" ht="13">
      <c r="D592" s="35"/>
      <c r="F592" s="35"/>
      <c r="I592" s="25"/>
      <c r="P592" s="25"/>
    </row>
    <row r="593" spans="4:16" ht="13">
      <c r="D593" s="35"/>
      <c r="F593" s="35"/>
      <c r="I593" s="25"/>
      <c r="P593" s="25"/>
    </row>
    <row r="594" spans="4:16" ht="13">
      <c r="D594" s="35"/>
      <c r="F594" s="35"/>
      <c r="I594" s="25"/>
      <c r="P594" s="25"/>
    </row>
    <row r="595" spans="4:16" ht="13">
      <c r="D595" s="35"/>
      <c r="F595" s="35"/>
      <c r="I595" s="25"/>
      <c r="P595" s="25"/>
    </row>
    <row r="596" spans="4:16" ht="13">
      <c r="D596" s="35"/>
      <c r="F596" s="35"/>
      <c r="I596" s="25"/>
      <c r="P596" s="25"/>
    </row>
    <row r="597" spans="4:16" ht="13">
      <c r="D597" s="35"/>
      <c r="F597" s="35"/>
      <c r="I597" s="25"/>
      <c r="P597" s="25"/>
    </row>
    <row r="598" spans="4:16" ht="13">
      <c r="D598" s="35"/>
      <c r="F598" s="35"/>
      <c r="I598" s="25"/>
      <c r="P598" s="25"/>
    </row>
    <row r="599" spans="4:16" ht="13">
      <c r="D599" s="35"/>
      <c r="F599" s="35"/>
      <c r="I599" s="25"/>
      <c r="P599" s="25"/>
    </row>
    <row r="600" spans="4:16" ht="13">
      <c r="D600" s="35"/>
      <c r="F600" s="35"/>
      <c r="I600" s="25"/>
      <c r="P600" s="25"/>
    </row>
    <row r="601" spans="4:16" ht="13">
      <c r="D601" s="35"/>
      <c r="F601" s="35"/>
      <c r="I601" s="25"/>
      <c r="P601" s="25"/>
    </row>
    <row r="602" spans="4:16" ht="13">
      <c r="D602" s="35"/>
      <c r="F602" s="35"/>
      <c r="I602" s="25"/>
      <c r="P602" s="25"/>
    </row>
    <row r="603" spans="4:16" ht="13">
      <c r="D603" s="35"/>
      <c r="F603" s="35"/>
      <c r="I603" s="25"/>
      <c r="P603" s="25"/>
    </row>
    <row r="604" spans="4:16" ht="13">
      <c r="D604" s="35"/>
      <c r="F604" s="35"/>
      <c r="I604" s="25"/>
      <c r="P604" s="25"/>
    </row>
    <row r="605" spans="4:16" ht="13">
      <c r="D605" s="35"/>
      <c r="F605" s="35"/>
      <c r="I605" s="25"/>
      <c r="P605" s="25"/>
    </row>
    <row r="606" spans="4:16" ht="13">
      <c r="D606" s="35"/>
      <c r="F606" s="35"/>
      <c r="I606" s="25"/>
      <c r="P606" s="25"/>
    </row>
    <row r="607" spans="4:16" ht="13">
      <c r="D607" s="35"/>
      <c r="F607" s="35"/>
      <c r="I607" s="25"/>
      <c r="P607" s="25"/>
    </row>
    <row r="608" spans="4:16" ht="13">
      <c r="D608" s="35"/>
      <c r="F608" s="35"/>
      <c r="I608" s="25"/>
      <c r="P608" s="25"/>
    </row>
    <row r="609" spans="4:16" ht="13">
      <c r="D609" s="35"/>
      <c r="F609" s="35"/>
      <c r="I609" s="25"/>
      <c r="P609" s="25"/>
    </row>
    <row r="610" spans="4:16" ht="13">
      <c r="D610" s="35"/>
      <c r="F610" s="35"/>
      <c r="I610" s="25"/>
      <c r="P610" s="25"/>
    </row>
    <row r="611" spans="4:16" ht="13">
      <c r="D611" s="35"/>
      <c r="F611" s="35"/>
      <c r="I611" s="25"/>
      <c r="P611" s="25"/>
    </row>
    <row r="612" spans="4:16" ht="13">
      <c r="D612" s="35"/>
      <c r="F612" s="35"/>
      <c r="I612" s="25"/>
      <c r="P612" s="25"/>
    </row>
    <row r="613" spans="4:16" ht="13">
      <c r="D613" s="35"/>
      <c r="F613" s="35"/>
      <c r="I613" s="25"/>
      <c r="P613" s="25"/>
    </row>
    <row r="614" spans="4:16" ht="13">
      <c r="D614" s="35"/>
      <c r="F614" s="35"/>
      <c r="I614" s="25"/>
      <c r="P614" s="25"/>
    </row>
    <row r="615" spans="4:16" ht="13">
      <c r="D615" s="35"/>
      <c r="F615" s="35"/>
      <c r="I615" s="25"/>
      <c r="P615" s="25"/>
    </row>
    <row r="616" spans="4:16" ht="13">
      <c r="D616" s="35"/>
      <c r="F616" s="35"/>
      <c r="I616" s="25"/>
      <c r="P616" s="25"/>
    </row>
    <row r="617" spans="4:16" ht="13">
      <c r="D617" s="35"/>
      <c r="F617" s="35"/>
      <c r="I617" s="25"/>
      <c r="P617" s="25"/>
    </row>
    <row r="618" spans="4:16" ht="13">
      <c r="D618" s="35"/>
      <c r="F618" s="35"/>
      <c r="I618" s="25"/>
      <c r="P618" s="25"/>
    </row>
    <row r="619" spans="4:16" ht="13">
      <c r="D619" s="35"/>
      <c r="F619" s="35"/>
      <c r="I619" s="25"/>
      <c r="P619" s="25"/>
    </row>
    <row r="620" spans="4:16" ht="13">
      <c r="D620" s="35"/>
      <c r="F620" s="35"/>
      <c r="I620" s="25"/>
      <c r="P620" s="25"/>
    </row>
    <row r="621" spans="4:16" ht="13">
      <c r="D621" s="35"/>
      <c r="F621" s="35"/>
      <c r="I621" s="25"/>
      <c r="P621" s="25"/>
    </row>
    <row r="622" spans="4:16" ht="13">
      <c r="D622" s="35"/>
      <c r="F622" s="35"/>
      <c r="I622" s="25"/>
      <c r="P622" s="25"/>
    </row>
    <row r="623" spans="4:16" ht="13">
      <c r="D623" s="35"/>
      <c r="F623" s="35"/>
      <c r="I623" s="25"/>
      <c r="P623" s="25"/>
    </row>
    <row r="624" spans="4:16" ht="13">
      <c r="D624" s="35"/>
      <c r="F624" s="35"/>
      <c r="I624" s="25"/>
      <c r="P624" s="25"/>
    </row>
    <row r="625" spans="4:16" ht="13">
      <c r="D625" s="35"/>
      <c r="F625" s="35"/>
      <c r="I625" s="25"/>
      <c r="P625" s="25"/>
    </row>
    <row r="626" spans="4:16" ht="13">
      <c r="D626" s="35"/>
      <c r="F626" s="35"/>
      <c r="I626" s="25"/>
      <c r="P626" s="25"/>
    </row>
    <row r="627" spans="4:16" ht="13">
      <c r="D627" s="35"/>
      <c r="F627" s="35"/>
      <c r="I627" s="25"/>
      <c r="P627" s="25"/>
    </row>
    <row r="628" spans="4:16" ht="13">
      <c r="D628" s="35"/>
      <c r="F628" s="35"/>
      <c r="I628" s="25"/>
      <c r="P628" s="25"/>
    </row>
    <row r="629" spans="4:16" ht="13">
      <c r="D629" s="35"/>
      <c r="F629" s="35"/>
      <c r="I629" s="25"/>
      <c r="P629" s="25"/>
    </row>
    <row r="630" spans="4:16" ht="13">
      <c r="D630" s="35"/>
      <c r="F630" s="35"/>
      <c r="I630" s="25"/>
      <c r="P630" s="25"/>
    </row>
    <row r="631" spans="4:16" ht="13">
      <c r="D631" s="35"/>
      <c r="F631" s="35"/>
      <c r="I631" s="25"/>
      <c r="P631" s="25"/>
    </row>
    <row r="632" spans="4:16" ht="13">
      <c r="D632" s="35"/>
      <c r="F632" s="35"/>
      <c r="I632" s="25"/>
      <c r="P632" s="25"/>
    </row>
    <row r="633" spans="4:16" ht="13">
      <c r="D633" s="35"/>
      <c r="F633" s="35"/>
      <c r="I633" s="25"/>
      <c r="P633" s="25"/>
    </row>
    <row r="634" spans="4:16" ht="13">
      <c r="D634" s="35"/>
      <c r="F634" s="35"/>
      <c r="I634" s="25"/>
      <c r="P634" s="25"/>
    </row>
    <row r="635" spans="4:16" ht="13">
      <c r="D635" s="35"/>
      <c r="F635" s="35"/>
      <c r="I635" s="25"/>
      <c r="P635" s="25"/>
    </row>
    <row r="636" spans="4:16" ht="13">
      <c r="D636" s="35"/>
      <c r="F636" s="35"/>
      <c r="I636" s="25"/>
      <c r="P636" s="25"/>
    </row>
    <row r="637" spans="4:16" ht="13">
      <c r="D637" s="35"/>
      <c r="F637" s="35"/>
      <c r="I637" s="25"/>
      <c r="P637" s="25"/>
    </row>
    <row r="638" spans="4:16" ht="13">
      <c r="D638" s="35"/>
      <c r="F638" s="35"/>
      <c r="I638" s="25"/>
      <c r="P638" s="25"/>
    </row>
    <row r="639" spans="4:16" ht="13">
      <c r="D639" s="35"/>
      <c r="F639" s="35"/>
      <c r="I639" s="25"/>
      <c r="P639" s="25"/>
    </row>
    <row r="640" spans="4:16" ht="13">
      <c r="D640" s="35"/>
      <c r="F640" s="35"/>
      <c r="I640" s="25"/>
      <c r="P640" s="25"/>
    </row>
    <row r="641" spans="4:16" ht="13">
      <c r="D641" s="35"/>
      <c r="F641" s="35"/>
      <c r="I641" s="25"/>
      <c r="P641" s="25"/>
    </row>
    <row r="642" spans="4:16" ht="13">
      <c r="D642" s="35"/>
      <c r="F642" s="35"/>
      <c r="I642" s="25"/>
      <c r="P642" s="25"/>
    </row>
    <row r="643" spans="4:16" ht="13">
      <c r="D643" s="35"/>
      <c r="F643" s="35"/>
      <c r="I643" s="25"/>
      <c r="P643" s="25"/>
    </row>
    <row r="644" spans="4:16" ht="13">
      <c r="D644" s="35"/>
      <c r="F644" s="35"/>
      <c r="I644" s="25"/>
      <c r="P644" s="25"/>
    </row>
    <row r="645" spans="4:16" ht="13">
      <c r="D645" s="35"/>
      <c r="F645" s="35"/>
      <c r="I645" s="25"/>
      <c r="P645" s="25"/>
    </row>
    <row r="646" spans="4:16" ht="13">
      <c r="D646" s="35"/>
      <c r="F646" s="35"/>
      <c r="I646" s="25"/>
      <c r="P646" s="25"/>
    </row>
    <row r="647" spans="4:16" ht="13">
      <c r="D647" s="35"/>
      <c r="F647" s="35"/>
      <c r="I647" s="25"/>
      <c r="P647" s="25"/>
    </row>
    <row r="648" spans="4:16" ht="13">
      <c r="D648" s="35"/>
      <c r="F648" s="35"/>
      <c r="I648" s="25"/>
      <c r="P648" s="25"/>
    </row>
    <row r="649" spans="4:16" ht="13">
      <c r="D649" s="35"/>
      <c r="F649" s="35"/>
      <c r="I649" s="25"/>
      <c r="P649" s="25"/>
    </row>
    <row r="650" spans="4:16" ht="13">
      <c r="D650" s="35"/>
      <c r="F650" s="35"/>
      <c r="I650" s="25"/>
      <c r="P650" s="25"/>
    </row>
    <row r="651" spans="4:16" ht="13">
      <c r="D651" s="35"/>
      <c r="F651" s="35"/>
      <c r="I651" s="25"/>
      <c r="P651" s="25"/>
    </row>
    <row r="652" spans="4:16" ht="13">
      <c r="D652" s="35"/>
      <c r="F652" s="35"/>
      <c r="I652" s="25"/>
      <c r="P652" s="25"/>
    </row>
    <row r="653" spans="4:16" ht="13">
      <c r="D653" s="35"/>
      <c r="F653" s="35"/>
      <c r="I653" s="25"/>
      <c r="P653" s="25"/>
    </row>
    <row r="654" spans="4:16" ht="13">
      <c r="D654" s="35"/>
      <c r="F654" s="35"/>
      <c r="I654" s="25"/>
      <c r="P654" s="25"/>
    </row>
    <row r="655" spans="4:16" ht="13">
      <c r="D655" s="35"/>
      <c r="F655" s="35"/>
      <c r="I655" s="25"/>
      <c r="P655" s="25"/>
    </row>
    <row r="656" spans="4:16" ht="13">
      <c r="D656" s="35"/>
      <c r="F656" s="35"/>
      <c r="I656" s="25"/>
      <c r="P656" s="25"/>
    </row>
    <row r="657" spans="4:16" ht="13">
      <c r="D657" s="35"/>
      <c r="F657" s="35"/>
      <c r="I657" s="25"/>
      <c r="P657" s="25"/>
    </row>
    <row r="658" spans="4:16" ht="13">
      <c r="D658" s="35"/>
      <c r="F658" s="35"/>
      <c r="I658" s="25"/>
      <c r="P658" s="25"/>
    </row>
    <row r="659" spans="4:16" ht="13">
      <c r="D659" s="35"/>
      <c r="F659" s="35"/>
      <c r="I659" s="25"/>
      <c r="P659" s="25"/>
    </row>
    <row r="660" spans="4:16" ht="13">
      <c r="D660" s="35"/>
      <c r="F660" s="35"/>
      <c r="I660" s="25"/>
      <c r="P660" s="25"/>
    </row>
    <row r="661" spans="4:16" ht="13">
      <c r="D661" s="35"/>
      <c r="F661" s="35"/>
      <c r="I661" s="25"/>
      <c r="P661" s="25"/>
    </row>
    <row r="662" spans="4:16" ht="13">
      <c r="D662" s="35"/>
      <c r="F662" s="35"/>
      <c r="I662" s="25"/>
      <c r="P662" s="25"/>
    </row>
    <row r="663" spans="4:16" ht="13">
      <c r="D663" s="35"/>
      <c r="F663" s="35"/>
      <c r="I663" s="25"/>
      <c r="P663" s="25"/>
    </row>
    <row r="664" spans="4:16" ht="13">
      <c r="D664" s="35"/>
      <c r="F664" s="35"/>
      <c r="I664" s="25"/>
      <c r="P664" s="25"/>
    </row>
    <row r="665" spans="4:16" ht="13">
      <c r="D665" s="35"/>
      <c r="F665" s="35"/>
      <c r="I665" s="25"/>
      <c r="P665" s="25"/>
    </row>
    <row r="666" spans="4:16" ht="13">
      <c r="D666" s="35"/>
      <c r="F666" s="35"/>
      <c r="I666" s="25"/>
      <c r="P666" s="25"/>
    </row>
    <row r="667" spans="4:16" ht="13">
      <c r="D667" s="35"/>
      <c r="F667" s="35"/>
      <c r="I667" s="25"/>
      <c r="P667" s="25"/>
    </row>
    <row r="668" spans="4:16" ht="13">
      <c r="D668" s="35"/>
      <c r="F668" s="35"/>
      <c r="I668" s="25"/>
      <c r="P668" s="25"/>
    </row>
    <row r="669" spans="4:16" ht="13">
      <c r="D669" s="35"/>
      <c r="F669" s="35"/>
      <c r="I669" s="25"/>
      <c r="P669" s="25"/>
    </row>
    <row r="670" spans="4:16" ht="13">
      <c r="D670" s="35"/>
      <c r="F670" s="35"/>
      <c r="I670" s="25"/>
      <c r="P670" s="25"/>
    </row>
    <row r="671" spans="4:16" ht="13">
      <c r="D671" s="35"/>
      <c r="F671" s="35"/>
      <c r="I671" s="25"/>
      <c r="P671" s="25"/>
    </row>
    <row r="672" spans="4:16" ht="13">
      <c r="D672" s="35"/>
      <c r="F672" s="35"/>
      <c r="I672" s="25"/>
      <c r="P672" s="25"/>
    </row>
    <row r="673" spans="4:16" ht="13">
      <c r="D673" s="35"/>
      <c r="F673" s="35"/>
      <c r="I673" s="25"/>
      <c r="P673" s="25"/>
    </row>
    <row r="674" spans="4:16" ht="13">
      <c r="D674" s="35"/>
      <c r="F674" s="35"/>
      <c r="I674" s="25"/>
      <c r="P674" s="25"/>
    </row>
    <row r="675" spans="4:16" ht="13">
      <c r="D675" s="35"/>
      <c r="F675" s="35"/>
      <c r="I675" s="25"/>
      <c r="P675" s="25"/>
    </row>
    <row r="676" spans="4:16" ht="13">
      <c r="D676" s="35"/>
      <c r="F676" s="35"/>
      <c r="I676" s="25"/>
      <c r="P676" s="25"/>
    </row>
    <row r="677" spans="4:16" ht="13">
      <c r="D677" s="35"/>
      <c r="F677" s="35"/>
      <c r="I677" s="25"/>
      <c r="P677" s="25"/>
    </row>
    <row r="678" spans="4:16" ht="13">
      <c r="D678" s="35"/>
      <c r="F678" s="35"/>
      <c r="I678" s="25"/>
      <c r="P678" s="25"/>
    </row>
    <row r="679" spans="4:16" ht="13">
      <c r="D679" s="35"/>
      <c r="F679" s="35"/>
      <c r="I679" s="25"/>
      <c r="P679" s="25"/>
    </row>
    <row r="680" spans="4:16" ht="13">
      <c r="D680" s="35"/>
      <c r="F680" s="35"/>
      <c r="I680" s="25"/>
      <c r="P680" s="25"/>
    </row>
    <row r="681" spans="4:16" ht="13">
      <c r="D681" s="35"/>
      <c r="F681" s="35"/>
      <c r="I681" s="25"/>
      <c r="P681" s="25"/>
    </row>
    <row r="682" spans="4:16" ht="13">
      <c r="D682" s="35"/>
      <c r="F682" s="35"/>
      <c r="I682" s="25"/>
      <c r="P682" s="25"/>
    </row>
    <row r="683" spans="4:16" ht="13">
      <c r="D683" s="35"/>
      <c r="F683" s="35"/>
      <c r="I683" s="25"/>
      <c r="P683" s="25"/>
    </row>
    <row r="684" spans="4:16" ht="13">
      <c r="D684" s="35"/>
      <c r="F684" s="35"/>
      <c r="I684" s="25"/>
      <c r="P684" s="25"/>
    </row>
    <row r="685" spans="4:16" ht="13">
      <c r="D685" s="35"/>
      <c r="F685" s="35"/>
      <c r="I685" s="25"/>
      <c r="P685" s="25"/>
    </row>
    <row r="686" spans="4:16" ht="13">
      <c r="D686" s="35"/>
      <c r="F686" s="35"/>
      <c r="I686" s="25"/>
      <c r="P686" s="25"/>
    </row>
    <row r="687" spans="4:16" ht="13">
      <c r="D687" s="35"/>
      <c r="F687" s="35"/>
      <c r="I687" s="25"/>
      <c r="P687" s="25"/>
    </row>
    <row r="688" spans="4:16" ht="13">
      <c r="D688" s="35"/>
      <c r="F688" s="35"/>
      <c r="I688" s="25"/>
      <c r="P688" s="25"/>
    </row>
    <row r="689" spans="4:16" ht="13">
      <c r="D689" s="35"/>
      <c r="F689" s="35"/>
      <c r="I689" s="25"/>
      <c r="P689" s="25"/>
    </row>
    <row r="690" spans="4:16" ht="13">
      <c r="D690" s="35"/>
      <c r="F690" s="35"/>
      <c r="I690" s="25"/>
      <c r="P690" s="25"/>
    </row>
    <row r="691" spans="4:16" ht="13">
      <c r="D691" s="35"/>
      <c r="F691" s="35"/>
      <c r="I691" s="25"/>
      <c r="P691" s="25"/>
    </row>
    <row r="692" spans="4:16" ht="13">
      <c r="D692" s="35"/>
      <c r="F692" s="35"/>
      <c r="I692" s="25"/>
      <c r="P692" s="25"/>
    </row>
    <row r="693" spans="4:16" ht="13">
      <c r="D693" s="35"/>
      <c r="F693" s="35"/>
      <c r="I693" s="25"/>
      <c r="P693" s="25"/>
    </row>
    <row r="694" spans="4:16" ht="13">
      <c r="D694" s="35"/>
      <c r="F694" s="35"/>
      <c r="I694" s="25"/>
      <c r="P694" s="25"/>
    </row>
    <row r="695" spans="4:16" ht="13">
      <c r="D695" s="35"/>
      <c r="F695" s="35"/>
      <c r="I695" s="25"/>
      <c r="P695" s="25"/>
    </row>
    <row r="696" spans="4:16" ht="13">
      <c r="D696" s="35"/>
      <c r="F696" s="35"/>
      <c r="I696" s="25"/>
      <c r="P696" s="25"/>
    </row>
    <row r="697" spans="4:16" ht="13">
      <c r="D697" s="35"/>
      <c r="F697" s="35"/>
      <c r="I697" s="25"/>
      <c r="P697" s="25"/>
    </row>
    <row r="698" spans="4:16" ht="13">
      <c r="D698" s="35"/>
      <c r="F698" s="35"/>
      <c r="I698" s="25"/>
      <c r="P698" s="25"/>
    </row>
    <row r="699" spans="4:16" ht="13">
      <c r="D699" s="35"/>
      <c r="F699" s="35"/>
      <c r="I699" s="25"/>
      <c r="P699" s="25"/>
    </row>
    <row r="700" spans="4:16" ht="13">
      <c r="D700" s="35"/>
      <c r="F700" s="35"/>
      <c r="I700" s="25"/>
      <c r="P700" s="25"/>
    </row>
    <row r="701" spans="4:16" ht="13">
      <c r="D701" s="35"/>
      <c r="F701" s="35"/>
      <c r="I701" s="25"/>
      <c r="P701" s="25"/>
    </row>
    <row r="702" spans="4:16" ht="13">
      <c r="D702" s="35"/>
      <c r="F702" s="35"/>
      <c r="I702" s="25"/>
      <c r="P702" s="25"/>
    </row>
    <row r="703" spans="4:16" ht="13">
      <c r="D703" s="35"/>
      <c r="F703" s="35"/>
      <c r="I703" s="25"/>
      <c r="P703" s="25"/>
    </row>
    <row r="704" spans="4:16" ht="13">
      <c r="D704" s="35"/>
      <c r="F704" s="35"/>
      <c r="I704" s="25"/>
      <c r="P704" s="25"/>
    </row>
    <row r="705" spans="4:16" ht="13">
      <c r="D705" s="35"/>
      <c r="F705" s="35"/>
      <c r="I705" s="25"/>
      <c r="P705" s="25"/>
    </row>
    <row r="706" spans="4:16" ht="13">
      <c r="D706" s="35"/>
      <c r="F706" s="35"/>
      <c r="I706" s="25"/>
      <c r="P706" s="25"/>
    </row>
    <row r="707" spans="4:16" ht="13">
      <c r="D707" s="35"/>
      <c r="F707" s="35"/>
      <c r="I707" s="25"/>
      <c r="P707" s="25"/>
    </row>
    <row r="708" spans="4:16" ht="13">
      <c r="D708" s="35"/>
      <c r="F708" s="35"/>
      <c r="I708" s="25"/>
      <c r="P708" s="25"/>
    </row>
    <row r="709" spans="4:16" ht="13">
      <c r="D709" s="35"/>
      <c r="F709" s="35"/>
      <c r="I709" s="25"/>
      <c r="P709" s="25"/>
    </row>
    <row r="710" spans="4:16" ht="13">
      <c r="D710" s="35"/>
      <c r="F710" s="35"/>
      <c r="I710" s="25"/>
      <c r="P710" s="25"/>
    </row>
    <row r="711" spans="4:16" ht="13">
      <c r="D711" s="35"/>
      <c r="F711" s="35"/>
      <c r="I711" s="25"/>
      <c r="P711" s="25"/>
    </row>
    <row r="712" spans="4:16" ht="13">
      <c r="D712" s="35"/>
      <c r="F712" s="35"/>
      <c r="I712" s="25"/>
      <c r="P712" s="25"/>
    </row>
    <row r="713" spans="4:16" ht="13">
      <c r="D713" s="35"/>
      <c r="F713" s="35"/>
      <c r="I713" s="25"/>
      <c r="P713" s="25"/>
    </row>
    <row r="714" spans="4:16" ht="13">
      <c r="D714" s="35"/>
      <c r="F714" s="35"/>
      <c r="I714" s="25"/>
      <c r="P714" s="25"/>
    </row>
    <row r="715" spans="4:16" ht="13">
      <c r="D715" s="35"/>
      <c r="F715" s="35"/>
      <c r="I715" s="25"/>
      <c r="P715" s="25"/>
    </row>
    <row r="716" spans="4:16" ht="13">
      <c r="D716" s="35"/>
      <c r="F716" s="35"/>
      <c r="I716" s="25"/>
      <c r="P716" s="25"/>
    </row>
    <row r="717" spans="4:16" ht="13">
      <c r="D717" s="35"/>
      <c r="F717" s="35"/>
      <c r="I717" s="25"/>
      <c r="P717" s="25"/>
    </row>
    <row r="718" spans="4:16" ht="13">
      <c r="D718" s="35"/>
      <c r="F718" s="35"/>
      <c r="I718" s="25"/>
      <c r="P718" s="25"/>
    </row>
    <row r="719" spans="4:16" ht="13">
      <c r="D719" s="35"/>
      <c r="F719" s="35"/>
      <c r="I719" s="25"/>
      <c r="P719" s="25"/>
    </row>
    <row r="720" spans="4:16" ht="13">
      <c r="D720" s="35"/>
      <c r="F720" s="35"/>
      <c r="I720" s="25"/>
      <c r="P720" s="25"/>
    </row>
    <row r="721" spans="4:16" ht="13">
      <c r="D721" s="35"/>
      <c r="F721" s="35"/>
      <c r="I721" s="25"/>
      <c r="P721" s="25"/>
    </row>
    <row r="722" spans="4:16" ht="13">
      <c r="D722" s="35"/>
      <c r="F722" s="35"/>
      <c r="I722" s="25"/>
      <c r="P722" s="25"/>
    </row>
    <row r="723" spans="4:16" ht="13">
      <c r="D723" s="35"/>
      <c r="F723" s="35"/>
      <c r="I723" s="25"/>
      <c r="P723" s="25"/>
    </row>
    <row r="724" spans="4:16" ht="13">
      <c r="D724" s="35"/>
      <c r="F724" s="35"/>
      <c r="I724" s="25"/>
      <c r="P724" s="25"/>
    </row>
    <row r="725" spans="4:16" ht="13">
      <c r="D725" s="35"/>
      <c r="F725" s="35"/>
      <c r="I725" s="25"/>
      <c r="P725" s="25"/>
    </row>
    <row r="726" spans="4:16" ht="13">
      <c r="D726" s="35"/>
      <c r="F726" s="35"/>
      <c r="I726" s="25"/>
      <c r="P726" s="25"/>
    </row>
    <row r="727" spans="4:16" ht="13">
      <c r="D727" s="35"/>
      <c r="F727" s="35"/>
      <c r="I727" s="25"/>
      <c r="P727" s="25"/>
    </row>
    <row r="728" spans="4:16" ht="13">
      <c r="D728" s="35"/>
      <c r="F728" s="35"/>
      <c r="I728" s="25"/>
      <c r="P728" s="25"/>
    </row>
    <row r="729" spans="4:16" ht="13">
      <c r="D729" s="35"/>
      <c r="F729" s="35"/>
      <c r="I729" s="25"/>
      <c r="P729" s="25"/>
    </row>
    <row r="730" spans="4:16" ht="13">
      <c r="D730" s="35"/>
      <c r="F730" s="35"/>
      <c r="I730" s="25"/>
      <c r="P730" s="25"/>
    </row>
    <row r="731" spans="4:16" ht="13">
      <c r="D731" s="35"/>
      <c r="F731" s="35"/>
      <c r="I731" s="25"/>
      <c r="P731" s="25"/>
    </row>
    <row r="732" spans="4:16" ht="13">
      <c r="D732" s="35"/>
      <c r="F732" s="35"/>
      <c r="I732" s="25"/>
      <c r="P732" s="25"/>
    </row>
    <row r="733" spans="4:16" ht="13">
      <c r="D733" s="35"/>
      <c r="F733" s="35"/>
      <c r="I733" s="25"/>
      <c r="P733" s="25"/>
    </row>
    <row r="734" spans="4:16" ht="13">
      <c r="D734" s="35"/>
      <c r="F734" s="35"/>
      <c r="I734" s="25"/>
      <c r="P734" s="25"/>
    </row>
    <row r="735" spans="4:16" ht="13">
      <c r="D735" s="35"/>
      <c r="F735" s="35"/>
      <c r="I735" s="25"/>
      <c r="P735" s="25"/>
    </row>
    <row r="736" spans="4:16" ht="13">
      <c r="D736" s="35"/>
      <c r="F736" s="35"/>
      <c r="I736" s="25"/>
      <c r="P736" s="25"/>
    </row>
    <row r="737" spans="4:16" ht="13">
      <c r="D737" s="35"/>
      <c r="F737" s="35"/>
      <c r="I737" s="25"/>
      <c r="P737" s="25"/>
    </row>
    <row r="738" spans="4:16" ht="13">
      <c r="D738" s="35"/>
      <c r="F738" s="35"/>
      <c r="I738" s="25"/>
      <c r="P738" s="25"/>
    </row>
    <row r="739" spans="4:16" ht="13">
      <c r="D739" s="35"/>
      <c r="F739" s="35"/>
      <c r="I739" s="25"/>
      <c r="P739" s="25"/>
    </row>
    <row r="740" spans="4:16" ht="13">
      <c r="D740" s="35"/>
      <c r="F740" s="35"/>
      <c r="I740" s="25"/>
      <c r="P740" s="25"/>
    </row>
    <row r="741" spans="4:16" ht="13">
      <c r="D741" s="35"/>
      <c r="F741" s="35"/>
      <c r="I741" s="25"/>
      <c r="P741" s="25"/>
    </row>
    <row r="742" spans="4:16" ht="13">
      <c r="D742" s="35"/>
      <c r="F742" s="35"/>
      <c r="I742" s="25"/>
      <c r="P742" s="25"/>
    </row>
    <row r="743" spans="4:16" ht="13">
      <c r="D743" s="35"/>
      <c r="F743" s="35"/>
      <c r="I743" s="25"/>
      <c r="P743" s="25"/>
    </row>
    <row r="744" spans="4:16" ht="13">
      <c r="D744" s="35"/>
      <c r="F744" s="35"/>
      <c r="I744" s="25"/>
      <c r="P744" s="25"/>
    </row>
    <row r="745" spans="4:16" ht="13">
      <c r="D745" s="35"/>
      <c r="F745" s="35"/>
      <c r="I745" s="25"/>
      <c r="P745" s="25"/>
    </row>
    <row r="746" spans="4:16" ht="13">
      <c r="D746" s="35"/>
      <c r="F746" s="35"/>
      <c r="I746" s="25"/>
      <c r="P746" s="25"/>
    </row>
    <row r="747" spans="4:16" ht="13">
      <c r="D747" s="35"/>
      <c r="F747" s="35"/>
      <c r="I747" s="25"/>
      <c r="P747" s="25"/>
    </row>
    <row r="748" spans="4:16" ht="13">
      <c r="D748" s="35"/>
      <c r="F748" s="35"/>
      <c r="I748" s="25"/>
      <c r="P748" s="25"/>
    </row>
    <row r="749" spans="4:16" ht="13">
      <c r="D749" s="35"/>
      <c r="F749" s="35"/>
      <c r="I749" s="25"/>
      <c r="P749" s="25"/>
    </row>
    <row r="750" spans="4:16" ht="13">
      <c r="D750" s="35"/>
      <c r="F750" s="35"/>
      <c r="I750" s="25"/>
      <c r="P750" s="25"/>
    </row>
    <row r="751" spans="4:16" ht="13">
      <c r="D751" s="35"/>
      <c r="F751" s="35"/>
      <c r="I751" s="25"/>
      <c r="P751" s="25"/>
    </row>
    <row r="752" spans="4:16" ht="13">
      <c r="D752" s="35"/>
      <c r="F752" s="35"/>
      <c r="I752" s="25"/>
      <c r="P752" s="25"/>
    </row>
    <row r="753" spans="4:16" ht="13">
      <c r="D753" s="35"/>
      <c r="F753" s="35"/>
      <c r="I753" s="25"/>
      <c r="P753" s="25"/>
    </row>
    <row r="754" spans="4:16" ht="13">
      <c r="D754" s="35"/>
      <c r="F754" s="35"/>
      <c r="I754" s="25"/>
      <c r="P754" s="25"/>
    </row>
    <row r="755" spans="4:16" ht="13">
      <c r="D755" s="35"/>
      <c r="F755" s="35"/>
      <c r="I755" s="25"/>
      <c r="P755" s="25"/>
    </row>
    <row r="756" spans="4:16" ht="13">
      <c r="D756" s="35"/>
      <c r="F756" s="35"/>
      <c r="I756" s="25"/>
      <c r="P756" s="25"/>
    </row>
    <row r="757" spans="4:16" ht="13">
      <c r="D757" s="35"/>
      <c r="F757" s="35"/>
      <c r="I757" s="25"/>
      <c r="P757" s="25"/>
    </row>
    <row r="758" spans="4:16" ht="13">
      <c r="D758" s="35"/>
      <c r="F758" s="35"/>
      <c r="I758" s="25"/>
      <c r="P758" s="25"/>
    </row>
    <row r="759" spans="4:16" ht="13">
      <c r="D759" s="35"/>
      <c r="F759" s="35"/>
      <c r="I759" s="25"/>
      <c r="P759" s="25"/>
    </row>
    <row r="760" spans="4:16" ht="13">
      <c r="D760" s="35"/>
      <c r="F760" s="35"/>
      <c r="I760" s="25"/>
      <c r="P760" s="25"/>
    </row>
    <row r="761" spans="4:16" ht="13">
      <c r="D761" s="35"/>
      <c r="F761" s="35"/>
      <c r="I761" s="25"/>
      <c r="P761" s="25"/>
    </row>
    <row r="762" spans="4:16" ht="13">
      <c r="D762" s="35"/>
      <c r="F762" s="35"/>
      <c r="I762" s="25"/>
      <c r="P762" s="25"/>
    </row>
    <row r="763" spans="4:16" ht="13">
      <c r="D763" s="35"/>
      <c r="F763" s="35"/>
      <c r="I763" s="25"/>
      <c r="P763" s="25"/>
    </row>
    <row r="764" spans="4:16" ht="13">
      <c r="D764" s="35"/>
      <c r="F764" s="35"/>
      <c r="I764" s="25"/>
      <c r="P764" s="25"/>
    </row>
    <row r="765" spans="4:16" ht="13">
      <c r="D765" s="35"/>
      <c r="F765" s="35"/>
      <c r="I765" s="25"/>
      <c r="P765" s="25"/>
    </row>
    <row r="766" spans="4:16" ht="13">
      <c r="D766" s="35"/>
      <c r="F766" s="35"/>
      <c r="I766" s="25"/>
      <c r="P766" s="25"/>
    </row>
    <row r="767" spans="4:16" ht="13">
      <c r="D767" s="35"/>
      <c r="F767" s="35"/>
      <c r="I767" s="25"/>
      <c r="P767" s="25"/>
    </row>
    <row r="768" spans="4:16" ht="13">
      <c r="D768" s="35"/>
      <c r="F768" s="35"/>
      <c r="I768" s="25"/>
      <c r="P768" s="25"/>
    </row>
    <row r="769" spans="4:16" ht="13">
      <c r="D769" s="35"/>
      <c r="F769" s="35"/>
      <c r="I769" s="25"/>
      <c r="P769" s="25"/>
    </row>
    <row r="770" spans="4:16" ht="13">
      <c r="D770" s="35"/>
      <c r="F770" s="35"/>
      <c r="I770" s="25"/>
      <c r="P770" s="25"/>
    </row>
    <row r="771" spans="4:16" ht="13">
      <c r="D771" s="35"/>
      <c r="F771" s="35"/>
      <c r="I771" s="25"/>
      <c r="P771" s="25"/>
    </row>
    <row r="772" spans="4:16" ht="13">
      <c r="D772" s="35"/>
      <c r="F772" s="35"/>
      <c r="I772" s="25"/>
      <c r="P772" s="25"/>
    </row>
    <row r="773" spans="4:16" ht="13">
      <c r="D773" s="35"/>
      <c r="F773" s="35"/>
      <c r="I773" s="25"/>
      <c r="P773" s="25"/>
    </row>
    <row r="774" spans="4:16" ht="13">
      <c r="D774" s="35"/>
      <c r="F774" s="35"/>
      <c r="I774" s="25"/>
      <c r="P774" s="25"/>
    </row>
    <row r="775" spans="4:16" ht="13">
      <c r="D775" s="35"/>
      <c r="F775" s="35"/>
      <c r="I775" s="25"/>
      <c r="P775" s="25"/>
    </row>
    <row r="776" spans="4:16" ht="13">
      <c r="D776" s="35"/>
      <c r="F776" s="35"/>
      <c r="I776" s="25"/>
      <c r="P776" s="25"/>
    </row>
    <row r="777" spans="4:16" ht="13">
      <c r="D777" s="35"/>
      <c r="F777" s="35"/>
      <c r="I777" s="25"/>
      <c r="P777" s="25"/>
    </row>
    <row r="778" spans="4:16" ht="13">
      <c r="D778" s="35"/>
      <c r="F778" s="35"/>
      <c r="I778" s="25"/>
      <c r="P778" s="25"/>
    </row>
    <row r="779" spans="4:16" ht="13">
      <c r="D779" s="35"/>
      <c r="F779" s="35"/>
      <c r="I779" s="25"/>
      <c r="P779" s="25"/>
    </row>
    <row r="780" spans="4:16" ht="13">
      <c r="D780" s="35"/>
      <c r="F780" s="35"/>
      <c r="I780" s="25"/>
      <c r="P780" s="25"/>
    </row>
    <row r="781" spans="4:16" ht="13">
      <c r="D781" s="35"/>
      <c r="F781" s="35"/>
      <c r="I781" s="25"/>
      <c r="P781" s="25"/>
    </row>
    <row r="782" spans="4:16" ht="13">
      <c r="D782" s="35"/>
      <c r="F782" s="35"/>
      <c r="I782" s="25"/>
      <c r="P782" s="25"/>
    </row>
    <row r="783" spans="4:16" ht="13">
      <c r="D783" s="35"/>
      <c r="F783" s="35"/>
      <c r="I783" s="25"/>
      <c r="P783" s="25"/>
    </row>
    <row r="784" spans="4:16" ht="13">
      <c r="D784" s="35"/>
      <c r="F784" s="35"/>
      <c r="I784" s="25"/>
      <c r="P784" s="25"/>
    </row>
    <row r="785" spans="4:16" ht="13">
      <c r="D785" s="35"/>
      <c r="F785" s="35"/>
      <c r="I785" s="25"/>
      <c r="P785" s="25"/>
    </row>
    <row r="786" spans="4:16" ht="13">
      <c r="D786" s="35"/>
      <c r="F786" s="35"/>
      <c r="I786" s="25"/>
      <c r="P786" s="25"/>
    </row>
    <row r="787" spans="4:16" ht="13">
      <c r="D787" s="35"/>
      <c r="F787" s="35"/>
      <c r="I787" s="25"/>
      <c r="P787" s="25"/>
    </row>
    <row r="788" spans="4:16" ht="13">
      <c r="D788" s="35"/>
      <c r="F788" s="35"/>
      <c r="I788" s="25"/>
      <c r="P788" s="25"/>
    </row>
    <row r="789" spans="4:16" ht="13">
      <c r="D789" s="35"/>
      <c r="F789" s="35"/>
      <c r="I789" s="25"/>
      <c r="P789" s="25"/>
    </row>
    <row r="790" spans="4:16" ht="13">
      <c r="D790" s="35"/>
      <c r="F790" s="35"/>
      <c r="I790" s="25"/>
      <c r="P790" s="25"/>
    </row>
    <row r="791" spans="4:16" ht="13">
      <c r="D791" s="35"/>
      <c r="F791" s="35"/>
      <c r="I791" s="25"/>
      <c r="P791" s="25"/>
    </row>
    <row r="792" spans="4:16" ht="13">
      <c r="D792" s="35"/>
      <c r="F792" s="35"/>
      <c r="I792" s="25"/>
      <c r="P792" s="25"/>
    </row>
    <row r="793" spans="4:16" ht="13">
      <c r="D793" s="35"/>
      <c r="F793" s="35"/>
      <c r="I793" s="25"/>
      <c r="P793" s="25"/>
    </row>
    <row r="794" spans="4:16" ht="13">
      <c r="D794" s="35"/>
      <c r="F794" s="35"/>
      <c r="I794" s="25"/>
      <c r="P794" s="25"/>
    </row>
    <row r="795" spans="4:16" ht="13">
      <c r="D795" s="35"/>
      <c r="F795" s="35"/>
      <c r="I795" s="25"/>
      <c r="P795" s="25"/>
    </row>
    <row r="796" spans="4:16" ht="13">
      <c r="D796" s="35"/>
      <c r="F796" s="35"/>
      <c r="I796" s="25"/>
      <c r="P796" s="25"/>
    </row>
    <row r="797" spans="4:16" ht="13">
      <c r="D797" s="35"/>
      <c r="F797" s="35"/>
      <c r="I797" s="25"/>
      <c r="P797" s="25"/>
    </row>
    <row r="798" spans="4:16" ht="13">
      <c r="D798" s="35"/>
      <c r="F798" s="35"/>
      <c r="I798" s="25"/>
      <c r="P798" s="25"/>
    </row>
    <row r="799" spans="4:16" ht="13">
      <c r="D799" s="35"/>
      <c r="F799" s="35"/>
      <c r="I799" s="25"/>
      <c r="P799" s="25"/>
    </row>
    <row r="800" spans="4:16" ht="13">
      <c r="D800" s="35"/>
      <c r="F800" s="35"/>
      <c r="I800" s="25"/>
      <c r="P800" s="25"/>
    </row>
    <row r="801" spans="4:16" ht="13">
      <c r="D801" s="35"/>
      <c r="F801" s="35"/>
      <c r="I801" s="25"/>
      <c r="P801" s="25"/>
    </row>
    <row r="802" spans="4:16" ht="13">
      <c r="D802" s="35"/>
      <c r="F802" s="35"/>
      <c r="I802" s="25"/>
      <c r="P802" s="25"/>
    </row>
    <row r="803" spans="4:16" ht="13">
      <c r="D803" s="35"/>
      <c r="F803" s="35"/>
      <c r="I803" s="25"/>
      <c r="P803" s="25"/>
    </row>
    <row r="804" spans="4:16" ht="13">
      <c r="D804" s="35"/>
      <c r="F804" s="35"/>
      <c r="I804" s="25"/>
      <c r="P804" s="25"/>
    </row>
    <row r="805" spans="4:16" ht="13">
      <c r="D805" s="35"/>
      <c r="F805" s="35"/>
      <c r="I805" s="25"/>
      <c r="P805" s="25"/>
    </row>
    <row r="806" spans="4:16" ht="13">
      <c r="D806" s="35"/>
      <c r="F806" s="35"/>
      <c r="I806" s="25"/>
      <c r="P806" s="25"/>
    </row>
    <row r="807" spans="4:16" ht="13">
      <c r="D807" s="35"/>
      <c r="F807" s="35"/>
      <c r="I807" s="25"/>
      <c r="P807" s="25"/>
    </row>
    <row r="808" spans="4:16" ht="13">
      <c r="D808" s="35"/>
      <c r="F808" s="35"/>
      <c r="I808" s="25"/>
      <c r="P808" s="25"/>
    </row>
    <row r="809" spans="4:16" ht="13">
      <c r="D809" s="35"/>
      <c r="F809" s="35"/>
      <c r="I809" s="25"/>
      <c r="P809" s="25"/>
    </row>
    <row r="810" spans="4:16" ht="13">
      <c r="D810" s="35"/>
      <c r="F810" s="35"/>
      <c r="I810" s="25"/>
      <c r="P810" s="25"/>
    </row>
    <row r="811" spans="4:16" ht="13">
      <c r="D811" s="35"/>
      <c r="F811" s="35"/>
      <c r="I811" s="25"/>
      <c r="P811" s="25"/>
    </row>
    <row r="812" spans="4:16" ht="13">
      <c r="D812" s="35"/>
      <c r="F812" s="35"/>
      <c r="I812" s="25"/>
      <c r="P812" s="25"/>
    </row>
    <row r="813" spans="4:16" ht="13">
      <c r="D813" s="35"/>
      <c r="F813" s="35"/>
      <c r="I813" s="25"/>
      <c r="P813" s="25"/>
    </row>
    <row r="814" spans="4:16" ht="13">
      <c r="D814" s="35"/>
      <c r="F814" s="35"/>
      <c r="I814" s="25"/>
      <c r="P814" s="25"/>
    </row>
    <row r="815" spans="4:16" ht="13">
      <c r="D815" s="35"/>
      <c r="F815" s="35"/>
      <c r="I815" s="25"/>
      <c r="P815" s="25"/>
    </row>
    <row r="816" spans="4:16" ht="13">
      <c r="D816" s="35"/>
      <c r="F816" s="35"/>
      <c r="I816" s="25"/>
      <c r="P816" s="25"/>
    </row>
    <row r="817" spans="4:16" ht="13">
      <c r="D817" s="35"/>
      <c r="F817" s="35"/>
      <c r="I817" s="25"/>
      <c r="P817" s="25"/>
    </row>
    <row r="818" spans="4:16" ht="13">
      <c r="D818" s="35"/>
      <c r="F818" s="35"/>
      <c r="I818" s="25"/>
      <c r="P818" s="25"/>
    </row>
    <row r="819" spans="4:16" ht="13">
      <c r="D819" s="35"/>
      <c r="F819" s="35"/>
      <c r="I819" s="25"/>
      <c r="P819" s="25"/>
    </row>
    <row r="820" spans="4:16" ht="13">
      <c r="D820" s="35"/>
      <c r="F820" s="35"/>
      <c r="I820" s="25"/>
      <c r="P820" s="25"/>
    </row>
    <row r="821" spans="4:16" ht="13">
      <c r="D821" s="35"/>
      <c r="F821" s="35"/>
      <c r="I821" s="25"/>
      <c r="P821" s="25"/>
    </row>
    <row r="822" spans="4:16" ht="13">
      <c r="D822" s="35"/>
      <c r="F822" s="35"/>
      <c r="I822" s="25"/>
      <c r="P822" s="25"/>
    </row>
    <row r="823" spans="4:16" ht="13">
      <c r="D823" s="35"/>
      <c r="F823" s="35"/>
      <c r="I823" s="25"/>
      <c r="P823" s="25"/>
    </row>
    <row r="824" spans="4:16" ht="13">
      <c r="D824" s="35"/>
      <c r="F824" s="35"/>
      <c r="I824" s="25"/>
      <c r="P824" s="25"/>
    </row>
    <row r="825" spans="4:16" ht="13">
      <c r="D825" s="35"/>
      <c r="F825" s="35"/>
      <c r="I825" s="25"/>
      <c r="P825" s="25"/>
    </row>
    <row r="826" spans="4:16" ht="13">
      <c r="D826" s="35"/>
      <c r="F826" s="35"/>
      <c r="I826" s="25"/>
      <c r="P826" s="25"/>
    </row>
    <row r="827" spans="4:16" ht="13">
      <c r="D827" s="35"/>
      <c r="F827" s="35"/>
      <c r="I827" s="25"/>
      <c r="P827" s="25"/>
    </row>
    <row r="828" spans="4:16" ht="13">
      <c r="D828" s="35"/>
      <c r="F828" s="35"/>
      <c r="I828" s="25"/>
      <c r="P828" s="25"/>
    </row>
    <row r="829" spans="4:16" ht="13">
      <c r="D829" s="35"/>
      <c r="F829" s="35"/>
      <c r="I829" s="25"/>
      <c r="P829" s="25"/>
    </row>
    <row r="830" spans="4:16" ht="13">
      <c r="D830" s="35"/>
      <c r="F830" s="35"/>
      <c r="I830" s="25"/>
      <c r="P830" s="25"/>
    </row>
    <row r="831" spans="4:16" ht="13">
      <c r="D831" s="35"/>
      <c r="F831" s="35"/>
      <c r="I831" s="25"/>
      <c r="P831" s="25"/>
    </row>
    <row r="832" spans="4:16" ht="13">
      <c r="D832" s="35"/>
      <c r="F832" s="35"/>
      <c r="I832" s="25"/>
      <c r="P832" s="25"/>
    </row>
    <row r="833" spans="4:16" ht="13">
      <c r="D833" s="35"/>
      <c r="F833" s="35"/>
      <c r="I833" s="25"/>
      <c r="P833" s="25"/>
    </row>
    <row r="834" spans="4:16" ht="13">
      <c r="D834" s="35"/>
      <c r="F834" s="35"/>
      <c r="I834" s="25"/>
      <c r="P834" s="25"/>
    </row>
    <row r="835" spans="4:16" ht="13">
      <c r="D835" s="35"/>
      <c r="F835" s="35"/>
      <c r="I835" s="25"/>
      <c r="P835" s="25"/>
    </row>
    <row r="836" spans="4:16" ht="13">
      <c r="D836" s="35"/>
      <c r="F836" s="35"/>
      <c r="I836" s="25"/>
      <c r="P836" s="25"/>
    </row>
    <row r="837" spans="4:16" ht="13">
      <c r="D837" s="35"/>
      <c r="F837" s="35"/>
      <c r="I837" s="25"/>
      <c r="P837" s="25"/>
    </row>
    <row r="838" spans="4:16" ht="13">
      <c r="D838" s="35"/>
      <c r="F838" s="35"/>
      <c r="I838" s="25"/>
      <c r="P838" s="25"/>
    </row>
    <row r="839" spans="4:16" ht="13">
      <c r="D839" s="35"/>
      <c r="F839" s="35"/>
      <c r="I839" s="25"/>
      <c r="P839" s="25"/>
    </row>
    <row r="840" spans="4:16" ht="13">
      <c r="D840" s="35"/>
      <c r="F840" s="35"/>
      <c r="I840" s="25"/>
      <c r="P840" s="25"/>
    </row>
    <row r="841" spans="4:16" ht="13">
      <c r="D841" s="35"/>
      <c r="F841" s="35"/>
      <c r="I841" s="25"/>
      <c r="P841" s="25"/>
    </row>
    <row r="842" spans="4:16" ht="13">
      <c r="D842" s="35"/>
      <c r="F842" s="35"/>
      <c r="I842" s="25"/>
      <c r="P842" s="25"/>
    </row>
    <row r="843" spans="4:16" ht="13">
      <c r="D843" s="35"/>
      <c r="F843" s="35"/>
      <c r="I843" s="25"/>
      <c r="P843" s="25"/>
    </row>
    <row r="844" spans="4:16" ht="13">
      <c r="D844" s="35"/>
      <c r="F844" s="35"/>
      <c r="I844" s="25"/>
      <c r="P844" s="25"/>
    </row>
    <row r="845" spans="4:16" ht="13">
      <c r="D845" s="35"/>
      <c r="F845" s="35"/>
      <c r="I845" s="25"/>
      <c r="P845" s="25"/>
    </row>
    <row r="846" spans="4:16" ht="13">
      <c r="D846" s="35"/>
      <c r="F846" s="35"/>
      <c r="I846" s="25"/>
      <c r="P846" s="25"/>
    </row>
    <row r="847" spans="4:16" ht="13">
      <c r="D847" s="35"/>
      <c r="F847" s="35"/>
      <c r="I847" s="25"/>
      <c r="P847" s="25"/>
    </row>
    <row r="848" spans="4:16" ht="13">
      <c r="D848" s="35"/>
      <c r="F848" s="35"/>
      <c r="I848" s="25"/>
      <c r="P848" s="25"/>
    </row>
    <row r="849" spans="4:16" ht="13">
      <c r="D849" s="35"/>
      <c r="F849" s="35"/>
      <c r="I849" s="25"/>
      <c r="P849" s="25"/>
    </row>
    <row r="850" spans="4:16" ht="13">
      <c r="D850" s="35"/>
      <c r="F850" s="35"/>
      <c r="I850" s="25"/>
      <c r="P850" s="25"/>
    </row>
    <row r="851" spans="4:16" ht="13">
      <c r="D851" s="35"/>
      <c r="F851" s="35"/>
      <c r="I851" s="25"/>
      <c r="P851" s="25"/>
    </row>
    <row r="852" spans="4:16" ht="13">
      <c r="D852" s="35"/>
      <c r="F852" s="35"/>
      <c r="I852" s="25"/>
      <c r="P852" s="25"/>
    </row>
    <row r="853" spans="4:16" ht="13">
      <c r="D853" s="35"/>
      <c r="F853" s="35"/>
      <c r="I853" s="25"/>
      <c r="P853" s="25"/>
    </row>
    <row r="854" spans="4:16" ht="13">
      <c r="D854" s="35"/>
      <c r="F854" s="35"/>
      <c r="I854" s="25"/>
      <c r="P854" s="25"/>
    </row>
    <row r="855" spans="4:16" ht="13">
      <c r="D855" s="35"/>
      <c r="F855" s="35"/>
      <c r="I855" s="25"/>
      <c r="P855" s="25"/>
    </row>
    <row r="856" spans="4:16" ht="13">
      <c r="D856" s="35"/>
      <c r="F856" s="35"/>
      <c r="I856" s="25"/>
      <c r="P856" s="25"/>
    </row>
    <row r="857" spans="4:16" ht="13">
      <c r="D857" s="35"/>
      <c r="F857" s="35"/>
      <c r="I857" s="25"/>
      <c r="P857" s="25"/>
    </row>
    <row r="858" spans="4:16" ht="13">
      <c r="D858" s="35"/>
      <c r="F858" s="35"/>
      <c r="I858" s="25"/>
      <c r="P858" s="25"/>
    </row>
    <row r="859" spans="4:16" ht="13">
      <c r="D859" s="35"/>
      <c r="F859" s="35"/>
      <c r="I859" s="25"/>
      <c r="P859" s="25"/>
    </row>
    <row r="860" spans="4:16" ht="13">
      <c r="D860" s="35"/>
      <c r="F860" s="35"/>
      <c r="I860" s="25"/>
      <c r="P860" s="25"/>
    </row>
    <row r="861" spans="4:16" ht="13">
      <c r="D861" s="35"/>
      <c r="F861" s="35"/>
      <c r="I861" s="25"/>
      <c r="P861" s="25"/>
    </row>
    <row r="862" spans="4:16" ht="13">
      <c r="D862" s="35"/>
      <c r="F862" s="35"/>
      <c r="I862" s="25"/>
      <c r="P862" s="25"/>
    </row>
    <row r="863" spans="4:16" ht="13">
      <c r="D863" s="35"/>
      <c r="F863" s="35"/>
      <c r="I863" s="25"/>
      <c r="P863" s="25"/>
    </row>
    <row r="864" spans="4:16" ht="13">
      <c r="D864" s="35"/>
      <c r="F864" s="35"/>
      <c r="I864" s="25"/>
      <c r="P864" s="25"/>
    </row>
    <row r="865" spans="4:16" ht="13">
      <c r="D865" s="35"/>
      <c r="F865" s="35"/>
      <c r="I865" s="25"/>
      <c r="P865" s="25"/>
    </row>
    <row r="866" spans="4:16" ht="13">
      <c r="D866" s="35"/>
      <c r="F866" s="35"/>
      <c r="I866" s="25"/>
      <c r="P866" s="25"/>
    </row>
    <row r="867" spans="4:16" ht="13">
      <c r="D867" s="35"/>
      <c r="F867" s="35"/>
      <c r="I867" s="25"/>
      <c r="P867" s="25"/>
    </row>
    <row r="868" spans="4:16" ht="13">
      <c r="D868" s="35"/>
      <c r="F868" s="35"/>
      <c r="I868" s="25"/>
      <c r="P868" s="25"/>
    </row>
    <row r="869" spans="4:16" ht="13">
      <c r="D869" s="35"/>
      <c r="F869" s="35"/>
      <c r="I869" s="25"/>
      <c r="P869" s="25"/>
    </row>
    <row r="870" spans="4:16" ht="13">
      <c r="D870" s="35"/>
      <c r="F870" s="35"/>
      <c r="I870" s="25"/>
      <c r="P870" s="25"/>
    </row>
    <row r="871" spans="4:16" ht="13">
      <c r="D871" s="35"/>
      <c r="F871" s="35"/>
      <c r="I871" s="25"/>
      <c r="P871" s="25"/>
    </row>
    <row r="872" spans="4:16" ht="13">
      <c r="D872" s="35"/>
      <c r="F872" s="35"/>
      <c r="I872" s="25"/>
      <c r="P872" s="25"/>
    </row>
    <row r="873" spans="4:16" ht="13">
      <c r="D873" s="35"/>
      <c r="F873" s="35"/>
      <c r="I873" s="25"/>
      <c r="P873" s="25"/>
    </row>
    <row r="874" spans="4:16" ht="13">
      <c r="D874" s="35"/>
      <c r="F874" s="35"/>
      <c r="I874" s="25"/>
      <c r="P874" s="25"/>
    </row>
    <row r="875" spans="4:16" ht="13">
      <c r="D875" s="35"/>
      <c r="F875" s="35"/>
      <c r="I875" s="25"/>
      <c r="P875" s="25"/>
    </row>
    <row r="876" spans="4:16" ht="13">
      <c r="D876" s="35"/>
      <c r="F876" s="35"/>
      <c r="I876" s="25"/>
      <c r="P876" s="25"/>
    </row>
    <row r="877" spans="4:16" ht="13">
      <c r="D877" s="35"/>
      <c r="F877" s="35"/>
      <c r="I877" s="25"/>
      <c r="P877" s="25"/>
    </row>
    <row r="878" spans="4:16" ht="13">
      <c r="D878" s="35"/>
      <c r="F878" s="35"/>
      <c r="I878" s="25"/>
      <c r="P878" s="25"/>
    </row>
    <row r="879" spans="4:16" ht="13">
      <c r="D879" s="35"/>
      <c r="F879" s="35"/>
      <c r="I879" s="25"/>
      <c r="P879" s="25"/>
    </row>
    <row r="880" spans="4:16" ht="13">
      <c r="D880" s="35"/>
      <c r="F880" s="35"/>
      <c r="I880" s="25"/>
      <c r="P880" s="25"/>
    </row>
    <row r="881" spans="4:16" ht="13">
      <c r="D881" s="35"/>
      <c r="F881" s="35"/>
      <c r="I881" s="25"/>
      <c r="P881" s="25"/>
    </row>
    <row r="882" spans="4:16" ht="13">
      <c r="D882" s="35"/>
      <c r="F882" s="35"/>
      <c r="I882" s="25"/>
      <c r="P882" s="25"/>
    </row>
    <row r="883" spans="4:16" ht="13">
      <c r="D883" s="35"/>
      <c r="F883" s="35"/>
      <c r="I883" s="25"/>
      <c r="P883" s="25"/>
    </row>
    <row r="884" spans="4:16" ht="13">
      <c r="D884" s="35"/>
      <c r="F884" s="35"/>
      <c r="I884" s="25"/>
      <c r="P884" s="25"/>
    </row>
    <row r="885" spans="4:16" ht="13">
      <c r="D885" s="35"/>
      <c r="F885" s="35"/>
      <c r="I885" s="25"/>
      <c r="P885" s="25"/>
    </row>
    <row r="886" spans="4:16" ht="13">
      <c r="D886" s="35"/>
      <c r="F886" s="35"/>
      <c r="I886" s="25"/>
      <c r="P886" s="25"/>
    </row>
    <row r="887" spans="4:16" ht="13">
      <c r="D887" s="35"/>
      <c r="F887" s="35"/>
      <c r="I887" s="25"/>
      <c r="P887" s="25"/>
    </row>
    <row r="888" spans="4:16" ht="13">
      <c r="D888" s="35"/>
      <c r="F888" s="35"/>
      <c r="I888" s="25"/>
      <c r="P888" s="25"/>
    </row>
    <row r="889" spans="4:16" ht="13">
      <c r="D889" s="35"/>
      <c r="F889" s="35"/>
      <c r="I889" s="25"/>
      <c r="P889" s="25"/>
    </row>
    <row r="890" spans="4:16" ht="13">
      <c r="D890" s="35"/>
      <c r="F890" s="35"/>
      <c r="I890" s="25"/>
      <c r="P890" s="25"/>
    </row>
    <row r="891" spans="4:16" ht="13">
      <c r="D891" s="35"/>
      <c r="F891" s="35"/>
      <c r="I891" s="25"/>
      <c r="P891" s="25"/>
    </row>
    <row r="892" spans="4:16" ht="13">
      <c r="D892" s="35"/>
      <c r="F892" s="35"/>
      <c r="I892" s="25"/>
      <c r="P892" s="25"/>
    </row>
    <row r="893" spans="4:16" ht="13">
      <c r="D893" s="35"/>
      <c r="F893" s="35"/>
      <c r="I893" s="25"/>
      <c r="P893" s="25"/>
    </row>
    <row r="894" spans="4:16" ht="13">
      <c r="D894" s="35"/>
      <c r="F894" s="35"/>
      <c r="I894" s="25"/>
      <c r="P894" s="25"/>
    </row>
    <row r="895" spans="4:16" ht="13">
      <c r="D895" s="35"/>
      <c r="F895" s="35"/>
      <c r="I895" s="25"/>
      <c r="P895" s="25"/>
    </row>
    <row r="896" spans="4:16" ht="13">
      <c r="D896" s="35"/>
      <c r="F896" s="35"/>
      <c r="I896" s="25"/>
      <c r="P896" s="25"/>
    </row>
    <row r="897" spans="4:16" ht="13">
      <c r="D897" s="35"/>
      <c r="F897" s="35"/>
      <c r="I897" s="25"/>
      <c r="P897" s="25"/>
    </row>
    <row r="898" spans="4:16" ht="13">
      <c r="D898" s="35"/>
      <c r="F898" s="35"/>
      <c r="I898" s="25"/>
      <c r="P898" s="25"/>
    </row>
    <row r="899" spans="4:16" ht="13">
      <c r="D899" s="35"/>
      <c r="F899" s="35"/>
      <c r="I899" s="25"/>
      <c r="P899" s="25"/>
    </row>
    <row r="900" spans="4:16" ht="13">
      <c r="D900" s="35"/>
      <c r="F900" s="35"/>
      <c r="I900" s="25"/>
      <c r="P900" s="25"/>
    </row>
    <row r="901" spans="4:16" ht="13">
      <c r="D901" s="35"/>
      <c r="F901" s="35"/>
      <c r="I901" s="25"/>
      <c r="P901" s="25"/>
    </row>
    <row r="902" spans="4:16" ht="13">
      <c r="D902" s="35"/>
      <c r="F902" s="35"/>
      <c r="I902" s="25"/>
      <c r="P902" s="25"/>
    </row>
    <row r="903" spans="4:16" ht="13">
      <c r="D903" s="35"/>
      <c r="F903" s="35"/>
      <c r="I903" s="25"/>
      <c r="P903" s="25"/>
    </row>
    <row r="904" spans="4:16" ht="13">
      <c r="D904" s="35"/>
      <c r="F904" s="35"/>
      <c r="I904" s="25"/>
      <c r="P904" s="25"/>
    </row>
    <row r="905" spans="4:16" ht="13">
      <c r="D905" s="35"/>
      <c r="F905" s="35"/>
      <c r="I905" s="25"/>
      <c r="P905" s="25"/>
    </row>
    <row r="906" spans="4:16" ht="13">
      <c r="D906" s="35"/>
      <c r="F906" s="35"/>
      <c r="I906" s="25"/>
      <c r="P906" s="25"/>
    </row>
    <row r="907" spans="4:16" ht="13">
      <c r="D907" s="35"/>
      <c r="F907" s="35"/>
      <c r="I907" s="25"/>
      <c r="P907" s="25"/>
    </row>
    <row r="908" spans="4:16" ht="13">
      <c r="D908" s="35"/>
      <c r="F908" s="35"/>
      <c r="I908" s="25"/>
      <c r="P908" s="25"/>
    </row>
    <row r="909" spans="4:16" ht="13">
      <c r="D909" s="35"/>
      <c r="F909" s="35"/>
      <c r="I909" s="25"/>
      <c r="P909" s="25"/>
    </row>
    <row r="910" spans="4:16" ht="13">
      <c r="D910" s="35"/>
      <c r="F910" s="35"/>
      <c r="I910" s="25"/>
      <c r="P910" s="25"/>
    </row>
    <row r="911" spans="4:16" ht="13">
      <c r="D911" s="35"/>
      <c r="F911" s="35"/>
      <c r="I911" s="25"/>
      <c r="P911" s="25"/>
    </row>
    <row r="912" spans="4:16" ht="13">
      <c r="D912" s="35"/>
      <c r="F912" s="35"/>
      <c r="I912" s="25"/>
      <c r="P912" s="25"/>
    </row>
    <row r="913" spans="4:16" ht="13">
      <c r="D913" s="35"/>
      <c r="F913" s="35"/>
      <c r="I913" s="25"/>
      <c r="P913" s="25"/>
    </row>
    <row r="914" spans="4:16" ht="13">
      <c r="D914" s="35"/>
      <c r="F914" s="35"/>
      <c r="I914" s="25"/>
      <c r="P914" s="25"/>
    </row>
    <row r="915" spans="4:16" ht="13">
      <c r="D915" s="35"/>
      <c r="F915" s="35"/>
      <c r="I915" s="25"/>
      <c r="P915" s="25"/>
    </row>
    <row r="916" spans="4:16" ht="13">
      <c r="D916" s="35"/>
      <c r="F916" s="35"/>
      <c r="I916" s="25"/>
      <c r="P916" s="25"/>
    </row>
    <row r="917" spans="4:16" ht="13">
      <c r="D917" s="35"/>
      <c r="F917" s="35"/>
      <c r="I917" s="25"/>
      <c r="P917" s="25"/>
    </row>
    <row r="918" spans="4:16" ht="13">
      <c r="D918" s="35"/>
      <c r="F918" s="35"/>
      <c r="I918" s="25"/>
      <c r="P918" s="25"/>
    </row>
    <row r="919" spans="4:16" ht="13">
      <c r="D919" s="35"/>
      <c r="F919" s="35"/>
      <c r="I919" s="25"/>
      <c r="P919" s="25"/>
    </row>
    <row r="920" spans="4:16" ht="13">
      <c r="D920" s="35"/>
      <c r="F920" s="35"/>
      <c r="I920" s="25"/>
      <c r="P920" s="25"/>
    </row>
    <row r="921" spans="4:16" ht="13">
      <c r="D921" s="35"/>
      <c r="F921" s="35"/>
      <c r="I921" s="25"/>
      <c r="P921" s="25"/>
    </row>
    <row r="922" spans="4:16" ht="13">
      <c r="D922" s="35"/>
      <c r="F922" s="35"/>
      <c r="I922" s="25"/>
      <c r="P922" s="25"/>
    </row>
    <row r="923" spans="4:16" ht="13">
      <c r="D923" s="35"/>
      <c r="F923" s="35"/>
      <c r="I923" s="25"/>
      <c r="P923" s="25"/>
    </row>
    <row r="924" spans="4:16" ht="13">
      <c r="D924" s="35"/>
      <c r="F924" s="35"/>
      <c r="I924" s="25"/>
      <c r="P924" s="25"/>
    </row>
    <row r="925" spans="4:16" ht="13">
      <c r="D925" s="35"/>
      <c r="F925" s="35"/>
      <c r="I925" s="25"/>
      <c r="P925" s="25"/>
    </row>
    <row r="926" spans="4:16" ht="13">
      <c r="D926" s="35"/>
      <c r="F926" s="35"/>
      <c r="I926" s="25"/>
      <c r="P926" s="25"/>
    </row>
    <row r="927" spans="4:16" ht="13">
      <c r="D927" s="35"/>
      <c r="F927" s="35"/>
      <c r="I927" s="25"/>
      <c r="P927" s="25"/>
    </row>
    <row r="928" spans="4:16" ht="13">
      <c r="D928" s="35"/>
      <c r="F928" s="35"/>
      <c r="I928" s="25"/>
      <c r="P928" s="25"/>
    </row>
    <row r="929" spans="4:16" ht="13">
      <c r="D929" s="35"/>
      <c r="F929" s="35"/>
      <c r="I929" s="25"/>
      <c r="P929" s="25"/>
    </row>
    <row r="930" spans="4:16" ht="13">
      <c r="D930" s="35"/>
      <c r="F930" s="35"/>
      <c r="I930" s="25"/>
      <c r="P930" s="25"/>
    </row>
    <row r="931" spans="4:16" ht="13">
      <c r="D931" s="35"/>
      <c r="F931" s="35"/>
      <c r="I931" s="25"/>
      <c r="P931" s="25"/>
    </row>
    <row r="932" spans="4:16" ht="13">
      <c r="D932" s="35"/>
      <c r="F932" s="35"/>
      <c r="I932" s="25"/>
      <c r="P932" s="25"/>
    </row>
    <row r="933" spans="4:16" ht="13">
      <c r="D933" s="35"/>
      <c r="F933" s="35"/>
      <c r="I933" s="25"/>
      <c r="P933" s="25"/>
    </row>
    <row r="934" spans="4:16" ht="13">
      <c r="D934" s="35"/>
      <c r="F934" s="35"/>
      <c r="I934" s="25"/>
      <c r="P934" s="25"/>
    </row>
    <row r="935" spans="4:16" ht="13">
      <c r="D935" s="35"/>
      <c r="F935" s="35"/>
      <c r="I935" s="25"/>
      <c r="P935" s="25"/>
    </row>
    <row r="936" spans="4:16" ht="13">
      <c r="D936" s="35"/>
      <c r="F936" s="35"/>
      <c r="I936" s="25"/>
      <c r="P936" s="25"/>
    </row>
    <row r="937" spans="4:16" ht="13">
      <c r="D937" s="35"/>
      <c r="F937" s="35"/>
      <c r="I937" s="25"/>
      <c r="P937" s="25"/>
    </row>
    <row r="938" spans="4:16" ht="13">
      <c r="D938" s="35"/>
      <c r="F938" s="35"/>
      <c r="I938" s="25"/>
      <c r="P938" s="25"/>
    </row>
    <row r="939" spans="4:16" ht="13">
      <c r="D939" s="35"/>
      <c r="F939" s="35"/>
      <c r="I939" s="25"/>
      <c r="P939" s="25"/>
    </row>
    <row r="940" spans="4:16" ht="13">
      <c r="D940" s="35"/>
      <c r="F940" s="35"/>
      <c r="I940" s="25"/>
      <c r="P940" s="25"/>
    </row>
    <row r="941" spans="4:16" ht="13">
      <c r="D941" s="35"/>
      <c r="F941" s="35"/>
      <c r="I941" s="25"/>
      <c r="P941" s="25"/>
    </row>
    <row r="942" spans="4:16" ht="13">
      <c r="D942" s="35"/>
      <c r="F942" s="35"/>
      <c r="I942" s="25"/>
      <c r="P942" s="25"/>
    </row>
    <row r="943" spans="4:16" ht="13">
      <c r="D943" s="35"/>
      <c r="F943" s="35"/>
      <c r="I943" s="25"/>
      <c r="P943" s="25"/>
    </row>
    <row r="944" spans="4:16" ht="13">
      <c r="D944" s="35"/>
      <c r="F944" s="35"/>
      <c r="I944" s="25"/>
      <c r="P944" s="25"/>
    </row>
    <row r="945" spans="4:16" ht="13">
      <c r="D945" s="35"/>
      <c r="F945" s="35"/>
      <c r="I945" s="25"/>
      <c r="P945" s="25"/>
    </row>
    <row r="946" spans="4:16" ht="13">
      <c r="D946" s="35"/>
      <c r="F946" s="35"/>
      <c r="I946" s="25"/>
      <c r="P946" s="25"/>
    </row>
    <row r="947" spans="4:16" ht="13">
      <c r="D947" s="35"/>
      <c r="F947" s="35"/>
      <c r="I947" s="25"/>
      <c r="P947" s="25"/>
    </row>
    <row r="948" spans="4:16" ht="13">
      <c r="D948" s="35"/>
      <c r="F948" s="35"/>
      <c r="I948" s="25"/>
      <c r="P948" s="25"/>
    </row>
    <row r="949" spans="4:16" ht="13">
      <c r="D949" s="35"/>
      <c r="F949" s="35"/>
      <c r="I949" s="25"/>
      <c r="P949" s="25"/>
    </row>
    <row r="950" spans="4:16" ht="13">
      <c r="D950" s="35"/>
      <c r="F950" s="35"/>
      <c r="I950" s="25"/>
      <c r="P950" s="25"/>
    </row>
    <row r="951" spans="4:16" ht="13">
      <c r="D951" s="35"/>
      <c r="F951" s="35"/>
      <c r="I951" s="25"/>
      <c r="P951" s="25"/>
    </row>
    <row r="952" spans="4:16" ht="13">
      <c r="D952" s="35"/>
      <c r="F952" s="35"/>
      <c r="I952" s="25"/>
      <c r="P952" s="25"/>
    </row>
    <row r="953" spans="4:16" ht="13">
      <c r="D953" s="35"/>
      <c r="F953" s="35"/>
      <c r="I953" s="25"/>
      <c r="P953" s="25"/>
    </row>
    <row r="954" spans="4:16" ht="13">
      <c r="D954" s="35"/>
      <c r="F954" s="35"/>
      <c r="I954" s="25"/>
      <c r="P954" s="25"/>
    </row>
    <row r="955" spans="4:16" ht="13">
      <c r="D955" s="35"/>
      <c r="F955" s="35"/>
      <c r="I955" s="25"/>
      <c r="P955" s="25"/>
    </row>
    <row r="956" spans="4:16" ht="13">
      <c r="D956" s="35"/>
      <c r="F956" s="35"/>
      <c r="I956" s="25"/>
      <c r="P956" s="25"/>
    </row>
    <row r="957" spans="4:16" ht="13">
      <c r="D957" s="35"/>
      <c r="F957" s="35"/>
      <c r="I957" s="25"/>
      <c r="P957" s="25"/>
    </row>
    <row r="958" spans="4:16" ht="13">
      <c r="D958" s="35"/>
      <c r="F958" s="35"/>
      <c r="I958" s="25"/>
      <c r="P958" s="25"/>
    </row>
    <row r="959" spans="4:16" ht="13">
      <c r="D959" s="35"/>
      <c r="F959" s="35"/>
      <c r="I959" s="25"/>
      <c r="P959" s="25"/>
    </row>
    <row r="960" spans="4:16" ht="13">
      <c r="D960" s="35"/>
      <c r="F960" s="35"/>
      <c r="I960" s="25"/>
      <c r="P960" s="25"/>
    </row>
    <row r="961" spans="4:16" ht="13">
      <c r="D961" s="35"/>
      <c r="F961" s="35"/>
      <c r="I961" s="25"/>
      <c r="P961" s="25"/>
    </row>
    <row r="962" spans="4:16" ht="13">
      <c r="D962" s="35"/>
      <c r="F962" s="35"/>
      <c r="I962" s="25"/>
      <c r="P962" s="25"/>
    </row>
    <row r="963" spans="4:16" ht="13">
      <c r="D963" s="35"/>
      <c r="F963" s="35"/>
      <c r="I963" s="25"/>
      <c r="P963" s="25"/>
    </row>
    <row r="964" spans="4:16" ht="13">
      <c r="D964" s="35"/>
      <c r="F964" s="35"/>
      <c r="I964" s="25"/>
      <c r="P964" s="25"/>
    </row>
    <row r="965" spans="4:16" ht="13">
      <c r="D965" s="35"/>
      <c r="F965" s="35"/>
      <c r="I965" s="25"/>
      <c r="P965" s="25"/>
    </row>
    <row r="966" spans="4:16" ht="13">
      <c r="D966" s="35"/>
      <c r="F966" s="35"/>
      <c r="I966" s="25"/>
      <c r="P966" s="25"/>
    </row>
    <row r="967" spans="4:16" ht="13">
      <c r="D967" s="35"/>
      <c r="F967" s="35"/>
      <c r="I967" s="25"/>
      <c r="P967" s="25"/>
    </row>
    <row r="968" spans="4:16" ht="13">
      <c r="D968" s="35"/>
      <c r="F968" s="35"/>
      <c r="I968" s="25"/>
      <c r="P968" s="25"/>
    </row>
    <row r="969" spans="4:16" ht="13">
      <c r="D969" s="35"/>
      <c r="F969" s="35"/>
      <c r="I969" s="25"/>
      <c r="P969" s="25"/>
    </row>
    <row r="970" spans="4:16" ht="13">
      <c r="D970" s="35"/>
      <c r="F970" s="35"/>
      <c r="I970" s="25"/>
      <c r="P970" s="25"/>
    </row>
    <row r="971" spans="4:16" ht="13">
      <c r="D971" s="35"/>
      <c r="F971" s="35"/>
      <c r="I971" s="25"/>
      <c r="P971" s="25"/>
    </row>
    <row r="972" spans="4:16" ht="13">
      <c r="D972" s="35"/>
      <c r="F972" s="35"/>
      <c r="I972" s="25"/>
      <c r="P972" s="25"/>
    </row>
    <row r="973" spans="4:16" ht="13">
      <c r="D973" s="35"/>
      <c r="F973" s="35"/>
      <c r="I973" s="25"/>
      <c r="P973" s="25"/>
    </row>
    <row r="974" spans="4:16" ht="13">
      <c r="D974" s="35"/>
      <c r="F974" s="35"/>
      <c r="I974" s="25"/>
      <c r="P974" s="25"/>
    </row>
    <row r="975" spans="4:16" ht="13">
      <c r="D975" s="35"/>
      <c r="F975" s="35"/>
      <c r="I975" s="25"/>
      <c r="P975" s="25"/>
    </row>
    <row r="976" spans="4:16" ht="13">
      <c r="D976" s="35"/>
      <c r="F976" s="35"/>
      <c r="I976" s="25"/>
      <c r="P976" s="25"/>
    </row>
    <row r="977" spans="4:16" ht="13">
      <c r="D977" s="35"/>
      <c r="F977" s="35"/>
      <c r="I977" s="25"/>
      <c r="P977" s="25"/>
    </row>
    <row r="978" spans="4:16" ht="13">
      <c r="D978" s="35"/>
      <c r="F978" s="35"/>
      <c r="I978" s="25"/>
      <c r="P978" s="25"/>
    </row>
    <row r="979" spans="4:16" ht="13">
      <c r="D979" s="35"/>
      <c r="F979" s="35"/>
      <c r="I979" s="25"/>
      <c r="P979" s="25"/>
    </row>
    <row r="980" spans="4:16" ht="13">
      <c r="D980" s="35"/>
      <c r="F980" s="35"/>
      <c r="I980" s="25"/>
      <c r="P980" s="25"/>
    </row>
    <row r="981" spans="4:16" ht="13">
      <c r="D981" s="35"/>
      <c r="F981" s="35"/>
      <c r="I981" s="25"/>
      <c r="P981" s="25"/>
    </row>
    <row r="982" spans="4:16" ht="13">
      <c r="D982" s="35"/>
      <c r="F982" s="35"/>
      <c r="I982" s="25"/>
      <c r="P982" s="25"/>
    </row>
    <row r="983" spans="4:16" ht="13">
      <c r="D983" s="35"/>
      <c r="F983" s="35"/>
      <c r="I983" s="25"/>
      <c r="P983" s="25"/>
    </row>
    <row r="984" spans="4:16" ht="13">
      <c r="D984" s="35"/>
      <c r="F984" s="35"/>
      <c r="I984" s="25"/>
      <c r="P984" s="25"/>
    </row>
    <row r="985" spans="4:16" ht="13">
      <c r="D985" s="35"/>
      <c r="F985" s="35"/>
      <c r="I985" s="25"/>
      <c r="P985" s="25"/>
    </row>
    <row r="986" spans="4:16" ht="13">
      <c r="D986" s="35"/>
      <c r="F986" s="35"/>
      <c r="I986" s="25"/>
      <c r="P986" s="25"/>
    </row>
    <row r="987" spans="4:16" ht="13">
      <c r="D987" s="35"/>
      <c r="F987" s="35"/>
      <c r="I987" s="25"/>
      <c r="P987" s="25"/>
    </row>
    <row r="988" spans="4:16" ht="13">
      <c r="D988" s="35"/>
      <c r="F988" s="35"/>
      <c r="I988" s="25"/>
      <c r="P988" s="25"/>
    </row>
    <row r="989" spans="4:16" ht="13">
      <c r="D989" s="35"/>
      <c r="F989" s="35"/>
      <c r="I989" s="25"/>
      <c r="P989" s="25"/>
    </row>
    <row r="990" spans="4:16" ht="13">
      <c r="D990" s="35"/>
      <c r="F990" s="35"/>
      <c r="I990" s="25"/>
      <c r="P990" s="25"/>
    </row>
    <row r="991" spans="4:16" ht="13">
      <c r="D991" s="35"/>
      <c r="F991" s="35"/>
      <c r="I991" s="25"/>
      <c r="P991" s="25"/>
    </row>
    <row r="992" spans="4:16" ht="13">
      <c r="D992" s="35"/>
      <c r="F992" s="35"/>
      <c r="I992" s="25"/>
      <c r="P992" s="25"/>
    </row>
    <row r="993" spans="4:16" ht="13">
      <c r="D993" s="35"/>
      <c r="F993" s="35"/>
      <c r="I993" s="25"/>
      <c r="P993" s="25"/>
    </row>
    <row r="994" spans="4:16" ht="13">
      <c r="D994" s="35"/>
      <c r="F994" s="35"/>
      <c r="I994" s="25"/>
      <c r="P994" s="25"/>
    </row>
    <row r="995" spans="4:16" ht="13">
      <c r="D995" s="35"/>
      <c r="F995" s="35"/>
      <c r="I995" s="25"/>
      <c r="P995" s="25"/>
    </row>
    <row r="996" spans="4:16" ht="13">
      <c r="D996" s="35"/>
      <c r="F996" s="35"/>
      <c r="I996" s="25"/>
      <c r="P996" s="25"/>
    </row>
    <row r="997" spans="4:16" ht="13">
      <c r="D997" s="35"/>
      <c r="F997" s="35"/>
      <c r="I997" s="25"/>
      <c r="P997" s="25"/>
    </row>
    <row r="998" spans="4:16" ht="13">
      <c r="D998" s="35"/>
      <c r="F998" s="35"/>
      <c r="I998" s="25"/>
      <c r="P998" s="25"/>
    </row>
    <row r="999" spans="4:16" ht="13">
      <c r="D999" s="35"/>
      <c r="F999" s="35"/>
      <c r="I999" s="25"/>
      <c r="P999" s="25"/>
    </row>
    <row r="1000" spans="4:16" ht="13">
      <c r="D1000" s="35"/>
      <c r="F1000" s="35"/>
      <c r="I1000" s="25"/>
      <c r="P1000" s="25"/>
    </row>
    <row r="1001" spans="4:16" ht="13">
      <c r="D1001" s="35"/>
      <c r="F1001" s="35"/>
      <c r="I1001" s="25"/>
      <c r="P1001" s="25"/>
    </row>
    <row r="1002" spans="4:16" ht="13">
      <c r="D1002" s="35"/>
      <c r="F1002" s="35"/>
      <c r="I1002" s="25"/>
      <c r="P1002" s="25"/>
    </row>
  </sheetData>
  <mergeCells count="2">
    <mergeCell ref="I1:O1"/>
    <mergeCell ref="P1:V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 summaryRight="0"/>
  </sheetPr>
  <dimension ref="A1:AB999"/>
  <sheetViews>
    <sheetView workbookViewId="0"/>
  </sheetViews>
  <sheetFormatPr baseColWidth="10" defaultColWidth="14.5" defaultRowHeight="15.75" customHeight="1"/>
  <cols>
    <col min="2" max="2" width="16.83203125" customWidth="1"/>
  </cols>
  <sheetData>
    <row r="1" spans="1:28" ht="15.75" customHeight="1">
      <c r="A1" s="1"/>
      <c r="B1" s="3" t="s">
        <v>10</v>
      </c>
      <c r="C1" s="3" t="s">
        <v>11</v>
      </c>
      <c r="D1" s="3" t="s">
        <v>12</v>
      </c>
      <c r="E1" s="3" t="s">
        <v>20</v>
      </c>
      <c r="F1" s="3" t="s">
        <v>11</v>
      </c>
    </row>
    <row r="2" spans="1:28" ht="15.75" customHeight="1">
      <c r="A2" s="8" t="str">
        <f>'2010'!A2</f>
        <v xml:space="preserve">    </v>
      </c>
      <c r="B2" s="10" t="str">
        <f>'2010'!B2</f>
        <v>Roll Start Time</v>
      </c>
      <c r="C2" s="10" t="str">
        <f>'2010'!C2</f>
        <v>Roll End Time</v>
      </c>
      <c r="D2" s="10" t="str">
        <f>'2010'!D2</f>
        <v>Open Cell Transition Time</v>
      </c>
      <c r="E2" s="10" t="str">
        <f>'2010'!G2</f>
        <v>Roll Transition Time</v>
      </c>
      <c r="F2" s="10" t="str">
        <f>'2010'!H2</f>
        <v>Roll End Time</v>
      </c>
      <c r="G2" s="1" t="s">
        <v>35</v>
      </c>
      <c r="H2" s="1" t="s">
        <v>37</v>
      </c>
      <c r="I2" s="1" t="s">
        <v>38</v>
      </c>
      <c r="J2" s="1" t="s">
        <v>39</v>
      </c>
      <c r="K2" s="1" t="s">
        <v>40</v>
      </c>
      <c r="L2" s="1" t="s">
        <v>41</v>
      </c>
    </row>
    <row r="3" spans="1:28" ht="15.75" customHeight="1">
      <c r="A3" s="8">
        <f>'2010'!A3</f>
        <v>0</v>
      </c>
      <c r="B3" s="14">
        <f>'2010'!B3</f>
        <v>0.70617559519999995</v>
      </c>
      <c r="C3" s="14">
        <f>'2010'!C3</f>
        <v>0.94900655860000005</v>
      </c>
      <c r="D3" s="14">
        <f>'2010'!D3</f>
        <v>0.78239583329999995</v>
      </c>
      <c r="E3" s="14">
        <f>'2010'!G3</f>
        <v>0.8707912458</v>
      </c>
      <c r="F3" s="14">
        <f>'2010'!H3</f>
        <v>0.95607638890000002</v>
      </c>
      <c r="G3" t="e">
        <f t="shared" ref="G3:J3" si="0">AVERAGE(G4:G187)</f>
        <v>#DIV/0!</v>
      </c>
      <c r="H3" t="e">
        <f t="shared" si="0"/>
        <v>#DIV/0!</v>
      </c>
      <c r="I3" t="e">
        <f t="shared" si="0"/>
        <v>#DIV/0!</v>
      </c>
      <c r="J3" t="e">
        <f t="shared" si="0"/>
        <v>#DIV/0!</v>
      </c>
      <c r="K3" t="e">
        <f t="shared" ref="K3:L3" si="1">AVERAGE(K4:K188)</f>
        <v>#DIV/0!</v>
      </c>
      <c r="L3" t="e">
        <f t="shared" si="1"/>
        <v>#DIV/0!</v>
      </c>
    </row>
    <row r="4" spans="1:28" ht="15.75" customHeight="1">
      <c r="A4" s="8">
        <f>'2010'!A4</f>
        <v>40269</v>
      </c>
      <c r="B4" s="10" t="str">
        <f>'2010'!B4</f>
        <v>NaN</v>
      </c>
      <c r="C4" s="10" t="str">
        <f>'2010'!C4</f>
        <v>NaN</v>
      </c>
      <c r="D4" s="10" t="str">
        <f>'2010'!D4</f>
        <v>NaN</v>
      </c>
      <c r="E4" s="10" t="str">
        <f>'2010'!G4</f>
        <v>NaN</v>
      </c>
      <c r="F4" s="10" t="str">
        <f>'2010'!H4</f>
        <v>NaN</v>
      </c>
      <c r="G4" s="3" t="s">
        <v>47</v>
      </c>
      <c r="H4" s="3" t="s">
        <v>47</v>
      </c>
      <c r="I4" s="3" t="s">
        <v>47</v>
      </c>
      <c r="J4" s="3" t="s">
        <v>47</v>
      </c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</row>
    <row r="5" spans="1:28" ht="15.75" customHeight="1">
      <c r="A5" s="8">
        <f>'2010'!A5</f>
        <v>40270</v>
      </c>
      <c r="B5" s="39">
        <f>'2010'!B5</f>
        <v>0.83750000000000002</v>
      </c>
      <c r="C5" s="39">
        <f>'2010'!C5</f>
        <v>0.90694444444444444</v>
      </c>
      <c r="D5" s="10" t="str">
        <f>'2010'!D5</f>
        <v>NaN</v>
      </c>
      <c r="E5" s="10" t="str">
        <f>'2010'!G5</f>
        <v>NaN</v>
      </c>
      <c r="F5" s="10" t="str">
        <f>'2010'!H5</f>
        <v>NaN</v>
      </c>
      <c r="G5" s="3" t="s">
        <v>47</v>
      </c>
      <c r="H5" s="3" t="s">
        <v>47</v>
      </c>
      <c r="I5" s="3" t="s">
        <v>47</v>
      </c>
      <c r="J5" s="3" t="s">
        <v>47</v>
      </c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</row>
    <row r="6" spans="1:28" ht="15.75" customHeight="1">
      <c r="A6" s="8">
        <f>'2010'!A6</f>
        <v>40271</v>
      </c>
      <c r="B6" s="39">
        <f>'2010'!B6</f>
        <v>0.69444444444444442</v>
      </c>
      <c r="C6" s="10" t="str">
        <f>'2010'!C6</f>
        <v>NaN</v>
      </c>
      <c r="D6" s="39">
        <f>'2010'!D6</f>
        <v>0.80833333333333335</v>
      </c>
      <c r="E6" s="39">
        <f>'2010'!G6</f>
        <v>0.87569444444444444</v>
      </c>
      <c r="F6" s="39">
        <f>'2010'!H6</f>
        <v>0.9555555555555556</v>
      </c>
      <c r="G6" s="3" t="s">
        <v>47</v>
      </c>
      <c r="H6" s="3" t="s">
        <v>47</v>
      </c>
      <c r="I6" s="3" t="s">
        <v>47</v>
      </c>
      <c r="J6" s="3" t="s">
        <v>47</v>
      </c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</row>
    <row r="7" spans="1:28" ht="15.75" customHeight="1">
      <c r="A7" s="8">
        <f>'2010'!A7</f>
        <v>40272</v>
      </c>
      <c r="B7" s="39">
        <f>'2010'!B7</f>
        <v>0.71250000000000002</v>
      </c>
      <c r="C7" s="39" t="str">
        <f>'2010'!C7</f>
        <v>NaN</v>
      </c>
      <c r="D7" s="39">
        <f>'2010'!D7</f>
        <v>0.80625000000000002</v>
      </c>
      <c r="E7" s="39">
        <f>'2010'!G7</f>
        <v>0.89375000000000004</v>
      </c>
      <c r="F7" s="39">
        <f>'2010'!H7</f>
        <v>0.94722222222222219</v>
      </c>
      <c r="G7" s="3" t="s">
        <v>47</v>
      </c>
      <c r="H7" s="3" t="s">
        <v>47</v>
      </c>
      <c r="I7" s="3" t="s">
        <v>47</v>
      </c>
      <c r="J7" s="3" t="s">
        <v>47</v>
      </c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</row>
    <row r="8" spans="1:28" ht="15.75" customHeight="1">
      <c r="A8" s="8">
        <f>'2010'!A8</f>
        <v>40273</v>
      </c>
      <c r="B8" s="10" t="str">
        <f>'2010'!B8</f>
        <v>NaN</v>
      </c>
      <c r="C8" s="10" t="str">
        <f>'2010'!C8</f>
        <v>NaN</v>
      </c>
      <c r="D8" s="10" t="str">
        <f>'2010'!D8</f>
        <v>NaN</v>
      </c>
      <c r="E8" s="10" t="str">
        <f>'2010'!G8</f>
        <v>NaN</v>
      </c>
      <c r="F8" s="10" t="str">
        <f>'2010'!H8</f>
        <v>NaN</v>
      </c>
      <c r="G8" s="3" t="s">
        <v>47</v>
      </c>
      <c r="H8" s="3" t="s">
        <v>47</v>
      </c>
      <c r="I8" s="3" t="s">
        <v>47</v>
      </c>
      <c r="J8" s="3" t="s">
        <v>47</v>
      </c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</row>
    <row r="9" spans="1:28" ht="15.75" customHeight="1">
      <c r="A9" s="8">
        <f>'2010'!A9</f>
        <v>40274</v>
      </c>
      <c r="B9" s="39">
        <f>'2010'!B9</f>
        <v>0.74236111111111114</v>
      </c>
      <c r="C9" s="39" t="str">
        <f>'2010'!C9</f>
        <v>NaN</v>
      </c>
      <c r="D9" s="39">
        <f>'2010'!D9</f>
        <v>0.78263888888888888</v>
      </c>
      <c r="E9" s="39">
        <f>'2010'!G9</f>
        <v>0.82986111111111116</v>
      </c>
      <c r="F9" s="39">
        <f>'2010'!H9</f>
        <v>0.92361111111111116</v>
      </c>
      <c r="G9" s="3" t="s">
        <v>47</v>
      </c>
      <c r="H9" s="3" t="s">
        <v>47</v>
      </c>
      <c r="I9" s="3" t="s">
        <v>47</v>
      </c>
      <c r="J9" s="3" t="s">
        <v>47</v>
      </c>
    </row>
    <row r="10" spans="1:28" ht="15.75" customHeight="1">
      <c r="A10" s="8">
        <f>'2010'!A10</f>
        <v>40275</v>
      </c>
      <c r="B10" s="39">
        <f>'2010'!B10</f>
        <v>0.69444444444444442</v>
      </c>
      <c r="C10" s="39" t="str">
        <f>'2010'!C10</f>
        <v>NaN</v>
      </c>
      <c r="D10" s="39">
        <f>'2010'!D10</f>
        <v>0.7680555555555556</v>
      </c>
      <c r="E10" s="10" t="str">
        <f>'2010'!G10</f>
        <v>NaN</v>
      </c>
      <c r="F10" s="10" t="str">
        <f>'2010'!H10</f>
        <v>NaN</v>
      </c>
      <c r="G10" s="3" t="s">
        <v>47</v>
      </c>
      <c r="H10" s="3" t="s">
        <v>47</v>
      </c>
      <c r="I10" s="3" t="s">
        <v>47</v>
      </c>
      <c r="J10" s="3" t="s">
        <v>47</v>
      </c>
    </row>
    <row r="11" spans="1:28" ht="15.75" customHeight="1">
      <c r="A11" s="8">
        <f>'2010'!A11</f>
        <v>40276</v>
      </c>
      <c r="B11" s="10" t="str">
        <f>'2010'!B11</f>
        <v>NaN</v>
      </c>
      <c r="C11" s="10" t="str">
        <f>'2010'!C11</f>
        <v>NaN</v>
      </c>
      <c r="D11" s="10" t="str">
        <f>'2010'!D11</f>
        <v>NaN</v>
      </c>
      <c r="E11" s="39">
        <f>'2010'!G11</f>
        <v>0.88194444444444442</v>
      </c>
      <c r="F11" s="39">
        <f>'2010'!H11</f>
        <v>0.98263888888888884</v>
      </c>
      <c r="G11" s="3" t="s">
        <v>47</v>
      </c>
      <c r="H11" s="3" t="s">
        <v>47</v>
      </c>
      <c r="I11" s="3" t="s">
        <v>47</v>
      </c>
      <c r="J11" s="3" t="s">
        <v>47</v>
      </c>
    </row>
    <row r="12" spans="1:28" ht="15.75" customHeight="1">
      <c r="A12" s="8">
        <f>'2010'!A12</f>
        <v>40277</v>
      </c>
      <c r="B12" s="39">
        <f>'2010'!B12</f>
        <v>0.67291666666666672</v>
      </c>
      <c r="C12" s="39" t="str">
        <f>'2010'!C12</f>
        <v>NaN</v>
      </c>
      <c r="D12" s="39">
        <f>'2010'!D12</f>
        <v>0.77361111111111114</v>
      </c>
      <c r="E12" s="39">
        <f>'2010'!G12</f>
        <v>0.88749999999999996</v>
      </c>
      <c r="F12" s="39">
        <f>'2010'!H12</f>
        <v>0.98124999999999996</v>
      </c>
      <c r="G12" s="3" t="s">
        <v>47</v>
      </c>
      <c r="H12" s="3" t="s">
        <v>47</v>
      </c>
      <c r="I12" s="3" t="s">
        <v>47</v>
      </c>
      <c r="J12" s="3" t="s">
        <v>47</v>
      </c>
    </row>
    <row r="13" spans="1:28" ht="15.75" customHeight="1">
      <c r="A13" s="8">
        <f>'2010'!A13</f>
        <v>40278</v>
      </c>
      <c r="B13" s="39">
        <f>'2010'!B13</f>
        <v>0.64513888888888893</v>
      </c>
      <c r="C13" s="39">
        <f>'2010'!C13</f>
        <v>0.9868055555555556</v>
      </c>
      <c r="D13" s="10" t="str">
        <f>'2010'!D13</f>
        <v>NaN</v>
      </c>
      <c r="E13" s="10" t="str">
        <f>'2010'!G13</f>
        <v>NaN</v>
      </c>
      <c r="F13" s="10" t="str">
        <f>'2010'!H13</f>
        <v>NaN</v>
      </c>
      <c r="G13" s="3" t="s">
        <v>47</v>
      </c>
      <c r="H13" s="3" t="s">
        <v>47</v>
      </c>
      <c r="I13" s="3" t="s">
        <v>47</v>
      </c>
      <c r="J13" s="3" t="s">
        <v>47</v>
      </c>
    </row>
    <row r="14" spans="1:28" ht="15.75" customHeight="1">
      <c r="A14" s="8">
        <f>'2010'!A14</f>
        <v>40279</v>
      </c>
      <c r="B14" s="39">
        <f>'2010'!B14</f>
        <v>0.74305555555555558</v>
      </c>
      <c r="C14" s="39">
        <f>'2010'!C14</f>
        <v>0.98402777777777772</v>
      </c>
      <c r="D14" s="10" t="str">
        <f>'2010'!D14</f>
        <v>NaN</v>
      </c>
      <c r="E14" s="10" t="str">
        <f>'2010'!G14</f>
        <v>NaN</v>
      </c>
      <c r="F14" s="10" t="str">
        <f>'2010'!H14</f>
        <v>NaN</v>
      </c>
      <c r="G14" s="3" t="s">
        <v>47</v>
      </c>
      <c r="H14" s="3" t="s">
        <v>47</v>
      </c>
      <c r="I14" s="3" t="s">
        <v>47</v>
      </c>
      <c r="J14" s="3" t="s">
        <v>47</v>
      </c>
    </row>
    <row r="15" spans="1:28" ht="15.75" customHeight="1">
      <c r="A15" s="8">
        <f>'2010'!A15</f>
        <v>40280</v>
      </c>
      <c r="B15" s="39" t="str">
        <f>'2010'!B15</f>
        <v>NaN</v>
      </c>
      <c r="C15" s="10" t="str">
        <f>'2010'!C15</f>
        <v>NaN</v>
      </c>
      <c r="D15" s="39" t="str">
        <f>'2010'!D15</f>
        <v>NaN</v>
      </c>
      <c r="E15" s="39">
        <f>'2010'!G15</f>
        <v>0.83888888888888891</v>
      </c>
      <c r="F15" s="39">
        <f>'2010'!H15</f>
        <v>0.98611111111111116</v>
      </c>
      <c r="G15" s="3" t="s">
        <v>47</v>
      </c>
      <c r="H15" s="3" t="s">
        <v>47</v>
      </c>
      <c r="I15" s="3" t="s">
        <v>47</v>
      </c>
      <c r="J15" s="3" t="s">
        <v>47</v>
      </c>
    </row>
    <row r="16" spans="1:28" ht="15.75" customHeight="1">
      <c r="A16" s="8">
        <f>'2010'!A16</f>
        <v>40281</v>
      </c>
      <c r="B16" s="39">
        <f>'2010'!B16</f>
        <v>0.69652777777777775</v>
      </c>
      <c r="C16" s="39">
        <f>'2010'!C16</f>
        <v>0.98472222222222228</v>
      </c>
      <c r="D16" s="10" t="str">
        <f>'2010'!D16</f>
        <v>NaN</v>
      </c>
      <c r="E16" s="10" t="str">
        <f>'2010'!G16</f>
        <v>NaN</v>
      </c>
      <c r="F16" s="10" t="str">
        <f>'2010'!H16</f>
        <v>NaN</v>
      </c>
      <c r="G16" s="3" t="s">
        <v>47</v>
      </c>
      <c r="H16" s="3" t="s">
        <v>47</v>
      </c>
      <c r="I16" s="3" t="s">
        <v>47</v>
      </c>
      <c r="J16" s="3" t="s">
        <v>47</v>
      </c>
    </row>
    <row r="17" spans="1:10" ht="15.75" customHeight="1">
      <c r="A17" s="8">
        <f>'2010'!A17</f>
        <v>40282</v>
      </c>
      <c r="B17" s="39">
        <f>'2010'!B17</f>
        <v>0.70763888888888893</v>
      </c>
      <c r="C17" s="39" t="str">
        <f>'2010'!C17</f>
        <v>NaN</v>
      </c>
      <c r="D17" s="39">
        <f>'2010'!D17</f>
        <v>0.78125</v>
      </c>
      <c r="E17" s="39">
        <f>'2010'!G17</f>
        <v>0.94861111111111107</v>
      </c>
      <c r="F17" s="39">
        <f>'2010'!H17</f>
        <v>0.9819444444444444</v>
      </c>
      <c r="G17" s="3" t="s">
        <v>47</v>
      </c>
      <c r="H17" s="3" t="s">
        <v>47</v>
      </c>
      <c r="I17" s="3" t="s">
        <v>47</v>
      </c>
      <c r="J17" s="3" t="s">
        <v>47</v>
      </c>
    </row>
    <row r="18" spans="1:10" ht="15.75" customHeight="1">
      <c r="A18" s="8">
        <f>'2010'!A18</f>
        <v>40283</v>
      </c>
      <c r="B18" s="39">
        <f>'2010'!B18</f>
        <v>0.71180555555555558</v>
      </c>
      <c r="C18" s="39">
        <f>'2010'!C18</f>
        <v>0.9819444444444444</v>
      </c>
      <c r="D18" s="39" t="str">
        <f>'2010'!D18</f>
        <v>NaN</v>
      </c>
      <c r="E18" s="39" t="str">
        <f>'2010'!G18</f>
        <v>NaN</v>
      </c>
      <c r="F18" s="39" t="str">
        <f>'2010'!H18</f>
        <v>NaN</v>
      </c>
      <c r="G18" s="3" t="s">
        <v>47</v>
      </c>
      <c r="H18" s="3" t="s">
        <v>47</v>
      </c>
      <c r="I18" s="3" t="s">
        <v>47</v>
      </c>
      <c r="J18" s="3" t="s">
        <v>47</v>
      </c>
    </row>
    <row r="19" spans="1:10" ht="15.75" customHeight="1">
      <c r="A19" s="8">
        <f>'2010'!A19</f>
        <v>40284</v>
      </c>
      <c r="B19" s="10" t="str">
        <f>'2010'!B19</f>
        <v>NaN</v>
      </c>
      <c r="C19" s="10" t="str">
        <f>'2010'!C19</f>
        <v>NaN</v>
      </c>
      <c r="D19" s="10" t="str">
        <f>'2010'!D19</f>
        <v>NaN</v>
      </c>
      <c r="E19" s="10" t="str">
        <f>'2010'!G19</f>
        <v>NaN</v>
      </c>
      <c r="F19" s="10" t="str">
        <f>'2010'!H19</f>
        <v>NaN</v>
      </c>
      <c r="G19" s="3" t="s">
        <v>47</v>
      </c>
      <c r="H19" s="3" t="s">
        <v>47</v>
      </c>
      <c r="I19" s="3" t="s">
        <v>47</v>
      </c>
      <c r="J19" s="3" t="s">
        <v>47</v>
      </c>
    </row>
    <row r="20" spans="1:10" ht="15.75" customHeight="1">
      <c r="A20" s="8">
        <f>'2010'!A20</f>
        <v>40285</v>
      </c>
      <c r="B20" s="10" t="str">
        <f>'2010'!B20</f>
        <v>NaN</v>
      </c>
      <c r="C20" s="10" t="str">
        <f>'2010'!C20</f>
        <v>NaN</v>
      </c>
      <c r="D20" s="10" t="str">
        <f>'2010'!D20</f>
        <v>NaN</v>
      </c>
      <c r="E20" s="10" t="str">
        <f>'2010'!G20</f>
        <v>NaN</v>
      </c>
      <c r="F20" s="10" t="str">
        <f>'2010'!H20</f>
        <v>NaN</v>
      </c>
      <c r="G20" s="3" t="s">
        <v>47</v>
      </c>
      <c r="H20" s="3" t="s">
        <v>47</v>
      </c>
      <c r="I20" s="3" t="s">
        <v>47</v>
      </c>
      <c r="J20" s="3" t="s">
        <v>47</v>
      </c>
    </row>
    <row r="21" spans="1:10" ht="15.75" customHeight="1">
      <c r="A21" s="8">
        <f>'2010'!A21</f>
        <v>40286</v>
      </c>
      <c r="B21" s="10" t="str">
        <f>'2010'!B21</f>
        <v>NaN</v>
      </c>
      <c r="C21" s="10" t="str">
        <f>'2010'!C21</f>
        <v>NaN</v>
      </c>
      <c r="D21" s="10" t="str">
        <f>'2010'!D21</f>
        <v>NaN</v>
      </c>
      <c r="E21" s="10" t="str">
        <f>'2010'!G21</f>
        <v>NaN</v>
      </c>
      <c r="F21" s="10" t="str">
        <f>'2010'!H21</f>
        <v>NaN</v>
      </c>
      <c r="G21" s="3" t="s">
        <v>47</v>
      </c>
      <c r="H21" s="3" t="s">
        <v>47</v>
      </c>
      <c r="I21" s="3" t="s">
        <v>47</v>
      </c>
      <c r="J21" s="3" t="s">
        <v>47</v>
      </c>
    </row>
    <row r="22" spans="1:10" ht="15.75" customHeight="1">
      <c r="A22" s="8">
        <f>'2010'!A22</f>
        <v>40287</v>
      </c>
      <c r="B22" s="10" t="str">
        <f>'2010'!B22</f>
        <v>NaN</v>
      </c>
      <c r="C22" s="10" t="str">
        <f>'2010'!C22</f>
        <v>NaN</v>
      </c>
      <c r="D22" s="10" t="str">
        <f>'2010'!D22</f>
        <v>NaN</v>
      </c>
      <c r="E22" s="10" t="str">
        <f>'2010'!G22</f>
        <v>NaN</v>
      </c>
      <c r="F22" s="10" t="str">
        <f>'2010'!H22</f>
        <v>NaN</v>
      </c>
      <c r="G22" s="3" t="s">
        <v>47</v>
      </c>
      <c r="H22" s="3" t="s">
        <v>47</v>
      </c>
      <c r="I22" s="3" t="s">
        <v>47</v>
      </c>
      <c r="J22" s="3" t="s">
        <v>47</v>
      </c>
    </row>
    <row r="23" spans="1:10" ht="15.75" customHeight="1">
      <c r="A23" s="8">
        <f>'2010'!A23</f>
        <v>40288</v>
      </c>
      <c r="B23" s="10" t="str">
        <f>'2010'!B23</f>
        <v>NaN</v>
      </c>
      <c r="C23" s="10" t="str">
        <f>'2010'!C23</f>
        <v>NaN</v>
      </c>
      <c r="D23" s="10" t="str">
        <f>'2010'!D23</f>
        <v>NaN</v>
      </c>
      <c r="E23" s="10" t="str">
        <f>'2010'!G23</f>
        <v>NaN</v>
      </c>
      <c r="F23" s="10" t="str">
        <f>'2010'!H23</f>
        <v>NaN</v>
      </c>
      <c r="G23" s="3" t="s">
        <v>47</v>
      </c>
      <c r="H23" s="3" t="s">
        <v>47</v>
      </c>
      <c r="I23" s="3" t="s">
        <v>47</v>
      </c>
      <c r="J23" s="3" t="s">
        <v>47</v>
      </c>
    </row>
    <row r="24" spans="1:10" ht="15.75" customHeight="1">
      <c r="A24" s="8">
        <f>'2010'!A24</f>
        <v>40289</v>
      </c>
      <c r="B24" s="39">
        <f>'2010'!B24</f>
        <v>0.82777777777777772</v>
      </c>
      <c r="C24" s="39">
        <f>'2010'!C24</f>
        <v>0.98124999999999996</v>
      </c>
      <c r="D24" s="39" t="str">
        <f>'2010'!D24</f>
        <v>NaN</v>
      </c>
      <c r="E24" s="10" t="str">
        <f>'2010'!G24</f>
        <v>NaN</v>
      </c>
      <c r="F24" s="10" t="str">
        <f>'2010'!H24</f>
        <v>NaN</v>
      </c>
      <c r="G24" s="3" t="s">
        <v>47</v>
      </c>
      <c r="H24" s="3" t="s">
        <v>47</v>
      </c>
      <c r="I24" s="3" t="s">
        <v>47</v>
      </c>
      <c r="J24" s="3" t="s">
        <v>47</v>
      </c>
    </row>
    <row r="25" spans="1:10" ht="15.75" customHeight="1">
      <c r="A25" s="8">
        <f>'2010'!A25</f>
        <v>40290</v>
      </c>
      <c r="B25" s="10" t="str">
        <f>'2010'!B25</f>
        <v>NaN</v>
      </c>
      <c r="C25" s="10" t="str">
        <f>'2010'!C25</f>
        <v>NaN</v>
      </c>
      <c r="D25" s="10" t="str">
        <f>'2010'!D25</f>
        <v>NaN</v>
      </c>
      <c r="E25" s="10" t="str">
        <f>'2010'!G25</f>
        <v>NaN</v>
      </c>
      <c r="F25" s="10" t="str">
        <f>'2010'!H25</f>
        <v>NaN</v>
      </c>
      <c r="G25" s="3" t="s">
        <v>47</v>
      </c>
      <c r="H25" s="3" t="s">
        <v>47</v>
      </c>
      <c r="I25" s="3" t="s">
        <v>47</v>
      </c>
      <c r="J25" s="3" t="s">
        <v>47</v>
      </c>
    </row>
    <row r="26" spans="1:10" ht="15.75" customHeight="1">
      <c r="A26" s="8">
        <f>'2010'!A26</f>
        <v>40291</v>
      </c>
      <c r="B26" s="39">
        <f>'2010'!B26</f>
        <v>0.76666666666666672</v>
      </c>
      <c r="C26" s="10" t="str">
        <f>'2010'!C26</f>
        <v>NaN</v>
      </c>
      <c r="D26" s="39">
        <f>'2010'!D26</f>
        <v>0.78055555555555556</v>
      </c>
      <c r="E26" s="39">
        <f>'2010'!G26</f>
        <v>0.91527777777777775</v>
      </c>
      <c r="F26" s="39">
        <f>'2010'!H26</f>
        <v>0.9819444444444444</v>
      </c>
      <c r="G26" s="3" t="s">
        <v>47</v>
      </c>
      <c r="H26" s="3" t="s">
        <v>47</v>
      </c>
      <c r="I26" s="3" t="s">
        <v>47</v>
      </c>
      <c r="J26" s="3" t="s">
        <v>47</v>
      </c>
    </row>
    <row r="27" spans="1:10" ht="15.75" customHeight="1">
      <c r="A27" s="8">
        <f>'2010'!A27</f>
        <v>40292</v>
      </c>
      <c r="B27" s="10" t="str">
        <f>'2010'!B27</f>
        <v>NaN</v>
      </c>
      <c r="C27" s="10" t="str">
        <f>'2010'!C27</f>
        <v>NaN</v>
      </c>
      <c r="D27" s="10" t="str">
        <f>'2010'!D27</f>
        <v>NaN</v>
      </c>
      <c r="E27" s="10" t="str">
        <f>'2010'!G27</f>
        <v>NaN</v>
      </c>
      <c r="F27" s="10" t="str">
        <f>'2010'!H27</f>
        <v>NaN</v>
      </c>
      <c r="G27" s="3" t="s">
        <v>47</v>
      </c>
      <c r="H27" s="3" t="s">
        <v>47</v>
      </c>
      <c r="I27" s="3" t="s">
        <v>47</v>
      </c>
      <c r="J27" s="3" t="s">
        <v>47</v>
      </c>
    </row>
    <row r="28" spans="1:10" ht="15.75" customHeight="1">
      <c r="A28" s="8">
        <f>'2010'!A28</f>
        <v>40293</v>
      </c>
      <c r="B28" s="39">
        <f>'2010'!B28</f>
        <v>0.71180555555555558</v>
      </c>
      <c r="C28" s="39">
        <f>'2010'!C28</f>
        <v>0.9868055555555556</v>
      </c>
      <c r="D28" s="10" t="str">
        <f>'2010'!D28</f>
        <v>NaN</v>
      </c>
      <c r="E28" s="10" t="str">
        <f>'2010'!G28</f>
        <v>NaN</v>
      </c>
      <c r="F28" s="10" t="str">
        <f>'2010'!H28</f>
        <v>NaN</v>
      </c>
      <c r="G28" s="3" t="s">
        <v>47</v>
      </c>
      <c r="H28" s="3" t="s">
        <v>47</v>
      </c>
      <c r="I28" s="3" t="s">
        <v>47</v>
      </c>
      <c r="J28" s="3" t="s">
        <v>47</v>
      </c>
    </row>
    <row r="29" spans="1:10" ht="15.75" customHeight="1">
      <c r="A29" s="8">
        <f>'2010'!A29</f>
        <v>40294</v>
      </c>
      <c r="B29" s="10" t="str">
        <f>'2010'!B29</f>
        <v>NaN</v>
      </c>
      <c r="C29" s="10" t="str">
        <f>'2010'!C29</f>
        <v>NaN</v>
      </c>
      <c r="D29" s="10" t="str">
        <f>'2010'!D29</f>
        <v>NaN</v>
      </c>
      <c r="E29" s="10" t="str">
        <f>'2010'!G29</f>
        <v>NaN</v>
      </c>
      <c r="F29" s="10" t="str">
        <f>'2010'!H29</f>
        <v>NaN</v>
      </c>
      <c r="G29" s="3" t="s">
        <v>47</v>
      </c>
      <c r="H29" s="3" t="s">
        <v>47</v>
      </c>
      <c r="I29" s="3" t="s">
        <v>47</v>
      </c>
      <c r="J29" s="3" t="s">
        <v>47</v>
      </c>
    </row>
    <row r="30" spans="1:10" ht="15.75" customHeight="1">
      <c r="A30" s="8">
        <f>'2010'!A30</f>
        <v>40295</v>
      </c>
      <c r="B30" s="39">
        <f>'2010'!B30</f>
        <v>0.78819444444444442</v>
      </c>
      <c r="C30" s="39">
        <f>'2010'!C30</f>
        <v>0.93611111111111112</v>
      </c>
      <c r="D30" s="39" t="str">
        <f>'2010'!D30</f>
        <v>NaN</v>
      </c>
      <c r="E30" s="10" t="str">
        <f>'2010'!G30</f>
        <v>NaN</v>
      </c>
      <c r="F30" s="10" t="str">
        <f>'2010'!H30</f>
        <v>NaN</v>
      </c>
      <c r="G30" s="3" t="s">
        <v>47</v>
      </c>
      <c r="H30" s="3" t="s">
        <v>47</v>
      </c>
      <c r="I30" s="3" t="s">
        <v>47</v>
      </c>
      <c r="J30" s="3" t="s">
        <v>47</v>
      </c>
    </row>
    <row r="31" spans="1:10" ht="15.75" customHeight="1">
      <c r="A31" s="8">
        <f>'2010'!A31</f>
        <v>40296</v>
      </c>
      <c r="B31" s="39">
        <f>'2010'!B31</f>
        <v>0.70138888888888884</v>
      </c>
      <c r="C31" s="39">
        <f>'2010'!C31</f>
        <v>0.98263888888888884</v>
      </c>
      <c r="D31" s="10" t="str">
        <f>'2010'!D31</f>
        <v>NaN</v>
      </c>
      <c r="E31" s="10" t="str">
        <f>'2010'!G31</f>
        <v>NaN</v>
      </c>
      <c r="F31" s="10" t="str">
        <f>'2010'!H31</f>
        <v>NaN</v>
      </c>
      <c r="G31" s="3" t="s">
        <v>47</v>
      </c>
      <c r="H31" s="3" t="s">
        <v>47</v>
      </c>
      <c r="I31" s="3" t="s">
        <v>47</v>
      </c>
      <c r="J31" s="3" t="s">
        <v>47</v>
      </c>
    </row>
    <row r="32" spans="1:10" ht="15.75" customHeight="1">
      <c r="A32" s="8">
        <f>'2010'!A32</f>
        <v>40297</v>
      </c>
      <c r="B32" s="39">
        <f>'2010'!B32</f>
        <v>0.68611111111111112</v>
      </c>
      <c r="C32" s="39">
        <f>'2010'!C32</f>
        <v>0.98055555555555551</v>
      </c>
      <c r="D32" s="10" t="str">
        <f>'2010'!D32</f>
        <v>NaN</v>
      </c>
      <c r="E32" s="10" t="str">
        <f>'2010'!G32</f>
        <v>NaN</v>
      </c>
      <c r="F32" s="10" t="str">
        <f>'2010'!H32</f>
        <v>NaN</v>
      </c>
      <c r="G32" s="3" t="s">
        <v>47</v>
      </c>
      <c r="H32" s="3" t="s">
        <v>47</v>
      </c>
      <c r="I32" s="3" t="s">
        <v>47</v>
      </c>
      <c r="J32" s="3" t="s">
        <v>47</v>
      </c>
    </row>
    <row r="33" spans="1:10" ht="15.75" customHeight="1">
      <c r="A33" s="8">
        <f>'2010'!A33</f>
        <v>40298</v>
      </c>
      <c r="B33" s="39">
        <f>'2010'!B33</f>
        <v>0.83819444444444446</v>
      </c>
      <c r="C33" s="39">
        <f>'2010'!C33</f>
        <v>0.88194444444444442</v>
      </c>
      <c r="D33" s="10" t="str">
        <f>'2010'!D33</f>
        <v>NaN</v>
      </c>
      <c r="E33" s="10" t="str">
        <f>'2010'!G33</f>
        <v>NaN</v>
      </c>
      <c r="F33" s="10" t="str">
        <f>'2010'!H33</f>
        <v>NaN</v>
      </c>
      <c r="G33" s="3" t="s">
        <v>47</v>
      </c>
      <c r="H33" s="3" t="s">
        <v>47</v>
      </c>
      <c r="I33" s="3" t="s">
        <v>47</v>
      </c>
      <c r="J33" s="3" t="s">
        <v>47</v>
      </c>
    </row>
    <row r="34" spans="1:10" ht="15.75" customHeight="1">
      <c r="A34" s="8">
        <f>'2010'!A34</f>
        <v>40299</v>
      </c>
      <c r="B34" s="10" t="str">
        <f>'2010'!B34</f>
        <v>NaN</v>
      </c>
      <c r="C34" s="10" t="str">
        <f>'2010'!C34</f>
        <v>NaN</v>
      </c>
      <c r="D34" s="10" t="str">
        <f>'2010'!D34</f>
        <v>NaN</v>
      </c>
      <c r="E34" s="10" t="str">
        <f>'2010'!G34</f>
        <v>NaN</v>
      </c>
      <c r="F34" s="10" t="str">
        <f>'2010'!H34</f>
        <v>NaN</v>
      </c>
      <c r="G34" s="3" t="s">
        <v>47</v>
      </c>
      <c r="H34" s="3" t="s">
        <v>47</v>
      </c>
      <c r="I34" s="3" t="s">
        <v>47</v>
      </c>
      <c r="J34" s="3" t="s">
        <v>47</v>
      </c>
    </row>
    <row r="35" spans="1:10" ht="15.75" customHeight="1">
      <c r="A35" s="8">
        <f>'2010'!A35</f>
        <v>40300</v>
      </c>
      <c r="B35" s="39">
        <f>'2010'!B35</f>
        <v>0.69236111111111109</v>
      </c>
      <c r="C35" s="10" t="str">
        <f>'2010'!C35</f>
        <v>NaN</v>
      </c>
      <c r="D35" s="39">
        <f>'2010'!D35</f>
        <v>0.7729166666666667</v>
      </c>
      <c r="E35" s="10" t="str">
        <f>'2010'!G35</f>
        <v>NaN</v>
      </c>
      <c r="F35" s="10" t="str">
        <f>'2010'!H35</f>
        <v>NaN</v>
      </c>
      <c r="G35" s="3" t="s">
        <v>47</v>
      </c>
      <c r="H35" s="3" t="s">
        <v>47</v>
      </c>
      <c r="I35" s="3" t="s">
        <v>47</v>
      </c>
      <c r="J35" s="3" t="s">
        <v>47</v>
      </c>
    </row>
    <row r="36" spans="1:10" ht="15.75" customHeight="1">
      <c r="A36" s="8">
        <f>'2010'!A36</f>
        <v>40301</v>
      </c>
      <c r="B36" s="10" t="str">
        <f>'2010'!H36</f>
        <v>NaN</v>
      </c>
      <c r="C36" s="10" t="str">
        <f>'2010'!C36</f>
        <v>NaN</v>
      </c>
      <c r="D36" s="10" t="str">
        <f>'2010'!D36</f>
        <v>NaN</v>
      </c>
      <c r="E36" s="10" t="str">
        <f>'2010'!G36</f>
        <v>NaN</v>
      </c>
      <c r="F36" s="10" t="e">
        <f>#REF!</f>
        <v>#REF!</v>
      </c>
      <c r="G36" s="3" t="s">
        <v>47</v>
      </c>
      <c r="H36" s="3" t="s">
        <v>47</v>
      </c>
      <c r="I36" s="3" t="s">
        <v>47</v>
      </c>
      <c r="J36" s="3" t="s">
        <v>47</v>
      </c>
    </row>
    <row r="37" spans="1:10" ht="15.75" customHeight="1">
      <c r="A37" s="8">
        <f>'2010'!A37</f>
        <v>40302</v>
      </c>
      <c r="B37" s="39">
        <f>'2010'!B37</f>
        <v>0.71180555555555558</v>
      </c>
      <c r="C37" s="39">
        <f>'2010'!C37</f>
        <v>0.9868055555555556</v>
      </c>
      <c r="D37" s="39" t="str">
        <f>'2010'!D37</f>
        <v>NaN</v>
      </c>
      <c r="E37" s="39" t="str">
        <f>'2010'!G37</f>
        <v>NaN</v>
      </c>
      <c r="F37" s="39" t="str">
        <f>'2010'!H37</f>
        <v>NaN</v>
      </c>
      <c r="G37" s="3" t="s">
        <v>47</v>
      </c>
      <c r="H37" s="3" t="s">
        <v>47</v>
      </c>
      <c r="I37" s="3" t="s">
        <v>47</v>
      </c>
      <c r="J37" s="3" t="s">
        <v>47</v>
      </c>
    </row>
    <row r="38" spans="1:10" ht="15.75" customHeight="1">
      <c r="A38" s="8">
        <f>'2010'!A38</f>
        <v>40303</v>
      </c>
      <c r="B38" s="39">
        <f>'2010'!B38</f>
        <v>0.70347222222222228</v>
      </c>
      <c r="C38" s="39">
        <f>'2010'!C38</f>
        <v>0.97847222222222219</v>
      </c>
      <c r="D38" s="39" t="str">
        <f>'2010'!D38</f>
        <v>NaN</v>
      </c>
      <c r="E38" s="39" t="str">
        <f>'2010'!G38</f>
        <v>NaN</v>
      </c>
      <c r="F38" s="39" t="str">
        <f>'2010'!H38</f>
        <v>NaN</v>
      </c>
      <c r="G38" s="3" t="s">
        <v>47</v>
      </c>
      <c r="H38" s="3" t="s">
        <v>47</v>
      </c>
      <c r="I38" s="3" t="s">
        <v>47</v>
      </c>
      <c r="J38" s="3" t="s">
        <v>47</v>
      </c>
    </row>
    <row r="39" spans="1:10" ht="15.75" customHeight="1">
      <c r="A39" s="8">
        <f>'2010'!A39</f>
        <v>40304</v>
      </c>
      <c r="B39" s="10" t="str">
        <f>'2010'!B39</f>
        <v>NaN</v>
      </c>
      <c r="C39" s="10" t="str">
        <f>'2010'!C39</f>
        <v>NaN</v>
      </c>
      <c r="D39" s="10" t="str">
        <f>'2010'!D39</f>
        <v>NaN</v>
      </c>
      <c r="E39" s="10" t="str">
        <f>'2010'!G39</f>
        <v>NaN</v>
      </c>
      <c r="F39" s="10" t="str">
        <f>'2010'!H39</f>
        <v>NaN</v>
      </c>
      <c r="G39" s="3" t="s">
        <v>47</v>
      </c>
      <c r="H39" s="3" t="s">
        <v>47</v>
      </c>
      <c r="I39" s="3" t="s">
        <v>47</v>
      </c>
      <c r="J39" s="3" t="s">
        <v>47</v>
      </c>
    </row>
    <row r="40" spans="1:10" ht="15.75" customHeight="1">
      <c r="A40" s="8">
        <f>'2010'!A40</f>
        <v>40305</v>
      </c>
      <c r="B40" s="39">
        <f>'2010'!B40</f>
        <v>0.7944444444444444</v>
      </c>
      <c r="C40" s="39">
        <f>'2010'!C40</f>
        <v>0.97569444444444442</v>
      </c>
      <c r="D40" s="10" t="str">
        <f>'2010'!D40</f>
        <v>NaN</v>
      </c>
      <c r="E40" s="10" t="str">
        <f>'2010'!G40</f>
        <v>NaN</v>
      </c>
      <c r="F40" s="10" t="str">
        <f>'2010'!H40</f>
        <v>NaN</v>
      </c>
      <c r="G40" s="3" t="s">
        <v>47</v>
      </c>
      <c r="H40" s="3" t="s">
        <v>47</v>
      </c>
      <c r="I40" s="3" t="s">
        <v>47</v>
      </c>
      <c r="J40" s="3" t="s">
        <v>47</v>
      </c>
    </row>
    <row r="41" spans="1:10" ht="15.75" customHeight="1">
      <c r="A41" s="8">
        <f>'2010'!A41</f>
        <v>40306</v>
      </c>
      <c r="B41" s="10" t="str">
        <f>'2010'!B41</f>
        <v>NaN</v>
      </c>
      <c r="C41" s="10" t="str">
        <f>'2010'!C41</f>
        <v>NaN</v>
      </c>
      <c r="D41" s="10" t="str">
        <f>'2010'!D41</f>
        <v>NaN</v>
      </c>
      <c r="E41" s="10" t="str">
        <f>'2010'!G41</f>
        <v>NaN</v>
      </c>
      <c r="F41" s="10" t="str">
        <f>'2010'!H41</f>
        <v>NaN</v>
      </c>
      <c r="G41" s="3" t="s">
        <v>47</v>
      </c>
      <c r="H41" s="3" t="s">
        <v>47</v>
      </c>
      <c r="I41" s="3" t="s">
        <v>47</v>
      </c>
      <c r="J41" s="3" t="s">
        <v>47</v>
      </c>
    </row>
    <row r="42" spans="1:10" ht="15.75" customHeight="1">
      <c r="A42" s="8">
        <f>'2010'!A42</f>
        <v>40307</v>
      </c>
      <c r="B42" s="10" t="str">
        <f>'2010'!B42</f>
        <v>NaN</v>
      </c>
      <c r="C42" s="10" t="str">
        <f>'2010'!C42</f>
        <v>NaN</v>
      </c>
      <c r="D42" s="10" t="str">
        <f>'2010'!D42</f>
        <v>NaN</v>
      </c>
      <c r="E42" s="10" t="str">
        <f>'2010'!G42</f>
        <v>NaN</v>
      </c>
      <c r="F42" s="10" t="str">
        <f>'2010'!H42</f>
        <v>NaN</v>
      </c>
      <c r="G42" s="3" t="s">
        <v>47</v>
      </c>
      <c r="H42" s="3" t="s">
        <v>47</v>
      </c>
      <c r="I42" s="3" t="s">
        <v>47</v>
      </c>
      <c r="J42" s="3" t="s">
        <v>47</v>
      </c>
    </row>
    <row r="43" spans="1:10" ht="15.75" customHeight="1">
      <c r="A43" s="8">
        <f>'2010'!A43</f>
        <v>40308</v>
      </c>
      <c r="B43" s="10" t="str">
        <f>'2010'!B43</f>
        <v>NaN</v>
      </c>
      <c r="C43" s="10" t="str">
        <f>'2010'!C43</f>
        <v>NaN</v>
      </c>
      <c r="D43" s="10" t="str">
        <f>'2010'!D43</f>
        <v>NaN</v>
      </c>
      <c r="E43" s="10" t="str">
        <f>'2010'!G43</f>
        <v>NaN</v>
      </c>
      <c r="F43" s="10" t="str">
        <f>'2010'!H43</f>
        <v>NaN</v>
      </c>
      <c r="G43" s="3" t="s">
        <v>47</v>
      </c>
      <c r="H43" s="3" t="s">
        <v>47</v>
      </c>
      <c r="I43" s="3" t="s">
        <v>47</v>
      </c>
      <c r="J43" s="3" t="s">
        <v>47</v>
      </c>
    </row>
    <row r="44" spans="1:10" ht="15.75" customHeight="1">
      <c r="A44" s="8">
        <f>'2010'!A44</f>
        <v>40309</v>
      </c>
      <c r="B44" s="39">
        <f>'2010'!B44</f>
        <v>0.83750000000000002</v>
      </c>
      <c r="C44" s="39">
        <f>'2010'!C44</f>
        <v>0.92500000000000004</v>
      </c>
      <c r="D44" s="10" t="str">
        <f>'2010'!D44</f>
        <v>NaN</v>
      </c>
      <c r="E44" s="10" t="str">
        <f>'2010'!G44</f>
        <v>NaN</v>
      </c>
      <c r="F44" s="10" t="str">
        <f>'2010'!H44</f>
        <v>NaN</v>
      </c>
      <c r="G44" s="3" t="s">
        <v>47</v>
      </c>
      <c r="H44" s="3" t="s">
        <v>47</v>
      </c>
      <c r="I44" s="3" t="s">
        <v>47</v>
      </c>
      <c r="J44" s="3" t="s">
        <v>47</v>
      </c>
    </row>
    <row r="45" spans="1:10" ht="15.75" customHeight="1">
      <c r="A45" s="8">
        <f>'2010'!A45</f>
        <v>40310</v>
      </c>
      <c r="B45" s="10" t="str">
        <f>'2010'!B45</f>
        <v>NaN</v>
      </c>
      <c r="C45" s="10" t="str">
        <f>'2010'!C45</f>
        <v>NaN</v>
      </c>
      <c r="D45" s="10" t="str">
        <f>'2010'!D45</f>
        <v>NaN</v>
      </c>
      <c r="E45" s="10" t="str">
        <f>'2010'!G45</f>
        <v>NaN</v>
      </c>
      <c r="F45" s="10" t="str">
        <f>'2010'!H45</f>
        <v>NaN</v>
      </c>
      <c r="G45" s="3" t="s">
        <v>47</v>
      </c>
      <c r="H45" s="3" t="s">
        <v>47</v>
      </c>
      <c r="I45" s="3" t="s">
        <v>47</v>
      </c>
      <c r="J45" s="3" t="s">
        <v>47</v>
      </c>
    </row>
    <row r="46" spans="1:10" ht="15.75" customHeight="1">
      <c r="A46" s="8">
        <f>'2010'!A46</f>
        <v>40311</v>
      </c>
      <c r="B46" s="10" t="str">
        <f>'2010'!B46</f>
        <v>NaN</v>
      </c>
      <c r="C46" s="10" t="str">
        <f>'2010'!C46</f>
        <v>NaN</v>
      </c>
      <c r="D46" s="10" t="str">
        <f>'2010'!D46</f>
        <v>NaN</v>
      </c>
      <c r="E46" s="10" t="str">
        <f>'2010'!G46</f>
        <v>NaN</v>
      </c>
      <c r="F46" s="10" t="str">
        <f>'2010'!H46</f>
        <v>NaN</v>
      </c>
      <c r="G46" s="3" t="s">
        <v>47</v>
      </c>
      <c r="H46" s="3" t="s">
        <v>47</v>
      </c>
      <c r="I46" s="3" t="s">
        <v>47</v>
      </c>
      <c r="J46" s="3" t="s">
        <v>47</v>
      </c>
    </row>
    <row r="47" spans="1:10" ht="15.75" customHeight="1">
      <c r="A47" s="8">
        <f>'2010'!A47</f>
        <v>40312</v>
      </c>
      <c r="B47" s="10" t="str">
        <f>'2010'!B47</f>
        <v>NaN</v>
      </c>
      <c r="C47" s="10" t="str">
        <f>'2010'!C47</f>
        <v>NaN</v>
      </c>
      <c r="D47" s="10" t="str">
        <f>'2010'!D47</f>
        <v>NaN</v>
      </c>
      <c r="E47" s="10" t="str">
        <f>'2010'!G47</f>
        <v>NaN</v>
      </c>
      <c r="F47" s="10" t="str">
        <f>'2010'!H47</f>
        <v>NaN</v>
      </c>
      <c r="G47" s="3" t="s">
        <v>47</v>
      </c>
      <c r="H47" s="3" t="s">
        <v>47</v>
      </c>
      <c r="I47" s="3" t="s">
        <v>47</v>
      </c>
      <c r="J47" s="3" t="s">
        <v>47</v>
      </c>
    </row>
    <row r="48" spans="1:10" ht="15.75" customHeight="1">
      <c r="A48" s="8">
        <f>'2010'!A48</f>
        <v>40313</v>
      </c>
      <c r="B48" s="10" t="str">
        <f>'2010'!B48</f>
        <v>NaN</v>
      </c>
      <c r="C48" s="10" t="str">
        <f>'2010'!C48</f>
        <v>NaN</v>
      </c>
      <c r="D48" s="10" t="str">
        <f>'2010'!D48</f>
        <v>NaN</v>
      </c>
      <c r="E48" s="10" t="str">
        <f>'2010'!G48</f>
        <v>NaN</v>
      </c>
      <c r="F48" s="10" t="str">
        <f>'2010'!H48</f>
        <v>NaN</v>
      </c>
      <c r="G48" s="3" t="s">
        <v>47</v>
      </c>
      <c r="H48" s="3" t="s">
        <v>47</v>
      </c>
      <c r="I48" s="3" t="s">
        <v>47</v>
      </c>
      <c r="J48" s="3" t="s">
        <v>47</v>
      </c>
    </row>
    <row r="49" spans="1:10" ht="15.75" customHeight="1">
      <c r="A49" s="8">
        <f>'2010'!A49</f>
        <v>40314</v>
      </c>
      <c r="B49" s="10" t="str">
        <f>'2010'!B49</f>
        <v>NaN</v>
      </c>
      <c r="C49" s="10" t="str">
        <f>'2010'!C49</f>
        <v>NaN</v>
      </c>
      <c r="D49" s="10" t="str">
        <f>'2010'!D49</f>
        <v>NaN</v>
      </c>
      <c r="E49" s="10" t="str">
        <f>'2010'!G49</f>
        <v>NaN</v>
      </c>
      <c r="F49" s="10" t="str">
        <f>'2010'!H49</f>
        <v>NaN</v>
      </c>
      <c r="G49" s="3" t="s">
        <v>47</v>
      </c>
      <c r="H49" s="3" t="s">
        <v>47</v>
      </c>
      <c r="I49" s="3" t="s">
        <v>47</v>
      </c>
      <c r="J49" s="3" t="s">
        <v>47</v>
      </c>
    </row>
    <row r="50" spans="1:10" ht="15.75" customHeight="1">
      <c r="A50" s="8">
        <f>'2010'!A50</f>
        <v>40315</v>
      </c>
      <c r="B50" s="39">
        <f>'2010'!B50</f>
        <v>0.79513888888888884</v>
      </c>
      <c r="C50" s="10" t="str">
        <f>'2010'!C50</f>
        <v>NaN</v>
      </c>
      <c r="D50" s="39">
        <f>'2010'!D50</f>
        <v>0.9291666666666667</v>
      </c>
      <c r="E50" s="10" t="str">
        <f>'2010'!G50</f>
        <v>NaN</v>
      </c>
      <c r="F50" s="10" t="str">
        <f>'2010'!H50</f>
        <v>NaN</v>
      </c>
      <c r="G50" s="3" t="s">
        <v>47</v>
      </c>
      <c r="H50" s="3" t="s">
        <v>47</v>
      </c>
      <c r="I50" s="3" t="s">
        <v>47</v>
      </c>
      <c r="J50" s="3" t="s">
        <v>47</v>
      </c>
    </row>
    <row r="51" spans="1:10" ht="15.75" customHeight="1">
      <c r="A51" s="8">
        <f>'2010'!A51</f>
        <v>40316</v>
      </c>
      <c r="B51" s="39">
        <f>'2010'!B51</f>
        <v>0.78263888888888888</v>
      </c>
      <c r="C51" s="39">
        <f>'2010'!C51</f>
        <v>0.98402777777777772</v>
      </c>
      <c r="D51" s="10" t="str">
        <f>'2010'!D51</f>
        <v>NaN</v>
      </c>
      <c r="E51" s="10" t="str">
        <f>'2010'!G51</f>
        <v>NaN</v>
      </c>
      <c r="F51" s="10" t="str">
        <f>'2010'!H51</f>
        <v>NaN</v>
      </c>
      <c r="G51" s="3" t="s">
        <v>47</v>
      </c>
      <c r="H51" s="3" t="s">
        <v>47</v>
      </c>
      <c r="I51" s="3" t="s">
        <v>47</v>
      </c>
      <c r="J51" s="3" t="s">
        <v>47</v>
      </c>
    </row>
    <row r="52" spans="1:10" ht="15.75" customHeight="1">
      <c r="A52" s="8">
        <f>'2010'!A52</f>
        <v>40317</v>
      </c>
      <c r="B52" s="10" t="str">
        <f>'2010'!B52</f>
        <v>NaN</v>
      </c>
      <c r="C52" s="10" t="str">
        <f>'2010'!C52</f>
        <v>NaN</v>
      </c>
      <c r="D52" s="10" t="str">
        <f>'2010'!D52</f>
        <v>NaN</v>
      </c>
      <c r="E52" s="10" t="str">
        <f>'2010'!G52</f>
        <v>NaN</v>
      </c>
      <c r="F52" s="10" t="str">
        <f>'2010'!H52</f>
        <v>NaN</v>
      </c>
      <c r="G52" s="3" t="s">
        <v>47</v>
      </c>
      <c r="H52" s="3" t="s">
        <v>47</v>
      </c>
      <c r="I52" s="3" t="s">
        <v>47</v>
      </c>
      <c r="J52" s="3" t="s">
        <v>47</v>
      </c>
    </row>
    <row r="53" spans="1:10" ht="15.75" customHeight="1">
      <c r="A53" s="8">
        <f>'2010'!A53</f>
        <v>40318</v>
      </c>
      <c r="B53" s="39">
        <f>'2010'!B53</f>
        <v>0.77569444444444446</v>
      </c>
      <c r="C53" s="39">
        <f>'2010'!C53</f>
        <v>0.98333333333333328</v>
      </c>
      <c r="D53" s="10" t="str">
        <f>'2010'!D53</f>
        <v>NaN</v>
      </c>
      <c r="E53" s="10" t="str">
        <f>'2010'!G53</f>
        <v>NaN</v>
      </c>
      <c r="F53" s="10" t="str">
        <f>'2010'!H53</f>
        <v>NaN</v>
      </c>
      <c r="G53" s="3" t="s">
        <v>47</v>
      </c>
      <c r="H53" s="3" t="s">
        <v>47</v>
      </c>
      <c r="I53" s="3" t="s">
        <v>47</v>
      </c>
      <c r="J53" s="3" t="s">
        <v>47</v>
      </c>
    </row>
    <row r="54" spans="1:10" ht="15.75" customHeight="1">
      <c r="A54" s="8">
        <f>'2010'!A54</f>
        <v>40319</v>
      </c>
      <c r="B54" s="39">
        <f>'2010'!B54</f>
        <v>0.73402777777777772</v>
      </c>
      <c r="C54" s="39">
        <f>'2010'!C54</f>
        <v>0.96250000000000002</v>
      </c>
      <c r="D54" s="10" t="str">
        <f>'2010'!D54</f>
        <v>NaN</v>
      </c>
      <c r="E54" s="10" t="str">
        <f>'2010'!G54</f>
        <v>NaN</v>
      </c>
      <c r="F54" s="10" t="str">
        <f>'2010'!H54</f>
        <v>NaN</v>
      </c>
      <c r="G54" s="3" t="s">
        <v>47</v>
      </c>
      <c r="H54" s="3" t="s">
        <v>47</v>
      </c>
      <c r="I54" s="3" t="s">
        <v>47</v>
      </c>
      <c r="J54" s="3" t="s">
        <v>47</v>
      </c>
    </row>
    <row r="55" spans="1:10" ht="15.75" customHeight="1">
      <c r="A55" s="8">
        <f>'2010'!A55</f>
        <v>40320</v>
      </c>
      <c r="B55" s="10" t="str">
        <f>'2010'!B55</f>
        <v>NaN</v>
      </c>
      <c r="C55" s="10" t="str">
        <f>'2010'!C55</f>
        <v>NaN</v>
      </c>
      <c r="D55" s="10" t="str">
        <f>'2010'!D55</f>
        <v>NaN</v>
      </c>
      <c r="E55" s="10" t="str">
        <f>'2010'!G55</f>
        <v>NaN</v>
      </c>
      <c r="F55" s="10" t="str">
        <f>'2010'!H55</f>
        <v>NaN</v>
      </c>
      <c r="G55" s="3" t="s">
        <v>47</v>
      </c>
      <c r="H55" s="3" t="s">
        <v>47</v>
      </c>
      <c r="I55" s="3" t="s">
        <v>47</v>
      </c>
      <c r="J55" s="3" t="s">
        <v>47</v>
      </c>
    </row>
    <row r="56" spans="1:10" ht="15.75" customHeight="1">
      <c r="A56" s="8">
        <f>'2010'!A56</f>
        <v>40321</v>
      </c>
      <c r="B56" s="39">
        <f>'2010'!B56</f>
        <v>0.69305555555555554</v>
      </c>
      <c r="C56" s="39">
        <f>'2010'!C56</f>
        <v>0.71944444444444444</v>
      </c>
      <c r="D56" s="10" t="str">
        <f>'2010'!D56</f>
        <v>NaN</v>
      </c>
      <c r="E56" s="10" t="str">
        <f>'2010'!G56</f>
        <v>NaN</v>
      </c>
      <c r="F56" s="10" t="str">
        <f>'2010'!H56</f>
        <v>NaN</v>
      </c>
      <c r="G56" s="3" t="s">
        <v>47</v>
      </c>
      <c r="H56" s="3" t="s">
        <v>47</v>
      </c>
      <c r="I56" s="3" t="s">
        <v>47</v>
      </c>
      <c r="J56" s="3" t="s">
        <v>47</v>
      </c>
    </row>
    <row r="57" spans="1:10" ht="15.75" customHeight="1">
      <c r="A57" s="8">
        <f>'2010'!A57</f>
        <v>40322</v>
      </c>
      <c r="B57" s="39">
        <f>'2010'!B57</f>
        <v>0.82152777777777775</v>
      </c>
      <c r="C57" s="39">
        <f>'2010'!C57</f>
        <v>0.98402777777777772</v>
      </c>
      <c r="D57" s="10" t="str">
        <f>'2010'!D57</f>
        <v>NaN</v>
      </c>
      <c r="E57" s="10" t="str">
        <f>'2010'!G57</f>
        <v>NaN</v>
      </c>
      <c r="F57" s="10" t="str">
        <f>'2010'!H57</f>
        <v>NaN</v>
      </c>
      <c r="G57" s="3" t="s">
        <v>47</v>
      </c>
      <c r="H57" s="3" t="s">
        <v>47</v>
      </c>
      <c r="I57" s="3" t="s">
        <v>47</v>
      </c>
      <c r="J57" s="3" t="s">
        <v>47</v>
      </c>
    </row>
    <row r="58" spans="1:10" ht="15.75" customHeight="1">
      <c r="A58" s="8">
        <f>'2010'!A58</f>
        <v>40323</v>
      </c>
      <c r="B58" s="39">
        <f>'2010'!B58</f>
        <v>0.77847222222222223</v>
      </c>
      <c r="C58" s="39">
        <f>'2010'!C58</f>
        <v>0.80208333333333337</v>
      </c>
      <c r="D58" s="10" t="str">
        <f>'2010'!D58</f>
        <v>NaN</v>
      </c>
      <c r="E58" s="10" t="str">
        <f>'2010'!G58</f>
        <v>NaN</v>
      </c>
      <c r="F58" s="10" t="str">
        <f>'2010'!H58</f>
        <v>NaN</v>
      </c>
      <c r="G58" s="3" t="s">
        <v>47</v>
      </c>
      <c r="H58" s="3" t="s">
        <v>47</v>
      </c>
      <c r="I58" s="3" t="s">
        <v>47</v>
      </c>
      <c r="J58" s="3" t="s">
        <v>47</v>
      </c>
    </row>
    <row r="59" spans="1:10" ht="15.75" customHeight="1">
      <c r="A59" s="8">
        <f>'2010'!A59</f>
        <v>40324</v>
      </c>
      <c r="B59" s="39" t="str">
        <f>'2010'!B59</f>
        <v>NaN</v>
      </c>
      <c r="C59" s="39" t="str">
        <f>'2010'!C59</f>
        <v>NaN</v>
      </c>
      <c r="D59" s="10" t="str">
        <f>'2010'!D59</f>
        <v>NaN</v>
      </c>
      <c r="E59" s="10" t="str">
        <f>'2010'!G59</f>
        <v>NaN</v>
      </c>
      <c r="F59" s="10" t="str">
        <f>'2010'!H59</f>
        <v>NaN</v>
      </c>
      <c r="G59" s="3" t="s">
        <v>47</v>
      </c>
      <c r="H59" s="3" t="s">
        <v>47</v>
      </c>
      <c r="I59" s="3" t="s">
        <v>47</v>
      </c>
      <c r="J59" s="3" t="s">
        <v>47</v>
      </c>
    </row>
    <row r="60" spans="1:10" ht="15.75" customHeight="1">
      <c r="A60" s="8">
        <f>'2010'!A60</f>
        <v>40325</v>
      </c>
      <c r="B60" s="39">
        <f>'2010'!B60</f>
        <v>0.73333333333333328</v>
      </c>
      <c r="C60" s="10" t="str">
        <f>'2010'!C60</f>
        <v>NaN</v>
      </c>
      <c r="D60" s="39">
        <f>'2010'!D60</f>
        <v>0.7944444444444444</v>
      </c>
      <c r="E60" s="10" t="str">
        <f>'2010'!G60</f>
        <v>NaN</v>
      </c>
      <c r="F60" s="10" t="str">
        <f>'2010'!H60</f>
        <v>NaN</v>
      </c>
      <c r="G60" s="3" t="s">
        <v>47</v>
      </c>
      <c r="H60" s="3" t="s">
        <v>47</v>
      </c>
      <c r="I60" s="3" t="s">
        <v>47</v>
      </c>
      <c r="J60" s="3" t="s">
        <v>47</v>
      </c>
    </row>
    <row r="61" spans="1:10" ht="15.75" customHeight="1">
      <c r="A61" s="8">
        <f>'2010'!A61</f>
        <v>40326</v>
      </c>
      <c r="B61" s="10" t="str">
        <f>'2010'!B61</f>
        <v>NaN</v>
      </c>
      <c r="C61" s="10" t="str">
        <f>'2010'!C61</f>
        <v>NaN</v>
      </c>
      <c r="D61" s="10" t="str">
        <f>'2010'!D61</f>
        <v>NaN</v>
      </c>
      <c r="E61" s="39">
        <f>'2010'!G61</f>
        <v>0.94652777777777775</v>
      </c>
      <c r="F61" s="39">
        <f>'2010'!H61</f>
        <v>0.98055555555555551</v>
      </c>
      <c r="G61" s="3" t="s">
        <v>47</v>
      </c>
      <c r="H61" s="3" t="s">
        <v>47</v>
      </c>
      <c r="I61" s="3" t="s">
        <v>47</v>
      </c>
      <c r="J61" s="3" t="s">
        <v>47</v>
      </c>
    </row>
    <row r="62" spans="1:10" ht="15.75" customHeight="1">
      <c r="A62" s="8">
        <f>'2010'!A62</f>
        <v>40327</v>
      </c>
      <c r="B62" s="39">
        <f>'2010'!B62</f>
        <v>0.69097222222222221</v>
      </c>
      <c r="C62" s="10" t="str">
        <f>'2010'!C62</f>
        <v>NaN</v>
      </c>
      <c r="D62" s="39">
        <f>'2010'!D62</f>
        <v>0.7583333333333333</v>
      </c>
      <c r="E62" s="39">
        <f>'2010'!G62</f>
        <v>0.87222222222222223</v>
      </c>
      <c r="F62" s="39">
        <f>'2010'!H62</f>
        <v>0.98333333333333328</v>
      </c>
      <c r="G62" s="3" t="s">
        <v>47</v>
      </c>
      <c r="H62" s="3" t="s">
        <v>47</v>
      </c>
      <c r="I62" s="3" t="s">
        <v>47</v>
      </c>
      <c r="J62" s="3" t="s">
        <v>47</v>
      </c>
    </row>
    <row r="63" spans="1:10" ht="15.75" customHeight="1">
      <c r="A63" s="8">
        <f>'2010'!A63</f>
        <v>40328</v>
      </c>
      <c r="B63" s="39">
        <f>'2010'!B63</f>
        <v>0.70972222222222225</v>
      </c>
      <c r="C63" s="10" t="str">
        <f>'2010'!C63</f>
        <v>NaN</v>
      </c>
      <c r="D63" s="39">
        <f>'2010'!D63</f>
        <v>0.77708333333333335</v>
      </c>
      <c r="E63" s="39">
        <f>'2010'!G63</f>
        <v>0.84027777777777779</v>
      </c>
      <c r="F63" s="39">
        <f>'2010'!H63</f>
        <v>0.95208333333333328</v>
      </c>
      <c r="G63" s="3" t="s">
        <v>47</v>
      </c>
      <c r="H63" s="3" t="s">
        <v>47</v>
      </c>
      <c r="I63" s="3" t="s">
        <v>47</v>
      </c>
      <c r="J63" s="3" t="s">
        <v>47</v>
      </c>
    </row>
    <row r="64" spans="1:10" ht="15.75" customHeight="1">
      <c r="A64" s="8">
        <f>'2010'!A64</f>
        <v>40329</v>
      </c>
      <c r="B64" s="10" t="str">
        <f>'2010'!B64</f>
        <v>NaN</v>
      </c>
      <c r="C64" s="10" t="str">
        <f>'2010'!C64</f>
        <v>NaN</v>
      </c>
      <c r="D64" s="10" t="str">
        <f>'2010'!D64</f>
        <v>NaN</v>
      </c>
      <c r="E64" s="10" t="str">
        <f>'2010'!G64</f>
        <v>NaN</v>
      </c>
      <c r="F64" s="10" t="str">
        <f>'2010'!H64</f>
        <v>NaN</v>
      </c>
      <c r="G64" s="3" t="s">
        <v>47</v>
      </c>
      <c r="H64" s="3" t="s">
        <v>47</v>
      </c>
      <c r="I64" s="3" t="s">
        <v>47</v>
      </c>
      <c r="J64" s="3" t="s">
        <v>47</v>
      </c>
    </row>
    <row r="65" spans="1:10" ht="15.75" customHeight="1">
      <c r="A65" s="8">
        <f>'2010'!A65</f>
        <v>40330</v>
      </c>
      <c r="B65" s="39">
        <f>'2010'!B65</f>
        <v>0.68055555555555558</v>
      </c>
      <c r="C65" s="39">
        <f>'2010'!C65</f>
        <v>0.9819444444444444</v>
      </c>
      <c r="D65" s="10" t="str">
        <f>'2010'!D65</f>
        <v>NaN</v>
      </c>
      <c r="E65" s="10" t="str">
        <f>'2010'!G65</f>
        <v>NaN</v>
      </c>
      <c r="F65" s="10" t="str">
        <f>'2010'!H65</f>
        <v>NaN</v>
      </c>
      <c r="G65" s="3" t="s">
        <v>47</v>
      </c>
      <c r="H65" s="3" t="s">
        <v>47</v>
      </c>
      <c r="I65" s="3" t="s">
        <v>47</v>
      </c>
      <c r="J65" s="3" t="s">
        <v>47</v>
      </c>
    </row>
    <row r="66" spans="1:10" ht="15.75" customHeight="1">
      <c r="A66" s="8">
        <f>'2010'!A66</f>
        <v>40331</v>
      </c>
      <c r="B66" s="10" t="str">
        <f>'2010'!B66</f>
        <v>NaN</v>
      </c>
      <c r="C66" s="10" t="str">
        <f>'2010'!C66</f>
        <v>NaN</v>
      </c>
      <c r="D66" s="10" t="str">
        <f>'2010'!D66</f>
        <v>NaN</v>
      </c>
      <c r="E66" s="10" t="str">
        <f>'2010'!G66</f>
        <v>NaN</v>
      </c>
      <c r="F66" s="10" t="str">
        <f>'2010'!H66</f>
        <v>NaN</v>
      </c>
      <c r="G66" s="3" t="s">
        <v>47</v>
      </c>
      <c r="H66" s="3" t="s">
        <v>47</v>
      </c>
      <c r="I66" s="3" t="s">
        <v>47</v>
      </c>
      <c r="J66" s="3" t="s">
        <v>47</v>
      </c>
    </row>
    <row r="67" spans="1:10" ht="15.75" customHeight="1">
      <c r="A67" s="8">
        <f>'2010'!A67</f>
        <v>40332</v>
      </c>
      <c r="B67" s="39">
        <f>'2010'!B67</f>
        <v>0.75208333333333333</v>
      </c>
      <c r="C67" s="10" t="str">
        <f>'2010'!C67</f>
        <v>NaN</v>
      </c>
      <c r="D67" s="39">
        <f>'2010'!D67</f>
        <v>0.78541666666666665</v>
      </c>
      <c r="E67" s="10" t="str">
        <f>'2010'!G67</f>
        <v>NaN</v>
      </c>
      <c r="F67" s="10" t="str">
        <f>'2010'!H67</f>
        <v>NaN</v>
      </c>
      <c r="G67" s="3" t="s">
        <v>47</v>
      </c>
      <c r="H67" s="3" t="s">
        <v>47</v>
      </c>
      <c r="I67" s="3" t="s">
        <v>47</v>
      </c>
      <c r="J67" s="3" t="s">
        <v>47</v>
      </c>
    </row>
    <row r="68" spans="1:10" ht="15.75" customHeight="1">
      <c r="A68" s="8">
        <f>'2010'!A68</f>
        <v>40333</v>
      </c>
      <c r="B68" s="39">
        <f>'2010'!B68</f>
        <v>0.65763888888888888</v>
      </c>
      <c r="C68" s="39">
        <f>'2010'!C68</f>
        <v>0.98611111111111116</v>
      </c>
      <c r="D68" s="39" t="str">
        <f>'2010'!D68</f>
        <v>NaN</v>
      </c>
      <c r="E68" s="39" t="str">
        <f>'2010'!G68</f>
        <v>NaN</v>
      </c>
      <c r="F68" s="39" t="str">
        <f>'2010'!H68</f>
        <v>NaN</v>
      </c>
      <c r="G68" s="3" t="s">
        <v>47</v>
      </c>
      <c r="H68" s="3" t="s">
        <v>47</v>
      </c>
      <c r="I68" s="3" t="s">
        <v>47</v>
      </c>
      <c r="J68" s="3" t="s">
        <v>47</v>
      </c>
    </row>
    <row r="69" spans="1:10" ht="15.75" customHeight="1">
      <c r="A69" s="8">
        <f>'2010'!A69</f>
        <v>40334</v>
      </c>
      <c r="B69" s="39">
        <f>'2010'!B69</f>
        <v>0.66319444444444442</v>
      </c>
      <c r="C69" s="39">
        <f>'2010'!C69</f>
        <v>0.98472222222222228</v>
      </c>
      <c r="D69" s="39" t="str">
        <f>'2010'!D69</f>
        <v>NaN</v>
      </c>
      <c r="E69" s="39" t="str">
        <f>'2010'!G69</f>
        <v>NaN</v>
      </c>
      <c r="F69" s="10" t="str">
        <f>'2010'!H69</f>
        <v>NaN</v>
      </c>
      <c r="G69" s="3" t="s">
        <v>47</v>
      </c>
      <c r="H69" s="3" t="s">
        <v>47</v>
      </c>
      <c r="I69" s="3" t="s">
        <v>47</v>
      </c>
      <c r="J69" s="3" t="s">
        <v>47</v>
      </c>
    </row>
    <row r="70" spans="1:10" ht="15.75" customHeight="1">
      <c r="A70" s="8">
        <f>'2010'!A70</f>
        <v>40335</v>
      </c>
      <c r="B70" s="39">
        <f>'2010'!B70</f>
        <v>0.69236111111111109</v>
      </c>
      <c r="C70" s="10" t="str">
        <f>'2010'!C70</f>
        <v>NaN</v>
      </c>
      <c r="D70" s="39">
        <f>'2010'!D70</f>
        <v>0.76041666666666663</v>
      </c>
      <c r="E70" s="39" t="str">
        <f>'2010'!G70</f>
        <v>NaN</v>
      </c>
      <c r="F70" s="39" t="str">
        <f>'2010'!H70</f>
        <v>NaN</v>
      </c>
      <c r="G70" s="3" t="s">
        <v>47</v>
      </c>
      <c r="H70" s="3" t="s">
        <v>47</v>
      </c>
      <c r="I70" s="3" t="s">
        <v>47</v>
      </c>
      <c r="J70" s="3" t="s">
        <v>47</v>
      </c>
    </row>
    <row r="71" spans="1:10" ht="15.75" customHeight="1">
      <c r="A71" s="8">
        <f>'2010'!A71</f>
        <v>40336</v>
      </c>
      <c r="B71" s="10" t="str">
        <f>'2010'!B71</f>
        <v>NaN</v>
      </c>
      <c r="C71" s="10" t="str">
        <f>'2010'!C71</f>
        <v>NaN</v>
      </c>
      <c r="D71" s="10" t="str">
        <f>'2010'!D71</f>
        <v>NaN</v>
      </c>
      <c r="E71" s="10" t="str">
        <f>'2010'!G71</f>
        <v>NaN</v>
      </c>
      <c r="F71" s="10" t="str">
        <f>'2010'!H71</f>
        <v>NaN</v>
      </c>
      <c r="G71" s="3" t="s">
        <v>47</v>
      </c>
      <c r="H71" s="3" t="s">
        <v>47</v>
      </c>
      <c r="I71" s="3" t="s">
        <v>47</v>
      </c>
      <c r="J71" s="3" t="s">
        <v>47</v>
      </c>
    </row>
    <row r="72" spans="1:10" ht="15.75" customHeight="1">
      <c r="A72" s="8">
        <f>'2010'!A72</f>
        <v>40337</v>
      </c>
      <c r="B72" s="39">
        <f>'2010'!B72</f>
        <v>0.63402777777777775</v>
      </c>
      <c r="C72" s="39">
        <f>'2010'!C72</f>
        <v>0.74791666666666667</v>
      </c>
      <c r="D72" s="10" t="str">
        <f>'2010'!D72</f>
        <v>NaN</v>
      </c>
      <c r="E72" s="10" t="str">
        <f>'2010'!G72</f>
        <v>NaN</v>
      </c>
      <c r="F72" s="10" t="str">
        <f>'2010'!H72</f>
        <v>NaN</v>
      </c>
      <c r="G72" s="3" t="s">
        <v>47</v>
      </c>
      <c r="H72" s="3" t="s">
        <v>47</v>
      </c>
      <c r="I72" s="3" t="s">
        <v>47</v>
      </c>
      <c r="J72" s="3" t="s">
        <v>47</v>
      </c>
    </row>
    <row r="73" spans="1:10" ht="15.75" customHeight="1">
      <c r="A73" s="8">
        <f>'2010'!A73</f>
        <v>40338</v>
      </c>
      <c r="B73" s="39" t="str">
        <f>'2010'!B73</f>
        <v>NaN</v>
      </c>
      <c r="C73" s="10" t="str">
        <f>'2010'!C73</f>
        <v>NaN</v>
      </c>
      <c r="D73" s="39" t="str">
        <f>'2010'!D73</f>
        <v>NaN</v>
      </c>
      <c r="E73" s="39">
        <f>'2010'!G73</f>
        <v>0.86805555555555558</v>
      </c>
      <c r="F73" s="39">
        <f>'2010'!H73</f>
        <v>0.90138888888888891</v>
      </c>
      <c r="G73" s="3" t="s">
        <v>47</v>
      </c>
      <c r="H73" s="3" t="s">
        <v>47</v>
      </c>
      <c r="I73" s="3" t="s">
        <v>47</v>
      </c>
      <c r="J73" s="3" t="s">
        <v>47</v>
      </c>
    </row>
    <row r="74" spans="1:10" ht="15.75" customHeight="1">
      <c r="A74" s="8">
        <f>'2010'!A74</f>
        <v>40339</v>
      </c>
      <c r="B74" s="10" t="str">
        <f>'2010'!B74</f>
        <v>NaN</v>
      </c>
      <c r="C74" s="10" t="str">
        <f>'2010'!C74</f>
        <v>NaN</v>
      </c>
      <c r="D74" s="10" t="str">
        <f>'2010'!D74</f>
        <v>NaN</v>
      </c>
      <c r="E74" s="10" t="str">
        <f>'2010'!G74</f>
        <v>NaN</v>
      </c>
      <c r="F74" s="10" t="str">
        <f>'2010'!H74</f>
        <v>NaN</v>
      </c>
      <c r="G74" s="3" t="s">
        <v>47</v>
      </c>
      <c r="H74" s="3" t="s">
        <v>47</v>
      </c>
      <c r="I74" s="3" t="s">
        <v>47</v>
      </c>
      <c r="J74" s="3" t="s">
        <v>47</v>
      </c>
    </row>
    <row r="75" spans="1:10" ht="15.75" customHeight="1">
      <c r="A75" s="8">
        <f>'2010'!A75</f>
        <v>40340</v>
      </c>
      <c r="B75" s="39">
        <f>'2010'!B75</f>
        <v>0.75416666666666665</v>
      </c>
      <c r="C75" s="39">
        <f>'2010'!C75</f>
        <v>0.86041666666666672</v>
      </c>
      <c r="D75" s="39" t="str">
        <f>'2010'!D75</f>
        <v>NaN</v>
      </c>
      <c r="E75" s="10" t="str">
        <f>'2010'!G75</f>
        <v>NaN</v>
      </c>
      <c r="F75" s="10" t="str">
        <f>'2010'!H75</f>
        <v>NaN</v>
      </c>
      <c r="G75" s="3" t="s">
        <v>47</v>
      </c>
      <c r="H75" s="3" t="s">
        <v>47</v>
      </c>
      <c r="I75" s="3" t="s">
        <v>47</v>
      </c>
      <c r="J75" s="3" t="s">
        <v>47</v>
      </c>
    </row>
    <row r="76" spans="1:10" ht="15.75" customHeight="1">
      <c r="A76" s="8">
        <f>'2010'!A76</f>
        <v>40341</v>
      </c>
      <c r="B76" s="39">
        <f>'2010'!B76</f>
        <v>0.80277777777777781</v>
      </c>
      <c r="C76" s="39">
        <f>'2010'!C76</f>
        <v>0.97569444444444442</v>
      </c>
      <c r="D76" s="10" t="str">
        <f>'2010'!D76</f>
        <v>NaN</v>
      </c>
      <c r="E76" s="10" t="str">
        <f>'2010'!G76</f>
        <v>NaN</v>
      </c>
      <c r="F76" s="10" t="str">
        <f>'2010'!H76</f>
        <v>NaN</v>
      </c>
      <c r="G76" s="3" t="s">
        <v>47</v>
      </c>
      <c r="H76" s="3" t="s">
        <v>47</v>
      </c>
      <c r="I76" s="3" t="s">
        <v>47</v>
      </c>
      <c r="J76" s="3" t="s">
        <v>47</v>
      </c>
    </row>
    <row r="77" spans="1:10" ht="15.75" customHeight="1">
      <c r="A77" s="8">
        <f>'2010'!A77</f>
        <v>40342</v>
      </c>
      <c r="B77" s="10" t="str">
        <f>'2010'!B77</f>
        <v>NaN</v>
      </c>
      <c r="C77" s="10" t="str">
        <f>'2010'!C77</f>
        <v>NaN</v>
      </c>
      <c r="D77" s="10" t="str">
        <f>'2010'!D77</f>
        <v>NaN</v>
      </c>
      <c r="E77" s="39">
        <f>'2010'!G77</f>
        <v>0.89027777777777772</v>
      </c>
      <c r="F77" s="39">
        <f>'2010'!H77</f>
        <v>0.94791666666666663</v>
      </c>
      <c r="G77" s="3" t="s">
        <v>47</v>
      </c>
      <c r="H77" s="3" t="s">
        <v>47</v>
      </c>
      <c r="I77" s="3" t="s">
        <v>47</v>
      </c>
      <c r="J77" s="3" t="s">
        <v>47</v>
      </c>
    </row>
    <row r="78" spans="1:10" ht="15.75" customHeight="1">
      <c r="A78" s="8">
        <f>'2010'!A78</f>
        <v>40343</v>
      </c>
      <c r="B78" s="10" t="str">
        <f>'2010'!B78</f>
        <v>NaN</v>
      </c>
      <c r="C78" s="10" t="str">
        <f>'2010'!C78</f>
        <v>NaN</v>
      </c>
      <c r="D78" s="10" t="str">
        <f>'2010'!D78</f>
        <v>NaN</v>
      </c>
      <c r="E78" s="10" t="str">
        <f>'2010'!G78</f>
        <v>NaN</v>
      </c>
      <c r="F78" s="10" t="str">
        <f>'2010'!H78</f>
        <v>NaN</v>
      </c>
      <c r="G78" s="3" t="s">
        <v>47</v>
      </c>
      <c r="H78" s="3" t="s">
        <v>47</v>
      </c>
      <c r="I78" s="3" t="s">
        <v>47</v>
      </c>
      <c r="J78" s="3" t="s">
        <v>47</v>
      </c>
    </row>
    <row r="79" spans="1:10" ht="15.75" customHeight="1">
      <c r="A79" s="8">
        <f>'2010'!A79</f>
        <v>40344</v>
      </c>
      <c r="B79" s="39" t="str">
        <f>'2010'!B79</f>
        <v>NaN</v>
      </c>
      <c r="C79" s="39" t="str">
        <f>'2010'!C79</f>
        <v>NaN</v>
      </c>
      <c r="D79" s="10" t="str">
        <f>'2010'!D79</f>
        <v>NaN</v>
      </c>
      <c r="E79" s="10" t="str">
        <f>'2010'!G79</f>
        <v>NaN</v>
      </c>
      <c r="F79" s="10" t="str">
        <f>'2010'!H79</f>
        <v>NaN</v>
      </c>
      <c r="G79" s="3" t="s">
        <v>47</v>
      </c>
      <c r="H79" s="3" t="s">
        <v>47</v>
      </c>
      <c r="I79" s="3" t="s">
        <v>47</v>
      </c>
      <c r="J79" s="3" t="s">
        <v>47</v>
      </c>
    </row>
    <row r="80" spans="1:10" ht="15.75" customHeight="1">
      <c r="A80" s="8">
        <f>'2010'!A80</f>
        <v>40345</v>
      </c>
      <c r="B80" s="10" t="str">
        <f>'2010'!B80</f>
        <v>NaN</v>
      </c>
      <c r="C80" s="10" t="str">
        <f>'2010'!C80</f>
        <v>NaN</v>
      </c>
      <c r="D80" s="10" t="str">
        <f>'2010'!D80</f>
        <v>NaN</v>
      </c>
      <c r="E80" s="10" t="str">
        <f>'2010'!G80</f>
        <v>NaN</v>
      </c>
      <c r="F80" s="10" t="str">
        <f>'2010'!H80</f>
        <v>NaN</v>
      </c>
      <c r="G80" s="3" t="s">
        <v>47</v>
      </c>
      <c r="H80" s="3" t="s">
        <v>47</v>
      </c>
      <c r="I80" s="3" t="s">
        <v>47</v>
      </c>
      <c r="J80" s="3" t="s">
        <v>47</v>
      </c>
    </row>
    <row r="81" spans="1:10" ht="15.75" customHeight="1">
      <c r="A81" s="8">
        <f>'2010'!A81</f>
        <v>40346</v>
      </c>
      <c r="B81" s="39">
        <f>'2010'!B81</f>
        <v>0.62708333333333333</v>
      </c>
      <c r="C81" s="39">
        <f>'2010'!C81</f>
        <v>0.98333333333333328</v>
      </c>
      <c r="D81" s="10" t="str">
        <f>'2010'!D81</f>
        <v>NaN</v>
      </c>
      <c r="E81" s="10" t="str">
        <f>'2010'!G81</f>
        <v>NaN</v>
      </c>
      <c r="F81" s="10" t="str">
        <f>'2010'!H81</f>
        <v>NaN</v>
      </c>
      <c r="G81" s="3" t="s">
        <v>47</v>
      </c>
      <c r="H81" s="3" t="s">
        <v>47</v>
      </c>
      <c r="I81" s="3" t="s">
        <v>47</v>
      </c>
      <c r="J81" s="3" t="s">
        <v>47</v>
      </c>
    </row>
    <row r="82" spans="1:10" ht="14">
      <c r="A82" s="8">
        <f>'2010'!A82</f>
        <v>40347</v>
      </c>
      <c r="B82" s="39">
        <f>'2010'!B82</f>
        <v>0.6333333333333333</v>
      </c>
      <c r="C82" s="39">
        <f>'2010'!C82</f>
        <v>0.9819444444444444</v>
      </c>
      <c r="D82" s="10" t="str">
        <f>'2010'!D82</f>
        <v>NaN</v>
      </c>
      <c r="E82" s="10" t="str">
        <f>'2010'!G82</f>
        <v>NaN</v>
      </c>
      <c r="F82" s="10" t="str">
        <f>'2010'!H82</f>
        <v>NaN</v>
      </c>
      <c r="G82" s="3" t="s">
        <v>47</v>
      </c>
      <c r="H82" s="3" t="s">
        <v>47</v>
      </c>
      <c r="I82" s="3" t="s">
        <v>47</v>
      </c>
      <c r="J82" s="3" t="s">
        <v>47</v>
      </c>
    </row>
    <row r="83" spans="1:10" ht="14">
      <c r="A83" s="8">
        <f>'2010'!A83</f>
        <v>40348</v>
      </c>
      <c r="B83" s="39">
        <f>'2010'!B83</f>
        <v>0.66597222222222219</v>
      </c>
      <c r="C83" s="39">
        <f>'2010'!C83</f>
        <v>0.98124999999999996</v>
      </c>
      <c r="D83" s="10" t="str">
        <f>'2010'!D83</f>
        <v>NaN</v>
      </c>
      <c r="E83" s="10" t="str">
        <f>'2010'!G83</f>
        <v>NaN</v>
      </c>
      <c r="F83" s="10" t="str">
        <f>'2010'!H83</f>
        <v>NaN</v>
      </c>
      <c r="G83" s="3" t="s">
        <v>47</v>
      </c>
      <c r="H83" s="3" t="s">
        <v>47</v>
      </c>
      <c r="I83" s="3" t="s">
        <v>47</v>
      </c>
      <c r="J83" s="3" t="s">
        <v>47</v>
      </c>
    </row>
    <row r="84" spans="1:10" ht="14">
      <c r="A84" s="8">
        <f>'2010'!A84</f>
        <v>40349</v>
      </c>
      <c r="B84" s="39">
        <f>'2010'!B84</f>
        <v>0.63541666666666663</v>
      </c>
      <c r="C84" s="39">
        <f>'2010'!C84</f>
        <v>0.98402777777777772</v>
      </c>
      <c r="D84" s="10" t="str">
        <f>'2010'!D84</f>
        <v>NaN</v>
      </c>
      <c r="E84" s="10" t="str">
        <f>'2010'!G84</f>
        <v>NaN</v>
      </c>
      <c r="F84" s="10" t="str">
        <f>'2010'!H84</f>
        <v>NaN</v>
      </c>
      <c r="G84" s="3" t="s">
        <v>47</v>
      </c>
      <c r="H84" s="3" t="s">
        <v>47</v>
      </c>
      <c r="I84" s="3" t="s">
        <v>47</v>
      </c>
      <c r="J84" s="3" t="s">
        <v>47</v>
      </c>
    </row>
    <row r="85" spans="1:10" ht="14">
      <c r="A85" s="8">
        <f>'2010'!A85</f>
        <v>40350</v>
      </c>
      <c r="B85" s="39">
        <f>'2010'!B85</f>
        <v>0.65069444444444446</v>
      </c>
      <c r="C85" s="39">
        <f>'2010'!C85</f>
        <v>0.98611111111111116</v>
      </c>
      <c r="D85" s="39" t="str">
        <f>'2010'!D85</f>
        <v>NaN</v>
      </c>
      <c r="E85" s="10" t="str">
        <f>'2010'!G85</f>
        <v>NaN</v>
      </c>
      <c r="F85" s="10" t="str">
        <f>'2010'!H85</f>
        <v>NaN</v>
      </c>
      <c r="G85" s="3" t="s">
        <v>47</v>
      </c>
      <c r="H85" s="3" t="s">
        <v>47</v>
      </c>
      <c r="I85" s="3" t="s">
        <v>47</v>
      </c>
      <c r="J85" s="3" t="s">
        <v>47</v>
      </c>
    </row>
    <row r="86" spans="1:10" ht="14">
      <c r="A86" s="8">
        <f>'2010'!A86</f>
        <v>40351</v>
      </c>
      <c r="B86" s="39">
        <f>'2010'!B86</f>
        <v>0.62916666666666665</v>
      </c>
      <c r="C86" s="39">
        <f>'2010'!C86</f>
        <v>0.98402777777777772</v>
      </c>
      <c r="D86" s="10" t="str">
        <f>'2010'!D86</f>
        <v>NaN</v>
      </c>
      <c r="E86" s="10" t="str">
        <f>'2010'!G86</f>
        <v>NaN</v>
      </c>
      <c r="F86" s="10" t="str">
        <f>'2010'!H86</f>
        <v>NaN</v>
      </c>
      <c r="G86" s="3" t="s">
        <v>47</v>
      </c>
      <c r="H86" s="3" t="s">
        <v>47</v>
      </c>
      <c r="I86" s="3" t="s">
        <v>47</v>
      </c>
      <c r="J86" s="3" t="s">
        <v>47</v>
      </c>
    </row>
    <row r="87" spans="1:10" ht="14">
      <c r="A87" s="8">
        <f>'2010'!A87</f>
        <v>40352</v>
      </c>
      <c r="B87" s="39">
        <f>'2010'!B87</f>
        <v>0.65416666666666667</v>
      </c>
      <c r="C87" s="39">
        <f>'2010'!C87</f>
        <v>0.91527777777777775</v>
      </c>
      <c r="D87" s="39" t="str">
        <f>'2010'!D87</f>
        <v>NaN</v>
      </c>
      <c r="E87" s="39" t="str">
        <f>'2010'!G87</f>
        <v>NaN</v>
      </c>
      <c r="F87" s="39" t="str">
        <f>'2010'!H87</f>
        <v>NaN</v>
      </c>
      <c r="G87" s="3" t="s">
        <v>47</v>
      </c>
      <c r="H87" s="3" t="s">
        <v>47</v>
      </c>
      <c r="I87" s="3" t="s">
        <v>47</v>
      </c>
      <c r="J87" s="3" t="s">
        <v>47</v>
      </c>
    </row>
    <row r="88" spans="1:10" ht="14">
      <c r="A88" s="8">
        <f>'2010'!A88</f>
        <v>40353</v>
      </c>
      <c r="B88" s="39">
        <f>'2010'!B88</f>
        <v>0.75347222222222221</v>
      </c>
      <c r="C88" s="39" t="str">
        <f>'2010'!C88</f>
        <v>NaN</v>
      </c>
      <c r="D88" s="39">
        <f>'2010'!D88</f>
        <v>0.78749999999999998</v>
      </c>
      <c r="E88" s="39" t="str">
        <f>'2010'!G88</f>
        <v>NaN</v>
      </c>
      <c r="F88" s="39" t="str">
        <f>'2010'!H88</f>
        <v>NaN</v>
      </c>
      <c r="G88" s="3" t="s">
        <v>47</v>
      </c>
      <c r="H88" s="3" t="s">
        <v>47</v>
      </c>
      <c r="I88" s="3" t="s">
        <v>47</v>
      </c>
      <c r="J88" s="3" t="s">
        <v>47</v>
      </c>
    </row>
    <row r="89" spans="1:10" ht="14">
      <c r="A89" s="8">
        <f>'2010'!A89</f>
        <v>40354</v>
      </c>
      <c r="B89" s="39">
        <f>'2010'!B89</f>
        <v>0.64930555555555558</v>
      </c>
      <c r="C89" s="10" t="str">
        <f>'2010'!C89</f>
        <v>NaN</v>
      </c>
      <c r="D89" s="39">
        <f>'2010'!D89</f>
        <v>0.7631944444444444</v>
      </c>
      <c r="E89" s="39">
        <f>'2010'!G89</f>
        <v>0.86805555555555558</v>
      </c>
      <c r="F89" s="39">
        <f>'2010'!H89</f>
        <v>0.97638888888888886</v>
      </c>
      <c r="G89" s="3" t="s">
        <v>47</v>
      </c>
      <c r="H89" s="3" t="s">
        <v>47</v>
      </c>
      <c r="I89" s="3" t="s">
        <v>47</v>
      </c>
      <c r="J89" s="3" t="s">
        <v>47</v>
      </c>
    </row>
    <row r="90" spans="1:10" ht="14">
      <c r="A90" s="8">
        <f>'2010'!A90</f>
        <v>40355</v>
      </c>
      <c r="B90" s="39">
        <f>'2010'!B90</f>
        <v>0.65972222222222221</v>
      </c>
      <c r="C90" s="39">
        <f>'2010'!C90</f>
        <v>0.99027777777777781</v>
      </c>
      <c r="D90" s="10" t="str">
        <f>'2010'!D90</f>
        <v>NaN</v>
      </c>
      <c r="E90" s="10" t="str">
        <f>'2010'!G90</f>
        <v>NaN</v>
      </c>
      <c r="F90" s="10" t="str">
        <f>'2010'!H90</f>
        <v>NaN</v>
      </c>
      <c r="G90" s="3" t="s">
        <v>47</v>
      </c>
      <c r="H90" s="3" t="s">
        <v>47</v>
      </c>
      <c r="I90" s="3" t="s">
        <v>47</v>
      </c>
      <c r="J90" s="3" t="s">
        <v>47</v>
      </c>
    </row>
    <row r="91" spans="1:10" ht="14">
      <c r="A91" s="8">
        <f>'2010'!A91</f>
        <v>40356</v>
      </c>
      <c r="B91" s="10" t="str">
        <f>'2010'!B91</f>
        <v>NaN</v>
      </c>
      <c r="C91" s="10" t="str">
        <f>'2010'!C91</f>
        <v>NaN</v>
      </c>
      <c r="D91" s="10" t="str">
        <f>'2010'!D91</f>
        <v>NaN</v>
      </c>
      <c r="E91" s="10" t="str">
        <f>'2010'!G91</f>
        <v>NaN</v>
      </c>
      <c r="F91" s="10" t="str">
        <f>'2010'!H91</f>
        <v>NaN</v>
      </c>
      <c r="G91" s="3" t="s">
        <v>47</v>
      </c>
      <c r="H91" s="3" t="s">
        <v>47</v>
      </c>
      <c r="I91" s="3" t="s">
        <v>47</v>
      </c>
      <c r="J91" s="3" t="s">
        <v>47</v>
      </c>
    </row>
    <row r="92" spans="1:10" ht="14">
      <c r="A92" s="8">
        <f>'2010'!A92</f>
        <v>40357</v>
      </c>
      <c r="B92" s="39" t="str">
        <f>'2010'!B92</f>
        <v>NaN</v>
      </c>
      <c r="C92" s="10" t="str">
        <f>'2010'!C92</f>
        <v>NaN</v>
      </c>
      <c r="D92" s="10" t="str">
        <f>'2010'!D92</f>
        <v>NaN</v>
      </c>
      <c r="E92" s="39">
        <f>'2010'!G92</f>
        <v>0.89652777777777781</v>
      </c>
      <c r="F92" s="39">
        <f>'2010'!H92</f>
        <v>0.95763888888888893</v>
      </c>
      <c r="G92" s="3" t="s">
        <v>47</v>
      </c>
      <c r="H92" s="3" t="s">
        <v>47</v>
      </c>
      <c r="I92" s="3" t="s">
        <v>47</v>
      </c>
      <c r="J92" s="3" t="s">
        <v>47</v>
      </c>
    </row>
    <row r="93" spans="1:10" ht="14">
      <c r="A93" s="8">
        <f>'2010'!A93</f>
        <v>40358</v>
      </c>
      <c r="B93" s="39">
        <f>'2010'!B93</f>
        <v>0.77638888888888891</v>
      </c>
      <c r="C93" s="39">
        <f>'2010'!C93</f>
        <v>0.97847222222222219</v>
      </c>
      <c r="D93" s="10" t="str">
        <f>'2010'!D93</f>
        <v>NaN</v>
      </c>
      <c r="E93" s="10" t="str">
        <f>'2010'!G93</f>
        <v>NaN</v>
      </c>
      <c r="F93" s="10" t="str">
        <f>'2010'!H93</f>
        <v>NaN</v>
      </c>
      <c r="G93" s="3" t="s">
        <v>47</v>
      </c>
      <c r="H93" s="3" t="s">
        <v>47</v>
      </c>
      <c r="I93" s="3" t="s">
        <v>47</v>
      </c>
      <c r="J93" s="3" t="s">
        <v>47</v>
      </c>
    </row>
    <row r="94" spans="1:10" ht="14">
      <c r="A94" s="8">
        <f>'2010'!A94</f>
        <v>40359</v>
      </c>
      <c r="B94" s="39">
        <f>'2010'!B94</f>
        <v>0.71180555555555558</v>
      </c>
      <c r="C94" s="39" t="str">
        <f>'2010'!C94</f>
        <v>NaN</v>
      </c>
      <c r="D94" s="39">
        <f>'2010'!D94</f>
        <v>0.77222222222222225</v>
      </c>
      <c r="E94" s="10" t="str">
        <f>'2010'!G94</f>
        <v>NaN</v>
      </c>
      <c r="F94" s="10" t="str">
        <f>'2010'!H94</f>
        <v>NaN</v>
      </c>
      <c r="G94" s="3" t="s">
        <v>47</v>
      </c>
      <c r="H94" s="3" t="s">
        <v>47</v>
      </c>
      <c r="I94" s="3" t="s">
        <v>47</v>
      </c>
      <c r="J94" s="3" t="s">
        <v>47</v>
      </c>
    </row>
    <row r="95" spans="1:10" ht="14">
      <c r="A95" s="8">
        <f>'2010'!A95</f>
        <v>40360</v>
      </c>
      <c r="B95" s="39">
        <f>'2010'!B95</f>
        <v>0.74236111111111114</v>
      </c>
      <c r="C95" s="39">
        <f>'2010'!C95</f>
        <v>0.98611111111111116</v>
      </c>
      <c r="D95" s="10" t="str">
        <f>'2010'!D95</f>
        <v>NaN</v>
      </c>
      <c r="E95" s="10" t="str">
        <f>'2010'!G95</f>
        <v>NaN</v>
      </c>
      <c r="F95" s="10" t="str">
        <f>'2010'!H95</f>
        <v>NaN</v>
      </c>
      <c r="G95" s="3" t="s">
        <v>47</v>
      </c>
      <c r="H95" s="3" t="s">
        <v>47</v>
      </c>
      <c r="I95" s="3" t="s">
        <v>47</v>
      </c>
      <c r="J95" s="3" t="s">
        <v>47</v>
      </c>
    </row>
    <row r="96" spans="1:10" ht="14">
      <c r="A96" s="8">
        <f>'2010'!A96</f>
        <v>40361</v>
      </c>
      <c r="B96" s="39" t="str">
        <f>'2010'!B96</f>
        <v>NaN</v>
      </c>
      <c r="C96" s="10" t="str">
        <f>'2010'!C96</f>
        <v>NaN</v>
      </c>
      <c r="D96" s="39" t="str">
        <f>'2010'!D96</f>
        <v>NaN</v>
      </c>
      <c r="E96" s="39" t="str">
        <f>'2010'!G96</f>
        <v>NaN</v>
      </c>
      <c r="F96" s="39" t="str">
        <f>'2010'!H96</f>
        <v>NaN</v>
      </c>
      <c r="G96" s="3" t="s">
        <v>47</v>
      </c>
      <c r="H96" s="3" t="s">
        <v>47</v>
      </c>
      <c r="I96" s="3" t="s">
        <v>47</v>
      </c>
      <c r="J96" s="3" t="s">
        <v>47</v>
      </c>
    </row>
    <row r="97" spans="1:10" ht="14">
      <c r="A97" s="8">
        <f>'2010'!A97</f>
        <v>40362</v>
      </c>
      <c r="B97" s="10" t="str">
        <f>'2010'!B97</f>
        <v>NaN</v>
      </c>
      <c r="C97" s="10" t="str">
        <f>'2010'!C97</f>
        <v>NaN</v>
      </c>
      <c r="D97" s="10" t="str">
        <f>'2010'!D97</f>
        <v>NaN</v>
      </c>
      <c r="E97" s="10" t="str">
        <f>'2010'!G97</f>
        <v>NaN</v>
      </c>
      <c r="F97" s="10" t="str">
        <f>'2010'!H97</f>
        <v>NaN</v>
      </c>
      <c r="G97" s="3" t="s">
        <v>47</v>
      </c>
      <c r="H97" s="3" t="s">
        <v>47</v>
      </c>
      <c r="I97" s="3" t="s">
        <v>47</v>
      </c>
      <c r="J97" s="3" t="s">
        <v>47</v>
      </c>
    </row>
    <row r="98" spans="1:10" ht="14">
      <c r="A98" s="8">
        <f>'2010'!A98</f>
        <v>40363</v>
      </c>
      <c r="B98" s="10" t="str">
        <f>'2010'!B98</f>
        <v>NaN</v>
      </c>
      <c r="C98" s="10" t="str">
        <f>'2010'!C98</f>
        <v>NaN</v>
      </c>
      <c r="D98" s="10" t="str">
        <f>'2010'!D98</f>
        <v>NaN</v>
      </c>
      <c r="E98" s="10" t="str">
        <f>'2010'!G98</f>
        <v>NaN</v>
      </c>
      <c r="F98" s="10" t="str">
        <f>'2010'!H98</f>
        <v>NaN</v>
      </c>
      <c r="G98" s="3" t="s">
        <v>47</v>
      </c>
      <c r="H98" s="3" t="s">
        <v>47</v>
      </c>
      <c r="I98" s="3" t="s">
        <v>47</v>
      </c>
      <c r="J98" s="3" t="s">
        <v>47</v>
      </c>
    </row>
    <row r="99" spans="1:10" ht="14">
      <c r="A99" s="8">
        <f>'2010'!A99</f>
        <v>40364</v>
      </c>
      <c r="B99" s="39">
        <f>'2010'!B99</f>
        <v>0.7993055555555556</v>
      </c>
      <c r="C99" s="39">
        <f>'2010'!C99</f>
        <v>0.92847222222222225</v>
      </c>
      <c r="D99" s="10" t="str">
        <f>'2010'!D99</f>
        <v>NaN</v>
      </c>
      <c r="E99" s="10" t="str">
        <f>'2010'!G99</f>
        <v>NaN</v>
      </c>
      <c r="F99" s="10" t="str">
        <f>'2010'!H99</f>
        <v>NaN</v>
      </c>
      <c r="G99" s="3" t="s">
        <v>47</v>
      </c>
      <c r="H99" s="3" t="s">
        <v>47</v>
      </c>
      <c r="I99" s="3" t="s">
        <v>47</v>
      </c>
      <c r="J99" s="3" t="s">
        <v>47</v>
      </c>
    </row>
    <row r="100" spans="1:10" ht="14">
      <c r="A100" s="8">
        <f>'2010'!A100</f>
        <v>40365</v>
      </c>
      <c r="B100" s="39">
        <f>'2010'!B100</f>
        <v>0.66319444444444442</v>
      </c>
      <c r="C100" s="39" t="str">
        <f>'2010'!C100</f>
        <v>NaN</v>
      </c>
      <c r="D100" s="39">
        <f>'2010'!D100</f>
        <v>0.74861111111111112</v>
      </c>
      <c r="E100" s="10" t="str">
        <f>'2010'!G100</f>
        <v>NaN</v>
      </c>
      <c r="F100" s="10" t="str">
        <f>'2010'!H100</f>
        <v>NaN</v>
      </c>
      <c r="G100" s="3" t="s">
        <v>47</v>
      </c>
      <c r="H100" s="3" t="s">
        <v>47</v>
      </c>
      <c r="I100" s="3" t="s">
        <v>47</v>
      </c>
      <c r="J100" s="3" t="s">
        <v>47</v>
      </c>
    </row>
    <row r="101" spans="1:10" ht="14">
      <c r="A101" s="8">
        <f>'2010'!A101</f>
        <v>40366</v>
      </c>
      <c r="B101" s="39" t="str">
        <f>'2010'!B101</f>
        <v>NaN</v>
      </c>
      <c r="C101" s="39" t="str">
        <f>'2010'!C101</f>
        <v>NaN</v>
      </c>
      <c r="D101" s="10" t="str">
        <f>'2010'!D101</f>
        <v>NaN</v>
      </c>
      <c r="E101" s="39">
        <f>'2010'!G101</f>
        <v>0.78125</v>
      </c>
      <c r="F101" s="39">
        <f>'2010'!H101</f>
        <v>0.79791666666666672</v>
      </c>
      <c r="G101" s="3" t="s">
        <v>47</v>
      </c>
      <c r="H101" s="3" t="s">
        <v>47</v>
      </c>
      <c r="I101" s="3" t="s">
        <v>47</v>
      </c>
      <c r="J101" s="3" t="s">
        <v>47</v>
      </c>
    </row>
    <row r="102" spans="1:10" ht="14">
      <c r="A102" s="8">
        <f>'2010'!A102</f>
        <v>40367</v>
      </c>
      <c r="B102" s="39" t="str">
        <f>'2010'!B102</f>
        <v>NaN</v>
      </c>
      <c r="C102" s="10" t="str">
        <f>'2010'!C102</f>
        <v>NaN</v>
      </c>
      <c r="D102" s="10" t="str">
        <f>'2010'!D102</f>
        <v>NaN</v>
      </c>
      <c r="E102" s="10" t="str">
        <f>'2010'!G102</f>
        <v>NaN</v>
      </c>
      <c r="F102" s="10" t="str">
        <f>'2010'!H102</f>
        <v>NaN</v>
      </c>
      <c r="G102" s="3" t="s">
        <v>47</v>
      </c>
      <c r="H102" s="3" t="s">
        <v>47</v>
      </c>
      <c r="I102" s="3" t="s">
        <v>47</v>
      </c>
      <c r="J102" s="3" t="s">
        <v>47</v>
      </c>
    </row>
    <row r="103" spans="1:10" ht="14">
      <c r="A103" s="8">
        <f>'2010'!A103</f>
        <v>40368</v>
      </c>
      <c r="B103" s="10" t="str">
        <f>'2010'!B103</f>
        <v>NaN</v>
      </c>
      <c r="C103" s="10" t="str">
        <f>'2010'!C103</f>
        <v>NaN</v>
      </c>
      <c r="D103" s="10" t="str">
        <f>'2010'!D103</f>
        <v>NaN</v>
      </c>
      <c r="E103" s="10" t="str">
        <f>'2010'!G103</f>
        <v>NaN</v>
      </c>
      <c r="F103" s="10" t="str">
        <f>'2010'!H103</f>
        <v>NaN</v>
      </c>
      <c r="G103" s="3" t="s">
        <v>47</v>
      </c>
      <c r="H103" s="3" t="s">
        <v>47</v>
      </c>
      <c r="I103" s="3" t="s">
        <v>47</v>
      </c>
      <c r="J103" s="3" t="s">
        <v>47</v>
      </c>
    </row>
    <row r="104" spans="1:10" ht="14">
      <c r="A104" s="8">
        <f>'2010'!A104</f>
        <v>40369</v>
      </c>
      <c r="B104" s="39" t="str">
        <f>'2010'!B104</f>
        <v>NaN</v>
      </c>
      <c r="C104" s="39" t="str">
        <f>'2010'!C104</f>
        <v>NaN</v>
      </c>
      <c r="D104" s="10" t="str">
        <f>'2010'!D104</f>
        <v>NaN</v>
      </c>
      <c r="E104" s="10" t="str">
        <f>'2010'!G104</f>
        <v>NaN</v>
      </c>
      <c r="F104" s="10" t="str">
        <f>'2010'!H104</f>
        <v>NaN</v>
      </c>
      <c r="G104" s="3" t="s">
        <v>47</v>
      </c>
      <c r="H104" s="3" t="s">
        <v>47</v>
      </c>
      <c r="I104" s="3" t="s">
        <v>47</v>
      </c>
      <c r="J104" s="3" t="s">
        <v>47</v>
      </c>
    </row>
    <row r="105" spans="1:10" ht="14">
      <c r="A105" s="8">
        <f>'2010'!A105</f>
        <v>40370</v>
      </c>
      <c r="B105" s="39">
        <f>'2010'!B105</f>
        <v>0.63958333333333328</v>
      </c>
      <c r="C105" s="39">
        <f>'2010'!C105</f>
        <v>0.97083333333333333</v>
      </c>
      <c r="D105" s="10" t="str">
        <f>'2010'!D105</f>
        <v>NaN</v>
      </c>
      <c r="E105" s="10" t="str">
        <f>'2010'!G105</f>
        <v>NaN</v>
      </c>
      <c r="F105" s="10" t="str">
        <f>'2010'!H105</f>
        <v>NaN</v>
      </c>
      <c r="G105" s="3" t="s">
        <v>47</v>
      </c>
      <c r="H105" s="3" t="s">
        <v>47</v>
      </c>
      <c r="I105" s="3" t="s">
        <v>47</v>
      </c>
      <c r="J105" s="3" t="s">
        <v>47</v>
      </c>
    </row>
    <row r="106" spans="1:10" ht="14">
      <c r="A106" s="8">
        <f>'2010'!A106</f>
        <v>40371</v>
      </c>
      <c r="B106" s="10" t="str">
        <f>'2010'!B106</f>
        <v>NaN</v>
      </c>
      <c r="C106" s="10" t="str">
        <f>'2010'!C106</f>
        <v>NaN</v>
      </c>
      <c r="D106" s="10" t="str">
        <f>'2010'!D106</f>
        <v>NaN</v>
      </c>
      <c r="E106" s="10" t="str">
        <f>'2010'!G106</f>
        <v>NaN</v>
      </c>
      <c r="F106" s="10" t="str">
        <f>'2010'!H106</f>
        <v>NaN</v>
      </c>
      <c r="G106" s="3" t="s">
        <v>47</v>
      </c>
      <c r="H106" s="3" t="s">
        <v>47</v>
      </c>
      <c r="I106" s="3" t="s">
        <v>47</v>
      </c>
      <c r="J106" s="3" t="s">
        <v>47</v>
      </c>
    </row>
    <row r="107" spans="1:10" ht="14">
      <c r="A107" s="8">
        <f>'2010'!A107</f>
        <v>40372</v>
      </c>
      <c r="B107" s="39">
        <f>'2010'!B107</f>
        <v>0.66597222222222219</v>
      </c>
      <c r="C107" s="39">
        <f>'2010'!C107</f>
        <v>0.9868055555555556</v>
      </c>
      <c r="D107" s="10" t="str">
        <f>'2010'!D107</f>
        <v>NaN</v>
      </c>
      <c r="E107" s="10" t="str">
        <f>'2010'!G107</f>
        <v>NaN</v>
      </c>
      <c r="F107" s="10" t="str">
        <f>'2010'!H107</f>
        <v>NaN</v>
      </c>
      <c r="G107" s="3" t="s">
        <v>47</v>
      </c>
      <c r="H107" s="3" t="s">
        <v>47</v>
      </c>
      <c r="I107" s="3" t="s">
        <v>47</v>
      </c>
      <c r="J107" s="3" t="s">
        <v>47</v>
      </c>
    </row>
    <row r="108" spans="1:10" ht="14">
      <c r="A108" s="8">
        <f>'2010'!A108</f>
        <v>40373</v>
      </c>
      <c r="B108" s="39">
        <f>'2010'!B108</f>
        <v>0.65</v>
      </c>
      <c r="C108" s="39">
        <f>'2010'!C108</f>
        <v>0.98472222222222228</v>
      </c>
      <c r="D108" s="10" t="str">
        <f>'2010'!D108</f>
        <v>NaN</v>
      </c>
      <c r="E108" s="10" t="str">
        <f>'2010'!G108</f>
        <v>NaN</v>
      </c>
      <c r="F108" s="10" t="str">
        <f>'2010'!H108</f>
        <v>NaN</v>
      </c>
      <c r="G108" s="3" t="s">
        <v>47</v>
      </c>
      <c r="H108" s="3" t="s">
        <v>47</v>
      </c>
      <c r="I108" s="3" t="s">
        <v>47</v>
      </c>
      <c r="J108" s="3" t="s">
        <v>47</v>
      </c>
    </row>
    <row r="109" spans="1:10" ht="14">
      <c r="A109" s="8">
        <f>'2010'!A109</f>
        <v>40374</v>
      </c>
      <c r="B109" s="39">
        <f>'2010'!B109</f>
        <v>0.68541666666666667</v>
      </c>
      <c r="C109" s="10" t="str">
        <f>'2010'!C109</f>
        <v>NaN</v>
      </c>
      <c r="D109" s="39">
        <f>'2010'!D109</f>
        <v>0.76736111111111116</v>
      </c>
      <c r="E109" s="39">
        <f>'2010'!G109</f>
        <v>0.84097222222222223</v>
      </c>
      <c r="F109" s="39">
        <f>'2010'!H109</f>
        <v>0.98888888888888893</v>
      </c>
      <c r="G109" s="3" t="s">
        <v>47</v>
      </c>
      <c r="H109" s="3" t="s">
        <v>47</v>
      </c>
      <c r="I109" s="3" t="s">
        <v>47</v>
      </c>
      <c r="J109" s="3" t="s">
        <v>47</v>
      </c>
    </row>
    <row r="110" spans="1:10" ht="14">
      <c r="A110" s="8">
        <f>'2010'!A110</f>
        <v>40375</v>
      </c>
      <c r="B110" s="39">
        <f>'2010'!B110</f>
        <v>0.73124999999999996</v>
      </c>
      <c r="C110" s="10" t="str">
        <f>'2010'!C110</f>
        <v>NaN</v>
      </c>
      <c r="D110" s="39">
        <f>'2010'!D110</f>
        <v>0.79791666666666672</v>
      </c>
      <c r="E110" s="39">
        <f>'2010'!G110</f>
        <v>0.80486111111111114</v>
      </c>
      <c r="F110" s="39">
        <f>'2010'!H110</f>
        <v>0.93055555555555558</v>
      </c>
      <c r="G110" s="3" t="s">
        <v>47</v>
      </c>
      <c r="H110" s="3" t="s">
        <v>47</v>
      </c>
      <c r="I110" s="3" t="s">
        <v>47</v>
      </c>
      <c r="J110" s="3" t="s">
        <v>47</v>
      </c>
    </row>
    <row r="111" spans="1:10" ht="14">
      <c r="A111" s="8">
        <f>'2010'!A111</f>
        <v>40376</v>
      </c>
      <c r="B111" s="39">
        <f>'2010'!B111</f>
        <v>0.65833333333333333</v>
      </c>
      <c r="C111" s="39">
        <f>'2010'!C111</f>
        <v>0.90555555555555556</v>
      </c>
      <c r="D111" s="39" t="str">
        <f>'2010'!D111</f>
        <v>NaN</v>
      </c>
      <c r="E111" s="39" t="str">
        <f>'2010'!G111</f>
        <v>NaN</v>
      </c>
      <c r="F111" s="39" t="str">
        <f>'2010'!H111</f>
        <v>NaN</v>
      </c>
      <c r="G111" s="3" t="s">
        <v>47</v>
      </c>
      <c r="H111" s="3" t="s">
        <v>47</v>
      </c>
      <c r="I111" s="3" t="s">
        <v>47</v>
      </c>
      <c r="J111" s="3" t="s">
        <v>47</v>
      </c>
    </row>
    <row r="112" spans="1:10" ht="14">
      <c r="A112" s="8">
        <f>'2010'!A112</f>
        <v>40377</v>
      </c>
      <c r="B112" s="39" t="str">
        <f>'2010'!B112</f>
        <v>NaN</v>
      </c>
      <c r="C112" s="10" t="str">
        <f>'2010'!C112</f>
        <v>NaN</v>
      </c>
      <c r="D112" s="39" t="str">
        <f>'2010'!D112</f>
        <v>NaN</v>
      </c>
      <c r="E112" s="39" t="str">
        <f>'2010'!G112</f>
        <v>NaN</v>
      </c>
      <c r="F112" s="39" t="str">
        <f>'2010'!H112</f>
        <v>NaN</v>
      </c>
      <c r="G112" s="3" t="s">
        <v>47</v>
      </c>
      <c r="H112" s="3" t="s">
        <v>47</v>
      </c>
      <c r="I112" s="3" t="s">
        <v>47</v>
      </c>
      <c r="J112" s="3" t="s">
        <v>47</v>
      </c>
    </row>
    <row r="113" spans="1:10" ht="14">
      <c r="A113" s="8">
        <f>'2010'!A113</f>
        <v>40378</v>
      </c>
      <c r="B113" s="39">
        <f>'2010'!B113</f>
        <v>0.68541666666666667</v>
      </c>
      <c r="C113" s="39">
        <f>'2010'!C113</f>
        <v>0.99097222222222225</v>
      </c>
      <c r="D113" s="39" t="str">
        <f>'2010'!D113</f>
        <v>NaN</v>
      </c>
      <c r="E113" s="10" t="str">
        <f>'2010'!G113</f>
        <v>NaN</v>
      </c>
      <c r="F113" s="10" t="str">
        <f>'2010'!H113</f>
        <v>NaN</v>
      </c>
      <c r="G113" s="3" t="s">
        <v>47</v>
      </c>
      <c r="H113" s="3" t="s">
        <v>47</v>
      </c>
      <c r="I113" s="3" t="s">
        <v>47</v>
      </c>
      <c r="J113" s="3" t="s">
        <v>47</v>
      </c>
    </row>
    <row r="114" spans="1:10" ht="14">
      <c r="A114" s="8">
        <f>'2010'!A114</f>
        <v>40379</v>
      </c>
      <c r="B114" s="39">
        <f>'2010'!B114</f>
        <v>0.68541666666666667</v>
      </c>
      <c r="C114" s="39">
        <f>'2010'!C114</f>
        <v>0.9868055555555556</v>
      </c>
      <c r="D114" s="39" t="str">
        <f>'2010'!D114</f>
        <v>NaN</v>
      </c>
      <c r="E114" s="39" t="str">
        <f>'2010'!G114</f>
        <v>NaN</v>
      </c>
      <c r="F114" s="39" t="str">
        <f>'2010'!H114</f>
        <v>NaN</v>
      </c>
      <c r="G114" s="3" t="s">
        <v>47</v>
      </c>
      <c r="H114" s="3" t="s">
        <v>47</v>
      </c>
      <c r="I114" s="3" t="s">
        <v>47</v>
      </c>
      <c r="J114" s="3" t="s">
        <v>47</v>
      </c>
    </row>
    <row r="115" spans="1:10" ht="14">
      <c r="A115" s="8">
        <f>'2010'!A115</f>
        <v>40380</v>
      </c>
      <c r="B115" s="39">
        <f>'2010'!B115</f>
        <v>0.64444444444444449</v>
      </c>
      <c r="C115" s="39">
        <f>'2010'!C115</f>
        <v>0.98611111111111116</v>
      </c>
      <c r="D115" s="39" t="str">
        <f>'2010'!D115</f>
        <v>NaN</v>
      </c>
      <c r="E115" s="39" t="str">
        <f>'2010'!G115</f>
        <v>NaN</v>
      </c>
      <c r="F115" s="39" t="str">
        <f>'2010'!H115</f>
        <v>NaN</v>
      </c>
      <c r="G115" s="3" t="s">
        <v>47</v>
      </c>
      <c r="H115" s="3" t="s">
        <v>47</v>
      </c>
      <c r="I115" s="3" t="s">
        <v>47</v>
      </c>
      <c r="J115" s="3" t="s">
        <v>47</v>
      </c>
    </row>
    <row r="116" spans="1:10" ht="14">
      <c r="A116" s="8">
        <f>'2010'!A116</f>
        <v>40381</v>
      </c>
      <c r="B116" s="39">
        <f>'2010'!B116</f>
        <v>0.63611111111111107</v>
      </c>
      <c r="C116" s="39">
        <f>'2010'!C116</f>
        <v>0.97083333333333333</v>
      </c>
      <c r="D116" s="10" t="str">
        <f>'2010'!D116</f>
        <v>NaN</v>
      </c>
      <c r="E116" s="39" t="str">
        <f>'2010'!G116</f>
        <v>NaN</v>
      </c>
      <c r="F116" s="39" t="str">
        <f>'2010'!H116</f>
        <v>NaN</v>
      </c>
      <c r="G116" s="3" t="s">
        <v>47</v>
      </c>
      <c r="H116" s="3" t="s">
        <v>47</v>
      </c>
      <c r="I116" s="3" t="s">
        <v>47</v>
      </c>
      <c r="J116" s="3" t="s">
        <v>47</v>
      </c>
    </row>
    <row r="117" spans="1:10" ht="14">
      <c r="A117" s="8">
        <f>'2010'!A117</f>
        <v>40382</v>
      </c>
      <c r="B117" s="39">
        <f>'2010'!B117</f>
        <v>0.73541666666666672</v>
      </c>
      <c r="C117" s="39">
        <f>'2010'!C117</f>
        <v>0.9916666666666667</v>
      </c>
      <c r="D117" s="39" t="str">
        <f>'2010'!D117</f>
        <v>NaN</v>
      </c>
      <c r="E117" s="39" t="str">
        <f>'2010'!G117</f>
        <v>NaN</v>
      </c>
      <c r="F117" s="39" t="str">
        <f>'2010'!H117</f>
        <v>NaN</v>
      </c>
      <c r="G117" s="3" t="s">
        <v>47</v>
      </c>
      <c r="H117" s="3" t="s">
        <v>47</v>
      </c>
      <c r="I117" s="3" t="s">
        <v>47</v>
      </c>
      <c r="J117" s="3" t="s">
        <v>47</v>
      </c>
    </row>
    <row r="118" spans="1:10" ht="14">
      <c r="A118" s="8">
        <f>'2010'!A118</f>
        <v>40383</v>
      </c>
      <c r="B118" s="39">
        <f>'2010'!B118</f>
        <v>0.69027777777777777</v>
      </c>
      <c r="C118" s="39" t="str">
        <f>'2010'!C118</f>
        <v>NaN</v>
      </c>
      <c r="D118" s="39">
        <f>'2010'!D118</f>
        <v>0.77777777777777779</v>
      </c>
      <c r="E118" s="10" t="str">
        <f>'2010'!G118</f>
        <v>NaN</v>
      </c>
      <c r="F118" s="10" t="str">
        <f>'2010'!H118</f>
        <v>NaN</v>
      </c>
      <c r="G118" s="3" t="s">
        <v>47</v>
      </c>
      <c r="H118" s="3" t="s">
        <v>47</v>
      </c>
      <c r="I118" s="3" t="s">
        <v>47</v>
      </c>
      <c r="J118" s="3" t="s">
        <v>47</v>
      </c>
    </row>
    <row r="119" spans="1:10" ht="14">
      <c r="A119" s="8">
        <f>'2010'!A119</f>
        <v>40384</v>
      </c>
      <c r="B119" s="10" t="str">
        <f>'2010'!B119</f>
        <v>NaN</v>
      </c>
      <c r="C119" s="10" t="str">
        <f>'2010'!C119</f>
        <v>NaN</v>
      </c>
      <c r="D119" s="10" t="str">
        <f>'2010'!D119</f>
        <v>NaN</v>
      </c>
      <c r="E119" s="10" t="str">
        <f>'2010'!G119</f>
        <v>NaN</v>
      </c>
      <c r="F119" s="10" t="str">
        <f>'2010'!H119</f>
        <v>NaN</v>
      </c>
      <c r="G119" s="3" t="s">
        <v>47</v>
      </c>
      <c r="H119" s="3" t="s">
        <v>47</v>
      </c>
      <c r="I119" s="3" t="s">
        <v>47</v>
      </c>
      <c r="J119" s="3" t="s">
        <v>47</v>
      </c>
    </row>
    <row r="120" spans="1:10" ht="14">
      <c r="A120" s="8">
        <f>'2010'!A120</f>
        <v>40385</v>
      </c>
      <c r="B120" s="39" t="str">
        <f>'2010'!B120</f>
        <v>NaN</v>
      </c>
      <c r="C120" s="10" t="str">
        <f>'2010'!C120</f>
        <v>NaN</v>
      </c>
      <c r="D120" s="10" t="str">
        <f>'2010'!D120</f>
        <v>NaN</v>
      </c>
      <c r="E120" s="10" t="str">
        <f>'2010'!G120</f>
        <v>NaN</v>
      </c>
      <c r="F120" s="10" t="str">
        <f>'2010'!H120</f>
        <v>NaN</v>
      </c>
      <c r="G120" s="3" t="s">
        <v>47</v>
      </c>
      <c r="H120" s="3" t="s">
        <v>47</v>
      </c>
      <c r="I120" s="3" t="s">
        <v>47</v>
      </c>
      <c r="J120" s="3" t="s">
        <v>47</v>
      </c>
    </row>
    <row r="121" spans="1:10" ht="14">
      <c r="A121" s="8">
        <f>'2010'!A121</f>
        <v>40386</v>
      </c>
      <c r="B121" s="39">
        <f>'2010'!B121</f>
        <v>0.64444444444444449</v>
      </c>
      <c r="C121" s="10" t="str">
        <f>'2010'!C121</f>
        <v>NaN</v>
      </c>
      <c r="D121" s="39">
        <f>'2010'!D121</f>
        <v>0.73402777777777772</v>
      </c>
      <c r="E121" s="39">
        <f>'2010'!G121</f>
        <v>0.89375000000000004</v>
      </c>
      <c r="F121" s="39">
        <f>'2010'!H121</f>
        <v>0.9916666666666667</v>
      </c>
      <c r="G121" s="3" t="s">
        <v>47</v>
      </c>
      <c r="H121" s="3" t="s">
        <v>47</v>
      </c>
      <c r="I121" s="3" t="s">
        <v>47</v>
      </c>
      <c r="J121" s="3" t="s">
        <v>47</v>
      </c>
    </row>
    <row r="122" spans="1:10" ht="14">
      <c r="A122" s="8">
        <f>'2010'!A122</f>
        <v>40387</v>
      </c>
      <c r="B122" s="39" t="str">
        <f>'2010'!B122</f>
        <v>NaN</v>
      </c>
      <c r="C122" s="39" t="str">
        <f>'2010'!C122</f>
        <v>NaN</v>
      </c>
      <c r="D122" s="10" t="str">
        <f>'2010'!D122</f>
        <v>NaN</v>
      </c>
      <c r="E122" s="39">
        <f>'2010'!G122</f>
        <v>0.87986111111111109</v>
      </c>
      <c r="F122" s="39">
        <f>'2010'!H122</f>
        <v>0.9375</v>
      </c>
      <c r="G122" s="3" t="s">
        <v>47</v>
      </c>
      <c r="H122" s="3" t="s">
        <v>47</v>
      </c>
      <c r="I122" s="3" t="s">
        <v>47</v>
      </c>
      <c r="J122" s="3" t="s">
        <v>47</v>
      </c>
    </row>
    <row r="123" spans="1:10" ht="14">
      <c r="A123" s="8">
        <f>'2010'!A123</f>
        <v>40388</v>
      </c>
      <c r="B123" s="39">
        <f>'2010'!B123</f>
        <v>0.70486111111111116</v>
      </c>
      <c r="C123" s="10" t="str">
        <f>'2010'!C123</f>
        <v>NaN</v>
      </c>
      <c r="D123" s="10" t="e">
        <f>#REF!</f>
        <v>#REF!</v>
      </c>
      <c r="E123" s="39">
        <f>'2010'!G123</f>
        <v>0.87361111111111112</v>
      </c>
      <c r="F123" s="39">
        <f>'2010'!H123</f>
        <v>0.9819444444444444</v>
      </c>
      <c r="G123" s="3" t="s">
        <v>47</v>
      </c>
      <c r="H123" s="3" t="s">
        <v>47</v>
      </c>
      <c r="I123" s="3" t="s">
        <v>47</v>
      </c>
      <c r="J123" s="3" t="s">
        <v>47</v>
      </c>
    </row>
    <row r="124" spans="1:10" ht="14">
      <c r="A124" s="8">
        <f>'2010'!A124</f>
        <v>40389</v>
      </c>
      <c r="B124" s="39">
        <f>'2010'!B124</f>
        <v>0.68125000000000002</v>
      </c>
      <c r="C124" s="39">
        <f>'2010'!C124</f>
        <v>0.94236111111111109</v>
      </c>
      <c r="D124" s="10" t="str">
        <f>'2010'!D124</f>
        <v>NaN</v>
      </c>
      <c r="E124" s="10" t="str">
        <f>'2010'!G124</f>
        <v>NaN</v>
      </c>
      <c r="F124" s="10" t="str">
        <f>'2010'!H124</f>
        <v>NaN</v>
      </c>
      <c r="G124" s="3" t="s">
        <v>47</v>
      </c>
      <c r="H124" s="3" t="s">
        <v>47</v>
      </c>
      <c r="I124" s="3" t="s">
        <v>47</v>
      </c>
      <c r="J124" s="3" t="s">
        <v>47</v>
      </c>
    </row>
    <row r="125" spans="1:10" ht="14">
      <c r="A125" s="8">
        <f>'2010'!A125</f>
        <v>40390</v>
      </c>
      <c r="B125" s="39" t="str">
        <f>'2010'!B125</f>
        <v>NaN</v>
      </c>
      <c r="C125" s="39" t="str">
        <f>'2010'!C125</f>
        <v>NaN</v>
      </c>
      <c r="D125" s="10" t="str">
        <f>'2010'!D125</f>
        <v>NaN</v>
      </c>
      <c r="E125" s="10" t="str">
        <f>'2010'!G125</f>
        <v>NaN</v>
      </c>
      <c r="F125" s="10" t="str">
        <f>'2010'!H125</f>
        <v>NaN</v>
      </c>
      <c r="G125" s="3" t="s">
        <v>47</v>
      </c>
      <c r="H125" s="3" t="s">
        <v>47</v>
      </c>
      <c r="I125" s="3" t="s">
        <v>47</v>
      </c>
      <c r="J125" s="3" t="s">
        <v>47</v>
      </c>
    </row>
    <row r="126" spans="1:10" ht="14">
      <c r="A126" s="8">
        <f>'2010'!A126</f>
        <v>40391</v>
      </c>
      <c r="B126" s="10" t="str">
        <f>'2010'!B126</f>
        <v>NaN</v>
      </c>
      <c r="C126" s="10" t="str">
        <f>'2010'!C126</f>
        <v>NaN</v>
      </c>
      <c r="D126" s="10" t="str">
        <f>'2010'!D126</f>
        <v>NaN</v>
      </c>
      <c r="E126" s="39">
        <f>'2010'!G126</f>
        <v>0.7416666666666667</v>
      </c>
      <c r="F126" s="39">
        <f>'2010'!H126</f>
        <v>0.84166666666666667</v>
      </c>
      <c r="G126" s="3" t="s">
        <v>47</v>
      </c>
      <c r="H126" s="3" t="s">
        <v>47</v>
      </c>
      <c r="I126" s="3" t="s">
        <v>47</v>
      </c>
      <c r="J126" s="3" t="s">
        <v>47</v>
      </c>
    </row>
    <row r="127" spans="1:10" ht="14">
      <c r="A127" s="8">
        <f>'2010'!A127</f>
        <v>40392</v>
      </c>
      <c r="B127" s="39">
        <f>'2010'!B127</f>
        <v>0.6958333333333333</v>
      </c>
      <c r="C127" s="39">
        <f>'2010'!C127</f>
        <v>0.87708333333333333</v>
      </c>
      <c r="D127" s="10" t="str">
        <f>'2010'!D127</f>
        <v>NaN</v>
      </c>
      <c r="E127" s="10" t="str">
        <f>'2010'!G127</f>
        <v>NaN</v>
      </c>
      <c r="F127" s="10" t="str">
        <f>'2010'!H127</f>
        <v>NaN</v>
      </c>
      <c r="G127" s="3" t="s">
        <v>47</v>
      </c>
      <c r="H127" s="3" t="s">
        <v>47</v>
      </c>
      <c r="I127" s="3" t="s">
        <v>47</v>
      </c>
      <c r="J127" s="3" t="s">
        <v>47</v>
      </c>
    </row>
    <row r="128" spans="1:10" ht="14">
      <c r="A128" s="8">
        <f>'2010'!A128</f>
        <v>40393</v>
      </c>
      <c r="B128" s="39">
        <f>'2010'!B128</f>
        <v>0.68680555555555556</v>
      </c>
      <c r="C128" s="39">
        <f>'2010'!C128</f>
        <v>0.83402777777777781</v>
      </c>
      <c r="D128" s="10" t="str">
        <f>'2010'!D128</f>
        <v>NaN</v>
      </c>
      <c r="E128" s="10" t="str">
        <f>'2010'!G128</f>
        <v>NaN</v>
      </c>
      <c r="F128" s="10" t="str">
        <f>'2010'!H128</f>
        <v>NaN</v>
      </c>
      <c r="G128" s="3" t="s">
        <v>47</v>
      </c>
      <c r="H128" s="3" t="s">
        <v>47</v>
      </c>
      <c r="I128" s="3" t="s">
        <v>47</v>
      </c>
      <c r="J128" s="3" t="s">
        <v>47</v>
      </c>
    </row>
    <row r="129" spans="1:10" ht="14">
      <c r="A129" s="8">
        <f>'2010'!A129</f>
        <v>40394</v>
      </c>
      <c r="B129" s="39">
        <f>'2010'!B129</f>
        <v>0.68194444444444446</v>
      </c>
      <c r="C129" s="39">
        <f>'2010'!C129</f>
        <v>0.90625</v>
      </c>
      <c r="D129" s="10" t="str">
        <f>'2010'!D129</f>
        <v>NaN</v>
      </c>
      <c r="E129" s="39" t="str">
        <f>'2010'!G129</f>
        <v>NaN</v>
      </c>
      <c r="F129" s="39" t="str">
        <f>'2010'!H129</f>
        <v>NaN</v>
      </c>
      <c r="G129" s="3" t="s">
        <v>47</v>
      </c>
      <c r="H129" s="3" t="s">
        <v>47</v>
      </c>
      <c r="I129" s="3" t="s">
        <v>47</v>
      </c>
      <c r="J129" s="3" t="s">
        <v>47</v>
      </c>
    </row>
    <row r="130" spans="1:10" ht="14">
      <c r="A130" s="8">
        <f>'2010'!A130</f>
        <v>40395</v>
      </c>
      <c r="B130" s="39">
        <f>'2010'!B130</f>
        <v>0.73958333333333337</v>
      </c>
      <c r="C130" s="10" t="str">
        <f>'2010'!C130</f>
        <v>NaN</v>
      </c>
      <c r="D130" s="39">
        <f>'2010'!D130</f>
        <v>0.78680555555555554</v>
      </c>
      <c r="E130" s="10" t="str">
        <f>'2010'!G130</f>
        <v>NaN</v>
      </c>
      <c r="F130" s="10" t="str">
        <f>'2010'!H130</f>
        <v>NaN</v>
      </c>
      <c r="G130" s="3" t="s">
        <v>47</v>
      </c>
      <c r="H130" s="3" t="s">
        <v>47</v>
      </c>
      <c r="I130" s="3" t="s">
        <v>47</v>
      </c>
      <c r="J130" s="3" t="s">
        <v>47</v>
      </c>
    </row>
    <row r="131" spans="1:10" ht="14">
      <c r="A131" s="8">
        <f>'2010'!A131</f>
        <v>40396</v>
      </c>
      <c r="B131" s="39">
        <f>'2010'!B131</f>
        <v>0.65486111111111112</v>
      </c>
      <c r="C131" s="10" t="str">
        <f>'2010'!C131</f>
        <v>NaN</v>
      </c>
      <c r="D131" s="39">
        <f>'2010'!D131</f>
        <v>0.71597222222222223</v>
      </c>
      <c r="E131" s="10" t="str">
        <f>'2010'!G131</f>
        <v>NaN</v>
      </c>
      <c r="F131" s="10" t="str">
        <f>'2010'!H131</f>
        <v>NaN</v>
      </c>
      <c r="G131" s="3" t="s">
        <v>47</v>
      </c>
      <c r="H131" s="3" t="s">
        <v>47</v>
      </c>
      <c r="I131" s="3" t="s">
        <v>47</v>
      </c>
      <c r="J131" s="3" t="s">
        <v>47</v>
      </c>
    </row>
    <row r="132" spans="1:10" ht="14">
      <c r="A132" s="8">
        <f>'2010'!A132</f>
        <v>40397</v>
      </c>
      <c r="B132" s="39">
        <f>'2010'!B132</f>
        <v>0.68611111111111112</v>
      </c>
      <c r="C132" s="39">
        <f>'2010'!C132</f>
        <v>0.98055555555555551</v>
      </c>
      <c r="D132" s="39" t="str">
        <f>'2010'!D132</f>
        <v>NaN</v>
      </c>
      <c r="E132" s="10" t="str">
        <f>'2010'!G132</f>
        <v>NaN</v>
      </c>
      <c r="F132" s="10" t="str">
        <f>'2010'!H132</f>
        <v>NaN</v>
      </c>
      <c r="G132" s="3" t="s">
        <v>47</v>
      </c>
      <c r="H132" s="3" t="s">
        <v>47</v>
      </c>
      <c r="I132" s="3" t="s">
        <v>47</v>
      </c>
      <c r="J132" s="3" t="s">
        <v>47</v>
      </c>
    </row>
    <row r="133" spans="1:10" ht="14">
      <c r="A133" s="8">
        <f>'2010'!A133</f>
        <v>40398</v>
      </c>
      <c r="B133" s="39">
        <f>'2010'!B133</f>
        <v>0.65763888888888888</v>
      </c>
      <c r="C133" s="39" t="str">
        <f>'2010'!C133</f>
        <v>NaN</v>
      </c>
      <c r="D133" s="39">
        <f>'2010'!D133</f>
        <v>0.74236111111111114</v>
      </c>
      <c r="E133" s="39">
        <f>'2010'!G133</f>
        <v>0.78888888888888886</v>
      </c>
      <c r="F133" s="39">
        <f>'2010'!H133</f>
        <v>0.90277777777777779</v>
      </c>
      <c r="G133" s="3" t="s">
        <v>47</v>
      </c>
      <c r="H133" s="3" t="s">
        <v>47</v>
      </c>
      <c r="I133" s="3" t="s">
        <v>47</v>
      </c>
      <c r="J133" s="3" t="s">
        <v>47</v>
      </c>
    </row>
    <row r="134" spans="1:10" ht="14">
      <c r="A134" s="8">
        <f>'2010'!A134</f>
        <v>40399</v>
      </c>
      <c r="B134" s="39">
        <f>'2010'!B134</f>
        <v>0.64722222222222225</v>
      </c>
      <c r="C134" s="39">
        <f>'2010'!C134</f>
        <v>0.94652777777777775</v>
      </c>
      <c r="D134" s="10" t="str">
        <f>'2010'!D134</f>
        <v>NaN</v>
      </c>
      <c r="E134" s="10" t="str">
        <f>'2010'!G134</f>
        <v>NaN</v>
      </c>
      <c r="F134" s="10" t="str">
        <f>'2010'!H134</f>
        <v>NaN</v>
      </c>
      <c r="G134" s="3" t="s">
        <v>47</v>
      </c>
      <c r="H134" s="3" t="s">
        <v>47</v>
      </c>
      <c r="I134" s="3" t="s">
        <v>47</v>
      </c>
      <c r="J134" s="3" t="s">
        <v>47</v>
      </c>
    </row>
    <row r="135" spans="1:10" ht="14">
      <c r="A135" s="8">
        <f>'2010'!A135</f>
        <v>40400</v>
      </c>
      <c r="B135" s="39">
        <f>'2010'!B135</f>
        <v>0.65277777777777779</v>
      </c>
      <c r="C135" s="39">
        <f>'2010'!C135</f>
        <v>0.95972222222222225</v>
      </c>
      <c r="D135" s="39" t="str">
        <f>'2010'!D135</f>
        <v>NaN</v>
      </c>
      <c r="E135" s="10" t="str">
        <f>'2010'!G135</f>
        <v>NaN</v>
      </c>
      <c r="F135" s="10" t="str">
        <f>'2010'!H135</f>
        <v>NaN</v>
      </c>
      <c r="G135" s="3" t="s">
        <v>47</v>
      </c>
      <c r="H135" s="3" t="s">
        <v>47</v>
      </c>
      <c r="I135" s="3" t="s">
        <v>47</v>
      </c>
      <c r="J135" s="3" t="s">
        <v>47</v>
      </c>
    </row>
    <row r="136" spans="1:10" ht="14">
      <c r="A136" s="8">
        <f>'2010'!A136</f>
        <v>40401</v>
      </c>
      <c r="B136" s="39">
        <f>'2010'!B136</f>
        <v>0.64027777777777772</v>
      </c>
      <c r="C136" s="10" t="str">
        <f>'2010'!C136</f>
        <v>NaN</v>
      </c>
      <c r="D136" s="39">
        <f>'2010'!D136</f>
        <v>0.7944444444444444</v>
      </c>
      <c r="E136" s="39">
        <f>'2010'!G136</f>
        <v>0.86527777777777781</v>
      </c>
      <c r="F136" s="39">
        <f>'2010'!H136</f>
        <v>0.91249999999999998</v>
      </c>
      <c r="G136" s="3" t="s">
        <v>47</v>
      </c>
      <c r="H136" s="3" t="s">
        <v>47</v>
      </c>
      <c r="I136" s="3" t="s">
        <v>47</v>
      </c>
      <c r="J136" s="3" t="s">
        <v>47</v>
      </c>
    </row>
    <row r="137" spans="1:10" ht="14">
      <c r="A137" s="8">
        <f>'2010'!A137</f>
        <v>40402</v>
      </c>
      <c r="B137" s="39">
        <f>'2010'!B137</f>
        <v>0.63749999999999996</v>
      </c>
      <c r="C137" s="10" t="str">
        <f>'2010'!C137</f>
        <v>NaN</v>
      </c>
      <c r="D137" s="39">
        <f>'2010'!D137</f>
        <v>0.77777777777777779</v>
      </c>
      <c r="E137" s="10" t="str">
        <f>'2010'!G137</f>
        <v>NaN</v>
      </c>
      <c r="F137" s="10" t="str">
        <f>'2010'!H137</f>
        <v>NaN</v>
      </c>
      <c r="G137" s="3" t="s">
        <v>47</v>
      </c>
      <c r="H137" s="3" t="s">
        <v>47</v>
      </c>
      <c r="I137" s="3" t="s">
        <v>47</v>
      </c>
      <c r="J137" s="3" t="s">
        <v>47</v>
      </c>
    </row>
    <row r="138" spans="1:10" ht="14">
      <c r="A138" s="8">
        <f>'2010'!A138</f>
        <v>40403</v>
      </c>
      <c r="B138" s="39">
        <f>'2010'!B138</f>
        <v>0.6958333333333333</v>
      </c>
      <c r="C138" s="39">
        <f>'2010'!C138</f>
        <v>0.89652777777777781</v>
      </c>
      <c r="D138" s="39" t="str">
        <f>'2010'!D138</f>
        <v>NaN</v>
      </c>
      <c r="E138" s="39" t="str">
        <f>'2010'!G138</f>
        <v>NaN</v>
      </c>
      <c r="F138" s="39" t="str">
        <f>'2010'!H138</f>
        <v>NaN</v>
      </c>
      <c r="G138" s="3" t="s">
        <v>47</v>
      </c>
      <c r="H138" s="3" t="s">
        <v>47</v>
      </c>
      <c r="I138" s="3" t="s">
        <v>47</v>
      </c>
      <c r="J138" s="3" t="s">
        <v>47</v>
      </c>
    </row>
    <row r="139" spans="1:10" ht="14">
      <c r="A139" s="8">
        <f>'2010'!A139</f>
        <v>40404</v>
      </c>
      <c r="B139" s="39">
        <f>'2010'!B139</f>
        <v>0.68333333333333335</v>
      </c>
      <c r="C139" s="39" t="str">
        <f>'2010'!C139</f>
        <v>NaN</v>
      </c>
      <c r="D139" s="39">
        <f>'2010'!D139</f>
        <v>0.90347222222222223</v>
      </c>
      <c r="E139" s="10" t="str">
        <f>'2010'!G139</f>
        <v>NaN</v>
      </c>
      <c r="F139" s="10" t="str">
        <f>'2010'!H139</f>
        <v>NaN</v>
      </c>
      <c r="G139" s="3" t="s">
        <v>47</v>
      </c>
      <c r="H139" s="3" t="s">
        <v>47</v>
      </c>
      <c r="I139" s="3" t="s">
        <v>47</v>
      </c>
      <c r="J139" s="3" t="s">
        <v>47</v>
      </c>
    </row>
    <row r="140" spans="1:10" ht="14">
      <c r="A140" s="8">
        <f>'2010'!A140</f>
        <v>40405</v>
      </c>
      <c r="B140" s="39">
        <f>'2010'!B140</f>
        <v>0.95</v>
      </c>
      <c r="C140" s="39">
        <f>'2010'!C140</f>
        <v>0.99097222222222225</v>
      </c>
      <c r="D140" s="10" t="str">
        <f>'2010'!D140</f>
        <v>NaN</v>
      </c>
      <c r="E140" s="10" t="str">
        <f>'2010'!G140</f>
        <v>NaN</v>
      </c>
      <c r="F140" s="10" t="str">
        <f>'2010'!H140</f>
        <v>NaN</v>
      </c>
      <c r="G140" s="3" t="s">
        <v>47</v>
      </c>
      <c r="H140" s="3" t="s">
        <v>47</v>
      </c>
      <c r="I140" s="3" t="s">
        <v>47</v>
      </c>
      <c r="J140" s="3" t="s">
        <v>47</v>
      </c>
    </row>
    <row r="141" spans="1:10" ht="14">
      <c r="A141" s="8">
        <f>'2010'!A141</f>
        <v>40406</v>
      </c>
      <c r="B141" s="39">
        <f>'2010'!B141</f>
        <v>0.80833333333333335</v>
      </c>
      <c r="C141" s="10" t="str">
        <f>'2010'!C141</f>
        <v>NaN</v>
      </c>
      <c r="D141" s="39">
        <f>'2010'!D141</f>
        <v>0.8930555555555556</v>
      </c>
      <c r="E141" s="39" t="str">
        <f>'2010'!G141</f>
        <v>NaN</v>
      </c>
      <c r="F141" s="10" t="str">
        <f>'2010'!H141</f>
        <v>NaN</v>
      </c>
      <c r="G141" s="3" t="s">
        <v>47</v>
      </c>
      <c r="H141" s="3" t="s">
        <v>47</v>
      </c>
      <c r="I141" s="3" t="s">
        <v>47</v>
      </c>
      <c r="J141" s="3" t="s">
        <v>47</v>
      </c>
    </row>
    <row r="142" spans="1:10" ht="14">
      <c r="A142" s="8">
        <f>'2010'!A142</f>
        <v>40407</v>
      </c>
      <c r="B142" s="10" t="str">
        <f>'2010'!B142</f>
        <v>NaN</v>
      </c>
      <c r="C142" s="10" t="str">
        <f>'2010'!C142</f>
        <v>NaN</v>
      </c>
      <c r="D142" s="10" t="str">
        <f>'2010'!D142</f>
        <v>NaN</v>
      </c>
      <c r="E142" s="10" t="str">
        <f>'2010'!G142</f>
        <v>NaN</v>
      </c>
      <c r="F142" s="10" t="str">
        <f>'2010'!H142</f>
        <v>NaN</v>
      </c>
      <c r="G142" s="3" t="s">
        <v>47</v>
      </c>
      <c r="H142" s="3" t="s">
        <v>47</v>
      </c>
      <c r="I142" s="3" t="s">
        <v>47</v>
      </c>
      <c r="J142" s="3" t="s">
        <v>47</v>
      </c>
    </row>
    <row r="143" spans="1:10" ht="14">
      <c r="A143" s="8">
        <f>'2010'!A143</f>
        <v>40408</v>
      </c>
      <c r="B143" s="10" t="str">
        <f>'2010'!B143</f>
        <v>NaN</v>
      </c>
      <c r="C143" s="10" t="str">
        <f>'2010'!C143</f>
        <v>NaN</v>
      </c>
      <c r="D143" s="10" t="str">
        <f>'2010'!D143</f>
        <v>NaN</v>
      </c>
      <c r="E143" s="10" t="str">
        <f>'2010'!G143</f>
        <v>NaN</v>
      </c>
      <c r="F143" s="10" t="str">
        <f>'2010'!H143</f>
        <v>NaN</v>
      </c>
      <c r="G143" s="3" t="s">
        <v>47</v>
      </c>
      <c r="H143" s="3" t="s">
        <v>47</v>
      </c>
      <c r="I143" s="3" t="s">
        <v>47</v>
      </c>
      <c r="J143" s="3" t="s">
        <v>47</v>
      </c>
    </row>
    <row r="144" spans="1:10" ht="14">
      <c r="A144" s="8">
        <f>'2010'!A144</f>
        <v>40409</v>
      </c>
      <c r="B144" s="39" t="str">
        <f>'2010'!B144</f>
        <v>NaN</v>
      </c>
      <c r="C144" s="39" t="str">
        <f>'2010'!C144</f>
        <v>NaN</v>
      </c>
      <c r="D144" s="10" t="str">
        <f>'2010'!D144</f>
        <v>NaN</v>
      </c>
      <c r="E144" s="10" t="str">
        <f>'2010'!G144</f>
        <v>NaN</v>
      </c>
      <c r="F144" s="10" t="str">
        <f>'2010'!H144</f>
        <v>NaN</v>
      </c>
      <c r="G144" s="3" t="s">
        <v>47</v>
      </c>
      <c r="H144" s="3" t="s">
        <v>47</v>
      </c>
      <c r="I144" s="3" t="s">
        <v>47</v>
      </c>
      <c r="J144" s="3" t="s">
        <v>47</v>
      </c>
    </row>
    <row r="145" spans="1:10" ht="14">
      <c r="A145" s="8">
        <f>'2010'!A145</f>
        <v>40410</v>
      </c>
      <c r="B145" s="39">
        <f>'2010'!B145</f>
        <v>0.65138888888888891</v>
      </c>
      <c r="C145" s="39">
        <f>'2010'!C145</f>
        <v>0.97083333333333333</v>
      </c>
      <c r="D145" s="10" t="str">
        <f>'2010'!D145</f>
        <v>NaN</v>
      </c>
      <c r="E145" s="39" t="str">
        <f>'2010'!G145</f>
        <v>NaN</v>
      </c>
      <c r="F145" s="39" t="str">
        <f>'2010'!H145</f>
        <v>NaN</v>
      </c>
      <c r="G145" s="3" t="s">
        <v>47</v>
      </c>
      <c r="H145" s="3" t="s">
        <v>47</v>
      </c>
      <c r="I145" s="3" t="s">
        <v>47</v>
      </c>
      <c r="J145" s="3" t="s">
        <v>47</v>
      </c>
    </row>
    <row r="146" spans="1:10" ht="14">
      <c r="A146" s="8">
        <f>'2010'!A146</f>
        <v>40411</v>
      </c>
      <c r="B146" s="39">
        <f>'2010'!B146</f>
        <v>0.63263888888888886</v>
      </c>
      <c r="C146" s="10" t="str">
        <f>'2010'!C146</f>
        <v>NaN</v>
      </c>
      <c r="D146" s="39">
        <f>'2010'!D146</f>
        <v>0.69027777777777777</v>
      </c>
      <c r="E146" s="39">
        <f>'2010'!G146</f>
        <v>0.97777777777777775</v>
      </c>
      <c r="F146" s="39">
        <f>'2010'!H146</f>
        <v>0.9916666666666667</v>
      </c>
      <c r="G146" s="3" t="s">
        <v>47</v>
      </c>
      <c r="H146" s="3" t="s">
        <v>47</v>
      </c>
      <c r="I146" s="3" t="s">
        <v>47</v>
      </c>
      <c r="J146" s="3" t="s">
        <v>47</v>
      </c>
    </row>
    <row r="147" spans="1:10" ht="14">
      <c r="A147" s="8">
        <f>'2010'!A147</f>
        <v>40412</v>
      </c>
      <c r="B147" s="39">
        <f>'2010'!B147</f>
        <v>0.64652777777777781</v>
      </c>
      <c r="C147" s="10" t="str">
        <f>'2010'!C147</f>
        <v>NaN</v>
      </c>
      <c r="D147" s="39">
        <f>'2010'!D147</f>
        <v>0.78819444444444442</v>
      </c>
      <c r="E147" s="39" t="str">
        <f>'2010'!G147</f>
        <v>NaN</v>
      </c>
      <c r="F147" s="39" t="str">
        <f>'2010'!H147</f>
        <v>NaN</v>
      </c>
      <c r="G147" s="3" t="s">
        <v>47</v>
      </c>
      <c r="H147" s="3" t="s">
        <v>47</v>
      </c>
      <c r="I147" s="3" t="s">
        <v>47</v>
      </c>
      <c r="J147" s="3" t="s">
        <v>47</v>
      </c>
    </row>
    <row r="148" spans="1:10" ht="14">
      <c r="A148" s="8">
        <f>'2010'!A148</f>
        <v>40413</v>
      </c>
      <c r="B148" s="39">
        <f>'2010'!B148</f>
        <v>0.68541666666666667</v>
      </c>
      <c r="C148" s="39">
        <f>'2010'!C148</f>
        <v>0.95416666666666672</v>
      </c>
      <c r="D148" s="10" t="str">
        <f>'2010'!D148</f>
        <v>NaN</v>
      </c>
      <c r="E148" s="10" t="str">
        <f>'2010'!G148</f>
        <v>NaN</v>
      </c>
      <c r="F148" s="10" t="str">
        <f>'2010'!H148</f>
        <v>NaN</v>
      </c>
      <c r="G148" s="3" t="s">
        <v>47</v>
      </c>
      <c r="H148" s="3" t="s">
        <v>47</v>
      </c>
      <c r="I148" s="3" t="s">
        <v>47</v>
      </c>
      <c r="J148" s="3" t="s">
        <v>47</v>
      </c>
    </row>
    <row r="149" spans="1:10" ht="14">
      <c r="A149" s="8">
        <f>'2010'!A149</f>
        <v>40414</v>
      </c>
      <c r="B149" s="39">
        <f>'2010'!B149</f>
        <v>0.81527777777777777</v>
      </c>
      <c r="C149" s="39">
        <f>'2010'!C149</f>
        <v>0.91736111111111107</v>
      </c>
      <c r="D149" s="39" t="str">
        <f>'2010'!D149</f>
        <v>NaN</v>
      </c>
      <c r="E149" s="10" t="str">
        <f>'2010'!G149</f>
        <v>NaN</v>
      </c>
      <c r="F149" s="10" t="str">
        <f>'2010'!H149</f>
        <v>NaN</v>
      </c>
      <c r="G149" s="3" t="s">
        <v>47</v>
      </c>
      <c r="H149" s="3" t="s">
        <v>47</v>
      </c>
      <c r="I149" s="3" t="s">
        <v>47</v>
      </c>
      <c r="J149" s="3" t="s">
        <v>47</v>
      </c>
    </row>
    <row r="150" spans="1:10" ht="14">
      <c r="A150" s="8">
        <f>'2010'!A150</f>
        <v>40415</v>
      </c>
      <c r="B150" s="39">
        <f>'2010'!B150</f>
        <v>0.67152777777777772</v>
      </c>
      <c r="C150" s="10" t="str">
        <f>'2010'!C150</f>
        <v>NaN</v>
      </c>
      <c r="D150" s="39">
        <f>'2010'!D150</f>
        <v>0.82361111111111107</v>
      </c>
      <c r="E150" s="39">
        <f>'2010'!G150</f>
        <v>0.91111111111111109</v>
      </c>
      <c r="F150" s="39">
        <f>'2010'!H150</f>
        <v>0.98472222222222228</v>
      </c>
      <c r="G150" s="3" t="s">
        <v>47</v>
      </c>
      <c r="H150" s="3" t="s">
        <v>47</v>
      </c>
      <c r="I150" s="3" t="s">
        <v>47</v>
      </c>
      <c r="J150" s="3" t="s">
        <v>47</v>
      </c>
    </row>
    <row r="151" spans="1:10" ht="14">
      <c r="A151" s="8">
        <f>'2010'!A151</f>
        <v>40416</v>
      </c>
      <c r="B151" s="39">
        <f>'2010'!B151</f>
        <v>0.71527777777777779</v>
      </c>
      <c r="C151" s="10" t="str">
        <f>'2010'!C151</f>
        <v>NaN</v>
      </c>
      <c r="D151" s="39">
        <f>'2010'!D151</f>
        <v>0.74236111111111114</v>
      </c>
      <c r="E151" s="10" t="str">
        <f>'2010'!G151</f>
        <v>NaN</v>
      </c>
      <c r="F151" s="10" t="str">
        <f>'2010'!H151</f>
        <v>NaN</v>
      </c>
      <c r="G151" s="3" t="s">
        <v>47</v>
      </c>
      <c r="H151" s="3" t="s">
        <v>47</v>
      </c>
      <c r="I151" s="3" t="s">
        <v>47</v>
      </c>
      <c r="J151" s="3" t="s">
        <v>47</v>
      </c>
    </row>
    <row r="152" spans="1:10" ht="14">
      <c r="A152" s="8">
        <f>'2010'!A152</f>
        <v>40417</v>
      </c>
      <c r="B152" s="39">
        <f>'2010'!B152</f>
        <v>0.70694444444444449</v>
      </c>
      <c r="C152" s="10" t="str">
        <f>'2010'!C152</f>
        <v>NaN</v>
      </c>
      <c r="D152" s="39">
        <f>'2010'!D152</f>
        <v>0.77361111111111114</v>
      </c>
      <c r="E152" s="39">
        <f>'2010'!G152</f>
        <v>0.89444444444444449</v>
      </c>
      <c r="F152" s="39">
        <f>'2010'!H152</f>
        <v>0.98819444444444449</v>
      </c>
      <c r="G152" s="3" t="s">
        <v>47</v>
      </c>
      <c r="H152" s="3" t="s">
        <v>47</v>
      </c>
      <c r="I152" s="3" t="s">
        <v>47</v>
      </c>
      <c r="J152" s="3" t="s">
        <v>47</v>
      </c>
    </row>
    <row r="153" spans="1:10" ht="14">
      <c r="A153" s="8">
        <f>'2010'!A153</f>
        <v>40418</v>
      </c>
      <c r="B153" s="39">
        <f>'2010'!B153</f>
        <v>0.70416666666666672</v>
      </c>
      <c r="C153" s="10" t="str">
        <f>'2010'!C153</f>
        <v>NaN</v>
      </c>
      <c r="D153" s="39">
        <f>'2010'!D153</f>
        <v>0.82499999999999996</v>
      </c>
      <c r="E153" s="10" t="str">
        <f>'2010'!G153</f>
        <v>NaN</v>
      </c>
      <c r="F153" s="10" t="str">
        <f>'2010'!H153</f>
        <v>NaN</v>
      </c>
      <c r="G153" s="3" t="s">
        <v>47</v>
      </c>
      <c r="H153" s="3" t="s">
        <v>47</v>
      </c>
      <c r="I153" s="3" t="s">
        <v>47</v>
      </c>
      <c r="J153" s="3" t="s">
        <v>47</v>
      </c>
    </row>
    <row r="154" spans="1:10" ht="14">
      <c r="A154" s="8">
        <f>'2010'!A154</f>
        <v>40419</v>
      </c>
      <c r="B154" s="39">
        <f>'2010'!B154</f>
        <v>0.78472222222222221</v>
      </c>
      <c r="C154" s="39">
        <f>'2010'!C154</f>
        <v>0.98611111111111116</v>
      </c>
      <c r="D154" s="10" t="str">
        <f>'2010'!D154</f>
        <v>NaN</v>
      </c>
      <c r="E154" s="10" t="str">
        <f>'2010'!G154</f>
        <v>NaN</v>
      </c>
      <c r="F154" s="10" t="str">
        <f>'2010'!H154</f>
        <v>NaN</v>
      </c>
      <c r="G154" s="3" t="s">
        <v>47</v>
      </c>
      <c r="H154" s="3" t="s">
        <v>47</v>
      </c>
      <c r="I154" s="3" t="s">
        <v>47</v>
      </c>
      <c r="J154" s="3" t="s">
        <v>47</v>
      </c>
    </row>
    <row r="155" spans="1:10" ht="14">
      <c r="A155" s="8">
        <f>'2010'!A155</f>
        <v>40420</v>
      </c>
      <c r="B155" s="39" t="str">
        <f>'2010'!B155</f>
        <v>NaN</v>
      </c>
      <c r="C155" s="10" t="str">
        <f>'2010'!C155</f>
        <v>NaN</v>
      </c>
      <c r="D155" s="39" t="str">
        <f>'2010'!D155</f>
        <v>NaN</v>
      </c>
      <c r="E155" s="39">
        <f>'2010'!G155</f>
        <v>0.84444444444444444</v>
      </c>
      <c r="F155" s="39">
        <f>'2010'!H155</f>
        <v>0.96597222222222223</v>
      </c>
      <c r="G155" s="3" t="s">
        <v>47</v>
      </c>
      <c r="H155" s="3" t="s">
        <v>47</v>
      </c>
      <c r="I155" s="3" t="s">
        <v>47</v>
      </c>
      <c r="J155" s="3" t="s">
        <v>47</v>
      </c>
    </row>
    <row r="156" spans="1:10" ht="14">
      <c r="A156" s="8">
        <f>'2010'!A156</f>
        <v>40421</v>
      </c>
      <c r="B156" s="39">
        <f>'2010'!B156</f>
        <v>0.62569444444444444</v>
      </c>
      <c r="C156" s="39">
        <f>'2010'!C156</f>
        <v>0.88611111111111107</v>
      </c>
      <c r="D156" s="10" t="str">
        <f>'2010'!D156</f>
        <v>NaN</v>
      </c>
      <c r="E156" s="10" t="str">
        <f>'2010'!G156</f>
        <v>NaN</v>
      </c>
      <c r="F156" s="10" t="str">
        <f>'2010'!H156</f>
        <v>NaN</v>
      </c>
      <c r="G156" s="3" t="s">
        <v>47</v>
      </c>
      <c r="H156" s="3" t="s">
        <v>47</v>
      </c>
      <c r="I156" s="3" t="s">
        <v>47</v>
      </c>
      <c r="J156" s="3" t="s">
        <v>47</v>
      </c>
    </row>
    <row r="157" spans="1:10" ht="14">
      <c r="A157" s="8">
        <f>'2010'!A157</f>
        <v>40422</v>
      </c>
      <c r="B157" s="10" t="str">
        <f>'2010'!B157</f>
        <v>NaN</v>
      </c>
      <c r="C157" s="10" t="str">
        <f>'2010'!C157</f>
        <v>NaN</v>
      </c>
      <c r="D157" s="10" t="str">
        <f>'2010'!D157</f>
        <v>NaN</v>
      </c>
      <c r="E157" s="10" t="str">
        <f>'2010'!G157</f>
        <v>NaN</v>
      </c>
      <c r="F157" s="10" t="str">
        <f>'2010'!H157</f>
        <v>NaN</v>
      </c>
      <c r="G157" s="3" t="s">
        <v>47</v>
      </c>
      <c r="H157" s="3" t="s">
        <v>47</v>
      </c>
      <c r="I157" s="3" t="s">
        <v>47</v>
      </c>
      <c r="J157" s="3" t="s">
        <v>47</v>
      </c>
    </row>
    <row r="158" spans="1:10" ht="14">
      <c r="A158" s="8">
        <f>'2010'!A158</f>
        <v>40423</v>
      </c>
      <c r="B158" s="39">
        <f>'2010'!B158</f>
        <v>0.69097222222222221</v>
      </c>
      <c r="C158" s="39" t="str">
        <f>'2010'!C158</f>
        <v>NaN</v>
      </c>
      <c r="D158" s="39">
        <f>'2010'!D158</f>
        <v>0.81180555555555556</v>
      </c>
      <c r="E158" s="10" t="str">
        <f>'2010'!G158</f>
        <v>NaN</v>
      </c>
      <c r="F158" s="10" t="str">
        <f>'2010'!H158</f>
        <v>NaN</v>
      </c>
      <c r="G158" s="3" t="s">
        <v>47</v>
      </c>
      <c r="H158" s="3" t="s">
        <v>47</v>
      </c>
      <c r="I158" s="3" t="s">
        <v>47</v>
      </c>
      <c r="J158" s="3" t="s">
        <v>47</v>
      </c>
    </row>
    <row r="159" spans="1:10" ht="14">
      <c r="A159" s="8">
        <f>'2010'!A159</f>
        <v>40424</v>
      </c>
      <c r="B159" s="39">
        <f>'2010'!B159</f>
        <v>0.63541666666666663</v>
      </c>
      <c r="C159" s="39" t="str">
        <f>'2010'!C159</f>
        <v>NaN</v>
      </c>
      <c r="D159" s="39">
        <f>'2010'!D159</f>
        <v>0.75555555555555554</v>
      </c>
      <c r="E159" s="10" t="str">
        <f>'2010'!G159</f>
        <v>NaN</v>
      </c>
      <c r="F159" s="10" t="str">
        <f>'2010'!H159</f>
        <v>NaN</v>
      </c>
      <c r="G159" s="3" t="s">
        <v>47</v>
      </c>
      <c r="H159" s="3" t="s">
        <v>47</v>
      </c>
      <c r="I159" s="3" t="s">
        <v>47</v>
      </c>
      <c r="J159" s="3" t="s">
        <v>47</v>
      </c>
    </row>
    <row r="160" spans="1:10" ht="14">
      <c r="A160" s="8">
        <f>'2010'!A160</f>
        <v>40425</v>
      </c>
      <c r="B160" s="39" t="str">
        <f>'2010'!B160</f>
        <v>NaN</v>
      </c>
      <c r="C160" s="10" t="str">
        <f>'2010'!C160</f>
        <v>NaN</v>
      </c>
      <c r="D160" s="10" t="str">
        <f>'2010'!D160</f>
        <v>NaN</v>
      </c>
      <c r="E160" s="39">
        <f>'2010'!G160</f>
        <v>0.89097222222222228</v>
      </c>
      <c r="F160" s="39">
        <f>'2010'!H160</f>
        <v>0.98472222222222228</v>
      </c>
      <c r="G160" s="3" t="s">
        <v>47</v>
      </c>
      <c r="H160" s="3" t="s">
        <v>47</v>
      </c>
      <c r="I160" s="3" t="s">
        <v>47</v>
      </c>
      <c r="J160" s="3" t="s">
        <v>47</v>
      </c>
    </row>
    <row r="161" spans="1:10" ht="14">
      <c r="A161" s="8">
        <f>'2010'!A161</f>
        <v>40426</v>
      </c>
      <c r="B161" s="39">
        <f>'2010'!B161</f>
        <v>0.66388888888888886</v>
      </c>
      <c r="C161" s="39">
        <f>'2010'!C161</f>
        <v>0.95208333333333328</v>
      </c>
      <c r="D161" s="10" t="str">
        <f>'2010'!D161</f>
        <v>NaN</v>
      </c>
      <c r="E161" s="10" t="str">
        <f>'2010'!G161</f>
        <v>NaN</v>
      </c>
      <c r="F161" s="10" t="str">
        <f>'2010'!H161</f>
        <v>NaN</v>
      </c>
      <c r="G161" s="3" t="s">
        <v>47</v>
      </c>
      <c r="H161" s="3" t="s">
        <v>47</v>
      </c>
      <c r="I161" s="3" t="s">
        <v>47</v>
      </c>
      <c r="J161" s="3" t="s">
        <v>47</v>
      </c>
    </row>
    <row r="162" spans="1:10" ht="14">
      <c r="A162" s="8">
        <f>'2010'!A162</f>
        <v>40427</v>
      </c>
      <c r="B162" s="39">
        <f>'2010'!B162</f>
        <v>0.69027777777777777</v>
      </c>
      <c r="C162" s="39">
        <f>'2010'!C162</f>
        <v>0.98472222222222228</v>
      </c>
      <c r="D162" s="39" t="str">
        <f>'2010'!D162</f>
        <v>NaN</v>
      </c>
      <c r="E162" s="10" t="str">
        <f>'2010'!G162</f>
        <v>NaN</v>
      </c>
      <c r="F162" s="10" t="str">
        <f>'2010'!H162</f>
        <v>NaN</v>
      </c>
      <c r="G162" s="3" t="s">
        <v>47</v>
      </c>
      <c r="H162" s="3" t="s">
        <v>47</v>
      </c>
      <c r="I162" s="3" t="s">
        <v>47</v>
      </c>
      <c r="J162" s="3" t="s">
        <v>47</v>
      </c>
    </row>
    <row r="163" spans="1:10" ht="14">
      <c r="A163" s="8">
        <f>'2010'!A163</f>
        <v>40428</v>
      </c>
      <c r="B163" s="10" t="str">
        <f>'2010'!B163</f>
        <v>NaN</v>
      </c>
      <c r="C163" s="10" t="str">
        <f>'2010'!C163</f>
        <v>NaN</v>
      </c>
      <c r="D163" s="10" t="str">
        <f>'2010'!D163</f>
        <v>NaN</v>
      </c>
      <c r="E163" s="10" t="str">
        <f>'2010'!G163</f>
        <v>NaN</v>
      </c>
      <c r="F163" s="10" t="str">
        <f>'2010'!H163</f>
        <v>NaN</v>
      </c>
      <c r="G163" s="3" t="s">
        <v>47</v>
      </c>
      <c r="H163" s="3" t="s">
        <v>47</v>
      </c>
      <c r="I163" s="3" t="s">
        <v>47</v>
      </c>
      <c r="J163" s="3" t="s">
        <v>47</v>
      </c>
    </row>
    <row r="164" spans="1:10" ht="14">
      <c r="A164" s="8">
        <f>'2010'!A164</f>
        <v>40429</v>
      </c>
      <c r="B164" s="10" t="str">
        <f>'2010'!B164</f>
        <v>NaN</v>
      </c>
      <c r="C164" s="10" t="str">
        <f>'2010'!C164</f>
        <v>NaN</v>
      </c>
      <c r="D164" s="10" t="str">
        <f>'2010'!D164</f>
        <v>NaN</v>
      </c>
      <c r="E164" s="10" t="str">
        <f>'2010'!G164</f>
        <v>NaN</v>
      </c>
      <c r="F164" s="10" t="str">
        <f>'2010'!H164</f>
        <v>NaN</v>
      </c>
      <c r="G164" s="3" t="s">
        <v>47</v>
      </c>
      <c r="H164" s="3" t="s">
        <v>47</v>
      </c>
      <c r="I164" s="3" t="s">
        <v>47</v>
      </c>
      <c r="J164" s="3" t="s">
        <v>47</v>
      </c>
    </row>
    <row r="165" spans="1:10" ht="14">
      <c r="A165" s="8">
        <f>'2010'!A165</f>
        <v>40430</v>
      </c>
      <c r="B165" s="10" t="str">
        <f>'2010'!B165</f>
        <v>NaN</v>
      </c>
      <c r="C165" s="10" t="str">
        <f>'2010'!C165</f>
        <v>NaN</v>
      </c>
      <c r="D165" s="10" t="str">
        <f>'2010'!D165</f>
        <v>NaN</v>
      </c>
      <c r="E165" s="39">
        <f>'2010'!G165</f>
        <v>0.8881944444444444</v>
      </c>
      <c r="F165" s="39">
        <f>'2010'!H165</f>
        <v>0.9819444444444444</v>
      </c>
      <c r="G165" s="3" t="s">
        <v>47</v>
      </c>
      <c r="H165" s="3" t="s">
        <v>47</v>
      </c>
      <c r="I165" s="3" t="s">
        <v>47</v>
      </c>
      <c r="J165" s="3" t="s">
        <v>47</v>
      </c>
    </row>
    <row r="166" spans="1:10" ht="14">
      <c r="A166" s="8">
        <f>'2010'!A166</f>
        <v>40431</v>
      </c>
      <c r="B166" s="39">
        <f>'2010'!B166</f>
        <v>0.74930555555555556</v>
      </c>
      <c r="C166" s="39">
        <f>'2010'!C166</f>
        <v>0.96319444444444446</v>
      </c>
      <c r="D166" s="10" t="str">
        <f>'2010'!D166</f>
        <v>NaN</v>
      </c>
      <c r="E166" s="10" t="str">
        <f>'2010'!G166</f>
        <v>NaN</v>
      </c>
      <c r="F166" s="10" t="str">
        <f>'2010'!H166</f>
        <v>NaN</v>
      </c>
      <c r="G166" s="3" t="s">
        <v>47</v>
      </c>
      <c r="H166" s="3" t="s">
        <v>47</v>
      </c>
      <c r="I166" s="3" t="s">
        <v>47</v>
      </c>
      <c r="J166" s="3" t="s">
        <v>47</v>
      </c>
    </row>
    <row r="167" spans="1:10" ht="14">
      <c r="A167" s="8">
        <f>'2010'!A167</f>
        <v>40432</v>
      </c>
      <c r="B167" s="39">
        <f>'2010'!B167</f>
        <v>0.65416666666666667</v>
      </c>
      <c r="C167" s="39">
        <f>'2010'!C167</f>
        <v>0.69861111111111107</v>
      </c>
      <c r="D167" s="10" t="str">
        <f>'2010'!D167</f>
        <v>NaN</v>
      </c>
      <c r="E167" s="10" t="str">
        <f>'2010'!G167</f>
        <v>NaN</v>
      </c>
      <c r="F167" s="10" t="str">
        <f>'2010'!H167</f>
        <v>NaN</v>
      </c>
      <c r="G167" s="3" t="s">
        <v>47</v>
      </c>
      <c r="H167" s="3" t="s">
        <v>47</v>
      </c>
      <c r="I167" s="3" t="s">
        <v>47</v>
      </c>
      <c r="J167" s="3" t="s">
        <v>47</v>
      </c>
    </row>
    <row r="168" spans="1:10" ht="14">
      <c r="A168" s="8">
        <f>'2010'!A168</f>
        <v>40433</v>
      </c>
      <c r="B168" s="10" t="str">
        <f>'2010'!B168</f>
        <v>NaN</v>
      </c>
      <c r="C168" s="10" t="str">
        <f>'2010'!C168</f>
        <v>NaN</v>
      </c>
      <c r="D168" s="10" t="str">
        <f>'2010'!D168</f>
        <v>NaN</v>
      </c>
      <c r="E168" s="10" t="str">
        <f>'2010'!G168</f>
        <v>NaN</v>
      </c>
      <c r="F168" s="10" t="str">
        <f>'2010'!H168</f>
        <v>NaN</v>
      </c>
      <c r="G168" s="3" t="s">
        <v>47</v>
      </c>
      <c r="H168" s="3" t="s">
        <v>47</v>
      </c>
      <c r="I168" s="3" t="s">
        <v>47</v>
      </c>
      <c r="J168" s="3" t="s">
        <v>47</v>
      </c>
    </row>
    <row r="169" spans="1:10" ht="14">
      <c r="A169" s="8">
        <f>'2010'!A169</f>
        <v>40434</v>
      </c>
      <c r="B169" s="10" t="str">
        <f>'2010'!B169</f>
        <v>NaN</v>
      </c>
      <c r="C169" s="10" t="str">
        <f>'2010'!C169</f>
        <v>NaN</v>
      </c>
      <c r="D169" s="10" t="str">
        <f>'2010'!D169</f>
        <v>NaN</v>
      </c>
      <c r="E169" s="10" t="str">
        <f>'2010'!G169</f>
        <v>NaN</v>
      </c>
      <c r="F169" s="10" t="str">
        <f>'2010'!H169</f>
        <v>NaN</v>
      </c>
      <c r="G169" s="3" t="s">
        <v>47</v>
      </c>
      <c r="H169" s="3" t="s">
        <v>47</v>
      </c>
      <c r="I169" s="3" t="s">
        <v>47</v>
      </c>
      <c r="J169" s="3" t="s">
        <v>47</v>
      </c>
    </row>
    <row r="170" spans="1:10" ht="14">
      <c r="A170" s="8">
        <f>'2010'!A170</f>
        <v>40435</v>
      </c>
      <c r="B170" s="39">
        <f>'2010'!B170</f>
        <v>0.85138888888888886</v>
      </c>
      <c r="C170" s="39">
        <f>'2010'!C170</f>
        <v>0.97916666666666663</v>
      </c>
      <c r="D170" s="10" t="str">
        <f>'2010'!D170</f>
        <v>NaN</v>
      </c>
      <c r="E170" s="10" t="str">
        <f>'2010'!G170</f>
        <v>NaN</v>
      </c>
      <c r="F170" s="10" t="str">
        <f>'2010'!H170</f>
        <v>NaN</v>
      </c>
      <c r="G170" s="3" t="s">
        <v>47</v>
      </c>
      <c r="H170" s="3" t="s">
        <v>47</v>
      </c>
      <c r="I170" s="3" t="s">
        <v>47</v>
      </c>
      <c r="J170" s="3" t="s">
        <v>47</v>
      </c>
    </row>
    <row r="171" spans="1:10" ht="14">
      <c r="A171" s="8">
        <f>'2010'!A171</f>
        <v>40436</v>
      </c>
      <c r="B171" s="39">
        <f>'2010'!B171</f>
        <v>0.76041666666666663</v>
      </c>
      <c r="C171" s="39">
        <f>'2010'!C171</f>
        <v>0.95486111111111116</v>
      </c>
      <c r="D171" s="10" t="str">
        <f>'2010'!D171</f>
        <v>NaN</v>
      </c>
      <c r="E171" s="10" t="str">
        <f>'2010'!G171</f>
        <v>NaN</v>
      </c>
      <c r="F171" s="10" t="str">
        <f>'2010'!H171</f>
        <v>NaN</v>
      </c>
      <c r="G171" s="3" t="s">
        <v>47</v>
      </c>
      <c r="H171" s="3" t="s">
        <v>47</v>
      </c>
      <c r="I171" s="3" t="s">
        <v>47</v>
      </c>
      <c r="J171" s="3" t="s">
        <v>47</v>
      </c>
    </row>
    <row r="172" spans="1:10" ht="14">
      <c r="A172" s="8">
        <f>'2010'!A172</f>
        <v>40437</v>
      </c>
      <c r="B172" s="10" t="str">
        <f>'2010'!B172</f>
        <v>NaN</v>
      </c>
      <c r="C172" s="10" t="str">
        <f>'2010'!C172</f>
        <v>NaN</v>
      </c>
      <c r="D172" s="10" t="str">
        <f>'2010'!D172</f>
        <v>NaN</v>
      </c>
      <c r="E172" s="10" t="str">
        <f>'2010'!G172</f>
        <v>NaN</v>
      </c>
      <c r="F172" s="10" t="str">
        <f>'2010'!H172</f>
        <v>NaN</v>
      </c>
      <c r="G172" s="3" t="s">
        <v>47</v>
      </c>
      <c r="H172" s="3" t="s">
        <v>47</v>
      </c>
      <c r="I172" s="3" t="s">
        <v>47</v>
      </c>
      <c r="J172" s="3" t="s">
        <v>47</v>
      </c>
    </row>
    <row r="173" spans="1:10" ht="14">
      <c r="A173" s="8">
        <f>'2010'!A173</f>
        <v>40438</v>
      </c>
      <c r="B173" s="10" t="str">
        <f>'2010'!B173</f>
        <v>NaN</v>
      </c>
      <c r="C173" s="10" t="str">
        <f>'2010'!C173</f>
        <v>NaN</v>
      </c>
      <c r="D173" s="10" t="str">
        <f>'2010'!D173</f>
        <v>NaN</v>
      </c>
      <c r="E173" s="10" t="str">
        <f>'2010'!G173</f>
        <v>NaN</v>
      </c>
      <c r="F173" s="10" t="str">
        <f>'2010'!H173</f>
        <v>NaN</v>
      </c>
      <c r="G173" s="3" t="s">
        <v>47</v>
      </c>
      <c r="H173" s="3" t="s">
        <v>47</v>
      </c>
      <c r="I173" s="3" t="s">
        <v>47</v>
      </c>
      <c r="J173" s="3" t="s">
        <v>47</v>
      </c>
    </row>
    <row r="174" spans="1:10" ht="14">
      <c r="A174" s="8">
        <f>'2010'!A174</f>
        <v>40439</v>
      </c>
      <c r="B174" s="39">
        <f>'2010'!B174</f>
        <v>0.70694444444444449</v>
      </c>
      <c r="C174" s="39">
        <f>'2010'!C174</f>
        <v>0.96527777777777779</v>
      </c>
      <c r="D174" s="10" t="str">
        <f>'2010'!D174</f>
        <v>NaN</v>
      </c>
      <c r="E174" s="10" t="str">
        <f>'2010'!G174</f>
        <v>NaN</v>
      </c>
      <c r="F174" s="10" t="str">
        <f>'2010'!H174</f>
        <v>NaN</v>
      </c>
      <c r="G174" s="3" t="s">
        <v>47</v>
      </c>
      <c r="H174" s="3" t="s">
        <v>47</v>
      </c>
      <c r="I174" s="3" t="s">
        <v>47</v>
      </c>
      <c r="J174" s="3" t="s">
        <v>47</v>
      </c>
    </row>
    <row r="175" spans="1:10" ht="14">
      <c r="A175" s="8">
        <f>'2010'!A175</f>
        <v>40440</v>
      </c>
      <c r="B175" s="39" t="str">
        <f>'2010'!B175</f>
        <v>NaN</v>
      </c>
      <c r="C175" s="10" t="str">
        <f>'2010'!C175</f>
        <v>NaN</v>
      </c>
      <c r="D175" s="10" t="str">
        <f>'2010'!D175</f>
        <v>NaN</v>
      </c>
      <c r="E175" s="39">
        <f>'2010'!G175</f>
        <v>0.82291666666666663</v>
      </c>
      <c r="F175" s="39">
        <f>'2010'!H175</f>
        <v>0.98819444444444449</v>
      </c>
      <c r="G175" s="3" t="s">
        <v>47</v>
      </c>
      <c r="H175" s="3" t="s">
        <v>47</v>
      </c>
      <c r="I175" s="3" t="s">
        <v>47</v>
      </c>
      <c r="J175" s="3" t="s">
        <v>47</v>
      </c>
    </row>
    <row r="176" spans="1:10" ht="14">
      <c r="A176" s="8">
        <f>'2010'!A176</f>
        <v>40441</v>
      </c>
      <c r="B176" s="39">
        <f>'2010'!B176</f>
        <v>0.71736111111111112</v>
      </c>
      <c r="C176" s="39">
        <f>'2010'!C176</f>
        <v>0.9868055555555556</v>
      </c>
      <c r="D176" s="10" t="str">
        <f>'2010'!D176</f>
        <v>NaN</v>
      </c>
      <c r="E176" s="10" t="str">
        <f>'2010'!G176</f>
        <v>NaN</v>
      </c>
      <c r="F176" s="10" t="str">
        <f>'2010'!H176</f>
        <v>NaN</v>
      </c>
      <c r="G176" s="3" t="s">
        <v>47</v>
      </c>
      <c r="H176" s="3" t="s">
        <v>47</v>
      </c>
      <c r="I176" s="3" t="s">
        <v>47</v>
      </c>
      <c r="J176" s="3" t="s">
        <v>47</v>
      </c>
    </row>
    <row r="177" spans="1:10" ht="14">
      <c r="A177" s="8">
        <f>'2010'!A177</f>
        <v>40442</v>
      </c>
      <c r="B177" s="39">
        <f>'2010'!B177</f>
        <v>0.66249999999999998</v>
      </c>
      <c r="C177" s="39">
        <f>'2010'!C177</f>
        <v>0.98611111111111116</v>
      </c>
      <c r="D177" s="10" t="str">
        <f>'2010'!D177</f>
        <v>NaN</v>
      </c>
      <c r="E177" s="10" t="str">
        <f>'2010'!G177</f>
        <v>NaN</v>
      </c>
      <c r="F177" s="10" t="str">
        <f>'2010'!H177</f>
        <v>NaN</v>
      </c>
      <c r="G177" s="3" t="s">
        <v>47</v>
      </c>
      <c r="H177" s="3" t="s">
        <v>47</v>
      </c>
      <c r="I177" s="3" t="s">
        <v>47</v>
      </c>
      <c r="J177" s="3" t="s">
        <v>47</v>
      </c>
    </row>
    <row r="178" spans="1:10" ht="14">
      <c r="A178" s="8">
        <f>'2010'!A178</f>
        <v>40443</v>
      </c>
      <c r="B178" s="39">
        <f>'2010'!B178</f>
        <v>0.67291666666666672</v>
      </c>
      <c r="C178" s="39">
        <f>'2010'!C178</f>
        <v>0.92291666666666672</v>
      </c>
      <c r="D178" s="10" t="str">
        <f>'2010'!D178</f>
        <v>NaN</v>
      </c>
      <c r="E178" s="10" t="str">
        <f>'2010'!G178</f>
        <v>NaN</v>
      </c>
      <c r="F178" s="10" t="str">
        <f>'2010'!H178</f>
        <v>NaN</v>
      </c>
      <c r="G178" s="3" t="s">
        <v>47</v>
      </c>
      <c r="H178" s="3" t="s">
        <v>47</v>
      </c>
      <c r="I178" s="3" t="s">
        <v>47</v>
      </c>
      <c r="J178" s="3" t="s">
        <v>47</v>
      </c>
    </row>
    <row r="179" spans="1:10" ht="14">
      <c r="A179" s="8">
        <f>'2010'!A179</f>
        <v>40444</v>
      </c>
      <c r="B179" s="10" t="str">
        <f>'2010'!B179</f>
        <v>NaN</v>
      </c>
      <c r="C179" s="10" t="str">
        <f>'2010'!C179</f>
        <v>NaN</v>
      </c>
      <c r="D179" s="10" t="str">
        <f>'2010'!D179</f>
        <v>NaN</v>
      </c>
      <c r="E179" s="10" t="str">
        <f>'2010'!G179</f>
        <v>NaN</v>
      </c>
      <c r="F179" s="10" t="str">
        <f>'2010'!H179</f>
        <v>NaN</v>
      </c>
      <c r="G179" s="3" t="s">
        <v>47</v>
      </c>
      <c r="H179" s="3" t="s">
        <v>47</v>
      </c>
      <c r="I179" s="3" t="s">
        <v>47</v>
      </c>
      <c r="J179" s="3" t="s">
        <v>47</v>
      </c>
    </row>
    <row r="180" spans="1:10" ht="14">
      <c r="A180" s="8">
        <f>'2010'!A180</f>
        <v>40445</v>
      </c>
      <c r="B180" s="39">
        <f>'2010'!B180</f>
        <v>0.68194444444444446</v>
      </c>
      <c r="C180" s="39" t="str">
        <f>'2010'!C180</f>
        <v>NaN</v>
      </c>
      <c r="D180" s="39">
        <f>'2010'!D180</f>
        <v>0.70694444444444449</v>
      </c>
      <c r="E180" s="10" t="str">
        <f>'2010'!G180</f>
        <v>NaN</v>
      </c>
      <c r="F180" s="10" t="str">
        <f>'2010'!H180</f>
        <v>NaN</v>
      </c>
      <c r="G180" s="3" t="s">
        <v>47</v>
      </c>
      <c r="H180" s="3" t="s">
        <v>47</v>
      </c>
      <c r="I180" s="3" t="s">
        <v>47</v>
      </c>
      <c r="J180" s="3" t="s">
        <v>47</v>
      </c>
    </row>
    <row r="181" spans="1:10" ht="14">
      <c r="A181" s="8">
        <f>'2010'!A181</f>
        <v>40446</v>
      </c>
      <c r="B181" s="10" t="str">
        <f>'2010'!B181</f>
        <v>NaN</v>
      </c>
      <c r="C181" s="10" t="str">
        <f>'2010'!C181</f>
        <v>NaN</v>
      </c>
      <c r="D181" s="10" t="str">
        <f>'2010'!D181</f>
        <v>NaN</v>
      </c>
      <c r="E181" s="10" t="str">
        <f>'2010'!G181</f>
        <v>NaN</v>
      </c>
      <c r="F181" s="10" t="str">
        <f>'2010'!H181</f>
        <v>NaN</v>
      </c>
      <c r="G181" s="3" t="s">
        <v>47</v>
      </c>
      <c r="H181" s="3" t="s">
        <v>47</v>
      </c>
      <c r="I181" s="3" t="s">
        <v>47</v>
      </c>
      <c r="J181" s="3" t="s">
        <v>47</v>
      </c>
    </row>
    <row r="182" spans="1:10" ht="14">
      <c r="A182" s="8">
        <f>'2010'!A182</f>
        <v>40447</v>
      </c>
      <c r="B182" s="10" t="str">
        <f>'2010'!B182</f>
        <v>NaN</v>
      </c>
      <c r="C182" s="10" t="str">
        <f>'2010'!C182</f>
        <v>NaN</v>
      </c>
      <c r="D182" s="10" t="str">
        <f>'2010'!D182</f>
        <v>NaN</v>
      </c>
      <c r="E182" s="39">
        <f>'2010'!G182</f>
        <v>0.87638888888888888</v>
      </c>
      <c r="F182" s="39">
        <f>'2010'!H182</f>
        <v>0.98402777777777772</v>
      </c>
      <c r="G182" s="3" t="s">
        <v>47</v>
      </c>
      <c r="H182" s="3" t="s">
        <v>47</v>
      </c>
      <c r="I182" s="3" t="s">
        <v>47</v>
      </c>
      <c r="J182" s="3" t="s">
        <v>47</v>
      </c>
    </row>
    <row r="183" spans="1:10" ht="14">
      <c r="A183" s="8">
        <f>'2010'!A183</f>
        <v>40448</v>
      </c>
      <c r="B183" s="10" t="str">
        <f>'2010'!B183</f>
        <v>NaN</v>
      </c>
      <c r="C183" s="10" t="str">
        <f>'2010'!C183</f>
        <v>NaN</v>
      </c>
      <c r="D183" s="10" t="str">
        <f>'2010'!D183</f>
        <v>NaN</v>
      </c>
      <c r="E183" s="10" t="str">
        <f>'2010'!G183</f>
        <v>NaN</v>
      </c>
      <c r="F183" s="10" t="str">
        <f>'2010'!H183</f>
        <v>NaN</v>
      </c>
      <c r="G183" s="3" t="s">
        <v>47</v>
      </c>
      <c r="H183" s="3" t="s">
        <v>47</v>
      </c>
      <c r="I183" s="3" t="s">
        <v>47</v>
      </c>
      <c r="J183" s="3" t="s">
        <v>47</v>
      </c>
    </row>
    <row r="184" spans="1:10" ht="14">
      <c r="A184" s="8">
        <f>'2010'!A184</f>
        <v>40449</v>
      </c>
      <c r="B184" s="39">
        <f>'2010'!B184</f>
        <v>0.67291666666666672</v>
      </c>
      <c r="C184" s="39">
        <f>'2010'!C184</f>
        <v>0.98055555555555551</v>
      </c>
      <c r="D184" s="10" t="str">
        <f>'2010'!D184</f>
        <v>NaN</v>
      </c>
      <c r="E184" s="10" t="str">
        <f>'2010'!G184</f>
        <v>NaN</v>
      </c>
      <c r="F184" s="10" t="str">
        <f>'2010'!H184</f>
        <v>NaN</v>
      </c>
      <c r="G184" s="3" t="s">
        <v>47</v>
      </c>
      <c r="H184" s="3" t="s">
        <v>47</v>
      </c>
      <c r="I184" s="3" t="s">
        <v>47</v>
      </c>
      <c r="J184" s="3" t="s">
        <v>47</v>
      </c>
    </row>
    <row r="185" spans="1:10" ht="14">
      <c r="A185" s="8">
        <f>'2010'!A185</f>
        <v>40450</v>
      </c>
      <c r="B185" s="39" t="str">
        <f>'2010'!B185</f>
        <v>NaN</v>
      </c>
      <c r="C185" s="10" t="str">
        <f>'2010'!C185</f>
        <v>NaN</v>
      </c>
      <c r="D185" s="39" t="str">
        <f>'2010'!D185</f>
        <v>NaN</v>
      </c>
      <c r="E185" s="10" t="str">
        <f>'2010'!G185</f>
        <v>NaN</v>
      </c>
      <c r="F185" s="10" t="str">
        <f>'2010'!H185</f>
        <v>NaN</v>
      </c>
      <c r="G185" s="3" t="s">
        <v>47</v>
      </c>
      <c r="H185" s="3" t="s">
        <v>47</v>
      </c>
      <c r="I185" s="3" t="s">
        <v>47</v>
      </c>
      <c r="J185" s="3" t="s">
        <v>47</v>
      </c>
    </row>
    <row r="186" spans="1:10" ht="14">
      <c r="A186" s="8">
        <f>'2010'!A186</f>
        <v>40451</v>
      </c>
      <c r="B186" s="39">
        <f>'2010'!B186</f>
        <v>0.6645833333333333</v>
      </c>
      <c r="C186" s="10" t="str">
        <f>'2010'!C186</f>
        <v>NaN</v>
      </c>
      <c r="D186" s="39">
        <f>'2010'!D186</f>
        <v>0.79236111111111107</v>
      </c>
      <c r="E186" s="39">
        <f>'2010'!G186</f>
        <v>0.90625</v>
      </c>
      <c r="F186" s="10" t="str">
        <f>'2010'!H186</f>
        <v>NaN</v>
      </c>
      <c r="G186" s="3" t="s">
        <v>47</v>
      </c>
      <c r="H186" s="3" t="s">
        <v>47</v>
      </c>
      <c r="I186" s="3" t="s">
        <v>47</v>
      </c>
      <c r="J186" s="3" t="s">
        <v>47</v>
      </c>
    </row>
    <row r="187" spans="1:10" ht="13">
      <c r="A187" s="8">
        <f>'2016'!A188</f>
        <v>0</v>
      </c>
      <c r="B187" s="3">
        <f>'2016'!B188</f>
        <v>0</v>
      </c>
      <c r="C187" s="3">
        <f>'2016'!C188</f>
        <v>0</v>
      </c>
      <c r="D187" s="3">
        <f>'2016'!D188</f>
        <v>0</v>
      </c>
      <c r="E187" s="31"/>
      <c r="F187" s="31"/>
    </row>
    <row r="188" spans="1:10" ht="13">
      <c r="A188" s="8">
        <f>'2016'!A189</f>
        <v>0</v>
      </c>
      <c r="B188" s="3">
        <f>'2016'!B189</f>
        <v>0</v>
      </c>
      <c r="C188" s="3">
        <f t="shared" ref="C188:E188" si="2">COUNT(C4:C186)</f>
        <v>72</v>
      </c>
      <c r="D188" s="3">
        <f t="shared" si="2"/>
        <v>39</v>
      </c>
      <c r="E188" s="3">
        <f t="shared" si="2"/>
        <v>33</v>
      </c>
      <c r="F188" s="3">
        <f>COUNT('2010'!X4:X186)</f>
        <v>0</v>
      </c>
    </row>
    <row r="189" spans="1:10" ht="13">
      <c r="B189" s="31"/>
      <c r="C189" s="31"/>
      <c r="D189" s="38"/>
      <c r="E189" s="31"/>
      <c r="F189" s="31"/>
    </row>
    <row r="190" spans="1:10" ht="13">
      <c r="B190" s="31"/>
      <c r="C190" s="31"/>
      <c r="D190" s="38"/>
      <c r="E190" s="31"/>
      <c r="F190" s="31"/>
    </row>
    <row r="191" spans="1:10" ht="13">
      <c r="B191" s="31"/>
      <c r="C191" s="31"/>
      <c r="D191" s="38"/>
      <c r="E191" s="31"/>
      <c r="F191" s="31"/>
    </row>
    <row r="192" spans="1:10" ht="13">
      <c r="B192" s="31"/>
      <c r="C192" s="31"/>
      <c r="D192" s="38"/>
      <c r="E192" s="31"/>
      <c r="F192" s="31"/>
    </row>
    <row r="193" spans="2:6" ht="13">
      <c r="B193" s="31"/>
      <c r="C193" s="31"/>
      <c r="D193" s="38"/>
      <c r="E193" s="31"/>
      <c r="F193" s="31"/>
    </row>
    <row r="194" spans="2:6" ht="13">
      <c r="B194" s="31"/>
      <c r="C194" s="31"/>
      <c r="D194" s="38"/>
      <c r="E194" s="31"/>
      <c r="F194" s="31"/>
    </row>
    <row r="195" spans="2:6" ht="13">
      <c r="B195" s="31"/>
      <c r="C195" s="31"/>
      <c r="D195" s="38"/>
      <c r="E195" s="31"/>
      <c r="F195" s="31"/>
    </row>
    <row r="196" spans="2:6" ht="13">
      <c r="B196" s="31"/>
      <c r="C196" s="31"/>
      <c r="D196" s="38"/>
      <c r="E196" s="31"/>
      <c r="F196" s="31"/>
    </row>
    <row r="197" spans="2:6" ht="13">
      <c r="B197" s="31"/>
      <c r="C197" s="31"/>
      <c r="D197" s="38"/>
      <c r="E197" s="31"/>
      <c r="F197" s="31"/>
    </row>
    <row r="198" spans="2:6" ht="13">
      <c r="B198" s="31"/>
      <c r="C198" s="31"/>
      <c r="D198" s="38"/>
      <c r="E198" s="31"/>
      <c r="F198" s="31"/>
    </row>
    <row r="199" spans="2:6" ht="13">
      <c r="B199" s="31"/>
      <c r="C199" s="31"/>
      <c r="D199" s="38"/>
      <c r="E199" s="31"/>
      <c r="F199" s="31"/>
    </row>
    <row r="200" spans="2:6" ht="13">
      <c r="B200" s="31"/>
      <c r="C200" s="31"/>
      <c r="D200" s="38"/>
      <c r="E200" s="31"/>
      <c r="F200" s="31"/>
    </row>
    <row r="201" spans="2:6" ht="13">
      <c r="B201" s="31"/>
      <c r="C201" s="31"/>
      <c r="D201" s="38"/>
      <c r="E201" s="31"/>
      <c r="F201" s="31"/>
    </row>
    <row r="202" spans="2:6" ht="13">
      <c r="B202" s="31"/>
      <c r="C202" s="31"/>
      <c r="D202" s="38"/>
      <c r="E202" s="31"/>
      <c r="F202" s="31"/>
    </row>
    <row r="203" spans="2:6" ht="13">
      <c r="B203" s="31"/>
      <c r="C203" s="31"/>
      <c r="D203" s="38"/>
      <c r="E203" s="31"/>
      <c r="F203" s="31"/>
    </row>
    <row r="204" spans="2:6" ht="13">
      <c r="B204" s="31"/>
      <c r="C204" s="31"/>
      <c r="D204" s="38"/>
      <c r="E204" s="31"/>
      <c r="F204" s="31"/>
    </row>
    <row r="205" spans="2:6" ht="13">
      <c r="B205" s="31"/>
      <c r="C205" s="31"/>
      <c r="D205" s="38"/>
      <c r="E205" s="31"/>
      <c r="F205" s="31"/>
    </row>
    <row r="206" spans="2:6" ht="13">
      <c r="B206" s="31"/>
      <c r="C206" s="31"/>
      <c r="D206" s="38"/>
      <c r="E206" s="31"/>
      <c r="F206" s="31"/>
    </row>
    <row r="207" spans="2:6" ht="13">
      <c r="B207" s="31"/>
      <c r="C207" s="31"/>
      <c r="D207" s="38"/>
      <c r="E207" s="31"/>
      <c r="F207" s="31"/>
    </row>
    <row r="208" spans="2:6" ht="13">
      <c r="B208" s="31"/>
      <c r="C208" s="31"/>
      <c r="D208" s="38"/>
      <c r="E208" s="31"/>
      <c r="F208" s="31"/>
    </row>
    <row r="209" spans="2:6" ht="13">
      <c r="B209" s="31"/>
      <c r="C209" s="31"/>
      <c r="D209" s="38"/>
      <c r="E209" s="31"/>
      <c r="F209" s="31"/>
    </row>
    <row r="210" spans="2:6" ht="13">
      <c r="B210" s="31"/>
      <c r="C210" s="31"/>
      <c r="D210" s="38"/>
      <c r="E210" s="31"/>
      <c r="F210" s="31"/>
    </row>
    <row r="211" spans="2:6" ht="13">
      <c r="B211" s="31"/>
      <c r="C211" s="31"/>
      <c r="D211" s="38"/>
      <c r="E211" s="31"/>
      <c r="F211" s="31"/>
    </row>
    <row r="212" spans="2:6" ht="13">
      <c r="B212" s="31"/>
      <c r="C212" s="31"/>
      <c r="D212" s="38"/>
      <c r="E212" s="31"/>
      <c r="F212" s="31"/>
    </row>
    <row r="213" spans="2:6" ht="13">
      <c r="B213" s="31"/>
      <c r="C213" s="31"/>
      <c r="D213" s="38"/>
      <c r="E213" s="31"/>
      <c r="F213" s="31"/>
    </row>
    <row r="214" spans="2:6" ht="13">
      <c r="B214" s="31"/>
      <c r="C214" s="31"/>
      <c r="D214" s="38"/>
      <c r="E214" s="31"/>
      <c r="F214" s="31"/>
    </row>
    <row r="215" spans="2:6" ht="13">
      <c r="B215" s="31"/>
      <c r="C215" s="31"/>
      <c r="D215" s="38"/>
      <c r="E215" s="31"/>
      <c r="F215" s="31"/>
    </row>
    <row r="216" spans="2:6" ht="13">
      <c r="B216" s="31"/>
      <c r="C216" s="31"/>
      <c r="D216" s="38"/>
      <c r="E216" s="31"/>
      <c r="F216" s="31"/>
    </row>
    <row r="217" spans="2:6" ht="13">
      <c r="B217" s="31"/>
      <c r="C217" s="31"/>
      <c r="D217" s="38"/>
      <c r="E217" s="31"/>
      <c r="F217" s="31"/>
    </row>
    <row r="218" spans="2:6" ht="13">
      <c r="B218" s="31"/>
      <c r="C218" s="31"/>
      <c r="D218" s="38"/>
      <c r="E218" s="31"/>
      <c r="F218" s="31"/>
    </row>
    <row r="219" spans="2:6" ht="13">
      <c r="B219" s="31"/>
      <c r="C219" s="31"/>
      <c r="D219" s="38"/>
      <c r="E219" s="31"/>
      <c r="F219" s="31"/>
    </row>
    <row r="220" spans="2:6" ht="13">
      <c r="B220" s="31"/>
      <c r="C220" s="31"/>
      <c r="D220" s="38"/>
      <c r="E220" s="31"/>
      <c r="F220" s="31"/>
    </row>
    <row r="221" spans="2:6" ht="13">
      <c r="B221" s="31"/>
      <c r="C221" s="31"/>
      <c r="D221" s="38"/>
      <c r="E221" s="31"/>
      <c r="F221" s="31"/>
    </row>
    <row r="222" spans="2:6" ht="13">
      <c r="B222" s="31"/>
      <c r="C222" s="31"/>
      <c r="D222" s="38"/>
      <c r="E222" s="31"/>
      <c r="F222" s="31"/>
    </row>
    <row r="223" spans="2:6" ht="13">
      <c r="B223" s="31"/>
      <c r="C223" s="31"/>
      <c r="D223" s="38"/>
      <c r="E223" s="31"/>
      <c r="F223" s="31"/>
    </row>
    <row r="224" spans="2:6" ht="13">
      <c r="B224" s="31"/>
      <c r="C224" s="31"/>
      <c r="D224" s="38"/>
      <c r="E224" s="31"/>
      <c r="F224" s="31"/>
    </row>
    <row r="225" spans="2:6" ht="13">
      <c r="B225" s="31"/>
      <c r="C225" s="31"/>
      <c r="D225" s="38"/>
      <c r="E225" s="31"/>
      <c r="F225" s="31"/>
    </row>
    <row r="226" spans="2:6" ht="13">
      <c r="B226" s="31"/>
      <c r="C226" s="31"/>
      <c r="D226" s="38"/>
      <c r="E226" s="31"/>
      <c r="F226" s="31"/>
    </row>
    <row r="227" spans="2:6" ht="13">
      <c r="B227" s="31"/>
      <c r="C227" s="31"/>
      <c r="D227" s="38"/>
      <c r="E227" s="31"/>
      <c r="F227" s="31"/>
    </row>
    <row r="228" spans="2:6" ht="13">
      <c r="B228" s="31"/>
      <c r="C228" s="31"/>
      <c r="D228" s="38"/>
      <c r="E228" s="31"/>
      <c r="F228" s="31"/>
    </row>
    <row r="229" spans="2:6" ht="13">
      <c r="B229" s="31"/>
      <c r="C229" s="31"/>
      <c r="D229" s="38"/>
      <c r="E229" s="31"/>
      <c r="F229" s="31"/>
    </row>
    <row r="230" spans="2:6" ht="13">
      <c r="B230" s="31"/>
      <c r="C230" s="31"/>
      <c r="D230" s="38"/>
      <c r="E230" s="31"/>
      <c r="F230" s="31"/>
    </row>
    <row r="231" spans="2:6" ht="13">
      <c r="B231" s="31"/>
      <c r="C231" s="31"/>
      <c r="D231" s="38"/>
      <c r="E231" s="31"/>
      <c r="F231" s="31"/>
    </row>
    <row r="232" spans="2:6" ht="13">
      <c r="B232" s="31"/>
      <c r="C232" s="31"/>
      <c r="D232" s="38"/>
      <c r="E232" s="31"/>
      <c r="F232" s="31"/>
    </row>
    <row r="233" spans="2:6" ht="13">
      <c r="B233" s="31"/>
      <c r="C233" s="31"/>
      <c r="D233" s="38"/>
      <c r="E233" s="31"/>
      <c r="F233" s="31"/>
    </row>
    <row r="234" spans="2:6" ht="13">
      <c r="B234" s="31"/>
      <c r="C234" s="31"/>
      <c r="D234" s="38"/>
      <c r="E234" s="31"/>
      <c r="F234" s="31"/>
    </row>
    <row r="235" spans="2:6" ht="13">
      <c r="B235" s="31"/>
      <c r="C235" s="31"/>
      <c r="D235" s="38"/>
      <c r="E235" s="31"/>
      <c r="F235" s="31"/>
    </row>
    <row r="236" spans="2:6" ht="13">
      <c r="B236" s="31"/>
      <c r="C236" s="31"/>
      <c r="D236" s="38"/>
      <c r="E236" s="31"/>
      <c r="F236" s="31"/>
    </row>
    <row r="237" spans="2:6" ht="13">
      <c r="B237" s="31"/>
      <c r="C237" s="31"/>
      <c r="D237" s="38"/>
      <c r="E237" s="31"/>
      <c r="F237" s="31"/>
    </row>
    <row r="238" spans="2:6" ht="13">
      <c r="B238" s="31"/>
      <c r="C238" s="31"/>
      <c r="D238" s="38"/>
      <c r="E238" s="31"/>
      <c r="F238" s="31"/>
    </row>
    <row r="239" spans="2:6" ht="13">
      <c r="B239" s="31"/>
      <c r="C239" s="31"/>
      <c r="D239" s="38"/>
      <c r="E239" s="31"/>
      <c r="F239" s="31"/>
    </row>
    <row r="240" spans="2:6" ht="13">
      <c r="B240" s="31"/>
      <c r="C240" s="31"/>
      <c r="D240" s="38"/>
      <c r="E240" s="31"/>
      <c r="F240" s="31"/>
    </row>
    <row r="241" spans="2:6" ht="13">
      <c r="B241" s="31"/>
      <c r="C241" s="31"/>
      <c r="D241" s="38"/>
      <c r="E241" s="31"/>
      <c r="F241" s="31"/>
    </row>
    <row r="242" spans="2:6" ht="13">
      <c r="B242" s="31"/>
      <c r="C242" s="31"/>
      <c r="D242" s="38"/>
      <c r="E242" s="31"/>
      <c r="F242" s="31"/>
    </row>
    <row r="243" spans="2:6" ht="13">
      <c r="B243" s="31"/>
      <c r="C243" s="31"/>
      <c r="D243" s="38"/>
      <c r="E243" s="31"/>
      <c r="F243" s="31"/>
    </row>
    <row r="244" spans="2:6" ht="13">
      <c r="B244" s="31"/>
      <c r="C244" s="31"/>
      <c r="D244" s="38"/>
      <c r="E244" s="31"/>
      <c r="F244" s="31"/>
    </row>
    <row r="245" spans="2:6" ht="13">
      <c r="B245" s="31"/>
      <c r="C245" s="31"/>
      <c r="D245" s="38"/>
      <c r="E245" s="31"/>
      <c r="F245" s="31"/>
    </row>
    <row r="246" spans="2:6" ht="13">
      <c r="B246" s="31"/>
      <c r="C246" s="31"/>
      <c r="D246" s="38"/>
      <c r="E246" s="31"/>
      <c r="F246" s="31"/>
    </row>
    <row r="247" spans="2:6" ht="13">
      <c r="B247" s="31"/>
      <c r="C247" s="31"/>
      <c r="D247" s="38"/>
      <c r="E247" s="31"/>
      <c r="F247" s="31"/>
    </row>
    <row r="248" spans="2:6" ht="13">
      <c r="B248" s="31"/>
      <c r="C248" s="31"/>
      <c r="D248" s="38"/>
      <c r="E248" s="31"/>
      <c r="F248" s="31"/>
    </row>
    <row r="249" spans="2:6" ht="13">
      <c r="B249" s="31"/>
      <c r="C249" s="31"/>
      <c r="D249" s="38"/>
      <c r="E249" s="31"/>
      <c r="F249" s="31"/>
    </row>
    <row r="250" spans="2:6" ht="13">
      <c r="B250" s="31"/>
      <c r="C250" s="31"/>
      <c r="D250" s="38"/>
      <c r="E250" s="31"/>
      <c r="F250" s="31"/>
    </row>
    <row r="251" spans="2:6" ht="13">
      <c r="B251" s="31"/>
      <c r="C251" s="31"/>
      <c r="D251" s="38"/>
      <c r="E251" s="31"/>
      <c r="F251" s="31"/>
    </row>
    <row r="252" spans="2:6" ht="13">
      <c r="B252" s="31"/>
      <c r="C252" s="31"/>
      <c r="D252" s="38"/>
      <c r="E252" s="31"/>
      <c r="F252" s="31"/>
    </row>
    <row r="253" spans="2:6" ht="13">
      <c r="B253" s="31"/>
      <c r="C253" s="31"/>
      <c r="D253" s="38"/>
      <c r="E253" s="31"/>
      <c r="F253" s="31"/>
    </row>
    <row r="254" spans="2:6" ht="13">
      <c r="B254" s="31"/>
      <c r="C254" s="31"/>
      <c r="D254" s="38"/>
      <c r="E254" s="31"/>
      <c r="F254" s="31"/>
    </row>
    <row r="255" spans="2:6" ht="13">
      <c r="B255" s="31"/>
      <c r="C255" s="31"/>
      <c r="D255" s="38"/>
      <c r="E255" s="31"/>
      <c r="F255" s="31"/>
    </row>
    <row r="256" spans="2:6" ht="13">
      <c r="B256" s="31"/>
      <c r="C256" s="31"/>
      <c r="D256" s="38"/>
      <c r="E256" s="31"/>
      <c r="F256" s="31"/>
    </row>
    <row r="257" spans="2:6" ht="13">
      <c r="B257" s="31"/>
      <c r="C257" s="31"/>
      <c r="D257" s="38"/>
      <c r="E257" s="31"/>
      <c r="F257" s="31"/>
    </row>
    <row r="258" spans="2:6" ht="13">
      <c r="B258" s="31"/>
      <c r="C258" s="31"/>
      <c r="D258" s="38"/>
      <c r="E258" s="31"/>
      <c r="F258" s="31"/>
    </row>
    <row r="259" spans="2:6" ht="13">
      <c r="B259" s="31"/>
      <c r="C259" s="31"/>
      <c r="D259" s="38"/>
      <c r="E259" s="31"/>
      <c r="F259" s="31"/>
    </row>
    <row r="260" spans="2:6" ht="13">
      <c r="B260" s="31"/>
      <c r="C260" s="31"/>
      <c r="D260" s="38"/>
      <c r="E260" s="31"/>
      <c r="F260" s="31"/>
    </row>
    <row r="261" spans="2:6" ht="13">
      <c r="B261" s="31"/>
      <c r="C261" s="31"/>
      <c r="D261" s="38"/>
      <c r="E261" s="31"/>
      <c r="F261" s="31"/>
    </row>
    <row r="262" spans="2:6" ht="13">
      <c r="B262" s="31"/>
      <c r="C262" s="31"/>
      <c r="D262" s="38"/>
      <c r="E262" s="31"/>
      <c r="F262" s="31"/>
    </row>
    <row r="263" spans="2:6" ht="13">
      <c r="B263" s="31"/>
      <c r="C263" s="31"/>
      <c r="D263" s="38"/>
      <c r="E263" s="31"/>
      <c r="F263" s="31"/>
    </row>
    <row r="264" spans="2:6" ht="13">
      <c r="B264" s="31"/>
      <c r="C264" s="31"/>
      <c r="D264" s="38"/>
      <c r="E264" s="31"/>
      <c r="F264" s="31"/>
    </row>
    <row r="265" spans="2:6" ht="13">
      <c r="B265" s="31"/>
      <c r="C265" s="31"/>
      <c r="D265" s="38"/>
      <c r="E265" s="31"/>
      <c r="F265" s="31"/>
    </row>
    <row r="266" spans="2:6" ht="13">
      <c r="B266" s="31"/>
      <c r="C266" s="31"/>
      <c r="D266" s="38"/>
      <c r="E266" s="31"/>
      <c r="F266" s="31"/>
    </row>
    <row r="267" spans="2:6" ht="13">
      <c r="B267" s="31"/>
      <c r="C267" s="31"/>
      <c r="D267" s="38"/>
      <c r="E267" s="31"/>
      <c r="F267" s="31"/>
    </row>
    <row r="268" spans="2:6" ht="13">
      <c r="B268" s="31"/>
      <c r="C268" s="31"/>
      <c r="D268" s="38"/>
      <c r="E268" s="31"/>
      <c r="F268" s="31"/>
    </row>
    <row r="269" spans="2:6" ht="13">
      <c r="B269" s="31"/>
      <c r="C269" s="31"/>
      <c r="D269" s="38"/>
      <c r="E269" s="31"/>
      <c r="F269" s="31"/>
    </row>
    <row r="270" spans="2:6" ht="13">
      <c r="B270" s="31"/>
      <c r="C270" s="31"/>
      <c r="D270" s="38"/>
      <c r="E270" s="31"/>
      <c r="F270" s="31"/>
    </row>
    <row r="271" spans="2:6" ht="13">
      <c r="B271" s="31"/>
      <c r="C271" s="31"/>
      <c r="D271" s="38"/>
      <c r="E271" s="31"/>
      <c r="F271" s="31"/>
    </row>
    <row r="272" spans="2:6" ht="13">
      <c r="B272" s="31"/>
      <c r="C272" s="31"/>
      <c r="D272" s="38"/>
      <c r="E272" s="31"/>
      <c r="F272" s="31"/>
    </row>
    <row r="273" spans="2:6" ht="13">
      <c r="B273" s="31"/>
      <c r="C273" s="31"/>
      <c r="D273" s="38"/>
      <c r="E273" s="31"/>
      <c r="F273" s="31"/>
    </row>
    <row r="274" spans="2:6" ht="13">
      <c r="B274" s="31"/>
      <c r="C274" s="31"/>
      <c r="D274" s="38"/>
      <c r="E274" s="31"/>
      <c r="F274" s="31"/>
    </row>
    <row r="275" spans="2:6" ht="13">
      <c r="B275" s="31"/>
      <c r="C275" s="31"/>
      <c r="D275" s="38"/>
      <c r="E275" s="31"/>
      <c r="F275" s="31"/>
    </row>
    <row r="276" spans="2:6" ht="13">
      <c r="B276" s="31"/>
      <c r="C276" s="31"/>
      <c r="D276" s="38"/>
      <c r="E276" s="31"/>
      <c r="F276" s="31"/>
    </row>
    <row r="277" spans="2:6" ht="13">
      <c r="B277" s="31"/>
      <c r="C277" s="31"/>
      <c r="D277" s="38"/>
      <c r="E277" s="31"/>
      <c r="F277" s="31"/>
    </row>
    <row r="278" spans="2:6" ht="13">
      <c r="B278" s="31"/>
      <c r="C278" s="31"/>
      <c r="D278" s="38"/>
      <c r="E278" s="31"/>
      <c r="F278" s="31"/>
    </row>
    <row r="279" spans="2:6" ht="13">
      <c r="B279" s="31"/>
      <c r="C279" s="31"/>
      <c r="D279" s="38"/>
      <c r="E279" s="31"/>
      <c r="F279" s="31"/>
    </row>
    <row r="280" spans="2:6" ht="13">
      <c r="B280" s="31"/>
      <c r="C280" s="31"/>
      <c r="D280" s="38"/>
      <c r="E280" s="31"/>
      <c r="F280" s="31"/>
    </row>
    <row r="281" spans="2:6" ht="13">
      <c r="B281" s="31"/>
      <c r="C281" s="31"/>
      <c r="D281" s="38"/>
      <c r="E281" s="31"/>
      <c r="F281" s="31"/>
    </row>
    <row r="282" spans="2:6" ht="13">
      <c r="B282" s="31"/>
      <c r="C282" s="31"/>
      <c r="D282" s="38"/>
      <c r="E282" s="31"/>
      <c r="F282" s="31"/>
    </row>
    <row r="283" spans="2:6" ht="13">
      <c r="B283" s="31"/>
      <c r="C283" s="31"/>
      <c r="D283" s="38"/>
      <c r="E283" s="31"/>
      <c r="F283" s="31"/>
    </row>
    <row r="284" spans="2:6" ht="13">
      <c r="B284" s="31"/>
      <c r="C284" s="31"/>
      <c r="D284" s="38"/>
      <c r="E284" s="31"/>
      <c r="F284" s="31"/>
    </row>
    <row r="285" spans="2:6" ht="13">
      <c r="B285" s="31"/>
      <c r="C285" s="31"/>
      <c r="D285" s="38"/>
      <c r="E285" s="31"/>
      <c r="F285" s="31"/>
    </row>
    <row r="286" spans="2:6" ht="13">
      <c r="B286" s="31"/>
      <c r="C286" s="31"/>
      <c r="D286" s="38"/>
      <c r="E286" s="31"/>
      <c r="F286" s="31"/>
    </row>
    <row r="287" spans="2:6" ht="13">
      <c r="B287" s="31"/>
      <c r="C287" s="31"/>
      <c r="D287" s="38"/>
      <c r="E287" s="31"/>
      <c r="F287" s="31"/>
    </row>
    <row r="288" spans="2:6" ht="13">
      <c r="B288" s="31"/>
      <c r="C288" s="31"/>
      <c r="D288" s="38"/>
      <c r="E288" s="31"/>
      <c r="F288" s="31"/>
    </row>
    <row r="289" spans="2:6" ht="13">
      <c r="B289" s="31"/>
      <c r="C289" s="31"/>
      <c r="D289" s="38"/>
      <c r="E289" s="31"/>
      <c r="F289" s="31"/>
    </row>
    <row r="290" spans="2:6" ht="13">
      <c r="B290" s="31"/>
      <c r="C290" s="31"/>
      <c r="D290" s="38"/>
      <c r="E290" s="31"/>
      <c r="F290" s="31"/>
    </row>
    <row r="291" spans="2:6" ht="13">
      <c r="B291" s="31"/>
      <c r="C291" s="31"/>
      <c r="D291" s="38"/>
      <c r="E291" s="31"/>
      <c r="F291" s="31"/>
    </row>
    <row r="292" spans="2:6" ht="13">
      <c r="B292" s="31"/>
      <c r="C292" s="31"/>
      <c r="D292" s="38"/>
      <c r="E292" s="31"/>
      <c r="F292" s="31"/>
    </row>
    <row r="293" spans="2:6" ht="13">
      <c r="B293" s="31"/>
      <c r="C293" s="31"/>
      <c r="D293" s="38"/>
      <c r="E293" s="31"/>
      <c r="F293" s="31"/>
    </row>
    <row r="294" spans="2:6" ht="13">
      <c r="B294" s="31"/>
      <c r="C294" s="31"/>
      <c r="D294" s="38"/>
      <c r="E294" s="31"/>
      <c r="F294" s="31"/>
    </row>
    <row r="295" spans="2:6" ht="13">
      <c r="B295" s="31"/>
      <c r="C295" s="31"/>
      <c r="D295" s="38"/>
      <c r="E295" s="31"/>
      <c r="F295" s="31"/>
    </row>
    <row r="296" spans="2:6" ht="13">
      <c r="B296" s="31"/>
      <c r="C296" s="31"/>
      <c r="D296" s="38"/>
      <c r="E296" s="31"/>
      <c r="F296" s="31"/>
    </row>
    <row r="297" spans="2:6" ht="13">
      <c r="B297" s="31"/>
      <c r="C297" s="31"/>
      <c r="D297" s="38"/>
      <c r="E297" s="31"/>
      <c r="F297" s="31"/>
    </row>
    <row r="298" spans="2:6" ht="13">
      <c r="B298" s="31"/>
      <c r="C298" s="31"/>
      <c r="D298" s="38"/>
      <c r="E298" s="31"/>
      <c r="F298" s="31"/>
    </row>
    <row r="299" spans="2:6" ht="13">
      <c r="B299" s="31"/>
      <c r="C299" s="31"/>
      <c r="D299" s="38"/>
      <c r="E299" s="31"/>
      <c r="F299" s="31"/>
    </row>
    <row r="300" spans="2:6" ht="13">
      <c r="B300" s="31"/>
      <c r="C300" s="31"/>
      <c r="D300" s="38"/>
      <c r="E300" s="31"/>
      <c r="F300" s="31"/>
    </row>
    <row r="301" spans="2:6" ht="13">
      <c r="B301" s="31"/>
      <c r="C301" s="31"/>
      <c r="D301" s="38"/>
      <c r="E301" s="31"/>
      <c r="F301" s="31"/>
    </row>
    <row r="302" spans="2:6" ht="13">
      <c r="B302" s="31"/>
      <c r="C302" s="31"/>
      <c r="D302" s="38"/>
      <c r="E302" s="31"/>
      <c r="F302" s="31"/>
    </row>
    <row r="303" spans="2:6" ht="13">
      <c r="B303" s="31"/>
      <c r="C303" s="31"/>
      <c r="D303" s="38"/>
      <c r="E303" s="31"/>
      <c r="F303" s="31"/>
    </row>
    <row r="304" spans="2:6" ht="13">
      <c r="B304" s="31"/>
      <c r="C304" s="31"/>
      <c r="D304" s="38"/>
      <c r="E304" s="31"/>
      <c r="F304" s="31"/>
    </row>
    <row r="305" spans="2:6" ht="13">
      <c r="B305" s="31"/>
      <c r="C305" s="31"/>
      <c r="D305" s="38"/>
      <c r="E305" s="31"/>
      <c r="F305" s="31"/>
    </row>
    <row r="306" spans="2:6" ht="13">
      <c r="B306" s="31"/>
      <c r="C306" s="31"/>
      <c r="D306" s="38"/>
      <c r="E306" s="31"/>
      <c r="F306" s="31"/>
    </row>
    <row r="307" spans="2:6" ht="13">
      <c r="B307" s="31"/>
      <c r="C307" s="31"/>
      <c r="D307" s="38"/>
      <c r="E307" s="31"/>
      <c r="F307" s="31"/>
    </row>
    <row r="308" spans="2:6" ht="13">
      <c r="B308" s="31"/>
      <c r="C308" s="31"/>
      <c r="D308" s="38"/>
      <c r="E308" s="31"/>
      <c r="F308" s="31"/>
    </row>
    <row r="309" spans="2:6" ht="13">
      <c r="B309" s="31"/>
      <c r="C309" s="31"/>
      <c r="D309" s="38"/>
      <c r="E309" s="31"/>
      <c r="F309" s="31"/>
    </row>
    <row r="310" spans="2:6" ht="13">
      <c r="B310" s="31"/>
      <c r="C310" s="31"/>
      <c r="D310" s="38"/>
      <c r="E310" s="31"/>
      <c r="F310" s="31"/>
    </row>
    <row r="311" spans="2:6" ht="13">
      <c r="B311" s="31"/>
      <c r="C311" s="31"/>
      <c r="D311" s="38"/>
      <c r="E311" s="31"/>
      <c r="F311" s="31"/>
    </row>
    <row r="312" spans="2:6" ht="13">
      <c r="B312" s="31"/>
      <c r="C312" s="31"/>
      <c r="D312" s="38"/>
      <c r="E312" s="31"/>
      <c r="F312" s="31"/>
    </row>
    <row r="313" spans="2:6" ht="13">
      <c r="B313" s="31"/>
      <c r="C313" s="31"/>
      <c r="D313" s="38"/>
      <c r="E313" s="31"/>
      <c r="F313" s="31"/>
    </row>
    <row r="314" spans="2:6" ht="13">
      <c r="B314" s="31"/>
      <c r="C314" s="31"/>
      <c r="D314" s="38"/>
      <c r="E314" s="31"/>
      <c r="F314" s="31"/>
    </row>
    <row r="315" spans="2:6" ht="13">
      <c r="B315" s="31"/>
      <c r="C315" s="31"/>
      <c r="D315" s="38"/>
      <c r="E315" s="31"/>
      <c r="F315" s="31"/>
    </row>
    <row r="316" spans="2:6" ht="13">
      <c r="B316" s="31"/>
      <c r="C316" s="31"/>
      <c r="D316" s="38"/>
      <c r="E316" s="31"/>
      <c r="F316" s="31"/>
    </row>
    <row r="317" spans="2:6" ht="13">
      <c r="B317" s="31"/>
      <c r="C317" s="31"/>
      <c r="D317" s="38"/>
      <c r="E317" s="31"/>
      <c r="F317" s="31"/>
    </row>
    <row r="318" spans="2:6" ht="13">
      <c r="B318" s="31"/>
      <c r="C318" s="31"/>
      <c r="D318" s="38"/>
      <c r="E318" s="31"/>
      <c r="F318" s="31"/>
    </row>
    <row r="319" spans="2:6" ht="13">
      <c r="B319" s="31"/>
      <c r="C319" s="31"/>
      <c r="D319" s="38"/>
      <c r="E319" s="31"/>
      <c r="F319" s="31"/>
    </row>
    <row r="320" spans="2:6" ht="13">
      <c r="B320" s="31"/>
      <c r="C320" s="31"/>
      <c r="D320" s="38"/>
      <c r="E320" s="31"/>
      <c r="F320" s="31"/>
    </row>
    <row r="321" spans="2:6" ht="13">
      <c r="B321" s="31"/>
      <c r="C321" s="31"/>
      <c r="D321" s="38"/>
      <c r="E321" s="31"/>
      <c r="F321" s="31"/>
    </row>
    <row r="322" spans="2:6" ht="13">
      <c r="B322" s="31"/>
      <c r="C322" s="31"/>
      <c r="D322" s="38"/>
      <c r="E322" s="31"/>
      <c r="F322" s="31"/>
    </row>
    <row r="323" spans="2:6" ht="13">
      <c r="B323" s="31"/>
      <c r="C323" s="31"/>
      <c r="D323" s="38"/>
      <c r="E323" s="31"/>
      <c r="F323" s="31"/>
    </row>
    <row r="324" spans="2:6" ht="13">
      <c r="B324" s="31"/>
      <c r="C324" s="31"/>
      <c r="D324" s="38"/>
      <c r="E324" s="31"/>
      <c r="F324" s="31"/>
    </row>
    <row r="325" spans="2:6" ht="13">
      <c r="B325" s="31"/>
      <c r="C325" s="31"/>
      <c r="D325" s="38"/>
      <c r="E325" s="31"/>
      <c r="F325" s="31"/>
    </row>
    <row r="326" spans="2:6" ht="13">
      <c r="B326" s="31"/>
      <c r="C326" s="31"/>
      <c r="D326" s="38"/>
      <c r="E326" s="31"/>
      <c r="F326" s="31"/>
    </row>
    <row r="327" spans="2:6" ht="13">
      <c r="B327" s="31"/>
      <c r="C327" s="31"/>
      <c r="D327" s="38"/>
      <c r="E327" s="31"/>
      <c r="F327" s="31"/>
    </row>
    <row r="328" spans="2:6" ht="13">
      <c r="B328" s="31"/>
      <c r="C328" s="31"/>
      <c r="D328" s="38"/>
      <c r="E328" s="31"/>
      <c r="F328" s="31"/>
    </row>
    <row r="329" spans="2:6" ht="13">
      <c r="B329" s="31"/>
      <c r="C329" s="31"/>
      <c r="D329" s="38"/>
      <c r="E329" s="31"/>
      <c r="F329" s="31"/>
    </row>
    <row r="330" spans="2:6" ht="13">
      <c r="B330" s="31"/>
      <c r="C330" s="31"/>
      <c r="D330" s="38"/>
      <c r="E330" s="31"/>
      <c r="F330" s="31"/>
    </row>
    <row r="331" spans="2:6" ht="13">
      <c r="B331" s="31"/>
      <c r="C331" s="31"/>
      <c r="D331" s="38"/>
      <c r="E331" s="31"/>
      <c r="F331" s="31"/>
    </row>
    <row r="332" spans="2:6" ht="13">
      <c r="B332" s="31"/>
      <c r="C332" s="31"/>
      <c r="D332" s="38"/>
      <c r="E332" s="31"/>
      <c r="F332" s="31"/>
    </row>
    <row r="333" spans="2:6" ht="13">
      <c r="B333" s="31"/>
      <c r="C333" s="31"/>
      <c r="D333" s="38"/>
      <c r="E333" s="31"/>
      <c r="F333" s="31"/>
    </row>
    <row r="334" spans="2:6" ht="13">
      <c r="B334" s="31"/>
      <c r="C334" s="31"/>
      <c r="D334" s="38"/>
      <c r="E334" s="31"/>
      <c r="F334" s="31"/>
    </row>
    <row r="335" spans="2:6" ht="13">
      <c r="B335" s="31"/>
      <c r="C335" s="31"/>
      <c r="D335" s="38"/>
      <c r="E335" s="31"/>
      <c r="F335" s="31"/>
    </row>
    <row r="336" spans="2:6" ht="13">
      <c r="B336" s="31"/>
      <c r="C336" s="31"/>
      <c r="D336" s="38"/>
      <c r="E336" s="31"/>
      <c r="F336" s="31"/>
    </row>
    <row r="337" spans="2:6" ht="13">
      <c r="B337" s="31"/>
      <c r="C337" s="31"/>
      <c r="D337" s="38"/>
      <c r="E337" s="31"/>
      <c r="F337" s="31"/>
    </row>
    <row r="338" spans="2:6" ht="13">
      <c r="B338" s="31"/>
      <c r="C338" s="31"/>
      <c r="D338" s="38"/>
      <c r="E338" s="31"/>
      <c r="F338" s="31"/>
    </row>
    <row r="339" spans="2:6" ht="13">
      <c r="B339" s="31"/>
      <c r="C339" s="31"/>
      <c r="D339" s="38"/>
      <c r="E339" s="31"/>
      <c r="F339" s="31"/>
    </row>
    <row r="340" spans="2:6" ht="13">
      <c r="B340" s="31"/>
      <c r="C340" s="31"/>
      <c r="D340" s="38"/>
      <c r="E340" s="31"/>
      <c r="F340" s="31"/>
    </row>
    <row r="341" spans="2:6" ht="13">
      <c r="B341" s="31"/>
      <c r="C341" s="31"/>
      <c r="D341" s="38"/>
      <c r="E341" s="31"/>
      <c r="F341" s="31"/>
    </row>
    <row r="342" spans="2:6" ht="13">
      <c r="B342" s="31"/>
      <c r="C342" s="31"/>
      <c r="D342" s="38"/>
      <c r="E342" s="31"/>
      <c r="F342" s="31"/>
    </row>
    <row r="343" spans="2:6" ht="13">
      <c r="B343" s="31"/>
      <c r="C343" s="31"/>
      <c r="D343" s="38"/>
      <c r="E343" s="31"/>
      <c r="F343" s="31"/>
    </row>
    <row r="344" spans="2:6" ht="13">
      <c r="B344" s="31"/>
      <c r="C344" s="31"/>
      <c r="D344" s="38"/>
      <c r="E344" s="31"/>
      <c r="F344" s="31"/>
    </row>
    <row r="345" spans="2:6" ht="13">
      <c r="B345" s="31"/>
      <c r="C345" s="31"/>
      <c r="D345" s="38"/>
      <c r="E345" s="31"/>
      <c r="F345" s="31"/>
    </row>
    <row r="346" spans="2:6" ht="13">
      <c r="B346" s="31"/>
      <c r="C346" s="31"/>
      <c r="D346" s="38"/>
      <c r="E346" s="31"/>
      <c r="F346" s="31"/>
    </row>
    <row r="347" spans="2:6" ht="13">
      <c r="B347" s="31"/>
      <c r="C347" s="31"/>
      <c r="D347" s="38"/>
      <c r="E347" s="31"/>
      <c r="F347" s="31"/>
    </row>
    <row r="348" spans="2:6" ht="13">
      <c r="B348" s="31"/>
      <c r="C348" s="31"/>
      <c r="D348" s="38"/>
      <c r="E348" s="31"/>
      <c r="F348" s="31"/>
    </row>
    <row r="349" spans="2:6" ht="13">
      <c r="B349" s="31"/>
      <c r="C349" s="31"/>
      <c r="D349" s="38"/>
      <c r="E349" s="31"/>
      <c r="F349" s="31"/>
    </row>
    <row r="350" spans="2:6" ht="13">
      <c r="B350" s="31"/>
      <c r="C350" s="31"/>
      <c r="D350" s="38"/>
      <c r="E350" s="31"/>
      <c r="F350" s="31"/>
    </row>
    <row r="351" spans="2:6" ht="13">
      <c r="B351" s="31"/>
      <c r="C351" s="31"/>
      <c r="D351" s="38"/>
      <c r="E351" s="31"/>
      <c r="F351" s="31"/>
    </row>
    <row r="352" spans="2:6" ht="13">
      <c r="B352" s="31"/>
      <c r="C352" s="31"/>
      <c r="D352" s="38"/>
      <c r="E352" s="31"/>
      <c r="F352" s="31"/>
    </row>
    <row r="353" spans="2:6" ht="13">
      <c r="B353" s="31"/>
      <c r="C353" s="31"/>
      <c r="D353" s="38"/>
      <c r="E353" s="31"/>
      <c r="F353" s="31"/>
    </row>
    <row r="354" spans="2:6" ht="13">
      <c r="B354" s="31"/>
      <c r="C354" s="31"/>
      <c r="D354" s="38"/>
      <c r="E354" s="31"/>
      <c r="F354" s="31"/>
    </row>
    <row r="355" spans="2:6" ht="13">
      <c r="B355" s="31"/>
      <c r="C355" s="31"/>
      <c r="D355" s="38"/>
      <c r="E355" s="31"/>
      <c r="F355" s="31"/>
    </row>
    <row r="356" spans="2:6" ht="13">
      <c r="B356" s="31"/>
      <c r="C356" s="31"/>
      <c r="D356" s="38"/>
      <c r="E356" s="31"/>
      <c r="F356" s="31"/>
    </row>
    <row r="357" spans="2:6" ht="13">
      <c r="B357" s="31"/>
      <c r="C357" s="31"/>
      <c r="D357" s="38"/>
      <c r="E357" s="31"/>
      <c r="F357" s="31"/>
    </row>
    <row r="358" spans="2:6" ht="13">
      <c r="B358" s="31"/>
      <c r="C358" s="31"/>
      <c r="D358" s="38"/>
      <c r="E358" s="31"/>
      <c r="F358" s="31"/>
    </row>
    <row r="359" spans="2:6" ht="13">
      <c r="B359" s="31"/>
      <c r="C359" s="31"/>
      <c r="D359" s="38"/>
      <c r="E359" s="31"/>
      <c r="F359" s="31"/>
    </row>
    <row r="360" spans="2:6" ht="13">
      <c r="B360" s="31"/>
      <c r="C360" s="31"/>
      <c r="D360" s="38"/>
      <c r="E360" s="31"/>
      <c r="F360" s="31"/>
    </row>
    <row r="361" spans="2:6" ht="13">
      <c r="B361" s="31"/>
      <c r="C361" s="31"/>
      <c r="D361" s="38"/>
      <c r="E361" s="31"/>
      <c r="F361" s="31"/>
    </row>
    <row r="362" spans="2:6" ht="13">
      <c r="B362" s="31"/>
      <c r="C362" s="31"/>
      <c r="D362" s="38"/>
      <c r="E362" s="31"/>
      <c r="F362" s="31"/>
    </row>
    <row r="363" spans="2:6" ht="13">
      <c r="B363" s="31"/>
      <c r="C363" s="31"/>
      <c r="D363" s="38"/>
      <c r="E363" s="31"/>
      <c r="F363" s="31"/>
    </row>
    <row r="364" spans="2:6" ht="13">
      <c r="B364" s="31"/>
      <c r="C364" s="31"/>
      <c r="D364" s="38"/>
      <c r="E364" s="31"/>
      <c r="F364" s="31"/>
    </row>
    <row r="365" spans="2:6" ht="13">
      <c r="B365" s="31"/>
      <c r="C365" s="31"/>
      <c r="D365" s="38"/>
      <c r="E365" s="31"/>
      <c r="F365" s="31"/>
    </row>
    <row r="366" spans="2:6" ht="13">
      <c r="B366" s="31"/>
      <c r="C366" s="31"/>
      <c r="D366" s="38"/>
      <c r="E366" s="31"/>
      <c r="F366" s="31"/>
    </row>
    <row r="367" spans="2:6" ht="13">
      <c r="B367" s="31"/>
      <c r="C367" s="31"/>
      <c r="D367" s="38"/>
      <c r="E367" s="31"/>
      <c r="F367" s="31"/>
    </row>
    <row r="368" spans="2:6" ht="13">
      <c r="B368" s="31"/>
      <c r="C368" s="31"/>
      <c r="D368" s="38"/>
      <c r="E368" s="31"/>
      <c r="F368" s="31"/>
    </row>
    <row r="369" spans="2:6" ht="13">
      <c r="B369" s="31"/>
      <c r="C369" s="31"/>
      <c r="D369" s="38"/>
      <c r="E369" s="31"/>
      <c r="F369" s="31"/>
    </row>
    <row r="370" spans="2:6" ht="13">
      <c r="B370" s="31"/>
      <c r="C370" s="31"/>
      <c r="D370" s="38"/>
      <c r="E370" s="31"/>
      <c r="F370" s="31"/>
    </row>
    <row r="371" spans="2:6" ht="13">
      <c r="B371" s="31"/>
      <c r="C371" s="31"/>
      <c r="D371" s="38"/>
      <c r="E371" s="31"/>
      <c r="F371" s="31"/>
    </row>
    <row r="372" spans="2:6" ht="13">
      <c r="B372" s="31"/>
      <c r="C372" s="31"/>
      <c r="D372" s="38"/>
      <c r="E372" s="31"/>
      <c r="F372" s="31"/>
    </row>
    <row r="373" spans="2:6" ht="13">
      <c r="B373" s="31"/>
      <c r="C373" s="31"/>
      <c r="D373" s="38"/>
      <c r="E373" s="31"/>
      <c r="F373" s="31"/>
    </row>
    <row r="374" spans="2:6" ht="13">
      <c r="B374" s="31"/>
      <c r="C374" s="31"/>
      <c r="D374" s="38"/>
      <c r="E374" s="31"/>
      <c r="F374" s="31"/>
    </row>
    <row r="375" spans="2:6" ht="13">
      <c r="B375" s="31"/>
      <c r="C375" s="31"/>
      <c r="D375" s="38"/>
      <c r="E375" s="31"/>
      <c r="F375" s="31"/>
    </row>
    <row r="376" spans="2:6" ht="13">
      <c r="B376" s="31"/>
      <c r="C376" s="31"/>
      <c r="D376" s="38"/>
      <c r="E376" s="31"/>
      <c r="F376" s="31"/>
    </row>
    <row r="377" spans="2:6" ht="13">
      <c r="B377" s="31"/>
      <c r="C377" s="31"/>
      <c r="D377" s="38"/>
      <c r="E377" s="31"/>
      <c r="F377" s="31"/>
    </row>
    <row r="378" spans="2:6" ht="13">
      <c r="B378" s="31"/>
      <c r="C378" s="31"/>
      <c r="D378" s="38"/>
      <c r="E378" s="31"/>
      <c r="F378" s="31"/>
    </row>
    <row r="379" spans="2:6" ht="13">
      <c r="B379" s="31"/>
      <c r="C379" s="31"/>
      <c r="D379" s="38"/>
      <c r="E379" s="31"/>
      <c r="F379" s="31"/>
    </row>
    <row r="380" spans="2:6" ht="13">
      <c r="B380" s="31"/>
      <c r="C380" s="31"/>
      <c r="D380" s="38"/>
      <c r="E380" s="31"/>
      <c r="F380" s="31"/>
    </row>
    <row r="381" spans="2:6" ht="13">
      <c r="B381" s="31"/>
      <c r="C381" s="31"/>
      <c r="D381" s="38"/>
      <c r="E381" s="31"/>
      <c r="F381" s="31"/>
    </row>
    <row r="382" spans="2:6" ht="13">
      <c r="B382" s="31"/>
      <c r="C382" s="31"/>
      <c r="D382" s="38"/>
      <c r="E382" s="31"/>
      <c r="F382" s="31"/>
    </row>
    <row r="383" spans="2:6" ht="13">
      <c r="B383" s="31"/>
      <c r="C383" s="31"/>
      <c r="D383" s="38"/>
      <c r="E383" s="31"/>
      <c r="F383" s="31"/>
    </row>
    <row r="384" spans="2:6" ht="13">
      <c r="B384" s="31"/>
      <c r="C384" s="31"/>
      <c r="D384" s="38"/>
      <c r="E384" s="31"/>
      <c r="F384" s="31"/>
    </row>
    <row r="385" spans="2:6" ht="13">
      <c r="B385" s="31"/>
      <c r="C385" s="31"/>
      <c r="D385" s="38"/>
      <c r="E385" s="31"/>
      <c r="F385" s="31"/>
    </row>
    <row r="386" spans="2:6" ht="13">
      <c r="B386" s="31"/>
      <c r="C386" s="31"/>
      <c r="D386" s="38"/>
      <c r="E386" s="31"/>
      <c r="F386" s="31"/>
    </row>
    <row r="387" spans="2:6" ht="13">
      <c r="B387" s="31"/>
      <c r="C387" s="31"/>
      <c r="D387" s="38"/>
      <c r="E387" s="31"/>
      <c r="F387" s="31"/>
    </row>
    <row r="388" spans="2:6" ht="13">
      <c r="B388" s="31"/>
      <c r="C388" s="31"/>
      <c r="D388" s="38"/>
      <c r="E388" s="31"/>
      <c r="F388" s="31"/>
    </row>
    <row r="389" spans="2:6" ht="13">
      <c r="B389" s="31"/>
      <c r="C389" s="31"/>
      <c r="D389" s="38"/>
      <c r="E389" s="31"/>
      <c r="F389" s="31"/>
    </row>
    <row r="390" spans="2:6" ht="13">
      <c r="B390" s="31"/>
      <c r="C390" s="31"/>
      <c r="D390" s="38"/>
      <c r="E390" s="31"/>
      <c r="F390" s="31"/>
    </row>
    <row r="391" spans="2:6" ht="13">
      <c r="B391" s="31"/>
      <c r="C391" s="31"/>
      <c r="D391" s="38"/>
      <c r="E391" s="31"/>
      <c r="F391" s="31"/>
    </row>
    <row r="392" spans="2:6" ht="13">
      <c r="B392" s="31"/>
      <c r="C392" s="31"/>
      <c r="D392" s="38"/>
      <c r="E392" s="31"/>
      <c r="F392" s="31"/>
    </row>
    <row r="393" spans="2:6" ht="13">
      <c r="B393" s="31"/>
      <c r="C393" s="31"/>
      <c r="D393" s="38"/>
      <c r="E393" s="31"/>
      <c r="F393" s="31"/>
    </row>
    <row r="394" spans="2:6" ht="13">
      <c r="B394" s="31"/>
      <c r="C394" s="31"/>
      <c r="D394" s="38"/>
      <c r="E394" s="31"/>
      <c r="F394" s="31"/>
    </row>
    <row r="395" spans="2:6" ht="13">
      <c r="B395" s="31"/>
      <c r="C395" s="31"/>
      <c r="D395" s="38"/>
      <c r="E395" s="31"/>
      <c r="F395" s="31"/>
    </row>
    <row r="396" spans="2:6" ht="13">
      <c r="B396" s="31"/>
      <c r="C396" s="31"/>
      <c r="D396" s="38"/>
      <c r="E396" s="31"/>
      <c r="F396" s="31"/>
    </row>
    <row r="397" spans="2:6" ht="13">
      <c r="B397" s="31"/>
      <c r="C397" s="31"/>
      <c r="D397" s="38"/>
      <c r="E397" s="31"/>
      <c r="F397" s="31"/>
    </row>
    <row r="398" spans="2:6" ht="13">
      <c r="B398" s="31"/>
      <c r="C398" s="31"/>
      <c r="D398" s="38"/>
      <c r="E398" s="31"/>
      <c r="F398" s="31"/>
    </row>
    <row r="399" spans="2:6" ht="13">
      <c r="B399" s="31"/>
      <c r="C399" s="31"/>
      <c r="D399" s="38"/>
      <c r="E399" s="31"/>
      <c r="F399" s="31"/>
    </row>
    <row r="400" spans="2:6" ht="13">
      <c r="B400" s="31"/>
      <c r="C400" s="31"/>
      <c r="D400" s="38"/>
      <c r="E400" s="31"/>
      <c r="F400" s="31"/>
    </row>
    <row r="401" spans="2:6" ht="13">
      <c r="B401" s="31"/>
      <c r="C401" s="31"/>
      <c r="D401" s="38"/>
      <c r="E401" s="31"/>
      <c r="F401" s="31"/>
    </row>
    <row r="402" spans="2:6" ht="13">
      <c r="B402" s="31"/>
      <c r="C402" s="31"/>
      <c r="D402" s="38"/>
      <c r="E402" s="31"/>
      <c r="F402" s="31"/>
    </row>
    <row r="403" spans="2:6" ht="13">
      <c r="B403" s="31"/>
      <c r="C403" s="31"/>
      <c r="D403" s="38"/>
      <c r="E403" s="31"/>
      <c r="F403" s="31"/>
    </row>
    <row r="404" spans="2:6" ht="13">
      <c r="B404" s="31"/>
      <c r="C404" s="31"/>
      <c r="D404" s="38"/>
      <c r="E404" s="31"/>
      <c r="F404" s="31"/>
    </row>
    <row r="405" spans="2:6" ht="13">
      <c r="B405" s="31"/>
      <c r="C405" s="31"/>
      <c r="D405" s="38"/>
      <c r="E405" s="31"/>
      <c r="F405" s="31"/>
    </row>
    <row r="406" spans="2:6" ht="13">
      <c r="B406" s="31"/>
      <c r="C406" s="31"/>
      <c r="D406" s="38"/>
      <c r="E406" s="31"/>
      <c r="F406" s="31"/>
    </row>
    <row r="407" spans="2:6" ht="13">
      <c r="B407" s="31"/>
      <c r="C407" s="31"/>
      <c r="D407" s="38"/>
      <c r="E407" s="31"/>
      <c r="F407" s="31"/>
    </row>
    <row r="408" spans="2:6" ht="13">
      <c r="B408" s="31"/>
      <c r="C408" s="31"/>
      <c r="D408" s="38"/>
      <c r="E408" s="31"/>
      <c r="F408" s="31"/>
    </row>
    <row r="409" spans="2:6" ht="13">
      <c r="B409" s="31"/>
      <c r="C409" s="31"/>
      <c r="D409" s="38"/>
      <c r="E409" s="31"/>
      <c r="F409" s="31"/>
    </row>
    <row r="410" spans="2:6" ht="13">
      <c r="B410" s="31"/>
      <c r="C410" s="31"/>
      <c r="D410" s="38"/>
      <c r="E410" s="31"/>
      <c r="F410" s="31"/>
    </row>
    <row r="411" spans="2:6" ht="13">
      <c r="B411" s="31"/>
      <c r="C411" s="31"/>
      <c r="D411" s="38"/>
      <c r="E411" s="31"/>
      <c r="F411" s="31"/>
    </row>
    <row r="412" spans="2:6" ht="13">
      <c r="B412" s="31"/>
      <c r="C412" s="31"/>
      <c r="D412" s="38"/>
      <c r="E412" s="31"/>
      <c r="F412" s="31"/>
    </row>
    <row r="413" spans="2:6" ht="13">
      <c r="B413" s="31"/>
      <c r="C413" s="31"/>
      <c r="D413" s="38"/>
      <c r="E413" s="31"/>
      <c r="F413" s="31"/>
    </row>
    <row r="414" spans="2:6" ht="13">
      <c r="B414" s="31"/>
      <c r="C414" s="31"/>
      <c r="D414" s="38"/>
      <c r="E414" s="31"/>
      <c r="F414" s="31"/>
    </row>
    <row r="415" spans="2:6" ht="13">
      <c r="B415" s="31"/>
      <c r="C415" s="31"/>
      <c r="D415" s="38"/>
      <c r="E415" s="31"/>
      <c r="F415" s="31"/>
    </row>
    <row r="416" spans="2:6" ht="13">
      <c r="B416" s="31"/>
      <c r="C416" s="31"/>
      <c r="D416" s="38"/>
      <c r="E416" s="31"/>
      <c r="F416" s="31"/>
    </row>
    <row r="417" spans="2:6" ht="13">
      <c r="B417" s="31"/>
      <c r="C417" s="31"/>
      <c r="D417" s="38"/>
      <c r="E417" s="31"/>
      <c r="F417" s="31"/>
    </row>
    <row r="418" spans="2:6" ht="13">
      <c r="B418" s="31"/>
      <c r="C418" s="31"/>
      <c r="D418" s="38"/>
      <c r="E418" s="31"/>
      <c r="F418" s="31"/>
    </row>
    <row r="419" spans="2:6" ht="13">
      <c r="B419" s="31"/>
      <c r="C419" s="31"/>
      <c r="D419" s="38"/>
      <c r="E419" s="31"/>
      <c r="F419" s="31"/>
    </row>
    <row r="420" spans="2:6" ht="13">
      <c r="B420" s="31"/>
      <c r="C420" s="31"/>
      <c r="D420" s="38"/>
      <c r="E420" s="31"/>
      <c r="F420" s="31"/>
    </row>
    <row r="421" spans="2:6" ht="13">
      <c r="B421" s="31"/>
      <c r="C421" s="31"/>
      <c r="D421" s="38"/>
      <c r="E421" s="31"/>
      <c r="F421" s="31"/>
    </row>
    <row r="422" spans="2:6" ht="13">
      <c r="B422" s="31"/>
      <c r="C422" s="31"/>
      <c r="D422" s="38"/>
      <c r="E422" s="31"/>
      <c r="F422" s="31"/>
    </row>
    <row r="423" spans="2:6" ht="13">
      <c r="B423" s="31"/>
      <c r="C423" s="31"/>
      <c r="D423" s="38"/>
      <c r="E423" s="31"/>
      <c r="F423" s="31"/>
    </row>
    <row r="424" spans="2:6" ht="13">
      <c r="B424" s="31"/>
      <c r="C424" s="31"/>
      <c r="D424" s="38"/>
      <c r="E424" s="31"/>
      <c r="F424" s="31"/>
    </row>
    <row r="425" spans="2:6" ht="13">
      <c r="B425" s="31"/>
      <c r="C425" s="31"/>
      <c r="D425" s="38"/>
      <c r="E425" s="31"/>
      <c r="F425" s="31"/>
    </row>
    <row r="426" spans="2:6" ht="13">
      <c r="B426" s="31"/>
      <c r="C426" s="31"/>
      <c r="D426" s="38"/>
      <c r="E426" s="31"/>
      <c r="F426" s="31"/>
    </row>
    <row r="427" spans="2:6" ht="13">
      <c r="B427" s="31"/>
      <c r="C427" s="31"/>
      <c r="D427" s="38"/>
      <c r="E427" s="31"/>
      <c r="F427" s="31"/>
    </row>
    <row r="428" spans="2:6" ht="13">
      <c r="B428" s="31"/>
      <c r="C428" s="31"/>
      <c r="D428" s="38"/>
      <c r="E428" s="31"/>
      <c r="F428" s="31"/>
    </row>
    <row r="429" spans="2:6" ht="13">
      <c r="B429" s="31"/>
      <c r="C429" s="31"/>
      <c r="D429" s="38"/>
      <c r="E429" s="31"/>
      <c r="F429" s="31"/>
    </row>
    <row r="430" spans="2:6" ht="13">
      <c r="B430" s="31"/>
      <c r="C430" s="31"/>
      <c r="D430" s="38"/>
      <c r="E430" s="31"/>
      <c r="F430" s="31"/>
    </row>
    <row r="431" spans="2:6" ht="13">
      <c r="B431" s="31"/>
      <c r="C431" s="31"/>
      <c r="D431" s="38"/>
      <c r="E431" s="31"/>
      <c r="F431" s="31"/>
    </row>
    <row r="432" spans="2:6" ht="13">
      <c r="B432" s="31"/>
      <c r="C432" s="31"/>
      <c r="D432" s="38"/>
      <c r="E432" s="31"/>
      <c r="F432" s="31"/>
    </row>
    <row r="433" spans="2:6" ht="13">
      <c r="B433" s="31"/>
      <c r="C433" s="31"/>
      <c r="D433" s="38"/>
      <c r="E433" s="31"/>
      <c r="F433" s="31"/>
    </row>
    <row r="434" spans="2:6" ht="13">
      <c r="B434" s="31"/>
      <c r="C434" s="31"/>
      <c r="D434" s="38"/>
      <c r="E434" s="31"/>
      <c r="F434" s="31"/>
    </row>
    <row r="435" spans="2:6" ht="13">
      <c r="B435" s="31"/>
      <c r="C435" s="31"/>
      <c r="D435" s="38"/>
      <c r="E435" s="31"/>
      <c r="F435" s="31"/>
    </row>
    <row r="436" spans="2:6" ht="13">
      <c r="B436" s="31"/>
      <c r="C436" s="31"/>
      <c r="D436" s="38"/>
      <c r="E436" s="31"/>
      <c r="F436" s="31"/>
    </row>
    <row r="437" spans="2:6" ht="13">
      <c r="B437" s="31"/>
      <c r="C437" s="31"/>
      <c r="D437" s="38"/>
      <c r="E437" s="31"/>
      <c r="F437" s="31"/>
    </row>
    <row r="438" spans="2:6" ht="13">
      <c r="B438" s="31"/>
      <c r="C438" s="31"/>
      <c r="D438" s="38"/>
      <c r="E438" s="31"/>
      <c r="F438" s="31"/>
    </row>
    <row r="439" spans="2:6" ht="13">
      <c r="B439" s="31"/>
      <c r="C439" s="31"/>
      <c r="D439" s="38"/>
      <c r="E439" s="31"/>
      <c r="F439" s="31"/>
    </row>
    <row r="440" spans="2:6" ht="13">
      <c r="B440" s="31"/>
      <c r="C440" s="31"/>
      <c r="D440" s="38"/>
      <c r="E440" s="31"/>
      <c r="F440" s="31"/>
    </row>
    <row r="441" spans="2:6" ht="13">
      <c r="B441" s="31"/>
      <c r="C441" s="31"/>
      <c r="D441" s="38"/>
      <c r="E441" s="31"/>
      <c r="F441" s="31"/>
    </row>
    <row r="442" spans="2:6" ht="13">
      <c r="B442" s="31"/>
      <c r="C442" s="31"/>
      <c r="D442" s="38"/>
      <c r="E442" s="31"/>
      <c r="F442" s="31"/>
    </row>
    <row r="443" spans="2:6" ht="13">
      <c r="B443" s="31"/>
      <c r="C443" s="31"/>
      <c r="D443" s="38"/>
      <c r="E443" s="31"/>
      <c r="F443" s="31"/>
    </row>
    <row r="444" spans="2:6" ht="13">
      <c r="B444" s="31"/>
      <c r="C444" s="31"/>
      <c r="D444" s="38"/>
      <c r="E444" s="31"/>
      <c r="F444" s="31"/>
    </row>
    <row r="445" spans="2:6" ht="13">
      <c r="B445" s="31"/>
      <c r="C445" s="31"/>
      <c r="D445" s="38"/>
      <c r="E445" s="31"/>
      <c r="F445" s="31"/>
    </row>
    <row r="446" spans="2:6" ht="13">
      <c r="B446" s="31"/>
      <c r="C446" s="31"/>
      <c r="D446" s="38"/>
      <c r="E446" s="31"/>
      <c r="F446" s="31"/>
    </row>
    <row r="447" spans="2:6" ht="13">
      <c r="B447" s="31"/>
      <c r="C447" s="31"/>
      <c r="D447" s="38"/>
      <c r="E447" s="31"/>
      <c r="F447" s="31"/>
    </row>
    <row r="448" spans="2:6" ht="13">
      <c r="B448" s="31"/>
      <c r="C448" s="31"/>
      <c r="D448" s="38"/>
      <c r="E448" s="31"/>
      <c r="F448" s="31"/>
    </row>
    <row r="449" spans="2:6" ht="13">
      <c r="B449" s="31"/>
      <c r="C449" s="31"/>
      <c r="D449" s="38"/>
      <c r="E449" s="31"/>
      <c r="F449" s="31"/>
    </row>
    <row r="450" spans="2:6" ht="13">
      <c r="B450" s="31"/>
      <c r="C450" s="31"/>
      <c r="D450" s="38"/>
      <c r="E450" s="31"/>
      <c r="F450" s="31"/>
    </row>
    <row r="451" spans="2:6" ht="13">
      <c r="B451" s="31"/>
      <c r="C451" s="31"/>
      <c r="D451" s="38"/>
      <c r="E451" s="31"/>
      <c r="F451" s="31"/>
    </row>
    <row r="452" spans="2:6" ht="13">
      <c r="B452" s="31"/>
      <c r="C452" s="31"/>
      <c r="D452" s="38"/>
      <c r="E452" s="31"/>
      <c r="F452" s="31"/>
    </row>
    <row r="453" spans="2:6" ht="13">
      <c r="B453" s="31"/>
      <c r="C453" s="31"/>
      <c r="D453" s="38"/>
      <c r="E453" s="31"/>
      <c r="F453" s="31"/>
    </row>
    <row r="454" spans="2:6" ht="13">
      <c r="B454" s="31"/>
      <c r="C454" s="31"/>
      <c r="D454" s="38"/>
      <c r="E454" s="31"/>
      <c r="F454" s="31"/>
    </row>
    <row r="455" spans="2:6" ht="13">
      <c r="B455" s="31"/>
      <c r="C455" s="31"/>
      <c r="D455" s="38"/>
      <c r="E455" s="31"/>
      <c r="F455" s="31"/>
    </row>
    <row r="456" spans="2:6" ht="13">
      <c r="B456" s="31"/>
      <c r="C456" s="31"/>
      <c r="D456" s="38"/>
      <c r="E456" s="31"/>
      <c r="F456" s="31"/>
    </row>
    <row r="457" spans="2:6" ht="13">
      <c r="B457" s="31"/>
      <c r="C457" s="31"/>
      <c r="D457" s="38"/>
      <c r="E457" s="31"/>
      <c r="F457" s="31"/>
    </row>
    <row r="458" spans="2:6" ht="13">
      <c r="B458" s="31"/>
      <c r="C458" s="31"/>
      <c r="D458" s="38"/>
      <c r="E458" s="31"/>
      <c r="F458" s="31"/>
    </row>
    <row r="459" spans="2:6" ht="13">
      <c r="B459" s="31"/>
      <c r="C459" s="31"/>
      <c r="D459" s="38"/>
      <c r="E459" s="31"/>
      <c r="F459" s="31"/>
    </row>
    <row r="460" spans="2:6" ht="13">
      <c r="B460" s="31"/>
      <c r="C460" s="31"/>
      <c r="D460" s="38"/>
      <c r="E460" s="31"/>
      <c r="F460" s="31"/>
    </row>
    <row r="461" spans="2:6" ht="13">
      <c r="B461" s="31"/>
      <c r="C461" s="31"/>
      <c r="D461" s="38"/>
      <c r="E461" s="31"/>
      <c r="F461" s="31"/>
    </row>
    <row r="462" spans="2:6" ht="13">
      <c r="B462" s="31"/>
      <c r="C462" s="31"/>
      <c r="D462" s="38"/>
      <c r="E462" s="31"/>
      <c r="F462" s="31"/>
    </row>
    <row r="463" spans="2:6" ht="13">
      <c r="B463" s="31"/>
      <c r="C463" s="31"/>
      <c r="D463" s="38"/>
      <c r="E463" s="31"/>
      <c r="F463" s="31"/>
    </row>
    <row r="464" spans="2:6" ht="13">
      <c r="B464" s="31"/>
      <c r="C464" s="31"/>
      <c r="D464" s="38"/>
      <c r="E464" s="31"/>
      <c r="F464" s="31"/>
    </row>
    <row r="465" spans="2:6" ht="13">
      <c r="B465" s="31"/>
      <c r="C465" s="31"/>
      <c r="D465" s="38"/>
      <c r="E465" s="31"/>
      <c r="F465" s="31"/>
    </row>
    <row r="466" spans="2:6" ht="13">
      <c r="B466" s="31"/>
      <c r="C466" s="31"/>
      <c r="D466" s="38"/>
      <c r="E466" s="31"/>
      <c r="F466" s="31"/>
    </row>
    <row r="467" spans="2:6" ht="13">
      <c r="B467" s="31"/>
      <c r="C467" s="31"/>
      <c r="D467" s="38"/>
      <c r="E467" s="31"/>
      <c r="F467" s="31"/>
    </row>
    <row r="468" spans="2:6" ht="13">
      <c r="B468" s="31"/>
      <c r="C468" s="31"/>
      <c r="D468" s="38"/>
      <c r="E468" s="31"/>
      <c r="F468" s="31"/>
    </row>
    <row r="469" spans="2:6" ht="13">
      <c r="B469" s="31"/>
      <c r="C469" s="31"/>
      <c r="D469" s="38"/>
      <c r="E469" s="31"/>
      <c r="F469" s="31"/>
    </row>
    <row r="470" spans="2:6" ht="13">
      <c r="B470" s="31"/>
      <c r="C470" s="31"/>
      <c r="D470" s="38"/>
      <c r="E470" s="31"/>
      <c r="F470" s="31"/>
    </row>
    <row r="471" spans="2:6" ht="13">
      <c r="B471" s="31"/>
      <c r="C471" s="31"/>
      <c r="D471" s="38"/>
      <c r="E471" s="31"/>
      <c r="F471" s="31"/>
    </row>
    <row r="472" spans="2:6" ht="13">
      <c r="B472" s="31"/>
      <c r="C472" s="31"/>
      <c r="D472" s="38"/>
      <c r="E472" s="31"/>
      <c r="F472" s="31"/>
    </row>
    <row r="473" spans="2:6" ht="13">
      <c r="B473" s="31"/>
      <c r="C473" s="31"/>
      <c r="D473" s="38"/>
      <c r="E473" s="31"/>
      <c r="F473" s="31"/>
    </row>
    <row r="474" spans="2:6" ht="13">
      <c r="B474" s="31"/>
      <c r="C474" s="31"/>
      <c r="D474" s="38"/>
      <c r="E474" s="31"/>
      <c r="F474" s="31"/>
    </row>
    <row r="475" spans="2:6" ht="13">
      <c r="B475" s="31"/>
      <c r="C475" s="31"/>
      <c r="D475" s="38"/>
      <c r="E475" s="31"/>
      <c r="F475" s="31"/>
    </row>
    <row r="476" spans="2:6" ht="13">
      <c r="B476" s="31"/>
      <c r="C476" s="31"/>
      <c r="D476" s="38"/>
      <c r="E476" s="31"/>
      <c r="F476" s="31"/>
    </row>
    <row r="477" spans="2:6" ht="13">
      <c r="B477" s="31"/>
      <c r="C477" s="31"/>
      <c r="D477" s="38"/>
      <c r="E477" s="31"/>
      <c r="F477" s="31"/>
    </row>
    <row r="478" spans="2:6" ht="13">
      <c r="B478" s="31"/>
      <c r="C478" s="31"/>
      <c r="D478" s="38"/>
      <c r="E478" s="31"/>
      <c r="F478" s="31"/>
    </row>
    <row r="479" spans="2:6" ht="13">
      <c r="B479" s="31"/>
      <c r="C479" s="31"/>
      <c r="D479" s="38"/>
      <c r="E479" s="31"/>
      <c r="F479" s="31"/>
    </row>
    <row r="480" spans="2:6" ht="13">
      <c r="B480" s="31"/>
      <c r="C480" s="31"/>
      <c r="D480" s="38"/>
      <c r="E480" s="31"/>
      <c r="F480" s="31"/>
    </row>
    <row r="481" spans="2:6" ht="13">
      <c r="B481" s="31"/>
      <c r="C481" s="31"/>
      <c r="D481" s="38"/>
      <c r="E481" s="31"/>
      <c r="F481" s="31"/>
    </row>
    <row r="482" spans="2:6" ht="13">
      <c r="B482" s="31"/>
      <c r="C482" s="31"/>
      <c r="D482" s="38"/>
      <c r="E482" s="31"/>
      <c r="F482" s="31"/>
    </row>
    <row r="483" spans="2:6" ht="13">
      <c r="B483" s="31"/>
      <c r="C483" s="31"/>
      <c r="D483" s="38"/>
      <c r="E483" s="31"/>
      <c r="F483" s="31"/>
    </row>
    <row r="484" spans="2:6" ht="13">
      <c r="B484" s="31"/>
      <c r="C484" s="31"/>
      <c r="D484" s="38"/>
      <c r="E484" s="31"/>
      <c r="F484" s="31"/>
    </row>
    <row r="485" spans="2:6" ht="13">
      <c r="B485" s="31"/>
      <c r="C485" s="31"/>
      <c r="D485" s="38"/>
      <c r="E485" s="31"/>
      <c r="F485" s="31"/>
    </row>
    <row r="486" spans="2:6" ht="13">
      <c r="B486" s="31"/>
      <c r="C486" s="31"/>
      <c r="D486" s="38"/>
      <c r="E486" s="31"/>
      <c r="F486" s="31"/>
    </row>
    <row r="487" spans="2:6" ht="13">
      <c r="B487" s="31"/>
      <c r="C487" s="31"/>
      <c r="D487" s="38"/>
      <c r="E487" s="31"/>
      <c r="F487" s="31"/>
    </row>
    <row r="488" spans="2:6" ht="13">
      <c r="B488" s="31"/>
      <c r="C488" s="31"/>
      <c r="D488" s="38"/>
      <c r="E488" s="31"/>
      <c r="F488" s="31"/>
    </row>
    <row r="489" spans="2:6" ht="13">
      <c r="B489" s="31"/>
      <c r="C489" s="31"/>
      <c r="D489" s="38"/>
      <c r="E489" s="31"/>
      <c r="F489" s="31"/>
    </row>
    <row r="490" spans="2:6" ht="13">
      <c r="B490" s="31"/>
      <c r="C490" s="31"/>
      <c r="D490" s="38"/>
      <c r="E490" s="31"/>
      <c r="F490" s="31"/>
    </row>
    <row r="491" spans="2:6" ht="13">
      <c r="B491" s="31"/>
      <c r="C491" s="31"/>
      <c r="D491" s="38"/>
      <c r="E491" s="31"/>
      <c r="F491" s="31"/>
    </row>
    <row r="492" spans="2:6" ht="13">
      <c r="B492" s="31"/>
      <c r="C492" s="31"/>
      <c r="D492" s="38"/>
      <c r="E492" s="31"/>
      <c r="F492" s="31"/>
    </row>
    <row r="493" spans="2:6" ht="13">
      <c r="B493" s="31"/>
      <c r="C493" s="31"/>
      <c r="D493" s="38"/>
      <c r="E493" s="31"/>
      <c r="F493" s="31"/>
    </row>
    <row r="494" spans="2:6" ht="13">
      <c r="B494" s="31"/>
      <c r="C494" s="31"/>
      <c r="D494" s="38"/>
      <c r="E494" s="31"/>
      <c r="F494" s="31"/>
    </row>
    <row r="495" spans="2:6" ht="13">
      <c r="B495" s="31"/>
      <c r="C495" s="31"/>
      <c r="D495" s="38"/>
      <c r="E495" s="31"/>
      <c r="F495" s="31"/>
    </row>
    <row r="496" spans="2:6" ht="13">
      <c r="B496" s="31"/>
      <c r="C496" s="31"/>
      <c r="D496" s="38"/>
      <c r="E496" s="31"/>
      <c r="F496" s="31"/>
    </row>
    <row r="497" spans="2:6" ht="13">
      <c r="B497" s="31"/>
      <c r="C497" s="31"/>
      <c r="D497" s="38"/>
      <c r="E497" s="31"/>
      <c r="F497" s="31"/>
    </row>
    <row r="498" spans="2:6" ht="13">
      <c r="B498" s="31"/>
      <c r="C498" s="31"/>
      <c r="D498" s="38"/>
      <c r="E498" s="31"/>
      <c r="F498" s="31"/>
    </row>
    <row r="499" spans="2:6" ht="13">
      <c r="B499" s="31"/>
      <c r="C499" s="31"/>
      <c r="D499" s="38"/>
      <c r="E499" s="31"/>
      <c r="F499" s="31"/>
    </row>
    <row r="500" spans="2:6" ht="13">
      <c r="B500" s="31"/>
      <c r="C500" s="31"/>
      <c r="D500" s="38"/>
      <c r="E500" s="31"/>
      <c r="F500" s="31"/>
    </row>
    <row r="501" spans="2:6" ht="13">
      <c r="B501" s="31"/>
      <c r="C501" s="31"/>
      <c r="D501" s="38"/>
      <c r="E501" s="31"/>
      <c r="F501" s="31"/>
    </row>
    <row r="502" spans="2:6" ht="13">
      <c r="B502" s="31"/>
      <c r="C502" s="31"/>
      <c r="D502" s="38"/>
      <c r="E502" s="31"/>
      <c r="F502" s="31"/>
    </row>
    <row r="503" spans="2:6" ht="13">
      <c r="B503" s="31"/>
      <c r="C503" s="31"/>
      <c r="D503" s="38"/>
      <c r="E503" s="31"/>
      <c r="F503" s="31"/>
    </row>
    <row r="504" spans="2:6" ht="13">
      <c r="B504" s="31"/>
      <c r="C504" s="31"/>
      <c r="D504" s="38"/>
      <c r="E504" s="31"/>
      <c r="F504" s="31"/>
    </row>
    <row r="505" spans="2:6" ht="13">
      <c r="B505" s="31"/>
      <c r="C505" s="31"/>
      <c r="D505" s="38"/>
      <c r="E505" s="31"/>
      <c r="F505" s="31"/>
    </row>
    <row r="506" spans="2:6" ht="13">
      <c r="B506" s="31"/>
      <c r="C506" s="31"/>
      <c r="D506" s="38"/>
      <c r="E506" s="31"/>
      <c r="F506" s="31"/>
    </row>
    <row r="507" spans="2:6" ht="13">
      <c r="B507" s="31"/>
      <c r="C507" s="31"/>
      <c r="D507" s="38"/>
      <c r="E507" s="31"/>
      <c r="F507" s="31"/>
    </row>
    <row r="508" spans="2:6" ht="13">
      <c r="B508" s="31"/>
      <c r="C508" s="31"/>
      <c r="D508" s="38"/>
      <c r="E508" s="31"/>
      <c r="F508" s="31"/>
    </row>
    <row r="509" spans="2:6" ht="13">
      <c r="B509" s="31"/>
      <c r="C509" s="31"/>
      <c r="D509" s="38"/>
      <c r="E509" s="31"/>
      <c r="F509" s="31"/>
    </row>
    <row r="510" spans="2:6" ht="13">
      <c r="B510" s="31"/>
      <c r="C510" s="31"/>
      <c r="D510" s="38"/>
      <c r="E510" s="31"/>
      <c r="F510" s="31"/>
    </row>
    <row r="511" spans="2:6" ht="13">
      <c r="B511" s="31"/>
      <c r="C511" s="31"/>
      <c r="D511" s="38"/>
      <c r="E511" s="31"/>
      <c r="F511" s="31"/>
    </row>
    <row r="512" spans="2:6" ht="13">
      <c r="B512" s="31"/>
      <c r="C512" s="31"/>
      <c r="D512" s="38"/>
      <c r="E512" s="31"/>
      <c r="F512" s="31"/>
    </row>
    <row r="513" spans="2:6" ht="13">
      <c r="B513" s="31"/>
      <c r="C513" s="31"/>
      <c r="D513" s="38"/>
      <c r="E513" s="31"/>
      <c r="F513" s="31"/>
    </row>
    <row r="514" spans="2:6" ht="13">
      <c r="B514" s="31"/>
      <c r="C514" s="31"/>
      <c r="D514" s="38"/>
      <c r="E514" s="31"/>
      <c r="F514" s="31"/>
    </row>
    <row r="515" spans="2:6" ht="13">
      <c r="B515" s="31"/>
      <c r="C515" s="31"/>
      <c r="D515" s="38"/>
      <c r="E515" s="31"/>
      <c r="F515" s="31"/>
    </row>
    <row r="516" spans="2:6" ht="13">
      <c r="B516" s="31"/>
      <c r="C516" s="31"/>
      <c r="D516" s="38"/>
      <c r="E516" s="31"/>
      <c r="F516" s="31"/>
    </row>
    <row r="517" spans="2:6" ht="13">
      <c r="B517" s="31"/>
      <c r="C517" s="31"/>
      <c r="D517" s="38"/>
      <c r="E517" s="31"/>
      <c r="F517" s="31"/>
    </row>
    <row r="518" spans="2:6" ht="13">
      <c r="B518" s="31"/>
      <c r="C518" s="31"/>
      <c r="D518" s="38"/>
      <c r="E518" s="31"/>
      <c r="F518" s="31"/>
    </row>
    <row r="519" spans="2:6" ht="13">
      <c r="B519" s="31"/>
      <c r="C519" s="31"/>
      <c r="D519" s="38"/>
      <c r="E519" s="31"/>
      <c r="F519" s="31"/>
    </row>
    <row r="520" spans="2:6" ht="13">
      <c r="B520" s="31"/>
      <c r="C520" s="31"/>
      <c r="D520" s="38"/>
      <c r="E520" s="31"/>
      <c r="F520" s="31"/>
    </row>
    <row r="521" spans="2:6" ht="13">
      <c r="B521" s="31"/>
      <c r="C521" s="31"/>
      <c r="D521" s="38"/>
      <c r="E521" s="31"/>
      <c r="F521" s="31"/>
    </row>
    <row r="522" spans="2:6" ht="13">
      <c r="B522" s="31"/>
      <c r="C522" s="31"/>
      <c r="D522" s="38"/>
      <c r="E522" s="31"/>
      <c r="F522" s="31"/>
    </row>
    <row r="523" spans="2:6" ht="13">
      <c r="B523" s="31"/>
      <c r="C523" s="31"/>
      <c r="D523" s="38"/>
      <c r="E523" s="31"/>
      <c r="F523" s="31"/>
    </row>
    <row r="524" spans="2:6" ht="13">
      <c r="B524" s="31"/>
      <c r="C524" s="31"/>
      <c r="D524" s="38"/>
      <c r="E524" s="31"/>
      <c r="F524" s="31"/>
    </row>
    <row r="525" spans="2:6" ht="13">
      <c r="B525" s="31"/>
      <c r="C525" s="31"/>
      <c r="D525" s="38"/>
      <c r="E525" s="31"/>
      <c r="F525" s="31"/>
    </row>
    <row r="526" spans="2:6" ht="13">
      <c r="B526" s="31"/>
      <c r="C526" s="31"/>
      <c r="D526" s="38"/>
      <c r="E526" s="31"/>
      <c r="F526" s="31"/>
    </row>
    <row r="527" spans="2:6" ht="13">
      <c r="B527" s="31"/>
      <c r="C527" s="31"/>
      <c r="D527" s="38"/>
      <c r="E527" s="31"/>
      <c r="F527" s="31"/>
    </row>
    <row r="528" spans="2:6" ht="13">
      <c r="B528" s="31"/>
      <c r="C528" s="31"/>
      <c r="D528" s="38"/>
      <c r="E528" s="31"/>
      <c r="F528" s="31"/>
    </row>
    <row r="529" spans="2:6" ht="13">
      <c r="B529" s="31"/>
      <c r="C529" s="31"/>
      <c r="D529" s="38"/>
      <c r="E529" s="31"/>
      <c r="F529" s="31"/>
    </row>
    <row r="530" spans="2:6" ht="13">
      <c r="B530" s="31"/>
      <c r="C530" s="31"/>
      <c r="D530" s="38"/>
      <c r="E530" s="31"/>
      <c r="F530" s="31"/>
    </row>
    <row r="531" spans="2:6" ht="13">
      <c r="B531" s="31"/>
      <c r="C531" s="31"/>
      <c r="D531" s="38"/>
      <c r="E531" s="31"/>
      <c r="F531" s="31"/>
    </row>
    <row r="532" spans="2:6" ht="13">
      <c r="B532" s="31"/>
      <c r="C532" s="31"/>
      <c r="D532" s="38"/>
      <c r="E532" s="31"/>
      <c r="F532" s="31"/>
    </row>
    <row r="533" spans="2:6" ht="13">
      <c r="B533" s="31"/>
      <c r="C533" s="31"/>
      <c r="D533" s="38"/>
      <c r="E533" s="31"/>
      <c r="F533" s="31"/>
    </row>
    <row r="534" spans="2:6" ht="13">
      <c r="B534" s="31"/>
      <c r="C534" s="31"/>
      <c r="D534" s="38"/>
      <c r="E534" s="31"/>
      <c r="F534" s="31"/>
    </row>
    <row r="535" spans="2:6" ht="13">
      <c r="B535" s="31"/>
      <c r="C535" s="31"/>
      <c r="D535" s="38"/>
      <c r="E535" s="31"/>
      <c r="F535" s="31"/>
    </row>
    <row r="536" spans="2:6" ht="13">
      <c r="B536" s="31"/>
      <c r="C536" s="31"/>
      <c r="D536" s="38"/>
      <c r="E536" s="31"/>
      <c r="F536" s="31"/>
    </row>
    <row r="537" spans="2:6" ht="13">
      <c r="B537" s="31"/>
      <c r="C537" s="31"/>
      <c r="D537" s="38"/>
      <c r="E537" s="31"/>
      <c r="F537" s="31"/>
    </row>
    <row r="538" spans="2:6" ht="13">
      <c r="B538" s="31"/>
      <c r="C538" s="31"/>
      <c r="D538" s="38"/>
      <c r="E538" s="31"/>
      <c r="F538" s="31"/>
    </row>
    <row r="539" spans="2:6" ht="13">
      <c r="B539" s="31"/>
      <c r="C539" s="31"/>
      <c r="D539" s="38"/>
      <c r="E539" s="31"/>
      <c r="F539" s="31"/>
    </row>
    <row r="540" spans="2:6" ht="13">
      <c r="B540" s="31"/>
      <c r="C540" s="31"/>
      <c r="D540" s="38"/>
      <c r="E540" s="31"/>
      <c r="F540" s="31"/>
    </row>
    <row r="541" spans="2:6" ht="13">
      <c r="B541" s="31"/>
      <c r="C541" s="31"/>
      <c r="D541" s="38"/>
      <c r="E541" s="31"/>
      <c r="F541" s="31"/>
    </row>
    <row r="542" spans="2:6" ht="13">
      <c r="B542" s="31"/>
      <c r="C542" s="31"/>
      <c r="D542" s="38"/>
      <c r="E542" s="31"/>
      <c r="F542" s="31"/>
    </row>
    <row r="543" spans="2:6" ht="13">
      <c r="B543" s="31"/>
      <c r="C543" s="31"/>
      <c r="D543" s="38"/>
      <c r="E543" s="31"/>
      <c r="F543" s="31"/>
    </row>
    <row r="544" spans="2:6" ht="13">
      <c r="B544" s="31"/>
      <c r="C544" s="31"/>
      <c r="D544" s="38"/>
      <c r="E544" s="31"/>
      <c r="F544" s="31"/>
    </row>
    <row r="545" spans="2:6" ht="13">
      <c r="B545" s="31"/>
      <c r="C545" s="31"/>
      <c r="D545" s="38"/>
      <c r="E545" s="31"/>
      <c r="F545" s="31"/>
    </row>
    <row r="546" spans="2:6" ht="13">
      <c r="B546" s="31"/>
      <c r="C546" s="31"/>
      <c r="D546" s="38"/>
      <c r="E546" s="31"/>
      <c r="F546" s="31"/>
    </row>
    <row r="547" spans="2:6" ht="13">
      <c r="B547" s="31"/>
      <c r="C547" s="31"/>
      <c r="D547" s="38"/>
      <c r="E547" s="31"/>
      <c r="F547" s="31"/>
    </row>
    <row r="548" spans="2:6" ht="13">
      <c r="B548" s="31"/>
      <c r="C548" s="31"/>
      <c r="D548" s="38"/>
      <c r="E548" s="31"/>
      <c r="F548" s="31"/>
    </row>
    <row r="549" spans="2:6" ht="13">
      <c r="B549" s="31"/>
      <c r="C549" s="31"/>
      <c r="D549" s="38"/>
      <c r="E549" s="31"/>
      <c r="F549" s="31"/>
    </row>
    <row r="550" spans="2:6" ht="13">
      <c r="B550" s="31"/>
      <c r="C550" s="31"/>
      <c r="D550" s="38"/>
      <c r="E550" s="31"/>
      <c r="F550" s="31"/>
    </row>
    <row r="551" spans="2:6" ht="13">
      <c r="B551" s="31"/>
      <c r="C551" s="31"/>
      <c r="D551" s="38"/>
      <c r="E551" s="31"/>
      <c r="F551" s="31"/>
    </row>
    <row r="552" spans="2:6" ht="13">
      <c r="B552" s="31"/>
      <c r="C552" s="31"/>
      <c r="D552" s="38"/>
      <c r="E552" s="31"/>
      <c r="F552" s="31"/>
    </row>
    <row r="553" spans="2:6" ht="13">
      <c r="B553" s="31"/>
      <c r="C553" s="31"/>
      <c r="D553" s="38"/>
      <c r="E553" s="31"/>
      <c r="F553" s="31"/>
    </row>
    <row r="554" spans="2:6" ht="13">
      <c r="B554" s="31"/>
      <c r="C554" s="31"/>
      <c r="D554" s="38"/>
      <c r="E554" s="31"/>
      <c r="F554" s="31"/>
    </row>
    <row r="555" spans="2:6" ht="13">
      <c r="B555" s="31"/>
      <c r="C555" s="31"/>
      <c r="D555" s="38"/>
      <c r="E555" s="31"/>
      <c r="F555" s="31"/>
    </row>
    <row r="556" spans="2:6" ht="13">
      <c r="B556" s="31"/>
      <c r="C556" s="31"/>
      <c r="D556" s="38"/>
      <c r="E556" s="31"/>
      <c r="F556" s="31"/>
    </row>
    <row r="557" spans="2:6" ht="13">
      <c r="B557" s="31"/>
      <c r="C557" s="31"/>
      <c r="D557" s="38"/>
      <c r="E557" s="31"/>
      <c r="F557" s="31"/>
    </row>
    <row r="558" spans="2:6" ht="13">
      <c r="B558" s="31"/>
      <c r="C558" s="31"/>
      <c r="D558" s="38"/>
      <c r="E558" s="31"/>
      <c r="F558" s="31"/>
    </row>
    <row r="559" spans="2:6" ht="13">
      <c r="B559" s="31"/>
      <c r="C559" s="31"/>
      <c r="D559" s="38"/>
      <c r="E559" s="31"/>
      <c r="F559" s="31"/>
    </row>
    <row r="560" spans="2:6" ht="13">
      <c r="B560" s="31"/>
      <c r="C560" s="31"/>
      <c r="D560" s="38"/>
      <c r="E560" s="31"/>
      <c r="F560" s="31"/>
    </row>
    <row r="561" spans="2:6" ht="13">
      <c r="B561" s="31"/>
      <c r="C561" s="31"/>
      <c r="D561" s="38"/>
      <c r="E561" s="31"/>
      <c r="F561" s="31"/>
    </row>
    <row r="562" spans="2:6" ht="13">
      <c r="B562" s="31"/>
      <c r="C562" s="31"/>
      <c r="D562" s="38"/>
      <c r="E562" s="31"/>
      <c r="F562" s="31"/>
    </row>
    <row r="563" spans="2:6" ht="13">
      <c r="B563" s="31"/>
      <c r="C563" s="31"/>
      <c r="D563" s="38"/>
      <c r="E563" s="31"/>
      <c r="F563" s="31"/>
    </row>
    <row r="564" spans="2:6" ht="13">
      <c r="B564" s="31"/>
      <c r="C564" s="31"/>
      <c r="D564" s="38"/>
      <c r="E564" s="31"/>
      <c r="F564" s="31"/>
    </row>
    <row r="565" spans="2:6" ht="13">
      <c r="B565" s="31"/>
      <c r="C565" s="31"/>
      <c r="D565" s="38"/>
      <c r="E565" s="31"/>
      <c r="F565" s="31"/>
    </row>
    <row r="566" spans="2:6" ht="13">
      <c r="B566" s="31"/>
      <c r="C566" s="31"/>
      <c r="D566" s="38"/>
      <c r="E566" s="31"/>
      <c r="F566" s="31"/>
    </row>
    <row r="567" spans="2:6" ht="13">
      <c r="B567" s="31"/>
      <c r="C567" s="31"/>
      <c r="D567" s="38"/>
      <c r="E567" s="31"/>
      <c r="F567" s="31"/>
    </row>
    <row r="568" spans="2:6" ht="13">
      <c r="B568" s="31"/>
      <c r="C568" s="31"/>
      <c r="D568" s="38"/>
      <c r="E568" s="31"/>
      <c r="F568" s="31"/>
    </row>
    <row r="569" spans="2:6" ht="13">
      <c r="B569" s="31"/>
      <c r="C569" s="31"/>
      <c r="D569" s="38"/>
      <c r="E569" s="31"/>
      <c r="F569" s="31"/>
    </row>
    <row r="570" spans="2:6" ht="13">
      <c r="B570" s="31"/>
      <c r="C570" s="31"/>
      <c r="D570" s="38"/>
      <c r="E570" s="31"/>
      <c r="F570" s="31"/>
    </row>
    <row r="571" spans="2:6" ht="13">
      <c r="B571" s="31"/>
      <c r="C571" s="31"/>
      <c r="D571" s="38"/>
      <c r="E571" s="31"/>
      <c r="F571" s="31"/>
    </row>
    <row r="572" spans="2:6" ht="13">
      <c r="B572" s="31"/>
      <c r="C572" s="31"/>
      <c r="D572" s="38"/>
      <c r="E572" s="31"/>
      <c r="F572" s="31"/>
    </row>
    <row r="573" spans="2:6" ht="13">
      <c r="B573" s="31"/>
      <c r="C573" s="31"/>
      <c r="D573" s="38"/>
      <c r="E573" s="31"/>
      <c r="F573" s="31"/>
    </row>
    <row r="574" spans="2:6" ht="13">
      <c r="B574" s="31"/>
      <c r="C574" s="31"/>
      <c r="D574" s="38"/>
      <c r="E574" s="31"/>
      <c r="F574" s="31"/>
    </row>
    <row r="575" spans="2:6" ht="13">
      <c r="B575" s="31"/>
      <c r="C575" s="31"/>
      <c r="D575" s="38"/>
      <c r="E575" s="31"/>
      <c r="F575" s="31"/>
    </row>
    <row r="576" spans="2:6" ht="13">
      <c r="B576" s="31"/>
      <c r="C576" s="31"/>
      <c r="D576" s="38"/>
      <c r="E576" s="31"/>
      <c r="F576" s="31"/>
    </row>
    <row r="577" spans="2:6" ht="13">
      <c r="B577" s="31"/>
      <c r="C577" s="31"/>
      <c r="D577" s="38"/>
      <c r="E577" s="31"/>
      <c r="F577" s="31"/>
    </row>
    <row r="578" spans="2:6" ht="13">
      <c r="B578" s="31"/>
      <c r="C578" s="31"/>
      <c r="D578" s="38"/>
      <c r="E578" s="31"/>
      <c r="F578" s="31"/>
    </row>
    <row r="579" spans="2:6" ht="13">
      <c r="B579" s="31"/>
      <c r="C579" s="31"/>
      <c r="D579" s="38"/>
      <c r="E579" s="31"/>
      <c r="F579" s="31"/>
    </row>
    <row r="580" spans="2:6" ht="13">
      <c r="B580" s="31"/>
      <c r="C580" s="31"/>
      <c r="D580" s="38"/>
      <c r="E580" s="31"/>
      <c r="F580" s="31"/>
    </row>
    <row r="581" spans="2:6" ht="13">
      <c r="B581" s="31"/>
      <c r="C581" s="31"/>
      <c r="D581" s="38"/>
      <c r="E581" s="31"/>
      <c r="F581" s="31"/>
    </row>
    <row r="582" spans="2:6" ht="13">
      <c r="B582" s="31"/>
      <c r="C582" s="31"/>
      <c r="D582" s="38"/>
      <c r="E582" s="31"/>
      <c r="F582" s="31"/>
    </row>
    <row r="583" spans="2:6" ht="13">
      <c r="B583" s="31"/>
      <c r="C583" s="31"/>
      <c r="D583" s="38"/>
      <c r="E583" s="31"/>
      <c r="F583" s="31"/>
    </row>
    <row r="584" spans="2:6" ht="13">
      <c r="B584" s="31"/>
      <c r="C584" s="31"/>
      <c r="D584" s="38"/>
      <c r="E584" s="31"/>
      <c r="F584" s="31"/>
    </row>
    <row r="585" spans="2:6" ht="13">
      <c r="B585" s="31"/>
      <c r="C585" s="31"/>
      <c r="D585" s="38"/>
      <c r="E585" s="31"/>
      <c r="F585" s="31"/>
    </row>
    <row r="586" spans="2:6" ht="13">
      <c r="B586" s="31"/>
      <c r="C586" s="31"/>
      <c r="D586" s="38"/>
      <c r="E586" s="31"/>
      <c r="F586" s="31"/>
    </row>
    <row r="587" spans="2:6" ht="13">
      <c r="B587" s="31"/>
      <c r="C587" s="31"/>
      <c r="D587" s="38"/>
      <c r="E587" s="31"/>
      <c r="F587" s="31"/>
    </row>
    <row r="588" spans="2:6" ht="13">
      <c r="B588" s="31"/>
      <c r="C588" s="31"/>
      <c r="D588" s="38"/>
      <c r="E588" s="31"/>
      <c r="F588" s="31"/>
    </row>
    <row r="589" spans="2:6" ht="13">
      <c r="B589" s="31"/>
      <c r="C589" s="31"/>
      <c r="D589" s="38"/>
      <c r="E589" s="31"/>
      <c r="F589" s="31"/>
    </row>
    <row r="590" spans="2:6" ht="13">
      <c r="B590" s="31"/>
      <c r="C590" s="31"/>
      <c r="D590" s="38"/>
      <c r="E590" s="31"/>
      <c r="F590" s="31"/>
    </row>
    <row r="591" spans="2:6" ht="13">
      <c r="B591" s="31"/>
      <c r="C591" s="31"/>
      <c r="D591" s="38"/>
      <c r="E591" s="31"/>
      <c r="F591" s="31"/>
    </row>
    <row r="592" spans="2:6" ht="13">
      <c r="B592" s="31"/>
      <c r="C592" s="31"/>
      <c r="D592" s="38"/>
      <c r="E592" s="31"/>
      <c r="F592" s="31"/>
    </row>
    <row r="593" spans="2:6" ht="13">
      <c r="B593" s="31"/>
      <c r="C593" s="31"/>
      <c r="D593" s="38"/>
      <c r="E593" s="31"/>
      <c r="F593" s="31"/>
    </row>
    <row r="594" spans="2:6" ht="13">
      <c r="B594" s="31"/>
      <c r="C594" s="31"/>
      <c r="D594" s="38"/>
      <c r="E594" s="31"/>
      <c r="F594" s="31"/>
    </row>
    <row r="595" spans="2:6" ht="13">
      <c r="B595" s="31"/>
      <c r="C595" s="31"/>
      <c r="D595" s="38"/>
      <c r="E595" s="31"/>
      <c r="F595" s="31"/>
    </row>
    <row r="596" spans="2:6" ht="13">
      <c r="B596" s="31"/>
      <c r="C596" s="31"/>
      <c r="D596" s="38"/>
      <c r="E596" s="31"/>
      <c r="F596" s="31"/>
    </row>
    <row r="597" spans="2:6" ht="13">
      <c r="B597" s="31"/>
      <c r="C597" s="31"/>
      <c r="D597" s="38"/>
      <c r="E597" s="31"/>
      <c r="F597" s="31"/>
    </row>
    <row r="598" spans="2:6" ht="13">
      <c r="B598" s="31"/>
      <c r="C598" s="31"/>
      <c r="D598" s="38"/>
      <c r="E598" s="31"/>
      <c r="F598" s="31"/>
    </row>
    <row r="599" spans="2:6" ht="13">
      <c r="B599" s="31"/>
      <c r="C599" s="31"/>
      <c r="D599" s="38"/>
      <c r="E599" s="31"/>
      <c r="F599" s="31"/>
    </row>
    <row r="600" spans="2:6" ht="13">
      <c r="B600" s="31"/>
      <c r="C600" s="31"/>
      <c r="D600" s="38"/>
      <c r="E600" s="31"/>
      <c r="F600" s="31"/>
    </row>
    <row r="601" spans="2:6" ht="13">
      <c r="B601" s="31"/>
      <c r="C601" s="31"/>
      <c r="D601" s="38"/>
      <c r="E601" s="31"/>
      <c r="F601" s="31"/>
    </row>
    <row r="602" spans="2:6" ht="13">
      <c r="B602" s="31"/>
      <c r="C602" s="31"/>
      <c r="D602" s="38"/>
      <c r="E602" s="31"/>
      <c r="F602" s="31"/>
    </row>
    <row r="603" spans="2:6" ht="13">
      <c r="B603" s="31"/>
      <c r="C603" s="31"/>
      <c r="D603" s="38"/>
      <c r="E603" s="31"/>
      <c r="F603" s="31"/>
    </row>
    <row r="604" spans="2:6" ht="13">
      <c r="B604" s="31"/>
      <c r="C604" s="31"/>
      <c r="D604" s="38"/>
      <c r="E604" s="31"/>
      <c r="F604" s="31"/>
    </row>
    <row r="605" spans="2:6" ht="13">
      <c r="B605" s="31"/>
      <c r="C605" s="31"/>
      <c r="D605" s="38"/>
      <c r="E605" s="31"/>
      <c r="F605" s="31"/>
    </row>
    <row r="606" spans="2:6" ht="13">
      <c r="B606" s="31"/>
      <c r="C606" s="31"/>
      <c r="D606" s="38"/>
      <c r="E606" s="31"/>
      <c r="F606" s="31"/>
    </row>
    <row r="607" spans="2:6" ht="13">
      <c r="B607" s="31"/>
      <c r="C607" s="31"/>
      <c r="D607" s="38"/>
      <c r="E607" s="31"/>
      <c r="F607" s="31"/>
    </row>
    <row r="608" spans="2:6" ht="13">
      <c r="B608" s="31"/>
      <c r="C608" s="31"/>
      <c r="D608" s="38"/>
      <c r="E608" s="31"/>
      <c r="F608" s="31"/>
    </row>
    <row r="609" spans="2:6" ht="13">
      <c r="B609" s="31"/>
      <c r="C609" s="31"/>
      <c r="D609" s="38"/>
      <c r="E609" s="31"/>
      <c r="F609" s="31"/>
    </row>
    <row r="610" spans="2:6" ht="13">
      <c r="B610" s="31"/>
      <c r="C610" s="31"/>
      <c r="D610" s="38"/>
      <c r="E610" s="31"/>
      <c r="F610" s="31"/>
    </row>
    <row r="611" spans="2:6" ht="13">
      <c r="B611" s="31"/>
      <c r="C611" s="31"/>
      <c r="D611" s="38"/>
      <c r="E611" s="31"/>
      <c r="F611" s="31"/>
    </row>
    <row r="612" spans="2:6" ht="13">
      <c r="B612" s="31"/>
      <c r="C612" s="31"/>
      <c r="D612" s="38"/>
      <c r="E612" s="31"/>
      <c r="F612" s="31"/>
    </row>
    <row r="613" spans="2:6" ht="13">
      <c r="B613" s="31"/>
      <c r="C613" s="31"/>
      <c r="D613" s="38"/>
      <c r="E613" s="31"/>
      <c r="F613" s="31"/>
    </row>
    <row r="614" spans="2:6" ht="13">
      <c r="B614" s="31"/>
      <c r="C614" s="31"/>
      <c r="D614" s="38"/>
      <c r="E614" s="31"/>
      <c r="F614" s="31"/>
    </row>
    <row r="615" spans="2:6" ht="13">
      <c r="B615" s="31"/>
      <c r="C615" s="31"/>
      <c r="D615" s="38"/>
      <c r="E615" s="31"/>
      <c r="F615" s="31"/>
    </row>
    <row r="616" spans="2:6" ht="13">
      <c r="B616" s="31"/>
      <c r="C616" s="31"/>
      <c r="D616" s="38"/>
      <c r="E616" s="31"/>
      <c r="F616" s="31"/>
    </row>
    <row r="617" spans="2:6" ht="13">
      <c r="B617" s="31"/>
      <c r="C617" s="31"/>
      <c r="D617" s="38"/>
      <c r="E617" s="31"/>
      <c r="F617" s="31"/>
    </row>
    <row r="618" spans="2:6" ht="13">
      <c r="B618" s="31"/>
      <c r="C618" s="31"/>
      <c r="D618" s="38"/>
      <c r="E618" s="31"/>
      <c r="F618" s="31"/>
    </row>
    <row r="619" spans="2:6" ht="13">
      <c r="B619" s="31"/>
      <c r="C619" s="31"/>
      <c r="D619" s="38"/>
      <c r="E619" s="31"/>
      <c r="F619" s="31"/>
    </row>
    <row r="620" spans="2:6" ht="13">
      <c r="B620" s="31"/>
      <c r="C620" s="31"/>
      <c r="D620" s="38"/>
      <c r="E620" s="31"/>
      <c r="F620" s="31"/>
    </row>
    <row r="621" spans="2:6" ht="13">
      <c r="B621" s="31"/>
      <c r="C621" s="31"/>
      <c r="D621" s="38"/>
      <c r="E621" s="31"/>
      <c r="F621" s="31"/>
    </row>
    <row r="622" spans="2:6" ht="13">
      <c r="B622" s="31"/>
      <c r="C622" s="31"/>
      <c r="D622" s="38"/>
      <c r="E622" s="31"/>
      <c r="F622" s="31"/>
    </row>
    <row r="623" spans="2:6" ht="13">
      <c r="B623" s="31"/>
      <c r="C623" s="31"/>
      <c r="D623" s="38"/>
      <c r="E623" s="31"/>
      <c r="F623" s="31"/>
    </row>
    <row r="624" spans="2:6" ht="13">
      <c r="B624" s="31"/>
      <c r="C624" s="31"/>
      <c r="D624" s="38"/>
      <c r="E624" s="31"/>
      <c r="F624" s="31"/>
    </row>
    <row r="625" spans="2:6" ht="13">
      <c r="B625" s="31"/>
      <c r="C625" s="31"/>
      <c r="D625" s="38"/>
      <c r="E625" s="31"/>
      <c r="F625" s="31"/>
    </row>
    <row r="626" spans="2:6" ht="13">
      <c r="B626" s="31"/>
      <c r="C626" s="31"/>
      <c r="D626" s="38"/>
      <c r="E626" s="31"/>
      <c r="F626" s="31"/>
    </row>
    <row r="627" spans="2:6" ht="13">
      <c r="B627" s="31"/>
      <c r="C627" s="31"/>
      <c r="D627" s="38"/>
      <c r="E627" s="31"/>
      <c r="F627" s="31"/>
    </row>
    <row r="628" spans="2:6" ht="13">
      <c r="B628" s="31"/>
      <c r="C628" s="31"/>
      <c r="D628" s="38"/>
      <c r="E628" s="31"/>
      <c r="F628" s="31"/>
    </row>
    <row r="629" spans="2:6" ht="13">
      <c r="B629" s="31"/>
      <c r="C629" s="31"/>
      <c r="D629" s="38"/>
      <c r="E629" s="31"/>
      <c r="F629" s="31"/>
    </row>
    <row r="630" spans="2:6" ht="13">
      <c r="B630" s="31"/>
      <c r="C630" s="31"/>
      <c r="D630" s="38"/>
      <c r="E630" s="31"/>
      <c r="F630" s="31"/>
    </row>
    <row r="631" spans="2:6" ht="13">
      <c r="B631" s="31"/>
      <c r="C631" s="31"/>
      <c r="D631" s="38"/>
      <c r="E631" s="31"/>
      <c r="F631" s="31"/>
    </row>
    <row r="632" spans="2:6" ht="13">
      <c r="B632" s="31"/>
      <c r="C632" s="31"/>
      <c r="D632" s="38"/>
      <c r="E632" s="31"/>
      <c r="F632" s="31"/>
    </row>
    <row r="633" spans="2:6" ht="13">
      <c r="B633" s="31"/>
      <c r="C633" s="31"/>
      <c r="D633" s="38"/>
      <c r="E633" s="31"/>
      <c r="F633" s="31"/>
    </row>
    <row r="634" spans="2:6" ht="13">
      <c r="B634" s="31"/>
      <c r="C634" s="31"/>
      <c r="D634" s="38"/>
      <c r="E634" s="31"/>
      <c r="F634" s="31"/>
    </row>
    <row r="635" spans="2:6" ht="13">
      <c r="B635" s="31"/>
      <c r="C635" s="31"/>
      <c r="D635" s="38"/>
      <c r="E635" s="31"/>
      <c r="F635" s="31"/>
    </row>
    <row r="636" spans="2:6" ht="13">
      <c r="B636" s="31"/>
      <c r="C636" s="31"/>
      <c r="D636" s="38"/>
      <c r="E636" s="31"/>
      <c r="F636" s="31"/>
    </row>
    <row r="637" spans="2:6" ht="13">
      <c r="B637" s="31"/>
      <c r="C637" s="31"/>
      <c r="D637" s="38"/>
      <c r="E637" s="31"/>
      <c r="F637" s="31"/>
    </row>
    <row r="638" spans="2:6" ht="13">
      <c r="B638" s="31"/>
      <c r="C638" s="31"/>
      <c r="D638" s="38"/>
      <c r="E638" s="31"/>
      <c r="F638" s="31"/>
    </row>
    <row r="639" spans="2:6" ht="13">
      <c r="B639" s="31"/>
      <c r="C639" s="31"/>
      <c r="D639" s="38"/>
      <c r="E639" s="31"/>
      <c r="F639" s="31"/>
    </row>
    <row r="640" spans="2:6" ht="13">
      <c r="B640" s="31"/>
      <c r="C640" s="31"/>
      <c r="D640" s="38"/>
      <c r="E640" s="31"/>
      <c r="F640" s="31"/>
    </row>
    <row r="641" spans="2:6" ht="13">
      <c r="B641" s="31"/>
      <c r="C641" s="31"/>
      <c r="D641" s="38"/>
      <c r="E641" s="31"/>
      <c r="F641" s="31"/>
    </row>
    <row r="642" spans="2:6" ht="13">
      <c r="B642" s="31"/>
      <c r="C642" s="31"/>
      <c r="D642" s="38"/>
      <c r="E642" s="31"/>
      <c r="F642" s="31"/>
    </row>
    <row r="643" spans="2:6" ht="13">
      <c r="B643" s="31"/>
      <c r="C643" s="31"/>
      <c r="D643" s="38"/>
      <c r="E643" s="31"/>
      <c r="F643" s="31"/>
    </row>
    <row r="644" spans="2:6" ht="13">
      <c r="B644" s="31"/>
      <c r="C644" s="31"/>
      <c r="D644" s="38"/>
      <c r="E644" s="31"/>
      <c r="F644" s="31"/>
    </row>
    <row r="645" spans="2:6" ht="13">
      <c r="B645" s="31"/>
      <c r="C645" s="31"/>
      <c r="D645" s="38"/>
      <c r="E645" s="31"/>
      <c r="F645" s="31"/>
    </row>
    <row r="646" spans="2:6" ht="13">
      <c r="B646" s="31"/>
      <c r="C646" s="31"/>
      <c r="D646" s="38"/>
      <c r="E646" s="31"/>
      <c r="F646" s="31"/>
    </row>
    <row r="647" spans="2:6" ht="13">
      <c r="B647" s="31"/>
      <c r="C647" s="31"/>
      <c r="D647" s="38"/>
      <c r="E647" s="31"/>
      <c r="F647" s="31"/>
    </row>
    <row r="648" spans="2:6" ht="13">
      <c r="B648" s="31"/>
      <c r="C648" s="31"/>
      <c r="D648" s="38"/>
      <c r="E648" s="31"/>
      <c r="F648" s="31"/>
    </row>
    <row r="649" spans="2:6" ht="13">
      <c r="B649" s="31"/>
      <c r="C649" s="31"/>
      <c r="D649" s="38"/>
      <c r="E649" s="31"/>
      <c r="F649" s="31"/>
    </row>
    <row r="650" spans="2:6" ht="13">
      <c r="B650" s="31"/>
      <c r="C650" s="31"/>
      <c r="D650" s="38"/>
      <c r="E650" s="31"/>
      <c r="F650" s="31"/>
    </row>
    <row r="651" spans="2:6" ht="13">
      <c r="B651" s="31"/>
      <c r="C651" s="31"/>
      <c r="D651" s="38"/>
      <c r="E651" s="31"/>
      <c r="F651" s="31"/>
    </row>
    <row r="652" spans="2:6" ht="13">
      <c r="B652" s="31"/>
      <c r="C652" s="31"/>
      <c r="D652" s="38"/>
      <c r="E652" s="31"/>
      <c r="F652" s="31"/>
    </row>
    <row r="653" spans="2:6" ht="13">
      <c r="B653" s="31"/>
      <c r="C653" s="31"/>
      <c r="D653" s="38"/>
      <c r="E653" s="31"/>
      <c r="F653" s="31"/>
    </row>
    <row r="654" spans="2:6" ht="13">
      <c r="B654" s="31"/>
      <c r="C654" s="31"/>
      <c r="D654" s="38"/>
      <c r="E654" s="31"/>
      <c r="F654" s="31"/>
    </row>
    <row r="655" spans="2:6" ht="13">
      <c r="B655" s="31"/>
      <c r="C655" s="31"/>
      <c r="D655" s="38"/>
      <c r="E655" s="31"/>
      <c r="F655" s="31"/>
    </row>
    <row r="656" spans="2:6" ht="13">
      <c r="B656" s="31"/>
      <c r="C656" s="31"/>
      <c r="D656" s="38"/>
      <c r="E656" s="31"/>
      <c r="F656" s="31"/>
    </row>
    <row r="657" spans="2:6" ht="13">
      <c r="B657" s="31"/>
      <c r="C657" s="31"/>
      <c r="D657" s="38"/>
      <c r="E657" s="31"/>
      <c r="F657" s="31"/>
    </row>
    <row r="658" spans="2:6" ht="13">
      <c r="B658" s="31"/>
      <c r="C658" s="31"/>
      <c r="D658" s="38"/>
      <c r="E658" s="31"/>
      <c r="F658" s="31"/>
    </row>
    <row r="659" spans="2:6" ht="13">
      <c r="B659" s="31"/>
      <c r="C659" s="31"/>
      <c r="D659" s="38"/>
      <c r="E659" s="31"/>
      <c r="F659" s="31"/>
    </row>
    <row r="660" spans="2:6" ht="13">
      <c r="B660" s="31"/>
      <c r="C660" s="31"/>
      <c r="D660" s="38"/>
      <c r="E660" s="31"/>
      <c r="F660" s="31"/>
    </row>
    <row r="661" spans="2:6" ht="13">
      <c r="B661" s="31"/>
      <c r="C661" s="31"/>
      <c r="D661" s="38"/>
      <c r="E661" s="31"/>
      <c r="F661" s="31"/>
    </row>
    <row r="662" spans="2:6" ht="13">
      <c r="B662" s="31"/>
      <c r="C662" s="31"/>
      <c r="D662" s="38"/>
      <c r="E662" s="31"/>
      <c r="F662" s="31"/>
    </row>
    <row r="663" spans="2:6" ht="13">
      <c r="B663" s="31"/>
      <c r="C663" s="31"/>
      <c r="D663" s="38"/>
      <c r="E663" s="31"/>
      <c r="F663" s="31"/>
    </row>
    <row r="664" spans="2:6" ht="13">
      <c r="B664" s="31"/>
      <c r="C664" s="31"/>
      <c r="D664" s="38"/>
      <c r="E664" s="31"/>
      <c r="F664" s="31"/>
    </row>
    <row r="665" spans="2:6" ht="13">
      <c r="B665" s="31"/>
      <c r="C665" s="31"/>
      <c r="D665" s="38"/>
      <c r="E665" s="31"/>
      <c r="F665" s="31"/>
    </row>
    <row r="666" spans="2:6" ht="13">
      <c r="B666" s="31"/>
      <c r="C666" s="31"/>
      <c r="D666" s="38"/>
      <c r="E666" s="31"/>
      <c r="F666" s="31"/>
    </row>
    <row r="667" spans="2:6" ht="13">
      <c r="B667" s="31"/>
      <c r="C667" s="31"/>
      <c r="D667" s="38"/>
      <c r="E667" s="31"/>
      <c r="F667" s="31"/>
    </row>
    <row r="668" spans="2:6" ht="13">
      <c r="B668" s="31"/>
      <c r="C668" s="31"/>
      <c r="D668" s="38"/>
      <c r="E668" s="31"/>
      <c r="F668" s="31"/>
    </row>
    <row r="669" spans="2:6" ht="13">
      <c r="B669" s="31"/>
      <c r="C669" s="31"/>
      <c r="D669" s="38"/>
      <c r="E669" s="31"/>
      <c r="F669" s="31"/>
    </row>
    <row r="670" spans="2:6" ht="13">
      <c r="B670" s="31"/>
      <c r="C670" s="31"/>
      <c r="D670" s="38"/>
      <c r="E670" s="31"/>
      <c r="F670" s="31"/>
    </row>
    <row r="671" spans="2:6" ht="13">
      <c r="B671" s="31"/>
      <c r="C671" s="31"/>
      <c r="D671" s="38"/>
      <c r="E671" s="31"/>
      <c r="F671" s="31"/>
    </row>
    <row r="672" spans="2:6" ht="13">
      <c r="B672" s="31"/>
      <c r="C672" s="31"/>
      <c r="D672" s="38"/>
      <c r="E672" s="31"/>
      <c r="F672" s="31"/>
    </row>
    <row r="673" spans="2:6" ht="13">
      <c r="B673" s="31"/>
      <c r="C673" s="31"/>
      <c r="D673" s="38"/>
      <c r="E673" s="31"/>
      <c r="F673" s="31"/>
    </row>
    <row r="674" spans="2:6" ht="13">
      <c r="B674" s="31"/>
      <c r="C674" s="31"/>
      <c r="D674" s="38"/>
      <c r="E674" s="31"/>
      <c r="F674" s="31"/>
    </row>
    <row r="675" spans="2:6" ht="13">
      <c r="B675" s="31"/>
      <c r="C675" s="31"/>
      <c r="D675" s="38"/>
      <c r="E675" s="31"/>
      <c r="F675" s="31"/>
    </row>
    <row r="676" spans="2:6" ht="13">
      <c r="B676" s="31"/>
      <c r="C676" s="31"/>
      <c r="D676" s="38"/>
      <c r="E676" s="31"/>
      <c r="F676" s="31"/>
    </row>
    <row r="677" spans="2:6" ht="13">
      <c r="B677" s="31"/>
      <c r="C677" s="31"/>
      <c r="D677" s="38"/>
      <c r="E677" s="31"/>
      <c r="F677" s="31"/>
    </row>
    <row r="678" spans="2:6" ht="13">
      <c r="B678" s="31"/>
      <c r="C678" s="31"/>
      <c r="D678" s="38"/>
      <c r="E678" s="31"/>
      <c r="F678" s="31"/>
    </row>
    <row r="679" spans="2:6" ht="13">
      <c r="B679" s="31"/>
      <c r="C679" s="31"/>
      <c r="D679" s="38"/>
      <c r="E679" s="31"/>
      <c r="F679" s="31"/>
    </row>
    <row r="680" spans="2:6" ht="13">
      <c r="B680" s="31"/>
      <c r="C680" s="31"/>
      <c r="D680" s="38"/>
      <c r="E680" s="31"/>
      <c r="F680" s="31"/>
    </row>
    <row r="681" spans="2:6" ht="13">
      <c r="B681" s="31"/>
      <c r="C681" s="31"/>
      <c r="D681" s="38"/>
      <c r="E681" s="31"/>
      <c r="F681" s="31"/>
    </row>
    <row r="682" spans="2:6" ht="13">
      <c r="B682" s="31"/>
      <c r="C682" s="31"/>
      <c r="D682" s="38"/>
      <c r="E682" s="31"/>
      <c r="F682" s="31"/>
    </row>
    <row r="683" spans="2:6" ht="13">
      <c r="B683" s="31"/>
      <c r="C683" s="31"/>
      <c r="D683" s="38"/>
      <c r="E683" s="31"/>
      <c r="F683" s="31"/>
    </row>
    <row r="684" spans="2:6" ht="13">
      <c r="B684" s="31"/>
      <c r="C684" s="31"/>
      <c r="D684" s="38"/>
      <c r="E684" s="31"/>
      <c r="F684" s="31"/>
    </row>
    <row r="685" spans="2:6" ht="13">
      <c r="B685" s="31"/>
      <c r="C685" s="31"/>
      <c r="D685" s="38"/>
      <c r="E685" s="31"/>
      <c r="F685" s="31"/>
    </row>
    <row r="686" spans="2:6" ht="13">
      <c r="B686" s="31"/>
      <c r="C686" s="31"/>
      <c r="D686" s="38"/>
      <c r="E686" s="31"/>
      <c r="F686" s="31"/>
    </row>
    <row r="687" spans="2:6" ht="13">
      <c r="B687" s="31"/>
      <c r="C687" s="31"/>
      <c r="D687" s="38"/>
      <c r="E687" s="31"/>
      <c r="F687" s="31"/>
    </row>
    <row r="688" spans="2:6" ht="13">
      <c r="B688" s="31"/>
      <c r="C688" s="31"/>
      <c r="D688" s="38"/>
      <c r="E688" s="31"/>
      <c r="F688" s="31"/>
    </row>
    <row r="689" spans="2:6" ht="13">
      <c r="B689" s="31"/>
      <c r="C689" s="31"/>
      <c r="D689" s="38"/>
      <c r="E689" s="31"/>
      <c r="F689" s="31"/>
    </row>
    <row r="690" spans="2:6" ht="13">
      <c r="B690" s="31"/>
      <c r="C690" s="31"/>
      <c r="D690" s="38"/>
      <c r="E690" s="31"/>
      <c r="F690" s="31"/>
    </row>
    <row r="691" spans="2:6" ht="13">
      <c r="B691" s="31"/>
      <c r="C691" s="31"/>
      <c r="D691" s="38"/>
      <c r="E691" s="31"/>
      <c r="F691" s="31"/>
    </row>
    <row r="692" spans="2:6" ht="13">
      <c r="B692" s="31"/>
      <c r="C692" s="31"/>
      <c r="D692" s="38"/>
      <c r="E692" s="31"/>
      <c r="F692" s="31"/>
    </row>
    <row r="693" spans="2:6" ht="13">
      <c r="B693" s="31"/>
      <c r="C693" s="31"/>
      <c r="D693" s="38"/>
      <c r="E693" s="31"/>
      <c r="F693" s="31"/>
    </row>
    <row r="694" spans="2:6" ht="13">
      <c r="B694" s="31"/>
      <c r="C694" s="31"/>
      <c r="D694" s="38"/>
      <c r="E694" s="31"/>
      <c r="F694" s="31"/>
    </row>
    <row r="695" spans="2:6" ht="13">
      <c r="B695" s="31"/>
      <c r="C695" s="31"/>
      <c r="D695" s="38"/>
      <c r="E695" s="31"/>
      <c r="F695" s="31"/>
    </row>
    <row r="696" spans="2:6" ht="13">
      <c r="B696" s="31"/>
      <c r="C696" s="31"/>
      <c r="D696" s="38"/>
      <c r="E696" s="31"/>
      <c r="F696" s="31"/>
    </row>
    <row r="697" spans="2:6" ht="13">
      <c r="B697" s="31"/>
      <c r="C697" s="31"/>
      <c r="D697" s="38"/>
      <c r="E697" s="31"/>
      <c r="F697" s="31"/>
    </row>
    <row r="698" spans="2:6" ht="13">
      <c r="B698" s="31"/>
      <c r="C698" s="31"/>
      <c r="D698" s="38"/>
      <c r="E698" s="31"/>
      <c r="F698" s="31"/>
    </row>
    <row r="699" spans="2:6" ht="13">
      <c r="B699" s="31"/>
      <c r="C699" s="31"/>
      <c r="D699" s="38"/>
      <c r="E699" s="31"/>
      <c r="F699" s="31"/>
    </row>
    <row r="700" spans="2:6" ht="13">
      <c r="B700" s="31"/>
      <c r="C700" s="31"/>
      <c r="D700" s="38"/>
      <c r="E700" s="31"/>
      <c r="F700" s="31"/>
    </row>
    <row r="701" spans="2:6" ht="13">
      <c r="B701" s="31"/>
      <c r="C701" s="31"/>
      <c r="D701" s="38"/>
      <c r="E701" s="31"/>
      <c r="F701" s="31"/>
    </row>
    <row r="702" spans="2:6" ht="13">
      <c r="B702" s="31"/>
      <c r="C702" s="31"/>
      <c r="D702" s="38"/>
      <c r="E702" s="31"/>
      <c r="F702" s="31"/>
    </row>
    <row r="703" spans="2:6" ht="13">
      <c r="B703" s="31"/>
      <c r="C703" s="31"/>
      <c r="D703" s="38"/>
      <c r="E703" s="31"/>
      <c r="F703" s="31"/>
    </row>
    <row r="704" spans="2:6" ht="13">
      <c r="B704" s="31"/>
      <c r="C704" s="31"/>
      <c r="D704" s="38"/>
      <c r="E704" s="31"/>
      <c r="F704" s="31"/>
    </row>
    <row r="705" spans="2:6" ht="13">
      <c r="B705" s="31"/>
      <c r="C705" s="31"/>
      <c r="D705" s="38"/>
      <c r="E705" s="31"/>
      <c r="F705" s="31"/>
    </row>
    <row r="706" spans="2:6" ht="13">
      <c r="B706" s="31"/>
      <c r="C706" s="31"/>
      <c r="D706" s="38"/>
      <c r="E706" s="31"/>
      <c r="F706" s="31"/>
    </row>
    <row r="707" spans="2:6" ht="13">
      <c r="B707" s="31"/>
      <c r="C707" s="31"/>
      <c r="D707" s="38"/>
      <c r="E707" s="31"/>
      <c r="F707" s="31"/>
    </row>
    <row r="708" spans="2:6" ht="13">
      <c r="B708" s="31"/>
      <c r="C708" s="31"/>
      <c r="D708" s="38"/>
      <c r="E708" s="31"/>
      <c r="F708" s="31"/>
    </row>
    <row r="709" spans="2:6" ht="13">
      <c r="B709" s="31"/>
      <c r="C709" s="31"/>
      <c r="D709" s="38"/>
      <c r="E709" s="31"/>
      <c r="F709" s="31"/>
    </row>
    <row r="710" spans="2:6" ht="13">
      <c r="B710" s="31"/>
      <c r="C710" s="31"/>
      <c r="D710" s="38"/>
      <c r="E710" s="31"/>
      <c r="F710" s="31"/>
    </row>
    <row r="711" spans="2:6" ht="13">
      <c r="B711" s="31"/>
      <c r="C711" s="31"/>
      <c r="D711" s="38"/>
      <c r="E711" s="31"/>
      <c r="F711" s="31"/>
    </row>
    <row r="712" spans="2:6" ht="13">
      <c r="B712" s="31"/>
      <c r="C712" s="31"/>
      <c r="D712" s="38"/>
      <c r="E712" s="31"/>
      <c r="F712" s="31"/>
    </row>
    <row r="713" spans="2:6" ht="13">
      <c r="B713" s="31"/>
      <c r="C713" s="31"/>
      <c r="D713" s="38"/>
      <c r="E713" s="31"/>
      <c r="F713" s="31"/>
    </row>
    <row r="714" spans="2:6" ht="13">
      <c r="B714" s="31"/>
      <c r="C714" s="31"/>
      <c r="D714" s="38"/>
      <c r="E714" s="31"/>
      <c r="F714" s="31"/>
    </row>
    <row r="715" spans="2:6" ht="13">
      <c r="B715" s="31"/>
      <c r="C715" s="31"/>
      <c r="D715" s="38"/>
      <c r="E715" s="31"/>
      <c r="F715" s="31"/>
    </row>
    <row r="716" spans="2:6" ht="13">
      <c r="B716" s="31"/>
      <c r="C716" s="31"/>
      <c r="D716" s="38"/>
      <c r="E716" s="31"/>
      <c r="F716" s="31"/>
    </row>
    <row r="717" spans="2:6" ht="13">
      <c r="B717" s="31"/>
      <c r="C717" s="31"/>
      <c r="D717" s="38"/>
      <c r="E717" s="31"/>
      <c r="F717" s="31"/>
    </row>
    <row r="718" spans="2:6" ht="13">
      <c r="B718" s="31"/>
      <c r="C718" s="31"/>
      <c r="D718" s="38"/>
      <c r="E718" s="31"/>
      <c r="F718" s="31"/>
    </row>
    <row r="719" spans="2:6" ht="13">
      <c r="B719" s="31"/>
      <c r="C719" s="31"/>
      <c r="D719" s="38"/>
      <c r="E719" s="31"/>
      <c r="F719" s="31"/>
    </row>
    <row r="720" spans="2:6" ht="13">
      <c r="B720" s="31"/>
      <c r="C720" s="31"/>
      <c r="D720" s="38"/>
      <c r="E720" s="31"/>
      <c r="F720" s="31"/>
    </row>
    <row r="721" spans="2:6" ht="13">
      <c r="B721" s="31"/>
      <c r="C721" s="31"/>
      <c r="D721" s="38"/>
      <c r="E721" s="31"/>
      <c r="F721" s="31"/>
    </row>
    <row r="722" spans="2:6" ht="13">
      <c r="B722" s="31"/>
      <c r="C722" s="31"/>
      <c r="D722" s="38"/>
      <c r="E722" s="31"/>
      <c r="F722" s="31"/>
    </row>
    <row r="723" spans="2:6" ht="13">
      <c r="B723" s="31"/>
      <c r="C723" s="31"/>
      <c r="D723" s="38"/>
      <c r="E723" s="31"/>
      <c r="F723" s="31"/>
    </row>
    <row r="724" spans="2:6" ht="13">
      <c r="B724" s="31"/>
      <c r="C724" s="31"/>
      <c r="D724" s="38"/>
      <c r="E724" s="31"/>
      <c r="F724" s="31"/>
    </row>
    <row r="725" spans="2:6" ht="13">
      <c r="B725" s="31"/>
      <c r="C725" s="31"/>
      <c r="D725" s="38"/>
      <c r="E725" s="31"/>
      <c r="F725" s="31"/>
    </row>
    <row r="726" spans="2:6" ht="13">
      <c r="B726" s="31"/>
      <c r="C726" s="31"/>
      <c r="D726" s="38"/>
      <c r="E726" s="31"/>
      <c r="F726" s="31"/>
    </row>
    <row r="727" spans="2:6" ht="13">
      <c r="B727" s="31"/>
      <c r="C727" s="31"/>
      <c r="D727" s="38"/>
      <c r="E727" s="31"/>
      <c r="F727" s="31"/>
    </row>
    <row r="728" spans="2:6" ht="13">
      <c r="B728" s="31"/>
      <c r="C728" s="31"/>
      <c r="D728" s="38"/>
      <c r="E728" s="31"/>
      <c r="F728" s="31"/>
    </row>
    <row r="729" spans="2:6" ht="13">
      <c r="B729" s="31"/>
      <c r="C729" s="31"/>
      <c r="D729" s="38"/>
      <c r="E729" s="31"/>
      <c r="F729" s="31"/>
    </row>
    <row r="730" spans="2:6" ht="13">
      <c r="B730" s="31"/>
      <c r="C730" s="31"/>
      <c r="D730" s="38"/>
      <c r="E730" s="31"/>
      <c r="F730" s="31"/>
    </row>
    <row r="731" spans="2:6" ht="13">
      <c r="B731" s="31"/>
      <c r="C731" s="31"/>
      <c r="D731" s="38"/>
      <c r="E731" s="31"/>
      <c r="F731" s="31"/>
    </row>
    <row r="732" spans="2:6" ht="13">
      <c r="B732" s="31"/>
      <c r="C732" s="31"/>
      <c r="D732" s="38"/>
      <c r="E732" s="31"/>
      <c r="F732" s="31"/>
    </row>
    <row r="733" spans="2:6" ht="13">
      <c r="B733" s="31"/>
      <c r="C733" s="31"/>
      <c r="D733" s="38"/>
      <c r="E733" s="31"/>
      <c r="F733" s="31"/>
    </row>
    <row r="734" spans="2:6" ht="13">
      <c r="B734" s="31"/>
      <c r="C734" s="31"/>
      <c r="D734" s="38"/>
      <c r="E734" s="31"/>
      <c r="F734" s="31"/>
    </row>
    <row r="735" spans="2:6" ht="13">
      <c r="B735" s="31"/>
      <c r="C735" s="31"/>
      <c r="D735" s="38"/>
      <c r="E735" s="31"/>
      <c r="F735" s="31"/>
    </row>
    <row r="736" spans="2:6" ht="13">
      <c r="B736" s="31"/>
      <c r="C736" s="31"/>
      <c r="D736" s="38"/>
      <c r="E736" s="31"/>
      <c r="F736" s="31"/>
    </row>
    <row r="737" spans="2:6" ht="13">
      <c r="B737" s="31"/>
      <c r="C737" s="31"/>
      <c r="D737" s="38"/>
      <c r="E737" s="31"/>
      <c r="F737" s="31"/>
    </row>
    <row r="738" spans="2:6" ht="13">
      <c r="B738" s="31"/>
      <c r="C738" s="31"/>
      <c r="D738" s="38"/>
      <c r="E738" s="31"/>
      <c r="F738" s="31"/>
    </row>
    <row r="739" spans="2:6" ht="13">
      <c r="B739" s="31"/>
      <c r="C739" s="31"/>
      <c r="D739" s="38"/>
      <c r="E739" s="31"/>
      <c r="F739" s="31"/>
    </row>
    <row r="740" spans="2:6" ht="13">
      <c r="B740" s="31"/>
      <c r="C740" s="31"/>
      <c r="D740" s="38"/>
      <c r="E740" s="31"/>
      <c r="F740" s="31"/>
    </row>
    <row r="741" spans="2:6" ht="13">
      <c r="B741" s="31"/>
      <c r="C741" s="31"/>
      <c r="D741" s="38"/>
      <c r="E741" s="31"/>
      <c r="F741" s="31"/>
    </row>
    <row r="742" spans="2:6" ht="13">
      <c r="B742" s="31"/>
      <c r="C742" s="31"/>
      <c r="D742" s="38"/>
      <c r="E742" s="31"/>
      <c r="F742" s="31"/>
    </row>
    <row r="743" spans="2:6" ht="13">
      <c r="B743" s="31"/>
      <c r="C743" s="31"/>
      <c r="D743" s="38"/>
      <c r="E743" s="31"/>
      <c r="F743" s="31"/>
    </row>
    <row r="744" spans="2:6" ht="13">
      <c r="B744" s="31"/>
      <c r="C744" s="31"/>
      <c r="D744" s="38"/>
      <c r="E744" s="31"/>
      <c r="F744" s="31"/>
    </row>
    <row r="745" spans="2:6" ht="13">
      <c r="B745" s="31"/>
      <c r="C745" s="31"/>
      <c r="D745" s="38"/>
      <c r="E745" s="31"/>
      <c r="F745" s="31"/>
    </row>
    <row r="746" spans="2:6" ht="13">
      <c r="B746" s="31"/>
      <c r="C746" s="31"/>
      <c r="D746" s="38"/>
      <c r="E746" s="31"/>
      <c r="F746" s="31"/>
    </row>
    <row r="747" spans="2:6" ht="13">
      <c r="B747" s="31"/>
      <c r="C747" s="31"/>
      <c r="D747" s="38"/>
      <c r="E747" s="31"/>
      <c r="F747" s="31"/>
    </row>
    <row r="748" spans="2:6" ht="13">
      <c r="B748" s="31"/>
      <c r="C748" s="31"/>
      <c r="D748" s="38"/>
      <c r="E748" s="31"/>
      <c r="F748" s="31"/>
    </row>
    <row r="749" spans="2:6" ht="13">
      <c r="B749" s="31"/>
      <c r="C749" s="31"/>
      <c r="D749" s="38"/>
      <c r="E749" s="31"/>
      <c r="F749" s="31"/>
    </row>
    <row r="750" spans="2:6" ht="13">
      <c r="B750" s="31"/>
      <c r="C750" s="31"/>
      <c r="D750" s="38"/>
      <c r="E750" s="31"/>
      <c r="F750" s="31"/>
    </row>
    <row r="751" spans="2:6" ht="13">
      <c r="B751" s="31"/>
      <c r="C751" s="31"/>
      <c r="D751" s="38"/>
      <c r="E751" s="31"/>
      <c r="F751" s="31"/>
    </row>
    <row r="752" spans="2:6" ht="13">
      <c r="B752" s="31"/>
      <c r="C752" s="31"/>
      <c r="D752" s="38"/>
      <c r="E752" s="31"/>
      <c r="F752" s="31"/>
    </row>
    <row r="753" spans="2:6" ht="13">
      <c r="B753" s="31"/>
      <c r="C753" s="31"/>
      <c r="D753" s="38"/>
      <c r="E753" s="31"/>
      <c r="F753" s="31"/>
    </row>
    <row r="754" spans="2:6" ht="13">
      <c r="B754" s="31"/>
      <c r="C754" s="31"/>
      <c r="D754" s="38"/>
      <c r="E754" s="31"/>
      <c r="F754" s="31"/>
    </row>
    <row r="755" spans="2:6" ht="13">
      <c r="B755" s="31"/>
      <c r="C755" s="31"/>
      <c r="D755" s="38"/>
      <c r="E755" s="31"/>
      <c r="F755" s="31"/>
    </row>
    <row r="756" spans="2:6" ht="13">
      <c r="B756" s="31"/>
      <c r="C756" s="31"/>
      <c r="D756" s="38"/>
      <c r="E756" s="31"/>
      <c r="F756" s="31"/>
    </row>
    <row r="757" spans="2:6" ht="13">
      <c r="B757" s="31"/>
      <c r="C757" s="31"/>
      <c r="D757" s="38"/>
      <c r="E757" s="31"/>
      <c r="F757" s="31"/>
    </row>
    <row r="758" spans="2:6" ht="13">
      <c r="B758" s="31"/>
      <c r="C758" s="31"/>
      <c r="D758" s="38"/>
      <c r="E758" s="31"/>
      <c r="F758" s="31"/>
    </row>
    <row r="759" spans="2:6" ht="13">
      <c r="B759" s="31"/>
      <c r="C759" s="31"/>
      <c r="D759" s="38"/>
      <c r="E759" s="31"/>
      <c r="F759" s="31"/>
    </row>
    <row r="760" spans="2:6" ht="13">
      <c r="B760" s="31"/>
      <c r="C760" s="31"/>
      <c r="D760" s="38"/>
      <c r="E760" s="31"/>
      <c r="F760" s="31"/>
    </row>
    <row r="761" spans="2:6" ht="13">
      <c r="B761" s="31"/>
      <c r="C761" s="31"/>
      <c r="D761" s="38"/>
      <c r="E761" s="31"/>
      <c r="F761" s="31"/>
    </row>
    <row r="762" spans="2:6" ht="13">
      <c r="B762" s="31"/>
      <c r="C762" s="31"/>
      <c r="D762" s="38"/>
      <c r="E762" s="31"/>
      <c r="F762" s="31"/>
    </row>
    <row r="763" spans="2:6" ht="13">
      <c r="B763" s="31"/>
      <c r="C763" s="31"/>
      <c r="D763" s="38"/>
      <c r="E763" s="31"/>
      <c r="F763" s="31"/>
    </row>
    <row r="764" spans="2:6" ht="13">
      <c r="B764" s="31"/>
      <c r="C764" s="31"/>
      <c r="D764" s="38"/>
      <c r="E764" s="31"/>
      <c r="F764" s="31"/>
    </row>
    <row r="765" spans="2:6" ht="13">
      <c r="B765" s="31"/>
      <c r="C765" s="31"/>
      <c r="D765" s="38"/>
      <c r="E765" s="31"/>
      <c r="F765" s="31"/>
    </row>
    <row r="766" spans="2:6" ht="13">
      <c r="B766" s="31"/>
      <c r="C766" s="31"/>
      <c r="D766" s="38"/>
      <c r="E766" s="31"/>
      <c r="F766" s="31"/>
    </row>
    <row r="767" spans="2:6" ht="13">
      <c r="B767" s="31"/>
      <c r="C767" s="31"/>
      <c r="D767" s="38"/>
      <c r="E767" s="31"/>
      <c r="F767" s="31"/>
    </row>
    <row r="768" spans="2:6" ht="13">
      <c r="B768" s="31"/>
      <c r="C768" s="31"/>
      <c r="D768" s="38"/>
      <c r="E768" s="31"/>
      <c r="F768" s="31"/>
    </row>
    <row r="769" spans="2:6" ht="13">
      <c r="B769" s="31"/>
      <c r="C769" s="31"/>
      <c r="D769" s="38"/>
      <c r="E769" s="31"/>
      <c r="F769" s="31"/>
    </row>
    <row r="770" spans="2:6" ht="13">
      <c r="B770" s="31"/>
      <c r="C770" s="31"/>
      <c r="D770" s="38"/>
      <c r="E770" s="31"/>
      <c r="F770" s="31"/>
    </row>
    <row r="771" spans="2:6" ht="13">
      <c r="B771" s="31"/>
      <c r="C771" s="31"/>
      <c r="D771" s="38"/>
      <c r="E771" s="31"/>
      <c r="F771" s="31"/>
    </row>
    <row r="772" spans="2:6" ht="13">
      <c r="B772" s="31"/>
      <c r="C772" s="31"/>
      <c r="D772" s="38"/>
      <c r="E772" s="31"/>
      <c r="F772" s="31"/>
    </row>
    <row r="773" spans="2:6" ht="13">
      <c r="B773" s="31"/>
      <c r="C773" s="31"/>
      <c r="D773" s="38"/>
      <c r="E773" s="31"/>
      <c r="F773" s="31"/>
    </row>
    <row r="774" spans="2:6" ht="13">
      <c r="B774" s="31"/>
      <c r="C774" s="31"/>
      <c r="D774" s="38"/>
      <c r="E774" s="31"/>
      <c r="F774" s="31"/>
    </row>
    <row r="775" spans="2:6" ht="13">
      <c r="B775" s="31"/>
      <c r="C775" s="31"/>
      <c r="D775" s="38"/>
      <c r="E775" s="31"/>
      <c r="F775" s="31"/>
    </row>
    <row r="776" spans="2:6" ht="13">
      <c r="B776" s="31"/>
      <c r="C776" s="31"/>
      <c r="D776" s="38"/>
      <c r="E776" s="31"/>
      <c r="F776" s="31"/>
    </row>
    <row r="777" spans="2:6" ht="13">
      <c r="B777" s="31"/>
      <c r="C777" s="31"/>
      <c r="D777" s="38"/>
      <c r="E777" s="31"/>
      <c r="F777" s="31"/>
    </row>
    <row r="778" spans="2:6" ht="13">
      <c r="B778" s="31"/>
      <c r="C778" s="31"/>
      <c r="D778" s="38"/>
      <c r="E778" s="31"/>
      <c r="F778" s="31"/>
    </row>
    <row r="779" spans="2:6" ht="13">
      <c r="B779" s="31"/>
      <c r="C779" s="31"/>
      <c r="D779" s="38"/>
      <c r="E779" s="31"/>
      <c r="F779" s="31"/>
    </row>
    <row r="780" spans="2:6" ht="13">
      <c r="B780" s="31"/>
      <c r="C780" s="31"/>
      <c r="D780" s="38"/>
      <c r="E780" s="31"/>
      <c r="F780" s="31"/>
    </row>
    <row r="781" spans="2:6" ht="13">
      <c r="B781" s="31"/>
      <c r="C781" s="31"/>
      <c r="D781" s="38"/>
      <c r="E781" s="31"/>
      <c r="F781" s="31"/>
    </row>
    <row r="782" spans="2:6" ht="13">
      <c r="B782" s="31"/>
      <c r="C782" s="31"/>
      <c r="D782" s="38"/>
      <c r="E782" s="31"/>
      <c r="F782" s="31"/>
    </row>
    <row r="783" spans="2:6" ht="13">
      <c r="B783" s="31"/>
      <c r="C783" s="31"/>
      <c r="D783" s="38"/>
      <c r="E783" s="31"/>
      <c r="F783" s="31"/>
    </row>
    <row r="784" spans="2:6" ht="13">
      <c r="B784" s="31"/>
      <c r="C784" s="31"/>
      <c r="D784" s="38"/>
      <c r="E784" s="31"/>
      <c r="F784" s="31"/>
    </row>
    <row r="785" spans="2:6" ht="13">
      <c r="B785" s="31"/>
      <c r="C785" s="31"/>
      <c r="D785" s="38"/>
      <c r="E785" s="31"/>
      <c r="F785" s="31"/>
    </row>
    <row r="786" spans="2:6" ht="13">
      <c r="B786" s="31"/>
      <c r="C786" s="31"/>
      <c r="D786" s="38"/>
      <c r="E786" s="31"/>
      <c r="F786" s="31"/>
    </row>
    <row r="787" spans="2:6" ht="13">
      <c r="B787" s="31"/>
      <c r="C787" s="31"/>
      <c r="D787" s="38"/>
      <c r="E787" s="31"/>
      <c r="F787" s="31"/>
    </row>
    <row r="788" spans="2:6" ht="13">
      <c r="B788" s="31"/>
      <c r="C788" s="31"/>
      <c r="D788" s="38"/>
      <c r="E788" s="31"/>
      <c r="F788" s="31"/>
    </row>
    <row r="789" spans="2:6" ht="13">
      <c r="B789" s="31"/>
      <c r="C789" s="31"/>
      <c r="D789" s="38"/>
      <c r="E789" s="31"/>
      <c r="F789" s="31"/>
    </row>
    <row r="790" spans="2:6" ht="13">
      <c r="B790" s="31"/>
      <c r="C790" s="31"/>
      <c r="D790" s="38"/>
      <c r="E790" s="31"/>
      <c r="F790" s="31"/>
    </row>
    <row r="791" spans="2:6" ht="13">
      <c r="B791" s="31"/>
      <c r="C791" s="31"/>
      <c r="D791" s="38"/>
      <c r="E791" s="31"/>
      <c r="F791" s="31"/>
    </row>
    <row r="792" spans="2:6" ht="13">
      <c r="B792" s="31"/>
      <c r="C792" s="31"/>
      <c r="D792" s="38"/>
      <c r="E792" s="31"/>
      <c r="F792" s="31"/>
    </row>
    <row r="793" spans="2:6" ht="13">
      <c r="B793" s="31"/>
      <c r="C793" s="31"/>
      <c r="D793" s="38"/>
      <c r="E793" s="31"/>
      <c r="F793" s="31"/>
    </row>
    <row r="794" spans="2:6" ht="13">
      <c r="B794" s="31"/>
      <c r="C794" s="31"/>
      <c r="D794" s="38"/>
      <c r="E794" s="31"/>
      <c r="F794" s="31"/>
    </row>
    <row r="795" spans="2:6" ht="13">
      <c r="B795" s="31"/>
      <c r="C795" s="31"/>
      <c r="D795" s="38"/>
      <c r="E795" s="31"/>
      <c r="F795" s="31"/>
    </row>
    <row r="796" spans="2:6" ht="13">
      <c r="B796" s="31"/>
      <c r="C796" s="31"/>
      <c r="D796" s="38"/>
      <c r="E796" s="31"/>
      <c r="F796" s="31"/>
    </row>
    <row r="797" spans="2:6" ht="13">
      <c r="B797" s="31"/>
      <c r="C797" s="31"/>
      <c r="D797" s="38"/>
      <c r="E797" s="31"/>
      <c r="F797" s="31"/>
    </row>
    <row r="798" spans="2:6" ht="13">
      <c r="B798" s="31"/>
      <c r="C798" s="31"/>
      <c r="D798" s="38"/>
      <c r="E798" s="31"/>
      <c r="F798" s="31"/>
    </row>
    <row r="799" spans="2:6" ht="13">
      <c r="B799" s="31"/>
      <c r="C799" s="31"/>
      <c r="D799" s="38"/>
      <c r="E799" s="31"/>
      <c r="F799" s="31"/>
    </row>
    <row r="800" spans="2:6" ht="13">
      <c r="B800" s="31"/>
      <c r="C800" s="31"/>
      <c r="D800" s="38"/>
      <c r="E800" s="31"/>
      <c r="F800" s="31"/>
    </row>
    <row r="801" spans="2:6" ht="13">
      <c r="B801" s="31"/>
      <c r="C801" s="31"/>
      <c r="D801" s="38"/>
      <c r="E801" s="31"/>
      <c r="F801" s="31"/>
    </row>
    <row r="802" spans="2:6" ht="13">
      <c r="B802" s="31"/>
      <c r="C802" s="31"/>
      <c r="D802" s="38"/>
      <c r="E802" s="31"/>
      <c r="F802" s="31"/>
    </row>
    <row r="803" spans="2:6" ht="13">
      <c r="B803" s="31"/>
      <c r="C803" s="31"/>
      <c r="D803" s="38"/>
      <c r="E803" s="31"/>
      <c r="F803" s="31"/>
    </row>
    <row r="804" spans="2:6" ht="13">
      <c r="B804" s="31"/>
      <c r="C804" s="31"/>
      <c r="D804" s="38"/>
      <c r="E804" s="31"/>
      <c r="F804" s="31"/>
    </row>
    <row r="805" spans="2:6" ht="13">
      <c r="B805" s="31"/>
      <c r="C805" s="31"/>
      <c r="D805" s="38"/>
      <c r="E805" s="31"/>
      <c r="F805" s="31"/>
    </row>
    <row r="806" spans="2:6" ht="13">
      <c r="B806" s="31"/>
      <c r="C806" s="31"/>
      <c r="D806" s="38"/>
      <c r="E806" s="31"/>
      <c r="F806" s="31"/>
    </row>
    <row r="807" spans="2:6" ht="13">
      <c r="B807" s="31"/>
      <c r="C807" s="31"/>
      <c r="D807" s="38"/>
      <c r="E807" s="31"/>
      <c r="F807" s="31"/>
    </row>
    <row r="808" spans="2:6" ht="13">
      <c r="B808" s="31"/>
      <c r="C808" s="31"/>
      <c r="D808" s="38"/>
      <c r="E808" s="31"/>
      <c r="F808" s="31"/>
    </row>
    <row r="809" spans="2:6" ht="13">
      <c r="B809" s="31"/>
      <c r="C809" s="31"/>
      <c r="D809" s="38"/>
      <c r="E809" s="31"/>
      <c r="F809" s="31"/>
    </row>
    <row r="810" spans="2:6" ht="13">
      <c r="B810" s="31"/>
      <c r="C810" s="31"/>
      <c r="D810" s="38"/>
      <c r="E810" s="31"/>
      <c r="F810" s="31"/>
    </row>
    <row r="811" spans="2:6" ht="13">
      <c r="B811" s="31"/>
      <c r="C811" s="31"/>
      <c r="D811" s="38"/>
      <c r="E811" s="31"/>
      <c r="F811" s="31"/>
    </row>
    <row r="812" spans="2:6" ht="13">
      <c r="B812" s="31"/>
      <c r="C812" s="31"/>
      <c r="D812" s="38"/>
      <c r="E812" s="31"/>
      <c r="F812" s="31"/>
    </row>
    <row r="813" spans="2:6" ht="13">
      <c r="B813" s="31"/>
      <c r="C813" s="31"/>
      <c r="D813" s="38"/>
      <c r="E813" s="31"/>
      <c r="F813" s="31"/>
    </row>
    <row r="814" spans="2:6" ht="13">
      <c r="B814" s="31"/>
      <c r="C814" s="31"/>
      <c r="D814" s="38"/>
      <c r="E814" s="31"/>
      <c r="F814" s="31"/>
    </row>
    <row r="815" spans="2:6" ht="13">
      <c r="B815" s="31"/>
      <c r="C815" s="31"/>
      <c r="D815" s="38"/>
      <c r="E815" s="31"/>
      <c r="F815" s="31"/>
    </row>
    <row r="816" spans="2:6" ht="13">
      <c r="B816" s="31"/>
      <c r="C816" s="31"/>
      <c r="D816" s="38"/>
      <c r="E816" s="31"/>
      <c r="F816" s="31"/>
    </row>
    <row r="817" spans="2:6" ht="13">
      <c r="B817" s="31"/>
      <c r="C817" s="31"/>
      <c r="D817" s="38"/>
      <c r="E817" s="31"/>
      <c r="F817" s="31"/>
    </row>
    <row r="818" spans="2:6" ht="13">
      <c r="B818" s="31"/>
      <c r="C818" s="31"/>
      <c r="D818" s="38"/>
      <c r="E818" s="31"/>
      <c r="F818" s="31"/>
    </row>
    <row r="819" spans="2:6" ht="13">
      <c r="B819" s="31"/>
      <c r="C819" s="31"/>
      <c r="D819" s="38"/>
      <c r="E819" s="31"/>
      <c r="F819" s="31"/>
    </row>
    <row r="820" spans="2:6" ht="13">
      <c r="B820" s="31"/>
      <c r="C820" s="31"/>
      <c r="D820" s="38"/>
      <c r="E820" s="31"/>
      <c r="F820" s="31"/>
    </row>
    <row r="821" spans="2:6" ht="13">
      <c r="B821" s="31"/>
      <c r="C821" s="31"/>
      <c r="D821" s="38"/>
      <c r="E821" s="31"/>
      <c r="F821" s="31"/>
    </row>
    <row r="822" spans="2:6" ht="13">
      <c r="B822" s="31"/>
      <c r="C822" s="31"/>
      <c r="D822" s="38"/>
      <c r="E822" s="31"/>
      <c r="F822" s="31"/>
    </row>
    <row r="823" spans="2:6" ht="13">
      <c r="B823" s="31"/>
      <c r="C823" s="31"/>
      <c r="D823" s="38"/>
      <c r="E823" s="31"/>
      <c r="F823" s="31"/>
    </row>
    <row r="824" spans="2:6" ht="13">
      <c r="B824" s="31"/>
      <c r="C824" s="31"/>
      <c r="D824" s="38"/>
      <c r="E824" s="31"/>
      <c r="F824" s="31"/>
    </row>
    <row r="825" spans="2:6" ht="13">
      <c r="B825" s="31"/>
      <c r="C825" s="31"/>
      <c r="D825" s="38"/>
      <c r="E825" s="31"/>
      <c r="F825" s="31"/>
    </row>
    <row r="826" spans="2:6" ht="13">
      <c r="B826" s="31"/>
      <c r="C826" s="31"/>
      <c r="D826" s="38"/>
      <c r="E826" s="31"/>
      <c r="F826" s="31"/>
    </row>
    <row r="827" spans="2:6" ht="13">
      <c r="B827" s="31"/>
      <c r="C827" s="31"/>
      <c r="D827" s="38"/>
      <c r="E827" s="31"/>
      <c r="F827" s="31"/>
    </row>
    <row r="828" spans="2:6" ht="13">
      <c r="B828" s="31"/>
      <c r="C828" s="31"/>
      <c r="D828" s="38"/>
      <c r="E828" s="31"/>
      <c r="F828" s="31"/>
    </row>
    <row r="829" spans="2:6" ht="13">
      <c r="B829" s="31"/>
      <c r="C829" s="31"/>
      <c r="D829" s="38"/>
      <c r="E829" s="31"/>
      <c r="F829" s="31"/>
    </row>
    <row r="830" spans="2:6" ht="13">
      <c r="B830" s="31"/>
      <c r="C830" s="31"/>
      <c r="D830" s="38"/>
      <c r="E830" s="31"/>
      <c r="F830" s="31"/>
    </row>
    <row r="831" spans="2:6" ht="13">
      <c r="B831" s="31"/>
      <c r="C831" s="31"/>
      <c r="D831" s="38"/>
      <c r="E831" s="31"/>
      <c r="F831" s="31"/>
    </row>
    <row r="832" spans="2:6" ht="13">
      <c r="B832" s="31"/>
      <c r="C832" s="31"/>
      <c r="D832" s="38"/>
      <c r="E832" s="31"/>
      <c r="F832" s="31"/>
    </row>
    <row r="833" spans="2:6" ht="13">
      <c r="B833" s="31"/>
      <c r="C833" s="31"/>
      <c r="D833" s="38"/>
      <c r="E833" s="31"/>
      <c r="F833" s="31"/>
    </row>
    <row r="834" spans="2:6" ht="13">
      <c r="B834" s="31"/>
      <c r="C834" s="31"/>
      <c r="D834" s="38"/>
      <c r="E834" s="31"/>
      <c r="F834" s="31"/>
    </row>
    <row r="835" spans="2:6" ht="13">
      <c r="B835" s="31"/>
      <c r="C835" s="31"/>
      <c r="D835" s="38"/>
      <c r="E835" s="31"/>
      <c r="F835" s="31"/>
    </row>
    <row r="836" spans="2:6" ht="13">
      <c r="B836" s="31"/>
      <c r="C836" s="31"/>
      <c r="D836" s="38"/>
      <c r="E836" s="31"/>
      <c r="F836" s="31"/>
    </row>
    <row r="837" spans="2:6" ht="13">
      <c r="B837" s="31"/>
      <c r="C837" s="31"/>
      <c r="D837" s="38"/>
      <c r="E837" s="31"/>
      <c r="F837" s="31"/>
    </row>
    <row r="838" spans="2:6" ht="13">
      <c r="B838" s="31"/>
      <c r="C838" s="31"/>
      <c r="D838" s="38"/>
      <c r="E838" s="31"/>
      <c r="F838" s="31"/>
    </row>
    <row r="839" spans="2:6" ht="13">
      <c r="B839" s="31"/>
      <c r="C839" s="31"/>
      <c r="D839" s="38"/>
      <c r="E839" s="31"/>
      <c r="F839" s="31"/>
    </row>
    <row r="840" spans="2:6" ht="13">
      <c r="B840" s="31"/>
      <c r="C840" s="31"/>
      <c r="D840" s="38"/>
      <c r="E840" s="31"/>
      <c r="F840" s="31"/>
    </row>
    <row r="841" spans="2:6" ht="13">
      <c r="B841" s="31"/>
      <c r="C841" s="31"/>
      <c r="D841" s="38"/>
      <c r="E841" s="31"/>
      <c r="F841" s="31"/>
    </row>
    <row r="842" spans="2:6" ht="13">
      <c r="B842" s="31"/>
      <c r="C842" s="31"/>
      <c r="D842" s="38"/>
      <c r="E842" s="31"/>
      <c r="F842" s="31"/>
    </row>
    <row r="843" spans="2:6" ht="13">
      <c r="B843" s="31"/>
      <c r="C843" s="31"/>
      <c r="D843" s="38"/>
      <c r="E843" s="31"/>
      <c r="F843" s="31"/>
    </row>
    <row r="844" spans="2:6" ht="13">
      <c r="B844" s="31"/>
      <c r="C844" s="31"/>
      <c r="D844" s="38"/>
      <c r="E844" s="31"/>
      <c r="F844" s="31"/>
    </row>
    <row r="845" spans="2:6" ht="13">
      <c r="B845" s="31"/>
      <c r="C845" s="31"/>
      <c r="D845" s="38"/>
      <c r="E845" s="31"/>
      <c r="F845" s="31"/>
    </row>
    <row r="846" spans="2:6" ht="13">
      <c r="B846" s="31"/>
      <c r="C846" s="31"/>
      <c r="D846" s="38"/>
      <c r="E846" s="31"/>
      <c r="F846" s="31"/>
    </row>
    <row r="847" spans="2:6" ht="13">
      <c r="B847" s="31"/>
      <c r="C847" s="31"/>
      <c r="D847" s="38"/>
      <c r="E847" s="31"/>
      <c r="F847" s="31"/>
    </row>
    <row r="848" spans="2:6" ht="13">
      <c r="B848" s="31"/>
      <c r="C848" s="31"/>
      <c r="D848" s="38"/>
      <c r="E848" s="31"/>
      <c r="F848" s="31"/>
    </row>
    <row r="849" spans="2:6" ht="13">
      <c r="B849" s="31"/>
      <c r="C849" s="31"/>
      <c r="D849" s="38"/>
      <c r="E849" s="31"/>
      <c r="F849" s="31"/>
    </row>
    <row r="850" spans="2:6" ht="13">
      <c r="B850" s="31"/>
      <c r="C850" s="31"/>
      <c r="D850" s="38"/>
      <c r="E850" s="31"/>
      <c r="F850" s="31"/>
    </row>
    <row r="851" spans="2:6" ht="13">
      <c r="B851" s="31"/>
      <c r="C851" s="31"/>
      <c r="D851" s="38"/>
      <c r="E851" s="31"/>
      <c r="F851" s="31"/>
    </row>
    <row r="852" spans="2:6" ht="13">
      <c r="B852" s="31"/>
      <c r="C852" s="31"/>
      <c r="D852" s="38"/>
      <c r="E852" s="31"/>
      <c r="F852" s="31"/>
    </row>
    <row r="853" spans="2:6" ht="13">
      <c r="B853" s="31"/>
      <c r="C853" s="31"/>
      <c r="D853" s="38"/>
      <c r="E853" s="31"/>
      <c r="F853" s="31"/>
    </row>
    <row r="854" spans="2:6" ht="13">
      <c r="B854" s="31"/>
      <c r="C854" s="31"/>
      <c r="D854" s="38"/>
      <c r="E854" s="31"/>
      <c r="F854" s="31"/>
    </row>
    <row r="855" spans="2:6" ht="13">
      <c r="B855" s="31"/>
      <c r="C855" s="31"/>
      <c r="D855" s="38"/>
      <c r="E855" s="31"/>
      <c r="F855" s="31"/>
    </row>
    <row r="856" spans="2:6" ht="13">
      <c r="B856" s="31"/>
      <c r="C856" s="31"/>
      <c r="D856" s="38"/>
      <c r="E856" s="31"/>
      <c r="F856" s="31"/>
    </row>
    <row r="857" spans="2:6" ht="13">
      <c r="B857" s="31"/>
      <c r="C857" s="31"/>
      <c r="D857" s="38"/>
      <c r="E857" s="31"/>
      <c r="F857" s="31"/>
    </row>
    <row r="858" spans="2:6" ht="13">
      <c r="B858" s="31"/>
      <c r="C858" s="31"/>
      <c r="D858" s="38"/>
      <c r="E858" s="31"/>
      <c r="F858" s="31"/>
    </row>
    <row r="859" spans="2:6" ht="13">
      <c r="B859" s="31"/>
      <c r="C859" s="31"/>
      <c r="D859" s="38"/>
      <c r="E859" s="31"/>
      <c r="F859" s="31"/>
    </row>
    <row r="860" spans="2:6" ht="13">
      <c r="B860" s="31"/>
      <c r="C860" s="31"/>
      <c r="D860" s="38"/>
      <c r="E860" s="31"/>
      <c r="F860" s="31"/>
    </row>
    <row r="861" spans="2:6" ht="13">
      <c r="B861" s="31"/>
      <c r="C861" s="31"/>
      <c r="D861" s="38"/>
      <c r="E861" s="31"/>
      <c r="F861" s="31"/>
    </row>
    <row r="862" spans="2:6" ht="13">
      <c r="B862" s="31"/>
      <c r="C862" s="31"/>
      <c r="D862" s="38"/>
      <c r="E862" s="31"/>
      <c r="F862" s="31"/>
    </row>
    <row r="863" spans="2:6" ht="13">
      <c r="B863" s="31"/>
      <c r="C863" s="31"/>
      <c r="D863" s="38"/>
      <c r="E863" s="31"/>
      <c r="F863" s="31"/>
    </row>
    <row r="864" spans="2:6" ht="13">
      <c r="B864" s="31"/>
      <c r="C864" s="31"/>
      <c r="D864" s="38"/>
      <c r="E864" s="31"/>
      <c r="F864" s="31"/>
    </row>
    <row r="865" spans="2:6" ht="13">
      <c r="B865" s="31"/>
      <c r="C865" s="31"/>
      <c r="D865" s="38"/>
      <c r="E865" s="31"/>
      <c r="F865" s="31"/>
    </row>
    <row r="866" spans="2:6" ht="13">
      <c r="B866" s="31"/>
      <c r="C866" s="31"/>
      <c r="D866" s="38"/>
      <c r="E866" s="31"/>
      <c r="F866" s="31"/>
    </row>
    <row r="867" spans="2:6" ht="13">
      <c r="B867" s="31"/>
      <c r="C867" s="31"/>
      <c r="D867" s="38"/>
      <c r="E867" s="31"/>
      <c r="F867" s="31"/>
    </row>
    <row r="868" spans="2:6" ht="13">
      <c r="B868" s="31"/>
      <c r="C868" s="31"/>
      <c r="D868" s="38"/>
      <c r="E868" s="31"/>
      <c r="F868" s="31"/>
    </row>
    <row r="869" spans="2:6" ht="13">
      <c r="B869" s="31"/>
      <c r="C869" s="31"/>
      <c r="D869" s="38"/>
      <c r="E869" s="31"/>
      <c r="F869" s="31"/>
    </row>
    <row r="870" spans="2:6" ht="13">
      <c r="B870" s="31"/>
      <c r="C870" s="31"/>
      <c r="D870" s="38"/>
      <c r="E870" s="31"/>
      <c r="F870" s="31"/>
    </row>
    <row r="871" spans="2:6" ht="13">
      <c r="B871" s="31"/>
      <c r="C871" s="31"/>
      <c r="D871" s="38"/>
      <c r="E871" s="31"/>
      <c r="F871" s="31"/>
    </row>
    <row r="872" spans="2:6" ht="13">
      <c r="B872" s="31"/>
      <c r="C872" s="31"/>
      <c r="D872" s="38"/>
      <c r="E872" s="31"/>
      <c r="F872" s="31"/>
    </row>
    <row r="873" spans="2:6" ht="13">
      <c r="B873" s="31"/>
      <c r="C873" s="31"/>
      <c r="D873" s="38"/>
      <c r="E873" s="31"/>
      <c r="F873" s="31"/>
    </row>
    <row r="874" spans="2:6" ht="13">
      <c r="B874" s="31"/>
      <c r="C874" s="31"/>
      <c r="D874" s="38"/>
      <c r="E874" s="31"/>
      <c r="F874" s="31"/>
    </row>
    <row r="875" spans="2:6" ht="13">
      <c r="B875" s="31"/>
      <c r="C875" s="31"/>
      <c r="D875" s="38"/>
      <c r="E875" s="31"/>
      <c r="F875" s="31"/>
    </row>
    <row r="876" spans="2:6" ht="13">
      <c r="B876" s="31"/>
      <c r="C876" s="31"/>
      <c r="D876" s="38"/>
      <c r="E876" s="31"/>
      <c r="F876" s="31"/>
    </row>
    <row r="877" spans="2:6" ht="13">
      <c r="B877" s="31"/>
      <c r="C877" s="31"/>
      <c r="D877" s="38"/>
      <c r="E877" s="31"/>
      <c r="F877" s="31"/>
    </row>
    <row r="878" spans="2:6" ht="13">
      <c r="B878" s="31"/>
      <c r="C878" s="31"/>
      <c r="D878" s="38"/>
      <c r="E878" s="31"/>
      <c r="F878" s="31"/>
    </row>
    <row r="879" spans="2:6" ht="13">
      <c r="B879" s="31"/>
      <c r="C879" s="31"/>
      <c r="D879" s="38"/>
      <c r="E879" s="31"/>
      <c r="F879" s="31"/>
    </row>
    <row r="880" spans="2:6" ht="13">
      <c r="B880" s="31"/>
      <c r="C880" s="31"/>
      <c r="D880" s="38"/>
      <c r="E880" s="31"/>
      <c r="F880" s="31"/>
    </row>
    <row r="881" spans="2:6" ht="13">
      <c r="B881" s="31"/>
      <c r="C881" s="31"/>
      <c r="D881" s="38"/>
      <c r="E881" s="31"/>
      <c r="F881" s="31"/>
    </row>
    <row r="882" spans="2:6" ht="13">
      <c r="B882" s="31"/>
      <c r="C882" s="31"/>
      <c r="D882" s="38"/>
      <c r="E882" s="31"/>
      <c r="F882" s="31"/>
    </row>
    <row r="883" spans="2:6" ht="13">
      <c r="B883" s="31"/>
      <c r="C883" s="31"/>
      <c r="D883" s="38"/>
      <c r="E883" s="31"/>
      <c r="F883" s="31"/>
    </row>
    <row r="884" spans="2:6" ht="13">
      <c r="B884" s="31"/>
      <c r="C884" s="31"/>
      <c r="D884" s="38"/>
      <c r="E884" s="31"/>
      <c r="F884" s="31"/>
    </row>
    <row r="885" spans="2:6" ht="13">
      <c r="B885" s="31"/>
      <c r="C885" s="31"/>
      <c r="D885" s="38"/>
      <c r="E885" s="31"/>
      <c r="F885" s="31"/>
    </row>
    <row r="886" spans="2:6" ht="13">
      <c r="B886" s="31"/>
      <c r="C886" s="31"/>
      <c r="D886" s="38"/>
      <c r="E886" s="31"/>
      <c r="F886" s="31"/>
    </row>
    <row r="887" spans="2:6" ht="13">
      <c r="B887" s="31"/>
      <c r="C887" s="31"/>
      <c r="D887" s="38"/>
      <c r="E887" s="31"/>
      <c r="F887" s="31"/>
    </row>
    <row r="888" spans="2:6" ht="13">
      <c r="B888" s="31"/>
      <c r="C888" s="31"/>
      <c r="D888" s="38"/>
      <c r="E888" s="31"/>
      <c r="F888" s="31"/>
    </row>
    <row r="889" spans="2:6" ht="13">
      <c r="B889" s="31"/>
      <c r="C889" s="31"/>
      <c r="D889" s="38"/>
      <c r="E889" s="31"/>
      <c r="F889" s="31"/>
    </row>
    <row r="890" spans="2:6" ht="13">
      <c r="B890" s="31"/>
      <c r="C890" s="31"/>
      <c r="D890" s="38"/>
      <c r="E890" s="31"/>
      <c r="F890" s="31"/>
    </row>
    <row r="891" spans="2:6" ht="13">
      <c r="B891" s="31"/>
      <c r="C891" s="31"/>
      <c r="D891" s="38"/>
      <c r="E891" s="31"/>
      <c r="F891" s="31"/>
    </row>
    <row r="892" spans="2:6" ht="13">
      <c r="B892" s="31"/>
      <c r="C892" s="31"/>
      <c r="D892" s="38"/>
      <c r="E892" s="31"/>
      <c r="F892" s="31"/>
    </row>
    <row r="893" spans="2:6" ht="13">
      <c r="B893" s="31"/>
      <c r="C893" s="31"/>
      <c r="D893" s="38"/>
      <c r="E893" s="31"/>
      <c r="F893" s="31"/>
    </row>
    <row r="894" spans="2:6" ht="13">
      <c r="B894" s="31"/>
      <c r="C894" s="31"/>
      <c r="D894" s="38"/>
      <c r="E894" s="31"/>
      <c r="F894" s="31"/>
    </row>
    <row r="895" spans="2:6" ht="13">
      <c r="B895" s="31"/>
      <c r="C895" s="31"/>
      <c r="D895" s="38"/>
      <c r="E895" s="31"/>
      <c r="F895" s="31"/>
    </row>
    <row r="896" spans="2:6" ht="13">
      <c r="B896" s="31"/>
      <c r="C896" s="31"/>
      <c r="D896" s="38"/>
      <c r="E896" s="31"/>
      <c r="F896" s="31"/>
    </row>
    <row r="897" spans="2:6" ht="13">
      <c r="B897" s="31"/>
      <c r="C897" s="31"/>
      <c r="D897" s="38"/>
      <c r="E897" s="31"/>
      <c r="F897" s="31"/>
    </row>
    <row r="898" spans="2:6" ht="13">
      <c r="B898" s="31"/>
      <c r="C898" s="31"/>
      <c r="D898" s="38"/>
      <c r="E898" s="31"/>
      <c r="F898" s="31"/>
    </row>
    <row r="899" spans="2:6" ht="13">
      <c r="B899" s="31"/>
      <c r="C899" s="31"/>
      <c r="D899" s="38"/>
      <c r="E899" s="31"/>
      <c r="F899" s="31"/>
    </row>
    <row r="900" spans="2:6" ht="13">
      <c r="B900" s="31"/>
      <c r="C900" s="31"/>
      <c r="D900" s="38"/>
      <c r="E900" s="31"/>
      <c r="F900" s="31"/>
    </row>
    <row r="901" spans="2:6" ht="13">
      <c r="B901" s="31"/>
      <c r="C901" s="31"/>
      <c r="D901" s="38"/>
      <c r="E901" s="31"/>
      <c r="F901" s="31"/>
    </row>
    <row r="902" spans="2:6" ht="13">
      <c r="B902" s="31"/>
      <c r="C902" s="31"/>
      <c r="D902" s="38"/>
      <c r="E902" s="31"/>
      <c r="F902" s="31"/>
    </row>
    <row r="903" spans="2:6" ht="13">
      <c r="B903" s="31"/>
      <c r="C903" s="31"/>
      <c r="D903" s="38"/>
      <c r="E903" s="31"/>
      <c r="F903" s="31"/>
    </row>
    <row r="904" spans="2:6" ht="13">
      <c r="B904" s="31"/>
      <c r="C904" s="31"/>
      <c r="D904" s="38"/>
      <c r="E904" s="31"/>
      <c r="F904" s="31"/>
    </row>
    <row r="905" spans="2:6" ht="13">
      <c r="B905" s="31"/>
      <c r="C905" s="31"/>
      <c r="D905" s="38"/>
      <c r="E905" s="31"/>
      <c r="F905" s="31"/>
    </row>
    <row r="906" spans="2:6" ht="13">
      <c r="B906" s="31"/>
      <c r="C906" s="31"/>
      <c r="D906" s="38"/>
      <c r="E906" s="31"/>
      <c r="F906" s="31"/>
    </row>
    <row r="907" spans="2:6" ht="13">
      <c r="B907" s="31"/>
      <c r="C907" s="31"/>
      <c r="D907" s="38"/>
      <c r="E907" s="31"/>
      <c r="F907" s="31"/>
    </row>
    <row r="908" spans="2:6" ht="13">
      <c r="B908" s="31"/>
      <c r="C908" s="31"/>
      <c r="D908" s="38"/>
      <c r="E908" s="31"/>
      <c r="F908" s="31"/>
    </row>
    <row r="909" spans="2:6" ht="13">
      <c r="B909" s="31"/>
      <c r="C909" s="31"/>
      <c r="D909" s="38"/>
      <c r="E909" s="31"/>
      <c r="F909" s="31"/>
    </row>
    <row r="910" spans="2:6" ht="13">
      <c r="B910" s="31"/>
      <c r="C910" s="31"/>
      <c r="D910" s="38"/>
      <c r="E910" s="31"/>
      <c r="F910" s="31"/>
    </row>
    <row r="911" spans="2:6" ht="13">
      <c r="B911" s="31"/>
      <c r="C911" s="31"/>
      <c r="D911" s="38"/>
      <c r="E911" s="31"/>
      <c r="F911" s="31"/>
    </row>
    <row r="912" spans="2:6" ht="13">
      <c r="B912" s="31"/>
      <c r="C912" s="31"/>
      <c r="D912" s="38"/>
      <c r="E912" s="31"/>
      <c r="F912" s="31"/>
    </row>
    <row r="913" spans="2:6" ht="13">
      <c r="B913" s="31"/>
      <c r="C913" s="31"/>
      <c r="D913" s="38"/>
      <c r="E913" s="31"/>
      <c r="F913" s="31"/>
    </row>
    <row r="914" spans="2:6" ht="13">
      <c r="B914" s="31"/>
      <c r="C914" s="31"/>
      <c r="D914" s="38"/>
      <c r="E914" s="31"/>
      <c r="F914" s="31"/>
    </row>
    <row r="915" spans="2:6" ht="13">
      <c r="B915" s="31"/>
      <c r="C915" s="31"/>
      <c r="D915" s="38"/>
      <c r="E915" s="31"/>
      <c r="F915" s="31"/>
    </row>
    <row r="916" spans="2:6" ht="13">
      <c r="B916" s="31"/>
      <c r="C916" s="31"/>
      <c r="D916" s="38"/>
      <c r="E916" s="31"/>
      <c r="F916" s="31"/>
    </row>
    <row r="917" spans="2:6" ht="13">
      <c r="B917" s="31"/>
      <c r="C917" s="31"/>
      <c r="D917" s="38"/>
      <c r="E917" s="31"/>
      <c r="F917" s="31"/>
    </row>
    <row r="918" spans="2:6" ht="13">
      <c r="B918" s="31"/>
      <c r="C918" s="31"/>
      <c r="D918" s="38"/>
      <c r="E918" s="31"/>
      <c r="F918" s="31"/>
    </row>
    <row r="919" spans="2:6" ht="13">
      <c r="B919" s="31"/>
      <c r="C919" s="31"/>
      <c r="D919" s="38"/>
      <c r="E919" s="31"/>
      <c r="F919" s="31"/>
    </row>
    <row r="920" spans="2:6" ht="13">
      <c r="B920" s="31"/>
      <c r="C920" s="31"/>
      <c r="D920" s="38"/>
      <c r="E920" s="31"/>
      <c r="F920" s="31"/>
    </row>
    <row r="921" spans="2:6" ht="13">
      <c r="B921" s="31"/>
      <c r="C921" s="31"/>
      <c r="D921" s="38"/>
      <c r="E921" s="31"/>
      <c r="F921" s="31"/>
    </row>
    <row r="922" spans="2:6" ht="13">
      <c r="B922" s="31"/>
      <c r="C922" s="31"/>
      <c r="D922" s="38"/>
      <c r="E922" s="31"/>
      <c r="F922" s="31"/>
    </row>
    <row r="923" spans="2:6" ht="13">
      <c r="B923" s="31"/>
      <c r="C923" s="31"/>
      <c r="D923" s="38"/>
      <c r="E923" s="31"/>
      <c r="F923" s="31"/>
    </row>
    <row r="924" spans="2:6" ht="13">
      <c r="B924" s="31"/>
      <c r="C924" s="31"/>
      <c r="D924" s="38"/>
      <c r="E924" s="31"/>
      <c r="F924" s="31"/>
    </row>
    <row r="925" spans="2:6" ht="13">
      <c r="B925" s="31"/>
      <c r="C925" s="31"/>
      <c r="D925" s="38"/>
      <c r="E925" s="31"/>
      <c r="F925" s="31"/>
    </row>
    <row r="926" spans="2:6" ht="13">
      <c r="B926" s="31"/>
      <c r="C926" s="31"/>
      <c r="D926" s="38"/>
      <c r="E926" s="31"/>
      <c r="F926" s="31"/>
    </row>
    <row r="927" spans="2:6" ht="13">
      <c r="B927" s="31"/>
      <c r="C927" s="31"/>
      <c r="D927" s="38"/>
      <c r="E927" s="31"/>
      <c r="F927" s="31"/>
    </row>
    <row r="928" spans="2:6" ht="13">
      <c r="B928" s="31"/>
      <c r="C928" s="31"/>
      <c r="D928" s="38"/>
      <c r="E928" s="31"/>
      <c r="F928" s="31"/>
    </row>
    <row r="929" spans="2:6" ht="13">
      <c r="B929" s="31"/>
      <c r="C929" s="31"/>
      <c r="D929" s="38"/>
      <c r="E929" s="31"/>
      <c r="F929" s="31"/>
    </row>
    <row r="930" spans="2:6" ht="13">
      <c r="B930" s="31"/>
      <c r="C930" s="31"/>
      <c r="D930" s="38"/>
      <c r="E930" s="31"/>
      <c r="F930" s="31"/>
    </row>
    <row r="931" spans="2:6" ht="13">
      <c r="B931" s="31"/>
      <c r="C931" s="31"/>
      <c r="D931" s="38"/>
      <c r="E931" s="31"/>
      <c r="F931" s="31"/>
    </row>
    <row r="932" spans="2:6" ht="13">
      <c r="B932" s="31"/>
      <c r="C932" s="31"/>
      <c r="D932" s="38"/>
      <c r="E932" s="31"/>
      <c r="F932" s="31"/>
    </row>
    <row r="933" spans="2:6" ht="13">
      <c r="B933" s="31"/>
      <c r="C933" s="31"/>
      <c r="D933" s="38"/>
      <c r="E933" s="31"/>
      <c r="F933" s="31"/>
    </row>
    <row r="934" spans="2:6" ht="13">
      <c r="B934" s="31"/>
      <c r="C934" s="31"/>
      <c r="D934" s="38"/>
      <c r="E934" s="31"/>
      <c r="F934" s="31"/>
    </row>
    <row r="935" spans="2:6" ht="13">
      <c r="B935" s="31"/>
      <c r="C935" s="31"/>
      <c r="D935" s="38"/>
      <c r="E935" s="31"/>
      <c r="F935" s="31"/>
    </row>
    <row r="936" spans="2:6" ht="13">
      <c r="B936" s="31"/>
      <c r="C936" s="31"/>
      <c r="D936" s="38"/>
      <c r="E936" s="31"/>
      <c r="F936" s="31"/>
    </row>
    <row r="937" spans="2:6" ht="13">
      <c r="B937" s="31"/>
      <c r="C937" s="31"/>
      <c r="D937" s="38"/>
      <c r="E937" s="31"/>
      <c r="F937" s="31"/>
    </row>
    <row r="938" spans="2:6" ht="13">
      <c r="B938" s="31"/>
      <c r="C938" s="31"/>
      <c r="D938" s="38"/>
      <c r="E938" s="31"/>
      <c r="F938" s="31"/>
    </row>
    <row r="939" spans="2:6" ht="13">
      <c r="B939" s="31"/>
      <c r="C939" s="31"/>
      <c r="D939" s="38"/>
      <c r="E939" s="31"/>
      <c r="F939" s="31"/>
    </row>
    <row r="940" spans="2:6" ht="13">
      <c r="B940" s="31"/>
      <c r="C940" s="31"/>
      <c r="D940" s="38"/>
      <c r="E940" s="31"/>
      <c r="F940" s="31"/>
    </row>
    <row r="941" spans="2:6" ht="13">
      <c r="B941" s="31"/>
      <c r="C941" s="31"/>
      <c r="D941" s="38"/>
      <c r="E941" s="31"/>
      <c r="F941" s="31"/>
    </row>
    <row r="942" spans="2:6" ht="13">
      <c r="B942" s="31"/>
      <c r="C942" s="31"/>
      <c r="D942" s="38"/>
      <c r="E942" s="31"/>
      <c r="F942" s="31"/>
    </row>
    <row r="943" spans="2:6" ht="13">
      <c r="B943" s="31"/>
      <c r="C943" s="31"/>
      <c r="D943" s="38"/>
      <c r="E943" s="31"/>
      <c r="F943" s="31"/>
    </row>
    <row r="944" spans="2:6" ht="13">
      <c r="B944" s="31"/>
      <c r="C944" s="31"/>
      <c r="D944" s="38"/>
      <c r="E944" s="31"/>
      <c r="F944" s="31"/>
    </row>
    <row r="945" spans="2:6" ht="13">
      <c r="B945" s="31"/>
      <c r="C945" s="31"/>
      <c r="D945" s="38"/>
      <c r="E945" s="31"/>
      <c r="F945" s="31"/>
    </row>
    <row r="946" spans="2:6" ht="13">
      <c r="B946" s="31"/>
      <c r="C946" s="31"/>
      <c r="D946" s="38"/>
      <c r="E946" s="31"/>
      <c r="F946" s="31"/>
    </row>
    <row r="947" spans="2:6" ht="13">
      <c r="B947" s="31"/>
      <c r="C947" s="31"/>
      <c r="D947" s="38"/>
      <c r="E947" s="31"/>
      <c r="F947" s="31"/>
    </row>
    <row r="948" spans="2:6" ht="13">
      <c r="B948" s="31"/>
      <c r="C948" s="31"/>
      <c r="D948" s="38"/>
      <c r="E948" s="31"/>
      <c r="F948" s="31"/>
    </row>
    <row r="949" spans="2:6" ht="13">
      <c r="B949" s="31"/>
      <c r="C949" s="31"/>
      <c r="D949" s="38"/>
      <c r="E949" s="31"/>
      <c r="F949" s="31"/>
    </row>
    <row r="950" spans="2:6" ht="13">
      <c r="B950" s="31"/>
      <c r="C950" s="31"/>
      <c r="D950" s="38"/>
      <c r="E950" s="31"/>
      <c r="F950" s="31"/>
    </row>
    <row r="951" spans="2:6" ht="13">
      <c r="B951" s="31"/>
      <c r="C951" s="31"/>
      <c r="D951" s="38"/>
      <c r="E951" s="31"/>
      <c r="F951" s="31"/>
    </row>
    <row r="952" spans="2:6" ht="13">
      <c r="B952" s="31"/>
      <c r="C952" s="31"/>
      <c r="D952" s="38"/>
      <c r="E952" s="31"/>
      <c r="F952" s="31"/>
    </row>
    <row r="953" spans="2:6" ht="13">
      <c r="B953" s="31"/>
      <c r="C953" s="31"/>
      <c r="D953" s="38"/>
      <c r="E953" s="31"/>
      <c r="F953" s="31"/>
    </row>
    <row r="954" spans="2:6" ht="13">
      <c r="B954" s="31"/>
      <c r="C954" s="31"/>
      <c r="D954" s="38"/>
      <c r="E954" s="31"/>
      <c r="F954" s="31"/>
    </row>
    <row r="955" spans="2:6" ht="13">
      <c r="B955" s="31"/>
      <c r="C955" s="31"/>
      <c r="D955" s="38"/>
      <c r="E955" s="31"/>
      <c r="F955" s="31"/>
    </row>
    <row r="956" spans="2:6" ht="13">
      <c r="B956" s="31"/>
      <c r="C956" s="31"/>
      <c r="D956" s="38"/>
      <c r="E956" s="31"/>
      <c r="F956" s="31"/>
    </row>
    <row r="957" spans="2:6" ht="13">
      <c r="B957" s="31"/>
      <c r="C957" s="31"/>
      <c r="D957" s="38"/>
      <c r="E957" s="31"/>
      <c r="F957" s="31"/>
    </row>
    <row r="958" spans="2:6" ht="13">
      <c r="B958" s="31"/>
      <c r="C958" s="31"/>
      <c r="D958" s="38"/>
      <c r="E958" s="31"/>
      <c r="F958" s="31"/>
    </row>
    <row r="959" spans="2:6" ht="13">
      <c r="B959" s="31"/>
      <c r="C959" s="31"/>
      <c r="D959" s="38"/>
      <c r="E959" s="31"/>
      <c r="F959" s="31"/>
    </row>
    <row r="960" spans="2:6" ht="13">
      <c r="B960" s="31"/>
      <c r="C960" s="31"/>
      <c r="D960" s="38"/>
      <c r="E960" s="31"/>
      <c r="F960" s="31"/>
    </row>
    <row r="961" spans="2:6" ht="13">
      <c r="B961" s="31"/>
      <c r="C961" s="31"/>
      <c r="D961" s="38"/>
      <c r="E961" s="31"/>
      <c r="F961" s="31"/>
    </row>
    <row r="962" spans="2:6" ht="13">
      <c r="B962" s="31"/>
      <c r="C962" s="31"/>
      <c r="D962" s="38"/>
      <c r="E962" s="31"/>
      <c r="F962" s="31"/>
    </row>
    <row r="963" spans="2:6" ht="13">
      <c r="B963" s="31"/>
      <c r="C963" s="31"/>
      <c r="D963" s="38"/>
      <c r="E963" s="31"/>
      <c r="F963" s="31"/>
    </row>
    <row r="964" spans="2:6" ht="13">
      <c r="B964" s="31"/>
      <c r="C964" s="31"/>
      <c r="D964" s="38"/>
      <c r="E964" s="31"/>
      <c r="F964" s="31"/>
    </row>
    <row r="965" spans="2:6" ht="13">
      <c r="B965" s="31"/>
      <c r="C965" s="31"/>
      <c r="D965" s="38"/>
      <c r="E965" s="31"/>
      <c r="F965" s="31"/>
    </row>
    <row r="966" spans="2:6" ht="13">
      <c r="B966" s="31"/>
      <c r="C966" s="31"/>
      <c r="D966" s="38"/>
      <c r="E966" s="31"/>
      <c r="F966" s="31"/>
    </row>
    <row r="967" spans="2:6" ht="13">
      <c r="B967" s="31"/>
      <c r="C967" s="31"/>
      <c r="D967" s="38"/>
      <c r="E967" s="31"/>
      <c r="F967" s="31"/>
    </row>
    <row r="968" spans="2:6" ht="13">
      <c r="B968" s="31"/>
      <c r="C968" s="31"/>
      <c r="D968" s="38"/>
      <c r="E968" s="31"/>
      <c r="F968" s="31"/>
    </row>
    <row r="969" spans="2:6" ht="13">
      <c r="B969" s="31"/>
      <c r="C969" s="31"/>
      <c r="D969" s="38"/>
      <c r="E969" s="31"/>
      <c r="F969" s="31"/>
    </row>
    <row r="970" spans="2:6" ht="13">
      <c r="B970" s="31"/>
      <c r="C970" s="31"/>
      <c r="D970" s="38"/>
      <c r="E970" s="31"/>
      <c r="F970" s="31"/>
    </row>
    <row r="971" spans="2:6" ht="13">
      <c r="B971" s="31"/>
      <c r="C971" s="31"/>
      <c r="D971" s="38"/>
      <c r="E971" s="31"/>
      <c r="F971" s="31"/>
    </row>
    <row r="972" spans="2:6" ht="13">
      <c r="B972" s="31"/>
      <c r="C972" s="31"/>
      <c r="D972" s="38"/>
      <c r="E972" s="31"/>
      <c r="F972" s="31"/>
    </row>
    <row r="973" spans="2:6" ht="13">
      <c r="B973" s="31"/>
      <c r="C973" s="31"/>
      <c r="D973" s="38"/>
      <c r="E973" s="31"/>
      <c r="F973" s="31"/>
    </row>
    <row r="974" spans="2:6" ht="13">
      <c r="B974" s="31"/>
      <c r="C974" s="31"/>
      <c r="D974" s="38"/>
      <c r="E974" s="31"/>
      <c r="F974" s="31"/>
    </row>
    <row r="975" spans="2:6" ht="13">
      <c r="B975" s="31"/>
      <c r="C975" s="31"/>
      <c r="D975" s="38"/>
      <c r="E975" s="31"/>
      <c r="F975" s="31"/>
    </row>
    <row r="976" spans="2:6" ht="13">
      <c r="B976" s="31"/>
      <c r="C976" s="31"/>
      <c r="D976" s="38"/>
      <c r="E976" s="31"/>
      <c r="F976" s="31"/>
    </row>
    <row r="977" spans="2:6" ht="13">
      <c r="B977" s="31"/>
      <c r="C977" s="31"/>
      <c r="D977" s="38"/>
      <c r="E977" s="31"/>
      <c r="F977" s="31"/>
    </row>
    <row r="978" spans="2:6" ht="13">
      <c r="B978" s="31"/>
      <c r="C978" s="31"/>
      <c r="D978" s="38"/>
      <c r="E978" s="31"/>
      <c r="F978" s="31"/>
    </row>
    <row r="979" spans="2:6" ht="13">
      <c r="B979" s="31"/>
      <c r="C979" s="31"/>
      <c r="D979" s="38"/>
      <c r="E979" s="31"/>
      <c r="F979" s="31"/>
    </row>
    <row r="980" spans="2:6" ht="13">
      <c r="B980" s="31"/>
      <c r="C980" s="31"/>
      <c r="D980" s="38"/>
      <c r="E980" s="31"/>
      <c r="F980" s="31"/>
    </row>
    <row r="981" spans="2:6" ht="13">
      <c r="B981" s="31"/>
      <c r="C981" s="31"/>
      <c r="D981" s="38"/>
      <c r="E981" s="31"/>
      <c r="F981" s="31"/>
    </row>
    <row r="982" spans="2:6" ht="13">
      <c r="B982" s="31"/>
      <c r="C982" s="31"/>
      <c r="D982" s="38"/>
      <c r="E982" s="31"/>
      <c r="F982" s="31"/>
    </row>
    <row r="983" spans="2:6" ht="13">
      <c r="B983" s="31"/>
      <c r="C983" s="31"/>
      <c r="D983" s="38"/>
      <c r="E983" s="31"/>
      <c r="F983" s="31"/>
    </row>
    <row r="984" spans="2:6" ht="13">
      <c r="B984" s="31"/>
      <c r="C984" s="31"/>
      <c r="D984" s="38"/>
      <c r="E984" s="31"/>
      <c r="F984" s="31"/>
    </row>
    <row r="985" spans="2:6" ht="13">
      <c r="B985" s="31"/>
      <c r="C985" s="31"/>
      <c r="D985" s="38"/>
      <c r="E985" s="31"/>
      <c r="F985" s="31"/>
    </row>
    <row r="986" spans="2:6" ht="13">
      <c r="B986" s="31"/>
      <c r="C986" s="31"/>
      <c r="D986" s="38"/>
      <c r="E986" s="31"/>
      <c r="F986" s="31"/>
    </row>
    <row r="987" spans="2:6" ht="13">
      <c r="B987" s="31"/>
      <c r="C987" s="31"/>
      <c r="D987" s="38"/>
      <c r="E987" s="31"/>
      <c r="F987" s="31"/>
    </row>
    <row r="988" spans="2:6" ht="13">
      <c r="B988" s="31"/>
      <c r="C988" s="31"/>
      <c r="D988" s="38"/>
      <c r="E988" s="31"/>
      <c r="F988" s="31"/>
    </row>
    <row r="989" spans="2:6" ht="13">
      <c r="B989" s="31"/>
      <c r="C989" s="31"/>
      <c r="D989" s="38"/>
      <c r="E989" s="31"/>
      <c r="F989" s="31"/>
    </row>
    <row r="990" spans="2:6" ht="13">
      <c r="B990" s="31"/>
      <c r="C990" s="31"/>
      <c r="D990" s="38"/>
      <c r="E990" s="31"/>
      <c r="F990" s="31"/>
    </row>
    <row r="991" spans="2:6" ht="13">
      <c r="B991" s="31"/>
      <c r="C991" s="31"/>
      <c r="D991" s="38"/>
      <c r="E991" s="31"/>
      <c r="F991" s="31"/>
    </row>
    <row r="992" spans="2:6" ht="13">
      <c r="B992" s="31"/>
      <c r="C992" s="31"/>
      <c r="D992" s="38"/>
      <c r="E992" s="31"/>
      <c r="F992" s="31"/>
    </row>
    <row r="993" spans="2:6" ht="13">
      <c r="B993" s="31"/>
      <c r="C993" s="31"/>
      <c r="D993" s="38"/>
      <c r="E993" s="31"/>
      <c r="F993" s="31"/>
    </row>
    <row r="994" spans="2:6" ht="13">
      <c r="B994" s="31"/>
      <c r="C994" s="31"/>
      <c r="D994" s="38"/>
      <c r="E994" s="31"/>
      <c r="F994" s="31"/>
    </row>
    <row r="995" spans="2:6" ht="13">
      <c r="B995" s="31"/>
      <c r="C995" s="31"/>
      <c r="D995" s="38"/>
      <c r="E995" s="31"/>
      <c r="F995" s="31"/>
    </row>
    <row r="996" spans="2:6" ht="13">
      <c r="B996" s="31"/>
      <c r="C996" s="31"/>
      <c r="D996" s="38"/>
      <c r="E996" s="31"/>
      <c r="F996" s="31"/>
    </row>
    <row r="997" spans="2:6" ht="13">
      <c r="B997" s="31"/>
      <c r="C997" s="31"/>
      <c r="D997" s="38"/>
      <c r="E997" s="31"/>
      <c r="F997" s="31"/>
    </row>
    <row r="998" spans="2:6" ht="13">
      <c r="B998" s="31"/>
      <c r="C998" s="31"/>
      <c r="D998" s="38"/>
      <c r="E998" s="31"/>
      <c r="F998" s="31"/>
    </row>
    <row r="999" spans="2:6" ht="13">
      <c r="B999" s="31"/>
      <c r="C999" s="31"/>
      <c r="D999" s="38"/>
      <c r="E999" s="31"/>
      <c r="F999" s="31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 summaryRight="0"/>
  </sheetPr>
  <dimension ref="A1:Z1002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B4" sqref="B4"/>
    </sheetView>
  </sheetViews>
  <sheetFormatPr baseColWidth="10" defaultColWidth="14.5" defaultRowHeight="15.75" customHeight="1"/>
  <cols>
    <col min="2" max="2" width="16.83203125" customWidth="1"/>
    <col min="9" max="9" width="16.5" customWidth="1"/>
    <col min="12" max="12" width="14" customWidth="1"/>
    <col min="14" max="14" width="8.5" customWidth="1"/>
    <col min="22" max="22" width="20.5" customWidth="1"/>
  </cols>
  <sheetData>
    <row r="1" spans="1:26" ht="28">
      <c r="A1" s="1"/>
      <c r="B1" s="3" t="s">
        <v>10</v>
      </c>
      <c r="C1" s="3" t="s">
        <v>11</v>
      </c>
      <c r="D1" s="3" t="s">
        <v>12</v>
      </c>
      <c r="E1" s="3" t="s">
        <v>13</v>
      </c>
      <c r="F1" s="3" t="s">
        <v>14</v>
      </c>
      <c r="G1" s="3" t="s">
        <v>15</v>
      </c>
      <c r="H1" s="1" t="s">
        <v>16</v>
      </c>
      <c r="I1" s="132" t="s">
        <v>8</v>
      </c>
      <c r="J1" s="133"/>
      <c r="K1" s="133"/>
      <c r="L1" s="133"/>
      <c r="M1" s="133"/>
      <c r="N1" s="133"/>
      <c r="O1" s="133"/>
      <c r="P1" s="132" t="s">
        <v>17</v>
      </c>
      <c r="Q1" s="133"/>
      <c r="R1" s="133"/>
      <c r="S1" s="133"/>
      <c r="T1" s="133"/>
      <c r="U1" s="133"/>
      <c r="V1" s="133"/>
      <c r="W1" s="5"/>
    </row>
    <row r="2" spans="1:26" ht="13">
      <c r="A2" s="1" t="s">
        <v>18</v>
      </c>
      <c r="B2" s="6" t="s">
        <v>19</v>
      </c>
      <c r="C2" s="6" t="s">
        <v>21</v>
      </c>
      <c r="D2" s="6" t="s">
        <v>22</v>
      </c>
      <c r="E2" s="6" t="s">
        <v>23</v>
      </c>
      <c r="F2" s="6" t="s">
        <v>24</v>
      </c>
      <c r="G2" s="6" t="s">
        <v>25</v>
      </c>
      <c r="H2" s="6" t="s">
        <v>21</v>
      </c>
      <c r="I2" s="7" t="str">
        <f t="shared" ref="I2:O2" si="0">B2</f>
        <v>Roll Start Time</v>
      </c>
      <c r="J2" s="1" t="str">
        <f t="shared" si="0"/>
        <v>Roll End Time</v>
      </c>
      <c r="K2" s="1" t="str">
        <f t="shared" si="0"/>
        <v>Open Cell Transition Time</v>
      </c>
      <c r="L2" s="1" t="str">
        <f t="shared" si="0"/>
        <v>Open Cell Start Time</v>
      </c>
      <c r="M2" s="1" t="str">
        <f t="shared" si="0"/>
        <v>Open Cell End Time</v>
      </c>
      <c r="N2" s="1" t="str">
        <f t="shared" si="0"/>
        <v>Roll Transition Time</v>
      </c>
      <c r="O2" s="1" t="str">
        <f t="shared" si="0"/>
        <v>Roll End Time</v>
      </c>
      <c r="P2" s="9" t="s">
        <v>26</v>
      </c>
      <c r="Q2" s="11" t="s">
        <v>28</v>
      </c>
      <c r="R2" s="11" t="s">
        <v>29</v>
      </c>
      <c r="S2" s="1" t="s">
        <v>30</v>
      </c>
      <c r="T2" s="1" t="s">
        <v>31</v>
      </c>
      <c r="U2" s="1" t="s">
        <v>32</v>
      </c>
      <c r="V2" s="1" t="s">
        <v>33</v>
      </c>
    </row>
    <row r="3" spans="1:26" ht="13">
      <c r="A3" s="12"/>
      <c r="B3" s="18">
        <v>0.70100308639999998</v>
      </c>
      <c r="C3" s="18">
        <v>0.9094161959</v>
      </c>
      <c r="D3" s="24">
        <v>0.78562710440000005</v>
      </c>
      <c r="E3" s="18">
        <v>0.7296296296</v>
      </c>
      <c r="F3" s="24">
        <v>0.93653769840000001</v>
      </c>
      <c r="G3" s="24">
        <v>0.87863247860000004</v>
      </c>
      <c r="H3" s="24">
        <v>0.95613888889999998</v>
      </c>
      <c r="I3" s="25"/>
      <c r="P3" s="25">
        <f t="shared" ref="P3:V3" si="1">AVERAGE(P4:P186)</f>
        <v>257.93220338983053</v>
      </c>
      <c r="Q3">
        <f t="shared" si="1"/>
        <v>158.5151515151515</v>
      </c>
      <c r="R3">
        <f t="shared" si="1"/>
        <v>116.56</v>
      </c>
      <c r="S3">
        <f t="shared" si="1"/>
        <v>236.7</v>
      </c>
      <c r="T3">
        <f t="shared" si="1"/>
        <v>232.16326530612244</v>
      </c>
      <c r="U3">
        <f t="shared" si="1"/>
        <v>205.7</v>
      </c>
      <c r="V3">
        <f t="shared" si="1"/>
        <v>166.0625</v>
      </c>
    </row>
    <row r="4" spans="1:26" ht="15">
      <c r="A4" s="26">
        <v>40634</v>
      </c>
      <c r="B4" t="s">
        <v>47</v>
      </c>
      <c r="C4" t="s">
        <v>47</v>
      </c>
      <c r="D4" t="s">
        <v>47</v>
      </c>
      <c r="E4" s="32">
        <v>0.84791666666666665</v>
      </c>
      <c r="F4" t="s">
        <v>47</v>
      </c>
      <c r="G4" s="32">
        <v>0.88124999999999998</v>
      </c>
      <c r="H4" s="32">
        <v>0.92847222222222225</v>
      </c>
      <c r="I4" s="28" t="str">
        <f t="shared" ref="I4:O4" si="2">IF(B4="NaN","NaN",HOUR(B4)*100+MINUTE(B4))</f>
        <v>NaN</v>
      </c>
      <c r="J4" s="29" t="str">
        <f t="shared" si="2"/>
        <v>NaN</v>
      </c>
      <c r="K4" s="29" t="str">
        <f t="shared" si="2"/>
        <v>NaN</v>
      </c>
      <c r="L4" s="29">
        <f t="shared" si="2"/>
        <v>2021</v>
      </c>
      <c r="M4" s="29" t="str">
        <f t="shared" si="2"/>
        <v>NaN</v>
      </c>
      <c r="N4" s="29">
        <f t="shared" si="2"/>
        <v>2109</v>
      </c>
      <c r="O4" s="29">
        <f t="shared" si="2"/>
        <v>2217</v>
      </c>
      <c r="P4" s="28" t="str">
        <f t="shared" ref="P4:P186" si="3">IF(HOUR(IF(OR(B4="NaN",C4="NaN"),"0",C4-B4))*60+MINUTE(IF(OR(B4="NaN",C4="NaN"),"0",C4-B4))=0,"NaN",HOUR(IF(OR(B4="NaN",C4="NaN"),"0",C4-B4))*60+MINUTE(IF(OR(B4="NaN",C4="NaN"),"0",C4-B4)))</f>
        <v>NaN</v>
      </c>
      <c r="Q4" s="29" t="str">
        <f t="shared" ref="Q4:Q186" si="4">IF(HOUR(IF(OR(B4="NaN",D4="NaN"),"0",D4-B4))*60+MINUTE(IF(OR(B4="NaN",D4="NaN"),"0",D4-B4))=0,"NaN",HOUR(IF(OR(B4="NaN",D4="NaN"),"0",D4-B4))*60+MINUTE(IF(OR(B4="NaN",D4="NaN"),"0",D4-B4)))</f>
        <v>NaN</v>
      </c>
      <c r="R4" s="29">
        <f t="shared" ref="R4:R186" si="5">IF(HOUR(IF(OR(G4="NaN",H4="NaN"),"0",H4-G4))*60+MINUTE(IF(OR(G4="NaN",H4="NaN"),"0",H4-G4))=0,"NaN",HOUR(IF(OR(G4="NaN",H4="NaN"),"0",H4-G4))*60+MINUTE(IF(OR(G4="NaN",H4="NaN"),"0",H4-G4)))</f>
        <v>68</v>
      </c>
      <c r="S4" s="29" t="str">
        <f t="shared" ref="S4:S186" si="6">IF(HOUR(IF(OR(E4="NaN",F4="NaN"),"0",F4-E4))*60+MINUTE(IF(OR(E4="NaN",F4="NaN"),"0",F4-E4))=0,"NaN",HOUR(IF(OR(E4="NaN",F4="NaN"),"0",F4-E4))*60+MINUTE(IF(OR(E4="NaN",F4="NaN"),"0",F4-E4)))</f>
        <v>NaN</v>
      </c>
      <c r="T4" s="29" t="str">
        <f t="shared" ref="T4:U4" si="7">IF(HOUR(IF(OR(D4="NaN",F4="NaN"),"0",F4-D4))*60+MINUTE(IF(OR(D4="NaN",F4="NaN"),"0",F4-D4))=0,"NaN",HOUR(IF(OR(D4="NaN",F4="NaN"),"0",F4-D4))*60+MINUTE(IF(OR(D4="NaN",F4="NaN"),"0",F4-D4)))</f>
        <v>NaN</v>
      </c>
      <c r="U4" s="29">
        <f t="shared" si="7"/>
        <v>48</v>
      </c>
      <c r="V4" s="29" t="str">
        <f t="shared" ref="V4:V186" si="8">IF(HOUR(IF(OR(D4="NaN",G4="NaN"),"0",G4-D4))*60+MINUTE(IF(OR(D4="NaN",G4="NaN"),"0",G4-D4))=0,"NaN",HOUR(IF(OR(D4="NaN",G4="NaN"),"0",G4-D4))*60+MINUTE(IF(OR(D4="NaN",G4="NaN"),"0",G4-D4)))</f>
        <v>NaN</v>
      </c>
      <c r="W4" s="29"/>
      <c r="X4" s="30"/>
    </row>
    <row r="5" spans="1:26" ht="15">
      <c r="A5" s="12">
        <v>40635</v>
      </c>
      <c r="B5" s="32">
        <v>0.68819444444444444</v>
      </c>
      <c r="C5" s="32" t="s">
        <v>47</v>
      </c>
      <c r="D5" s="33">
        <v>0.76180555555555551</v>
      </c>
      <c r="E5" s="32" t="s">
        <v>47</v>
      </c>
      <c r="F5" s="33" t="s">
        <v>47</v>
      </c>
      <c r="G5" s="32">
        <v>0.96388888888888891</v>
      </c>
      <c r="H5" s="32">
        <v>0.99097222222222225</v>
      </c>
      <c r="I5" s="28">
        <f t="shared" ref="I5:O5" si="9">IF(B5="NaN","NaN",HOUR(B5)*100+MINUTE(B5))</f>
        <v>1631</v>
      </c>
      <c r="J5" s="29" t="str">
        <f t="shared" si="9"/>
        <v>NaN</v>
      </c>
      <c r="K5" s="29">
        <f t="shared" si="9"/>
        <v>1817</v>
      </c>
      <c r="L5" s="29" t="str">
        <f t="shared" si="9"/>
        <v>NaN</v>
      </c>
      <c r="M5" s="29" t="str">
        <f t="shared" si="9"/>
        <v>NaN</v>
      </c>
      <c r="N5" s="29">
        <f t="shared" si="9"/>
        <v>2308</v>
      </c>
      <c r="O5" s="29">
        <f t="shared" si="9"/>
        <v>2347</v>
      </c>
      <c r="P5" s="28" t="str">
        <f t="shared" si="3"/>
        <v>NaN</v>
      </c>
      <c r="Q5" s="29">
        <f t="shared" si="4"/>
        <v>106</v>
      </c>
      <c r="R5" s="29">
        <f t="shared" si="5"/>
        <v>39</v>
      </c>
      <c r="S5" s="29" t="str">
        <f t="shared" si="6"/>
        <v>NaN</v>
      </c>
      <c r="T5" s="29" t="str">
        <f t="shared" ref="T5:U5" si="10">IF(HOUR(IF(OR(D5="NaN",F5="NaN"),"0",F5-D5))*60+MINUTE(IF(OR(D5="NaN",F5="NaN"),"0",F5-D5))=0,"NaN",HOUR(IF(OR(D5="NaN",F5="NaN"),"0",F5-D5))*60+MINUTE(IF(OR(D5="NaN",F5="NaN"),"0",F5-D5)))</f>
        <v>NaN</v>
      </c>
      <c r="U5" s="29" t="str">
        <f t="shared" si="10"/>
        <v>NaN</v>
      </c>
      <c r="V5" s="29">
        <f t="shared" si="8"/>
        <v>291</v>
      </c>
      <c r="W5" s="29"/>
      <c r="X5" s="30"/>
      <c r="Y5" s="34"/>
      <c r="Z5" s="34"/>
    </row>
    <row r="6" spans="1:26" ht="15">
      <c r="A6" s="26">
        <v>40636</v>
      </c>
      <c r="B6" s="32">
        <v>0.68333333333333335</v>
      </c>
      <c r="C6" s="32">
        <v>0.91805555555555551</v>
      </c>
      <c r="D6" s="32" t="s">
        <v>47</v>
      </c>
      <c r="E6" t="s">
        <v>47</v>
      </c>
      <c r="F6" s="33" t="s">
        <v>47</v>
      </c>
      <c r="G6" s="32" t="s">
        <v>47</v>
      </c>
      <c r="H6" s="32" t="s">
        <v>47</v>
      </c>
      <c r="I6" s="28">
        <f t="shared" ref="I6:O6" si="11">IF(B6="NaN","NaN",HOUR(B6)*100+MINUTE(B6))</f>
        <v>1624</v>
      </c>
      <c r="J6" s="29">
        <f t="shared" si="11"/>
        <v>2202</v>
      </c>
      <c r="K6" s="29" t="str">
        <f t="shared" si="11"/>
        <v>NaN</v>
      </c>
      <c r="L6" s="29" t="str">
        <f t="shared" si="11"/>
        <v>NaN</v>
      </c>
      <c r="M6" s="29" t="str">
        <f t="shared" si="11"/>
        <v>NaN</v>
      </c>
      <c r="N6" s="29" t="str">
        <f t="shared" si="11"/>
        <v>NaN</v>
      </c>
      <c r="O6" s="29" t="str">
        <f t="shared" si="11"/>
        <v>NaN</v>
      </c>
      <c r="P6" s="28">
        <f t="shared" si="3"/>
        <v>338</v>
      </c>
      <c r="Q6" s="29" t="str">
        <f t="shared" si="4"/>
        <v>NaN</v>
      </c>
      <c r="R6" s="29" t="str">
        <f t="shared" si="5"/>
        <v>NaN</v>
      </c>
      <c r="S6" s="29" t="str">
        <f t="shared" si="6"/>
        <v>NaN</v>
      </c>
      <c r="T6" s="29" t="str">
        <f t="shared" ref="T6:U6" si="12">IF(HOUR(IF(OR(D6="NaN",F6="NaN"),"0",F6-D6))*60+MINUTE(IF(OR(D6="NaN",F6="NaN"),"0",F6-D6))=0,"NaN",HOUR(IF(OR(D6="NaN",F6="NaN"),"0",F6-D6))*60+MINUTE(IF(OR(D6="NaN",F6="NaN"),"0",F6-D6)))</f>
        <v>NaN</v>
      </c>
      <c r="U6" s="29" t="str">
        <f t="shared" si="12"/>
        <v>NaN</v>
      </c>
      <c r="V6" s="29" t="str">
        <f t="shared" si="8"/>
        <v>NaN</v>
      </c>
      <c r="W6" s="29"/>
      <c r="X6" s="30"/>
    </row>
    <row r="7" spans="1:26" ht="15">
      <c r="A7" s="26">
        <v>40637</v>
      </c>
      <c r="B7" s="31" t="s">
        <v>47</v>
      </c>
      <c r="C7" s="31" t="s">
        <v>47</v>
      </c>
      <c r="D7" s="31" t="s">
        <v>47</v>
      </c>
      <c r="E7" s="31" t="s">
        <v>47</v>
      </c>
      <c r="F7" s="31" t="s">
        <v>47</v>
      </c>
      <c r="G7" s="31" t="s">
        <v>47</v>
      </c>
      <c r="H7" s="31" t="s">
        <v>47</v>
      </c>
      <c r="I7" s="28" t="str">
        <f t="shared" ref="I7:O7" si="13">IF(B7="NaN","NaN",HOUR(B7)*100+MINUTE(B7))</f>
        <v>NaN</v>
      </c>
      <c r="J7" s="29" t="str">
        <f t="shared" si="13"/>
        <v>NaN</v>
      </c>
      <c r="K7" s="29" t="str">
        <f t="shared" si="13"/>
        <v>NaN</v>
      </c>
      <c r="L7" s="29" t="str">
        <f t="shared" si="13"/>
        <v>NaN</v>
      </c>
      <c r="M7" s="29" t="str">
        <f t="shared" si="13"/>
        <v>NaN</v>
      </c>
      <c r="N7" s="29" t="str">
        <f t="shared" si="13"/>
        <v>NaN</v>
      </c>
      <c r="O7" s="29" t="str">
        <f t="shared" si="13"/>
        <v>NaN</v>
      </c>
      <c r="P7" s="28" t="str">
        <f t="shared" si="3"/>
        <v>NaN</v>
      </c>
      <c r="Q7" s="29" t="str">
        <f t="shared" si="4"/>
        <v>NaN</v>
      </c>
      <c r="R7" s="29" t="str">
        <f t="shared" si="5"/>
        <v>NaN</v>
      </c>
      <c r="S7" s="29" t="str">
        <f t="shared" si="6"/>
        <v>NaN</v>
      </c>
      <c r="T7" s="29" t="str">
        <f t="shared" ref="T7:U7" si="14">IF(HOUR(IF(OR(D7="NaN",F7="NaN"),"0",F7-D7))*60+MINUTE(IF(OR(D7="NaN",F7="NaN"),"0",F7-D7))=0,"NaN",HOUR(IF(OR(D7="NaN",F7="NaN"),"0",F7-D7))*60+MINUTE(IF(OR(D7="NaN",F7="NaN"),"0",F7-D7)))</f>
        <v>NaN</v>
      </c>
      <c r="U7" s="29" t="str">
        <f t="shared" si="14"/>
        <v>NaN</v>
      </c>
      <c r="V7" s="29" t="str">
        <f t="shared" si="8"/>
        <v>NaN</v>
      </c>
      <c r="W7" s="29"/>
      <c r="X7" s="30"/>
    </row>
    <row r="8" spans="1:26" ht="15">
      <c r="A8" s="12">
        <v>40638</v>
      </c>
      <c r="B8" s="32">
        <v>0.7055555555555556</v>
      </c>
      <c r="C8" s="32" t="s">
        <v>47</v>
      </c>
      <c r="D8" s="32">
        <v>0.82708333333333328</v>
      </c>
      <c r="E8" t="s">
        <v>47</v>
      </c>
      <c r="F8" t="s">
        <v>47</v>
      </c>
      <c r="G8" s="32">
        <v>0.88749999999999996</v>
      </c>
      <c r="H8" s="32">
        <v>0.90138888888888891</v>
      </c>
      <c r="I8" s="28">
        <f t="shared" ref="I8:O8" si="15">IF(B8="NaN","NaN",HOUR(B8)*100+MINUTE(B8))</f>
        <v>1656</v>
      </c>
      <c r="J8" s="29" t="str">
        <f t="shared" si="15"/>
        <v>NaN</v>
      </c>
      <c r="K8" s="29">
        <f t="shared" si="15"/>
        <v>1951</v>
      </c>
      <c r="L8" s="29" t="str">
        <f t="shared" si="15"/>
        <v>NaN</v>
      </c>
      <c r="M8" s="29" t="str">
        <f t="shared" si="15"/>
        <v>NaN</v>
      </c>
      <c r="N8" s="29">
        <f t="shared" si="15"/>
        <v>2118</v>
      </c>
      <c r="O8" s="29">
        <f t="shared" si="15"/>
        <v>2138</v>
      </c>
      <c r="P8" s="28" t="str">
        <f t="shared" si="3"/>
        <v>NaN</v>
      </c>
      <c r="Q8" s="29">
        <f t="shared" si="4"/>
        <v>175</v>
      </c>
      <c r="R8" s="29">
        <f t="shared" si="5"/>
        <v>20</v>
      </c>
      <c r="S8" s="29" t="str">
        <f t="shared" si="6"/>
        <v>NaN</v>
      </c>
      <c r="T8" s="29" t="str">
        <f t="shared" ref="T8:U8" si="16">IF(HOUR(IF(OR(D8="NaN",F8="NaN"),"0",F8-D8))*60+MINUTE(IF(OR(D8="NaN",F8="NaN"),"0",F8-D8))=0,"NaN",HOUR(IF(OR(D8="NaN",F8="NaN"),"0",F8-D8))*60+MINUTE(IF(OR(D8="NaN",F8="NaN"),"0",F8-D8)))</f>
        <v>NaN</v>
      </c>
      <c r="U8" s="29" t="str">
        <f t="shared" si="16"/>
        <v>NaN</v>
      </c>
      <c r="V8" s="29">
        <f t="shared" si="8"/>
        <v>87</v>
      </c>
      <c r="W8" s="29"/>
      <c r="X8" s="30"/>
      <c r="Y8" s="34"/>
      <c r="Z8" s="34"/>
    </row>
    <row r="9" spans="1:26" ht="15">
      <c r="A9" s="26">
        <v>40639</v>
      </c>
      <c r="B9" s="32" t="s">
        <v>47</v>
      </c>
      <c r="C9" s="32" t="s">
        <v>47</v>
      </c>
      <c r="D9" s="33" t="s">
        <v>47</v>
      </c>
      <c r="E9" s="32">
        <v>0.78541666666666665</v>
      </c>
      <c r="F9" s="33">
        <v>0.83263888888888893</v>
      </c>
      <c r="G9" t="s">
        <v>47</v>
      </c>
      <c r="H9" t="s">
        <v>47</v>
      </c>
      <c r="I9" s="28" t="str">
        <f t="shared" ref="I9:O9" si="17">IF(B9="NaN","NaN",HOUR(B9)*100+MINUTE(B9))</f>
        <v>NaN</v>
      </c>
      <c r="J9" s="29" t="str">
        <f t="shared" si="17"/>
        <v>NaN</v>
      </c>
      <c r="K9" s="29" t="str">
        <f t="shared" si="17"/>
        <v>NaN</v>
      </c>
      <c r="L9" s="29">
        <f t="shared" si="17"/>
        <v>1851</v>
      </c>
      <c r="M9" s="29">
        <f t="shared" si="17"/>
        <v>1959</v>
      </c>
      <c r="N9" s="29" t="str">
        <f t="shared" si="17"/>
        <v>NaN</v>
      </c>
      <c r="O9" s="29" t="str">
        <f t="shared" si="17"/>
        <v>NaN</v>
      </c>
      <c r="P9" s="28" t="str">
        <f t="shared" si="3"/>
        <v>NaN</v>
      </c>
      <c r="Q9" s="29" t="str">
        <f t="shared" si="4"/>
        <v>NaN</v>
      </c>
      <c r="R9" s="29" t="str">
        <f t="shared" si="5"/>
        <v>NaN</v>
      </c>
      <c r="S9" s="29">
        <f t="shared" si="6"/>
        <v>68</v>
      </c>
      <c r="T9" s="29" t="str">
        <f t="shared" ref="T9:U9" si="18">IF(HOUR(IF(OR(D9="NaN",F9="NaN"),"0",F9-D9))*60+MINUTE(IF(OR(D9="NaN",F9="NaN"),"0",F9-D9))=0,"NaN",HOUR(IF(OR(D9="NaN",F9="NaN"),"0",F9-D9))*60+MINUTE(IF(OR(D9="NaN",F9="NaN"),"0",F9-D9)))</f>
        <v>NaN</v>
      </c>
      <c r="U9" s="29" t="str">
        <f t="shared" si="18"/>
        <v>NaN</v>
      </c>
      <c r="V9" s="29" t="str">
        <f t="shared" si="8"/>
        <v>NaN</v>
      </c>
      <c r="W9" s="29"/>
      <c r="X9" s="30"/>
    </row>
    <row r="10" spans="1:26" ht="15">
      <c r="A10" s="26">
        <v>40640</v>
      </c>
      <c r="B10" s="32" t="s">
        <v>47</v>
      </c>
      <c r="C10" s="32" t="s">
        <v>47</v>
      </c>
      <c r="D10" s="33" t="s">
        <v>47</v>
      </c>
      <c r="E10" s="32">
        <v>0.80138888888888893</v>
      </c>
      <c r="F10" s="33">
        <v>0.84166666666666667</v>
      </c>
      <c r="G10" t="s">
        <v>47</v>
      </c>
      <c r="H10" t="s">
        <v>47</v>
      </c>
      <c r="I10" s="28" t="str">
        <f t="shared" ref="I10:O10" si="19">IF(B10="NaN","NaN",HOUR(B10)*100+MINUTE(B10))</f>
        <v>NaN</v>
      </c>
      <c r="J10" s="29" t="str">
        <f t="shared" si="19"/>
        <v>NaN</v>
      </c>
      <c r="K10" s="29" t="str">
        <f t="shared" si="19"/>
        <v>NaN</v>
      </c>
      <c r="L10" s="29">
        <f t="shared" si="19"/>
        <v>1914</v>
      </c>
      <c r="M10" s="29">
        <f t="shared" si="19"/>
        <v>2012</v>
      </c>
      <c r="N10" s="29" t="str">
        <f t="shared" si="19"/>
        <v>NaN</v>
      </c>
      <c r="O10" s="29" t="str">
        <f t="shared" si="19"/>
        <v>NaN</v>
      </c>
      <c r="P10" s="28" t="str">
        <f t="shared" si="3"/>
        <v>NaN</v>
      </c>
      <c r="Q10" s="29" t="str">
        <f t="shared" si="4"/>
        <v>NaN</v>
      </c>
      <c r="R10" s="29" t="str">
        <f t="shared" si="5"/>
        <v>NaN</v>
      </c>
      <c r="S10" s="29">
        <f t="shared" si="6"/>
        <v>58</v>
      </c>
      <c r="T10" s="29" t="str">
        <f t="shared" ref="T10:U10" si="20">IF(HOUR(IF(OR(D10="NaN",F10="NaN"),"0",F10-D10))*60+MINUTE(IF(OR(D10="NaN",F10="NaN"),"0",F10-D10))=0,"NaN",HOUR(IF(OR(D10="NaN",F10="NaN"),"0",F10-D10))*60+MINUTE(IF(OR(D10="NaN",F10="NaN"),"0",F10-D10)))</f>
        <v>NaN</v>
      </c>
      <c r="U10" s="29" t="str">
        <f t="shared" si="20"/>
        <v>NaN</v>
      </c>
      <c r="V10" s="29" t="str">
        <f t="shared" si="8"/>
        <v>NaN</v>
      </c>
      <c r="W10" s="29"/>
      <c r="X10" s="30"/>
    </row>
    <row r="11" spans="1:26" ht="15">
      <c r="A11" s="26">
        <v>40641</v>
      </c>
      <c r="B11" s="32">
        <v>0.79027777777777775</v>
      </c>
      <c r="C11" s="32">
        <v>0.94791666666666663</v>
      </c>
      <c r="D11" t="s">
        <v>47</v>
      </c>
      <c r="E11" s="32" t="s">
        <v>47</v>
      </c>
      <c r="F11" s="32" t="s">
        <v>47</v>
      </c>
      <c r="G11" t="s">
        <v>47</v>
      </c>
      <c r="H11" t="s">
        <v>47</v>
      </c>
      <c r="I11" s="28">
        <f t="shared" ref="I11:O11" si="21">IF(B11="NaN","NaN",HOUR(B11)*100+MINUTE(B11))</f>
        <v>1858</v>
      </c>
      <c r="J11" s="29">
        <f t="shared" si="21"/>
        <v>2245</v>
      </c>
      <c r="K11" s="29" t="str">
        <f t="shared" si="21"/>
        <v>NaN</v>
      </c>
      <c r="L11" s="29" t="str">
        <f t="shared" si="21"/>
        <v>NaN</v>
      </c>
      <c r="M11" s="29" t="str">
        <f t="shared" si="21"/>
        <v>NaN</v>
      </c>
      <c r="N11" s="29" t="str">
        <f t="shared" si="21"/>
        <v>NaN</v>
      </c>
      <c r="O11" s="29" t="str">
        <f t="shared" si="21"/>
        <v>NaN</v>
      </c>
      <c r="P11" s="28">
        <f t="shared" si="3"/>
        <v>227</v>
      </c>
      <c r="Q11" s="29" t="str">
        <f t="shared" si="4"/>
        <v>NaN</v>
      </c>
      <c r="R11" s="29" t="str">
        <f t="shared" si="5"/>
        <v>NaN</v>
      </c>
      <c r="S11" s="29" t="str">
        <f t="shared" si="6"/>
        <v>NaN</v>
      </c>
      <c r="T11" s="29" t="str">
        <f t="shared" ref="T11:U11" si="22">IF(HOUR(IF(OR(D11="NaN",F11="NaN"),"0",F11-D11))*60+MINUTE(IF(OR(D11="NaN",F11="NaN"),"0",F11-D11))=0,"NaN",HOUR(IF(OR(D11="NaN",F11="NaN"),"0",F11-D11))*60+MINUTE(IF(OR(D11="NaN",F11="NaN"),"0",F11-D11)))</f>
        <v>NaN</v>
      </c>
      <c r="U11" s="29" t="str">
        <f t="shared" si="22"/>
        <v>NaN</v>
      </c>
      <c r="V11" s="29" t="str">
        <f t="shared" si="8"/>
        <v>NaN</v>
      </c>
      <c r="W11" s="29"/>
      <c r="X11" s="30"/>
    </row>
    <row r="12" spans="1:26" ht="15">
      <c r="A12" s="26">
        <v>40642</v>
      </c>
      <c r="B12" s="32">
        <v>0.81527777777777777</v>
      </c>
      <c r="C12" s="32">
        <v>0.97152777777777777</v>
      </c>
      <c r="D12" t="s">
        <v>47</v>
      </c>
      <c r="E12" s="32" t="s">
        <v>47</v>
      </c>
      <c r="F12" t="s">
        <v>47</v>
      </c>
      <c r="G12" s="32" t="s">
        <v>47</v>
      </c>
      <c r="H12" s="32" t="s">
        <v>47</v>
      </c>
      <c r="I12" s="28">
        <f t="shared" ref="I12:O12" si="23">IF(B12="NaN","NaN",HOUR(B12)*100+MINUTE(B12))</f>
        <v>1934</v>
      </c>
      <c r="J12" s="29">
        <f t="shared" si="23"/>
        <v>2319</v>
      </c>
      <c r="K12" s="29" t="str">
        <f t="shared" si="23"/>
        <v>NaN</v>
      </c>
      <c r="L12" s="29" t="str">
        <f t="shared" si="23"/>
        <v>NaN</v>
      </c>
      <c r="M12" s="29" t="str">
        <f t="shared" si="23"/>
        <v>NaN</v>
      </c>
      <c r="N12" s="29" t="str">
        <f t="shared" si="23"/>
        <v>NaN</v>
      </c>
      <c r="O12" s="29" t="str">
        <f t="shared" si="23"/>
        <v>NaN</v>
      </c>
      <c r="P12" s="28">
        <f t="shared" si="3"/>
        <v>225</v>
      </c>
      <c r="Q12" s="29" t="str">
        <f t="shared" si="4"/>
        <v>NaN</v>
      </c>
      <c r="R12" s="29" t="str">
        <f t="shared" si="5"/>
        <v>NaN</v>
      </c>
      <c r="S12" s="29" t="str">
        <f t="shared" si="6"/>
        <v>NaN</v>
      </c>
      <c r="T12" s="29" t="str">
        <f t="shared" ref="T12:U12" si="24">IF(HOUR(IF(OR(D12="NaN",F12="NaN"),"0",F12-D12))*60+MINUTE(IF(OR(D12="NaN",F12="NaN"),"0",F12-D12))=0,"NaN",HOUR(IF(OR(D12="NaN",F12="NaN"),"0",F12-D12))*60+MINUTE(IF(OR(D12="NaN",F12="NaN"),"0",F12-D12)))</f>
        <v>NaN</v>
      </c>
      <c r="U12" s="29" t="str">
        <f t="shared" si="24"/>
        <v>NaN</v>
      </c>
      <c r="V12" s="29" t="str">
        <f t="shared" si="8"/>
        <v>NaN</v>
      </c>
      <c r="W12" s="29"/>
      <c r="X12" s="30"/>
    </row>
    <row r="13" spans="1:26" ht="15">
      <c r="A13" s="26">
        <v>40643</v>
      </c>
      <c r="B13" s="32">
        <v>0.80694444444444446</v>
      </c>
      <c r="C13" s="32">
        <v>0.98611111111111116</v>
      </c>
      <c r="D13" t="s">
        <v>47</v>
      </c>
      <c r="E13" t="s">
        <v>47</v>
      </c>
      <c r="F13" t="s">
        <v>47</v>
      </c>
      <c r="G13" t="s">
        <v>47</v>
      </c>
      <c r="H13" t="s">
        <v>47</v>
      </c>
      <c r="I13" s="28">
        <f t="shared" ref="I13:O13" si="25">IF(B13="NaN","NaN",HOUR(B13)*100+MINUTE(B13))</f>
        <v>1922</v>
      </c>
      <c r="J13" s="29">
        <f t="shared" si="25"/>
        <v>2340</v>
      </c>
      <c r="K13" s="29" t="str">
        <f t="shared" si="25"/>
        <v>NaN</v>
      </c>
      <c r="L13" s="29" t="str">
        <f t="shared" si="25"/>
        <v>NaN</v>
      </c>
      <c r="M13" s="29" t="str">
        <f t="shared" si="25"/>
        <v>NaN</v>
      </c>
      <c r="N13" s="29" t="str">
        <f t="shared" si="25"/>
        <v>NaN</v>
      </c>
      <c r="O13" s="29" t="str">
        <f t="shared" si="25"/>
        <v>NaN</v>
      </c>
      <c r="P13" s="28">
        <f t="shared" si="3"/>
        <v>258</v>
      </c>
      <c r="Q13" s="29" t="str">
        <f t="shared" si="4"/>
        <v>NaN</v>
      </c>
      <c r="R13" s="29" t="str">
        <f t="shared" si="5"/>
        <v>NaN</v>
      </c>
      <c r="S13" s="29" t="str">
        <f t="shared" si="6"/>
        <v>NaN</v>
      </c>
      <c r="T13" s="29" t="str">
        <f t="shared" ref="T13:U13" si="26">IF(HOUR(IF(OR(D13="NaN",F13="NaN"),"0",F13-D13))*60+MINUTE(IF(OR(D13="NaN",F13="NaN"),"0",F13-D13))=0,"NaN",HOUR(IF(OR(D13="NaN",F13="NaN"),"0",F13-D13))*60+MINUTE(IF(OR(D13="NaN",F13="NaN"),"0",F13-D13)))</f>
        <v>NaN</v>
      </c>
      <c r="U13" s="29" t="str">
        <f t="shared" si="26"/>
        <v>NaN</v>
      </c>
      <c r="V13" s="29" t="str">
        <f t="shared" si="8"/>
        <v>NaN</v>
      </c>
      <c r="W13" s="29"/>
      <c r="X13" s="30"/>
    </row>
    <row r="14" spans="1:26" ht="15">
      <c r="A14" s="26">
        <v>40644</v>
      </c>
      <c r="B14" s="32">
        <v>0.67291666666666672</v>
      </c>
      <c r="C14" s="32">
        <v>0.98055555555555551</v>
      </c>
      <c r="D14" t="s">
        <v>47</v>
      </c>
      <c r="E14" t="s">
        <v>47</v>
      </c>
      <c r="F14" t="s">
        <v>47</v>
      </c>
      <c r="G14" t="s">
        <v>47</v>
      </c>
      <c r="H14" t="s">
        <v>47</v>
      </c>
      <c r="I14" s="28">
        <f t="shared" ref="I14:O14" si="27">IF(B14="NaN","NaN",HOUR(B14)*100+MINUTE(B14))</f>
        <v>1609</v>
      </c>
      <c r="J14" s="29">
        <f t="shared" si="27"/>
        <v>2332</v>
      </c>
      <c r="K14" s="29" t="str">
        <f t="shared" si="27"/>
        <v>NaN</v>
      </c>
      <c r="L14" s="29" t="str">
        <f t="shared" si="27"/>
        <v>NaN</v>
      </c>
      <c r="M14" s="29" t="str">
        <f t="shared" si="27"/>
        <v>NaN</v>
      </c>
      <c r="N14" s="29" t="str">
        <f t="shared" si="27"/>
        <v>NaN</v>
      </c>
      <c r="O14" s="29" t="str">
        <f t="shared" si="27"/>
        <v>NaN</v>
      </c>
      <c r="P14" s="28">
        <f t="shared" si="3"/>
        <v>443</v>
      </c>
      <c r="Q14" s="29" t="str">
        <f t="shared" si="4"/>
        <v>NaN</v>
      </c>
      <c r="R14" s="29" t="str">
        <f t="shared" si="5"/>
        <v>NaN</v>
      </c>
      <c r="S14" s="29" t="str">
        <f t="shared" si="6"/>
        <v>NaN</v>
      </c>
      <c r="T14" s="29" t="str">
        <f t="shared" ref="T14:U14" si="28">IF(HOUR(IF(OR(D14="NaN",F14="NaN"),"0",F14-D14))*60+MINUTE(IF(OR(D14="NaN",F14="NaN"),"0",F14-D14))=0,"NaN",HOUR(IF(OR(D14="NaN",F14="NaN"),"0",F14-D14))*60+MINUTE(IF(OR(D14="NaN",F14="NaN"),"0",F14-D14)))</f>
        <v>NaN</v>
      </c>
      <c r="U14" s="29" t="str">
        <f t="shared" si="28"/>
        <v>NaN</v>
      </c>
      <c r="V14" s="29" t="str">
        <f t="shared" si="8"/>
        <v>NaN</v>
      </c>
      <c r="W14" s="29"/>
      <c r="X14" s="30"/>
    </row>
    <row r="15" spans="1:26" ht="15">
      <c r="A15" s="12">
        <v>40645</v>
      </c>
      <c r="B15" s="32">
        <v>0.7055555555555556</v>
      </c>
      <c r="C15" t="s">
        <v>47</v>
      </c>
      <c r="D15" s="32">
        <v>0.74097222222222225</v>
      </c>
      <c r="E15" t="s">
        <v>47</v>
      </c>
      <c r="F15" s="32" t="s">
        <v>47</v>
      </c>
      <c r="G15" s="32">
        <v>0.94236111111111109</v>
      </c>
      <c r="H15" s="32">
        <v>0.98263888888888884</v>
      </c>
      <c r="I15" s="28">
        <f t="shared" ref="I15:O15" si="29">IF(B15="NaN","NaN",HOUR(B15)*100+MINUTE(B15))</f>
        <v>1656</v>
      </c>
      <c r="J15" s="29" t="str">
        <f t="shared" si="29"/>
        <v>NaN</v>
      </c>
      <c r="K15" s="29">
        <f t="shared" si="29"/>
        <v>1747</v>
      </c>
      <c r="L15" s="29" t="str">
        <f t="shared" si="29"/>
        <v>NaN</v>
      </c>
      <c r="M15" s="29" t="str">
        <f t="shared" si="29"/>
        <v>NaN</v>
      </c>
      <c r="N15" s="29">
        <f t="shared" si="29"/>
        <v>2237</v>
      </c>
      <c r="O15" s="29">
        <f t="shared" si="29"/>
        <v>2335</v>
      </c>
      <c r="P15" s="28" t="str">
        <f t="shared" si="3"/>
        <v>NaN</v>
      </c>
      <c r="Q15" s="29">
        <f t="shared" si="4"/>
        <v>51</v>
      </c>
      <c r="R15" s="29">
        <f t="shared" si="5"/>
        <v>58</v>
      </c>
      <c r="S15" s="29" t="str">
        <f t="shared" si="6"/>
        <v>NaN</v>
      </c>
      <c r="T15" s="29" t="str">
        <f t="shared" ref="T15:U15" si="30">IF(HOUR(IF(OR(D15="NaN",F15="NaN"),"0",F15-D15))*60+MINUTE(IF(OR(D15="NaN",F15="NaN"),"0",F15-D15))=0,"NaN",HOUR(IF(OR(D15="NaN",F15="NaN"),"0",F15-D15))*60+MINUTE(IF(OR(D15="NaN",F15="NaN"),"0",F15-D15)))</f>
        <v>NaN</v>
      </c>
      <c r="U15" s="29" t="str">
        <f t="shared" si="30"/>
        <v>NaN</v>
      </c>
      <c r="V15" s="29">
        <f t="shared" si="8"/>
        <v>290</v>
      </c>
      <c r="W15" s="29"/>
      <c r="X15" s="30"/>
      <c r="Y15" s="34"/>
      <c r="Z15" s="34"/>
    </row>
    <row r="16" spans="1:26" ht="15">
      <c r="A16" s="12">
        <v>40646</v>
      </c>
      <c r="B16" s="32">
        <v>0.70208333333333328</v>
      </c>
      <c r="C16" t="s">
        <v>47</v>
      </c>
      <c r="D16" s="32">
        <v>0.78263888888888888</v>
      </c>
      <c r="E16" t="s">
        <v>47</v>
      </c>
      <c r="F16" t="s">
        <v>47</v>
      </c>
      <c r="G16" s="32">
        <v>0.89027777777777772</v>
      </c>
      <c r="H16" s="32">
        <v>0.94374999999999998</v>
      </c>
      <c r="I16" s="28">
        <f t="shared" ref="I16:O16" si="31">IF(B16="NaN","NaN",HOUR(B16)*100+MINUTE(B16))</f>
        <v>1651</v>
      </c>
      <c r="J16" s="29" t="str">
        <f t="shared" si="31"/>
        <v>NaN</v>
      </c>
      <c r="K16" s="29">
        <f t="shared" si="31"/>
        <v>1847</v>
      </c>
      <c r="L16" s="29" t="str">
        <f t="shared" si="31"/>
        <v>NaN</v>
      </c>
      <c r="M16" s="29" t="str">
        <f t="shared" si="31"/>
        <v>NaN</v>
      </c>
      <c r="N16" s="29">
        <f t="shared" si="31"/>
        <v>2122</v>
      </c>
      <c r="O16" s="29">
        <f t="shared" si="31"/>
        <v>2239</v>
      </c>
      <c r="P16" s="28" t="str">
        <f t="shared" si="3"/>
        <v>NaN</v>
      </c>
      <c r="Q16" s="29">
        <f t="shared" si="4"/>
        <v>116</v>
      </c>
      <c r="R16" s="29">
        <f t="shared" si="5"/>
        <v>77</v>
      </c>
      <c r="S16" s="29" t="str">
        <f t="shared" si="6"/>
        <v>NaN</v>
      </c>
      <c r="T16" s="29" t="str">
        <f t="shared" ref="T16:U16" si="32">IF(HOUR(IF(OR(D16="NaN",F16="NaN"),"0",F16-D16))*60+MINUTE(IF(OR(D16="NaN",F16="NaN"),"0",F16-D16))=0,"NaN",HOUR(IF(OR(D16="NaN",F16="NaN"),"0",F16-D16))*60+MINUTE(IF(OR(D16="NaN",F16="NaN"),"0",F16-D16)))</f>
        <v>NaN</v>
      </c>
      <c r="U16" s="29" t="str">
        <f t="shared" si="32"/>
        <v>NaN</v>
      </c>
      <c r="V16" s="29">
        <f t="shared" si="8"/>
        <v>155</v>
      </c>
      <c r="W16" s="29"/>
      <c r="X16" s="30"/>
      <c r="Y16" s="34"/>
      <c r="Z16" s="34"/>
    </row>
    <row r="17" spans="1:24" ht="15">
      <c r="A17" s="26">
        <v>40647</v>
      </c>
      <c r="B17" s="32" t="s">
        <v>47</v>
      </c>
      <c r="C17" s="32" t="s">
        <v>47</v>
      </c>
      <c r="D17" t="s">
        <v>47</v>
      </c>
      <c r="E17" s="32">
        <v>0.72013888888888888</v>
      </c>
      <c r="F17" s="32">
        <v>0.76736111111111116</v>
      </c>
      <c r="G17" t="s">
        <v>47</v>
      </c>
      <c r="H17" t="s">
        <v>47</v>
      </c>
      <c r="I17" s="28" t="str">
        <f t="shared" ref="I17:O17" si="33">IF(B17="NaN","NaN",HOUR(B17)*100+MINUTE(B17))</f>
        <v>NaN</v>
      </c>
      <c r="J17" s="29" t="str">
        <f t="shared" si="33"/>
        <v>NaN</v>
      </c>
      <c r="K17" s="29" t="str">
        <f t="shared" si="33"/>
        <v>NaN</v>
      </c>
      <c r="L17" s="29">
        <f t="shared" si="33"/>
        <v>1717</v>
      </c>
      <c r="M17" s="29">
        <f t="shared" si="33"/>
        <v>1825</v>
      </c>
      <c r="N17" s="29" t="str">
        <f t="shared" si="33"/>
        <v>NaN</v>
      </c>
      <c r="O17" s="29" t="str">
        <f t="shared" si="33"/>
        <v>NaN</v>
      </c>
      <c r="P17" s="28" t="str">
        <f t="shared" si="3"/>
        <v>NaN</v>
      </c>
      <c r="Q17" s="29" t="str">
        <f t="shared" si="4"/>
        <v>NaN</v>
      </c>
      <c r="R17" s="29" t="str">
        <f t="shared" si="5"/>
        <v>NaN</v>
      </c>
      <c r="S17" s="29">
        <f t="shared" si="6"/>
        <v>68</v>
      </c>
      <c r="T17" s="29" t="str">
        <f t="shared" ref="T17:U17" si="34">IF(HOUR(IF(OR(D17="NaN",F17="NaN"),"0",F17-D17))*60+MINUTE(IF(OR(D17="NaN",F17="NaN"),"0",F17-D17))=0,"NaN",HOUR(IF(OR(D17="NaN",F17="NaN"),"0",F17-D17))*60+MINUTE(IF(OR(D17="NaN",F17="NaN"),"0",F17-D17)))</f>
        <v>NaN</v>
      </c>
      <c r="U17" s="29" t="str">
        <f t="shared" si="34"/>
        <v>NaN</v>
      </c>
      <c r="V17" s="29" t="str">
        <f t="shared" si="8"/>
        <v>NaN</v>
      </c>
      <c r="W17" s="29"/>
      <c r="X17" s="30"/>
    </row>
    <row r="18" spans="1:24" ht="15">
      <c r="A18" s="26">
        <v>40648</v>
      </c>
      <c r="B18" s="31" t="s">
        <v>47</v>
      </c>
      <c r="C18" s="31" t="s">
        <v>47</v>
      </c>
      <c r="D18" s="31" t="s">
        <v>47</v>
      </c>
      <c r="E18" s="31" t="s">
        <v>47</v>
      </c>
      <c r="F18" s="31" t="s">
        <v>47</v>
      </c>
      <c r="G18" s="31" t="s">
        <v>47</v>
      </c>
      <c r="H18" s="31" t="s">
        <v>47</v>
      </c>
      <c r="I18" s="28" t="str">
        <f t="shared" ref="I18:O18" si="35">IF(B18="NaN","NaN",HOUR(B18)*100+MINUTE(B18))</f>
        <v>NaN</v>
      </c>
      <c r="J18" s="29" t="str">
        <f t="shared" si="35"/>
        <v>NaN</v>
      </c>
      <c r="K18" s="29" t="str">
        <f t="shared" si="35"/>
        <v>NaN</v>
      </c>
      <c r="L18" s="29" t="str">
        <f t="shared" si="35"/>
        <v>NaN</v>
      </c>
      <c r="M18" s="29" t="str">
        <f t="shared" si="35"/>
        <v>NaN</v>
      </c>
      <c r="N18" s="29" t="str">
        <f t="shared" si="35"/>
        <v>NaN</v>
      </c>
      <c r="O18" s="29" t="str">
        <f t="shared" si="35"/>
        <v>NaN</v>
      </c>
      <c r="P18" s="28" t="str">
        <f t="shared" si="3"/>
        <v>NaN</v>
      </c>
      <c r="Q18" s="29" t="str">
        <f t="shared" si="4"/>
        <v>NaN</v>
      </c>
      <c r="R18" s="29" t="str">
        <f t="shared" si="5"/>
        <v>NaN</v>
      </c>
      <c r="S18" s="29" t="str">
        <f t="shared" si="6"/>
        <v>NaN</v>
      </c>
      <c r="T18" s="29" t="str">
        <f t="shared" ref="T18:U18" si="36">IF(HOUR(IF(OR(D18="NaN",F18="NaN"),"0",F18-D18))*60+MINUTE(IF(OR(D18="NaN",F18="NaN"),"0",F18-D18))=0,"NaN",HOUR(IF(OR(D18="NaN",F18="NaN"),"0",F18-D18))*60+MINUTE(IF(OR(D18="NaN",F18="NaN"),"0",F18-D18)))</f>
        <v>NaN</v>
      </c>
      <c r="U18" s="29" t="str">
        <f t="shared" si="36"/>
        <v>NaN</v>
      </c>
      <c r="V18" s="29" t="str">
        <f t="shared" si="8"/>
        <v>NaN</v>
      </c>
      <c r="W18" s="29"/>
      <c r="X18" s="30"/>
    </row>
    <row r="19" spans="1:24" ht="15">
      <c r="A19" s="26">
        <v>40649</v>
      </c>
      <c r="B19" s="31" t="s">
        <v>47</v>
      </c>
      <c r="C19" s="31" t="s">
        <v>47</v>
      </c>
      <c r="D19" s="31" t="s">
        <v>47</v>
      </c>
      <c r="E19" s="31" t="s">
        <v>47</v>
      </c>
      <c r="F19" s="31" t="s">
        <v>47</v>
      </c>
      <c r="G19" s="31" t="s">
        <v>47</v>
      </c>
      <c r="H19" s="31" t="s">
        <v>47</v>
      </c>
      <c r="I19" s="28" t="str">
        <f t="shared" ref="I19:O19" si="37">IF(B19="NaN","NaN",HOUR(B19)*100+MINUTE(B19))</f>
        <v>NaN</v>
      </c>
      <c r="J19" s="29" t="str">
        <f t="shared" si="37"/>
        <v>NaN</v>
      </c>
      <c r="K19" s="29" t="str">
        <f t="shared" si="37"/>
        <v>NaN</v>
      </c>
      <c r="L19" s="29" t="str">
        <f t="shared" si="37"/>
        <v>NaN</v>
      </c>
      <c r="M19" s="29" t="str">
        <f t="shared" si="37"/>
        <v>NaN</v>
      </c>
      <c r="N19" s="29" t="str">
        <f t="shared" si="37"/>
        <v>NaN</v>
      </c>
      <c r="O19" s="29" t="str">
        <f t="shared" si="37"/>
        <v>NaN</v>
      </c>
      <c r="P19" s="28" t="str">
        <f t="shared" si="3"/>
        <v>NaN</v>
      </c>
      <c r="Q19" s="29" t="str">
        <f t="shared" si="4"/>
        <v>NaN</v>
      </c>
      <c r="R19" s="29" t="str">
        <f t="shared" si="5"/>
        <v>NaN</v>
      </c>
      <c r="S19" s="29" t="str">
        <f t="shared" si="6"/>
        <v>NaN</v>
      </c>
      <c r="T19" s="29" t="str">
        <f t="shared" ref="T19:U19" si="38">IF(HOUR(IF(OR(D19="NaN",F19="NaN"),"0",F19-D19))*60+MINUTE(IF(OR(D19="NaN",F19="NaN"),"0",F19-D19))=0,"NaN",HOUR(IF(OR(D19="NaN",F19="NaN"),"0",F19-D19))*60+MINUTE(IF(OR(D19="NaN",F19="NaN"),"0",F19-D19)))</f>
        <v>NaN</v>
      </c>
      <c r="U19" s="29" t="str">
        <f t="shared" si="38"/>
        <v>NaN</v>
      </c>
      <c r="V19" s="29" t="str">
        <f t="shared" si="8"/>
        <v>NaN</v>
      </c>
      <c r="W19" s="29"/>
      <c r="X19" s="30"/>
    </row>
    <row r="20" spans="1:24" ht="15">
      <c r="A20" s="26">
        <v>40650</v>
      </c>
      <c r="B20" s="32">
        <v>0.69027777777777777</v>
      </c>
      <c r="C20" t="s">
        <v>47</v>
      </c>
      <c r="D20" s="32">
        <v>0.83194444444444449</v>
      </c>
      <c r="E20" t="s">
        <v>47</v>
      </c>
      <c r="F20" s="32">
        <v>0.93263888888888891</v>
      </c>
      <c r="G20" t="s">
        <v>47</v>
      </c>
      <c r="H20" t="s">
        <v>47</v>
      </c>
      <c r="I20" s="28">
        <f t="shared" ref="I20:O20" si="39">IF(B20="NaN","NaN",HOUR(B20)*100+MINUTE(B20))</f>
        <v>1634</v>
      </c>
      <c r="J20" s="29" t="str">
        <f t="shared" si="39"/>
        <v>NaN</v>
      </c>
      <c r="K20" s="29">
        <f t="shared" si="39"/>
        <v>1958</v>
      </c>
      <c r="L20" s="29" t="str">
        <f t="shared" si="39"/>
        <v>NaN</v>
      </c>
      <c r="M20" s="29">
        <f t="shared" si="39"/>
        <v>2223</v>
      </c>
      <c r="N20" s="29" t="str">
        <f t="shared" si="39"/>
        <v>NaN</v>
      </c>
      <c r="O20" s="29" t="str">
        <f t="shared" si="39"/>
        <v>NaN</v>
      </c>
      <c r="P20" s="28" t="str">
        <f t="shared" si="3"/>
        <v>NaN</v>
      </c>
      <c r="Q20" s="29">
        <f t="shared" si="4"/>
        <v>204</v>
      </c>
      <c r="R20" s="29" t="str">
        <f t="shared" si="5"/>
        <v>NaN</v>
      </c>
      <c r="S20" s="29" t="str">
        <f t="shared" si="6"/>
        <v>NaN</v>
      </c>
      <c r="T20" s="29">
        <f t="shared" ref="T20:U20" si="40">IF(HOUR(IF(OR(D20="NaN",F20="NaN"),"0",F20-D20))*60+MINUTE(IF(OR(D20="NaN",F20="NaN"),"0",F20-D20))=0,"NaN",HOUR(IF(OR(D20="NaN",F20="NaN"),"0",F20-D20))*60+MINUTE(IF(OR(D20="NaN",F20="NaN"),"0",F20-D20)))</f>
        <v>145</v>
      </c>
      <c r="U20" s="29" t="str">
        <f t="shared" si="40"/>
        <v>NaN</v>
      </c>
      <c r="V20" s="29" t="str">
        <f t="shared" si="8"/>
        <v>NaN</v>
      </c>
      <c r="W20" s="29"/>
      <c r="X20" s="30"/>
    </row>
    <row r="21" spans="1:24" ht="15">
      <c r="A21" s="26">
        <v>40651</v>
      </c>
      <c r="B21" s="32" t="s">
        <v>47</v>
      </c>
      <c r="C21" t="s">
        <v>47</v>
      </c>
      <c r="D21" t="s">
        <v>47</v>
      </c>
      <c r="E21" s="32">
        <v>0.6958333333333333</v>
      </c>
      <c r="F21" s="32">
        <v>0.76458333333333328</v>
      </c>
      <c r="G21" t="s">
        <v>47</v>
      </c>
      <c r="H21" t="s">
        <v>47</v>
      </c>
      <c r="I21" s="28" t="str">
        <f t="shared" ref="I21:O21" si="41">IF(B21="NaN","NaN",HOUR(B21)*100+MINUTE(B21))</f>
        <v>NaN</v>
      </c>
      <c r="J21" s="29" t="str">
        <f t="shared" si="41"/>
        <v>NaN</v>
      </c>
      <c r="K21" s="29" t="str">
        <f t="shared" si="41"/>
        <v>NaN</v>
      </c>
      <c r="L21" s="29">
        <f t="shared" si="41"/>
        <v>1642</v>
      </c>
      <c r="M21" s="29">
        <f t="shared" si="41"/>
        <v>1821</v>
      </c>
      <c r="N21" s="29" t="str">
        <f t="shared" si="41"/>
        <v>NaN</v>
      </c>
      <c r="O21" s="29" t="str">
        <f t="shared" si="41"/>
        <v>NaN</v>
      </c>
      <c r="P21" s="28" t="str">
        <f t="shared" si="3"/>
        <v>NaN</v>
      </c>
      <c r="Q21" s="29" t="str">
        <f t="shared" si="4"/>
        <v>NaN</v>
      </c>
      <c r="R21" s="29" t="str">
        <f t="shared" si="5"/>
        <v>NaN</v>
      </c>
      <c r="S21" s="29">
        <f t="shared" si="6"/>
        <v>99</v>
      </c>
      <c r="T21" s="29" t="str">
        <f t="shared" ref="T21:U21" si="42">IF(HOUR(IF(OR(D21="NaN",F21="NaN"),"0",F21-D21))*60+MINUTE(IF(OR(D21="NaN",F21="NaN"),"0",F21-D21))=0,"NaN",HOUR(IF(OR(D21="NaN",F21="NaN"),"0",F21-D21))*60+MINUTE(IF(OR(D21="NaN",F21="NaN"),"0",F21-D21)))</f>
        <v>NaN</v>
      </c>
      <c r="U21" s="29" t="str">
        <f t="shared" si="42"/>
        <v>NaN</v>
      </c>
      <c r="V21" s="29" t="str">
        <f t="shared" si="8"/>
        <v>NaN</v>
      </c>
      <c r="W21" s="29"/>
      <c r="X21" s="30"/>
    </row>
    <row r="22" spans="1:24" ht="15">
      <c r="A22" s="26">
        <v>40652</v>
      </c>
      <c r="B22" s="32">
        <v>0.89652777777777781</v>
      </c>
      <c r="C22" s="32">
        <v>0.95208333333333328</v>
      </c>
      <c r="D22" t="s">
        <v>47</v>
      </c>
      <c r="E22" t="s">
        <v>47</v>
      </c>
      <c r="F22" t="s">
        <v>47</v>
      </c>
      <c r="G22" t="s">
        <v>47</v>
      </c>
      <c r="H22" t="s">
        <v>47</v>
      </c>
      <c r="I22" s="28">
        <f t="shared" ref="I22:O22" si="43">IF(B22="NaN","NaN",HOUR(B22)*100+MINUTE(B22))</f>
        <v>2131</v>
      </c>
      <c r="J22" s="29">
        <f t="shared" si="43"/>
        <v>2251</v>
      </c>
      <c r="K22" s="29" t="str">
        <f t="shared" si="43"/>
        <v>NaN</v>
      </c>
      <c r="L22" s="29" t="str">
        <f t="shared" si="43"/>
        <v>NaN</v>
      </c>
      <c r="M22" s="29" t="str">
        <f t="shared" si="43"/>
        <v>NaN</v>
      </c>
      <c r="N22" s="29" t="str">
        <f t="shared" si="43"/>
        <v>NaN</v>
      </c>
      <c r="O22" s="29" t="str">
        <f t="shared" si="43"/>
        <v>NaN</v>
      </c>
      <c r="P22" s="28">
        <f t="shared" si="3"/>
        <v>80</v>
      </c>
      <c r="Q22" s="29" t="str">
        <f t="shared" si="4"/>
        <v>NaN</v>
      </c>
      <c r="R22" s="29" t="str">
        <f t="shared" si="5"/>
        <v>NaN</v>
      </c>
      <c r="S22" s="29" t="str">
        <f t="shared" si="6"/>
        <v>NaN</v>
      </c>
      <c r="T22" s="29" t="str">
        <f t="shared" ref="T22:U22" si="44">IF(HOUR(IF(OR(D22="NaN",F22="NaN"),"0",F22-D22))*60+MINUTE(IF(OR(D22="NaN",F22="NaN"),"0",F22-D22))=0,"NaN",HOUR(IF(OR(D22="NaN",F22="NaN"),"0",F22-D22))*60+MINUTE(IF(OR(D22="NaN",F22="NaN"),"0",F22-D22)))</f>
        <v>NaN</v>
      </c>
      <c r="U22" s="29" t="str">
        <f t="shared" si="44"/>
        <v>NaN</v>
      </c>
      <c r="V22" s="29" t="str">
        <f t="shared" si="8"/>
        <v>NaN</v>
      </c>
      <c r="W22" s="29"/>
      <c r="X22" s="30"/>
    </row>
    <row r="23" spans="1:24" ht="15">
      <c r="A23" s="26">
        <v>40653</v>
      </c>
      <c r="B23" s="32">
        <v>0.77569444444444446</v>
      </c>
      <c r="C23" s="32">
        <v>0.80625000000000002</v>
      </c>
      <c r="D23" t="s">
        <v>47</v>
      </c>
      <c r="E23" s="32" t="s">
        <v>47</v>
      </c>
      <c r="F23" s="32" t="s">
        <v>47</v>
      </c>
      <c r="G23" t="s">
        <v>47</v>
      </c>
      <c r="H23" t="s">
        <v>47</v>
      </c>
      <c r="I23" s="28">
        <f t="shared" ref="I23:O23" si="45">IF(B23="NaN","NaN",HOUR(B23)*100+MINUTE(B23))</f>
        <v>1837</v>
      </c>
      <c r="J23" s="29">
        <f t="shared" si="45"/>
        <v>1921</v>
      </c>
      <c r="K23" s="29" t="str">
        <f t="shared" si="45"/>
        <v>NaN</v>
      </c>
      <c r="L23" s="29" t="str">
        <f t="shared" si="45"/>
        <v>NaN</v>
      </c>
      <c r="M23" s="29" t="str">
        <f t="shared" si="45"/>
        <v>NaN</v>
      </c>
      <c r="N23" s="29" t="str">
        <f t="shared" si="45"/>
        <v>NaN</v>
      </c>
      <c r="O23" s="29" t="str">
        <f t="shared" si="45"/>
        <v>NaN</v>
      </c>
      <c r="P23" s="28">
        <f t="shared" si="3"/>
        <v>44</v>
      </c>
      <c r="Q23" s="29" t="str">
        <f t="shared" si="4"/>
        <v>NaN</v>
      </c>
      <c r="R23" s="29" t="str">
        <f t="shared" si="5"/>
        <v>NaN</v>
      </c>
      <c r="S23" s="29" t="str">
        <f t="shared" si="6"/>
        <v>NaN</v>
      </c>
      <c r="T23" s="29" t="str">
        <f t="shared" ref="T23:U23" si="46">IF(HOUR(IF(OR(D23="NaN",F23="NaN"),"0",F23-D23))*60+MINUTE(IF(OR(D23="NaN",F23="NaN"),"0",F23-D23))=0,"NaN",HOUR(IF(OR(D23="NaN",F23="NaN"),"0",F23-D23))*60+MINUTE(IF(OR(D23="NaN",F23="NaN"),"0",F23-D23)))</f>
        <v>NaN</v>
      </c>
      <c r="U23" s="29" t="str">
        <f t="shared" si="46"/>
        <v>NaN</v>
      </c>
      <c r="V23" s="29" t="str">
        <f t="shared" si="8"/>
        <v>NaN</v>
      </c>
      <c r="W23" s="29"/>
      <c r="X23" s="30"/>
    </row>
    <row r="24" spans="1:24" ht="15">
      <c r="A24" s="26">
        <v>40654</v>
      </c>
      <c r="B24" s="31" t="s">
        <v>47</v>
      </c>
      <c r="C24" s="31" t="s">
        <v>47</v>
      </c>
      <c r="D24" s="31" t="s">
        <v>47</v>
      </c>
      <c r="E24" s="31" t="s">
        <v>47</v>
      </c>
      <c r="F24" s="31" t="s">
        <v>47</v>
      </c>
      <c r="G24" s="31" t="s">
        <v>47</v>
      </c>
      <c r="H24" s="31" t="s">
        <v>47</v>
      </c>
      <c r="I24" s="28" t="str">
        <f t="shared" ref="I24:O24" si="47">IF(B24="NaN","NaN",HOUR(B24)*100+MINUTE(B24))</f>
        <v>NaN</v>
      </c>
      <c r="J24" s="29" t="str">
        <f t="shared" si="47"/>
        <v>NaN</v>
      </c>
      <c r="K24" s="29" t="str">
        <f t="shared" si="47"/>
        <v>NaN</v>
      </c>
      <c r="L24" s="29" t="str">
        <f t="shared" si="47"/>
        <v>NaN</v>
      </c>
      <c r="M24" s="29" t="str">
        <f t="shared" si="47"/>
        <v>NaN</v>
      </c>
      <c r="N24" s="29" t="str">
        <f t="shared" si="47"/>
        <v>NaN</v>
      </c>
      <c r="O24" s="29" t="str">
        <f t="shared" si="47"/>
        <v>NaN</v>
      </c>
      <c r="P24" s="28" t="str">
        <f t="shared" si="3"/>
        <v>NaN</v>
      </c>
      <c r="Q24" s="29" t="str">
        <f t="shared" si="4"/>
        <v>NaN</v>
      </c>
      <c r="R24" s="29" t="str">
        <f t="shared" si="5"/>
        <v>NaN</v>
      </c>
      <c r="S24" s="29" t="str">
        <f t="shared" si="6"/>
        <v>NaN</v>
      </c>
      <c r="T24" s="29" t="str">
        <f t="shared" ref="T24:U24" si="48">IF(HOUR(IF(OR(D24="NaN",F24="NaN"),"0",F24-D24))*60+MINUTE(IF(OR(D24="NaN",F24="NaN"),"0",F24-D24))=0,"NaN",HOUR(IF(OR(D24="NaN",F24="NaN"),"0",F24-D24))*60+MINUTE(IF(OR(D24="NaN",F24="NaN"),"0",F24-D24)))</f>
        <v>NaN</v>
      </c>
      <c r="U24" s="29" t="str">
        <f t="shared" si="48"/>
        <v>NaN</v>
      </c>
      <c r="V24" s="29" t="str">
        <f t="shared" si="8"/>
        <v>NaN</v>
      </c>
      <c r="W24" s="29"/>
      <c r="X24" s="30"/>
    </row>
    <row r="25" spans="1:24" ht="15">
      <c r="A25" s="26">
        <v>40655</v>
      </c>
      <c r="B25" s="32">
        <v>0.67986111111111114</v>
      </c>
      <c r="C25" s="32">
        <v>0.74722222222222223</v>
      </c>
      <c r="D25" s="32" t="s">
        <v>47</v>
      </c>
      <c r="E25" t="s">
        <v>47</v>
      </c>
      <c r="F25" s="32" t="s">
        <v>47</v>
      </c>
      <c r="G25" t="s">
        <v>47</v>
      </c>
      <c r="H25" t="s">
        <v>47</v>
      </c>
      <c r="I25" s="28">
        <f t="shared" ref="I25:O25" si="49">IF(B25="NaN","NaN",HOUR(B25)*100+MINUTE(B25))</f>
        <v>1619</v>
      </c>
      <c r="J25" s="29">
        <f t="shared" si="49"/>
        <v>1756</v>
      </c>
      <c r="K25" s="29" t="str">
        <f t="shared" si="49"/>
        <v>NaN</v>
      </c>
      <c r="L25" s="29" t="str">
        <f t="shared" si="49"/>
        <v>NaN</v>
      </c>
      <c r="M25" s="29" t="str">
        <f t="shared" si="49"/>
        <v>NaN</v>
      </c>
      <c r="N25" s="29" t="str">
        <f t="shared" si="49"/>
        <v>NaN</v>
      </c>
      <c r="O25" s="29" t="str">
        <f t="shared" si="49"/>
        <v>NaN</v>
      </c>
      <c r="P25" s="28">
        <f t="shared" si="3"/>
        <v>97</v>
      </c>
      <c r="Q25" s="29" t="str">
        <f t="shared" si="4"/>
        <v>NaN</v>
      </c>
      <c r="R25" s="29" t="str">
        <f t="shared" si="5"/>
        <v>NaN</v>
      </c>
      <c r="S25" s="29" t="str">
        <f t="shared" si="6"/>
        <v>NaN</v>
      </c>
      <c r="T25" s="29" t="str">
        <f t="shared" ref="T25:U25" si="50">IF(HOUR(IF(OR(D25="NaN",F25="NaN"),"0",F25-D25))*60+MINUTE(IF(OR(D25="NaN",F25="NaN"),"0",F25-D25))=0,"NaN",HOUR(IF(OR(D25="NaN",F25="NaN"),"0",F25-D25))*60+MINUTE(IF(OR(D25="NaN",F25="NaN"),"0",F25-D25)))</f>
        <v>NaN</v>
      </c>
      <c r="U25" s="29" t="str">
        <f t="shared" si="50"/>
        <v>NaN</v>
      </c>
      <c r="V25" s="29" t="str">
        <f t="shared" si="8"/>
        <v>NaN</v>
      </c>
      <c r="W25" s="29"/>
      <c r="X25" s="30"/>
    </row>
    <row r="26" spans="1:24" ht="15">
      <c r="A26" s="26">
        <v>40656</v>
      </c>
      <c r="B26" s="31" t="s">
        <v>47</v>
      </c>
      <c r="C26" s="31" t="s">
        <v>47</v>
      </c>
      <c r="D26" s="31" t="s">
        <v>47</v>
      </c>
      <c r="E26" s="31" t="s">
        <v>47</v>
      </c>
      <c r="F26" s="31" t="s">
        <v>47</v>
      </c>
      <c r="G26" s="31" t="s">
        <v>47</v>
      </c>
      <c r="H26" s="31" t="s">
        <v>47</v>
      </c>
      <c r="I26" s="28" t="str">
        <f t="shared" ref="I26:O26" si="51">IF(B26="NaN","NaN",HOUR(B26)*100+MINUTE(B26))</f>
        <v>NaN</v>
      </c>
      <c r="J26" s="29" t="str">
        <f t="shared" si="51"/>
        <v>NaN</v>
      </c>
      <c r="K26" s="29" t="str">
        <f t="shared" si="51"/>
        <v>NaN</v>
      </c>
      <c r="L26" s="29" t="str">
        <f t="shared" si="51"/>
        <v>NaN</v>
      </c>
      <c r="M26" s="29" t="str">
        <f t="shared" si="51"/>
        <v>NaN</v>
      </c>
      <c r="N26" s="29" t="str">
        <f t="shared" si="51"/>
        <v>NaN</v>
      </c>
      <c r="O26" s="29" t="str">
        <f t="shared" si="51"/>
        <v>NaN</v>
      </c>
      <c r="P26" s="28" t="str">
        <f t="shared" si="3"/>
        <v>NaN</v>
      </c>
      <c r="Q26" s="29" t="str">
        <f t="shared" si="4"/>
        <v>NaN</v>
      </c>
      <c r="R26" s="29" t="str">
        <f t="shared" si="5"/>
        <v>NaN</v>
      </c>
      <c r="S26" s="29" t="str">
        <f t="shared" si="6"/>
        <v>NaN</v>
      </c>
      <c r="T26" s="29" t="str">
        <f t="shared" ref="T26:U26" si="52">IF(HOUR(IF(OR(D26="NaN",F26="NaN"),"0",F26-D26))*60+MINUTE(IF(OR(D26="NaN",F26="NaN"),"0",F26-D26))=0,"NaN",HOUR(IF(OR(D26="NaN",F26="NaN"),"0",F26-D26))*60+MINUTE(IF(OR(D26="NaN",F26="NaN"),"0",F26-D26)))</f>
        <v>NaN</v>
      </c>
      <c r="U26" s="29" t="str">
        <f t="shared" si="52"/>
        <v>NaN</v>
      </c>
      <c r="V26" s="29" t="str">
        <f t="shared" si="8"/>
        <v>NaN</v>
      </c>
      <c r="W26" s="29"/>
      <c r="X26" s="30"/>
    </row>
    <row r="27" spans="1:24" ht="15">
      <c r="A27" s="26">
        <v>40657</v>
      </c>
      <c r="B27" s="31" t="s">
        <v>47</v>
      </c>
      <c r="C27" s="31" t="s">
        <v>47</v>
      </c>
      <c r="D27" s="31" t="s">
        <v>47</v>
      </c>
      <c r="E27" s="31" t="s">
        <v>47</v>
      </c>
      <c r="F27" s="31" t="s">
        <v>47</v>
      </c>
      <c r="G27" s="31" t="s">
        <v>47</v>
      </c>
      <c r="H27" s="31" t="s">
        <v>47</v>
      </c>
      <c r="I27" s="28" t="str">
        <f t="shared" ref="I27:O27" si="53">IF(B27="NaN","NaN",HOUR(B27)*100+MINUTE(B27))</f>
        <v>NaN</v>
      </c>
      <c r="J27" s="29" t="str">
        <f t="shared" si="53"/>
        <v>NaN</v>
      </c>
      <c r="K27" s="29" t="str">
        <f t="shared" si="53"/>
        <v>NaN</v>
      </c>
      <c r="L27" s="29" t="str">
        <f t="shared" si="53"/>
        <v>NaN</v>
      </c>
      <c r="M27" s="29" t="str">
        <f t="shared" si="53"/>
        <v>NaN</v>
      </c>
      <c r="N27" s="29" t="str">
        <f t="shared" si="53"/>
        <v>NaN</v>
      </c>
      <c r="O27" s="29" t="str">
        <f t="shared" si="53"/>
        <v>NaN</v>
      </c>
      <c r="P27" s="28" t="str">
        <f t="shared" si="3"/>
        <v>NaN</v>
      </c>
      <c r="Q27" s="29" t="str">
        <f t="shared" si="4"/>
        <v>NaN</v>
      </c>
      <c r="R27" s="29" t="str">
        <f t="shared" si="5"/>
        <v>NaN</v>
      </c>
      <c r="S27" s="29" t="str">
        <f t="shared" si="6"/>
        <v>NaN</v>
      </c>
      <c r="T27" s="29" t="str">
        <f t="shared" ref="T27:U27" si="54">IF(HOUR(IF(OR(D27="NaN",F27="NaN"),"0",F27-D27))*60+MINUTE(IF(OR(D27="NaN",F27="NaN"),"0",F27-D27))=0,"NaN",HOUR(IF(OR(D27="NaN",F27="NaN"),"0",F27-D27))*60+MINUTE(IF(OR(D27="NaN",F27="NaN"),"0",F27-D27)))</f>
        <v>NaN</v>
      </c>
      <c r="U27" s="29" t="str">
        <f t="shared" si="54"/>
        <v>NaN</v>
      </c>
      <c r="V27" s="29" t="str">
        <f t="shared" si="8"/>
        <v>NaN</v>
      </c>
      <c r="W27" s="29"/>
      <c r="X27" s="30"/>
    </row>
    <row r="28" spans="1:24" ht="15">
      <c r="A28" s="26">
        <v>40658</v>
      </c>
      <c r="B28" s="31" t="s">
        <v>47</v>
      </c>
      <c r="C28" s="31" t="s">
        <v>47</v>
      </c>
      <c r="D28" s="31" t="s">
        <v>47</v>
      </c>
      <c r="E28" s="31" t="s">
        <v>47</v>
      </c>
      <c r="F28" s="31" t="s">
        <v>47</v>
      </c>
      <c r="G28" s="31" t="s">
        <v>47</v>
      </c>
      <c r="H28" s="31" t="s">
        <v>47</v>
      </c>
      <c r="I28" s="28" t="str">
        <f t="shared" ref="I28:O28" si="55">IF(B28="NaN","NaN",HOUR(B28)*100+MINUTE(B28))</f>
        <v>NaN</v>
      </c>
      <c r="J28" s="29" t="str">
        <f t="shared" si="55"/>
        <v>NaN</v>
      </c>
      <c r="K28" s="29" t="str">
        <f t="shared" si="55"/>
        <v>NaN</v>
      </c>
      <c r="L28" s="29" t="str">
        <f t="shared" si="55"/>
        <v>NaN</v>
      </c>
      <c r="M28" s="29" t="str">
        <f t="shared" si="55"/>
        <v>NaN</v>
      </c>
      <c r="N28" s="29" t="str">
        <f t="shared" si="55"/>
        <v>NaN</v>
      </c>
      <c r="O28" s="29" t="str">
        <f t="shared" si="55"/>
        <v>NaN</v>
      </c>
      <c r="P28" s="28" t="str">
        <f t="shared" si="3"/>
        <v>NaN</v>
      </c>
      <c r="Q28" s="29" t="str">
        <f t="shared" si="4"/>
        <v>NaN</v>
      </c>
      <c r="R28" s="29" t="str">
        <f t="shared" si="5"/>
        <v>NaN</v>
      </c>
      <c r="S28" s="29" t="str">
        <f t="shared" si="6"/>
        <v>NaN</v>
      </c>
      <c r="T28" s="29" t="str">
        <f t="shared" ref="T28:U28" si="56">IF(HOUR(IF(OR(D28="NaN",F28="NaN"),"0",F28-D28))*60+MINUTE(IF(OR(D28="NaN",F28="NaN"),"0",F28-D28))=0,"NaN",HOUR(IF(OR(D28="NaN",F28="NaN"),"0",F28-D28))*60+MINUTE(IF(OR(D28="NaN",F28="NaN"),"0",F28-D28)))</f>
        <v>NaN</v>
      </c>
      <c r="U28" s="29" t="str">
        <f t="shared" si="56"/>
        <v>NaN</v>
      </c>
      <c r="V28" s="29" t="str">
        <f t="shared" si="8"/>
        <v>NaN</v>
      </c>
      <c r="W28" s="29"/>
      <c r="X28" s="30"/>
    </row>
    <row r="29" spans="1:24" ht="15">
      <c r="A29" s="26">
        <v>40659</v>
      </c>
      <c r="B29" s="31" t="s">
        <v>47</v>
      </c>
      <c r="C29" s="31" t="s">
        <v>47</v>
      </c>
      <c r="D29" s="31" t="s">
        <v>47</v>
      </c>
      <c r="E29" s="31" t="s">
        <v>47</v>
      </c>
      <c r="F29" s="31" t="s">
        <v>47</v>
      </c>
      <c r="G29" s="31" t="s">
        <v>47</v>
      </c>
      <c r="H29" s="31" t="s">
        <v>47</v>
      </c>
      <c r="I29" s="28" t="str">
        <f t="shared" ref="I29:O29" si="57">IF(B29="NaN","NaN",HOUR(B29)*100+MINUTE(B29))</f>
        <v>NaN</v>
      </c>
      <c r="J29" s="29" t="str">
        <f t="shared" si="57"/>
        <v>NaN</v>
      </c>
      <c r="K29" s="29" t="str">
        <f t="shared" si="57"/>
        <v>NaN</v>
      </c>
      <c r="L29" s="29" t="str">
        <f t="shared" si="57"/>
        <v>NaN</v>
      </c>
      <c r="M29" s="29" t="str">
        <f t="shared" si="57"/>
        <v>NaN</v>
      </c>
      <c r="N29" s="29" t="str">
        <f t="shared" si="57"/>
        <v>NaN</v>
      </c>
      <c r="O29" s="29" t="str">
        <f t="shared" si="57"/>
        <v>NaN</v>
      </c>
      <c r="P29" s="28" t="str">
        <f t="shared" si="3"/>
        <v>NaN</v>
      </c>
      <c r="Q29" s="29" t="str">
        <f t="shared" si="4"/>
        <v>NaN</v>
      </c>
      <c r="R29" s="29" t="str">
        <f t="shared" si="5"/>
        <v>NaN</v>
      </c>
      <c r="S29" s="29" t="str">
        <f t="shared" si="6"/>
        <v>NaN</v>
      </c>
      <c r="T29" s="29" t="str">
        <f t="shared" ref="T29:U29" si="58">IF(HOUR(IF(OR(D29="NaN",F29="NaN"),"0",F29-D29))*60+MINUTE(IF(OR(D29="NaN",F29="NaN"),"0",F29-D29))=0,"NaN",HOUR(IF(OR(D29="NaN",F29="NaN"),"0",F29-D29))*60+MINUTE(IF(OR(D29="NaN",F29="NaN"),"0",F29-D29)))</f>
        <v>NaN</v>
      </c>
      <c r="U29" s="29" t="str">
        <f t="shared" si="58"/>
        <v>NaN</v>
      </c>
      <c r="V29" s="29" t="str">
        <f t="shared" si="8"/>
        <v>NaN</v>
      </c>
      <c r="W29" s="29"/>
      <c r="X29" s="30"/>
    </row>
    <row r="30" spans="1:24" ht="15">
      <c r="A30" s="26">
        <v>40660</v>
      </c>
      <c r="B30" s="31" t="s">
        <v>47</v>
      </c>
      <c r="C30" s="31" t="s">
        <v>47</v>
      </c>
      <c r="D30" s="31" t="s">
        <v>47</v>
      </c>
      <c r="E30" s="31" t="s">
        <v>47</v>
      </c>
      <c r="F30" s="31" t="s">
        <v>47</v>
      </c>
      <c r="G30" s="31" t="s">
        <v>47</v>
      </c>
      <c r="H30" s="31" t="s">
        <v>47</v>
      </c>
      <c r="I30" s="28" t="str">
        <f t="shared" ref="I30:O30" si="59">IF(B30="NaN","NaN",HOUR(B30)*100+MINUTE(B30))</f>
        <v>NaN</v>
      </c>
      <c r="J30" s="29" t="str">
        <f t="shared" si="59"/>
        <v>NaN</v>
      </c>
      <c r="K30" s="29" t="str">
        <f t="shared" si="59"/>
        <v>NaN</v>
      </c>
      <c r="L30" s="29" t="str">
        <f t="shared" si="59"/>
        <v>NaN</v>
      </c>
      <c r="M30" s="29" t="str">
        <f t="shared" si="59"/>
        <v>NaN</v>
      </c>
      <c r="N30" s="29" t="str">
        <f t="shared" si="59"/>
        <v>NaN</v>
      </c>
      <c r="O30" s="29" t="str">
        <f t="shared" si="59"/>
        <v>NaN</v>
      </c>
      <c r="P30" s="28" t="str">
        <f t="shared" si="3"/>
        <v>NaN</v>
      </c>
      <c r="Q30" s="29" t="str">
        <f t="shared" si="4"/>
        <v>NaN</v>
      </c>
      <c r="R30" s="29" t="str">
        <f t="shared" si="5"/>
        <v>NaN</v>
      </c>
      <c r="S30" s="29" t="str">
        <f t="shared" si="6"/>
        <v>NaN</v>
      </c>
      <c r="T30" s="29" t="str">
        <f t="shared" ref="T30:U30" si="60">IF(HOUR(IF(OR(D30="NaN",F30="NaN"),"0",F30-D30))*60+MINUTE(IF(OR(D30="NaN",F30="NaN"),"0",F30-D30))=0,"NaN",HOUR(IF(OR(D30="NaN",F30="NaN"),"0",F30-D30))*60+MINUTE(IF(OR(D30="NaN",F30="NaN"),"0",F30-D30)))</f>
        <v>NaN</v>
      </c>
      <c r="U30" s="29" t="str">
        <f t="shared" si="60"/>
        <v>NaN</v>
      </c>
      <c r="V30" s="29" t="str">
        <f t="shared" si="8"/>
        <v>NaN</v>
      </c>
      <c r="W30" s="29"/>
      <c r="X30" s="30"/>
    </row>
    <row r="31" spans="1:24" ht="15">
      <c r="A31" s="26">
        <v>40661</v>
      </c>
      <c r="B31" s="32">
        <v>0.65277777777777779</v>
      </c>
      <c r="C31" s="32">
        <v>0.98263888888888884</v>
      </c>
      <c r="D31" t="s">
        <v>47</v>
      </c>
      <c r="E31" t="s">
        <v>47</v>
      </c>
      <c r="F31" t="s">
        <v>47</v>
      </c>
      <c r="G31" t="s">
        <v>47</v>
      </c>
      <c r="H31" t="s">
        <v>47</v>
      </c>
      <c r="I31" s="28">
        <f t="shared" ref="I31:O31" si="61">IF(B31="NaN","NaN",HOUR(B31)*100+MINUTE(B31))</f>
        <v>1540</v>
      </c>
      <c r="J31" s="29">
        <f t="shared" si="61"/>
        <v>2335</v>
      </c>
      <c r="K31" s="29" t="str">
        <f t="shared" si="61"/>
        <v>NaN</v>
      </c>
      <c r="L31" s="29" t="str">
        <f t="shared" si="61"/>
        <v>NaN</v>
      </c>
      <c r="M31" s="29" t="str">
        <f t="shared" si="61"/>
        <v>NaN</v>
      </c>
      <c r="N31" s="29" t="str">
        <f t="shared" si="61"/>
        <v>NaN</v>
      </c>
      <c r="O31" s="29" t="str">
        <f t="shared" si="61"/>
        <v>NaN</v>
      </c>
      <c r="P31" s="28">
        <f t="shared" si="3"/>
        <v>475</v>
      </c>
      <c r="Q31" s="29" t="str">
        <f t="shared" si="4"/>
        <v>NaN</v>
      </c>
      <c r="R31" s="29" t="str">
        <f t="shared" si="5"/>
        <v>NaN</v>
      </c>
      <c r="S31" s="29" t="str">
        <f t="shared" si="6"/>
        <v>NaN</v>
      </c>
      <c r="T31" s="29" t="str">
        <f t="shared" ref="T31:U31" si="62">IF(HOUR(IF(OR(D31="NaN",F31="NaN"),"0",F31-D31))*60+MINUTE(IF(OR(D31="NaN",F31="NaN"),"0",F31-D31))=0,"NaN",HOUR(IF(OR(D31="NaN",F31="NaN"),"0",F31-D31))*60+MINUTE(IF(OR(D31="NaN",F31="NaN"),"0",F31-D31)))</f>
        <v>NaN</v>
      </c>
      <c r="U31" s="29" t="str">
        <f t="shared" si="62"/>
        <v>NaN</v>
      </c>
      <c r="V31" s="29" t="str">
        <f t="shared" si="8"/>
        <v>NaN</v>
      </c>
      <c r="W31" s="29"/>
      <c r="X31" s="30"/>
    </row>
    <row r="32" spans="1:24" ht="15">
      <c r="A32" s="26">
        <v>40662</v>
      </c>
      <c r="B32" s="32">
        <v>0.75069444444444444</v>
      </c>
      <c r="C32" s="32">
        <v>0.95208333333333328</v>
      </c>
      <c r="D32" t="s">
        <v>47</v>
      </c>
      <c r="E32" t="s">
        <v>47</v>
      </c>
      <c r="F32" t="s">
        <v>47</v>
      </c>
      <c r="G32" t="s">
        <v>47</v>
      </c>
      <c r="H32" t="s">
        <v>47</v>
      </c>
      <c r="I32" s="28">
        <f t="shared" ref="I32:O32" si="63">IF(B32="NaN","NaN",HOUR(B32)*100+MINUTE(B32))</f>
        <v>1801</v>
      </c>
      <c r="J32" s="29">
        <f t="shared" si="63"/>
        <v>2251</v>
      </c>
      <c r="K32" s="29" t="str">
        <f t="shared" si="63"/>
        <v>NaN</v>
      </c>
      <c r="L32" s="29" t="str">
        <f t="shared" si="63"/>
        <v>NaN</v>
      </c>
      <c r="M32" s="29" t="str">
        <f t="shared" si="63"/>
        <v>NaN</v>
      </c>
      <c r="N32" s="29" t="str">
        <f t="shared" si="63"/>
        <v>NaN</v>
      </c>
      <c r="O32" s="29" t="str">
        <f t="shared" si="63"/>
        <v>NaN</v>
      </c>
      <c r="P32" s="28">
        <f t="shared" si="3"/>
        <v>290</v>
      </c>
      <c r="Q32" s="29" t="str">
        <f t="shared" si="4"/>
        <v>NaN</v>
      </c>
      <c r="R32" s="29" t="str">
        <f t="shared" si="5"/>
        <v>NaN</v>
      </c>
      <c r="S32" s="29" t="str">
        <f t="shared" si="6"/>
        <v>NaN</v>
      </c>
      <c r="T32" s="29" t="str">
        <f t="shared" ref="T32:U32" si="64">IF(HOUR(IF(OR(D32="NaN",F32="NaN"),"0",F32-D32))*60+MINUTE(IF(OR(D32="NaN",F32="NaN"),"0",F32-D32))=0,"NaN",HOUR(IF(OR(D32="NaN",F32="NaN"),"0",F32-D32))*60+MINUTE(IF(OR(D32="NaN",F32="NaN"),"0",F32-D32)))</f>
        <v>NaN</v>
      </c>
      <c r="U32" s="29" t="str">
        <f t="shared" si="64"/>
        <v>NaN</v>
      </c>
      <c r="V32" s="29" t="str">
        <f t="shared" si="8"/>
        <v>NaN</v>
      </c>
      <c r="W32" s="29"/>
      <c r="X32" s="30"/>
    </row>
    <row r="33" spans="1:26" ht="15">
      <c r="A33" s="26">
        <v>40663</v>
      </c>
      <c r="B33" s="32">
        <v>0.89652777777777781</v>
      </c>
      <c r="C33" s="32">
        <v>0.97291666666666665</v>
      </c>
      <c r="D33" s="35" t="s">
        <v>47</v>
      </c>
      <c r="E33" s="32" t="s">
        <v>47</v>
      </c>
      <c r="F33" s="33" t="s">
        <v>47</v>
      </c>
      <c r="G33" t="s">
        <v>47</v>
      </c>
      <c r="H33" t="s">
        <v>47</v>
      </c>
      <c r="I33" s="28">
        <f t="shared" ref="I33:O33" si="65">IF(B33="NaN","NaN",HOUR(B33)*100+MINUTE(B33))</f>
        <v>2131</v>
      </c>
      <c r="J33" s="29">
        <f t="shared" si="65"/>
        <v>2321</v>
      </c>
      <c r="K33" s="29" t="str">
        <f t="shared" si="65"/>
        <v>NaN</v>
      </c>
      <c r="L33" s="29" t="str">
        <f t="shared" si="65"/>
        <v>NaN</v>
      </c>
      <c r="M33" s="29" t="str">
        <f t="shared" si="65"/>
        <v>NaN</v>
      </c>
      <c r="N33" s="29" t="str">
        <f t="shared" si="65"/>
        <v>NaN</v>
      </c>
      <c r="O33" s="29" t="str">
        <f t="shared" si="65"/>
        <v>NaN</v>
      </c>
      <c r="P33" s="28">
        <f t="shared" si="3"/>
        <v>110</v>
      </c>
      <c r="Q33" s="29" t="str">
        <f t="shared" si="4"/>
        <v>NaN</v>
      </c>
      <c r="R33" s="29" t="str">
        <f t="shared" si="5"/>
        <v>NaN</v>
      </c>
      <c r="S33" s="29" t="str">
        <f t="shared" si="6"/>
        <v>NaN</v>
      </c>
      <c r="T33" s="29" t="str">
        <f t="shared" ref="T33:U33" si="66">IF(HOUR(IF(OR(D33="NaN",F33="NaN"),"0",F33-D33))*60+MINUTE(IF(OR(D33="NaN",F33="NaN"),"0",F33-D33))=0,"NaN",HOUR(IF(OR(D33="NaN",F33="NaN"),"0",F33-D33))*60+MINUTE(IF(OR(D33="NaN",F33="NaN"),"0",F33-D33)))</f>
        <v>NaN</v>
      </c>
      <c r="U33" s="29" t="str">
        <f t="shared" si="66"/>
        <v>NaN</v>
      </c>
      <c r="V33" s="29" t="str">
        <f t="shared" si="8"/>
        <v>NaN</v>
      </c>
      <c r="W33" s="29"/>
      <c r="X33" s="30"/>
    </row>
    <row r="34" spans="1:26" ht="15">
      <c r="A34" s="26">
        <v>40664</v>
      </c>
      <c r="B34" s="31" t="s">
        <v>47</v>
      </c>
      <c r="C34" s="31" t="s">
        <v>47</v>
      </c>
      <c r="D34" s="31" t="s">
        <v>47</v>
      </c>
      <c r="E34" s="31" t="s">
        <v>47</v>
      </c>
      <c r="F34" s="31" t="s">
        <v>47</v>
      </c>
      <c r="G34" s="31" t="s">
        <v>47</v>
      </c>
      <c r="H34" s="31" t="s">
        <v>47</v>
      </c>
      <c r="I34" s="28" t="str">
        <f t="shared" ref="I34:O34" si="67">IF(B34="NaN","NaN",HOUR(B34)*100+MINUTE(B34))</f>
        <v>NaN</v>
      </c>
      <c r="J34" s="29" t="str">
        <f t="shared" si="67"/>
        <v>NaN</v>
      </c>
      <c r="K34" s="29" t="str">
        <f t="shared" si="67"/>
        <v>NaN</v>
      </c>
      <c r="L34" s="29" t="str">
        <f t="shared" si="67"/>
        <v>NaN</v>
      </c>
      <c r="M34" s="29" t="str">
        <f t="shared" si="67"/>
        <v>NaN</v>
      </c>
      <c r="N34" s="29" t="str">
        <f t="shared" si="67"/>
        <v>NaN</v>
      </c>
      <c r="O34" s="29" t="str">
        <f t="shared" si="67"/>
        <v>NaN</v>
      </c>
      <c r="P34" s="28" t="str">
        <f t="shared" si="3"/>
        <v>NaN</v>
      </c>
      <c r="Q34" s="29" t="str">
        <f t="shared" si="4"/>
        <v>NaN</v>
      </c>
      <c r="R34" s="29" t="str">
        <f t="shared" si="5"/>
        <v>NaN</v>
      </c>
      <c r="S34" s="29" t="str">
        <f t="shared" si="6"/>
        <v>NaN</v>
      </c>
      <c r="T34" s="29" t="str">
        <f t="shared" ref="T34:U34" si="68">IF(HOUR(IF(OR(D34="NaN",F34="NaN"),"0",F34-D34))*60+MINUTE(IF(OR(D34="NaN",F34="NaN"),"0",F34-D34))=0,"NaN",HOUR(IF(OR(D34="NaN",F34="NaN"),"0",F34-D34))*60+MINUTE(IF(OR(D34="NaN",F34="NaN"),"0",F34-D34)))</f>
        <v>NaN</v>
      </c>
      <c r="U34" s="29" t="str">
        <f t="shared" si="68"/>
        <v>NaN</v>
      </c>
      <c r="V34" s="29" t="str">
        <f t="shared" si="8"/>
        <v>NaN</v>
      </c>
      <c r="W34" s="29"/>
      <c r="X34" s="30"/>
    </row>
    <row r="35" spans="1:26" ht="15">
      <c r="A35" s="26">
        <v>40665</v>
      </c>
      <c r="B35" s="31" t="s">
        <v>47</v>
      </c>
      <c r="C35" s="31" t="s">
        <v>47</v>
      </c>
      <c r="D35" s="31" t="s">
        <v>47</v>
      </c>
      <c r="E35" s="31" t="s">
        <v>47</v>
      </c>
      <c r="F35" s="31" t="s">
        <v>47</v>
      </c>
      <c r="G35" s="31" t="s">
        <v>47</v>
      </c>
      <c r="H35" s="31" t="s">
        <v>47</v>
      </c>
      <c r="I35" s="28" t="str">
        <f t="shared" ref="I35:O35" si="69">IF(B35="NaN","NaN",HOUR(B35)*100+MINUTE(B35))</f>
        <v>NaN</v>
      </c>
      <c r="J35" s="29" t="str">
        <f t="shared" si="69"/>
        <v>NaN</v>
      </c>
      <c r="K35" s="29" t="str">
        <f t="shared" si="69"/>
        <v>NaN</v>
      </c>
      <c r="L35" s="29" t="str">
        <f t="shared" si="69"/>
        <v>NaN</v>
      </c>
      <c r="M35" s="29" t="str">
        <f t="shared" si="69"/>
        <v>NaN</v>
      </c>
      <c r="N35" s="29" t="str">
        <f t="shared" si="69"/>
        <v>NaN</v>
      </c>
      <c r="O35" s="29" t="str">
        <f t="shared" si="69"/>
        <v>NaN</v>
      </c>
      <c r="P35" s="28" t="str">
        <f t="shared" si="3"/>
        <v>NaN</v>
      </c>
      <c r="Q35" s="29" t="str">
        <f t="shared" si="4"/>
        <v>NaN</v>
      </c>
      <c r="R35" s="29" t="str">
        <f t="shared" si="5"/>
        <v>NaN</v>
      </c>
      <c r="S35" s="29" t="str">
        <f t="shared" si="6"/>
        <v>NaN</v>
      </c>
      <c r="T35" s="29" t="str">
        <f t="shared" ref="T35:U35" si="70">IF(HOUR(IF(OR(D35="NaN",F35="NaN"),"0",F35-D35))*60+MINUTE(IF(OR(D35="NaN",F35="NaN"),"0",F35-D35))=0,"NaN",HOUR(IF(OR(D35="NaN",F35="NaN"),"0",F35-D35))*60+MINUTE(IF(OR(D35="NaN",F35="NaN"),"0",F35-D35)))</f>
        <v>NaN</v>
      </c>
      <c r="U35" s="29" t="str">
        <f t="shared" si="70"/>
        <v>NaN</v>
      </c>
      <c r="V35" s="29" t="str">
        <f t="shared" si="8"/>
        <v>NaN</v>
      </c>
      <c r="W35" s="29"/>
      <c r="X35" s="30"/>
    </row>
    <row r="36" spans="1:26" ht="15">
      <c r="A36" s="26">
        <v>40666</v>
      </c>
      <c r="B36" t="s">
        <v>47</v>
      </c>
      <c r="C36" t="s">
        <v>47</v>
      </c>
      <c r="D36" t="s">
        <v>47</v>
      </c>
      <c r="E36" s="32">
        <v>0.74930555555555556</v>
      </c>
      <c r="F36" s="32">
        <v>0.98472222222222228</v>
      </c>
      <c r="G36" t="s">
        <v>47</v>
      </c>
      <c r="H36" t="s">
        <v>47</v>
      </c>
      <c r="I36" s="28" t="str">
        <f t="shared" ref="I36:O36" si="71">IF(B36="NaN","NaN",HOUR(B36)*100+MINUTE(B36))</f>
        <v>NaN</v>
      </c>
      <c r="J36" s="29" t="str">
        <f t="shared" si="71"/>
        <v>NaN</v>
      </c>
      <c r="K36" s="29" t="str">
        <f t="shared" si="71"/>
        <v>NaN</v>
      </c>
      <c r="L36" s="29">
        <f t="shared" si="71"/>
        <v>1759</v>
      </c>
      <c r="M36" s="29">
        <f t="shared" si="71"/>
        <v>2338</v>
      </c>
      <c r="N36" s="29" t="str">
        <f t="shared" si="71"/>
        <v>NaN</v>
      </c>
      <c r="O36" s="29" t="str">
        <f t="shared" si="71"/>
        <v>NaN</v>
      </c>
      <c r="P36" s="28" t="str">
        <f t="shared" si="3"/>
        <v>NaN</v>
      </c>
      <c r="Q36" s="29" t="str">
        <f t="shared" si="4"/>
        <v>NaN</v>
      </c>
      <c r="R36" s="29" t="str">
        <f t="shared" si="5"/>
        <v>NaN</v>
      </c>
      <c r="S36" s="29">
        <f t="shared" si="6"/>
        <v>339</v>
      </c>
      <c r="T36" s="29" t="str">
        <f t="shared" ref="T36:U36" si="72">IF(HOUR(IF(OR(D36="NaN",F36="NaN"),"0",F36-D36))*60+MINUTE(IF(OR(D36="NaN",F36="NaN"),"0",F36-D36))=0,"NaN",HOUR(IF(OR(D36="NaN",F36="NaN"),"0",F36-D36))*60+MINUTE(IF(OR(D36="NaN",F36="NaN"),"0",F36-D36)))</f>
        <v>NaN</v>
      </c>
      <c r="U36" s="29" t="str">
        <f t="shared" si="72"/>
        <v>NaN</v>
      </c>
      <c r="V36" s="29" t="str">
        <f t="shared" si="8"/>
        <v>NaN</v>
      </c>
      <c r="W36" s="29"/>
      <c r="X36" s="30"/>
    </row>
    <row r="37" spans="1:26" ht="15">
      <c r="A37" s="12">
        <v>40667</v>
      </c>
      <c r="B37" s="32">
        <v>0.65069444444444446</v>
      </c>
      <c r="C37" s="32" t="s">
        <v>47</v>
      </c>
      <c r="D37" s="33">
        <v>0.78541666666666665</v>
      </c>
      <c r="E37" t="s">
        <v>47</v>
      </c>
      <c r="F37" s="35" t="s">
        <v>47</v>
      </c>
      <c r="G37" s="32">
        <v>0.87986111111111109</v>
      </c>
      <c r="H37" s="32">
        <v>0.9868055555555556</v>
      </c>
      <c r="I37" s="28">
        <f t="shared" ref="I37:O37" si="73">IF(B37="NaN","NaN",HOUR(B37)*100+MINUTE(B37))</f>
        <v>1537</v>
      </c>
      <c r="J37" s="29" t="str">
        <f t="shared" si="73"/>
        <v>NaN</v>
      </c>
      <c r="K37" s="29">
        <f t="shared" si="73"/>
        <v>1851</v>
      </c>
      <c r="L37" s="29" t="str">
        <f t="shared" si="73"/>
        <v>NaN</v>
      </c>
      <c r="M37" s="29" t="str">
        <f t="shared" si="73"/>
        <v>NaN</v>
      </c>
      <c r="N37" s="29">
        <f t="shared" si="73"/>
        <v>2107</v>
      </c>
      <c r="O37" s="29">
        <f t="shared" si="73"/>
        <v>2341</v>
      </c>
      <c r="P37" s="28" t="str">
        <f t="shared" si="3"/>
        <v>NaN</v>
      </c>
      <c r="Q37" s="29">
        <f t="shared" si="4"/>
        <v>194</v>
      </c>
      <c r="R37" s="29">
        <f t="shared" si="5"/>
        <v>154</v>
      </c>
      <c r="S37" s="29" t="str">
        <f t="shared" si="6"/>
        <v>NaN</v>
      </c>
      <c r="T37" s="29" t="str">
        <f t="shared" ref="T37:U37" si="74">IF(HOUR(IF(OR(D37="NaN",F37="NaN"),"0",F37-D37))*60+MINUTE(IF(OR(D37="NaN",F37="NaN"),"0",F37-D37))=0,"NaN",HOUR(IF(OR(D37="NaN",F37="NaN"),"0",F37-D37))*60+MINUTE(IF(OR(D37="NaN",F37="NaN"),"0",F37-D37)))</f>
        <v>NaN</v>
      </c>
      <c r="U37" s="29" t="str">
        <f t="shared" si="74"/>
        <v>NaN</v>
      </c>
      <c r="V37" s="29">
        <f t="shared" si="8"/>
        <v>136</v>
      </c>
      <c r="W37" s="29"/>
      <c r="X37" s="30"/>
      <c r="Y37" s="34"/>
      <c r="Z37" s="34"/>
    </row>
    <row r="38" spans="1:26" ht="15">
      <c r="A38" s="26">
        <v>40668</v>
      </c>
      <c r="B38" s="32">
        <v>0.85902777777777772</v>
      </c>
      <c r="C38" t="s">
        <v>47</v>
      </c>
      <c r="D38" s="32">
        <v>0.88888888888888884</v>
      </c>
      <c r="E38" s="32" t="s">
        <v>47</v>
      </c>
      <c r="F38" s="32">
        <v>0.98055555555555551</v>
      </c>
      <c r="G38" t="s">
        <v>47</v>
      </c>
      <c r="H38" t="s">
        <v>47</v>
      </c>
      <c r="I38" s="28">
        <f t="shared" ref="I38:O38" si="75">IF(B38="NaN","NaN",HOUR(B38)*100+MINUTE(B38))</f>
        <v>2037</v>
      </c>
      <c r="J38" s="29" t="str">
        <f t="shared" si="75"/>
        <v>NaN</v>
      </c>
      <c r="K38" s="29">
        <f t="shared" si="75"/>
        <v>2120</v>
      </c>
      <c r="L38" s="29" t="str">
        <f t="shared" si="75"/>
        <v>NaN</v>
      </c>
      <c r="M38" s="29">
        <f t="shared" si="75"/>
        <v>2332</v>
      </c>
      <c r="N38" s="29" t="str">
        <f t="shared" si="75"/>
        <v>NaN</v>
      </c>
      <c r="O38" s="29" t="str">
        <f t="shared" si="75"/>
        <v>NaN</v>
      </c>
      <c r="P38" s="28" t="str">
        <f t="shared" si="3"/>
        <v>NaN</v>
      </c>
      <c r="Q38" s="29">
        <f t="shared" si="4"/>
        <v>43</v>
      </c>
      <c r="R38" s="29" t="str">
        <f t="shared" si="5"/>
        <v>NaN</v>
      </c>
      <c r="S38" s="29" t="str">
        <f t="shared" si="6"/>
        <v>NaN</v>
      </c>
      <c r="T38" s="29">
        <f t="shared" ref="T38:U38" si="76">IF(HOUR(IF(OR(D38="NaN",F38="NaN"),"0",F38-D38))*60+MINUTE(IF(OR(D38="NaN",F38="NaN"),"0",F38-D38))=0,"NaN",HOUR(IF(OR(D38="NaN",F38="NaN"),"0",F38-D38))*60+MINUTE(IF(OR(D38="NaN",F38="NaN"),"0",F38-D38)))</f>
        <v>132</v>
      </c>
      <c r="U38" s="29" t="str">
        <f t="shared" si="76"/>
        <v>NaN</v>
      </c>
      <c r="V38" s="29" t="str">
        <f t="shared" si="8"/>
        <v>NaN</v>
      </c>
      <c r="W38" s="29"/>
      <c r="X38" s="30"/>
    </row>
    <row r="39" spans="1:26" ht="15">
      <c r="A39" s="26">
        <v>40669</v>
      </c>
      <c r="B39" s="32">
        <v>0.66041666666666665</v>
      </c>
      <c r="C39" s="32" t="s">
        <v>47</v>
      </c>
      <c r="D39" s="32">
        <v>0.71458333333333335</v>
      </c>
      <c r="E39" t="s">
        <v>47</v>
      </c>
      <c r="F39" s="32">
        <v>0.97638888888888886</v>
      </c>
      <c r="G39" t="s">
        <v>47</v>
      </c>
      <c r="H39" t="s">
        <v>47</v>
      </c>
      <c r="I39" s="28">
        <f t="shared" ref="I39:O39" si="77">IF(B39="NaN","NaN",HOUR(B39)*100+MINUTE(B39))</f>
        <v>1551</v>
      </c>
      <c r="J39" s="29" t="str">
        <f t="shared" si="77"/>
        <v>NaN</v>
      </c>
      <c r="K39" s="29">
        <f t="shared" si="77"/>
        <v>1709</v>
      </c>
      <c r="L39" s="29" t="str">
        <f t="shared" si="77"/>
        <v>NaN</v>
      </c>
      <c r="M39" s="29">
        <f t="shared" si="77"/>
        <v>2326</v>
      </c>
      <c r="N39" s="29" t="str">
        <f t="shared" si="77"/>
        <v>NaN</v>
      </c>
      <c r="O39" s="29" t="str">
        <f t="shared" si="77"/>
        <v>NaN</v>
      </c>
      <c r="P39" s="28" t="str">
        <f t="shared" si="3"/>
        <v>NaN</v>
      </c>
      <c r="Q39" s="29">
        <f t="shared" si="4"/>
        <v>78</v>
      </c>
      <c r="R39" s="29" t="str">
        <f t="shared" si="5"/>
        <v>NaN</v>
      </c>
      <c r="S39" s="29" t="str">
        <f t="shared" si="6"/>
        <v>NaN</v>
      </c>
      <c r="T39" s="29">
        <f t="shared" ref="T39:U39" si="78">IF(HOUR(IF(OR(D39="NaN",F39="NaN"),"0",F39-D39))*60+MINUTE(IF(OR(D39="NaN",F39="NaN"),"0",F39-D39))=0,"NaN",HOUR(IF(OR(D39="NaN",F39="NaN"),"0",F39-D39))*60+MINUTE(IF(OR(D39="NaN",F39="NaN"),"0",F39-D39)))</f>
        <v>377</v>
      </c>
      <c r="U39" s="29" t="str">
        <f t="shared" si="78"/>
        <v>NaN</v>
      </c>
      <c r="V39" s="29" t="str">
        <f t="shared" si="8"/>
        <v>NaN</v>
      </c>
      <c r="W39" s="29"/>
      <c r="X39" s="30"/>
    </row>
    <row r="40" spans="1:26" ht="15">
      <c r="A40" s="26">
        <v>40670</v>
      </c>
      <c r="B40" s="32">
        <v>0.7104166666666667</v>
      </c>
      <c r="C40" s="32">
        <v>0.82291666666666663</v>
      </c>
      <c r="D40" t="s">
        <v>47</v>
      </c>
      <c r="E40" t="s">
        <v>47</v>
      </c>
      <c r="F40" t="s">
        <v>47</v>
      </c>
      <c r="G40" t="s">
        <v>47</v>
      </c>
      <c r="H40" t="s">
        <v>47</v>
      </c>
      <c r="I40" s="28">
        <f t="shared" ref="I40:O40" si="79">IF(B40="NaN","NaN",HOUR(B40)*100+MINUTE(B40))</f>
        <v>1703</v>
      </c>
      <c r="J40" s="29">
        <f t="shared" si="79"/>
        <v>1945</v>
      </c>
      <c r="K40" s="29" t="str">
        <f t="shared" si="79"/>
        <v>NaN</v>
      </c>
      <c r="L40" s="29" t="str">
        <f t="shared" si="79"/>
        <v>NaN</v>
      </c>
      <c r="M40" s="29" t="str">
        <f t="shared" si="79"/>
        <v>NaN</v>
      </c>
      <c r="N40" s="29" t="str">
        <f t="shared" si="79"/>
        <v>NaN</v>
      </c>
      <c r="O40" s="29" t="str">
        <f t="shared" si="79"/>
        <v>NaN</v>
      </c>
      <c r="P40" s="28">
        <f t="shared" si="3"/>
        <v>162</v>
      </c>
      <c r="Q40" s="29" t="str">
        <f t="shared" si="4"/>
        <v>NaN</v>
      </c>
      <c r="R40" s="29" t="str">
        <f t="shared" si="5"/>
        <v>NaN</v>
      </c>
      <c r="S40" s="29" t="str">
        <f t="shared" si="6"/>
        <v>NaN</v>
      </c>
      <c r="T40" s="29" t="str">
        <f t="shared" ref="T40:U40" si="80">IF(HOUR(IF(OR(D40="NaN",F40="NaN"),"0",F40-D40))*60+MINUTE(IF(OR(D40="NaN",F40="NaN"),"0",F40-D40))=0,"NaN",HOUR(IF(OR(D40="NaN",F40="NaN"),"0",F40-D40))*60+MINUTE(IF(OR(D40="NaN",F40="NaN"),"0",F40-D40)))</f>
        <v>NaN</v>
      </c>
      <c r="U40" s="29" t="str">
        <f t="shared" si="80"/>
        <v>NaN</v>
      </c>
      <c r="V40" s="29" t="str">
        <f t="shared" si="8"/>
        <v>NaN</v>
      </c>
      <c r="W40" s="29"/>
      <c r="X40" s="30"/>
    </row>
    <row r="41" spans="1:26" ht="15">
      <c r="A41" s="26">
        <v>40671</v>
      </c>
      <c r="B41" s="32">
        <v>0.6958333333333333</v>
      </c>
      <c r="C41" s="32">
        <v>0.97152777777777777</v>
      </c>
      <c r="D41" t="s">
        <v>47</v>
      </c>
      <c r="E41" t="s">
        <v>47</v>
      </c>
      <c r="F41" t="s">
        <v>47</v>
      </c>
      <c r="G41" t="s">
        <v>47</v>
      </c>
      <c r="H41" t="s">
        <v>47</v>
      </c>
      <c r="I41" s="28">
        <f t="shared" ref="I41:O41" si="81">IF(B41="NaN","NaN",HOUR(B41)*100+MINUTE(B41))</f>
        <v>1642</v>
      </c>
      <c r="J41" s="29">
        <f t="shared" si="81"/>
        <v>2319</v>
      </c>
      <c r="K41" s="29" t="str">
        <f t="shared" si="81"/>
        <v>NaN</v>
      </c>
      <c r="L41" s="29" t="str">
        <f t="shared" si="81"/>
        <v>NaN</v>
      </c>
      <c r="M41" s="29" t="str">
        <f t="shared" si="81"/>
        <v>NaN</v>
      </c>
      <c r="N41" s="29" t="str">
        <f t="shared" si="81"/>
        <v>NaN</v>
      </c>
      <c r="O41" s="29" t="str">
        <f t="shared" si="81"/>
        <v>NaN</v>
      </c>
      <c r="P41" s="28">
        <f t="shared" si="3"/>
        <v>397</v>
      </c>
      <c r="Q41" s="29" t="str">
        <f t="shared" si="4"/>
        <v>NaN</v>
      </c>
      <c r="R41" s="29" t="str">
        <f t="shared" si="5"/>
        <v>NaN</v>
      </c>
      <c r="S41" s="29" t="str">
        <f t="shared" si="6"/>
        <v>NaN</v>
      </c>
      <c r="T41" s="29" t="str">
        <f t="shared" ref="T41:U41" si="82">IF(HOUR(IF(OR(D41="NaN",F41="NaN"),"0",F41-D41))*60+MINUTE(IF(OR(D41="NaN",F41="NaN"),"0",F41-D41))=0,"NaN",HOUR(IF(OR(D41="NaN",F41="NaN"),"0",F41-D41))*60+MINUTE(IF(OR(D41="NaN",F41="NaN"),"0",F41-D41)))</f>
        <v>NaN</v>
      </c>
      <c r="U41" s="29" t="str">
        <f t="shared" si="82"/>
        <v>NaN</v>
      </c>
      <c r="V41" s="29" t="str">
        <f t="shared" si="8"/>
        <v>NaN</v>
      </c>
      <c r="W41" s="29"/>
      <c r="X41" s="30"/>
    </row>
    <row r="42" spans="1:26" ht="15">
      <c r="A42" s="26">
        <v>40672</v>
      </c>
      <c r="B42" s="32">
        <v>0.71388888888888891</v>
      </c>
      <c r="C42" s="32">
        <v>0.93541666666666667</v>
      </c>
      <c r="D42" t="s">
        <v>47</v>
      </c>
      <c r="E42" t="s">
        <v>47</v>
      </c>
      <c r="F42" t="s">
        <v>47</v>
      </c>
      <c r="G42" t="s">
        <v>47</v>
      </c>
      <c r="H42" t="s">
        <v>47</v>
      </c>
      <c r="I42" s="28">
        <f t="shared" ref="I42:O42" si="83">IF(B42="NaN","NaN",HOUR(B42)*100+MINUTE(B42))</f>
        <v>1708</v>
      </c>
      <c r="J42" s="29">
        <f t="shared" si="83"/>
        <v>2227</v>
      </c>
      <c r="K42" s="29" t="str">
        <f t="shared" si="83"/>
        <v>NaN</v>
      </c>
      <c r="L42" s="29" t="str">
        <f t="shared" si="83"/>
        <v>NaN</v>
      </c>
      <c r="M42" s="29" t="str">
        <f t="shared" si="83"/>
        <v>NaN</v>
      </c>
      <c r="N42" s="29" t="str">
        <f t="shared" si="83"/>
        <v>NaN</v>
      </c>
      <c r="O42" s="29" t="str">
        <f t="shared" si="83"/>
        <v>NaN</v>
      </c>
      <c r="P42" s="28">
        <f t="shared" si="3"/>
        <v>319</v>
      </c>
      <c r="Q42" s="29" t="str">
        <f t="shared" si="4"/>
        <v>NaN</v>
      </c>
      <c r="R42" s="29" t="str">
        <f t="shared" si="5"/>
        <v>NaN</v>
      </c>
      <c r="S42" s="29" t="str">
        <f t="shared" si="6"/>
        <v>NaN</v>
      </c>
      <c r="T42" s="29" t="str">
        <f t="shared" ref="T42:U42" si="84">IF(HOUR(IF(OR(D42="NaN",F42="NaN"),"0",F42-D42))*60+MINUTE(IF(OR(D42="NaN",F42="NaN"),"0",F42-D42))=0,"NaN",HOUR(IF(OR(D42="NaN",F42="NaN"),"0",F42-D42))*60+MINUTE(IF(OR(D42="NaN",F42="NaN"),"0",F42-D42)))</f>
        <v>NaN</v>
      </c>
      <c r="U42" s="29" t="str">
        <f t="shared" si="84"/>
        <v>NaN</v>
      </c>
      <c r="V42" s="29" t="str">
        <f t="shared" si="8"/>
        <v>NaN</v>
      </c>
      <c r="W42" s="29"/>
      <c r="X42" s="30"/>
    </row>
    <row r="43" spans="1:26" ht="15">
      <c r="A43" s="26">
        <v>40673</v>
      </c>
      <c r="B43" s="31" t="s">
        <v>47</v>
      </c>
      <c r="C43" s="31" t="s">
        <v>47</v>
      </c>
      <c r="D43" s="31" t="s">
        <v>47</v>
      </c>
      <c r="E43" s="31" t="s">
        <v>47</v>
      </c>
      <c r="F43" s="31" t="s">
        <v>47</v>
      </c>
      <c r="G43" s="31" t="s">
        <v>47</v>
      </c>
      <c r="H43" s="31" t="s">
        <v>47</v>
      </c>
      <c r="I43" s="28" t="str">
        <f t="shared" ref="I43:O43" si="85">IF(B43="NaN","NaN",HOUR(B43)*100+MINUTE(B43))</f>
        <v>NaN</v>
      </c>
      <c r="J43" s="29" t="str">
        <f t="shared" si="85"/>
        <v>NaN</v>
      </c>
      <c r="K43" s="29" t="str">
        <f t="shared" si="85"/>
        <v>NaN</v>
      </c>
      <c r="L43" s="29" t="str">
        <f t="shared" si="85"/>
        <v>NaN</v>
      </c>
      <c r="M43" s="29" t="str">
        <f t="shared" si="85"/>
        <v>NaN</v>
      </c>
      <c r="N43" s="29" t="str">
        <f t="shared" si="85"/>
        <v>NaN</v>
      </c>
      <c r="O43" s="29" t="str">
        <f t="shared" si="85"/>
        <v>NaN</v>
      </c>
      <c r="P43" s="28" t="str">
        <f t="shared" si="3"/>
        <v>NaN</v>
      </c>
      <c r="Q43" s="29" t="str">
        <f t="shared" si="4"/>
        <v>NaN</v>
      </c>
      <c r="R43" s="29" t="str">
        <f t="shared" si="5"/>
        <v>NaN</v>
      </c>
      <c r="S43" s="29" t="str">
        <f t="shared" si="6"/>
        <v>NaN</v>
      </c>
      <c r="T43" s="29" t="str">
        <f t="shared" ref="T43:U43" si="86">IF(HOUR(IF(OR(D43="NaN",F43="NaN"),"0",F43-D43))*60+MINUTE(IF(OR(D43="NaN",F43="NaN"),"0",F43-D43))=0,"NaN",HOUR(IF(OR(D43="NaN",F43="NaN"),"0",F43-D43))*60+MINUTE(IF(OR(D43="NaN",F43="NaN"),"0",F43-D43)))</f>
        <v>NaN</v>
      </c>
      <c r="U43" s="29" t="str">
        <f t="shared" si="86"/>
        <v>NaN</v>
      </c>
      <c r="V43" s="29" t="str">
        <f t="shared" si="8"/>
        <v>NaN</v>
      </c>
      <c r="W43" s="29"/>
      <c r="X43" s="30"/>
    </row>
    <row r="44" spans="1:26" ht="15">
      <c r="A44" s="26">
        <v>40674</v>
      </c>
      <c r="B44" s="31" t="s">
        <v>47</v>
      </c>
      <c r="C44" s="31" t="s">
        <v>47</v>
      </c>
      <c r="D44" s="31" t="s">
        <v>47</v>
      </c>
      <c r="E44" s="31" t="s">
        <v>47</v>
      </c>
      <c r="F44" s="31" t="s">
        <v>47</v>
      </c>
      <c r="G44" s="31" t="s">
        <v>47</v>
      </c>
      <c r="H44" s="31" t="s">
        <v>47</v>
      </c>
      <c r="I44" s="28" t="str">
        <f t="shared" ref="I44:O44" si="87">IF(B44="NaN","NaN",HOUR(B44)*100+MINUTE(B44))</f>
        <v>NaN</v>
      </c>
      <c r="J44" s="29" t="str">
        <f t="shared" si="87"/>
        <v>NaN</v>
      </c>
      <c r="K44" s="29" t="str">
        <f t="shared" si="87"/>
        <v>NaN</v>
      </c>
      <c r="L44" s="29" t="str">
        <f t="shared" si="87"/>
        <v>NaN</v>
      </c>
      <c r="M44" s="29" t="str">
        <f t="shared" si="87"/>
        <v>NaN</v>
      </c>
      <c r="N44" s="29" t="str">
        <f t="shared" si="87"/>
        <v>NaN</v>
      </c>
      <c r="O44" s="29" t="str">
        <f t="shared" si="87"/>
        <v>NaN</v>
      </c>
      <c r="P44" s="28" t="str">
        <f t="shared" si="3"/>
        <v>NaN</v>
      </c>
      <c r="Q44" s="29" t="str">
        <f t="shared" si="4"/>
        <v>NaN</v>
      </c>
      <c r="R44" s="29" t="str">
        <f t="shared" si="5"/>
        <v>NaN</v>
      </c>
      <c r="S44" s="29" t="str">
        <f t="shared" si="6"/>
        <v>NaN</v>
      </c>
      <c r="T44" s="29" t="str">
        <f t="shared" ref="T44:U44" si="88">IF(HOUR(IF(OR(D44="NaN",F44="NaN"),"0",F44-D44))*60+MINUTE(IF(OR(D44="NaN",F44="NaN"),"0",F44-D44))=0,"NaN",HOUR(IF(OR(D44="NaN",F44="NaN"),"0",F44-D44))*60+MINUTE(IF(OR(D44="NaN",F44="NaN"),"0",F44-D44)))</f>
        <v>NaN</v>
      </c>
      <c r="U44" s="29" t="str">
        <f t="shared" si="88"/>
        <v>NaN</v>
      </c>
      <c r="V44" s="29" t="str">
        <f t="shared" si="8"/>
        <v>NaN</v>
      </c>
      <c r="W44" s="29"/>
      <c r="X44" s="30"/>
    </row>
    <row r="45" spans="1:26" ht="15">
      <c r="A45" s="26">
        <v>40675</v>
      </c>
      <c r="B45" s="31" t="s">
        <v>47</v>
      </c>
      <c r="C45" s="31" t="s">
        <v>47</v>
      </c>
      <c r="D45" s="31" t="s">
        <v>47</v>
      </c>
      <c r="E45" s="31" t="s">
        <v>47</v>
      </c>
      <c r="F45" s="31" t="s">
        <v>47</v>
      </c>
      <c r="G45" s="31" t="s">
        <v>47</v>
      </c>
      <c r="H45" s="31" t="s">
        <v>47</v>
      </c>
      <c r="I45" s="28" t="str">
        <f t="shared" ref="I45:O45" si="89">IF(B45="NaN","NaN",HOUR(B45)*100+MINUTE(B45))</f>
        <v>NaN</v>
      </c>
      <c r="J45" s="29" t="str">
        <f t="shared" si="89"/>
        <v>NaN</v>
      </c>
      <c r="K45" s="29" t="str">
        <f t="shared" si="89"/>
        <v>NaN</v>
      </c>
      <c r="L45" s="29" t="str">
        <f t="shared" si="89"/>
        <v>NaN</v>
      </c>
      <c r="M45" s="29" t="str">
        <f t="shared" si="89"/>
        <v>NaN</v>
      </c>
      <c r="N45" s="29" t="str">
        <f t="shared" si="89"/>
        <v>NaN</v>
      </c>
      <c r="O45" s="29" t="str">
        <f t="shared" si="89"/>
        <v>NaN</v>
      </c>
      <c r="P45" s="28" t="str">
        <f t="shared" si="3"/>
        <v>NaN</v>
      </c>
      <c r="Q45" s="29" t="str">
        <f t="shared" si="4"/>
        <v>NaN</v>
      </c>
      <c r="R45" s="29" t="str">
        <f t="shared" si="5"/>
        <v>NaN</v>
      </c>
      <c r="S45" s="29" t="str">
        <f t="shared" si="6"/>
        <v>NaN</v>
      </c>
      <c r="T45" s="29" t="str">
        <f t="shared" ref="T45:U45" si="90">IF(HOUR(IF(OR(D45="NaN",F45="NaN"),"0",F45-D45))*60+MINUTE(IF(OR(D45="NaN",F45="NaN"),"0",F45-D45))=0,"NaN",HOUR(IF(OR(D45="NaN",F45="NaN"),"0",F45-D45))*60+MINUTE(IF(OR(D45="NaN",F45="NaN"),"0",F45-D45)))</f>
        <v>NaN</v>
      </c>
      <c r="U45" s="29" t="str">
        <f t="shared" si="90"/>
        <v>NaN</v>
      </c>
      <c r="V45" s="29" t="str">
        <f t="shared" si="8"/>
        <v>NaN</v>
      </c>
      <c r="W45" s="29"/>
      <c r="X45" s="30"/>
    </row>
    <row r="46" spans="1:26" ht="15">
      <c r="A46" s="26">
        <v>40676</v>
      </c>
      <c r="B46" s="32">
        <v>0.76666666666666672</v>
      </c>
      <c r="C46" s="32">
        <v>0.9819444444444444</v>
      </c>
      <c r="D46" s="32" t="s">
        <v>47</v>
      </c>
      <c r="E46" t="s">
        <v>47</v>
      </c>
      <c r="F46" s="32" t="s">
        <v>47</v>
      </c>
      <c r="G46" t="s">
        <v>47</v>
      </c>
      <c r="H46" t="s">
        <v>47</v>
      </c>
      <c r="I46" s="28">
        <f t="shared" ref="I46:O46" si="91">IF(B46="NaN","NaN",HOUR(B46)*100+MINUTE(B46))</f>
        <v>1824</v>
      </c>
      <c r="J46" s="29">
        <f t="shared" si="91"/>
        <v>2334</v>
      </c>
      <c r="K46" s="29" t="str">
        <f t="shared" si="91"/>
        <v>NaN</v>
      </c>
      <c r="L46" s="29" t="str">
        <f t="shared" si="91"/>
        <v>NaN</v>
      </c>
      <c r="M46" s="29" t="str">
        <f t="shared" si="91"/>
        <v>NaN</v>
      </c>
      <c r="N46" s="29" t="str">
        <f t="shared" si="91"/>
        <v>NaN</v>
      </c>
      <c r="O46" s="29" t="str">
        <f t="shared" si="91"/>
        <v>NaN</v>
      </c>
      <c r="P46" s="28">
        <f t="shared" si="3"/>
        <v>310</v>
      </c>
      <c r="Q46" s="29" t="str">
        <f t="shared" si="4"/>
        <v>NaN</v>
      </c>
      <c r="R46" s="29" t="str">
        <f t="shared" si="5"/>
        <v>NaN</v>
      </c>
      <c r="S46" s="29" t="str">
        <f t="shared" si="6"/>
        <v>NaN</v>
      </c>
      <c r="T46" s="29" t="str">
        <f t="shared" ref="T46:U46" si="92">IF(HOUR(IF(OR(D46="NaN",F46="NaN"),"0",F46-D46))*60+MINUTE(IF(OR(D46="NaN",F46="NaN"),"0",F46-D46))=0,"NaN",HOUR(IF(OR(D46="NaN",F46="NaN"),"0",F46-D46))*60+MINUTE(IF(OR(D46="NaN",F46="NaN"),"0",F46-D46)))</f>
        <v>NaN</v>
      </c>
      <c r="U46" s="29" t="str">
        <f t="shared" si="92"/>
        <v>NaN</v>
      </c>
      <c r="V46" s="29" t="str">
        <f t="shared" si="8"/>
        <v>NaN</v>
      </c>
      <c r="W46" s="29"/>
      <c r="X46" s="30"/>
    </row>
    <row r="47" spans="1:26" ht="15">
      <c r="A47" s="26">
        <v>40677</v>
      </c>
      <c r="B47" s="32">
        <v>0.75624999999999998</v>
      </c>
      <c r="C47" s="32">
        <v>0.98541666666666672</v>
      </c>
      <c r="D47" s="32" t="s">
        <v>47</v>
      </c>
      <c r="E47" t="s">
        <v>47</v>
      </c>
      <c r="F47" s="32" t="s">
        <v>47</v>
      </c>
      <c r="G47" t="s">
        <v>47</v>
      </c>
      <c r="H47" t="s">
        <v>47</v>
      </c>
      <c r="I47" s="28">
        <f t="shared" ref="I47:O47" si="93">IF(B47="NaN","NaN",HOUR(B47)*100+MINUTE(B47))</f>
        <v>1809</v>
      </c>
      <c r="J47" s="29">
        <f t="shared" si="93"/>
        <v>2339</v>
      </c>
      <c r="K47" s="29" t="str">
        <f t="shared" si="93"/>
        <v>NaN</v>
      </c>
      <c r="L47" s="29" t="str">
        <f t="shared" si="93"/>
        <v>NaN</v>
      </c>
      <c r="M47" s="29" t="str">
        <f t="shared" si="93"/>
        <v>NaN</v>
      </c>
      <c r="N47" s="29" t="str">
        <f t="shared" si="93"/>
        <v>NaN</v>
      </c>
      <c r="O47" s="29" t="str">
        <f t="shared" si="93"/>
        <v>NaN</v>
      </c>
      <c r="P47" s="28">
        <f t="shared" si="3"/>
        <v>330</v>
      </c>
      <c r="Q47" s="29" t="str">
        <f t="shared" si="4"/>
        <v>NaN</v>
      </c>
      <c r="R47" s="29" t="str">
        <f t="shared" si="5"/>
        <v>NaN</v>
      </c>
      <c r="S47" s="29" t="str">
        <f t="shared" si="6"/>
        <v>NaN</v>
      </c>
      <c r="T47" s="29" t="str">
        <f t="shared" ref="T47:U47" si="94">IF(HOUR(IF(OR(D47="NaN",F47="NaN"),"0",F47-D47))*60+MINUTE(IF(OR(D47="NaN",F47="NaN"),"0",F47-D47))=0,"NaN",HOUR(IF(OR(D47="NaN",F47="NaN"),"0",F47-D47))*60+MINUTE(IF(OR(D47="NaN",F47="NaN"),"0",F47-D47)))</f>
        <v>NaN</v>
      </c>
      <c r="U47" s="29" t="str">
        <f t="shared" si="94"/>
        <v>NaN</v>
      </c>
      <c r="V47" s="29" t="str">
        <f t="shared" si="8"/>
        <v>NaN</v>
      </c>
      <c r="W47" s="29"/>
      <c r="X47" s="30"/>
    </row>
    <row r="48" spans="1:26" ht="15">
      <c r="A48" s="26">
        <v>40678</v>
      </c>
      <c r="B48" s="32">
        <v>0.73263888888888884</v>
      </c>
      <c r="C48" s="32">
        <v>0.9819444444444444</v>
      </c>
      <c r="D48" t="s">
        <v>47</v>
      </c>
      <c r="E48" t="s">
        <v>47</v>
      </c>
      <c r="F48" t="s">
        <v>47</v>
      </c>
      <c r="G48" t="s">
        <v>47</v>
      </c>
      <c r="H48" t="s">
        <v>47</v>
      </c>
      <c r="I48" s="28">
        <f t="shared" ref="I48:O48" si="95">IF(B48="NaN","NaN",HOUR(B48)*100+MINUTE(B48))</f>
        <v>1735</v>
      </c>
      <c r="J48" s="29">
        <f t="shared" si="95"/>
        <v>2334</v>
      </c>
      <c r="K48" s="29" t="str">
        <f t="shared" si="95"/>
        <v>NaN</v>
      </c>
      <c r="L48" s="29" t="str">
        <f t="shared" si="95"/>
        <v>NaN</v>
      </c>
      <c r="M48" s="29" t="str">
        <f t="shared" si="95"/>
        <v>NaN</v>
      </c>
      <c r="N48" s="29" t="str">
        <f t="shared" si="95"/>
        <v>NaN</v>
      </c>
      <c r="O48" s="29" t="str">
        <f t="shared" si="95"/>
        <v>NaN</v>
      </c>
      <c r="P48" s="28">
        <f t="shared" si="3"/>
        <v>359</v>
      </c>
      <c r="Q48" s="29" t="str">
        <f t="shared" si="4"/>
        <v>NaN</v>
      </c>
      <c r="R48" s="29" t="str">
        <f t="shared" si="5"/>
        <v>NaN</v>
      </c>
      <c r="S48" s="29" t="str">
        <f t="shared" si="6"/>
        <v>NaN</v>
      </c>
      <c r="T48" s="29" t="str">
        <f t="shared" ref="T48:U48" si="96">IF(HOUR(IF(OR(D48="NaN",F48="NaN"),"0",F48-D48))*60+MINUTE(IF(OR(D48="NaN",F48="NaN"),"0",F48-D48))=0,"NaN",HOUR(IF(OR(D48="NaN",F48="NaN"),"0",F48-D48))*60+MINUTE(IF(OR(D48="NaN",F48="NaN"),"0",F48-D48)))</f>
        <v>NaN</v>
      </c>
      <c r="U48" s="29" t="str">
        <f t="shared" si="96"/>
        <v>NaN</v>
      </c>
      <c r="V48" s="29" t="str">
        <f t="shared" si="8"/>
        <v>NaN</v>
      </c>
      <c r="W48" s="29"/>
      <c r="X48" s="30"/>
    </row>
    <row r="49" spans="1:24" ht="15">
      <c r="A49" s="26">
        <v>40679</v>
      </c>
      <c r="B49" s="32" t="s">
        <v>47</v>
      </c>
      <c r="C49" t="s">
        <v>47</v>
      </c>
      <c r="D49" t="s">
        <v>47</v>
      </c>
      <c r="E49" s="32">
        <v>0.75555555555555554</v>
      </c>
      <c r="F49" s="32">
        <v>0.98472222222222228</v>
      </c>
      <c r="G49" t="s">
        <v>47</v>
      </c>
      <c r="H49" t="s">
        <v>47</v>
      </c>
      <c r="I49" s="28" t="str">
        <f t="shared" ref="I49:O49" si="97">IF(B49="NaN","NaN",HOUR(B49)*100+MINUTE(B49))</f>
        <v>NaN</v>
      </c>
      <c r="J49" s="29" t="str">
        <f t="shared" si="97"/>
        <v>NaN</v>
      </c>
      <c r="K49" s="29" t="str">
        <f t="shared" si="97"/>
        <v>NaN</v>
      </c>
      <c r="L49" s="29">
        <f t="shared" si="97"/>
        <v>1808</v>
      </c>
      <c r="M49" s="29">
        <f t="shared" si="97"/>
        <v>2338</v>
      </c>
      <c r="N49" s="29" t="str">
        <f t="shared" si="97"/>
        <v>NaN</v>
      </c>
      <c r="O49" s="29" t="str">
        <f t="shared" si="97"/>
        <v>NaN</v>
      </c>
      <c r="P49" s="28" t="str">
        <f t="shared" si="3"/>
        <v>NaN</v>
      </c>
      <c r="Q49" s="29" t="str">
        <f t="shared" si="4"/>
        <v>NaN</v>
      </c>
      <c r="R49" s="29" t="str">
        <f t="shared" si="5"/>
        <v>NaN</v>
      </c>
      <c r="S49" s="29">
        <f t="shared" si="6"/>
        <v>330</v>
      </c>
      <c r="T49" s="29" t="str">
        <f t="shared" ref="T49:U49" si="98">IF(HOUR(IF(OR(D49="NaN",F49="NaN"),"0",F49-D49))*60+MINUTE(IF(OR(D49="NaN",F49="NaN"),"0",F49-D49))=0,"NaN",HOUR(IF(OR(D49="NaN",F49="NaN"),"0",F49-D49))*60+MINUTE(IF(OR(D49="NaN",F49="NaN"),"0",F49-D49)))</f>
        <v>NaN</v>
      </c>
      <c r="U49" s="29" t="str">
        <f t="shared" si="98"/>
        <v>NaN</v>
      </c>
      <c r="V49" s="29" t="str">
        <f t="shared" si="8"/>
        <v>NaN</v>
      </c>
      <c r="W49" s="29"/>
      <c r="X49" s="30"/>
    </row>
    <row r="50" spans="1:24" ht="15">
      <c r="A50" s="26">
        <v>40680</v>
      </c>
      <c r="B50" s="32">
        <v>0.70138888888888884</v>
      </c>
      <c r="C50" s="32">
        <v>0.98472222222222228</v>
      </c>
      <c r="D50" t="s">
        <v>47</v>
      </c>
      <c r="E50" t="s">
        <v>47</v>
      </c>
      <c r="F50" t="s">
        <v>47</v>
      </c>
      <c r="G50" t="s">
        <v>47</v>
      </c>
      <c r="H50" t="s">
        <v>47</v>
      </c>
      <c r="I50" s="28">
        <f t="shared" ref="I50:O50" si="99">IF(B50="NaN","NaN",HOUR(B50)*100+MINUTE(B50))</f>
        <v>1650</v>
      </c>
      <c r="J50" s="29">
        <f t="shared" si="99"/>
        <v>2338</v>
      </c>
      <c r="K50" s="29" t="str">
        <f t="shared" si="99"/>
        <v>NaN</v>
      </c>
      <c r="L50" s="29" t="str">
        <f t="shared" si="99"/>
        <v>NaN</v>
      </c>
      <c r="M50" s="29" t="str">
        <f t="shared" si="99"/>
        <v>NaN</v>
      </c>
      <c r="N50" s="29" t="str">
        <f t="shared" si="99"/>
        <v>NaN</v>
      </c>
      <c r="O50" s="29" t="str">
        <f t="shared" si="99"/>
        <v>NaN</v>
      </c>
      <c r="P50" s="28">
        <f t="shared" si="3"/>
        <v>408</v>
      </c>
      <c r="Q50" s="29" t="str">
        <f t="shared" si="4"/>
        <v>NaN</v>
      </c>
      <c r="R50" s="29" t="str">
        <f t="shared" si="5"/>
        <v>NaN</v>
      </c>
      <c r="S50" s="29" t="str">
        <f t="shared" si="6"/>
        <v>NaN</v>
      </c>
      <c r="T50" s="29" t="str">
        <f t="shared" ref="T50:U50" si="100">IF(HOUR(IF(OR(D50="NaN",F50="NaN"),"0",F50-D50))*60+MINUTE(IF(OR(D50="NaN",F50="NaN"),"0",F50-D50))=0,"NaN",HOUR(IF(OR(D50="NaN",F50="NaN"),"0",F50-D50))*60+MINUTE(IF(OR(D50="NaN",F50="NaN"),"0",F50-D50)))</f>
        <v>NaN</v>
      </c>
      <c r="U50" s="29" t="str">
        <f t="shared" si="100"/>
        <v>NaN</v>
      </c>
      <c r="V50" s="29" t="str">
        <f t="shared" si="8"/>
        <v>NaN</v>
      </c>
      <c r="W50" s="29"/>
      <c r="X50" s="30"/>
    </row>
    <row r="51" spans="1:24" ht="15">
      <c r="A51" s="26">
        <v>40681</v>
      </c>
      <c r="B51" s="32">
        <v>0.86805555555555558</v>
      </c>
      <c r="C51" s="32">
        <v>0.94861111111111107</v>
      </c>
      <c r="D51" t="s">
        <v>47</v>
      </c>
      <c r="E51" t="s">
        <v>47</v>
      </c>
      <c r="F51" t="s">
        <v>47</v>
      </c>
      <c r="G51" t="s">
        <v>47</v>
      </c>
      <c r="H51" t="s">
        <v>47</v>
      </c>
      <c r="I51" s="28">
        <f t="shared" ref="I51:O51" si="101">IF(B51="NaN","NaN",HOUR(B51)*100+MINUTE(B51))</f>
        <v>2050</v>
      </c>
      <c r="J51" s="29">
        <f t="shared" si="101"/>
        <v>2246</v>
      </c>
      <c r="K51" s="29" t="str">
        <f t="shared" si="101"/>
        <v>NaN</v>
      </c>
      <c r="L51" s="29" t="str">
        <f t="shared" si="101"/>
        <v>NaN</v>
      </c>
      <c r="M51" s="29" t="str">
        <f t="shared" si="101"/>
        <v>NaN</v>
      </c>
      <c r="N51" s="29" t="str">
        <f t="shared" si="101"/>
        <v>NaN</v>
      </c>
      <c r="O51" s="29" t="str">
        <f t="shared" si="101"/>
        <v>NaN</v>
      </c>
      <c r="P51" s="28">
        <f t="shared" si="3"/>
        <v>116</v>
      </c>
      <c r="Q51" s="29" t="str">
        <f t="shared" si="4"/>
        <v>NaN</v>
      </c>
      <c r="R51" s="29" t="str">
        <f t="shared" si="5"/>
        <v>NaN</v>
      </c>
      <c r="S51" s="29" t="str">
        <f t="shared" si="6"/>
        <v>NaN</v>
      </c>
      <c r="T51" s="29" t="str">
        <f t="shared" ref="T51:U51" si="102">IF(HOUR(IF(OR(D51="NaN",F51="NaN"),"0",F51-D51))*60+MINUTE(IF(OR(D51="NaN",F51="NaN"),"0",F51-D51))=0,"NaN",HOUR(IF(OR(D51="NaN",F51="NaN"),"0",F51-D51))*60+MINUTE(IF(OR(D51="NaN",F51="NaN"),"0",F51-D51)))</f>
        <v>NaN</v>
      </c>
      <c r="U51" s="29" t="str">
        <f t="shared" si="102"/>
        <v>NaN</v>
      </c>
      <c r="V51" s="29" t="str">
        <f t="shared" si="8"/>
        <v>NaN</v>
      </c>
      <c r="W51" s="29"/>
      <c r="X51" s="30"/>
    </row>
    <row r="52" spans="1:24" ht="15">
      <c r="A52" s="26">
        <v>40682</v>
      </c>
      <c r="B52" s="31" t="s">
        <v>47</v>
      </c>
      <c r="C52" s="31" t="s">
        <v>47</v>
      </c>
      <c r="D52" s="31" t="s">
        <v>47</v>
      </c>
      <c r="E52" s="31" t="s">
        <v>47</v>
      </c>
      <c r="F52" s="31" t="s">
        <v>47</v>
      </c>
      <c r="G52" s="31" t="s">
        <v>47</v>
      </c>
      <c r="H52" s="31" t="s">
        <v>47</v>
      </c>
      <c r="I52" s="28" t="str">
        <f t="shared" ref="I52:O52" si="103">IF(B52="NaN","NaN",HOUR(B52)*100+MINUTE(B52))</f>
        <v>NaN</v>
      </c>
      <c r="J52" s="29" t="str">
        <f t="shared" si="103"/>
        <v>NaN</v>
      </c>
      <c r="K52" s="29" t="str">
        <f t="shared" si="103"/>
        <v>NaN</v>
      </c>
      <c r="L52" s="29" t="str">
        <f t="shared" si="103"/>
        <v>NaN</v>
      </c>
      <c r="M52" s="29" t="str">
        <f t="shared" si="103"/>
        <v>NaN</v>
      </c>
      <c r="N52" s="29" t="str">
        <f t="shared" si="103"/>
        <v>NaN</v>
      </c>
      <c r="O52" s="29" t="str">
        <f t="shared" si="103"/>
        <v>NaN</v>
      </c>
      <c r="P52" s="28" t="str">
        <f t="shared" si="3"/>
        <v>NaN</v>
      </c>
      <c r="Q52" s="29" t="str">
        <f t="shared" si="4"/>
        <v>NaN</v>
      </c>
      <c r="R52" s="29" t="str">
        <f t="shared" si="5"/>
        <v>NaN</v>
      </c>
      <c r="S52" s="29" t="str">
        <f t="shared" si="6"/>
        <v>NaN</v>
      </c>
      <c r="T52" s="29" t="str">
        <f t="shared" ref="T52:U52" si="104">IF(HOUR(IF(OR(D52="NaN",F52="NaN"),"0",F52-D52))*60+MINUTE(IF(OR(D52="NaN",F52="NaN"),"0",F52-D52))=0,"NaN",HOUR(IF(OR(D52="NaN",F52="NaN"),"0",F52-D52))*60+MINUTE(IF(OR(D52="NaN",F52="NaN"),"0",F52-D52)))</f>
        <v>NaN</v>
      </c>
      <c r="U52" s="29" t="str">
        <f t="shared" si="104"/>
        <v>NaN</v>
      </c>
      <c r="V52" s="29" t="str">
        <f t="shared" si="8"/>
        <v>NaN</v>
      </c>
      <c r="W52" s="29"/>
      <c r="X52" s="30"/>
    </row>
    <row r="53" spans="1:24" ht="15">
      <c r="A53" s="26">
        <v>40683</v>
      </c>
      <c r="B53" s="31" t="s">
        <v>47</v>
      </c>
      <c r="C53" s="31" t="s">
        <v>47</v>
      </c>
      <c r="D53" s="31" t="s">
        <v>47</v>
      </c>
      <c r="E53" s="31" t="s">
        <v>47</v>
      </c>
      <c r="F53" s="31" t="s">
        <v>47</v>
      </c>
      <c r="G53" s="31" t="s">
        <v>47</v>
      </c>
      <c r="H53" s="31" t="s">
        <v>47</v>
      </c>
      <c r="I53" s="28" t="str">
        <f t="shared" ref="I53:O53" si="105">IF(B53="NaN","NaN",HOUR(B53)*100+MINUTE(B53))</f>
        <v>NaN</v>
      </c>
      <c r="J53" s="29" t="str">
        <f t="shared" si="105"/>
        <v>NaN</v>
      </c>
      <c r="K53" s="29" t="str">
        <f t="shared" si="105"/>
        <v>NaN</v>
      </c>
      <c r="L53" s="29" t="str">
        <f t="shared" si="105"/>
        <v>NaN</v>
      </c>
      <c r="M53" s="29" t="str">
        <f t="shared" si="105"/>
        <v>NaN</v>
      </c>
      <c r="N53" s="29" t="str">
        <f t="shared" si="105"/>
        <v>NaN</v>
      </c>
      <c r="O53" s="29" t="str">
        <f t="shared" si="105"/>
        <v>NaN</v>
      </c>
      <c r="P53" s="28" t="str">
        <f t="shared" si="3"/>
        <v>NaN</v>
      </c>
      <c r="Q53" s="29" t="str">
        <f t="shared" si="4"/>
        <v>NaN</v>
      </c>
      <c r="R53" s="29" t="str">
        <f t="shared" si="5"/>
        <v>NaN</v>
      </c>
      <c r="S53" s="29" t="str">
        <f t="shared" si="6"/>
        <v>NaN</v>
      </c>
      <c r="T53" s="29" t="str">
        <f t="shared" ref="T53:U53" si="106">IF(HOUR(IF(OR(D53="NaN",F53="NaN"),"0",F53-D53))*60+MINUTE(IF(OR(D53="NaN",F53="NaN"),"0",F53-D53))=0,"NaN",HOUR(IF(OR(D53="NaN",F53="NaN"),"0",F53-D53))*60+MINUTE(IF(OR(D53="NaN",F53="NaN"),"0",F53-D53)))</f>
        <v>NaN</v>
      </c>
      <c r="U53" s="29" t="str">
        <f t="shared" si="106"/>
        <v>NaN</v>
      </c>
      <c r="V53" s="29" t="str">
        <f t="shared" si="8"/>
        <v>NaN</v>
      </c>
      <c r="W53" s="29"/>
      <c r="X53" s="30"/>
    </row>
    <row r="54" spans="1:24" ht="15">
      <c r="A54" s="26">
        <v>40684</v>
      </c>
      <c r="B54" s="32" t="s">
        <v>47</v>
      </c>
      <c r="C54" s="32" t="s">
        <v>47</v>
      </c>
      <c r="D54" t="s">
        <v>47</v>
      </c>
      <c r="E54" s="32">
        <v>0.69722222222222219</v>
      </c>
      <c r="F54" s="32">
        <v>0.82499999999999996</v>
      </c>
      <c r="G54" t="s">
        <v>47</v>
      </c>
      <c r="H54" t="s">
        <v>47</v>
      </c>
      <c r="I54" s="28" t="str">
        <f t="shared" ref="I54:O54" si="107">IF(B54="NaN","NaN",HOUR(B54)*100+MINUTE(B54))</f>
        <v>NaN</v>
      </c>
      <c r="J54" s="29" t="str">
        <f t="shared" si="107"/>
        <v>NaN</v>
      </c>
      <c r="K54" s="29" t="str">
        <f t="shared" si="107"/>
        <v>NaN</v>
      </c>
      <c r="L54" s="29">
        <f t="shared" si="107"/>
        <v>1644</v>
      </c>
      <c r="M54" s="29">
        <f t="shared" si="107"/>
        <v>1948</v>
      </c>
      <c r="N54" s="29" t="str">
        <f t="shared" si="107"/>
        <v>NaN</v>
      </c>
      <c r="O54" s="29" t="str">
        <f t="shared" si="107"/>
        <v>NaN</v>
      </c>
      <c r="P54" s="28" t="str">
        <f t="shared" si="3"/>
        <v>NaN</v>
      </c>
      <c r="Q54" s="29" t="str">
        <f t="shared" si="4"/>
        <v>NaN</v>
      </c>
      <c r="R54" s="29" t="str">
        <f t="shared" si="5"/>
        <v>NaN</v>
      </c>
      <c r="S54" s="29">
        <f t="shared" si="6"/>
        <v>184</v>
      </c>
      <c r="T54" s="29" t="str">
        <f t="shared" ref="T54:U54" si="108">IF(HOUR(IF(OR(D54="NaN",F54="NaN"),"0",F54-D54))*60+MINUTE(IF(OR(D54="NaN",F54="NaN"),"0",F54-D54))=0,"NaN",HOUR(IF(OR(D54="NaN",F54="NaN"),"0",F54-D54))*60+MINUTE(IF(OR(D54="NaN",F54="NaN"),"0",F54-D54)))</f>
        <v>NaN</v>
      </c>
      <c r="U54" s="29" t="str">
        <f t="shared" si="108"/>
        <v>NaN</v>
      </c>
      <c r="V54" s="29" t="str">
        <f t="shared" si="8"/>
        <v>NaN</v>
      </c>
      <c r="W54" s="29"/>
      <c r="X54" s="30"/>
    </row>
    <row r="55" spans="1:24" ht="15">
      <c r="A55" s="26">
        <v>40685</v>
      </c>
      <c r="B55" s="32">
        <v>0.71875</v>
      </c>
      <c r="C55" s="32">
        <v>0.87916666666666665</v>
      </c>
      <c r="D55" t="s">
        <v>47</v>
      </c>
      <c r="E55" t="s">
        <v>47</v>
      </c>
      <c r="F55" t="s">
        <v>47</v>
      </c>
      <c r="G55" t="s">
        <v>47</v>
      </c>
      <c r="H55" t="s">
        <v>47</v>
      </c>
      <c r="I55" s="28">
        <f t="shared" ref="I55:O55" si="109">IF(B55="NaN","NaN",HOUR(B55)*100+MINUTE(B55))</f>
        <v>1715</v>
      </c>
      <c r="J55" s="29">
        <f t="shared" si="109"/>
        <v>2106</v>
      </c>
      <c r="K55" s="29" t="str">
        <f t="shared" si="109"/>
        <v>NaN</v>
      </c>
      <c r="L55" s="29" t="str">
        <f t="shared" si="109"/>
        <v>NaN</v>
      </c>
      <c r="M55" s="29" t="str">
        <f t="shared" si="109"/>
        <v>NaN</v>
      </c>
      <c r="N55" s="29" t="str">
        <f t="shared" si="109"/>
        <v>NaN</v>
      </c>
      <c r="O55" s="29" t="str">
        <f t="shared" si="109"/>
        <v>NaN</v>
      </c>
      <c r="P55" s="28">
        <f t="shared" si="3"/>
        <v>231</v>
      </c>
      <c r="Q55" s="29" t="str">
        <f t="shared" si="4"/>
        <v>NaN</v>
      </c>
      <c r="R55" s="29" t="str">
        <f t="shared" si="5"/>
        <v>NaN</v>
      </c>
      <c r="S55" s="29" t="str">
        <f t="shared" si="6"/>
        <v>NaN</v>
      </c>
      <c r="T55" s="29" t="str">
        <f t="shared" ref="T55:U55" si="110">IF(HOUR(IF(OR(D55="NaN",F55="NaN"),"0",F55-D55))*60+MINUTE(IF(OR(D55="NaN",F55="NaN"),"0",F55-D55))=0,"NaN",HOUR(IF(OR(D55="NaN",F55="NaN"),"0",F55-D55))*60+MINUTE(IF(OR(D55="NaN",F55="NaN"),"0",F55-D55)))</f>
        <v>NaN</v>
      </c>
      <c r="U55" s="29" t="str">
        <f t="shared" si="110"/>
        <v>NaN</v>
      </c>
      <c r="V55" s="29" t="str">
        <f t="shared" si="8"/>
        <v>NaN</v>
      </c>
      <c r="W55" s="29"/>
      <c r="X55" s="30"/>
    </row>
    <row r="56" spans="1:24" ht="15">
      <c r="A56" s="26">
        <v>40686</v>
      </c>
      <c r="B56" s="31" t="s">
        <v>47</v>
      </c>
      <c r="C56" s="31" t="s">
        <v>47</v>
      </c>
      <c r="D56" s="31" t="s">
        <v>47</v>
      </c>
      <c r="E56" s="31" t="s">
        <v>47</v>
      </c>
      <c r="F56" s="31" t="s">
        <v>47</v>
      </c>
      <c r="G56" s="31" t="s">
        <v>47</v>
      </c>
      <c r="H56" s="31" t="s">
        <v>47</v>
      </c>
      <c r="I56" s="28" t="str">
        <f t="shared" ref="I56:O56" si="111">IF(B56="NaN","NaN",HOUR(B56)*100+MINUTE(B56))</f>
        <v>NaN</v>
      </c>
      <c r="J56" s="29" t="str">
        <f t="shared" si="111"/>
        <v>NaN</v>
      </c>
      <c r="K56" s="29" t="str">
        <f t="shared" si="111"/>
        <v>NaN</v>
      </c>
      <c r="L56" s="29" t="str">
        <f t="shared" si="111"/>
        <v>NaN</v>
      </c>
      <c r="M56" s="29" t="str">
        <f t="shared" si="111"/>
        <v>NaN</v>
      </c>
      <c r="N56" s="29" t="str">
        <f t="shared" si="111"/>
        <v>NaN</v>
      </c>
      <c r="O56" s="29" t="str">
        <f t="shared" si="111"/>
        <v>NaN</v>
      </c>
      <c r="P56" s="28" t="str">
        <f t="shared" si="3"/>
        <v>NaN</v>
      </c>
      <c r="Q56" s="29" t="str">
        <f t="shared" si="4"/>
        <v>NaN</v>
      </c>
      <c r="R56" s="29" t="str">
        <f t="shared" si="5"/>
        <v>NaN</v>
      </c>
      <c r="S56" s="29" t="str">
        <f t="shared" si="6"/>
        <v>NaN</v>
      </c>
      <c r="T56" s="29" t="str">
        <f t="shared" ref="T56:U56" si="112">IF(HOUR(IF(OR(D56="NaN",F56="NaN"),"0",F56-D56))*60+MINUTE(IF(OR(D56="NaN",F56="NaN"),"0",F56-D56))=0,"NaN",HOUR(IF(OR(D56="NaN",F56="NaN"),"0",F56-D56))*60+MINUTE(IF(OR(D56="NaN",F56="NaN"),"0",F56-D56)))</f>
        <v>NaN</v>
      </c>
      <c r="U56" s="29" t="str">
        <f t="shared" si="112"/>
        <v>NaN</v>
      </c>
      <c r="V56" s="29" t="str">
        <f t="shared" si="8"/>
        <v>NaN</v>
      </c>
      <c r="W56" s="29"/>
      <c r="X56" s="30"/>
    </row>
    <row r="57" spans="1:24" ht="15">
      <c r="A57" s="26">
        <v>40687</v>
      </c>
      <c r="B57" s="32">
        <v>0.78402777777777777</v>
      </c>
      <c r="C57" s="32">
        <v>0.80277777777777781</v>
      </c>
      <c r="D57" t="s">
        <v>47</v>
      </c>
      <c r="E57" t="s">
        <v>47</v>
      </c>
      <c r="F57" t="s">
        <v>47</v>
      </c>
      <c r="G57" t="s">
        <v>47</v>
      </c>
      <c r="H57" t="s">
        <v>47</v>
      </c>
      <c r="I57" s="28">
        <f t="shared" ref="I57:O57" si="113">IF(B57="NaN","NaN",HOUR(B57)*100+MINUTE(B57))</f>
        <v>1849</v>
      </c>
      <c r="J57" s="29">
        <f t="shared" si="113"/>
        <v>1916</v>
      </c>
      <c r="K57" s="29" t="str">
        <f t="shared" si="113"/>
        <v>NaN</v>
      </c>
      <c r="L57" s="29" t="str">
        <f t="shared" si="113"/>
        <v>NaN</v>
      </c>
      <c r="M57" s="29" t="str">
        <f t="shared" si="113"/>
        <v>NaN</v>
      </c>
      <c r="N57" s="29" t="str">
        <f t="shared" si="113"/>
        <v>NaN</v>
      </c>
      <c r="O57" s="29" t="str">
        <f t="shared" si="113"/>
        <v>NaN</v>
      </c>
      <c r="P57" s="28">
        <f t="shared" si="3"/>
        <v>27</v>
      </c>
      <c r="Q57" s="29" t="str">
        <f t="shared" si="4"/>
        <v>NaN</v>
      </c>
      <c r="R57" s="29" t="str">
        <f t="shared" si="5"/>
        <v>NaN</v>
      </c>
      <c r="S57" s="29" t="str">
        <f t="shared" si="6"/>
        <v>NaN</v>
      </c>
      <c r="T57" s="29" t="str">
        <f t="shared" ref="T57:U57" si="114">IF(HOUR(IF(OR(D57="NaN",F57="NaN"),"0",F57-D57))*60+MINUTE(IF(OR(D57="NaN",F57="NaN"),"0",F57-D57))=0,"NaN",HOUR(IF(OR(D57="NaN",F57="NaN"),"0",F57-D57))*60+MINUTE(IF(OR(D57="NaN",F57="NaN"),"0",F57-D57)))</f>
        <v>NaN</v>
      </c>
      <c r="U57" s="29" t="str">
        <f t="shared" si="114"/>
        <v>NaN</v>
      </c>
      <c r="V57" s="29" t="str">
        <f t="shared" si="8"/>
        <v>NaN</v>
      </c>
      <c r="W57" s="29"/>
      <c r="X57" s="30"/>
    </row>
    <row r="58" spans="1:24" ht="15">
      <c r="A58" s="26">
        <v>40688</v>
      </c>
      <c r="B58" s="32">
        <v>0.63472222222222219</v>
      </c>
      <c r="C58" s="32">
        <v>0.80208333333333337</v>
      </c>
      <c r="D58" t="s">
        <v>47</v>
      </c>
      <c r="E58" t="s">
        <v>47</v>
      </c>
      <c r="F58" t="s">
        <v>47</v>
      </c>
      <c r="G58" t="s">
        <v>47</v>
      </c>
      <c r="H58" t="s">
        <v>47</v>
      </c>
      <c r="I58" s="28">
        <f t="shared" ref="I58:O58" si="115">IF(B58="NaN","NaN",HOUR(B58)*100+MINUTE(B58))</f>
        <v>1514</v>
      </c>
      <c r="J58" s="29">
        <f t="shared" si="115"/>
        <v>1915</v>
      </c>
      <c r="K58" s="29" t="str">
        <f t="shared" si="115"/>
        <v>NaN</v>
      </c>
      <c r="L58" s="29" t="str">
        <f t="shared" si="115"/>
        <v>NaN</v>
      </c>
      <c r="M58" s="29" t="str">
        <f t="shared" si="115"/>
        <v>NaN</v>
      </c>
      <c r="N58" s="29" t="str">
        <f t="shared" si="115"/>
        <v>NaN</v>
      </c>
      <c r="O58" s="29" t="str">
        <f t="shared" si="115"/>
        <v>NaN</v>
      </c>
      <c r="P58" s="28">
        <f t="shared" si="3"/>
        <v>241</v>
      </c>
      <c r="Q58" s="29" t="str">
        <f t="shared" si="4"/>
        <v>NaN</v>
      </c>
      <c r="R58" s="29" t="str">
        <f t="shared" si="5"/>
        <v>NaN</v>
      </c>
      <c r="S58" s="29" t="str">
        <f t="shared" si="6"/>
        <v>NaN</v>
      </c>
      <c r="T58" s="29" t="str">
        <f t="shared" ref="T58:U58" si="116">IF(HOUR(IF(OR(D58="NaN",F58="NaN"),"0",F58-D58))*60+MINUTE(IF(OR(D58="NaN",F58="NaN"),"0",F58-D58))=0,"NaN",HOUR(IF(OR(D58="NaN",F58="NaN"),"0",F58-D58))*60+MINUTE(IF(OR(D58="NaN",F58="NaN"),"0",F58-D58)))</f>
        <v>NaN</v>
      </c>
      <c r="U58" s="29" t="str">
        <f t="shared" si="116"/>
        <v>NaN</v>
      </c>
      <c r="V58" s="29" t="str">
        <f t="shared" si="8"/>
        <v>NaN</v>
      </c>
      <c r="W58" s="29"/>
      <c r="X58" s="30"/>
    </row>
    <row r="59" spans="1:24" ht="15">
      <c r="A59" s="26">
        <v>40689</v>
      </c>
      <c r="B59" s="32" t="s">
        <v>47</v>
      </c>
      <c r="C59" s="32" t="s">
        <v>47</v>
      </c>
      <c r="D59" t="s">
        <v>47</v>
      </c>
      <c r="E59" s="32">
        <v>0.73402777777777772</v>
      </c>
      <c r="F59" s="32">
        <v>0.98333333333333328</v>
      </c>
      <c r="G59" t="s">
        <v>47</v>
      </c>
      <c r="H59" t="s">
        <v>47</v>
      </c>
      <c r="I59" s="28" t="str">
        <f t="shared" ref="I59:O59" si="117">IF(B59="NaN","NaN",HOUR(B59)*100+MINUTE(B59))</f>
        <v>NaN</v>
      </c>
      <c r="J59" s="29" t="str">
        <f t="shared" si="117"/>
        <v>NaN</v>
      </c>
      <c r="K59" s="29" t="str">
        <f t="shared" si="117"/>
        <v>NaN</v>
      </c>
      <c r="L59" s="29">
        <f t="shared" si="117"/>
        <v>1737</v>
      </c>
      <c r="M59" s="29">
        <f t="shared" si="117"/>
        <v>2336</v>
      </c>
      <c r="N59" s="29" t="str">
        <f t="shared" si="117"/>
        <v>NaN</v>
      </c>
      <c r="O59" s="29" t="str">
        <f t="shared" si="117"/>
        <v>NaN</v>
      </c>
      <c r="P59" s="28" t="str">
        <f t="shared" si="3"/>
        <v>NaN</v>
      </c>
      <c r="Q59" s="29" t="str">
        <f t="shared" si="4"/>
        <v>NaN</v>
      </c>
      <c r="R59" s="29" t="str">
        <f t="shared" si="5"/>
        <v>NaN</v>
      </c>
      <c r="S59" s="29">
        <f t="shared" si="6"/>
        <v>359</v>
      </c>
      <c r="T59" s="29" t="str">
        <f t="shared" ref="T59:U59" si="118">IF(HOUR(IF(OR(D59="NaN",F59="NaN"),"0",F59-D59))*60+MINUTE(IF(OR(D59="NaN",F59="NaN"),"0",F59-D59))=0,"NaN",HOUR(IF(OR(D59="NaN",F59="NaN"),"0",F59-D59))*60+MINUTE(IF(OR(D59="NaN",F59="NaN"),"0",F59-D59)))</f>
        <v>NaN</v>
      </c>
      <c r="U59" s="29" t="str">
        <f t="shared" si="118"/>
        <v>NaN</v>
      </c>
      <c r="V59" s="29" t="str">
        <f t="shared" si="8"/>
        <v>NaN</v>
      </c>
      <c r="W59" s="29"/>
      <c r="X59" s="30"/>
    </row>
    <row r="60" spans="1:24" ht="15">
      <c r="A60" s="26">
        <v>40690</v>
      </c>
      <c r="B60" s="32">
        <v>0.75138888888888888</v>
      </c>
      <c r="C60" s="32">
        <v>0.85902777777777772</v>
      </c>
      <c r="D60" t="s">
        <v>47</v>
      </c>
      <c r="E60" t="s">
        <v>47</v>
      </c>
      <c r="F60" t="s">
        <v>47</v>
      </c>
      <c r="G60" t="s">
        <v>47</v>
      </c>
      <c r="H60" t="s">
        <v>47</v>
      </c>
      <c r="I60" s="28">
        <f t="shared" ref="I60:O60" si="119">IF(B60="NaN","NaN",HOUR(B60)*100+MINUTE(B60))</f>
        <v>1802</v>
      </c>
      <c r="J60" s="29">
        <f t="shared" si="119"/>
        <v>2037</v>
      </c>
      <c r="K60" s="29" t="str">
        <f t="shared" si="119"/>
        <v>NaN</v>
      </c>
      <c r="L60" s="29" t="str">
        <f t="shared" si="119"/>
        <v>NaN</v>
      </c>
      <c r="M60" s="29" t="str">
        <f t="shared" si="119"/>
        <v>NaN</v>
      </c>
      <c r="N60" s="29" t="str">
        <f t="shared" si="119"/>
        <v>NaN</v>
      </c>
      <c r="O60" s="29" t="str">
        <f t="shared" si="119"/>
        <v>NaN</v>
      </c>
      <c r="P60" s="28">
        <f t="shared" si="3"/>
        <v>155</v>
      </c>
      <c r="Q60" s="29" t="str">
        <f t="shared" si="4"/>
        <v>NaN</v>
      </c>
      <c r="R60" s="29" t="str">
        <f t="shared" si="5"/>
        <v>NaN</v>
      </c>
      <c r="S60" s="29" t="str">
        <f t="shared" si="6"/>
        <v>NaN</v>
      </c>
      <c r="T60" s="29" t="str">
        <f t="shared" ref="T60:U60" si="120">IF(HOUR(IF(OR(D60="NaN",F60="NaN"),"0",F60-D60))*60+MINUTE(IF(OR(D60="NaN",F60="NaN"),"0",F60-D60))=0,"NaN",HOUR(IF(OR(D60="NaN",F60="NaN"),"0",F60-D60))*60+MINUTE(IF(OR(D60="NaN",F60="NaN"),"0",F60-D60)))</f>
        <v>NaN</v>
      </c>
      <c r="U60" s="29" t="str">
        <f t="shared" si="120"/>
        <v>NaN</v>
      </c>
      <c r="V60" s="29" t="str">
        <f t="shared" si="8"/>
        <v>NaN</v>
      </c>
      <c r="W60" s="29"/>
      <c r="X60" s="30"/>
    </row>
    <row r="61" spans="1:24" ht="15">
      <c r="A61" s="26">
        <v>40691</v>
      </c>
      <c r="B61" s="32">
        <v>0.7993055555555556</v>
      </c>
      <c r="C61" s="32">
        <v>0.95347222222222228</v>
      </c>
      <c r="D61" t="s">
        <v>47</v>
      </c>
      <c r="E61" s="32" t="s">
        <v>47</v>
      </c>
      <c r="F61" s="32" t="s">
        <v>47</v>
      </c>
      <c r="G61" t="s">
        <v>47</v>
      </c>
      <c r="H61" t="s">
        <v>47</v>
      </c>
      <c r="I61" s="28">
        <f t="shared" ref="I61:O61" si="121">IF(B61="NaN","NaN",HOUR(B61)*100+MINUTE(B61))</f>
        <v>1911</v>
      </c>
      <c r="J61" s="29">
        <f t="shared" si="121"/>
        <v>2253</v>
      </c>
      <c r="K61" s="29" t="str">
        <f t="shared" si="121"/>
        <v>NaN</v>
      </c>
      <c r="L61" s="29" t="str">
        <f t="shared" si="121"/>
        <v>NaN</v>
      </c>
      <c r="M61" s="29" t="str">
        <f t="shared" si="121"/>
        <v>NaN</v>
      </c>
      <c r="N61" s="29" t="str">
        <f t="shared" si="121"/>
        <v>NaN</v>
      </c>
      <c r="O61" s="29" t="str">
        <f t="shared" si="121"/>
        <v>NaN</v>
      </c>
      <c r="P61" s="28">
        <f t="shared" si="3"/>
        <v>222</v>
      </c>
      <c r="Q61" s="29" t="str">
        <f t="shared" si="4"/>
        <v>NaN</v>
      </c>
      <c r="R61" s="29" t="str">
        <f t="shared" si="5"/>
        <v>NaN</v>
      </c>
      <c r="S61" s="29" t="str">
        <f t="shared" si="6"/>
        <v>NaN</v>
      </c>
      <c r="T61" s="29" t="str">
        <f t="shared" ref="T61:U61" si="122">IF(HOUR(IF(OR(D61="NaN",F61="NaN"),"0",F61-D61))*60+MINUTE(IF(OR(D61="NaN",F61="NaN"),"0",F61-D61))=0,"NaN",HOUR(IF(OR(D61="NaN",F61="NaN"),"0",F61-D61))*60+MINUTE(IF(OR(D61="NaN",F61="NaN"),"0",F61-D61)))</f>
        <v>NaN</v>
      </c>
      <c r="U61" s="29" t="str">
        <f t="shared" si="122"/>
        <v>NaN</v>
      </c>
      <c r="V61" s="29" t="str">
        <f t="shared" si="8"/>
        <v>NaN</v>
      </c>
      <c r="W61" s="29"/>
      <c r="X61" s="30"/>
    </row>
    <row r="62" spans="1:24" ht="15">
      <c r="A62" s="26">
        <v>40692</v>
      </c>
      <c r="B62" s="32">
        <v>0.76041666666666663</v>
      </c>
      <c r="C62" s="32">
        <v>0.94236111111111109</v>
      </c>
      <c r="D62" t="s">
        <v>47</v>
      </c>
      <c r="E62" s="32" t="s">
        <v>47</v>
      </c>
      <c r="F62" s="32" t="s">
        <v>47</v>
      </c>
      <c r="G62" t="s">
        <v>47</v>
      </c>
      <c r="H62" t="s">
        <v>47</v>
      </c>
      <c r="I62" s="28">
        <f t="shared" ref="I62:O62" si="123">IF(B62="NaN","NaN",HOUR(B62)*100+MINUTE(B62))</f>
        <v>1815</v>
      </c>
      <c r="J62" s="29">
        <f t="shared" si="123"/>
        <v>2237</v>
      </c>
      <c r="K62" s="29" t="str">
        <f t="shared" si="123"/>
        <v>NaN</v>
      </c>
      <c r="L62" s="29" t="str">
        <f t="shared" si="123"/>
        <v>NaN</v>
      </c>
      <c r="M62" s="29" t="str">
        <f t="shared" si="123"/>
        <v>NaN</v>
      </c>
      <c r="N62" s="29" t="str">
        <f t="shared" si="123"/>
        <v>NaN</v>
      </c>
      <c r="O62" s="29" t="str">
        <f t="shared" si="123"/>
        <v>NaN</v>
      </c>
      <c r="P62" s="28">
        <f t="shared" si="3"/>
        <v>262</v>
      </c>
      <c r="Q62" s="29" t="str">
        <f t="shared" si="4"/>
        <v>NaN</v>
      </c>
      <c r="R62" s="29" t="str">
        <f t="shared" si="5"/>
        <v>NaN</v>
      </c>
      <c r="S62" s="29" t="str">
        <f t="shared" si="6"/>
        <v>NaN</v>
      </c>
      <c r="T62" s="29" t="str">
        <f t="shared" ref="T62:U62" si="124">IF(HOUR(IF(OR(D62="NaN",F62="NaN"),"0",F62-D62))*60+MINUTE(IF(OR(D62="NaN",F62="NaN"),"0",F62-D62))=0,"NaN",HOUR(IF(OR(D62="NaN",F62="NaN"),"0",F62-D62))*60+MINUTE(IF(OR(D62="NaN",F62="NaN"),"0",F62-D62)))</f>
        <v>NaN</v>
      </c>
      <c r="U62" s="29" t="str">
        <f t="shared" si="124"/>
        <v>NaN</v>
      </c>
      <c r="V62" s="29" t="str">
        <f t="shared" si="8"/>
        <v>NaN</v>
      </c>
      <c r="W62" s="29"/>
      <c r="X62" s="30"/>
    </row>
    <row r="63" spans="1:24" ht="15">
      <c r="A63" s="26">
        <v>40693</v>
      </c>
      <c r="B63" t="s">
        <v>47</v>
      </c>
      <c r="C63" t="s">
        <v>47</v>
      </c>
      <c r="D63" t="s">
        <v>47</v>
      </c>
      <c r="E63" s="32">
        <v>0.77083333333333337</v>
      </c>
      <c r="F63" s="32">
        <v>0.94513888888888886</v>
      </c>
      <c r="G63" t="s">
        <v>47</v>
      </c>
      <c r="H63" t="s">
        <v>47</v>
      </c>
      <c r="I63" s="28" t="str">
        <f t="shared" ref="I63:O63" si="125">IF(B63="NaN","NaN",HOUR(B63)*100+MINUTE(B63))</f>
        <v>NaN</v>
      </c>
      <c r="J63" s="29" t="str">
        <f t="shared" si="125"/>
        <v>NaN</v>
      </c>
      <c r="K63" s="29" t="str">
        <f t="shared" si="125"/>
        <v>NaN</v>
      </c>
      <c r="L63" s="29">
        <f t="shared" si="125"/>
        <v>1830</v>
      </c>
      <c r="M63" s="29">
        <f t="shared" si="125"/>
        <v>2241</v>
      </c>
      <c r="N63" s="29" t="str">
        <f t="shared" si="125"/>
        <v>NaN</v>
      </c>
      <c r="O63" s="29" t="str">
        <f t="shared" si="125"/>
        <v>NaN</v>
      </c>
      <c r="P63" s="28" t="str">
        <f t="shared" si="3"/>
        <v>NaN</v>
      </c>
      <c r="Q63" s="29" t="str">
        <f t="shared" si="4"/>
        <v>NaN</v>
      </c>
      <c r="R63" s="29" t="str">
        <f t="shared" si="5"/>
        <v>NaN</v>
      </c>
      <c r="S63" s="29">
        <f t="shared" si="6"/>
        <v>251</v>
      </c>
      <c r="T63" s="29" t="str">
        <f t="shared" ref="T63:U63" si="126">IF(HOUR(IF(OR(D63="NaN",F63="NaN"),"0",F63-D63))*60+MINUTE(IF(OR(D63="NaN",F63="NaN"),"0",F63-D63))=0,"NaN",HOUR(IF(OR(D63="NaN",F63="NaN"),"0",F63-D63))*60+MINUTE(IF(OR(D63="NaN",F63="NaN"),"0",F63-D63)))</f>
        <v>NaN</v>
      </c>
      <c r="U63" s="29" t="str">
        <f t="shared" si="126"/>
        <v>NaN</v>
      </c>
      <c r="V63" s="29" t="str">
        <f t="shared" si="8"/>
        <v>NaN</v>
      </c>
      <c r="W63" s="29"/>
      <c r="X63" s="30"/>
    </row>
    <row r="64" spans="1:24" ht="15">
      <c r="A64" s="26">
        <v>40694</v>
      </c>
      <c r="B64" s="32" t="s">
        <v>47</v>
      </c>
      <c r="C64" t="s">
        <v>47</v>
      </c>
      <c r="D64" t="s">
        <v>47</v>
      </c>
      <c r="E64" s="32">
        <v>0.74930555555555556</v>
      </c>
      <c r="F64" s="32">
        <v>0.94374999999999998</v>
      </c>
      <c r="G64" t="s">
        <v>47</v>
      </c>
      <c r="H64" t="s">
        <v>47</v>
      </c>
      <c r="I64" s="28" t="str">
        <f t="shared" ref="I64:O64" si="127">IF(B64="NaN","NaN",HOUR(B64)*100+MINUTE(B64))</f>
        <v>NaN</v>
      </c>
      <c r="J64" s="29" t="str">
        <f t="shared" si="127"/>
        <v>NaN</v>
      </c>
      <c r="K64" s="29" t="str">
        <f t="shared" si="127"/>
        <v>NaN</v>
      </c>
      <c r="L64" s="29">
        <f t="shared" si="127"/>
        <v>1759</v>
      </c>
      <c r="M64" s="29">
        <f t="shared" si="127"/>
        <v>2239</v>
      </c>
      <c r="N64" s="29" t="str">
        <f t="shared" si="127"/>
        <v>NaN</v>
      </c>
      <c r="O64" s="29" t="str">
        <f t="shared" si="127"/>
        <v>NaN</v>
      </c>
      <c r="P64" s="28" t="str">
        <f t="shared" si="3"/>
        <v>NaN</v>
      </c>
      <c r="Q64" s="29" t="str">
        <f t="shared" si="4"/>
        <v>NaN</v>
      </c>
      <c r="R64" s="29" t="str">
        <f t="shared" si="5"/>
        <v>NaN</v>
      </c>
      <c r="S64" s="29">
        <f t="shared" si="6"/>
        <v>280</v>
      </c>
      <c r="T64" s="29" t="str">
        <f t="shared" ref="T64:U64" si="128">IF(HOUR(IF(OR(D64="NaN",F64="NaN"),"0",F64-D64))*60+MINUTE(IF(OR(D64="NaN",F64="NaN"),"0",F64-D64))=0,"NaN",HOUR(IF(OR(D64="NaN",F64="NaN"),"0",F64-D64))*60+MINUTE(IF(OR(D64="NaN",F64="NaN"),"0",F64-D64)))</f>
        <v>NaN</v>
      </c>
      <c r="U64" s="29" t="str">
        <f t="shared" si="128"/>
        <v>NaN</v>
      </c>
      <c r="V64" s="29" t="str">
        <f t="shared" si="8"/>
        <v>NaN</v>
      </c>
      <c r="W64" s="29"/>
      <c r="X64" s="30"/>
    </row>
    <row r="65" spans="1:26" ht="15">
      <c r="A65" s="12">
        <v>40695</v>
      </c>
      <c r="B65" s="32">
        <v>0.70902777777777781</v>
      </c>
      <c r="C65" s="32" t="s">
        <v>47</v>
      </c>
      <c r="D65" s="32">
        <v>0.78333333333333333</v>
      </c>
      <c r="E65" t="s">
        <v>47</v>
      </c>
      <c r="F65" t="s">
        <v>47</v>
      </c>
      <c r="G65" s="32">
        <v>0.89583333333333337</v>
      </c>
      <c r="H65" s="32">
        <v>0.98333333333333328</v>
      </c>
      <c r="I65" s="28">
        <f t="shared" ref="I65:O65" si="129">IF(B65="NaN","NaN",HOUR(B65)*100+MINUTE(B65))</f>
        <v>1701</v>
      </c>
      <c r="J65" s="29" t="str">
        <f t="shared" si="129"/>
        <v>NaN</v>
      </c>
      <c r="K65" s="29">
        <f t="shared" si="129"/>
        <v>1848</v>
      </c>
      <c r="L65" s="29" t="str">
        <f t="shared" si="129"/>
        <v>NaN</v>
      </c>
      <c r="M65" s="29" t="str">
        <f t="shared" si="129"/>
        <v>NaN</v>
      </c>
      <c r="N65" s="29">
        <f t="shared" si="129"/>
        <v>2130</v>
      </c>
      <c r="O65" s="29">
        <f t="shared" si="129"/>
        <v>2336</v>
      </c>
      <c r="P65" s="28" t="str">
        <f t="shared" si="3"/>
        <v>NaN</v>
      </c>
      <c r="Q65" s="29">
        <f t="shared" si="4"/>
        <v>107</v>
      </c>
      <c r="R65" s="29">
        <f t="shared" si="5"/>
        <v>126</v>
      </c>
      <c r="S65" s="29" t="str">
        <f t="shared" si="6"/>
        <v>NaN</v>
      </c>
      <c r="T65" s="29" t="str">
        <f t="shared" ref="T65:U65" si="130">IF(HOUR(IF(OR(D65="NaN",F65="NaN"),"0",F65-D65))*60+MINUTE(IF(OR(D65="NaN",F65="NaN"),"0",F65-D65))=0,"NaN",HOUR(IF(OR(D65="NaN",F65="NaN"),"0",F65-D65))*60+MINUTE(IF(OR(D65="NaN",F65="NaN"),"0",F65-D65)))</f>
        <v>NaN</v>
      </c>
      <c r="U65" s="29" t="str">
        <f t="shared" si="130"/>
        <v>NaN</v>
      </c>
      <c r="V65" s="29">
        <f t="shared" si="8"/>
        <v>162</v>
      </c>
      <c r="W65" s="29"/>
      <c r="X65" s="30"/>
      <c r="Y65" s="34"/>
      <c r="Z65" s="34"/>
    </row>
    <row r="66" spans="1:26" ht="15">
      <c r="A66" s="26">
        <v>40696</v>
      </c>
      <c r="B66" s="32">
        <v>0.71458333333333335</v>
      </c>
      <c r="C66" s="32">
        <v>0.96250000000000002</v>
      </c>
      <c r="D66" t="s">
        <v>47</v>
      </c>
      <c r="E66" t="s">
        <v>47</v>
      </c>
      <c r="F66" t="s">
        <v>47</v>
      </c>
      <c r="G66" t="s">
        <v>47</v>
      </c>
      <c r="H66" t="s">
        <v>47</v>
      </c>
      <c r="I66" s="28">
        <f t="shared" ref="I66:O66" si="131">IF(B66="NaN","NaN",HOUR(B66)*100+MINUTE(B66))</f>
        <v>1709</v>
      </c>
      <c r="J66" s="29">
        <f t="shared" si="131"/>
        <v>2306</v>
      </c>
      <c r="K66" s="29" t="str">
        <f t="shared" si="131"/>
        <v>NaN</v>
      </c>
      <c r="L66" s="29" t="str">
        <f t="shared" si="131"/>
        <v>NaN</v>
      </c>
      <c r="M66" s="29" t="str">
        <f t="shared" si="131"/>
        <v>NaN</v>
      </c>
      <c r="N66" s="29" t="str">
        <f t="shared" si="131"/>
        <v>NaN</v>
      </c>
      <c r="O66" s="29" t="str">
        <f t="shared" si="131"/>
        <v>NaN</v>
      </c>
      <c r="P66" s="28">
        <f t="shared" si="3"/>
        <v>357</v>
      </c>
      <c r="Q66" s="29" t="str">
        <f t="shared" si="4"/>
        <v>NaN</v>
      </c>
      <c r="R66" s="29" t="str">
        <f t="shared" si="5"/>
        <v>NaN</v>
      </c>
      <c r="S66" s="29" t="str">
        <f t="shared" si="6"/>
        <v>NaN</v>
      </c>
      <c r="T66" s="29" t="str">
        <f t="shared" ref="T66:U66" si="132">IF(HOUR(IF(OR(D66="NaN",F66="NaN"),"0",F66-D66))*60+MINUTE(IF(OR(D66="NaN",F66="NaN"),"0",F66-D66))=0,"NaN",HOUR(IF(OR(D66="NaN",F66="NaN"),"0",F66-D66))*60+MINUTE(IF(OR(D66="NaN",F66="NaN"),"0",F66-D66)))</f>
        <v>NaN</v>
      </c>
      <c r="U66" s="29" t="str">
        <f t="shared" si="132"/>
        <v>NaN</v>
      </c>
      <c r="V66" s="29" t="str">
        <f t="shared" si="8"/>
        <v>NaN</v>
      </c>
      <c r="W66" s="29"/>
      <c r="X66" s="30"/>
    </row>
    <row r="67" spans="1:26" ht="15">
      <c r="A67" s="26">
        <v>40697</v>
      </c>
      <c r="B67" s="32">
        <v>0.7583333333333333</v>
      </c>
      <c r="C67" s="32">
        <v>0.98611111111111116</v>
      </c>
      <c r="D67" t="s">
        <v>47</v>
      </c>
      <c r="E67" t="s">
        <v>47</v>
      </c>
      <c r="F67" t="s">
        <v>47</v>
      </c>
      <c r="G67" t="s">
        <v>47</v>
      </c>
      <c r="H67" t="s">
        <v>47</v>
      </c>
      <c r="I67" s="28">
        <f t="shared" ref="I67:O67" si="133">IF(B67="NaN","NaN",HOUR(B67)*100+MINUTE(B67))</f>
        <v>1812</v>
      </c>
      <c r="J67" s="29">
        <f t="shared" si="133"/>
        <v>2340</v>
      </c>
      <c r="K67" s="29" t="str">
        <f t="shared" si="133"/>
        <v>NaN</v>
      </c>
      <c r="L67" s="29" t="str">
        <f t="shared" si="133"/>
        <v>NaN</v>
      </c>
      <c r="M67" s="29" t="str">
        <f t="shared" si="133"/>
        <v>NaN</v>
      </c>
      <c r="N67" s="29" t="str">
        <f t="shared" si="133"/>
        <v>NaN</v>
      </c>
      <c r="O67" s="29" t="str">
        <f t="shared" si="133"/>
        <v>NaN</v>
      </c>
      <c r="P67" s="28">
        <f t="shared" si="3"/>
        <v>328</v>
      </c>
      <c r="Q67" s="29" t="str">
        <f t="shared" si="4"/>
        <v>NaN</v>
      </c>
      <c r="R67" s="29" t="str">
        <f t="shared" si="5"/>
        <v>NaN</v>
      </c>
      <c r="S67" s="29" t="str">
        <f t="shared" si="6"/>
        <v>NaN</v>
      </c>
      <c r="T67" s="29" t="str">
        <f t="shared" ref="T67:U67" si="134">IF(HOUR(IF(OR(D67="NaN",F67="NaN"),"0",F67-D67))*60+MINUTE(IF(OR(D67="NaN",F67="NaN"),"0",F67-D67))=0,"NaN",HOUR(IF(OR(D67="NaN",F67="NaN"),"0",F67-D67))*60+MINUTE(IF(OR(D67="NaN",F67="NaN"),"0",F67-D67)))</f>
        <v>NaN</v>
      </c>
      <c r="U67" s="29" t="str">
        <f t="shared" si="134"/>
        <v>NaN</v>
      </c>
      <c r="V67" s="29" t="str">
        <f t="shared" si="8"/>
        <v>NaN</v>
      </c>
      <c r="W67" s="29"/>
      <c r="X67" s="30"/>
    </row>
    <row r="68" spans="1:26" ht="15">
      <c r="A68" s="26">
        <v>40698</v>
      </c>
      <c r="B68" s="32">
        <v>0.6430555555555556</v>
      </c>
      <c r="C68" s="32">
        <v>0.98611111111111116</v>
      </c>
      <c r="D68" s="33" t="s">
        <v>47</v>
      </c>
      <c r="E68" s="32" t="s">
        <v>47</v>
      </c>
      <c r="F68" s="33" t="s">
        <v>47</v>
      </c>
      <c r="G68" s="32" t="s">
        <v>47</v>
      </c>
      <c r="H68" s="32" t="s">
        <v>47</v>
      </c>
      <c r="I68" s="28">
        <f t="shared" ref="I68:O68" si="135">IF(B68="NaN","NaN",HOUR(B68)*100+MINUTE(B68))</f>
        <v>1526</v>
      </c>
      <c r="J68" s="29">
        <f t="shared" si="135"/>
        <v>2340</v>
      </c>
      <c r="K68" s="29" t="str">
        <f t="shared" si="135"/>
        <v>NaN</v>
      </c>
      <c r="L68" s="29" t="str">
        <f t="shared" si="135"/>
        <v>NaN</v>
      </c>
      <c r="M68" s="29" t="str">
        <f t="shared" si="135"/>
        <v>NaN</v>
      </c>
      <c r="N68" s="29" t="str">
        <f t="shared" si="135"/>
        <v>NaN</v>
      </c>
      <c r="O68" s="29" t="str">
        <f t="shared" si="135"/>
        <v>NaN</v>
      </c>
      <c r="P68" s="28">
        <f t="shared" si="3"/>
        <v>494</v>
      </c>
      <c r="Q68" s="29" t="str">
        <f t="shared" si="4"/>
        <v>NaN</v>
      </c>
      <c r="R68" s="29" t="str">
        <f t="shared" si="5"/>
        <v>NaN</v>
      </c>
      <c r="S68" s="29" t="str">
        <f t="shared" si="6"/>
        <v>NaN</v>
      </c>
      <c r="T68" s="29" t="str">
        <f t="shared" ref="T68:U68" si="136">IF(HOUR(IF(OR(D68="NaN",F68="NaN"),"0",F68-D68))*60+MINUTE(IF(OR(D68="NaN",F68="NaN"),"0",F68-D68))=0,"NaN",HOUR(IF(OR(D68="NaN",F68="NaN"),"0",F68-D68))*60+MINUTE(IF(OR(D68="NaN",F68="NaN"),"0",F68-D68)))</f>
        <v>NaN</v>
      </c>
      <c r="U68" s="29" t="str">
        <f t="shared" si="136"/>
        <v>NaN</v>
      </c>
      <c r="V68" s="29" t="str">
        <f t="shared" si="8"/>
        <v>NaN</v>
      </c>
      <c r="W68" s="29"/>
      <c r="X68" s="30"/>
    </row>
    <row r="69" spans="1:26" ht="15">
      <c r="A69" s="26">
        <v>40699</v>
      </c>
      <c r="B69" s="32">
        <v>0.64513888888888893</v>
      </c>
      <c r="C69" s="32" t="s">
        <v>47</v>
      </c>
      <c r="D69" s="33">
        <v>0.85277777777777775</v>
      </c>
      <c r="E69" t="s">
        <v>47</v>
      </c>
      <c r="F69" s="33">
        <v>0.95138888888888884</v>
      </c>
      <c r="G69" s="32" t="s">
        <v>47</v>
      </c>
      <c r="H69" t="s">
        <v>47</v>
      </c>
      <c r="I69" s="28">
        <f t="shared" ref="I69:O69" si="137">IF(B69="NaN","NaN",HOUR(B69)*100+MINUTE(B69))</f>
        <v>1529</v>
      </c>
      <c r="J69" s="29" t="str">
        <f t="shared" si="137"/>
        <v>NaN</v>
      </c>
      <c r="K69" s="29">
        <f t="shared" si="137"/>
        <v>2028</v>
      </c>
      <c r="L69" s="29" t="str">
        <f t="shared" si="137"/>
        <v>NaN</v>
      </c>
      <c r="M69" s="29">
        <f t="shared" si="137"/>
        <v>2250</v>
      </c>
      <c r="N69" s="29" t="str">
        <f t="shared" si="137"/>
        <v>NaN</v>
      </c>
      <c r="O69" s="29" t="str">
        <f t="shared" si="137"/>
        <v>NaN</v>
      </c>
      <c r="P69" s="28" t="str">
        <f t="shared" si="3"/>
        <v>NaN</v>
      </c>
      <c r="Q69" s="29">
        <f t="shared" si="4"/>
        <v>299</v>
      </c>
      <c r="R69" s="29" t="str">
        <f t="shared" si="5"/>
        <v>NaN</v>
      </c>
      <c r="S69" s="29" t="str">
        <f t="shared" si="6"/>
        <v>NaN</v>
      </c>
      <c r="T69" s="29">
        <f t="shared" ref="T69:U69" si="138">IF(HOUR(IF(OR(D69="NaN",F69="NaN"),"0",F69-D69))*60+MINUTE(IF(OR(D69="NaN",F69="NaN"),"0",F69-D69))=0,"NaN",HOUR(IF(OR(D69="NaN",F69="NaN"),"0",F69-D69))*60+MINUTE(IF(OR(D69="NaN",F69="NaN"),"0",F69-D69)))</f>
        <v>142</v>
      </c>
      <c r="U69" s="29" t="str">
        <f t="shared" si="138"/>
        <v>NaN</v>
      </c>
      <c r="V69" s="29" t="str">
        <f t="shared" si="8"/>
        <v>NaN</v>
      </c>
      <c r="W69" s="29"/>
      <c r="X69" s="30"/>
    </row>
    <row r="70" spans="1:26" ht="15">
      <c r="A70" s="12">
        <v>40700</v>
      </c>
      <c r="B70" s="32">
        <v>0.68958333333333333</v>
      </c>
      <c r="C70" t="s">
        <v>47</v>
      </c>
      <c r="D70" s="33">
        <v>0.85069444444444442</v>
      </c>
      <c r="E70" s="32" t="s">
        <v>47</v>
      </c>
      <c r="F70" s="33" t="s">
        <v>47</v>
      </c>
      <c r="G70" s="32">
        <v>0.89097222222222228</v>
      </c>
      <c r="H70" s="32">
        <v>0.98472222222222228</v>
      </c>
      <c r="I70" s="28">
        <f t="shared" ref="I70:O70" si="139">IF(B70="NaN","NaN",HOUR(B70)*100+MINUTE(B70))</f>
        <v>1633</v>
      </c>
      <c r="J70" s="29" t="str">
        <f t="shared" si="139"/>
        <v>NaN</v>
      </c>
      <c r="K70" s="29">
        <f t="shared" si="139"/>
        <v>2025</v>
      </c>
      <c r="L70" s="29" t="str">
        <f t="shared" si="139"/>
        <v>NaN</v>
      </c>
      <c r="M70" s="29" t="str">
        <f t="shared" si="139"/>
        <v>NaN</v>
      </c>
      <c r="N70" s="29">
        <f t="shared" si="139"/>
        <v>2123</v>
      </c>
      <c r="O70" s="29">
        <f t="shared" si="139"/>
        <v>2338</v>
      </c>
      <c r="P70" s="28" t="str">
        <f t="shared" si="3"/>
        <v>NaN</v>
      </c>
      <c r="Q70" s="29">
        <f t="shared" si="4"/>
        <v>232</v>
      </c>
      <c r="R70" s="29">
        <f t="shared" si="5"/>
        <v>135</v>
      </c>
      <c r="S70" s="29" t="str">
        <f t="shared" si="6"/>
        <v>NaN</v>
      </c>
      <c r="T70" s="29" t="str">
        <f t="shared" ref="T70:U70" si="140">IF(HOUR(IF(OR(D70="NaN",F70="NaN"),"0",F70-D70))*60+MINUTE(IF(OR(D70="NaN",F70="NaN"),"0",F70-D70))=0,"NaN",HOUR(IF(OR(D70="NaN",F70="NaN"),"0",F70-D70))*60+MINUTE(IF(OR(D70="NaN",F70="NaN"),"0",F70-D70)))</f>
        <v>NaN</v>
      </c>
      <c r="U70" s="29" t="str">
        <f t="shared" si="140"/>
        <v>NaN</v>
      </c>
      <c r="V70" s="29">
        <f t="shared" si="8"/>
        <v>58</v>
      </c>
      <c r="W70" s="29"/>
      <c r="X70" s="30"/>
      <c r="Y70" s="34"/>
      <c r="Z70" s="34"/>
    </row>
    <row r="71" spans="1:26" ht="15">
      <c r="A71" s="26">
        <v>40701</v>
      </c>
      <c r="B71" s="32">
        <v>0.66249999999999998</v>
      </c>
      <c r="C71" s="32">
        <v>0.98541666666666672</v>
      </c>
      <c r="D71" t="s">
        <v>47</v>
      </c>
      <c r="E71" s="32" t="s">
        <v>47</v>
      </c>
      <c r="F71" s="32" t="s">
        <v>47</v>
      </c>
      <c r="G71" t="s">
        <v>47</v>
      </c>
      <c r="H71" t="s">
        <v>47</v>
      </c>
      <c r="I71" s="28">
        <f t="shared" ref="I71:O71" si="141">IF(B71="NaN","NaN",HOUR(B71)*100+MINUTE(B71))</f>
        <v>1554</v>
      </c>
      <c r="J71" s="29">
        <f t="shared" si="141"/>
        <v>2339</v>
      </c>
      <c r="K71" s="29" t="str">
        <f t="shared" si="141"/>
        <v>NaN</v>
      </c>
      <c r="L71" s="29" t="str">
        <f t="shared" si="141"/>
        <v>NaN</v>
      </c>
      <c r="M71" s="29" t="str">
        <f t="shared" si="141"/>
        <v>NaN</v>
      </c>
      <c r="N71" s="29" t="str">
        <f t="shared" si="141"/>
        <v>NaN</v>
      </c>
      <c r="O71" s="29" t="str">
        <f t="shared" si="141"/>
        <v>NaN</v>
      </c>
      <c r="P71" s="28">
        <f t="shared" si="3"/>
        <v>465</v>
      </c>
      <c r="Q71" s="29" t="str">
        <f t="shared" si="4"/>
        <v>NaN</v>
      </c>
      <c r="R71" s="29" t="str">
        <f t="shared" si="5"/>
        <v>NaN</v>
      </c>
      <c r="S71" s="29" t="str">
        <f t="shared" si="6"/>
        <v>NaN</v>
      </c>
      <c r="T71" s="29" t="str">
        <f t="shared" ref="T71:U71" si="142">IF(HOUR(IF(OR(D71="NaN",F71="NaN"),"0",F71-D71))*60+MINUTE(IF(OR(D71="NaN",F71="NaN"),"0",F71-D71))=0,"NaN",HOUR(IF(OR(D71="NaN",F71="NaN"),"0",F71-D71))*60+MINUTE(IF(OR(D71="NaN",F71="NaN"),"0",F71-D71)))</f>
        <v>NaN</v>
      </c>
      <c r="U71" s="29" t="str">
        <f t="shared" si="142"/>
        <v>NaN</v>
      </c>
      <c r="V71" s="29" t="str">
        <f t="shared" si="8"/>
        <v>NaN</v>
      </c>
      <c r="W71" s="29"/>
      <c r="X71" s="30"/>
    </row>
    <row r="72" spans="1:26" ht="15">
      <c r="A72" s="26">
        <v>40702</v>
      </c>
      <c r="B72" s="32">
        <v>0.69027777777777777</v>
      </c>
      <c r="C72" s="32">
        <v>0.98541666666666672</v>
      </c>
      <c r="D72" s="35" t="s">
        <v>47</v>
      </c>
      <c r="E72" s="32" t="s">
        <v>47</v>
      </c>
      <c r="F72" s="33" t="s">
        <v>47</v>
      </c>
      <c r="G72" t="s">
        <v>47</v>
      </c>
      <c r="H72" t="s">
        <v>47</v>
      </c>
      <c r="I72" s="28">
        <f t="shared" ref="I72:O72" si="143">IF(B72="NaN","NaN",HOUR(B72)*100+MINUTE(B72))</f>
        <v>1634</v>
      </c>
      <c r="J72" s="29">
        <f t="shared" si="143"/>
        <v>2339</v>
      </c>
      <c r="K72" s="29" t="str">
        <f t="shared" si="143"/>
        <v>NaN</v>
      </c>
      <c r="L72" s="29" t="str">
        <f t="shared" si="143"/>
        <v>NaN</v>
      </c>
      <c r="M72" s="29" t="str">
        <f t="shared" si="143"/>
        <v>NaN</v>
      </c>
      <c r="N72" s="29" t="str">
        <f t="shared" si="143"/>
        <v>NaN</v>
      </c>
      <c r="O72" s="29" t="str">
        <f t="shared" si="143"/>
        <v>NaN</v>
      </c>
      <c r="P72" s="28">
        <f t="shared" si="3"/>
        <v>425</v>
      </c>
      <c r="Q72" s="29" t="str">
        <f t="shared" si="4"/>
        <v>NaN</v>
      </c>
      <c r="R72" s="29" t="str">
        <f t="shared" si="5"/>
        <v>NaN</v>
      </c>
      <c r="S72" s="29" t="str">
        <f t="shared" si="6"/>
        <v>NaN</v>
      </c>
      <c r="T72" s="29" t="str">
        <f t="shared" ref="T72:U72" si="144">IF(HOUR(IF(OR(D72="NaN",F72="NaN"),"0",F72-D72))*60+MINUTE(IF(OR(D72="NaN",F72="NaN"),"0",F72-D72))=0,"NaN",HOUR(IF(OR(D72="NaN",F72="NaN"),"0",F72-D72))*60+MINUTE(IF(OR(D72="NaN",F72="NaN"),"0",F72-D72)))</f>
        <v>NaN</v>
      </c>
      <c r="U72" s="29" t="str">
        <f t="shared" si="144"/>
        <v>NaN</v>
      </c>
      <c r="V72" s="29" t="str">
        <f t="shared" si="8"/>
        <v>NaN</v>
      </c>
      <c r="W72" s="29"/>
      <c r="X72" s="30"/>
    </row>
    <row r="73" spans="1:26" ht="15">
      <c r="A73" s="26">
        <v>40703</v>
      </c>
      <c r="B73" s="32">
        <v>0.7368055555555556</v>
      </c>
      <c r="C73" s="32">
        <v>0.95625000000000004</v>
      </c>
      <c r="D73" s="33" t="s">
        <v>47</v>
      </c>
      <c r="E73" s="32" t="s">
        <v>47</v>
      </c>
      <c r="F73" s="33" t="s">
        <v>47</v>
      </c>
      <c r="G73" s="32" t="s">
        <v>47</v>
      </c>
      <c r="H73" s="32" t="s">
        <v>47</v>
      </c>
      <c r="I73" s="28">
        <f t="shared" ref="I73:O73" si="145">IF(B73="NaN","NaN",HOUR(B73)*100+MINUTE(B73))</f>
        <v>1741</v>
      </c>
      <c r="J73" s="29">
        <f t="shared" si="145"/>
        <v>2257</v>
      </c>
      <c r="K73" s="29" t="str">
        <f t="shared" si="145"/>
        <v>NaN</v>
      </c>
      <c r="L73" s="29" t="str">
        <f t="shared" si="145"/>
        <v>NaN</v>
      </c>
      <c r="M73" s="29" t="str">
        <f t="shared" si="145"/>
        <v>NaN</v>
      </c>
      <c r="N73" s="29" t="str">
        <f t="shared" si="145"/>
        <v>NaN</v>
      </c>
      <c r="O73" s="29" t="str">
        <f t="shared" si="145"/>
        <v>NaN</v>
      </c>
      <c r="P73" s="28">
        <f t="shared" si="3"/>
        <v>316</v>
      </c>
      <c r="Q73" s="29" t="str">
        <f t="shared" si="4"/>
        <v>NaN</v>
      </c>
      <c r="R73" s="29" t="str">
        <f t="shared" si="5"/>
        <v>NaN</v>
      </c>
      <c r="S73" s="29" t="str">
        <f t="shared" si="6"/>
        <v>NaN</v>
      </c>
      <c r="T73" s="29" t="str">
        <f t="shared" ref="T73:U73" si="146">IF(HOUR(IF(OR(D73="NaN",F73="NaN"),"0",F73-D73))*60+MINUTE(IF(OR(D73="NaN",F73="NaN"),"0",F73-D73))=0,"NaN",HOUR(IF(OR(D73="NaN",F73="NaN"),"0",F73-D73))*60+MINUTE(IF(OR(D73="NaN",F73="NaN"),"0",F73-D73)))</f>
        <v>NaN</v>
      </c>
      <c r="U73" s="29" t="str">
        <f t="shared" si="146"/>
        <v>NaN</v>
      </c>
      <c r="V73" s="29" t="str">
        <f t="shared" si="8"/>
        <v>NaN</v>
      </c>
      <c r="W73" s="29"/>
      <c r="X73" s="30"/>
    </row>
    <row r="74" spans="1:26" ht="15">
      <c r="A74" s="26">
        <v>40704</v>
      </c>
      <c r="B74" s="32">
        <v>0.71527777777777779</v>
      </c>
      <c r="C74" s="32">
        <v>0.92013888888888884</v>
      </c>
      <c r="D74" s="33" t="s">
        <v>47</v>
      </c>
      <c r="E74" t="s">
        <v>47</v>
      </c>
      <c r="F74" t="s">
        <v>47</v>
      </c>
      <c r="G74" s="32" t="s">
        <v>47</v>
      </c>
      <c r="H74" s="32" t="s">
        <v>47</v>
      </c>
      <c r="I74" s="28">
        <f t="shared" ref="I74:O74" si="147">IF(B74="NaN","NaN",HOUR(B74)*100+MINUTE(B74))</f>
        <v>1710</v>
      </c>
      <c r="J74" s="29">
        <f t="shared" si="147"/>
        <v>2205</v>
      </c>
      <c r="K74" s="29" t="str">
        <f t="shared" si="147"/>
        <v>NaN</v>
      </c>
      <c r="L74" s="29" t="str">
        <f t="shared" si="147"/>
        <v>NaN</v>
      </c>
      <c r="M74" s="29" t="str">
        <f t="shared" si="147"/>
        <v>NaN</v>
      </c>
      <c r="N74" s="29" t="str">
        <f t="shared" si="147"/>
        <v>NaN</v>
      </c>
      <c r="O74" s="29" t="str">
        <f t="shared" si="147"/>
        <v>NaN</v>
      </c>
      <c r="P74" s="28">
        <f t="shared" si="3"/>
        <v>295</v>
      </c>
      <c r="Q74" s="29" t="str">
        <f t="shared" si="4"/>
        <v>NaN</v>
      </c>
      <c r="R74" s="29" t="str">
        <f t="shared" si="5"/>
        <v>NaN</v>
      </c>
      <c r="S74" s="29" t="str">
        <f t="shared" si="6"/>
        <v>NaN</v>
      </c>
      <c r="T74" s="29" t="str">
        <f t="shared" ref="T74:U74" si="148">IF(HOUR(IF(OR(D74="NaN",F74="NaN"),"0",F74-D74))*60+MINUTE(IF(OR(D74="NaN",F74="NaN"),"0",F74-D74))=0,"NaN",HOUR(IF(OR(D74="NaN",F74="NaN"),"0",F74-D74))*60+MINUTE(IF(OR(D74="NaN",F74="NaN"),"0",F74-D74)))</f>
        <v>NaN</v>
      </c>
      <c r="U74" s="29" t="str">
        <f t="shared" si="148"/>
        <v>NaN</v>
      </c>
      <c r="V74" s="29" t="str">
        <f t="shared" si="8"/>
        <v>NaN</v>
      </c>
      <c r="W74" s="29"/>
      <c r="X74" s="30"/>
    </row>
    <row r="75" spans="1:26" ht="15">
      <c r="A75" s="26">
        <v>40705</v>
      </c>
      <c r="B75" s="31" t="s">
        <v>47</v>
      </c>
      <c r="C75" s="31" t="s">
        <v>47</v>
      </c>
      <c r="D75" s="31" t="s">
        <v>47</v>
      </c>
      <c r="E75" s="31" t="s">
        <v>47</v>
      </c>
      <c r="F75" s="31" t="s">
        <v>47</v>
      </c>
      <c r="G75" s="31" t="s">
        <v>47</v>
      </c>
      <c r="H75" s="31" t="s">
        <v>47</v>
      </c>
      <c r="I75" s="28" t="str">
        <f t="shared" ref="I75:O75" si="149">IF(B75="NaN","NaN",HOUR(B75)*100+MINUTE(B75))</f>
        <v>NaN</v>
      </c>
      <c r="J75" s="29" t="str">
        <f t="shared" si="149"/>
        <v>NaN</v>
      </c>
      <c r="K75" s="29" t="str">
        <f t="shared" si="149"/>
        <v>NaN</v>
      </c>
      <c r="L75" s="29" t="str">
        <f t="shared" si="149"/>
        <v>NaN</v>
      </c>
      <c r="M75" s="29" t="str">
        <f t="shared" si="149"/>
        <v>NaN</v>
      </c>
      <c r="N75" s="29" t="str">
        <f t="shared" si="149"/>
        <v>NaN</v>
      </c>
      <c r="O75" s="29" t="str">
        <f t="shared" si="149"/>
        <v>NaN</v>
      </c>
      <c r="P75" s="28" t="str">
        <f t="shared" si="3"/>
        <v>NaN</v>
      </c>
      <c r="Q75" s="29" t="str">
        <f t="shared" si="4"/>
        <v>NaN</v>
      </c>
      <c r="R75" s="29" t="str">
        <f t="shared" si="5"/>
        <v>NaN</v>
      </c>
      <c r="S75" s="29" t="str">
        <f t="shared" si="6"/>
        <v>NaN</v>
      </c>
      <c r="T75" s="29" t="str">
        <f t="shared" ref="T75:U75" si="150">IF(HOUR(IF(OR(D75="NaN",F75="NaN"),"0",F75-D75))*60+MINUTE(IF(OR(D75="NaN",F75="NaN"),"0",F75-D75))=0,"NaN",HOUR(IF(OR(D75="NaN",F75="NaN"),"0",F75-D75))*60+MINUTE(IF(OR(D75="NaN",F75="NaN"),"0",F75-D75)))</f>
        <v>NaN</v>
      </c>
      <c r="U75" s="29" t="str">
        <f t="shared" si="150"/>
        <v>NaN</v>
      </c>
      <c r="V75" s="29" t="str">
        <f t="shared" si="8"/>
        <v>NaN</v>
      </c>
      <c r="W75" s="29"/>
      <c r="X75" s="30"/>
    </row>
    <row r="76" spans="1:26" ht="15">
      <c r="A76" s="26">
        <v>40706</v>
      </c>
      <c r="B76" t="s">
        <v>47</v>
      </c>
      <c r="C76" t="s">
        <v>47</v>
      </c>
      <c r="D76" t="s">
        <v>47</v>
      </c>
      <c r="E76" s="32">
        <v>0.72430555555555554</v>
      </c>
      <c r="F76" t="s">
        <v>47</v>
      </c>
      <c r="G76" s="32">
        <v>0.89375000000000004</v>
      </c>
      <c r="H76" s="32">
        <v>0.98055555555555551</v>
      </c>
      <c r="I76" s="28" t="str">
        <f t="shared" ref="I76:O76" si="151">IF(B76="NaN","NaN",HOUR(B76)*100+MINUTE(B76))</f>
        <v>NaN</v>
      </c>
      <c r="J76" s="29" t="str">
        <f t="shared" si="151"/>
        <v>NaN</v>
      </c>
      <c r="K76" s="29" t="str">
        <f t="shared" si="151"/>
        <v>NaN</v>
      </c>
      <c r="L76" s="29">
        <f t="shared" si="151"/>
        <v>1723</v>
      </c>
      <c r="M76" s="29" t="str">
        <f t="shared" si="151"/>
        <v>NaN</v>
      </c>
      <c r="N76" s="29">
        <f t="shared" si="151"/>
        <v>2127</v>
      </c>
      <c r="O76" s="29">
        <f t="shared" si="151"/>
        <v>2332</v>
      </c>
      <c r="P76" s="28" t="str">
        <f t="shared" si="3"/>
        <v>NaN</v>
      </c>
      <c r="Q76" s="29" t="str">
        <f t="shared" si="4"/>
        <v>NaN</v>
      </c>
      <c r="R76" s="29">
        <f t="shared" si="5"/>
        <v>125</v>
      </c>
      <c r="S76" s="29" t="str">
        <f t="shared" si="6"/>
        <v>NaN</v>
      </c>
      <c r="T76" s="29" t="str">
        <f t="shared" ref="T76:U76" si="152">IF(HOUR(IF(OR(D76="NaN",F76="NaN"),"0",F76-D76))*60+MINUTE(IF(OR(D76="NaN",F76="NaN"),"0",F76-D76))=0,"NaN",HOUR(IF(OR(D76="NaN",F76="NaN"),"0",F76-D76))*60+MINUTE(IF(OR(D76="NaN",F76="NaN"),"0",F76-D76)))</f>
        <v>NaN</v>
      </c>
      <c r="U76" s="29">
        <f t="shared" si="152"/>
        <v>244</v>
      </c>
      <c r="V76" s="29" t="str">
        <f t="shared" si="8"/>
        <v>NaN</v>
      </c>
      <c r="W76" s="29"/>
      <c r="X76" s="30"/>
    </row>
    <row r="77" spans="1:26" ht="15">
      <c r="A77" s="26">
        <v>40707</v>
      </c>
      <c r="B77" s="31" t="s">
        <v>47</v>
      </c>
      <c r="C77" s="31" t="s">
        <v>47</v>
      </c>
      <c r="D77" s="31" t="s">
        <v>47</v>
      </c>
      <c r="E77" s="31" t="s">
        <v>47</v>
      </c>
      <c r="F77" s="31" t="s">
        <v>47</v>
      </c>
      <c r="G77" s="31" t="s">
        <v>47</v>
      </c>
      <c r="H77" s="31" t="s">
        <v>47</v>
      </c>
      <c r="I77" s="28" t="str">
        <f t="shared" ref="I77:O77" si="153">IF(B77="NaN","NaN",HOUR(B77)*100+MINUTE(B77))</f>
        <v>NaN</v>
      </c>
      <c r="J77" s="29" t="str">
        <f t="shared" si="153"/>
        <v>NaN</v>
      </c>
      <c r="K77" s="29" t="str">
        <f t="shared" si="153"/>
        <v>NaN</v>
      </c>
      <c r="L77" s="29" t="str">
        <f t="shared" si="153"/>
        <v>NaN</v>
      </c>
      <c r="M77" s="29" t="str">
        <f t="shared" si="153"/>
        <v>NaN</v>
      </c>
      <c r="N77" s="29" t="str">
        <f t="shared" si="153"/>
        <v>NaN</v>
      </c>
      <c r="O77" s="29" t="str">
        <f t="shared" si="153"/>
        <v>NaN</v>
      </c>
      <c r="P77" s="28" t="str">
        <f t="shared" si="3"/>
        <v>NaN</v>
      </c>
      <c r="Q77" s="29" t="str">
        <f t="shared" si="4"/>
        <v>NaN</v>
      </c>
      <c r="R77" s="29" t="str">
        <f t="shared" si="5"/>
        <v>NaN</v>
      </c>
      <c r="S77" s="29" t="str">
        <f t="shared" si="6"/>
        <v>NaN</v>
      </c>
      <c r="T77" s="29" t="str">
        <f t="shared" ref="T77:U77" si="154">IF(HOUR(IF(OR(D77="NaN",F77="NaN"),"0",F77-D77))*60+MINUTE(IF(OR(D77="NaN",F77="NaN"),"0",F77-D77))=0,"NaN",HOUR(IF(OR(D77="NaN",F77="NaN"),"0",F77-D77))*60+MINUTE(IF(OR(D77="NaN",F77="NaN"),"0",F77-D77)))</f>
        <v>NaN</v>
      </c>
      <c r="U77" s="29" t="str">
        <f t="shared" si="154"/>
        <v>NaN</v>
      </c>
      <c r="V77" s="29" t="str">
        <f t="shared" si="8"/>
        <v>NaN</v>
      </c>
      <c r="W77" s="29"/>
      <c r="X77" s="30"/>
    </row>
    <row r="78" spans="1:26" ht="15">
      <c r="A78" s="26">
        <v>40708</v>
      </c>
      <c r="B78" s="32">
        <v>0.77222222222222225</v>
      </c>
      <c r="C78" s="32">
        <v>0.80347222222222225</v>
      </c>
      <c r="D78" t="s">
        <v>47</v>
      </c>
      <c r="E78" t="s">
        <v>47</v>
      </c>
      <c r="F78" t="s">
        <v>47</v>
      </c>
      <c r="G78" t="s">
        <v>47</v>
      </c>
      <c r="H78" t="s">
        <v>47</v>
      </c>
      <c r="I78" s="28">
        <f t="shared" ref="I78:O78" si="155">IF(B78="NaN","NaN",HOUR(B78)*100+MINUTE(B78))</f>
        <v>1832</v>
      </c>
      <c r="J78" s="29">
        <f t="shared" si="155"/>
        <v>1917</v>
      </c>
      <c r="K78" s="29" t="str">
        <f t="shared" si="155"/>
        <v>NaN</v>
      </c>
      <c r="L78" s="29" t="str">
        <f t="shared" si="155"/>
        <v>NaN</v>
      </c>
      <c r="M78" s="29" t="str">
        <f t="shared" si="155"/>
        <v>NaN</v>
      </c>
      <c r="N78" s="29" t="str">
        <f t="shared" si="155"/>
        <v>NaN</v>
      </c>
      <c r="O78" s="29" t="str">
        <f t="shared" si="155"/>
        <v>NaN</v>
      </c>
      <c r="P78" s="28">
        <f t="shared" si="3"/>
        <v>45</v>
      </c>
      <c r="Q78" s="29" t="str">
        <f t="shared" si="4"/>
        <v>NaN</v>
      </c>
      <c r="R78" s="29" t="str">
        <f t="shared" si="5"/>
        <v>NaN</v>
      </c>
      <c r="S78" s="29" t="str">
        <f t="shared" si="6"/>
        <v>NaN</v>
      </c>
      <c r="T78" s="29" t="str">
        <f t="shared" ref="T78:U78" si="156">IF(HOUR(IF(OR(D78="NaN",F78="NaN"),"0",F78-D78))*60+MINUTE(IF(OR(D78="NaN",F78="NaN"),"0",F78-D78))=0,"NaN",HOUR(IF(OR(D78="NaN",F78="NaN"),"0",F78-D78))*60+MINUTE(IF(OR(D78="NaN",F78="NaN"),"0",F78-D78)))</f>
        <v>NaN</v>
      </c>
      <c r="U78" s="29" t="str">
        <f t="shared" si="156"/>
        <v>NaN</v>
      </c>
      <c r="V78" s="29" t="str">
        <f t="shared" si="8"/>
        <v>NaN</v>
      </c>
      <c r="W78" s="29"/>
      <c r="X78" s="30"/>
    </row>
    <row r="79" spans="1:26" ht="15">
      <c r="A79" s="26">
        <v>40709</v>
      </c>
      <c r="B79" s="32" t="s">
        <v>47</v>
      </c>
      <c r="C79" s="32" t="s">
        <v>47</v>
      </c>
      <c r="D79" t="s">
        <v>47</v>
      </c>
      <c r="E79" s="32">
        <v>0.73888888888888893</v>
      </c>
      <c r="F79" t="s">
        <v>47</v>
      </c>
      <c r="G79" s="32">
        <v>0.85972222222222228</v>
      </c>
      <c r="H79" s="32">
        <v>0.9868055555555556</v>
      </c>
      <c r="I79" s="28" t="str">
        <f t="shared" ref="I79:O79" si="157">IF(B79="NaN","NaN",HOUR(B79)*100+MINUTE(B79))</f>
        <v>NaN</v>
      </c>
      <c r="J79" s="29" t="str">
        <f t="shared" si="157"/>
        <v>NaN</v>
      </c>
      <c r="K79" s="29" t="str">
        <f t="shared" si="157"/>
        <v>NaN</v>
      </c>
      <c r="L79" s="29">
        <f t="shared" si="157"/>
        <v>1744</v>
      </c>
      <c r="M79" s="29" t="str">
        <f t="shared" si="157"/>
        <v>NaN</v>
      </c>
      <c r="N79" s="29">
        <f t="shared" si="157"/>
        <v>2038</v>
      </c>
      <c r="O79" s="29">
        <f t="shared" si="157"/>
        <v>2341</v>
      </c>
      <c r="P79" s="28" t="str">
        <f t="shared" si="3"/>
        <v>NaN</v>
      </c>
      <c r="Q79" s="29" t="str">
        <f t="shared" si="4"/>
        <v>NaN</v>
      </c>
      <c r="R79" s="29">
        <f t="shared" si="5"/>
        <v>183</v>
      </c>
      <c r="S79" s="29" t="str">
        <f t="shared" si="6"/>
        <v>NaN</v>
      </c>
      <c r="T79" s="29" t="str">
        <f t="shared" ref="T79:U79" si="158">IF(HOUR(IF(OR(D79="NaN",F79="NaN"),"0",F79-D79))*60+MINUTE(IF(OR(D79="NaN",F79="NaN"),"0",F79-D79))=0,"NaN",HOUR(IF(OR(D79="NaN",F79="NaN"),"0",F79-D79))*60+MINUTE(IF(OR(D79="NaN",F79="NaN"),"0",F79-D79)))</f>
        <v>NaN</v>
      </c>
      <c r="U79" s="29">
        <f t="shared" si="158"/>
        <v>174</v>
      </c>
      <c r="V79" s="29" t="str">
        <f t="shared" si="8"/>
        <v>NaN</v>
      </c>
      <c r="W79" s="29"/>
      <c r="X79" s="30"/>
    </row>
    <row r="80" spans="1:26" ht="15">
      <c r="A80" s="26">
        <v>40710</v>
      </c>
      <c r="B80" s="32">
        <v>0.71388888888888891</v>
      </c>
      <c r="C80" s="32">
        <v>0.87708333333333333</v>
      </c>
      <c r="D80" t="s">
        <v>47</v>
      </c>
      <c r="E80" t="s">
        <v>47</v>
      </c>
      <c r="F80" t="s">
        <v>47</v>
      </c>
      <c r="G80" t="s">
        <v>47</v>
      </c>
      <c r="H80" t="s">
        <v>47</v>
      </c>
      <c r="I80" s="28">
        <f t="shared" ref="I80:O80" si="159">IF(B80="NaN","NaN",HOUR(B80)*100+MINUTE(B80))</f>
        <v>1708</v>
      </c>
      <c r="J80" s="29">
        <f t="shared" si="159"/>
        <v>2103</v>
      </c>
      <c r="K80" s="29" t="str">
        <f t="shared" si="159"/>
        <v>NaN</v>
      </c>
      <c r="L80" s="29" t="str">
        <f t="shared" si="159"/>
        <v>NaN</v>
      </c>
      <c r="M80" s="29" t="str">
        <f t="shared" si="159"/>
        <v>NaN</v>
      </c>
      <c r="N80" s="29" t="str">
        <f t="shared" si="159"/>
        <v>NaN</v>
      </c>
      <c r="O80" s="29" t="str">
        <f t="shared" si="159"/>
        <v>NaN</v>
      </c>
      <c r="P80" s="28">
        <f t="shared" si="3"/>
        <v>235</v>
      </c>
      <c r="Q80" s="29" t="str">
        <f t="shared" si="4"/>
        <v>NaN</v>
      </c>
      <c r="R80" s="29" t="str">
        <f t="shared" si="5"/>
        <v>NaN</v>
      </c>
      <c r="S80" s="29" t="str">
        <f t="shared" si="6"/>
        <v>NaN</v>
      </c>
      <c r="T80" s="29" t="str">
        <f t="shared" ref="T80:U80" si="160">IF(HOUR(IF(OR(D80="NaN",F80="NaN"),"0",F80-D80))*60+MINUTE(IF(OR(D80="NaN",F80="NaN"),"0",F80-D80))=0,"NaN",HOUR(IF(OR(D80="NaN",F80="NaN"),"0",F80-D80))*60+MINUTE(IF(OR(D80="NaN",F80="NaN"),"0",F80-D80)))</f>
        <v>NaN</v>
      </c>
      <c r="U80" s="29" t="str">
        <f t="shared" si="160"/>
        <v>NaN</v>
      </c>
      <c r="V80" s="29" t="str">
        <f t="shared" si="8"/>
        <v>NaN</v>
      </c>
      <c r="W80" s="29"/>
      <c r="X80" s="30"/>
    </row>
    <row r="81" spans="1:26" ht="15">
      <c r="A81" s="26">
        <v>40711</v>
      </c>
      <c r="B81" s="32">
        <v>0.68472222222222223</v>
      </c>
      <c r="C81" s="32">
        <v>0.8930555555555556</v>
      </c>
      <c r="D81" t="s">
        <v>47</v>
      </c>
      <c r="E81" t="s">
        <v>47</v>
      </c>
      <c r="F81" t="s">
        <v>47</v>
      </c>
      <c r="G81" t="s">
        <v>47</v>
      </c>
      <c r="H81" t="s">
        <v>47</v>
      </c>
      <c r="I81" s="28">
        <f t="shared" ref="I81:O81" si="161">IF(B81="NaN","NaN",HOUR(B81)*100+MINUTE(B81))</f>
        <v>1626</v>
      </c>
      <c r="J81" s="29">
        <f t="shared" si="161"/>
        <v>2126</v>
      </c>
      <c r="K81" s="29" t="str">
        <f t="shared" si="161"/>
        <v>NaN</v>
      </c>
      <c r="L81" s="29" t="str">
        <f t="shared" si="161"/>
        <v>NaN</v>
      </c>
      <c r="M81" s="29" t="str">
        <f t="shared" si="161"/>
        <v>NaN</v>
      </c>
      <c r="N81" s="29" t="str">
        <f t="shared" si="161"/>
        <v>NaN</v>
      </c>
      <c r="O81" s="29" t="str">
        <f t="shared" si="161"/>
        <v>NaN</v>
      </c>
      <c r="P81" s="28">
        <f t="shared" si="3"/>
        <v>300</v>
      </c>
      <c r="Q81" s="29" t="str">
        <f t="shared" si="4"/>
        <v>NaN</v>
      </c>
      <c r="R81" s="29" t="str">
        <f t="shared" si="5"/>
        <v>NaN</v>
      </c>
      <c r="S81" s="29" t="str">
        <f t="shared" si="6"/>
        <v>NaN</v>
      </c>
      <c r="T81" s="29" t="str">
        <f t="shared" ref="T81:U81" si="162">IF(HOUR(IF(OR(D81="NaN",F81="NaN"),"0",F81-D81))*60+MINUTE(IF(OR(D81="NaN",F81="NaN"),"0",F81-D81))=0,"NaN",HOUR(IF(OR(D81="NaN",F81="NaN"),"0",F81-D81))*60+MINUTE(IF(OR(D81="NaN",F81="NaN"),"0",F81-D81)))</f>
        <v>NaN</v>
      </c>
      <c r="U81" s="29" t="str">
        <f t="shared" si="162"/>
        <v>NaN</v>
      </c>
      <c r="V81" s="29" t="str">
        <f t="shared" si="8"/>
        <v>NaN</v>
      </c>
      <c r="W81" s="29"/>
      <c r="X81" s="30"/>
    </row>
    <row r="82" spans="1:26" ht="15">
      <c r="A82" s="26">
        <v>40712</v>
      </c>
      <c r="B82" s="32">
        <v>0.64444444444444449</v>
      </c>
      <c r="C82" s="32" t="s">
        <v>47</v>
      </c>
      <c r="D82" s="32">
        <v>0.78472222222222221</v>
      </c>
      <c r="E82" t="s">
        <v>47</v>
      </c>
      <c r="F82" s="32">
        <v>0.85833333333333328</v>
      </c>
      <c r="G82" t="s">
        <v>47</v>
      </c>
      <c r="H82" t="s">
        <v>47</v>
      </c>
      <c r="I82" s="28">
        <f t="shared" ref="I82:O82" si="163">IF(B82="NaN","NaN",HOUR(B82)*100+MINUTE(B82))</f>
        <v>1528</v>
      </c>
      <c r="J82" s="29" t="str">
        <f t="shared" si="163"/>
        <v>NaN</v>
      </c>
      <c r="K82" s="29">
        <f t="shared" si="163"/>
        <v>1850</v>
      </c>
      <c r="L82" s="29" t="str">
        <f t="shared" si="163"/>
        <v>NaN</v>
      </c>
      <c r="M82" s="29">
        <f t="shared" si="163"/>
        <v>2036</v>
      </c>
      <c r="N82" s="29" t="str">
        <f t="shared" si="163"/>
        <v>NaN</v>
      </c>
      <c r="O82" s="29" t="str">
        <f t="shared" si="163"/>
        <v>NaN</v>
      </c>
      <c r="P82" s="28" t="str">
        <f t="shared" si="3"/>
        <v>NaN</v>
      </c>
      <c r="Q82" s="29">
        <f t="shared" si="4"/>
        <v>202</v>
      </c>
      <c r="R82" s="29" t="str">
        <f t="shared" si="5"/>
        <v>NaN</v>
      </c>
      <c r="S82" s="29" t="str">
        <f t="shared" si="6"/>
        <v>NaN</v>
      </c>
      <c r="T82" s="29">
        <f t="shared" ref="T82:U82" si="164">IF(HOUR(IF(OR(D82="NaN",F82="NaN"),"0",F82-D82))*60+MINUTE(IF(OR(D82="NaN",F82="NaN"),"0",F82-D82))=0,"NaN",HOUR(IF(OR(D82="NaN",F82="NaN"),"0",F82-D82))*60+MINUTE(IF(OR(D82="NaN",F82="NaN"),"0",F82-D82)))</f>
        <v>106</v>
      </c>
      <c r="U82" s="29" t="str">
        <f t="shared" si="164"/>
        <v>NaN</v>
      </c>
      <c r="V82" s="29" t="str">
        <f t="shared" si="8"/>
        <v>NaN</v>
      </c>
      <c r="W82" s="29"/>
      <c r="X82" s="30"/>
    </row>
    <row r="83" spans="1:26" ht="15">
      <c r="A83" s="26">
        <v>40713</v>
      </c>
      <c r="B83" s="32">
        <v>0.7270833333333333</v>
      </c>
      <c r="C83" s="32">
        <v>0.81527777777777777</v>
      </c>
      <c r="D83" s="35" t="s">
        <v>47</v>
      </c>
      <c r="E83" s="32" t="s">
        <v>47</v>
      </c>
      <c r="F83" s="33" t="s">
        <v>47</v>
      </c>
      <c r="G83" t="s">
        <v>47</v>
      </c>
      <c r="H83" t="s">
        <v>47</v>
      </c>
      <c r="I83" s="28">
        <f t="shared" ref="I83:O83" si="165">IF(B83="NaN","NaN",HOUR(B83)*100+MINUTE(B83))</f>
        <v>1727</v>
      </c>
      <c r="J83" s="29">
        <f t="shared" si="165"/>
        <v>1934</v>
      </c>
      <c r="K83" s="29" t="str">
        <f t="shared" si="165"/>
        <v>NaN</v>
      </c>
      <c r="L83" s="29" t="str">
        <f t="shared" si="165"/>
        <v>NaN</v>
      </c>
      <c r="M83" s="29" t="str">
        <f t="shared" si="165"/>
        <v>NaN</v>
      </c>
      <c r="N83" s="29" t="str">
        <f t="shared" si="165"/>
        <v>NaN</v>
      </c>
      <c r="O83" s="29" t="str">
        <f t="shared" si="165"/>
        <v>NaN</v>
      </c>
      <c r="P83" s="28">
        <f t="shared" si="3"/>
        <v>127</v>
      </c>
      <c r="Q83" s="29" t="str">
        <f t="shared" si="4"/>
        <v>NaN</v>
      </c>
      <c r="R83" s="29" t="str">
        <f t="shared" si="5"/>
        <v>NaN</v>
      </c>
      <c r="S83" s="29" t="str">
        <f t="shared" si="6"/>
        <v>NaN</v>
      </c>
      <c r="T83" s="29" t="str">
        <f t="shared" ref="T83:U83" si="166">IF(HOUR(IF(OR(D83="NaN",F83="NaN"),"0",F83-D83))*60+MINUTE(IF(OR(D83="NaN",F83="NaN"),"0",F83-D83))=0,"NaN",HOUR(IF(OR(D83="NaN",F83="NaN"),"0",F83-D83))*60+MINUTE(IF(OR(D83="NaN",F83="NaN"),"0",F83-D83)))</f>
        <v>NaN</v>
      </c>
      <c r="U83" s="29" t="str">
        <f t="shared" si="166"/>
        <v>NaN</v>
      </c>
      <c r="V83" s="29" t="str">
        <f t="shared" si="8"/>
        <v>NaN</v>
      </c>
      <c r="W83" s="29"/>
      <c r="X83" s="30"/>
    </row>
    <row r="84" spans="1:26" ht="15">
      <c r="A84" s="26">
        <v>40714</v>
      </c>
      <c r="B84" s="32">
        <v>0.66249999999999998</v>
      </c>
      <c r="C84" s="42">
        <v>0.93472222222222223</v>
      </c>
      <c r="D84" s="35" t="s">
        <v>47</v>
      </c>
      <c r="E84" s="32" t="s">
        <v>47</v>
      </c>
      <c r="F84" s="33" t="s">
        <v>47</v>
      </c>
      <c r="G84" t="s">
        <v>47</v>
      </c>
      <c r="H84" t="s">
        <v>47</v>
      </c>
      <c r="I84" s="28">
        <f t="shared" ref="I84:I186" si="167">IF(B84="NaN","NaN",HOUR(B84)*100+MINUTE(B84))</f>
        <v>1554</v>
      </c>
      <c r="J84" s="43">
        <v>2226</v>
      </c>
      <c r="K84" s="29" t="str">
        <f t="shared" ref="K84:O84" si="168">IF(D84="NaN","NaN",HOUR(D84)*100+MINUTE(D84))</f>
        <v>NaN</v>
      </c>
      <c r="L84" s="29" t="str">
        <f t="shared" si="168"/>
        <v>NaN</v>
      </c>
      <c r="M84" s="29" t="str">
        <f t="shared" si="168"/>
        <v>NaN</v>
      </c>
      <c r="N84" s="29" t="str">
        <f t="shared" si="168"/>
        <v>NaN</v>
      </c>
      <c r="O84" s="29" t="str">
        <f t="shared" si="168"/>
        <v>NaN</v>
      </c>
      <c r="P84" s="28">
        <f t="shared" si="3"/>
        <v>392</v>
      </c>
      <c r="Q84" s="29" t="str">
        <f t="shared" si="4"/>
        <v>NaN</v>
      </c>
      <c r="R84" s="29" t="str">
        <f t="shared" si="5"/>
        <v>NaN</v>
      </c>
      <c r="S84" s="29" t="str">
        <f t="shared" si="6"/>
        <v>NaN</v>
      </c>
      <c r="T84" s="29" t="str">
        <f t="shared" ref="T84:U84" si="169">IF(HOUR(IF(OR(D84="NaN",F84="NaN"),"0",F84-D84))*60+MINUTE(IF(OR(D84="NaN",F84="NaN"),"0",F84-D84))=0,"NaN",HOUR(IF(OR(D84="NaN",F84="NaN"),"0",F84-D84))*60+MINUTE(IF(OR(D84="NaN",F84="NaN"),"0",F84-D84)))</f>
        <v>NaN</v>
      </c>
      <c r="U84" s="29" t="str">
        <f t="shared" si="169"/>
        <v>NaN</v>
      </c>
      <c r="V84" s="29" t="str">
        <f t="shared" si="8"/>
        <v>NaN</v>
      </c>
      <c r="W84" s="29"/>
      <c r="X84" s="30"/>
    </row>
    <row r="85" spans="1:26" ht="15">
      <c r="A85" s="26">
        <v>40715</v>
      </c>
      <c r="B85" s="32">
        <v>0.68194444444444446</v>
      </c>
      <c r="C85" s="32">
        <v>0.99513888888888891</v>
      </c>
      <c r="D85" s="33" t="s">
        <v>47</v>
      </c>
      <c r="E85" t="s">
        <v>47</v>
      </c>
      <c r="F85" s="33" t="s">
        <v>47</v>
      </c>
      <c r="G85" t="s">
        <v>47</v>
      </c>
      <c r="H85" t="s">
        <v>47</v>
      </c>
      <c r="I85" s="28">
        <f t="shared" si="167"/>
        <v>1622</v>
      </c>
      <c r="J85" s="29">
        <f t="shared" ref="J85:O85" si="170">IF(C85="NaN","NaN",HOUR(C85)*100+MINUTE(C85))</f>
        <v>2353</v>
      </c>
      <c r="K85" s="29" t="str">
        <f t="shared" si="170"/>
        <v>NaN</v>
      </c>
      <c r="L85" s="29" t="str">
        <f t="shared" si="170"/>
        <v>NaN</v>
      </c>
      <c r="M85" s="29" t="str">
        <f t="shared" si="170"/>
        <v>NaN</v>
      </c>
      <c r="N85" s="29" t="str">
        <f t="shared" si="170"/>
        <v>NaN</v>
      </c>
      <c r="O85" s="29" t="str">
        <f t="shared" si="170"/>
        <v>NaN</v>
      </c>
      <c r="P85" s="28">
        <f t="shared" si="3"/>
        <v>451</v>
      </c>
      <c r="Q85" s="29" t="str">
        <f t="shared" si="4"/>
        <v>NaN</v>
      </c>
      <c r="R85" s="29" t="str">
        <f t="shared" si="5"/>
        <v>NaN</v>
      </c>
      <c r="S85" s="29" t="str">
        <f t="shared" si="6"/>
        <v>NaN</v>
      </c>
      <c r="T85" s="29" t="str">
        <f t="shared" ref="T85:U85" si="171">IF(HOUR(IF(OR(D85="NaN",F85="NaN"),"0",F85-D85))*60+MINUTE(IF(OR(D85="NaN",F85="NaN"),"0",F85-D85))=0,"NaN",HOUR(IF(OR(D85="NaN",F85="NaN"),"0",F85-D85))*60+MINUTE(IF(OR(D85="NaN",F85="NaN"),"0",F85-D85)))</f>
        <v>NaN</v>
      </c>
      <c r="U85" s="29" t="str">
        <f t="shared" si="171"/>
        <v>NaN</v>
      </c>
      <c r="V85" s="29" t="str">
        <f t="shared" si="8"/>
        <v>NaN</v>
      </c>
      <c r="W85" s="29"/>
      <c r="X85" s="30"/>
    </row>
    <row r="86" spans="1:26" ht="15">
      <c r="A86" s="26">
        <v>40716</v>
      </c>
      <c r="B86" s="32" t="s">
        <v>47</v>
      </c>
      <c r="C86" s="32" t="s">
        <v>47</v>
      </c>
      <c r="D86" s="35" t="s">
        <v>47</v>
      </c>
      <c r="E86" s="32">
        <v>0.69374999999999998</v>
      </c>
      <c r="F86" s="35" t="s">
        <v>47</v>
      </c>
      <c r="G86" s="32">
        <v>0.80138888888888893</v>
      </c>
      <c r="H86" s="32">
        <v>0.93541666666666667</v>
      </c>
      <c r="I86" s="28" t="str">
        <f t="shared" si="167"/>
        <v>NaN</v>
      </c>
      <c r="J86" s="29" t="str">
        <f t="shared" ref="J86:O86" si="172">IF(C86="NaN","NaN",HOUR(C86)*100+MINUTE(C86))</f>
        <v>NaN</v>
      </c>
      <c r="K86" s="29" t="str">
        <f t="shared" si="172"/>
        <v>NaN</v>
      </c>
      <c r="L86" s="29">
        <f t="shared" si="172"/>
        <v>1639</v>
      </c>
      <c r="M86" s="29" t="str">
        <f t="shared" si="172"/>
        <v>NaN</v>
      </c>
      <c r="N86" s="29">
        <f t="shared" si="172"/>
        <v>1914</v>
      </c>
      <c r="O86" s="29">
        <f t="shared" si="172"/>
        <v>2227</v>
      </c>
      <c r="P86" s="28" t="str">
        <f t="shared" si="3"/>
        <v>NaN</v>
      </c>
      <c r="Q86" s="29" t="str">
        <f t="shared" si="4"/>
        <v>NaN</v>
      </c>
      <c r="R86" s="29">
        <f t="shared" si="5"/>
        <v>193</v>
      </c>
      <c r="S86" s="29" t="str">
        <f t="shared" si="6"/>
        <v>NaN</v>
      </c>
      <c r="T86" s="29" t="str">
        <f t="shared" ref="T86:U86" si="173">IF(HOUR(IF(OR(D86="NaN",F86="NaN"),"0",F86-D86))*60+MINUTE(IF(OR(D86="NaN",F86="NaN"),"0",F86-D86))=0,"NaN",HOUR(IF(OR(D86="NaN",F86="NaN"),"0",F86-D86))*60+MINUTE(IF(OR(D86="NaN",F86="NaN"),"0",F86-D86)))</f>
        <v>NaN</v>
      </c>
      <c r="U86" s="29">
        <f t="shared" si="173"/>
        <v>155</v>
      </c>
      <c r="V86" s="29" t="str">
        <f t="shared" si="8"/>
        <v>NaN</v>
      </c>
      <c r="W86" s="29"/>
      <c r="X86" s="30"/>
    </row>
    <row r="87" spans="1:26" ht="15">
      <c r="A87" s="26">
        <v>40717</v>
      </c>
      <c r="B87" t="s">
        <v>47</v>
      </c>
      <c r="C87" t="s">
        <v>47</v>
      </c>
      <c r="D87" t="s">
        <v>47</v>
      </c>
      <c r="E87" s="32">
        <v>0.84930555555555554</v>
      </c>
      <c r="F87" s="32">
        <v>0.94861111111111107</v>
      </c>
      <c r="G87" t="s">
        <v>47</v>
      </c>
      <c r="H87" t="s">
        <v>47</v>
      </c>
      <c r="I87" s="28" t="str">
        <f t="shared" si="167"/>
        <v>NaN</v>
      </c>
      <c r="J87" s="29" t="str">
        <f t="shared" ref="J87:O87" si="174">IF(C87="NaN","NaN",HOUR(C87)*100+MINUTE(C87))</f>
        <v>NaN</v>
      </c>
      <c r="K87" s="29" t="str">
        <f t="shared" si="174"/>
        <v>NaN</v>
      </c>
      <c r="L87" s="29">
        <f t="shared" si="174"/>
        <v>2023</v>
      </c>
      <c r="M87" s="29">
        <f t="shared" si="174"/>
        <v>2246</v>
      </c>
      <c r="N87" s="29" t="str">
        <f t="shared" si="174"/>
        <v>NaN</v>
      </c>
      <c r="O87" s="29" t="str">
        <f t="shared" si="174"/>
        <v>NaN</v>
      </c>
      <c r="P87" s="28" t="str">
        <f t="shared" si="3"/>
        <v>NaN</v>
      </c>
      <c r="Q87" s="29" t="str">
        <f t="shared" si="4"/>
        <v>NaN</v>
      </c>
      <c r="R87" s="29" t="str">
        <f t="shared" si="5"/>
        <v>NaN</v>
      </c>
      <c r="S87" s="29">
        <f t="shared" si="6"/>
        <v>143</v>
      </c>
      <c r="T87" s="29" t="str">
        <f t="shared" ref="T87:U87" si="175">IF(HOUR(IF(OR(D87="NaN",F87="NaN"),"0",F87-D87))*60+MINUTE(IF(OR(D87="NaN",F87="NaN"),"0",F87-D87))=0,"NaN",HOUR(IF(OR(D87="NaN",F87="NaN"),"0",F87-D87))*60+MINUTE(IF(OR(D87="NaN",F87="NaN"),"0",F87-D87)))</f>
        <v>NaN</v>
      </c>
      <c r="U87" s="29" t="str">
        <f t="shared" si="175"/>
        <v>NaN</v>
      </c>
      <c r="V87" s="29" t="str">
        <f t="shared" si="8"/>
        <v>NaN</v>
      </c>
      <c r="W87" s="29"/>
      <c r="X87" s="30"/>
    </row>
    <row r="88" spans="1:26" ht="15">
      <c r="A88" s="12">
        <v>40718</v>
      </c>
      <c r="B88" s="32">
        <v>0.6333333333333333</v>
      </c>
      <c r="C88" s="32" t="s">
        <v>47</v>
      </c>
      <c r="D88" s="33">
        <v>0.85416666666666663</v>
      </c>
      <c r="E88" t="s">
        <v>47</v>
      </c>
      <c r="F88" s="35" t="s">
        <v>47</v>
      </c>
      <c r="G88" s="32">
        <v>0.94166666666666665</v>
      </c>
      <c r="H88" s="32">
        <v>0.9819444444444444</v>
      </c>
      <c r="I88" s="28">
        <f t="shared" si="167"/>
        <v>1512</v>
      </c>
      <c r="J88" s="29" t="str">
        <f t="shared" ref="J88:O88" si="176">IF(C88="NaN","NaN",HOUR(C88)*100+MINUTE(C88))</f>
        <v>NaN</v>
      </c>
      <c r="K88" s="29">
        <f t="shared" si="176"/>
        <v>2030</v>
      </c>
      <c r="L88" s="29" t="str">
        <f t="shared" si="176"/>
        <v>NaN</v>
      </c>
      <c r="M88" s="29" t="str">
        <f t="shared" si="176"/>
        <v>NaN</v>
      </c>
      <c r="N88" s="29">
        <f t="shared" si="176"/>
        <v>2236</v>
      </c>
      <c r="O88" s="29">
        <f t="shared" si="176"/>
        <v>2334</v>
      </c>
      <c r="P88" s="28" t="str">
        <f t="shared" si="3"/>
        <v>NaN</v>
      </c>
      <c r="Q88" s="29">
        <f t="shared" si="4"/>
        <v>318</v>
      </c>
      <c r="R88" s="29">
        <f t="shared" si="5"/>
        <v>58</v>
      </c>
      <c r="S88" s="29" t="str">
        <f t="shared" si="6"/>
        <v>NaN</v>
      </c>
      <c r="T88" s="29" t="str">
        <f t="shared" ref="T88:U88" si="177">IF(HOUR(IF(OR(D88="NaN",F88="NaN"),"0",F88-D88))*60+MINUTE(IF(OR(D88="NaN",F88="NaN"),"0",F88-D88))=0,"NaN",HOUR(IF(OR(D88="NaN",F88="NaN"),"0",F88-D88))*60+MINUTE(IF(OR(D88="NaN",F88="NaN"),"0",F88-D88)))</f>
        <v>NaN</v>
      </c>
      <c r="U88" s="29" t="str">
        <f t="shared" si="177"/>
        <v>NaN</v>
      </c>
      <c r="V88" s="29">
        <f t="shared" si="8"/>
        <v>126</v>
      </c>
      <c r="W88" s="29"/>
      <c r="X88" s="30"/>
      <c r="Y88" s="34"/>
      <c r="Z88" s="34"/>
    </row>
    <row r="89" spans="1:26" ht="15">
      <c r="A89" s="26">
        <v>40719</v>
      </c>
      <c r="B89" s="32">
        <v>0.63472222222222219</v>
      </c>
      <c r="C89" s="32">
        <v>0.98402777777777772</v>
      </c>
      <c r="D89" s="33" t="s">
        <v>47</v>
      </c>
      <c r="E89" s="32" t="s">
        <v>47</v>
      </c>
      <c r="F89" s="35" t="s">
        <v>47</v>
      </c>
      <c r="G89" s="32" t="s">
        <v>47</v>
      </c>
      <c r="H89" s="32" t="s">
        <v>47</v>
      </c>
      <c r="I89" s="28">
        <f t="shared" si="167"/>
        <v>1514</v>
      </c>
      <c r="J89" s="29">
        <f t="shared" ref="J89:O89" si="178">IF(C89="NaN","NaN",HOUR(C89)*100+MINUTE(C89))</f>
        <v>2337</v>
      </c>
      <c r="K89" s="29" t="str">
        <f t="shared" si="178"/>
        <v>NaN</v>
      </c>
      <c r="L89" s="29" t="str">
        <f t="shared" si="178"/>
        <v>NaN</v>
      </c>
      <c r="M89" s="29" t="str">
        <f t="shared" si="178"/>
        <v>NaN</v>
      </c>
      <c r="N89" s="29" t="str">
        <f t="shared" si="178"/>
        <v>NaN</v>
      </c>
      <c r="O89" s="29" t="str">
        <f t="shared" si="178"/>
        <v>NaN</v>
      </c>
      <c r="P89" s="28">
        <f t="shared" si="3"/>
        <v>503</v>
      </c>
      <c r="Q89" s="29" t="str">
        <f t="shared" si="4"/>
        <v>NaN</v>
      </c>
      <c r="R89" s="29" t="str">
        <f t="shared" si="5"/>
        <v>NaN</v>
      </c>
      <c r="S89" s="29" t="str">
        <f t="shared" si="6"/>
        <v>NaN</v>
      </c>
      <c r="T89" s="29" t="str">
        <f t="shared" ref="T89:U89" si="179">IF(HOUR(IF(OR(D89="NaN",F89="NaN"),"0",F89-D89))*60+MINUTE(IF(OR(D89="NaN",F89="NaN"),"0",F89-D89))=0,"NaN",HOUR(IF(OR(D89="NaN",F89="NaN"),"0",F89-D89))*60+MINUTE(IF(OR(D89="NaN",F89="NaN"),"0",F89-D89)))</f>
        <v>NaN</v>
      </c>
      <c r="U89" s="29" t="str">
        <f t="shared" si="179"/>
        <v>NaN</v>
      </c>
      <c r="V89" s="29" t="str">
        <f t="shared" si="8"/>
        <v>NaN</v>
      </c>
      <c r="W89" s="29"/>
      <c r="X89" s="30"/>
    </row>
    <row r="90" spans="1:26" ht="15">
      <c r="A90" s="26">
        <v>40720</v>
      </c>
      <c r="B90" s="32">
        <v>0.7006944444444444</v>
      </c>
      <c r="C90" s="32">
        <v>0.98263888888888884</v>
      </c>
      <c r="D90" t="s">
        <v>47</v>
      </c>
      <c r="E90" s="32" t="s">
        <v>47</v>
      </c>
      <c r="F90" s="32" t="s">
        <v>47</v>
      </c>
      <c r="G90" t="s">
        <v>47</v>
      </c>
      <c r="H90" t="s">
        <v>47</v>
      </c>
      <c r="I90" s="28">
        <f t="shared" si="167"/>
        <v>1649</v>
      </c>
      <c r="J90" s="29">
        <f t="shared" ref="J90:O90" si="180">IF(C90="NaN","NaN",HOUR(C90)*100+MINUTE(C90))</f>
        <v>2335</v>
      </c>
      <c r="K90" s="29" t="str">
        <f t="shared" si="180"/>
        <v>NaN</v>
      </c>
      <c r="L90" s="29" t="str">
        <f t="shared" si="180"/>
        <v>NaN</v>
      </c>
      <c r="M90" s="29" t="str">
        <f t="shared" si="180"/>
        <v>NaN</v>
      </c>
      <c r="N90" s="29" t="str">
        <f t="shared" si="180"/>
        <v>NaN</v>
      </c>
      <c r="O90" s="29" t="str">
        <f t="shared" si="180"/>
        <v>NaN</v>
      </c>
      <c r="P90" s="28">
        <f t="shared" si="3"/>
        <v>406</v>
      </c>
      <c r="Q90" s="29" t="str">
        <f t="shared" si="4"/>
        <v>NaN</v>
      </c>
      <c r="R90" s="29" t="str">
        <f t="shared" si="5"/>
        <v>NaN</v>
      </c>
      <c r="S90" s="29" t="str">
        <f t="shared" si="6"/>
        <v>NaN</v>
      </c>
      <c r="T90" s="29" t="str">
        <f t="shared" ref="T90:U90" si="181">IF(HOUR(IF(OR(D90="NaN",F90="NaN"),"0",F90-D90))*60+MINUTE(IF(OR(D90="NaN",F90="NaN"),"0",F90-D90))=0,"NaN",HOUR(IF(OR(D90="NaN",F90="NaN"),"0",F90-D90))*60+MINUTE(IF(OR(D90="NaN",F90="NaN"),"0",F90-D90)))</f>
        <v>NaN</v>
      </c>
      <c r="U90" s="29" t="str">
        <f t="shared" si="181"/>
        <v>NaN</v>
      </c>
      <c r="V90" s="29" t="str">
        <f t="shared" si="8"/>
        <v>NaN</v>
      </c>
      <c r="W90" s="29"/>
      <c r="X90" s="30"/>
    </row>
    <row r="91" spans="1:26" ht="15">
      <c r="A91" s="26">
        <v>40721</v>
      </c>
      <c r="B91" s="32">
        <v>0.66874999999999996</v>
      </c>
      <c r="C91" s="32">
        <v>0.79027777777777775</v>
      </c>
      <c r="D91" t="s">
        <v>47</v>
      </c>
      <c r="E91" t="s">
        <v>47</v>
      </c>
      <c r="F91" t="s">
        <v>47</v>
      </c>
      <c r="G91" t="s">
        <v>47</v>
      </c>
      <c r="H91" t="s">
        <v>47</v>
      </c>
      <c r="I91" s="28">
        <f t="shared" si="167"/>
        <v>1603</v>
      </c>
      <c r="J91" s="29">
        <f t="shared" ref="J91:O91" si="182">IF(C91="NaN","NaN",HOUR(C91)*100+MINUTE(C91))</f>
        <v>1858</v>
      </c>
      <c r="K91" s="29" t="str">
        <f t="shared" si="182"/>
        <v>NaN</v>
      </c>
      <c r="L91" s="29" t="str">
        <f t="shared" si="182"/>
        <v>NaN</v>
      </c>
      <c r="M91" s="29" t="str">
        <f t="shared" si="182"/>
        <v>NaN</v>
      </c>
      <c r="N91" s="29" t="str">
        <f t="shared" si="182"/>
        <v>NaN</v>
      </c>
      <c r="O91" s="29" t="str">
        <f t="shared" si="182"/>
        <v>NaN</v>
      </c>
      <c r="P91" s="28">
        <f t="shared" si="3"/>
        <v>175</v>
      </c>
      <c r="Q91" s="29" t="str">
        <f t="shared" si="4"/>
        <v>NaN</v>
      </c>
      <c r="R91" s="29" t="str">
        <f t="shared" si="5"/>
        <v>NaN</v>
      </c>
      <c r="S91" s="29" t="str">
        <f t="shared" si="6"/>
        <v>NaN</v>
      </c>
      <c r="T91" s="29" t="str">
        <f t="shared" ref="T91:U91" si="183">IF(HOUR(IF(OR(D91="NaN",F91="NaN"),"0",F91-D91))*60+MINUTE(IF(OR(D91="NaN",F91="NaN"),"0",F91-D91))=0,"NaN",HOUR(IF(OR(D91="NaN",F91="NaN"),"0",F91-D91))*60+MINUTE(IF(OR(D91="NaN",F91="NaN"),"0",F91-D91)))</f>
        <v>NaN</v>
      </c>
      <c r="U91" s="29" t="str">
        <f t="shared" si="183"/>
        <v>NaN</v>
      </c>
      <c r="V91" s="29" t="str">
        <f t="shared" si="8"/>
        <v>NaN</v>
      </c>
      <c r="W91" s="29"/>
      <c r="X91" s="30"/>
    </row>
    <row r="92" spans="1:26" ht="15">
      <c r="A92" s="26">
        <v>40722</v>
      </c>
      <c r="B92" t="s">
        <v>47</v>
      </c>
      <c r="C92" t="s">
        <v>47</v>
      </c>
      <c r="D92" s="35" t="s">
        <v>47</v>
      </c>
      <c r="E92" s="32">
        <v>0.78888888888888886</v>
      </c>
      <c r="F92" s="33">
        <v>0.95416666666666672</v>
      </c>
      <c r="G92" t="s">
        <v>47</v>
      </c>
      <c r="H92" t="s">
        <v>47</v>
      </c>
      <c r="I92" s="28" t="str">
        <f t="shared" si="167"/>
        <v>NaN</v>
      </c>
      <c r="J92" s="29" t="str">
        <f t="shared" ref="J92:O92" si="184">IF(C92="NaN","NaN",HOUR(C92)*100+MINUTE(C92))</f>
        <v>NaN</v>
      </c>
      <c r="K92" s="29" t="str">
        <f t="shared" si="184"/>
        <v>NaN</v>
      </c>
      <c r="L92" s="29">
        <f t="shared" si="184"/>
        <v>1856</v>
      </c>
      <c r="M92" s="29">
        <f t="shared" si="184"/>
        <v>2254</v>
      </c>
      <c r="N92" s="29" t="str">
        <f t="shared" si="184"/>
        <v>NaN</v>
      </c>
      <c r="O92" s="29" t="str">
        <f t="shared" si="184"/>
        <v>NaN</v>
      </c>
      <c r="P92" s="28" t="str">
        <f t="shared" si="3"/>
        <v>NaN</v>
      </c>
      <c r="Q92" s="29" t="str">
        <f t="shared" si="4"/>
        <v>NaN</v>
      </c>
      <c r="R92" s="29" t="str">
        <f t="shared" si="5"/>
        <v>NaN</v>
      </c>
      <c r="S92" s="29">
        <f t="shared" si="6"/>
        <v>238</v>
      </c>
      <c r="T92" s="29" t="str">
        <f t="shared" ref="T92:U92" si="185">IF(HOUR(IF(OR(D92="NaN",F92="NaN"),"0",F92-D92))*60+MINUTE(IF(OR(D92="NaN",F92="NaN"),"0",F92-D92))=0,"NaN",HOUR(IF(OR(D92="NaN",F92="NaN"),"0",F92-D92))*60+MINUTE(IF(OR(D92="NaN",F92="NaN"),"0",F92-D92)))</f>
        <v>NaN</v>
      </c>
      <c r="U92" s="29" t="str">
        <f t="shared" si="185"/>
        <v>NaN</v>
      </c>
      <c r="V92" s="29" t="str">
        <f t="shared" si="8"/>
        <v>NaN</v>
      </c>
      <c r="W92" s="29"/>
      <c r="X92" s="30"/>
    </row>
    <row r="93" spans="1:26" ht="15">
      <c r="A93" s="26">
        <v>40723</v>
      </c>
      <c r="B93" t="s">
        <v>47</v>
      </c>
      <c r="C93" t="s">
        <v>47</v>
      </c>
      <c r="D93" t="s">
        <v>47</v>
      </c>
      <c r="E93" s="32">
        <v>0.75138888888888888</v>
      </c>
      <c r="F93" s="32">
        <v>0.99375000000000002</v>
      </c>
      <c r="G93" t="s">
        <v>47</v>
      </c>
      <c r="H93" t="s">
        <v>47</v>
      </c>
      <c r="I93" s="28" t="str">
        <f t="shared" si="167"/>
        <v>NaN</v>
      </c>
      <c r="J93" s="29" t="str">
        <f t="shared" ref="J93:O93" si="186">IF(C93="NaN","NaN",HOUR(C93)*100+MINUTE(C93))</f>
        <v>NaN</v>
      </c>
      <c r="K93" s="29" t="str">
        <f t="shared" si="186"/>
        <v>NaN</v>
      </c>
      <c r="L93" s="29">
        <f t="shared" si="186"/>
        <v>1802</v>
      </c>
      <c r="M93" s="29">
        <f t="shared" si="186"/>
        <v>2351</v>
      </c>
      <c r="N93" s="29" t="str">
        <f t="shared" si="186"/>
        <v>NaN</v>
      </c>
      <c r="O93" s="29" t="str">
        <f t="shared" si="186"/>
        <v>NaN</v>
      </c>
      <c r="P93" s="28" t="str">
        <f t="shared" si="3"/>
        <v>NaN</v>
      </c>
      <c r="Q93" s="29" t="str">
        <f t="shared" si="4"/>
        <v>NaN</v>
      </c>
      <c r="R93" s="29" t="str">
        <f t="shared" si="5"/>
        <v>NaN</v>
      </c>
      <c r="S93" s="29">
        <f t="shared" si="6"/>
        <v>349</v>
      </c>
      <c r="T93" s="29" t="str">
        <f t="shared" ref="T93:U93" si="187">IF(HOUR(IF(OR(D93="NaN",F93="NaN"),"0",F93-D93))*60+MINUTE(IF(OR(D93="NaN",F93="NaN"),"0",F93-D93))=0,"NaN",HOUR(IF(OR(D93="NaN",F93="NaN"),"0",F93-D93))*60+MINUTE(IF(OR(D93="NaN",F93="NaN"),"0",F93-D93)))</f>
        <v>NaN</v>
      </c>
      <c r="U93" s="29" t="str">
        <f t="shared" si="187"/>
        <v>NaN</v>
      </c>
      <c r="V93" s="29" t="str">
        <f t="shared" si="8"/>
        <v>NaN</v>
      </c>
      <c r="W93" s="29"/>
      <c r="X93" s="30"/>
    </row>
    <row r="94" spans="1:26" ht="19.5" customHeight="1">
      <c r="A94" s="26">
        <v>40724</v>
      </c>
      <c r="B94" s="32">
        <v>0.64166666666666672</v>
      </c>
      <c r="C94" s="32" t="s">
        <v>47</v>
      </c>
      <c r="D94" s="32">
        <v>0.80694444444444446</v>
      </c>
      <c r="E94" t="s">
        <v>47</v>
      </c>
      <c r="F94" s="32">
        <v>0.98472222222222228</v>
      </c>
      <c r="G94" t="s">
        <v>47</v>
      </c>
      <c r="H94" t="s">
        <v>47</v>
      </c>
      <c r="I94" s="28">
        <f t="shared" si="167"/>
        <v>1524</v>
      </c>
      <c r="J94" s="29" t="str">
        <f t="shared" ref="J94:O94" si="188">IF(C94="NaN","NaN",HOUR(C94)*100+MINUTE(C94))</f>
        <v>NaN</v>
      </c>
      <c r="K94" s="29">
        <f t="shared" si="188"/>
        <v>1922</v>
      </c>
      <c r="L94" s="29" t="str">
        <f t="shared" si="188"/>
        <v>NaN</v>
      </c>
      <c r="M94" s="29">
        <f t="shared" si="188"/>
        <v>2338</v>
      </c>
      <c r="N94" s="29" t="str">
        <f t="shared" si="188"/>
        <v>NaN</v>
      </c>
      <c r="O94" s="29" t="str">
        <f t="shared" si="188"/>
        <v>NaN</v>
      </c>
      <c r="P94" s="28" t="str">
        <f t="shared" si="3"/>
        <v>NaN</v>
      </c>
      <c r="Q94" s="29">
        <f t="shared" si="4"/>
        <v>238</v>
      </c>
      <c r="R94" s="29" t="str">
        <f t="shared" si="5"/>
        <v>NaN</v>
      </c>
      <c r="S94" s="29" t="str">
        <f t="shared" si="6"/>
        <v>NaN</v>
      </c>
      <c r="T94" s="29">
        <f t="shared" ref="T94:U94" si="189">IF(HOUR(IF(OR(D94="NaN",F94="NaN"),"0",F94-D94))*60+MINUTE(IF(OR(D94="NaN",F94="NaN"),"0",F94-D94))=0,"NaN",HOUR(IF(OR(D94="NaN",F94="NaN"),"0",F94-D94))*60+MINUTE(IF(OR(D94="NaN",F94="NaN"),"0",F94-D94)))</f>
        <v>256</v>
      </c>
      <c r="U94" s="29" t="str">
        <f t="shared" si="189"/>
        <v>NaN</v>
      </c>
      <c r="V94" s="29" t="str">
        <f t="shared" si="8"/>
        <v>NaN</v>
      </c>
      <c r="W94" s="29"/>
      <c r="X94" s="30"/>
    </row>
    <row r="95" spans="1:26" ht="18" customHeight="1">
      <c r="A95" s="26">
        <v>40725</v>
      </c>
      <c r="B95" s="32">
        <v>0.68263888888888891</v>
      </c>
      <c r="C95" t="s">
        <v>47</v>
      </c>
      <c r="D95" s="32">
        <v>0.85069444444444442</v>
      </c>
      <c r="E95" t="s">
        <v>47</v>
      </c>
      <c r="F95" s="32">
        <v>0.90694444444444444</v>
      </c>
      <c r="G95" t="s">
        <v>47</v>
      </c>
      <c r="H95" t="s">
        <v>47</v>
      </c>
      <c r="I95" s="28">
        <f t="shared" si="167"/>
        <v>1623</v>
      </c>
      <c r="J95" s="29" t="str">
        <f t="shared" ref="J95:O95" si="190">IF(C95="NaN","NaN",HOUR(C95)*100+MINUTE(C95))</f>
        <v>NaN</v>
      </c>
      <c r="K95" s="29">
        <f t="shared" si="190"/>
        <v>2025</v>
      </c>
      <c r="L95" s="29" t="str">
        <f t="shared" si="190"/>
        <v>NaN</v>
      </c>
      <c r="M95" s="29">
        <f t="shared" si="190"/>
        <v>2146</v>
      </c>
      <c r="N95" s="29" t="str">
        <f t="shared" si="190"/>
        <v>NaN</v>
      </c>
      <c r="O95" s="29" t="str">
        <f t="shared" si="190"/>
        <v>NaN</v>
      </c>
      <c r="P95" s="28" t="str">
        <f t="shared" si="3"/>
        <v>NaN</v>
      </c>
      <c r="Q95" s="29">
        <f t="shared" si="4"/>
        <v>242</v>
      </c>
      <c r="R95" s="29" t="str">
        <f t="shared" si="5"/>
        <v>NaN</v>
      </c>
      <c r="S95" s="29" t="str">
        <f t="shared" si="6"/>
        <v>NaN</v>
      </c>
      <c r="T95" s="29">
        <f t="shared" ref="T95:U95" si="191">IF(HOUR(IF(OR(D95="NaN",F95="NaN"),"0",F95-D95))*60+MINUTE(IF(OR(D95="NaN",F95="NaN"),"0",F95-D95))=0,"NaN",HOUR(IF(OR(D95="NaN",F95="NaN"),"0",F95-D95))*60+MINUTE(IF(OR(D95="NaN",F95="NaN"),"0",F95-D95)))</f>
        <v>81</v>
      </c>
      <c r="U95" s="29" t="str">
        <f t="shared" si="191"/>
        <v>NaN</v>
      </c>
      <c r="V95" s="29" t="str">
        <f t="shared" si="8"/>
        <v>NaN</v>
      </c>
      <c r="W95" s="29"/>
      <c r="X95" s="30"/>
    </row>
    <row r="96" spans="1:26" ht="15">
      <c r="A96" s="26">
        <v>40726</v>
      </c>
      <c r="B96" s="32">
        <v>0.62916666666666665</v>
      </c>
      <c r="C96" t="s">
        <v>47</v>
      </c>
      <c r="D96" s="33">
        <v>0.76736111111111116</v>
      </c>
      <c r="E96" t="s">
        <v>47</v>
      </c>
      <c r="F96" s="33">
        <v>0.93472222222222223</v>
      </c>
      <c r="G96" s="32" t="s">
        <v>47</v>
      </c>
      <c r="H96" s="32" t="s">
        <v>47</v>
      </c>
      <c r="I96" s="28">
        <f t="shared" si="167"/>
        <v>1506</v>
      </c>
      <c r="J96" s="29" t="str">
        <f t="shared" ref="J96:O96" si="192">IF(C96="NaN","NaN",HOUR(C96)*100+MINUTE(C96))</f>
        <v>NaN</v>
      </c>
      <c r="K96" s="29">
        <f t="shared" si="192"/>
        <v>1825</v>
      </c>
      <c r="L96" s="29" t="str">
        <f t="shared" si="192"/>
        <v>NaN</v>
      </c>
      <c r="M96" s="29">
        <f t="shared" si="192"/>
        <v>2226</v>
      </c>
      <c r="N96" s="29" t="str">
        <f t="shared" si="192"/>
        <v>NaN</v>
      </c>
      <c r="O96" s="29" t="str">
        <f t="shared" si="192"/>
        <v>NaN</v>
      </c>
      <c r="P96" s="28" t="str">
        <f t="shared" si="3"/>
        <v>NaN</v>
      </c>
      <c r="Q96" s="29">
        <f t="shared" si="4"/>
        <v>199</v>
      </c>
      <c r="R96" s="29" t="str">
        <f t="shared" si="5"/>
        <v>NaN</v>
      </c>
      <c r="S96" s="29" t="str">
        <f t="shared" si="6"/>
        <v>NaN</v>
      </c>
      <c r="T96" s="29">
        <f t="shared" ref="T96:U96" si="193">IF(HOUR(IF(OR(D96="NaN",F96="NaN"),"0",F96-D96))*60+MINUTE(IF(OR(D96="NaN",F96="NaN"),"0",F96-D96))=0,"NaN",HOUR(IF(OR(D96="NaN",F96="NaN"),"0",F96-D96))*60+MINUTE(IF(OR(D96="NaN",F96="NaN"),"0",F96-D96)))</f>
        <v>241</v>
      </c>
      <c r="U96" s="29" t="str">
        <f t="shared" si="193"/>
        <v>NaN</v>
      </c>
      <c r="V96" s="29" t="str">
        <f t="shared" si="8"/>
        <v>NaN</v>
      </c>
      <c r="W96" s="29"/>
      <c r="X96" s="30"/>
    </row>
    <row r="97" spans="1:24" ht="15">
      <c r="A97" s="26">
        <v>40727</v>
      </c>
      <c r="B97" s="32">
        <v>0.65972222222222221</v>
      </c>
      <c r="C97" s="32" t="s">
        <v>47</v>
      </c>
      <c r="D97" s="32">
        <v>0.72013888888888888</v>
      </c>
      <c r="E97" t="s">
        <v>47</v>
      </c>
      <c r="F97" s="32">
        <v>0.93194444444444446</v>
      </c>
      <c r="G97" t="s">
        <v>47</v>
      </c>
      <c r="H97" t="s">
        <v>47</v>
      </c>
      <c r="I97" s="28">
        <f t="shared" si="167"/>
        <v>1550</v>
      </c>
      <c r="J97" s="29" t="str">
        <f t="shared" ref="J97:O97" si="194">IF(C97="NaN","NaN",HOUR(C97)*100+MINUTE(C97))</f>
        <v>NaN</v>
      </c>
      <c r="K97" s="29">
        <f t="shared" si="194"/>
        <v>1717</v>
      </c>
      <c r="L97" s="29" t="str">
        <f t="shared" si="194"/>
        <v>NaN</v>
      </c>
      <c r="M97" s="29">
        <f t="shared" si="194"/>
        <v>2222</v>
      </c>
      <c r="N97" s="29" t="str">
        <f t="shared" si="194"/>
        <v>NaN</v>
      </c>
      <c r="O97" s="29" t="str">
        <f t="shared" si="194"/>
        <v>NaN</v>
      </c>
      <c r="P97" s="28" t="str">
        <f t="shared" si="3"/>
        <v>NaN</v>
      </c>
      <c r="Q97" s="29">
        <f t="shared" si="4"/>
        <v>87</v>
      </c>
      <c r="R97" s="29" t="str">
        <f t="shared" si="5"/>
        <v>NaN</v>
      </c>
      <c r="S97" s="29" t="str">
        <f t="shared" si="6"/>
        <v>NaN</v>
      </c>
      <c r="T97" s="29">
        <f t="shared" ref="T97:U97" si="195">IF(HOUR(IF(OR(D97="NaN",F97="NaN"),"0",F97-D97))*60+MINUTE(IF(OR(D97="NaN",F97="NaN"),"0",F97-D97))=0,"NaN",HOUR(IF(OR(D97="NaN",F97="NaN"),"0",F97-D97))*60+MINUTE(IF(OR(D97="NaN",F97="NaN"),"0",F97-D97)))</f>
        <v>305</v>
      </c>
      <c r="U97" s="29" t="str">
        <f t="shared" si="195"/>
        <v>NaN</v>
      </c>
      <c r="V97" s="29" t="str">
        <f t="shared" si="8"/>
        <v>NaN</v>
      </c>
      <c r="W97" s="29"/>
      <c r="X97" s="30"/>
    </row>
    <row r="98" spans="1:24" ht="15">
      <c r="A98" s="26">
        <v>40728</v>
      </c>
      <c r="B98" s="32">
        <v>0.73611111111111116</v>
      </c>
      <c r="C98" t="s">
        <v>47</v>
      </c>
      <c r="D98" s="33">
        <v>0.76249999999999996</v>
      </c>
      <c r="E98" s="32" t="s">
        <v>47</v>
      </c>
      <c r="F98" s="33">
        <v>0.80972222222222223</v>
      </c>
      <c r="G98" s="32" t="s">
        <v>47</v>
      </c>
      <c r="H98" s="32" t="s">
        <v>47</v>
      </c>
      <c r="I98" s="28">
        <f t="shared" si="167"/>
        <v>1740</v>
      </c>
      <c r="J98" s="29" t="str">
        <f t="shared" ref="J98:O98" si="196">IF(C98="NaN","NaN",HOUR(C98)*100+MINUTE(C98))</f>
        <v>NaN</v>
      </c>
      <c r="K98" s="29">
        <f t="shared" si="196"/>
        <v>1818</v>
      </c>
      <c r="L98" s="29" t="str">
        <f t="shared" si="196"/>
        <v>NaN</v>
      </c>
      <c r="M98" s="29">
        <f t="shared" si="196"/>
        <v>1926</v>
      </c>
      <c r="N98" s="29" t="str">
        <f t="shared" si="196"/>
        <v>NaN</v>
      </c>
      <c r="O98" s="29" t="str">
        <f t="shared" si="196"/>
        <v>NaN</v>
      </c>
      <c r="P98" s="28" t="str">
        <f t="shared" si="3"/>
        <v>NaN</v>
      </c>
      <c r="Q98" s="29">
        <f t="shared" si="4"/>
        <v>38</v>
      </c>
      <c r="R98" s="29" t="str">
        <f t="shared" si="5"/>
        <v>NaN</v>
      </c>
      <c r="S98" s="29" t="str">
        <f t="shared" si="6"/>
        <v>NaN</v>
      </c>
      <c r="T98" s="29">
        <f t="shared" ref="T98:U98" si="197">IF(HOUR(IF(OR(D98="NaN",F98="NaN"),"0",F98-D98))*60+MINUTE(IF(OR(D98="NaN",F98="NaN"),"0",F98-D98))=0,"NaN",HOUR(IF(OR(D98="NaN",F98="NaN"),"0",F98-D98))*60+MINUTE(IF(OR(D98="NaN",F98="NaN"),"0",F98-D98)))</f>
        <v>68</v>
      </c>
      <c r="U98" s="29" t="str">
        <f t="shared" si="197"/>
        <v>NaN</v>
      </c>
      <c r="V98" s="29" t="str">
        <f t="shared" si="8"/>
        <v>NaN</v>
      </c>
      <c r="W98" s="29"/>
      <c r="X98" s="30"/>
    </row>
    <row r="99" spans="1:24" ht="15">
      <c r="A99" s="26">
        <v>40729</v>
      </c>
      <c r="B99" s="32" t="s">
        <v>47</v>
      </c>
      <c r="C99" s="32" t="s">
        <v>47</v>
      </c>
      <c r="D99" t="s">
        <v>47</v>
      </c>
      <c r="E99" s="32">
        <v>0.66874999999999996</v>
      </c>
      <c r="F99" s="32">
        <v>0.94722222222222219</v>
      </c>
      <c r="G99" t="s">
        <v>47</v>
      </c>
      <c r="H99" t="s">
        <v>47</v>
      </c>
      <c r="I99" s="28" t="str">
        <f t="shared" si="167"/>
        <v>NaN</v>
      </c>
      <c r="J99" s="29" t="str">
        <f t="shared" ref="J99:O99" si="198">IF(C99="NaN","NaN",HOUR(C99)*100+MINUTE(C99))</f>
        <v>NaN</v>
      </c>
      <c r="K99" s="29" t="str">
        <f t="shared" si="198"/>
        <v>NaN</v>
      </c>
      <c r="L99" s="29">
        <f t="shared" si="198"/>
        <v>1603</v>
      </c>
      <c r="M99" s="29">
        <f t="shared" si="198"/>
        <v>2244</v>
      </c>
      <c r="N99" s="29" t="str">
        <f t="shared" si="198"/>
        <v>NaN</v>
      </c>
      <c r="O99" s="29" t="str">
        <f t="shared" si="198"/>
        <v>NaN</v>
      </c>
      <c r="P99" s="28" t="str">
        <f t="shared" si="3"/>
        <v>NaN</v>
      </c>
      <c r="Q99" s="29" t="str">
        <f t="shared" si="4"/>
        <v>NaN</v>
      </c>
      <c r="R99" s="29" t="str">
        <f t="shared" si="5"/>
        <v>NaN</v>
      </c>
      <c r="S99" s="29">
        <f t="shared" si="6"/>
        <v>401</v>
      </c>
      <c r="T99" s="29" t="str">
        <f t="shared" ref="T99:U99" si="199">IF(HOUR(IF(OR(D99="NaN",F99="NaN"),"0",F99-D99))*60+MINUTE(IF(OR(D99="NaN",F99="NaN"),"0",F99-D99))=0,"NaN",HOUR(IF(OR(D99="NaN",F99="NaN"),"0",F99-D99))*60+MINUTE(IF(OR(D99="NaN",F99="NaN"),"0",F99-D99)))</f>
        <v>NaN</v>
      </c>
      <c r="U99" s="29" t="str">
        <f t="shared" si="199"/>
        <v>NaN</v>
      </c>
      <c r="V99" s="29" t="str">
        <f t="shared" si="8"/>
        <v>NaN</v>
      </c>
      <c r="W99" s="29"/>
      <c r="X99" s="30"/>
    </row>
    <row r="100" spans="1:24" ht="15">
      <c r="A100" s="26">
        <v>40730</v>
      </c>
      <c r="B100" s="32" t="s">
        <v>47</v>
      </c>
      <c r="C100" s="32" t="s">
        <v>47</v>
      </c>
      <c r="D100" t="s">
        <v>47</v>
      </c>
      <c r="E100" s="32">
        <v>0.67777777777777781</v>
      </c>
      <c r="F100" s="32">
        <v>0.85277777777777775</v>
      </c>
      <c r="G100" t="s">
        <v>47</v>
      </c>
      <c r="H100" t="s">
        <v>47</v>
      </c>
      <c r="I100" s="28" t="str">
        <f t="shared" si="167"/>
        <v>NaN</v>
      </c>
      <c r="J100" s="29" t="str">
        <f t="shared" ref="J100:O100" si="200">IF(C100="NaN","NaN",HOUR(C100)*100+MINUTE(C100))</f>
        <v>NaN</v>
      </c>
      <c r="K100" s="29" t="str">
        <f t="shared" si="200"/>
        <v>NaN</v>
      </c>
      <c r="L100" s="29">
        <f t="shared" si="200"/>
        <v>1616</v>
      </c>
      <c r="M100" s="29">
        <f t="shared" si="200"/>
        <v>2028</v>
      </c>
      <c r="N100" s="29" t="str">
        <f t="shared" si="200"/>
        <v>NaN</v>
      </c>
      <c r="O100" s="29" t="str">
        <f t="shared" si="200"/>
        <v>NaN</v>
      </c>
      <c r="P100" s="28" t="str">
        <f t="shared" si="3"/>
        <v>NaN</v>
      </c>
      <c r="Q100" s="29" t="str">
        <f t="shared" si="4"/>
        <v>NaN</v>
      </c>
      <c r="R100" s="29" t="str">
        <f t="shared" si="5"/>
        <v>NaN</v>
      </c>
      <c r="S100" s="29">
        <f t="shared" si="6"/>
        <v>252</v>
      </c>
      <c r="T100" s="29" t="str">
        <f t="shared" ref="T100:U100" si="201">IF(HOUR(IF(OR(D100="NaN",F100="NaN"),"0",F100-D100))*60+MINUTE(IF(OR(D100="NaN",F100="NaN"),"0",F100-D100))=0,"NaN",HOUR(IF(OR(D100="NaN",F100="NaN"),"0",F100-D100))*60+MINUTE(IF(OR(D100="NaN",F100="NaN"),"0",F100-D100)))</f>
        <v>NaN</v>
      </c>
      <c r="U100" s="29" t="str">
        <f t="shared" si="201"/>
        <v>NaN</v>
      </c>
      <c r="V100" s="29" t="str">
        <f t="shared" si="8"/>
        <v>NaN</v>
      </c>
      <c r="W100" s="29"/>
      <c r="X100" s="30"/>
    </row>
    <row r="101" spans="1:24" ht="15">
      <c r="A101" s="26">
        <v>40731</v>
      </c>
      <c r="B101" s="32">
        <v>0.67361111111111116</v>
      </c>
      <c r="C101" s="32">
        <v>0.76527777777777772</v>
      </c>
      <c r="D101" t="s">
        <v>47</v>
      </c>
      <c r="E101" t="s">
        <v>47</v>
      </c>
      <c r="F101" t="s">
        <v>47</v>
      </c>
      <c r="G101" t="s">
        <v>47</v>
      </c>
      <c r="H101" t="s">
        <v>47</v>
      </c>
      <c r="I101" s="28">
        <f t="shared" si="167"/>
        <v>1610</v>
      </c>
      <c r="J101" s="29">
        <f t="shared" ref="J101:O101" si="202">IF(C101="NaN","NaN",HOUR(C101)*100+MINUTE(C101))</f>
        <v>1822</v>
      </c>
      <c r="K101" s="29" t="str">
        <f t="shared" si="202"/>
        <v>NaN</v>
      </c>
      <c r="L101" s="29" t="str">
        <f t="shared" si="202"/>
        <v>NaN</v>
      </c>
      <c r="M101" s="29" t="str">
        <f t="shared" si="202"/>
        <v>NaN</v>
      </c>
      <c r="N101" s="29" t="str">
        <f t="shared" si="202"/>
        <v>NaN</v>
      </c>
      <c r="O101" s="29" t="str">
        <f t="shared" si="202"/>
        <v>NaN</v>
      </c>
      <c r="P101" s="28">
        <f t="shared" si="3"/>
        <v>132</v>
      </c>
      <c r="Q101" s="29" t="str">
        <f t="shared" si="4"/>
        <v>NaN</v>
      </c>
      <c r="R101" s="29" t="str">
        <f t="shared" si="5"/>
        <v>NaN</v>
      </c>
      <c r="S101" s="29" t="str">
        <f t="shared" si="6"/>
        <v>NaN</v>
      </c>
      <c r="T101" s="29" t="str">
        <f t="shared" ref="T101:U101" si="203">IF(HOUR(IF(OR(D101="NaN",F101="NaN"),"0",F101-D101))*60+MINUTE(IF(OR(D101="NaN",F101="NaN"),"0",F101-D101))=0,"NaN",HOUR(IF(OR(D101="NaN",F101="NaN"),"0",F101-D101))*60+MINUTE(IF(OR(D101="NaN",F101="NaN"),"0",F101-D101)))</f>
        <v>NaN</v>
      </c>
      <c r="U101" s="29" t="str">
        <f t="shared" si="203"/>
        <v>NaN</v>
      </c>
      <c r="V101" s="29" t="str">
        <f t="shared" si="8"/>
        <v>NaN</v>
      </c>
      <c r="W101" s="29"/>
      <c r="X101" s="30"/>
    </row>
    <row r="102" spans="1:24" ht="15">
      <c r="A102" s="26">
        <v>40732</v>
      </c>
      <c r="B102" s="32">
        <v>0.69652777777777775</v>
      </c>
      <c r="C102" t="s">
        <v>47</v>
      </c>
      <c r="D102" s="32">
        <v>0.70972222222222225</v>
      </c>
      <c r="E102" t="s">
        <v>47</v>
      </c>
      <c r="F102" s="32">
        <v>0.99097222222222225</v>
      </c>
      <c r="G102" t="s">
        <v>47</v>
      </c>
      <c r="H102" t="s">
        <v>47</v>
      </c>
      <c r="I102" s="28">
        <f t="shared" si="167"/>
        <v>1643</v>
      </c>
      <c r="J102" s="29" t="str">
        <f t="shared" ref="J102:O102" si="204">IF(C102="NaN","NaN",HOUR(C102)*100+MINUTE(C102))</f>
        <v>NaN</v>
      </c>
      <c r="K102" s="29">
        <f t="shared" si="204"/>
        <v>1702</v>
      </c>
      <c r="L102" s="29" t="str">
        <f t="shared" si="204"/>
        <v>NaN</v>
      </c>
      <c r="M102" s="29">
        <f t="shared" si="204"/>
        <v>2347</v>
      </c>
      <c r="N102" s="29" t="str">
        <f t="shared" si="204"/>
        <v>NaN</v>
      </c>
      <c r="O102" s="29" t="str">
        <f t="shared" si="204"/>
        <v>NaN</v>
      </c>
      <c r="P102" s="28" t="str">
        <f t="shared" si="3"/>
        <v>NaN</v>
      </c>
      <c r="Q102" s="29">
        <f t="shared" si="4"/>
        <v>19</v>
      </c>
      <c r="R102" s="29" t="str">
        <f t="shared" si="5"/>
        <v>NaN</v>
      </c>
      <c r="S102" s="29" t="str">
        <f t="shared" si="6"/>
        <v>NaN</v>
      </c>
      <c r="T102" s="29">
        <f t="shared" ref="T102:U102" si="205">IF(HOUR(IF(OR(D102="NaN",F102="NaN"),"0",F102-D102))*60+MINUTE(IF(OR(D102="NaN",F102="NaN"),"0",F102-D102))=0,"NaN",HOUR(IF(OR(D102="NaN",F102="NaN"),"0",F102-D102))*60+MINUTE(IF(OR(D102="NaN",F102="NaN"),"0",F102-D102)))</f>
        <v>405</v>
      </c>
      <c r="U102" s="29" t="str">
        <f t="shared" si="205"/>
        <v>NaN</v>
      </c>
      <c r="V102" s="29" t="str">
        <f t="shared" si="8"/>
        <v>NaN</v>
      </c>
      <c r="W102" s="29"/>
      <c r="X102" s="30"/>
    </row>
    <row r="103" spans="1:24" ht="15">
      <c r="A103" s="26">
        <v>40733</v>
      </c>
      <c r="B103" s="32">
        <v>0.72361111111111109</v>
      </c>
      <c r="C103" t="s">
        <v>47</v>
      </c>
      <c r="D103" s="32">
        <v>0.77083333333333337</v>
      </c>
      <c r="E103" t="s">
        <v>47</v>
      </c>
      <c r="F103" s="32">
        <v>0.95763888888888893</v>
      </c>
      <c r="G103" t="s">
        <v>47</v>
      </c>
      <c r="H103" t="s">
        <v>47</v>
      </c>
      <c r="I103" s="28">
        <f t="shared" si="167"/>
        <v>1722</v>
      </c>
      <c r="J103" s="29" t="str">
        <f t="shared" ref="J103:O103" si="206">IF(C103="NaN","NaN",HOUR(C103)*100+MINUTE(C103))</f>
        <v>NaN</v>
      </c>
      <c r="K103" s="29">
        <f t="shared" si="206"/>
        <v>1830</v>
      </c>
      <c r="L103" s="29" t="str">
        <f t="shared" si="206"/>
        <v>NaN</v>
      </c>
      <c r="M103" s="29">
        <f t="shared" si="206"/>
        <v>2259</v>
      </c>
      <c r="N103" s="29" t="str">
        <f t="shared" si="206"/>
        <v>NaN</v>
      </c>
      <c r="O103" s="29" t="str">
        <f t="shared" si="206"/>
        <v>NaN</v>
      </c>
      <c r="P103" s="28" t="str">
        <f t="shared" si="3"/>
        <v>NaN</v>
      </c>
      <c r="Q103" s="29">
        <f t="shared" si="4"/>
        <v>68</v>
      </c>
      <c r="R103" s="29" t="str">
        <f t="shared" si="5"/>
        <v>NaN</v>
      </c>
      <c r="S103" s="29" t="str">
        <f t="shared" si="6"/>
        <v>NaN</v>
      </c>
      <c r="T103" s="29">
        <f t="shared" ref="T103:U103" si="207">IF(HOUR(IF(OR(D103="NaN",F103="NaN"),"0",F103-D103))*60+MINUTE(IF(OR(D103="NaN",F103="NaN"),"0",F103-D103))=0,"NaN",HOUR(IF(OR(D103="NaN",F103="NaN"),"0",F103-D103))*60+MINUTE(IF(OR(D103="NaN",F103="NaN"),"0",F103-D103)))</f>
        <v>269</v>
      </c>
      <c r="U103" s="29" t="str">
        <f t="shared" si="207"/>
        <v>NaN</v>
      </c>
      <c r="V103" s="29" t="str">
        <f t="shared" si="8"/>
        <v>NaN</v>
      </c>
      <c r="W103" s="29"/>
      <c r="X103" s="30"/>
    </row>
    <row r="104" spans="1:24" ht="15">
      <c r="A104" s="26">
        <v>40734</v>
      </c>
      <c r="B104" s="32">
        <v>0.64236111111111116</v>
      </c>
      <c r="C104" s="32" t="s">
        <v>47</v>
      </c>
      <c r="D104" s="32">
        <v>0.86111111111111116</v>
      </c>
      <c r="E104" t="s">
        <v>47</v>
      </c>
      <c r="F104" s="32">
        <v>0.94791666666666663</v>
      </c>
      <c r="G104" t="s">
        <v>47</v>
      </c>
      <c r="H104" t="s">
        <v>47</v>
      </c>
      <c r="I104" s="28">
        <f t="shared" si="167"/>
        <v>1525</v>
      </c>
      <c r="J104" s="29" t="str">
        <f t="shared" ref="J104:O104" si="208">IF(C104="NaN","NaN",HOUR(C104)*100+MINUTE(C104))</f>
        <v>NaN</v>
      </c>
      <c r="K104" s="29">
        <f t="shared" si="208"/>
        <v>2040</v>
      </c>
      <c r="L104" s="29" t="str">
        <f t="shared" si="208"/>
        <v>NaN</v>
      </c>
      <c r="M104" s="29">
        <f t="shared" si="208"/>
        <v>2245</v>
      </c>
      <c r="N104" s="29" t="str">
        <f t="shared" si="208"/>
        <v>NaN</v>
      </c>
      <c r="O104" s="29" t="str">
        <f t="shared" si="208"/>
        <v>NaN</v>
      </c>
      <c r="P104" s="28" t="str">
        <f t="shared" si="3"/>
        <v>NaN</v>
      </c>
      <c r="Q104" s="29">
        <f t="shared" si="4"/>
        <v>315</v>
      </c>
      <c r="R104" s="29" t="str">
        <f t="shared" si="5"/>
        <v>NaN</v>
      </c>
      <c r="S104" s="29" t="str">
        <f t="shared" si="6"/>
        <v>NaN</v>
      </c>
      <c r="T104" s="29">
        <f t="shared" ref="T104:U104" si="209">IF(HOUR(IF(OR(D104="NaN",F104="NaN"),"0",F104-D104))*60+MINUTE(IF(OR(D104="NaN",F104="NaN"),"0",F104-D104))=0,"NaN",HOUR(IF(OR(D104="NaN",F104="NaN"),"0",F104-D104))*60+MINUTE(IF(OR(D104="NaN",F104="NaN"),"0",F104-D104)))</f>
        <v>125</v>
      </c>
      <c r="U104" s="29" t="str">
        <f t="shared" si="209"/>
        <v>NaN</v>
      </c>
      <c r="V104" s="29" t="str">
        <f t="shared" si="8"/>
        <v>NaN</v>
      </c>
      <c r="W104" s="29"/>
      <c r="X104" s="30"/>
    </row>
    <row r="105" spans="1:24" ht="15">
      <c r="A105" s="26">
        <v>40735</v>
      </c>
      <c r="B105" s="32">
        <v>0.63749999999999996</v>
      </c>
      <c r="C105" s="32" t="s">
        <v>47</v>
      </c>
      <c r="D105" s="32">
        <v>0.77152777777777781</v>
      </c>
      <c r="E105" t="s">
        <v>47</v>
      </c>
      <c r="F105" s="32">
        <v>0.9458333333333333</v>
      </c>
      <c r="G105" t="s">
        <v>47</v>
      </c>
      <c r="H105" t="s">
        <v>47</v>
      </c>
      <c r="I105" s="28">
        <f t="shared" si="167"/>
        <v>1518</v>
      </c>
      <c r="J105" s="29" t="str">
        <f t="shared" ref="J105:O105" si="210">IF(C105="NaN","NaN",HOUR(C105)*100+MINUTE(C105))</f>
        <v>NaN</v>
      </c>
      <c r="K105" s="29">
        <f t="shared" si="210"/>
        <v>1831</v>
      </c>
      <c r="L105" s="29" t="str">
        <f t="shared" si="210"/>
        <v>NaN</v>
      </c>
      <c r="M105" s="29">
        <f t="shared" si="210"/>
        <v>2242</v>
      </c>
      <c r="N105" s="29" t="str">
        <f t="shared" si="210"/>
        <v>NaN</v>
      </c>
      <c r="O105" s="29" t="str">
        <f t="shared" si="210"/>
        <v>NaN</v>
      </c>
      <c r="P105" s="28" t="str">
        <f t="shared" si="3"/>
        <v>NaN</v>
      </c>
      <c r="Q105" s="29">
        <f t="shared" si="4"/>
        <v>193</v>
      </c>
      <c r="R105" s="29" t="str">
        <f t="shared" si="5"/>
        <v>NaN</v>
      </c>
      <c r="S105" s="29" t="str">
        <f t="shared" si="6"/>
        <v>NaN</v>
      </c>
      <c r="T105" s="29">
        <f t="shared" ref="T105:U105" si="211">IF(HOUR(IF(OR(D105="NaN",F105="NaN"),"0",F105-D105))*60+MINUTE(IF(OR(D105="NaN",F105="NaN"),"0",F105-D105))=0,"NaN",HOUR(IF(OR(D105="NaN",F105="NaN"),"0",F105-D105))*60+MINUTE(IF(OR(D105="NaN",F105="NaN"),"0",F105-D105)))</f>
        <v>251</v>
      </c>
      <c r="U105" s="29" t="str">
        <f t="shared" si="211"/>
        <v>NaN</v>
      </c>
      <c r="V105" s="29" t="str">
        <f t="shared" si="8"/>
        <v>NaN</v>
      </c>
      <c r="W105" s="29"/>
      <c r="X105" s="30"/>
    </row>
    <row r="106" spans="1:24" ht="15">
      <c r="A106" s="26">
        <v>40736</v>
      </c>
      <c r="B106" s="32">
        <v>0.72152777777777777</v>
      </c>
      <c r="C106" s="32">
        <v>0.7368055555555556</v>
      </c>
      <c r="D106" t="s">
        <v>47</v>
      </c>
      <c r="E106" s="32" t="s">
        <v>47</v>
      </c>
      <c r="F106" t="s">
        <v>47</v>
      </c>
      <c r="G106" t="s">
        <v>47</v>
      </c>
      <c r="H106" t="s">
        <v>47</v>
      </c>
      <c r="I106" s="28">
        <f t="shared" si="167"/>
        <v>1719</v>
      </c>
      <c r="J106" s="29">
        <f t="shared" ref="J106:O106" si="212">IF(C106="NaN","NaN",HOUR(C106)*100+MINUTE(C106))</f>
        <v>1741</v>
      </c>
      <c r="K106" s="29" t="str">
        <f t="shared" si="212"/>
        <v>NaN</v>
      </c>
      <c r="L106" s="29" t="str">
        <f t="shared" si="212"/>
        <v>NaN</v>
      </c>
      <c r="M106" s="29" t="str">
        <f t="shared" si="212"/>
        <v>NaN</v>
      </c>
      <c r="N106" s="29" t="str">
        <f t="shared" si="212"/>
        <v>NaN</v>
      </c>
      <c r="O106" s="29" t="str">
        <f t="shared" si="212"/>
        <v>NaN</v>
      </c>
      <c r="P106" s="28">
        <f t="shared" si="3"/>
        <v>22</v>
      </c>
      <c r="Q106" s="29" t="str">
        <f t="shared" si="4"/>
        <v>NaN</v>
      </c>
      <c r="R106" s="29" t="str">
        <f t="shared" si="5"/>
        <v>NaN</v>
      </c>
      <c r="S106" s="29" t="str">
        <f t="shared" si="6"/>
        <v>NaN</v>
      </c>
      <c r="T106" s="29" t="str">
        <f t="shared" ref="T106:U106" si="213">IF(HOUR(IF(OR(D106="NaN",F106="NaN"),"0",F106-D106))*60+MINUTE(IF(OR(D106="NaN",F106="NaN"),"0",F106-D106))=0,"NaN",HOUR(IF(OR(D106="NaN",F106="NaN"),"0",F106-D106))*60+MINUTE(IF(OR(D106="NaN",F106="NaN"),"0",F106-D106)))</f>
        <v>NaN</v>
      </c>
      <c r="U106" s="29" t="str">
        <f t="shared" si="213"/>
        <v>NaN</v>
      </c>
      <c r="V106" s="29" t="str">
        <f t="shared" si="8"/>
        <v>NaN</v>
      </c>
      <c r="W106" s="29"/>
      <c r="X106" s="30"/>
    </row>
    <row r="107" spans="1:24" ht="15">
      <c r="A107" s="26">
        <v>40737</v>
      </c>
      <c r="B107" s="32" t="s">
        <v>47</v>
      </c>
      <c r="C107" s="32" t="s">
        <v>47</v>
      </c>
      <c r="D107" t="s">
        <v>47</v>
      </c>
      <c r="E107" s="32">
        <v>0.65902777777777777</v>
      </c>
      <c r="F107" s="32">
        <v>0.82847222222222228</v>
      </c>
      <c r="G107" t="s">
        <v>47</v>
      </c>
      <c r="H107" t="s">
        <v>47</v>
      </c>
      <c r="I107" s="28" t="str">
        <f t="shared" si="167"/>
        <v>NaN</v>
      </c>
      <c r="J107" s="29" t="str">
        <f t="shared" ref="J107:O107" si="214">IF(C107="NaN","NaN",HOUR(C107)*100+MINUTE(C107))</f>
        <v>NaN</v>
      </c>
      <c r="K107" s="29" t="str">
        <f t="shared" si="214"/>
        <v>NaN</v>
      </c>
      <c r="L107" s="29">
        <f t="shared" si="214"/>
        <v>1549</v>
      </c>
      <c r="M107" s="29">
        <f t="shared" si="214"/>
        <v>1953</v>
      </c>
      <c r="N107" s="29" t="str">
        <f t="shared" si="214"/>
        <v>NaN</v>
      </c>
      <c r="O107" s="29" t="str">
        <f t="shared" si="214"/>
        <v>NaN</v>
      </c>
      <c r="P107" s="28" t="str">
        <f t="shared" si="3"/>
        <v>NaN</v>
      </c>
      <c r="Q107" s="29" t="str">
        <f t="shared" si="4"/>
        <v>NaN</v>
      </c>
      <c r="R107" s="29" t="str">
        <f t="shared" si="5"/>
        <v>NaN</v>
      </c>
      <c r="S107" s="29">
        <f t="shared" si="6"/>
        <v>244</v>
      </c>
      <c r="T107" s="29" t="str">
        <f t="shared" ref="T107:U107" si="215">IF(HOUR(IF(OR(D107="NaN",F107="NaN"),"0",F107-D107))*60+MINUTE(IF(OR(D107="NaN",F107="NaN"),"0",F107-D107))=0,"NaN",HOUR(IF(OR(D107="NaN",F107="NaN"),"0",F107-D107))*60+MINUTE(IF(OR(D107="NaN",F107="NaN"),"0",F107-D107)))</f>
        <v>NaN</v>
      </c>
      <c r="U107" s="29" t="str">
        <f t="shared" si="215"/>
        <v>NaN</v>
      </c>
      <c r="V107" s="29" t="str">
        <f t="shared" si="8"/>
        <v>NaN</v>
      </c>
      <c r="W107" s="29"/>
      <c r="X107" s="30"/>
    </row>
    <row r="108" spans="1:24" ht="15">
      <c r="A108" s="26">
        <v>40738</v>
      </c>
      <c r="B108" t="s">
        <v>47</v>
      </c>
      <c r="C108" t="s">
        <v>47</v>
      </c>
      <c r="D108" t="s">
        <v>47</v>
      </c>
      <c r="E108" s="32">
        <v>0.8041666666666667</v>
      </c>
      <c r="F108" t="s">
        <v>47</v>
      </c>
      <c r="G108" s="32">
        <v>0.92708333333333337</v>
      </c>
      <c r="H108" s="32">
        <v>0.99097222222222225</v>
      </c>
      <c r="I108" s="28" t="str">
        <f t="shared" si="167"/>
        <v>NaN</v>
      </c>
      <c r="J108" s="29" t="str">
        <f t="shared" ref="J108:O108" si="216">IF(C108="NaN","NaN",HOUR(C108)*100+MINUTE(C108))</f>
        <v>NaN</v>
      </c>
      <c r="K108" s="29" t="str">
        <f t="shared" si="216"/>
        <v>NaN</v>
      </c>
      <c r="L108" s="29">
        <f t="shared" si="216"/>
        <v>1918</v>
      </c>
      <c r="M108" s="29" t="str">
        <f t="shared" si="216"/>
        <v>NaN</v>
      </c>
      <c r="N108" s="29">
        <f t="shared" si="216"/>
        <v>2215</v>
      </c>
      <c r="O108" s="29">
        <f t="shared" si="216"/>
        <v>2347</v>
      </c>
      <c r="P108" s="28" t="str">
        <f t="shared" si="3"/>
        <v>NaN</v>
      </c>
      <c r="Q108" s="29" t="str">
        <f t="shared" si="4"/>
        <v>NaN</v>
      </c>
      <c r="R108" s="29">
        <f t="shared" si="5"/>
        <v>92</v>
      </c>
      <c r="S108" s="29" t="str">
        <f t="shared" si="6"/>
        <v>NaN</v>
      </c>
      <c r="T108" s="29" t="str">
        <f t="shared" ref="T108:U108" si="217">IF(HOUR(IF(OR(D108="NaN",F108="NaN"),"0",F108-D108))*60+MINUTE(IF(OR(D108="NaN",F108="NaN"),"0",F108-D108))=0,"NaN",HOUR(IF(OR(D108="NaN",F108="NaN"),"0",F108-D108))*60+MINUTE(IF(OR(D108="NaN",F108="NaN"),"0",F108-D108)))</f>
        <v>NaN</v>
      </c>
      <c r="U108" s="29">
        <f t="shared" si="217"/>
        <v>177</v>
      </c>
      <c r="V108" s="29" t="str">
        <f t="shared" si="8"/>
        <v>NaN</v>
      </c>
      <c r="W108" s="29"/>
      <c r="X108" s="30"/>
    </row>
    <row r="109" spans="1:24" ht="15">
      <c r="A109" s="26">
        <v>40739</v>
      </c>
      <c r="B109" s="32" t="s">
        <v>47</v>
      </c>
      <c r="C109" t="s">
        <v>47</v>
      </c>
      <c r="D109" t="s">
        <v>47</v>
      </c>
      <c r="E109" s="32">
        <v>0.63124999999999998</v>
      </c>
      <c r="F109" s="32" t="s">
        <v>47</v>
      </c>
      <c r="G109" s="32">
        <v>0.87986111111111109</v>
      </c>
      <c r="H109" s="32">
        <v>0.9916666666666667</v>
      </c>
      <c r="I109" s="28" t="str">
        <f t="shared" si="167"/>
        <v>NaN</v>
      </c>
      <c r="J109" s="29" t="str">
        <f t="shared" ref="J109:O109" si="218">IF(C109="NaN","NaN",HOUR(C109)*100+MINUTE(C109))</f>
        <v>NaN</v>
      </c>
      <c r="K109" s="29" t="str">
        <f t="shared" si="218"/>
        <v>NaN</v>
      </c>
      <c r="L109" s="29">
        <f t="shared" si="218"/>
        <v>1509</v>
      </c>
      <c r="M109" s="29" t="str">
        <f t="shared" si="218"/>
        <v>NaN</v>
      </c>
      <c r="N109" s="29">
        <f t="shared" si="218"/>
        <v>2107</v>
      </c>
      <c r="O109" s="29">
        <f t="shared" si="218"/>
        <v>2348</v>
      </c>
      <c r="P109" s="28" t="str">
        <f t="shared" si="3"/>
        <v>NaN</v>
      </c>
      <c r="Q109" s="29" t="str">
        <f t="shared" si="4"/>
        <v>NaN</v>
      </c>
      <c r="R109" s="29">
        <f t="shared" si="5"/>
        <v>161</v>
      </c>
      <c r="S109" s="29" t="str">
        <f t="shared" si="6"/>
        <v>NaN</v>
      </c>
      <c r="T109" s="29" t="str">
        <f t="shared" ref="T109:U109" si="219">IF(HOUR(IF(OR(D109="NaN",F109="NaN"),"0",F109-D109))*60+MINUTE(IF(OR(D109="NaN",F109="NaN"),"0",F109-D109))=0,"NaN",HOUR(IF(OR(D109="NaN",F109="NaN"),"0",F109-D109))*60+MINUTE(IF(OR(D109="NaN",F109="NaN"),"0",F109-D109)))</f>
        <v>NaN</v>
      </c>
      <c r="U109" s="29">
        <f t="shared" si="219"/>
        <v>358</v>
      </c>
      <c r="V109" s="29" t="str">
        <f t="shared" si="8"/>
        <v>NaN</v>
      </c>
      <c r="W109" s="29"/>
      <c r="X109" s="30"/>
    </row>
    <row r="110" spans="1:24" ht="15">
      <c r="A110" s="26">
        <v>40740</v>
      </c>
      <c r="B110" s="32">
        <v>0.65972222222222221</v>
      </c>
      <c r="C110" t="s">
        <v>47</v>
      </c>
      <c r="D110" s="32">
        <v>0.74652777777777779</v>
      </c>
      <c r="E110" s="32" t="s">
        <v>47</v>
      </c>
      <c r="F110" s="32">
        <v>0.98124999999999996</v>
      </c>
      <c r="G110" t="s">
        <v>47</v>
      </c>
      <c r="H110" t="s">
        <v>47</v>
      </c>
      <c r="I110" s="28">
        <f t="shared" si="167"/>
        <v>1550</v>
      </c>
      <c r="J110" s="29" t="str">
        <f t="shared" ref="J110:O110" si="220">IF(C110="NaN","NaN",HOUR(C110)*100+MINUTE(C110))</f>
        <v>NaN</v>
      </c>
      <c r="K110" s="29">
        <f t="shared" si="220"/>
        <v>1755</v>
      </c>
      <c r="L110" s="29" t="str">
        <f t="shared" si="220"/>
        <v>NaN</v>
      </c>
      <c r="M110" s="29">
        <f t="shared" si="220"/>
        <v>2333</v>
      </c>
      <c r="N110" s="29" t="str">
        <f t="shared" si="220"/>
        <v>NaN</v>
      </c>
      <c r="O110" s="29" t="str">
        <f t="shared" si="220"/>
        <v>NaN</v>
      </c>
      <c r="P110" s="28" t="str">
        <f t="shared" si="3"/>
        <v>NaN</v>
      </c>
      <c r="Q110" s="29">
        <f t="shared" si="4"/>
        <v>125</v>
      </c>
      <c r="R110" s="29" t="str">
        <f t="shared" si="5"/>
        <v>NaN</v>
      </c>
      <c r="S110" s="29" t="str">
        <f t="shared" si="6"/>
        <v>NaN</v>
      </c>
      <c r="T110" s="29">
        <f t="shared" ref="T110:U110" si="221">IF(HOUR(IF(OR(D110="NaN",F110="NaN"),"0",F110-D110))*60+MINUTE(IF(OR(D110="NaN",F110="NaN"),"0",F110-D110))=0,"NaN",HOUR(IF(OR(D110="NaN",F110="NaN"),"0",F110-D110))*60+MINUTE(IF(OR(D110="NaN",F110="NaN"),"0",F110-D110)))</f>
        <v>338</v>
      </c>
      <c r="U110" s="29" t="str">
        <f t="shared" si="221"/>
        <v>NaN</v>
      </c>
      <c r="V110" s="29" t="str">
        <f t="shared" si="8"/>
        <v>NaN</v>
      </c>
      <c r="W110" s="29"/>
      <c r="X110" s="30"/>
    </row>
    <row r="111" spans="1:24" ht="15">
      <c r="A111" s="26">
        <v>40741</v>
      </c>
      <c r="B111" s="32" t="s">
        <v>47</v>
      </c>
      <c r="C111" s="32" t="s">
        <v>47</v>
      </c>
      <c r="D111" s="32" t="s">
        <v>47</v>
      </c>
      <c r="E111" s="32">
        <v>0.64375000000000004</v>
      </c>
      <c r="F111" s="32" t="s">
        <v>47</v>
      </c>
      <c r="G111" s="32">
        <v>0.96458333333333335</v>
      </c>
      <c r="H111" s="32" t="s">
        <v>47</v>
      </c>
      <c r="I111" s="28" t="str">
        <f t="shared" si="167"/>
        <v>NaN</v>
      </c>
      <c r="J111" s="29" t="str">
        <f t="shared" ref="J111:O111" si="222">IF(C111="NaN","NaN",HOUR(C111)*100+MINUTE(C111))</f>
        <v>NaN</v>
      </c>
      <c r="K111" s="29" t="str">
        <f t="shared" si="222"/>
        <v>NaN</v>
      </c>
      <c r="L111" s="29">
        <f t="shared" si="222"/>
        <v>1527</v>
      </c>
      <c r="M111" s="29" t="str">
        <f t="shared" si="222"/>
        <v>NaN</v>
      </c>
      <c r="N111" s="29">
        <f t="shared" si="222"/>
        <v>2309</v>
      </c>
      <c r="O111" s="29" t="str">
        <f t="shared" si="222"/>
        <v>NaN</v>
      </c>
      <c r="P111" s="28" t="str">
        <f t="shared" si="3"/>
        <v>NaN</v>
      </c>
      <c r="Q111" s="29" t="str">
        <f t="shared" si="4"/>
        <v>NaN</v>
      </c>
      <c r="R111" s="29" t="str">
        <f t="shared" si="5"/>
        <v>NaN</v>
      </c>
      <c r="S111" s="29" t="str">
        <f t="shared" si="6"/>
        <v>NaN</v>
      </c>
      <c r="T111" s="29" t="str">
        <f t="shared" ref="T111:U111" si="223">IF(HOUR(IF(OR(D111="NaN",F111="NaN"),"0",F111-D111))*60+MINUTE(IF(OR(D111="NaN",F111="NaN"),"0",F111-D111))=0,"NaN",HOUR(IF(OR(D111="NaN",F111="NaN"),"0",F111-D111))*60+MINUTE(IF(OR(D111="NaN",F111="NaN"),"0",F111-D111)))</f>
        <v>NaN</v>
      </c>
      <c r="U111" s="29">
        <f t="shared" si="223"/>
        <v>462</v>
      </c>
      <c r="V111" s="29" t="str">
        <f t="shared" si="8"/>
        <v>NaN</v>
      </c>
      <c r="W111" s="29"/>
      <c r="X111" s="30"/>
    </row>
    <row r="112" spans="1:24" ht="15">
      <c r="A112" s="26">
        <v>40742</v>
      </c>
      <c r="B112" s="32">
        <v>0.68333333333333335</v>
      </c>
      <c r="C112" t="s">
        <v>47</v>
      </c>
      <c r="D112" s="33">
        <v>0.71666666666666667</v>
      </c>
      <c r="E112" t="s">
        <v>47</v>
      </c>
      <c r="F112" s="32">
        <v>0.98541666666666672</v>
      </c>
      <c r="G112" s="32" t="s">
        <v>47</v>
      </c>
      <c r="H112" s="32" t="s">
        <v>47</v>
      </c>
      <c r="I112" s="28">
        <f t="shared" si="167"/>
        <v>1624</v>
      </c>
      <c r="J112" s="29" t="str">
        <f t="shared" ref="J112:O112" si="224">IF(C112="NaN","NaN",HOUR(C112)*100+MINUTE(C112))</f>
        <v>NaN</v>
      </c>
      <c r="K112" s="29">
        <f t="shared" si="224"/>
        <v>1712</v>
      </c>
      <c r="L112" s="29" t="str">
        <f t="shared" si="224"/>
        <v>NaN</v>
      </c>
      <c r="M112" s="29">
        <f t="shared" si="224"/>
        <v>2339</v>
      </c>
      <c r="N112" s="29" t="str">
        <f t="shared" si="224"/>
        <v>NaN</v>
      </c>
      <c r="O112" s="29" t="str">
        <f t="shared" si="224"/>
        <v>NaN</v>
      </c>
      <c r="P112" s="28" t="str">
        <f t="shared" si="3"/>
        <v>NaN</v>
      </c>
      <c r="Q112" s="29">
        <f t="shared" si="4"/>
        <v>48</v>
      </c>
      <c r="R112" s="29" t="str">
        <f t="shared" si="5"/>
        <v>NaN</v>
      </c>
      <c r="S112" s="29" t="str">
        <f t="shared" si="6"/>
        <v>NaN</v>
      </c>
      <c r="T112" s="29">
        <f t="shared" ref="T112:U112" si="225">IF(HOUR(IF(OR(D112="NaN",F112="NaN"),"0",F112-D112))*60+MINUTE(IF(OR(D112="NaN",F112="NaN"),"0",F112-D112))=0,"NaN",HOUR(IF(OR(D112="NaN",F112="NaN"),"0",F112-D112))*60+MINUTE(IF(OR(D112="NaN",F112="NaN"),"0",F112-D112)))</f>
        <v>387</v>
      </c>
      <c r="U112" s="29" t="str">
        <f t="shared" si="225"/>
        <v>NaN</v>
      </c>
      <c r="V112" s="29" t="str">
        <f t="shared" si="8"/>
        <v>NaN</v>
      </c>
      <c r="W112" s="29"/>
      <c r="X112" s="30"/>
    </row>
    <row r="113" spans="1:26" ht="15">
      <c r="A113" s="26">
        <v>40743</v>
      </c>
      <c r="B113" s="32">
        <v>0.62152777777777779</v>
      </c>
      <c r="C113" s="32">
        <v>0.98472222222222228</v>
      </c>
      <c r="D113" s="32" t="s">
        <v>47</v>
      </c>
      <c r="E113" t="s">
        <v>47</v>
      </c>
      <c r="F113" s="32" t="s">
        <v>47</v>
      </c>
      <c r="G113" t="s">
        <v>47</v>
      </c>
      <c r="H113" t="s">
        <v>47</v>
      </c>
      <c r="I113" s="28">
        <f t="shared" si="167"/>
        <v>1455</v>
      </c>
      <c r="J113" s="29">
        <f t="shared" ref="J113:O113" si="226">IF(C113="NaN","NaN",HOUR(C113)*100+MINUTE(C113))</f>
        <v>2338</v>
      </c>
      <c r="K113" s="29" t="str">
        <f t="shared" si="226"/>
        <v>NaN</v>
      </c>
      <c r="L113" s="29" t="str">
        <f t="shared" si="226"/>
        <v>NaN</v>
      </c>
      <c r="M113" s="29" t="str">
        <f t="shared" si="226"/>
        <v>NaN</v>
      </c>
      <c r="N113" s="29" t="str">
        <f t="shared" si="226"/>
        <v>NaN</v>
      </c>
      <c r="O113" s="29" t="str">
        <f t="shared" si="226"/>
        <v>NaN</v>
      </c>
      <c r="P113" s="28">
        <f t="shared" si="3"/>
        <v>523</v>
      </c>
      <c r="Q113" s="29" t="str">
        <f t="shared" si="4"/>
        <v>NaN</v>
      </c>
      <c r="R113" s="29" t="str">
        <f t="shared" si="5"/>
        <v>NaN</v>
      </c>
      <c r="S113" s="29" t="str">
        <f t="shared" si="6"/>
        <v>NaN</v>
      </c>
      <c r="T113" s="29" t="str">
        <f t="shared" ref="T113:U113" si="227">IF(HOUR(IF(OR(D113="NaN",F113="NaN"),"0",F113-D113))*60+MINUTE(IF(OR(D113="NaN",F113="NaN"),"0",F113-D113))=0,"NaN",HOUR(IF(OR(D113="NaN",F113="NaN"),"0",F113-D113))*60+MINUTE(IF(OR(D113="NaN",F113="NaN"),"0",F113-D113)))</f>
        <v>NaN</v>
      </c>
      <c r="U113" s="29" t="str">
        <f t="shared" si="227"/>
        <v>NaN</v>
      </c>
      <c r="V113" s="29" t="str">
        <f t="shared" si="8"/>
        <v>NaN</v>
      </c>
      <c r="W113" s="29"/>
      <c r="X113" s="30"/>
    </row>
    <row r="114" spans="1:26" ht="15">
      <c r="A114" s="12">
        <v>40744</v>
      </c>
      <c r="B114" s="32">
        <v>0.62777777777777777</v>
      </c>
      <c r="C114" s="32" t="s">
        <v>47</v>
      </c>
      <c r="D114" s="33">
        <v>0.8354166666666667</v>
      </c>
      <c r="E114" t="s">
        <v>47</v>
      </c>
      <c r="F114" s="33" t="s">
        <v>47</v>
      </c>
      <c r="G114" s="32">
        <v>0.90277777777777779</v>
      </c>
      <c r="H114" s="32">
        <v>0.98263888888888884</v>
      </c>
      <c r="I114" s="28">
        <f t="shared" si="167"/>
        <v>1504</v>
      </c>
      <c r="J114" s="29" t="str">
        <f t="shared" ref="J114:O114" si="228">IF(C114="NaN","NaN",HOUR(C114)*100+MINUTE(C114))</f>
        <v>NaN</v>
      </c>
      <c r="K114" s="29">
        <f t="shared" si="228"/>
        <v>2003</v>
      </c>
      <c r="L114" s="29" t="str">
        <f t="shared" si="228"/>
        <v>NaN</v>
      </c>
      <c r="M114" s="29" t="str">
        <f t="shared" si="228"/>
        <v>NaN</v>
      </c>
      <c r="N114" s="29">
        <f t="shared" si="228"/>
        <v>2140</v>
      </c>
      <c r="O114" s="29">
        <f t="shared" si="228"/>
        <v>2335</v>
      </c>
      <c r="P114" s="28" t="str">
        <f t="shared" si="3"/>
        <v>NaN</v>
      </c>
      <c r="Q114" s="29">
        <f t="shared" si="4"/>
        <v>299</v>
      </c>
      <c r="R114" s="29">
        <f t="shared" si="5"/>
        <v>115</v>
      </c>
      <c r="S114" s="29" t="str">
        <f t="shared" si="6"/>
        <v>NaN</v>
      </c>
      <c r="T114" s="29" t="str">
        <f t="shared" ref="T114:U114" si="229">IF(HOUR(IF(OR(D114="NaN",F114="NaN"),"0",F114-D114))*60+MINUTE(IF(OR(D114="NaN",F114="NaN"),"0",F114-D114))=0,"NaN",HOUR(IF(OR(D114="NaN",F114="NaN"),"0",F114-D114))*60+MINUTE(IF(OR(D114="NaN",F114="NaN"),"0",F114-D114)))</f>
        <v>NaN</v>
      </c>
      <c r="U114" s="29" t="str">
        <f t="shared" si="229"/>
        <v>NaN</v>
      </c>
      <c r="V114" s="29">
        <f t="shared" si="8"/>
        <v>97</v>
      </c>
      <c r="W114" s="29"/>
      <c r="X114" s="30"/>
      <c r="Y114" s="34"/>
      <c r="Z114" s="34"/>
    </row>
    <row r="115" spans="1:26" ht="15">
      <c r="A115" s="12">
        <v>40745</v>
      </c>
      <c r="B115" s="32">
        <v>0.63263888888888886</v>
      </c>
      <c r="C115" t="s">
        <v>47</v>
      </c>
      <c r="D115" s="32">
        <v>0.76736111111111116</v>
      </c>
      <c r="E115" t="s">
        <v>47</v>
      </c>
      <c r="F115" t="s">
        <v>47</v>
      </c>
      <c r="G115" s="32">
        <v>0.90138888888888891</v>
      </c>
      <c r="H115" s="32">
        <v>0.98124999999999996</v>
      </c>
      <c r="I115" s="28">
        <f t="shared" si="167"/>
        <v>1511</v>
      </c>
      <c r="J115" s="29" t="str">
        <f t="shared" ref="J115:O115" si="230">IF(C115="NaN","NaN",HOUR(C115)*100+MINUTE(C115))</f>
        <v>NaN</v>
      </c>
      <c r="K115" s="29">
        <f t="shared" si="230"/>
        <v>1825</v>
      </c>
      <c r="L115" s="29" t="str">
        <f t="shared" si="230"/>
        <v>NaN</v>
      </c>
      <c r="M115" s="29" t="str">
        <f t="shared" si="230"/>
        <v>NaN</v>
      </c>
      <c r="N115" s="29">
        <f t="shared" si="230"/>
        <v>2138</v>
      </c>
      <c r="O115" s="29">
        <f t="shared" si="230"/>
        <v>2333</v>
      </c>
      <c r="P115" s="28" t="str">
        <f t="shared" si="3"/>
        <v>NaN</v>
      </c>
      <c r="Q115" s="29">
        <f t="shared" si="4"/>
        <v>194</v>
      </c>
      <c r="R115" s="29">
        <f t="shared" si="5"/>
        <v>115</v>
      </c>
      <c r="S115" s="29" t="str">
        <f t="shared" si="6"/>
        <v>NaN</v>
      </c>
      <c r="T115" s="29" t="str">
        <f t="shared" ref="T115:U115" si="231">IF(HOUR(IF(OR(D115="NaN",F115="NaN"),"0",F115-D115))*60+MINUTE(IF(OR(D115="NaN",F115="NaN"),"0",F115-D115))=0,"NaN",HOUR(IF(OR(D115="NaN",F115="NaN"),"0",F115-D115))*60+MINUTE(IF(OR(D115="NaN",F115="NaN"),"0",F115-D115)))</f>
        <v>NaN</v>
      </c>
      <c r="U115" s="29" t="str">
        <f t="shared" si="231"/>
        <v>NaN</v>
      </c>
      <c r="V115" s="29">
        <f t="shared" si="8"/>
        <v>193</v>
      </c>
      <c r="W115" s="29"/>
      <c r="X115" s="30"/>
      <c r="Y115" s="34"/>
      <c r="Z115" s="34"/>
    </row>
    <row r="116" spans="1:26" ht="15">
      <c r="A116" s="26">
        <v>40746</v>
      </c>
      <c r="B116" s="32">
        <v>0.6479166666666667</v>
      </c>
      <c r="C116" s="32" t="s">
        <v>47</v>
      </c>
      <c r="D116" s="32">
        <v>0.77500000000000002</v>
      </c>
      <c r="E116" s="32" t="s">
        <v>47</v>
      </c>
      <c r="F116" s="32">
        <v>0.94374999999999998</v>
      </c>
      <c r="G116" s="32" t="s">
        <v>47</v>
      </c>
      <c r="H116" s="32" t="s">
        <v>47</v>
      </c>
      <c r="I116" s="28">
        <f t="shared" si="167"/>
        <v>1533</v>
      </c>
      <c r="J116" s="29" t="str">
        <f t="shared" ref="J116:O116" si="232">IF(C116="NaN","NaN",HOUR(C116)*100+MINUTE(C116))</f>
        <v>NaN</v>
      </c>
      <c r="K116" s="29">
        <f t="shared" si="232"/>
        <v>1836</v>
      </c>
      <c r="L116" s="29" t="str">
        <f t="shared" si="232"/>
        <v>NaN</v>
      </c>
      <c r="M116" s="29">
        <f t="shared" si="232"/>
        <v>2239</v>
      </c>
      <c r="N116" s="29" t="str">
        <f t="shared" si="232"/>
        <v>NaN</v>
      </c>
      <c r="O116" s="29" t="str">
        <f t="shared" si="232"/>
        <v>NaN</v>
      </c>
      <c r="P116" s="28" t="str">
        <f t="shared" si="3"/>
        <v>NaN</v>
      </c>
      <c r="Q116" s="29">
        <f t="shared" si="4"/>
        <v>183</v>
      </c>
      <c r="R116" s="29" t="str">
        <f t="shared" si="5"/>
        <v>NaN</v>
      </c>
      <c r="S116" s="29" t="str">
        <f t="shared" si="6"/>
        <v>NaN</v>
      </c>
      <c r="T116" s="29">
        <f t="shared" ref="T116:U116" si="233">IF(HOUR(IF(OR(D116="NaN",F116="NaN"),"0",F116-D116))*60+MINUTE(IF(OR(D116="NaN",F116="NaN"),"0",F116-D116))=0,"NaN",HOUR(IF(OR(D116="NaN",F116="NaN"),"0",F116-D116))*60+MINUTE(IF(OR(D116="NaN",F116="NaN"),"0",F116-D116)))</f>
        <v>243</v>
      </c>
      <c r="U116" s="29" t="str">
        <f t="shared" si="233"/>
        <v>NaN</v>
      </c>
      <c r="V116" s="29" t="str">
        <f t="shared" si="8"/>
        <v>NaN</v>
      </c>
      <c r="W116" s="29"/>
      <c r="X116" s="30"/>
    </row>
    <row r="117" spans="1:26" ht="15">
      <c r="A117" s="26">
        <v>40747</v>
      </c>
      <c r="B117" s="32">
        <v>0.65833333333333333</v>
      </c>
      <c r="C117" s="32" t="s">
        <v>47</v>
      </c>
      <c r="D117" s="32">
        <v>0.76180555555555551</v>
      </c>
      <c r="E117" s="32" t="s">
        <v>47</v>
      </c>
      <c r="F117" s="32">
        <v>0.95416666666666672</v>
      </c>
      <c r="G117" s="32" t="s">
        <v>47</v>
      </c>
      <c r="H117" s="32" t="s">
        <v>47</v>
      </c>
      <c r="I117" s="28">
        <f t="shared" si="167"/>
        <v>1548</v>
      </c>
      <c r="J117" s="29" t="str">
        <f t="shared" ref="J117:O117" si="234">IF(C117="NaN","NaN",HOUR(C117)*100+MINUTE(C117))</f>
        <v>NaN</v>
      </c>
      <c r="K117" s="29">
        <f t="shared" si="234"/>
        <v>1817</v>
      </c>
      <c r="L117" s="29" t="str">
        <f t="shared" si="234"/>
        <v>NaN</v>
      </c>
      <c r="M117" s="29">
        <f t="shared" si="234"/>
        <v>2254</v>
      </c>
      <c r="N117" s="29" t="str">
        <f t="shared" si="234"/>
        <v>NaN</v>
      </c>
      <c r="O117" s="29" t="str">
        <f t="shared" si="234"/>
        <v>NaN</v>
      </c>
      <c r="P117" s="28" t="str">
        <f t="shared" si="3"/>
        <v>NaN</v>
      </c>
      <c r="Q117" s="29">
        <f t="shared" si="4"/>
        <v>149</v>
      </c>
      <c r="R117" s="29" t="str">
        <f t="shared" si="5"/>
        <v>NaN</v>
      </c>
      <c r="S117" s="29" t="str">
        <f t="shared" si="6"/>
        <v>NaN</v>
      </c>
      <c r="T117" s="29">
        <f t="shared" ref="T117:U117" si="235">IF(HOUR(IF(OR(D117="NaN",F117="NaN"),"0",F117-D117))*60+MINUTE(IF(OR(D117="NaN",F117="NaN"),"0",F117-D117))=0,"NaN",HOUR(IF(OR(D117="NaN",F117="NaN"),"0",F117-D117))*60+MINUTE(IF(OR(D117="NaN",F117="NaN"),"0",F117-D117)))</f>
        <v>277</v>
      </c>
      <c r="U117" s="29" t="str">
        <f t="shared" si="235"/>
        <v>NaN</v>
      </c>
      <c r="V117" s="29" t="str">
        <f t="shared" si="8"/>
        <v>NaN</v>
      </c>
      <c r="W117" s="29"/>
      <c r="X117" s="30"/>
    </row>
    <row r="118" spans="1:26" ht="15">
      <c r="A118" s="26">
        <v>40748</v>
      </c>
      <c r="B118" s="32">
        <v>0.65833333333333333</v>
      </c>
      <c r="C118" s="32" t="s">
        <v>47</v>
      </c>
      <c r="D118" s="32">
        <v>0.8</v>
      </c>
      <c r="E118" s="32" t="s">
        <v>47</v>
      </c>
      <c r="F118" s="32">
        <v>0.98611111111111116</v>
      </c>
      <c r="G118" t="s">
        <v>47</v>
      </c>
      <c r="H118" t="s">
        <v>47</v>
      </c>
      <c r="I118" s="28">
        <f t="shared" si="167"/>
        <v>1548</v>
      </c>
      <c r="J118" s="29" t="str">
        <f t="shared" ref="J118:O118" si="236">IF(C118="NaN","NaN",HOUR(C118)*100+MINUTE(C118))</f>
        <v>NaN</v>
      </c>
      <c r="K118" s="29">
        <f t="shared" si="236"/>
        <v>1912</v>
      </c>
      <c r="L118" s="29" t="str">
        <f t="shared" si="236"/>
        <v>NaN</v>
      </c>
      <c r="M118" s="29">
        <f t="shared" si="236"/>
        <v>2340</v>
      </c>
      <c r="N118" s="29" t="str">
        <f t="shared" si="236"/>
        <v>NaN</v>
      </c>
      <c r="O118" s="29" t="str">
        <f t="shared" si="236"/>
        <v>NaN</v>
      </c>
      <c r="P118" s="28" t="str">
        <f t="shared" si="3"/>
        <v>NaN</v>
      </c>
      <c r="Q118" s="29">
        <f t="shared" si="4"/>
        <v>204</v>
      </c>
      <c r="R118" s="29" t="str">
        <f t="shared" si="5"/>
        <v>NaN</v>
      </c>
      <c r="S118" s="29" t="str">
        <f t="shared" si="6"/>
        <v>NaN</v>
      </c>
      <c r="T118" s="29">
        <f t="shared" ref="T118:U118" si="237">IF(HOUR(IF(OR(D118="NaN",F118="NaN"),"0",F118-D118))*60+MINUTE(IF(OR(D118="NaN",F118="NaN"),"0",F118-D118))=0,"NaN",HOUR(IF(OR(D118="NaN",F118="NaN"),"0",F118-D118))*60+MINUTE(IF(OR(D118="NaN",F118="NaN"),"0",F118-D118)))</f>
        <v>268</v>
      </c>
      <c r="U118" s="29" t="str">
        <f t="shared" si="237"/>
        <v>NaN</v>
      </c>
      <c r="V118" s="29" t="str">
        <f t="shared" si="8"/>
        <v>NaN</v>
      </c>
      <c r="W118" s="29"/>
      <c r="X118" s="30"/>
    </row>
    <row r="119" spans="1:26" ht="15">
      <c r="A119" s="26">
        <v>40749</v>
      </c>
      <c r="B119" s="31" t="s">
        <v>47</v>
      </c>
      <c r="C119" s="31" t="s">
        <v>47</v>
      </c>
      <c r="D119" s="31" t="s">
        <v>47</v>
      </c>
      <c r="E119" s="31" t="s">
        <v>47</v>
      </c>
      <c r="F119" s="31" t="s">
        <v>47</v>
      </c>
      <c r="G119" s="31" t="s">
        <v>47</v>
      </c>
      <c r="H119" s="31" t="s">
        <v>47</v>
      </c>
      <c r="I119" s="28" t="str">
        <f t="shared" si="167"/>
        <v>NaN</v>
      </c>
      <c r="J119" s="29" t="str">
        <f t="shared" ref="J119:O119" si="238">IF(C119="NaN","NaN",HOUR(C119)*100+MINUTE(C119))</f>
        <v>NaN</v>
      </c>
      <c r="K119" s="29" t="str">
        <f t="shared" si="238"/>
        <v>NaN</v>
      </c>
      <c r="L119" s="29" t="str">
        <f t="shared" si="238"/>
        <v>NaN</v>
      </c>
      <c r="M119" s="29" t="str">
        <f t="shared" si="238"/>
        <v>NaN</v>
      </c>
      <c r="N119" s="29" t="str">
        <f t="shared" si="238"/>
        <v>NaN</v>
      </c>
      <c r="O119" s="29" t="str">
        <f t="shared" si="238"/>
        <v>NaN</v>
      </c>
      <c r="P119" s="28" t="str">
        <f t="shared" si="3"/>
        <v>NaN</v>
      </c>
      <c r="Q119" s="29" t="str">
        <f t="shared" si="4"/>
        <v>NaN</v>
      </c>
      <c r="R119" s="29" t="str">
        <f t="shared" si="5"/>
        <v>NaN</v>
      </c>
      <c r="S119" s="29" t="str">
        <f t="shared" si="6"/>
        <v>NaN</v>
      </c>
      <c r="T119" s="29" t="str">
        <f t="shared" ref="T119:U119" si="239">IF(HOUR(IF(OR(D119="NaN",F119="NaN"),"0",F119-D119))*60+MINUTE(IF(OR(D119="NaN",F119="NaN"),"0",F119-D119))=0,"NaN",HOUR(IF(OR(D119="NaN",F119="NaN"),"0",F119-D119))*60+MINUTE(IF(OR(D119="NaN",F119="NaN"),"0",F119-D119)))</f>
        <v>NaN</v>
      </c>
      <c r="U119" s="29" t="str">
        <f t="shared" si="239"/>
        <v>NaN</v>
      </c>
      <c r="V119" s="29" t="str">
        <f t="shared" si="8"/>
        <v>NaN</v>
      </c>
      <c r="W119" s="29"/>
      <c r="X119" s="30"/>
    </row>
    <row r="120" spans="1:26" ht="15">
      <c r="A120" s="26">
        <v>40750</v>
      </c>
      <c r="B120" s="32">
        <v>0.67986111111111114</v>
      </c>
      <c r="C120" s="32">
        <v>0.71736111111111112</v>
      </c>
      <c r="D120" t="s">
        <v>47</v>
      </c>
      <c r="E120" t="s">
        <v>47</v>
      </c>
      <c r="F120" t="s">
        <v>47</v>
      </c>
      <c r="G120" t="s">
        <v>47</v>
      </c>
      <c r="H120" t="s">
        <v>47</v>
      </c>
      <c r="I120" s="28">
        <f t="shared" si="167"/>
        <v>1619</v>
      </c>
      <c r="J120" s="29">
        <f t="shared" ref="J120:O120" si="240">IF(C120="NaN","NaN",HOUR(C120)*100+MINUTE(C120))</f>
        <v>1713</v>
      </c>
      <c r="K120" s="29" t="str">
        <f t="shared" si="240"/>
        <v>NaN</v>
      </c>
      <c r="L120" s="29" t="str">
        <f t="shared" si="240"/>
        <v>NaN</v>
      </c>
      <c r="M120" s="29" t="str">
        <f t="shared" si="240"/>
        <v>NaN</v>
      </c>
      <c r="N120" s="29" t="str">
        <f t="shared" si="240"/>
        <v>NaN</v>
      </c>
      <c r="O120" s="29" t="str">
        <f t="shared" si="240"/>
        <v>NaN</v>
      </c>
      <c r="P120" s="28">
        <f t="shared" si="3"/>
        <v>54</v>
      </c>
      <c r="Q120" s="29" t="str">
        <f t="shared" si="4"/>
        <v>NaN</v>
      </c>
      <c r="R120" s="29" t="str">
        <f t="shared" si="5"/>
        <v>NaN</v>
      </c>
      <c r="S120" s="29" t="str">
        <f t="shared" si="6"/>
        <v>NaN</v>
      </c>
      <c r="T120" s="29" t="str">
        <f t="shared" ref="T120:U120" si="241">IF(HOUR(IF(OR(D120="NaN",F120="NaN"),"0",F120-D120))*60+MINUTE(IF(OR(D120="NaN",F120="NaN"),"0",F120-D120))=0,"NaN",HOUR(IF(OR(D120="NaN",F120="NaN"),"0",F120-D120))*60+MINUTE(IF(OR(D120="NaN",F120="NaN"),"0",F120-D120)))</f>
        <v>NaN</v>
      </c>
      <c r="U120" s="29" t="str">
        <f t="shared" si="241"/>
        <v>NaN</v>
      </c>
      <c r="V120" s="29" t="str">
        <f t="shared" si="8"/>
        <v>NaN</v>
      </c>
      <c r="W120" s="29"/>
      <c r="X120" s="30"/>
    </row>
    <row r="121" spans="1:26" ht="15">
      <c r="A121" s="26">
        <v>40751</v>
      </c>
      <c r="B121" s="32">
        <v>0.69930555555555551</v>
      </c>
      <c r="C121" t="s">
        <v>47</v>
      </c>
      <c r="D121" s="32">
        <v>0.85416666666666663</v>
      </c>
      <c r="E121" s="32" t="s">
        <v>47</v>
      </c>
      <c r="F121" s="32">
        <v>0.98541666666666672</v>
      </c>
      <c r="G121" s="32" t="s">
        <v>47</v>
      </c>
      <c r="H121" t="s">
        <v>47</v>
      </c>
      <c r="I121" s="28">
        <f t="shared" si="167"/>
        <v>1647</v>
      </c>
      <c r="J121" s="29" t="str">
        <f t="shared" ref="J121:O121" si="242">IF(C121="NaN","NaN",HOUR(C121)*100+MINUTE(C121))</f>
        <v>NaN</v>
      </c>
      <c r="K121" s="29">
        <f t="shared" si="242"/>
        <v>2030</v>
      </c>
      <c r="L121" s="29" t="str">
        <f t="shared" si="242"/>
        <v>NaN</v>
      </c>
      <c r="M121" s="29">
        <f t="shared" si="242"/>
        <v>2339</v>
      </c>
      <c r="N121" s="29" t="str">
        <f t="shared" si="242"/>
        <v>NaN</v>
      </c>
      <c r="O121" s="29" t="str">
        <f t="shared" si="242"/>
        <v>NaN</v>
      </c>
      <c r="P121" s="28" t="str">
        <f t="shared" si="3"/>
        <v>NaN</v>
      </c>
      <c r="Q121" s="29">
        <f t="shared" si="4"/>
        <v>223</v>
      </c>
      <c r="R121" s="29" t="str">
        <f t="shared" si="5"/>
        <v>NaN</v>
      </c>
      <c r="S121" s="29" t="str">
        <f t="shared" si="6"/>
        <v>NaN</v>
      </c>
      <c r="T121" s="29">
        <f t="shared" ref="T121:U121" si="243">IF(HOUR(IF(OR(D121="NaN",F121="NaN"),"0",F121-D121))*60+MINUTE(IF(OR(D121="NaN",F121="NaN"),"0",F121-D121))=0,"NaN",HOUR(IF(OR(D121="NaN",F121="NaN"),"0",F121-D121))*60+MINUTE(IF(OR(D121="NaN",F121="NaN"),"0",F121-D121)))</f>
        <v>189</v>
      </c>
      <c r="U121" s="29" t="str">
        <f t="shared" si="243"/>
        <v>NaN</v>
      </c>
      <c r="V121" s="29" t="str">
        <f t="shared" si="8"/>
        <v>NaN</v>
      </c>
      <c r="W121" s="29"/>
      <c r="X121" s="30"/>
    </row>
    <row r="122" spans="1:26" ht="15">
      <c r="A122" s="12">
        <v>40752</v>
      </c>
      <c r="B122" s="32">
        <v>0.68541666666666667</v>
      </c>
      <c r="C122" s="32" t="s">
        <v>47</v>
      </c>
      <c r="D122" s="33">
        <v>0.72569444444444442</v>
      </c>
      <c r="E122" s="32" t="s">
        <v>47</v>
      </c>
      <c r="F122" s="33" t="s">
        <v>47</v>
      </c>
      <c r="G122" s="33">
        <v>0.85277777777777775</v>
      </c>
      <c r="H122" s="33">
        <v>0.98750000000000004</v>
      </c>
      <c r="I122" s="28">
        <f t="shared" si="167"/>
        <v>1627</v>
      </c>
      <c r="J122" s="29" t="str">
        <f t="shared" ref="J122:O122" si="244">IF(C122="NaN","NaN",HOUR(C122)*100+MINUTE(C122))</f>
        <v>NaN</v>
      </c>
      <c r="K122" s="29">
        <f t="shared" si="244"/>
        <v>1725</v>
      </c>
      <c r="L122" s="29" t="str">
        <f t="shared" si="244"/>
        <v>NaN</v>
      </c>
      <c r="M122" s="29" t="str">
        <f t="shared" si="244"/>
        <v>NaN</v>
      </c>
      <c r="N122" s="29">
        <f t="shared" si="244"/>
        <v>2028</v>
      </c>
      <c r="O122" s="29">
        <f t="shared" si="244"/>
        <v>2342</v>
      </c>
      <c r="P122" s="28" t="str">
        <f t="shared" si="3"/>
        <v>NaN</v>
      </c>
      <c r="Q122" s="29">
        <f t="shared" si="4"/>
        <v>58</v>
      </c>
      <c r="R122" s="29">
        <f t="shared" si="5"/>
        <v>194</v>
      </c>
      <c r="S122" s="29" t="str">
        <f t="shared" si="6"/>
        <v>NaN</v>
      </c>
      <c r="T122" s="29" t="str">
        <f t="shared" ref="T122:U122" si="245">IF(HOUR(IF(OR(D122="NaN",F122="NaN"),"0",F122-D122))*60+MINUTE(IF(OR(D122="NaN",F122="NaN"),"0",F122-D122))=0,"NaN",HOUR(IF(OR(D122="NaN",F122="NaN"),"0",F122-D122))*60+MINUTE(IF(OR(D122="NaN",F122="NaN"),"0",F122-D122)))</f>
        <v>NaN</v>
      </c>
      <c r="U122" s="29" t="str">
        <f t="shared" si="245"/>
        <v>NaN</v>
      </c>
      <c r="V122" s="29">
        <f t="shared" si="8"/>
        <v>183</v>
      </c>
      <c r="W122" s="29"/>
      <c r="X122" s="30"/>
      <c r="Y122" s="34"/>
      <c r="Z122" s="34"/>
    </row>
    <row r="123" spans="1:26" ht="15">
      <c r="A123" s="26">
        <v>40753</v>
      </c>
      <c r="B123" s="32">
        <v>0.71875</v>
      </c>
      <c r="C123" t="s">
        <v>47</v>
      </c>
      <c r="D123" s="32">
        <v>0.75972222222222219</v>
      </c>
      <c r="E123" t="s">
        <v>47</v>
      </c>
      <c r="F123" s="32">
        <v>0.82222222222222219</v>
      </c>
      <c r="G123" t="s">
        <v>47</v>
      </c>
      <c r="H123" t="s">
        <v>47</v>
      </c>
      <c r="I123" s="28">
        <f t="shared" si="167"/>
        <v>1715</v>
      </c>
      <c r="J123" s="29" t="str">
        <f t="shared" ref="J123:O123" si="246">IF(C123="NaN","NaN",HOUR(C123)*100+MINUTE(C123))</f>
        <v>NaN</v>
      </c>
      <c r="K123" s="29">
        <f t="shared" si="246"/>
        <v>1814</v>
      </c>
      <c r="L123" s="29" t="str">
        <f t="shared" si="246"/>
        <v>NaN</v>
      </c>
      <c r="M123" s="29">
        <f t="shared" si="246"/>
        <v>1944</v>
      </c>
      <c r="N123" s="29" t="str">
        <f t="shared" si="246"/>
        <v>NaN</v>
      </c>
      <c r="O123" s="29" t="str">
        <f t="shared" si="246"/>
        <v>NaN</v>
      </c>
      <c r="P123" s="28" t="str">
        <f t="shared" si="3"/>
        <v>NaN</v>
      </c>
      <c r="Q123" s="29">
        <f t="shared" si="4"/>
        <v>59</v>
      </c>
      <c r="R123" s="29" t="str">
        <f t="shared" si="5"/>
        <v>NaN</v>
      </c>
      <c r="S123" s="29" t="str">
        <f t="shared" si="6"/>
        <v>NaN</v>
      </c>
      <c r="T123" s="29">
        <f t="shared" ref="T123:U123" si="247">IF(HOUR(IF(OR(D123="NaN",F123="NaN"),"0",F123-D123))*60+MINUTE(IF(OR(D123="NaN",F123="NaN"),"0",F123-D123))=0,"NaN",HOUR(IF(OR(D123="NaN",F123="NaN"),"0",F123-D123))*60+MINUTE(IF(OR(D123="NaN",F123="NaN"),"0",F123-D123)))</f>
        <v>90</v>
      </c>
      <c r="U123" s="29" t="str">
        <f t="shared" si="247"/>
        <v>NaN</v>
      </c>
      <c r="V123" s="29" t="str">
        <f t="shared" si="8"/>
        <v>NaN</v>
      </c>
      <c r="W123" s="29"/>
      <c r="X123" s="30"/>
    </row>
    <row r="124" spans="1:26" ht="15">
      <c r="A124" s="26">
        <v>40754</v>
      </c>
      <c r="B124" s="32">
        <v>0.66597222222222219</v>
      </c>
      <c r="C124" t="s">
        <v>47</v>
      </c>
      <c r="D124" s="32">
        <v>0.76249999999999996</v>
      </c>
      <c r="E124" t="s">
        <v>47</v>
      </c>
      <c r="F124" s="32">
        <v>0.98333333333333328</v>
      </c>
      <c r="G124" t="s">
        <v>47</v>
      </c>
      <c r="H124" t="s">
        <v>47</v>
      </c>
      <c r="I124" s="28">
        <f t="shared" si="167"/>
        <v>1559</v>
      </c>
      <c r="J124" s="29" t="str">
        <f t="shared" ref="J124:O124" si="248">IF(C124="NaN","NaN",HOUR(C124)*100+MINUTE(C124))</f>
        <v>NaN</v>
      </c>
      <c r="K124" s="29">
        <f t="shared" si="248"/>
        <v>1818</v>
      </c>
      <c r="L124" s="29" t="str">
        <f t="shared" si="248"/>
        <v>NaN</v>
      </c>
      <c r="M124" s="29">
        <f t="shared" si="248"/>
        <v>2336</v>
      </c>
      <c r="N124" s="29" t="str">
        <f t="shared" si="248"/>
        <v>NaN</v>
      </c>
      <c r="O124" s="29" t="str">
        <f t="shared" si="248"/>
        <v>NaN</v>
      </c>
      <c r="P124" s="28" t="str">
        <f t="shared" si="3"/>
        <v>NaN</v>
      </c>
      <c r="Q124" s="29">
        <f t="shared" si="4"/>
        <v>139</v>
      </c>
      <c r="R124" s="29" t="str">
        <f t="shared" si="5"/>
        <v>NaN</v>
      </c>
      <c r="S124" s="29" t="str">
        <f t="shared" si="6"/>
        <v>NaN</v>
      </c>
      <c r="T124" s="29">
        <f t="shared" ref="T124:U124" si="249">IF(HOUR(IF(OR(D124="NaN",F124="NaN"),"0",F124-D124))*60+MINUTE(IF(OR(D124="NaN",F124="NaN"),"0",F124-D124))=0,"NaN",HOUR(IF(OR(D124="NaN",F124="NaN"),"0",F124-D124))*60+MINUTE(IF(OR(D124="NaN",F124="NaN"),"0",F124-D124)))</f>
        <v>318</v>
      </c>
      <c r="U124" s="29" t="str">
        <f t="shared" si="249"/>
        <v>NaN</v>
      </c>
      <c r="V124" s="29" t="str">
        <f t="shared" si="8"/>
        <v>NaN</v>
      </c>
      <c r="W124" s="29"/>
      <c r="X124" s="30"/>
    </row>
    <row r="125" spans="1:26" ht="15">
      <c r="A125" s="26">
        <v>40755</v>
      </c>
      <c r="B125" s="32">
        <v>0.66319444444444442</v>
      </c>
      <c r="C125" s="32" t="s">
        <v>47</v>
      </c>
      <c r="D125" s="32">
        <v>0.71388888888888891</v>
      </c>
      <c r="E125" t="s">
        <v>47</v>
      </c>
      <c r="F125" s="32">
        <v>0.9868055555555556</v>
      </c>
      <c r="G125" t="s">
        <v>47</v>
      </c>
      <c r="H125" t="s">
        <v>47</v>
      </c>
      <c r="I125" s="28">
        <f t="shared" si="167"/>
        <v>1555</v>
      </c>
      <c r="J125" s="29" t="str">
        <f t="shared" ref="J125:O125" si="250">IF(C125="NaN","NaN",HOUR(C125)*100+MINUTE(C125))</f>
        <v>NaN</v>
      </c>
      <c r="K125" s="29">
        <f t="shared" si="250"/>
        <v>1708</v>
      </c>
      <c r="L125" s="29" t="str">
        <f t="shared" si="250"/>
        <v>NaN</v>
      </c>
      <c r="M125" s="29">
        <f t="shared" si="250"/>
        <v>2341</v>
      </c>
      <c r="N125" s="29" t="str">
        <f t="shared" si="250"/>
        <v>NaN</v>
      </c>
      <c r="O125" s="29" t="str">
        <f t="shared" si="250"/>
        <v>NaN</v>
      </c>
      <c r="P125" s="28" t="str">
        <f t="shared" si="3"/>
        <v>NaN</v>
      </c>
      <c r="Q125" s="29">
        <f t="shared" si="4"/>
        <v>73</v>
      </c>
      <c r="R125" s="29" t="str">
        <f t="shared" si="5"/>
        <v>NaN</v>
      </c>
      <c r="S125" s="29" t="str">
        <f t="shared" si="6"/>
        <v>NaN</v>
      </c>
      <c r="T125" s="29">
        <f t="shared" ref="T125:U125" si="251">IF(HOUR(IF(OR(D125="NaN",F125="NaN"),"0",F125-D125))*60+MINUTE(IF(OR(D125="NaN",F125="NaN"),"0",F125-D125))=0,"NaN",HOUR(IF(OR(D125="NaN",F125="NaN"),"0",F125-D125))*60+MINUTE(IF(OR(D125="NaN",F125="NaN"),"0",F125-D125)))</f>
        <v>393</v>
      </c>
      <c r="U125" s="29" t="str">
        <f t="shared" si="251"/>
        <v>NaN</v>
      </c>
      <c r="V125" s="29" t="str">
        <f t="shared" si="8"/>
        <v>NaN</v>
      </c>
      <c r="W125" s="29"/>
      <c r="X125" s="30"/>
    </row>
    <row r="126" spans="1:26" ht="15">
      <c r="A126" s="26">
        <v>40756</v>
      </c>
      <c r="B126" s="32">
        <v>0.6333333333333333</v>
      </c>
      <c r="C126" t="s">
        <v>47</v>
      </c>
      <c r="D126" s="32">
        <v>0.74027777777777781</v>
      </c>
      <c r="E126" s="32" t="s">
        <v>47</v>
      </c>
      <c r="F126" s="32">
        <v>0.99236111111111114</v>
      </c>
      <c r="G126" t="s">
        <v>47</v>
      </c>
      <c r="H126" t="s">
        <v>47</v>
      </c>
      <c r="I126" s="28">
        <f t="shared" si="167"/>
        <v>1512</v>
      </c>
      <c r="J126" s="29" t="str">
        <f t="shared" ref="J126:O126" si="252">IF(C126="NaN","NaN",HOUR(C126)*100+MINUTE(C126))</f>
        <v>NaN</v>
      </c>
      <c r="K126" s="29">
        <f t="shared" si="252"/>
        <v>1746</v>
      </c>
      <c r="L126" s="29" t="str">
        <f t="shared" si="252"/>
        <v>NaN</v>
      </c>
      <c r="M126" s="29">
        <f t="shared" si="252"/>
        <v>2349</v>
      </c>
      <c r="N126" s="29" t="str">
        <f t="shared" si="252"/>
        <v>NaN</v>
      </c>
      <c r="O126" s="29" t="str">
        <f t="shared" si="252"/>
        <v>NaN</v>
      </c>
      <c r="P126" s="28" t="str">
        <f t="shared" si="3"/>
        <v>NaN</v>
      </c>
      <c r="Q126" s="29">
        <f t="shared" si="4"/>
        <v>154</v>
      </c>
      <c r="R126" s="29" t="str">
        <f t="shared" si="5"/>
        <v>NaN</v>
      </c>
      <c r="S126" s="29" t="str">
        <f t="shared" si="6"/>
        <v>NaN</v>
      </c>
      <c r="T126" s="29">
        <f t="shared" ref="T126:U126" si="253">IF(HOUR(IF(OR(D126="NaN",F126="NaN"),"0",F126-D126))*60+MINUTE(IF(OR(D126="NaN",F126="NaN"),"0",F126-D126))=0,"NaN",HOUR(IF(OR(D126="NaN",F126="NaN"),"0",F126-D126))*60+MINUTE(IF(OR(D126="NaN",F126="NaN"),"0",F126-D126)))</f>
        <v>363</v>
      </c>
      <c r="U126" s="29" t="str">
        <f t="shared" si="253"/>
        <v>NaN</v>
      </c>
      <c r="V126" s="29" t="str">
        <f t="shared" si="8"/>
        <v>NaN</v>
      </c>
      <c r="W126" s="29"/>
      <c r="X126" s="30"/>
    </row>
    <row r="127" spans="1:26" ht="15">
      <c r="A127" s="26">
        <v>40757</v>
      </c>
      <c r="B127" s="32">
        <v>0.63680555555555551</v>
      </c>
      <c r="C127" t="s">
        <v>47</v>
      </c>
      <c r="D127" s="32">
        <v>0.76736111111111116</v>
      </c>
      <c r="E127" s="32" t="s">
        <v>47</v>
      </c>
      <c r="F127" s="32">
        <v>0.95208333333333328</v>
      </c>
      <c r="G127" t="s">
        <v>47</v>
      </c>
      <c r="H127" t="s">
        <v>47</v>
      </c>
      <c r="I127" s="28">
        <f t="shared" si="167"/>
        <v>1517</v>
      </c>
      <c r="J127" s="29" t="str">
        <f t="shared" ref="J127:O127" si="254">IF(C127="NaN","NaN",HOUR(C127)*100+MINUTE(C127))</f>
        <v>NaN</v>
      </c>
      <c r="K127" s="29">
        <f t="shared" si="254"/>
        <v>1825</v>
      </c>
      <c r="L127" s="29" t="str">
        <f t="shared" si="254"/>
        <v>NaN</v>
      </c>
      <c r="M127" s="29">
        <f t="shared" si="254"/>
        <v>2251</v>
      </c>
      <c r="N127" s="29" t="str">
        <f t="shared" si="254"/>
        <v>NaN</v>
      </c>
      <c r="O127" s="29" t="str">
        <f t="shared" si="254"/>
        <v>NaN</v>
      </c>
      <c r="P127" s="28" t="str">
        <f t="shared" si="3"/>
        <v>NaN</v>
      </c>
      <c r="Q127" s="29">
        <f t="shared" si="4"/>
        <v>188</v>
      </c>
      <c r="R127" s="29" t="str">
        <f t="shared" si="5"/>
        <v>NaN</v>
      </c>
      <c r="S127" s="29" t="str">
        <f t="shared" si="6"/>
        <v>NaN</v>
      </c>
      <c r="T127" s="29">
        <f t="shared" ref="T127:U127" si="255">IF(HOUR(IF(OR(D127="NaN",F127="NaN"),"0",F127-D127))*60+MINUTE(IF(OR(D127="NaN",F127="NaN"),"0",F127-D127))=0,"NaN",HOUR(IF(OR(D127="NaN",F127="NaN"),"0",F127-D127))*60+MINUTE(IF(OR(D127="NaN",F127="NaN"),"0",F127-D127)))</f>
        <v>266</v>
      </c>
      <c r="U127" s="29" t="str">
        <f t="shared" si="255"/>
        <v>NaN</v>
      </c>
      <c r="V127" s="29" t="str">
        <f t="shared" si="8"/>
        <v>NaN</v>
      </c>
      <c r="W127" s="29"/>
      <c r="X127" s="30"/>
    </row>
    <row r="128" spans="1:26" ht="21" customHeight="1">
      <c r="A128" s="26">
        <v>40758</v>
      </c>
      <c r="B128" s="32">
        <v>0.68333333333333335</v>
      </c>
      <c r="C128" t="s">
        <v>47</v>
      </c>
      <c r="D128" s="32">
        <v>0.77083333333333337</v>
      </c>
      <c r="E128" s="32" t="s">
        <v>47</v>
      </c>
      <c r="F128" s="32">
        <v>0.83472222222222225</v>
      </c>
      <c r="G128" t="s">
        <v>47</v>
      </c>
      <c r="H128" t="s">
        <v>47</v>
      </c>
      <c r="I128" s="28">
        <f t="shared" si="167"/>
        <v>1624</v>
      </c>
      <c r="J128" s="29" t="str">
        <f t="shared" ref="J128:O128" si="256">IF(C128="NaN","NaN",HOUR(C128)*100+MINUTE(C128))</f>
        <v>NaN</v>
      </c>
      <c r="K128" s="29">
        <f t="shared" si="256"/>
        <v>1830</v>
      </c>
      <c r="L128" s="29" t="str">
        <f t="shared" si="256"/>
        <v>NaN</v>
      </c>
      <c r="M128" s="29">
        <f t="shared" si="256"/>
        <v>2002</v>
      </c>
      <c r="N128" s="29" t="str">
        <f t="shared" si="256"/>
        <v>NaN</v>
      </c>
      <c r="O128" s="29" t="str">
        <f t="shared" si="256"/>
        <v>NaN</v>
      </c>
      <c r="P128" s="28" t="str">
        <f t="shared" si="3"/>
        <v>NaN</v>
      </c>
      <c r="Q128" s="29">
        <f t="shared" si="4"/>
        <v>126</v>
      </c>
      <c r="R128" s="29" t="str">
        <f t="shared" si="5"/>
        <v>NaN</v>
      </c>
      <c r="S128" s="29" t="str">
        <f t="shared" si="6"/>
        <v>NaN</v>
      </c>
      <c r="T128" s="29">
        <f t="shared" ref="T128:U128" si="257">IF(HOUR(IF(OR(D128="NaN",F128="NaN"),"0",F128-D128))*60+MINUTE(IF(OR(D128="NaN",F128="NaN"),"0",F128-D128))=0,"NaN",HOUR(IF(OR(D128="NaN",F128="NaN"),"0",F128-D128))*60+MINUTE(IF(OR(D128="NaN",F128="NaN"),"0",F128-D128)))</f>
        <v>92</v>
      </c>
      <c r="U128" s="29" t="str">
        <f t="shared" si="257"/>
        <v>NaN</v>
      </c>
      <c r="V128" s="29" t="str">
        <f t="shared" si="8"/>
        <v>NaN</v>
      </c>
      <c r="W128" s="29"/>
      <c r="X128" s="30"/>
    </row>
    <row r="129" spans="1:26" ht="15">
      <c r="A129" s="26">
        <v>40759</v>
      </c>
      <c r="B129" s="32" t="s">
        <v>47</v>
      </c>
      <c r="C129" t="s">
        <v>47</v>
      </c>
      <c r="D129" t="s">
        <v>47</v>
      </c>
      <c r="E129" s="32">
        <v>0.88124999999999998</v>
      </c>
      <c r="F129" s="32">
        <v>0.98888888888888893</v>
      </c>
      <c r="G129" t="s">
        <v>47</v>
      </c>
      <c r="H129" t="s">
        <v>47</v>
      </c>
      <c r="I129" s="28" t="str">
        <f t="shared" si="167"/>
        <v>NaN</v>
      </c>
      <c r="J129" s="29" t="str">
        <f t="shared" ref="J129:O129" si="258">IF(C129="NaN","NaN",HOUR(C129)*100+MINUTE(C129))</f>
        <v>NaN</v>
      </c>
      <c r="K129" s="29" t="str">
        <f t="shared" si="258"/>
        <v>NaN</v>
      </c>
      <c r="L129" s="29">
        <f t="shared" si="258"/>
        <v>2109</v>
      </c>
      <c r="M129" s="29">
        <f t="shared" si="258"/>
        <v>2344</v>
      </c>
      <c r="N129" s="29" t="str">
        <f t="shared" si="258"/>
        <v>NaN</v>
      </c>
      <c r="O129" s="29" t="str">
        <f t="shared" si="258"/>
        <v>NaN</v>
      </c>
      <c r="P129" s="28" t="str">
        <f t="shared" si="3"/>
        <v>NaN</v>
      </c>
      <c r="Q129" s="29" t="str">
        <f t="shared" si="4"/>
        <v>NaN</v>
      </c>
      <c r="R129" s="29" t="str">
        <f t="shared" si="5"/>
        <v>NaN</v>
      </c>
      <c r="S129" s="29">
        <f t="shared" si="6"/>
        <v>155</v>
      </c>
      <c r="T129" s="29" t="str">
        <f t="shared" ref="T129:U129" si="259">IF(HOUR(IF(OR(D129="NaN",F129="NaN"),"0",F129-D129))*60+MINUTE(IF(OR(D129="NaN",F129="NaN"),"0",F129-D129))=0,"NaN",HOUR(IF(OR(D129="NaN",F129="NaN"),"0",F129-D129))*60+MINUTE(IF(OR(D129="NaN",F129="NaN"),"0",F129-D129)))</f>
        <v>NaN</v>
      </c>
      <c r="U129" s="29" t="str">
        <f t="shared" si="259"/>
        <v>NaN</v>
      </c>
      <c r="V129" s="29" t="str">
        <f t="shared" si="8"/>
        <v>NaN</v>
      </c>
      <c r="W129" s="29"/>
      <c r="X129" s="30"/>
    </row>
    <row r="130" spans="1:26" ht="17.25" customHeight="1">
      <c r="A130" s="26">
        <v>40760</v>
      </c>
      <c r="B130" s="32">
        <v>0.62638888888888888</v>
      </c>
      <c r="C130" t="s">
        <v>47</v>
      </c>
      <c r="D130" s="32">
        <v>0.84861111111111109</v>
      </c>
      <c r="E130" t="s">
        <v>47</v>
      </c>
      <c r="F130" s="32">
        <v>0.99097222222222225</v>
      </c>
      <c r="G130" t="s">
        <v>47</v>
      </c>
      <c r="H130" t="s">
        <v>47</v>
      </c>
      <c r="I130" s="28">
        <f t="shared" si="167"/>
        <v>1502</v>
      </c>
      <c r="J130" s="29" t="str">
        <f t="shared" ref="J130:O130" si="260">IF(C130="NaN","NaN",HOUR(C130)*100+MINUTE(C130))</f>
        <v>NaN</v>
      </c>
      <c r="K130" s="29">
        <f t="shared" si="260"/>
        <v>2022</v>
      </c>
      <c r="L130" s="29" t="str">
        <f t="shared" si="260"/>
        <v>NaN</v>
      </c>
      <c r="M130" s="29">
        <f t="shared" si="260"/>
        <v>2347</v>
      </c>
      <c r="N130" s="29" t="str">
        <f t="shared" si="260"/>
        <v>NaN</v>
      </c>
      <c r="O130" s="29" t="str">
        <f t="shared" si="260"/>
        <v>NaN</v>
      </c>
      <c r="P130" s="28" t="str">
        <f t="shared" si="3"/>
        <v>NaN</v>
      </c>
      <c r="Q130" s="29">
        <f t="shared" si="4"/>
        <v>320</v>
      </c>
      <c r="R130" s="29" t="str">
        <f t="shared" si="5"/>
        <v>NaN</v>
      </c>
      <c r="S130" s="29" t="str">
        <f t="shared" si="6"/>
        <v>NaN</v>
      </c>
      <c r="T130" s="29">
        <f t="shared" ref="T130:U130" si="261">IF(HOUR(IF(OR(D130="NaN",F130="NaN"),"0",F130-D130))*60+MINUTE(IF(OR(D130="NaN",F130="NaN"),"0",F130-D130))=0,"NaN",HOUR(IF(OR(D130="NaN",F130="NaN"),"0",F130-D130))*60+MINUTE(IF(OR(D130="NaN",F130="NaN"),"0",F130-D130)))</f>
        <v>205</v>
      </c>
      <c r="U130" s="29" t="str">
        <f t="shared" si="261"/>
        <v>NaN</v>
      </c>
      <c r="V130" s="29" t="str">
        <f t="shared" si="8"/>
        <v>NaN</v>
      </c>
      <c r="W130" s="29"/>
      <c r="X130" s="30"/>
    </row>
    <row r="131" spans="1:26" ht="15">
      <c r="A131" s="26">
        <v>40761</v>
      </c>
      <c r="B131" s="32">
        <v>0.6430555555555556</v>
      </c>
      <c r="C131" t="s">
        <v>47</v>
      </c>
      <c r="D131" s="32">
        <v>0.84027777777777779</v>
      </c>
      <c r="E131" t="s">
        <v>47</v>
      </c>
      <c r="F131" s="32">
        <v>0.92500000000000004</v>
      </c>
      <c r="G131" t="s">
        <v>47</v>
      </c>
      <c r="H131" t="s">
        <v>47</v>
      </c>
      <c r="I131" s="28">
        <f t="shared" si="167"/>
        <v>1526</v>
      </c>
      <c r="J131" s="29" t="str">
        <f t="shared" ref="J131:O131" si="262">IF(C131="NaN","NaN",HOUR(C131)*100+MINUTE(C131))</f>
        <v>NaN</v>
      </c>
      <c r="K131" s="29">
        <f t="shared" si="262"/>
        <v>2010</v>
      </c>
      <c r="L131" s="29" t="str">
        <f t="shared" si="262"/>
        <v>NaN</v>
      </c>
      <c r="M131" s="29">
        <f t="shared" si="262"/>
        <v>2212</v>
      </c>
      <c r="N131" s="29" t="str">
        <f t="shared" si="262"/>
        <v>NaN</v>
      </c>
      <c r="O131" s="29" t="str">
        <f t="shared" si="262"/>
        <v>NaN</v>
      </c>
      <c r="P131" s="28" t="str">
        <f t="shared" si="3"/>
        <v>NaN</v>
      </c>
      <c r="Q131" s="29">
        <f t="shared" si="4"/>
        <v>284</v>
      </c>
      <c r="R131" s="29" t="str">
        <f t="shared" si="5"/>
        <v>NaN</v>
      </c>
      <c r="S131" s="29" t="str">
        <f t="shared" si="6"/>
        <v>NaN</v>
      </c>
      <c r="T131" s="29">
        <f t="shared" ref="T131:U131" si="263">IF(HOUR(IF(OR(D131="NaN",F131="NaN"),"0",F131-D131))*60+MINUTE(IF(OR(D131="NaN",F131="NaN"),"0",F131-D131))=0,"NaN",HOUR(IF(OR(D131="NaN",F131="NaN"),"0",F131-D131))*60+MINUTE(IF(OR(D131="NaN",F131="NaN"),"0",F131-D131)))</f>
        <v>122</v>
      </c>
      <c r="U131" s="29" t="str">
        <f t="shared" si="263"/>
        <v>NaN</v>
      </c>
      <c r="V131" s="29" t="str">
        <f t="shared" si="8"/>
        <v>NaN</v>
      </c>
      <c r="W131" s="29"/>
      <c r="X131" s="30"/>
    </row>
    <row r="132" spans="1:26" ht="15">
      <c r="A132" s="26">
        <v>40762</v>
      </c>
      <c r="B132" s="31" t="s">
        <v>47</v>
      </c>
      <c r="C132" s="31" t="s">
        <v>47</v>
      </c>
      <c r="D132" s="31" t="s">
        <v>47</v>
      </c>
      <c r="E132" s="31" t="s">
        <v>47</v>
      </c>
      <c r="F132" s="31" t="s">
        <v>47</v>
      </c>
      <c r="G132" s="31" t="s">
        <v>47</v>
      </c>
      <c r="H132" s="31" t="s">
        <v>47</v>
      </c>
      <c r="I132" s="28" t="str">
        <f t="shared" si="167"/>
        <v>NaN</v>
      </c>
      <c r="J132" s="29" t="str">
        <f t="shared" ref="J132:O132" si="264">IF(C132="NaN","NaN",HOUR(C132)*100+MINUTE(C132))</f>
        <v>NaN</v>
      </c>
      <c r="K132" s="29" t="str">
        <f t="shared" si="264"/>
        <v>NaN</v>
      </c>
      <c r="L132" s="29" t="str">
        <f t="shared" si="264"/>
        <v>NaN</v>
      </c>
      <c r="M132" s="29" t="str">
        <f t="shared" si="264"/>
        <v>NaN</v>
      </c>
      <c r="N132" s="29" t="str">
        <f t="shared" si="264"/>
        <v>NaN</v>
      </c>
      <c r="O132" s="29" t="str">
        <f t="shared" si="264"/>
        <v>NaN</v>
      </c>
      <c r="P132" s="28" t="str">
        <f t="shared" si="3"/>
        <v>NaN</v>
      </c>
      <c r="Q132" s="29" t="str">
        <f t="shared" si="4"/>
        <v>NaN</v>
      </c>
      <c r="R132" s="29" t="str">
        <f t="shared" si="5"/>
        <v>NaN</v>
      </c>
      <c r="S132" s="29" t="str">
        <f t="shared" si="6"/>
        <v>NaN</v>
      </c>
      <c r="T132" s="29" t="str">
        <f t="shared" ref="T132:U132" si="265">IF(HOUR(IF(OR(D132="NaN",F132="NaN"),"0",F132-D132))*60+MINUTE(IF(OR(D132="NaN",F132="NaN"),"0",F132-D132))=0,"NaN",HOUR(IF(OR(D132="NaN",F132="NaN"),"0",F132-D132))*60+MINUTE(IF(OR(D132="NaN",F132="NaN"),"0",F132-D132)))</f>
        <v>NaN</v>
      </c>
      <c r="U132" s="29" t="str">
        <f t="shared" si="265"/>
        <v>NaN</v>
      </c>
      <c r="V132" s="29" t="str">
        <f t="shared" si="8"/>
        <v>NaN</v>
      </c>
      <c r="W132" s="29"/>
      <c r="X132" s="30"/>
    </row>
    <row r="133" spans="1:26" ht="15">
      <c r="A133" s="26">
        <v>40763</v>
      </c>
      <c r="B133" s="32">
        <v>0.65555555555555556</v>
      </c>
      <c r="C133" t="s">
        <v>47</v>
      </c>
      <c r="D133" s="32">
        <v>0.79583333333333328</v>
      </c>
      <c r="E133" t="s">
        <v>47</v>
      </c>
      <c r="F133" s="32">
        <v>0.96666666666666667</v>
      </c>
      <c r="G133" t="s">
        <v>47</v>
      </c>
      <c r="H133" t="s">
        <v>47</v>
      </c>
      <c r="I133" s="28">
        <f t="shared" si="167"/>
        <v>1544</v>
      </c>
      <c r="J133" s="29" t="str">
        <f t="shared" ref="J133:O133" si="266">IF(C133="NaN","NaN",HOUR(C133)*100+MINUTE(C133))</f>
        <v>NaN</v>
      </c>
      <c r="K133" s="29">
        <f t="shared" si="266"/>
        <v>1906</v>
      </c>
      <c r="L133" s="29" t="str">
        <f t="shared" si="266"/>
        <v>NaN</v>
      </c>
      <c r="M133" s="29">
        <f t="shared" si="266"/>
        <v>2312</v>
      </c>
      <c r="N133" s="29" t="str">
        <f t="shared" si="266"/>
        <v>NaN</v>
      </c>
      <c r="O133" s="29" t="str">
        <f t="shared" si="266"/>
        <v>NaN</v>
      </c>
      <c r="P133" s="28" t="str">
        <f t="shared" si="3"/>
        <v>NaN</v>
      </c>
      <c r="Q133" s="29">
        <f t="shared" si="4"/>
        <v>202</v>
      </c>
      <c r="R133" s="29" t="str">
        <f t="shared" si="5"/>
        <v>NaN</v>
      </c>
      <c r="S133" s="29" t="str">
        <f t="shared" si="6"/>
        <v>NaN</v>
      </c>
      <c r="T133" s="29">
        <f t="shared" ref="T133:U133" si="267">IF(HOUR(IF(OR(D133="NaN",F133="NaN"),"0",F133-D133))*60+MINUTE(IF(OR(D133="NaN",F133="NaN"),"0",F133-D133))=0,"NaN",HOUR(IF(OR(D133="NaN",F133="NaN"),"0",F133-D133))*60+MINUTE(IF(OR(D133="NaN",F133="NaN"),"0",F133-D133)))</f>
        <v>246</v>
      </c>
      <c r="U133" s="29" t="str">
        <f t="shared" si="267"/>
        <v>NaN</v>
      </c>
      <c r="V133" s="29" t="str">
        <f t="shared" si="8"/>
        <v>NaN</v>
      </c>
      <c r="W133" s="29"/>
      <c r="X133" s="30"/>
    </row>
    <row r="134" spans="1:26" ht="15">
      <c r="A134" s="12">
        <v>40764</v>
      </c>
      <c r="B134" s="32">
        <v>0.69722222222222219</v>
      </c>
      <c r="C134" t="s">
        <v>47</v>
      </c>
      <c r="D134" s="32">
        <v>0.80486111111111114</v>
      </c>
      <c r="E134" t="s">
        <v>47</v>
      </c>
      <c r="F134" t="s">
        <v>47</v>
      </c>
      <c r="G134" s="32">
        <v>0.85902777777777772</v>
      </c>
      <c r="H134" s="32">
        <v>0.99444444444444446</v>
      </c>
      <c r="I134" s="28">
        <f t="shared" si="167"/>
        <v>1644</v>
      </c>
      <c r="J134" s="29" t="str">
        <f t="shared" ref="J134:O134" si="268">IF(C134="NaN","NaN",HOUR(C134)*100+MINUTE(C134))</f>
        <v>NaN</v>
      </c>
      <c r="K134" s="29">
        <f t="shared" si="268"/>
        <v>1919</v>
      </c>
      <c r="L134" s="29" t="str">
        <f t="shared" si="268"/>
        <v>NaN</v>
      </c>
      <c r="M134" s="29" t="str">
        <f t="shared" si="268"/>
        <v>NaN</v>
      </c>
      <c r="N134" s="29">
        <f t="shared" si="268"/>
        <v>2037</v>
      </c>
      <c r="O134" s="29">
        <f t="shared" si="268"/>
        <v>2352</v>
      </c>
      <c r="P134" s="28" t="str">
        <f t="shared" si="3"/>
        <v>NaN</v>
      </c>
      <c r="Q134" s="29">
        <f t="shared" si="4"/>
        <v>155</v>
      </c>
      <c r="R134" s="29">
        <f t="shared" si="5"/>
        <v>195</v>
      </c>
      <c r="S134" s="29" t="str">
        <f t="shared" si="6"/>
        <v>NaN</v>
      </c>
      <c r="T134" s="29" t="str">
        <f t="shared" ref="T134:U134" si="269">IF(HOUR(IF(OR(D134="NaN",F134="NaN"),"0",F134-D134))*60+MINUTE(IF(OR(D134="NaN",F134="NaN"),"0",F134-D134))=0,"NaN",HOUR(IF(OR(D134="NaN",F134="NaN"),"0",F134-D134))*60+MINUTE(IF(OR(D134="NaN",F134="NaN"),"0",F134-D134)))</f>
        <v>NaN</v>
      </c>
      <c r="U134" s="29" t="str">
        <f t="shared" si="269"/>
        <v>NaN</v>
      </c>
      <c r="V134" s="29">
        <f t="shared" si="8"/>
        <v>78</v>
      </c>
      <c r="W134" s="29"/>
      <c r="X134" s="30"/>
      <c r="Y134" s="34"/>
      <c r="Z134" s="34"/>
    </row>
    <row r="135" spans="1:26" ht="15">
      <c r="A135" s="26">
        <v>40765</v>
      </c>
      <c r="B135" s="32">
        <v>0.77569444444444446</v>
      </c>
      <c r="C135" s="32">
        <v>0.79236111111111107</v>
      </c>
      <c r="D135" t="s">
        <v>47</v>
      </c>
      <c r="E135" s="32" t="s">
        <v>47</v>
      </c>
      <c r="F135" s="32" t="s">
        <v>47</v>
      </c>
      <c r="G135" t="s">
        <v>47</v>
      </c>
      <c r="H135" t="s">
        <v>47</v>
      </c>
      <c r="I135" s="28">
        <f t="shared" si="167"/>
        <v>1837</v>
      </c>
      <c r="J135" s="29">
        <f t="shared" ref="J135:O135" si="270">IF(C135="NaN","NaN",HOUR(C135)*100+MINUTE(C135))</f>
        <v>1901</v>
      </c>
      <c r="K135" s="29" t="str">
        <f t="shared" si="270"/>
        <v>NaN</v>
      </c>
      <c r="L135" s="29" t="str">
        <f t="shared" si="270"/>
        <v>NaN</v>
      </c>
      <c r="M135" s="29" t="str">
        <f t="shared" si="270"/>
        <v>NaN</v>
      </c>
      <c r="N135" s="29" t="str">
        <f t="shared" si="270"/>
        <v>NaN</v>
      </c>
      <c r="O135" s="29" t="str">
        <f t="shared" si="270"/>
        <v>NaN</v>
      </c>
      <c r="P135" s="28">
        <f t="shared" si="3"/>
        <v>24</v>
      </c>
      <c r="Q135" s="29" t="str">
        <f t="shared" si="4"/>
        <v>NaN</v>
      </c>
      <c r="R135" s="29" t="str">
        <f t="shared" si="5"/>
        <v>NaN</v>
      </c>
      <c r="S135" s="29" t="str">
        <f t="shared" si="6"/>
        <v>NaN</v>
      </c>
      <c r="T135" s="29" t="str">
        <f t="shared" ref="T135:U135" si="271">IF(HOUR(IF(OR(D135="NaN",F135="NaN"),"0",F135-D135))*60+MINUTE(IF(OR(D135="NaN",F135="NaN"),"0",F135-D135))=0,"NaN",HOUR(IF(OR(D135="NaN",F135="NaN"),"0",F135-D135))*60+MINUTE(IF(OR(D135="NaN",F135="NaN"),"0",F135-D135)))</f>
        <v>NaN</v>
      </c>
      <c r="U135" s="29" t="str">
        <f t="shared" si="271"/>
        <v>NaN</v>
      </c>
      <c r="V135" s="29" t="str">
        <f t="shared" si="8"/>
        <v>NaN</v>
      </c>
      <c r="W135" s="29"/>
      <c r="X135" s="30"/>
    </row>
    <row r="136" spans="1:26" ht="15">
      <c r="A136" s="26">
        <v>40766</v>
      </c>
      <c r="B136" s="31" t="s">
        <v>47</v>
      </c>
      <c r="C136" s="31" t="s">
        <v>47</v>
      </c>
      <c r="D136" s="31" t="s">
        <v>47</v>
      </c>
      <c r="E136" s="31" t="s">
        <v>47</v>
      </c>
      <c r="F136" s="31" t="s">
        <v>47</v>
      </c>
      <c r="G136" s="31" t="s">
        <v>47</v>
      </c>
      <c r="H136" s="31" t="s">
        <v>47</v>
      </c>
      <c r="I136" s="28" t="str">
        <f t="shared" si="167"/>
        <v>NaN</v>
      </c>
      <c r="J136" s="29" t="str">
        <f t="shared" ref="J136:O136" si="272">IF(C136="NaN","NaN",HOUR(C136)*100+MINUTE(C136))</f>
        <v>NaN</v>
      </c>
      <c r="K136" s="29" t="str">
        <f t="shared" si="272"/>
        <v>NaN</v>
      </c>
      <c r="L136" s="29" t="str">
        <f t="shared" si="272"/>
        <v>NaN</v>
      </c>
      <c r="M136" s="29" t="str">
        <f t="shared" si="272"/>
        <v>NaN</v>
      </c>
      <c r="N136" s="29" t="str">
        <f t="shared" si="272"/>
        <v>NaN</v>
      </c>
      <c r="O136" s="29" t="str">
        <f t="shared" si="272"/>
        <v>NaN</v>
      </c>
      <c r="P136" s="28" t="str">
        <f t="shared" si="3"/>
        <v>NaN</v>
      </c>
      <c r="Q136" s="29" t="str">
        <f t="shared" si="4"/>
        <v>NaN</v>
      </c>
      <c r="R136" s="29" t="str">
        <f t="shared" si="5"/>
        <v>NaN</v>
      </c>
      <c r="S136" s="29" t="str">
        <f t="shared" si="6"/>
        <v>NaN</v>
      </c>
      <c r="T136" s="29" t="str">
        <f t="shared" ref="T136:U136" si="273">IF(HOUR(IF(OR(D136="NaN",F136="NaN"),"0",F136-D136))*60+MINUTE(IF(OR(D136="NaN",F136="NaN"),"0",F136-D136))=0,"NaN",HOUR(IF(OR(D136="NaN",F136="NaN"),"0",F136-D136))*60+MINUTE(IF(OR(D136="NaN",F136="NaN"),"0",F136-D136)))</f>
        <v>NaN</v>
      </c>
      <c r="U136" s="29" t="str">
        <f t="shared" si="273"/>
        <v>NaN</v>
      </c>
      <c r="V136" s="29" t="str">
        <f t="shared" si="8"/>
        <v>NaN</v>
      </c>
      <c r="W136" s="29"/>
      <c r="X136" s="30"/>
    </row>
    <row r="137" spans="1:26" ht="15">
      <c r="A137" s="26">
        <v>40767</v>
      </c>
      <c r="B137" s="32">
        <v>0.73055555555555551</v>
      </c>
      <c r="C137" s="32">
        <v>0.84930555555555554</v>
      </c>
      <c r="D137" s="32" t="s">
        <v>47</v>
      </c>
      <c r="E137" t="s">
        <v>47</v>
      </c>
      <c r="F137" t="s">
        <v>47</v>
      </c>
      <c r="G137" t="s">
        <v>47</v>
      </c>
      <c r="H137" t="s">
        <v>47</v>
      </c>
      <c r="I137" s="28">
        <f t="shared" si="167"/>
        <v>1732</v>
      </c>
      <c r="J137" s="29">
        <f t="shared" ref="J137:O137" si="274">IF(C137="NaN","NaN",HOUR(C137)*100+MINUTE(C137))</f>
        <v>2023</v>
      </c>
      <c r="K137" s="29" t="str">
        <f t="shared" si="274"/>
        <v>NaN</v>
      </c>
      <c r="L137" s="29" t="str">
        <f t="shared" si="274"/>
        <v>NaN</v>
      </c>
      <c r="M137" s="29" t="str">
        <f t="shared" si="274"/>
        <v>NaN</v>
      </c>
      <c r="N137" s="29" t="str">
        <f t="shared" si="274"/>
        <v>NaN</v>
      </c>
      <c r="O137" s="29" t="str">
        <f t="shared" si="274"/>
        <v>NaN</v>
      </c>
      <c r="P137" s="28">
        <f t="shared" si="3"/>
        <v>171</v>
      </c>
      <c r="Q137" s="29" t="str">
        <f t="shared" si="4"/>
        <v>NaN</v>
      </c>
      <c r="R137" s="29" t="str">
        <f t="shared" si="5"/>
        <v>NaN</v>
      </c>
      <c r="S137" s="29" t="str">
        <f t="shared" si="6"/>
        <v>NaN</v>
      </c>
      <c r="T137" s="29" t="str">
        <f t="shared" ref="T137:U137" si="275">IF(HOUR(IF(OR(D137="NaN",F137="NaN"),"0",F137-D137))*60+MINUTE(IF(OR(D137="NaN",F137="NaN"),"0",F137-D137))=0,"NaN",HOUR(IF(OR(D137="NaN",F137="NaN"),"0",F137-D137))*60+MINUTE(IF(OR(D137="NaN",F137="NaN"),"0",F137-D137)))</f>
        <v>NaN</v>
      </c>
      <c r="U137" s="29" t="str">
        <f t="shared" si="275"/>
        <v>NaN</v>
      </c>
      <c r="V137" s="29" t="str">
        <f t="shared" si="8"/>
        <v>NaN</v>
      </c>
      <c r="W137" s="29"/>
      <c r="X137" s="30"/>
    </row>
    <row r="138" spans="1:26" ht="15">
      <c r="A138" s="26">
        <v>40768</v>
      </c>
      <c r="B138" s="32" t="s">
        <v>47</v>
      </c>
      <c r="C138" t="s">
        <v>47</v>
      </c>
      <c r="D138" s="33" t="s">
        <v>47</v>
      </c>
      <c r="E138" s="32">
        <v>0.69305555555555554</v>
      </c>
      <c r="F138" s="33" t="s">
        <v>47</v>
      </c>
      <c r="G138" s="32">
        <v>0.82361111111111107</v>
      </c>
      <c r="H138" s="32">
        <v>0.98541666666666672</v>
      </c>
      <c r="I138" s="28" t="str">
        <f t="shared" si="167"/>
        <v>NaN</v>
      </c>
      <c r="J138" s="29" t="str">
        <f t="shared" ref="J138:O138" si="276">IF(C138="NaN","NaN",HOUR(C138)*100+MINUTE(C138))</f>
        <v>NaN</v>
      </c>
      <c r="K138" s="29" t="str">
        <f t="shared" si="276"/>
        <v>NaN</v>
      </c>
      <c r="L138" s="29">
        <f t="shared" si="276"/>
        <v>1638</v>
      </c>
      <c r="M138" s="29" t="str">
        <f t="shared" si="276"/>
        <v>NaN</v>
      </c>
      <c r="N138" s="29">
        <f t="shared" si="276"/>
        <v>1946</v>
      </c>
      <c r="O138" s="29">
        <f t="shared" si="276"/>
        <v>2339</v>
      </c>
      <c r="P138" s="28" t="str">
        <f t="shared" si="3"/>
        <v>NaN</v>
      </c>
      <c r="Q138" s="29" t="str">
        <f t="shared" si="4"/>
        <v>NaN</v>
      </c>
      <c r="R138" s="29">
        <f t="shared" si="5"/>
        <v>233</v>
      </c>
      <c r="S138" s="29" t="str">
        <f t="shared" si="6"/>
        <v>NaN</v>
      </c>
      <c r="T138" s="29" t="str">
        <f t="shared" ref="T138:U138" si="277">IF(HOUR(IF(OR(D138="NaN",F138="NaN"),"0",F138-D138))*60+MINUTE(IF(OR(D138="NaN",F138="NaN"),"0",F138-D138))=0,"NaN",HOUR(IF(OR(D138="NaN",F138="NaN"),"0",F138-D138))*60+MINUTE(IF(OR(D138="NaN",F138="NaN"),"0",F138-D138)))</f>
        <v>NaN</v>
      </c>
      <c r="U138" s="29">
        <f t="shared" si="277"/>
        <v>188</v>
      </c>
      <c r="V138" s="29" t="str">
        <f t="shared" si="8"/>
        <v>NaN</v>
      </c>
      <c r="W138" s="29"/>
      <c r="X138" s="30"/>
    </row>
    <row r="139" spans="1:26" ht="15">
      <c r="A139" s="26">
        <v>40769</v>
      </c>
      <c r="B139" s="32">
        <v>0.70277777777777772</v>
      </c>
      <c r="C139" s="32" t="s">
        <v>47</v>
      </c>
      <c r="D139" s="32">
        <v>0.74305555555555558</v>
      </c>
      <c r="E139" t="s">
        <v>47</v>
      </c>
      <c r="F139" s="32">
        <v>0.98611111111111116</v>
      </c>
      <c r="G139" t="s">
        <v>47</v>
      </c>
      <c r="H139" t="s">
        <v>47</v>
      </c>
      <c r="I139" s="28">
        <f t="shared" si="167"/>
        <v>1652</v>
      </c>
      <c r="J139" s="29" t="str">
        <f t="shared" ref="J139:O139" si="278">IF(C139="NaN","NaN",HOUR(C139)*100+MINUTE(C139))</f>
        <v>NaN</v>
      </c>
      <c r="K139" s="29">
        <f t="shared" si="278"/>
        <v>1750</v>
      </c>
      <c r="L139" s="29" t="str">
        <f t="shared" si="278"/>
        <v>NaN</v>
      </c>
      <c r="M139" s="29">
        <f t="shared" si="278"/>
        <v>2340</v>
      </c>
      <c r="N139" s="29" t="str">
        <f t="shared" si="278"/>
        <v>NaN</v>
      </c>
      <c r="O139" s="29" t="str">
        <f t="shared" si="278"/>
        <v>NaN</v>
      </c>
      <c r="P139" s="28" t="str">
        <f t="shared" si="3"/>
        <v>NaN</v>
      </c>
      <c r="Q139" s="29">
        <f t="shared" si="4"/>
        <v>58</v>
      </c>
      <c r="R139" s="29" t="str">
        <f t="shared" si="5"/>
        <v>NaN</v>
      </c>
      <c r="S139" s="29" t="str">
        <f t="shared" si="6"/>
        <v>NaN</v>
      </c>
      <c r="T139" s="29">
        <f t="shared" ref="T139:U139" si="279">IF(HOUR(IF(OR(D139="NaN",F139="NaN"),"0",F139-D139))*60+MINUTE(IF(OR(D139="NaN",F139="NaN"),"0",F139-D139))=0,"NaN",HOUR(IF(OR(D139="NaN",F139="NaN"),"0",F139-D139))*60+MINUTE(IF(OR(D139="NaN",F139="NaN"),"0",F139-D139)))</f>
        <v>350</v>
      </c>
      <c r="U139" s="29" t="str">
        <f t="shared" si="279"/>
        <v>NaN</v>
      </c>
      <c r="V139" s="29" t="str">
        <f t="shared" si="8"/>
        <v>NaN</v>
      </c>
      <c r="W139" s="29"/>
      <c r="X139" s="30"/>
    </row>
    <row r="140" spans="1:26" ht="15">
      <c r="A140" s="26">
        <v>40770</v>
      </c>
      <c r="B140" t="s">
        <v>47</v>
      </c>
      <c r="C140" t="s">
        <v>47</v>
      </c>
      <c r="D140" t="s">
        <v>47</v>
      </c>
      <c r="E140" s="32">
        <v>0.67013888888888884</v>
      </c>
      <c r="F140" t="s">
        <v>47</v>
      </c>
      <c r="G140" s="32">
        <v>0.75138888888888888</v>
      </c>
      <c r="H140" s="32">
        <v>0.86944444444444446</v>
      </c>
      <c r="I140" s="28" t="str">
        <f t="shared" si="167"/>
        <v>NaN</v>
      </c>
      <c r="J140" s="29" t="str">
        <f t="shared" ref="J140:O140" si="280">IF(C140="NaN","NaN",HOUR(C140)*100+MINUTE(C140))</f>
        <v>NaN</v>
      </c>
      <c r="K140" s="29" t="str">
        <f t="shared" si="280"/>
        <v>NaN</v>
      </c>
      <c r="L140" s="29">
        <f t="shared" si="280"/>
        <v>1605</v>
      </c>
      <c r="M140" s="29" t="str">
        <f t="shared" si="280"/>
        <v>NaN</v>
      </c>
      <c r="N140" s="29">
        <f t="shared" si="280"/>
        <v>1802</v>
      </c>
      <c r="O140" s="29">
        <f t="shared" si="280"/>
        <v>2052</v>
      </c>
      <c r="P140" s="28" t="str">
        <f t="shared" si="3"/>
        <v>NaN</v>
      </c>
      <c r="Q140" s="29" t="str">
        <f t="shared" si="4"/>
        <v>NaN</v>
      </c>
      <c r="R140" s="29">
        <f t="shared" si="5"/>
        <v>170</v>
      </c>
      <c r="S140" s="29" t="str">
        <f t="shared" si="6"/>
        <v>NaN</v>
      </c>
      <c r="T140" s="29" t="str">
        <f t="shared" ref="T140:U140" si="281">IF(HOUR(IF(OR(D140="NaN",F140="NaN"),"0",F140-D140))*60+MINUTE(IF(OR(D140="NaN",F140="NaN"),"0",F140-D140))=0,"NaN",HOUR(IF(OR(D140="NaN",F140="NaN"),"0",F140-D140))*60+MINUTE(IF(OR(D140="NaN",F140="NaN"),"0",F140-D140)))</f>
        <v>NaN</v>
      </c>
      <c r="U140" s="29">
        <f t="shared" si="281"/>
        <v>117</v>
      </c>
      <c r="V140" s="29" t="str">
        <f t="shared" si="8"/>
        <v>NaN</v>
      </c>
      <c r="W140" s="29"/>
      <c r="X140" s="30"/>
    </row>
    <row r="141" spans="1:26" ht="15">
      <c r="A141" s="26">
        <v>40771</v>
      </c>
      <c r="B141" s="32">
        <v>0.77500000000000002</v>
      </c>
      <c r="C141" t="s">
        <v>47</v>
      </c>
      <c r="D141" s="32">
        <v>0.82430555555555551</v>
      </c>
      <c r="E141" t="s">
        <v>47</v>
      </c>
      <c r="F141" s="32">
        <v>0.90138888888888891</v>
      </c>
      <c r="G141" t="s">
        <v>47</v>
      </c>
      <c r="H141" t="s">
        <v>47</v>
      </c>
      <c r="I141" s="28">
        <f t="shared" si="167"/>
        <v>1836</v>
      </c>
      <c r="J141" s="29" t="str">
        <f t="shared" ref="J141:O141" si="282">IF(C141="NaN","NaN",HOUR(C141)*100+MINUTE(C141))</f>
        <v>NaN</v>
      </c>
      <c r="K141" s="29">
        <f t="shared" si="282"/>
        <v>1947</v>
      </c>
      <c r="L141" s="29" t="str">
        <f t="shared" si="282"/>
        <v>NaN</v>
      </c>
      <c r="M141" s="29">
        <f t="shared" si="282"/>
        <v>2138</v>
      </c>
      <c r="N141" s="29" t="str">
        <f t="shared" si="282"/>
        <v>NaN</v>
      </c>
      <c r="O141" s="29" t="str">
        <f t="shared" si="282"/>
        <v>NaN</v>
      </c>
      <c r="P141" s="28" t="str">
        <f t="shared" si="3"/>
        <v>NaN</v>
      </c>
      <c r="Q141" s="29">
        <f t="shared" si="4"/>
        <v>71</v>
      </c>
      <c r="R141" s="29" t="str">
        <f t="shared" si="5"/>
        <v>NaN</v>
      </c>
      <c r="S141" s="29" t="str">
        <f t="shared" si="6"/>
        <v>NaN</v>
      </c>
      <c r="T141" s="29">
        <f t="shared" ref="T141:U141" si="283">IF(HOUR(IF(OR(D141="NaN",F141="NaN"),"0",F141-D141))*60+MINUTE(IF(OR(D141="NaN",F141="NaN"),"0",F141-D141))=0,"NaN",HOUR(IF(OR(D141="NaN",F141="NaN"),"0",F141-D141))*60+MINUTE(IF(OR(D141="NaN",F141="NaN"),"0",F141-D141)))</f>
        <v>111</v>
      </c>
      <c r="U141" s="29" t="str">
        <f t="shared" si="283"/>
        <v>NaN</v>
      </c>
      <c r="V141" s="29" t="str">
        <f t="shared" si="8"/>
        <v>NaN</v>
      </c>
      <c r="W141" s="29"/>
      <c r="X141" s="30"/>
    </row>
    <row r="142" spans="1:26" ht="15">
      <c r="A142" s="26">
        <v>40772</v>
      </c>
      <c r="B142" s="31" t="s">
        <v>47</v>
      </c>
      <c r="C142" s="31" t="s">
        <v>47</v>
      </c>
      <c r="D142" s="31" t="s">
        <v>47</v>
      </c>
      <c r="E142" s="31" t="s">
        <v>47</v>
      </c>
      <c r="F142" s="31" t="s">
        <v>47</v>
      </c>
      <c r="G142" s="31" t="s">
        <v>47</v>
      </c>
      <c r="H142" s="31" t="s">
        <v>47</v>
      </c>
      <c r="I142" s="28" t="str">
        <f t="shared" si="167"/>
        <v>NaN</v>
      </c>
      <c r="J142" s="29" t="str">
        <f t="shared" ref="J142:O142" si="284">IF(C142="NaN","NaN",HOUR(C142)*100+MINUTE(C142))</f>
        <v>NaN</v>
      </c>
      <c r="K142" s="29" t="str">
        <f t="shared" si="284"/>
        <v>NaN</v>
      </c>
      <c r="L142" s="29" t="str">
        <f t="shared" si="284"/>
        <v>NaN</v>
      </c>
      <c r="M142" s="29" t="str">
        <f t="shared" si="284"/>
        <v>NaN</v>
      </c>
      <c r="N142" s="29" t="str">
        <f t="shared" si="284"/>
        <v>NaN</v>
      </c>
      <c r="O142" s="29" t="str">
        <f t="shared" si="284"/>
        <v>NaN</v>
      </c>
      <c r="P142" s="28" t="str">
        <f t="shared" si="3"/>
        <v>NaN</v>
      </c>
      <c r="Q142" s="29" t="str">
        <f t="shared" si="4"/>
        <v>NaN</v>
      </c>
      <c r="R142" s="29" t="str">
        <f t="shared" si="5"/>
        <v>NaN</v>
      </c>
      <c r="S142" s="29" t="str">
        <f t="shared" si="6"/>
        <v>NaN</v>
      </c>
      <c r="T142" s="29" t="str">
        <f t="shared" ref="T142:U142" si="285">IF(HOUR(IF(OR(D142="NaN",F142="NaN"),"0",F142-D142))*60+MINUTE(IF(OR(D142="NaN",F142="NaN"),"0",F142-D142))=0,"NaN",HOUR(IF(OR(D142="NaN",F142="NaN"),"0",F142-D142))*60+MINUTE(IF(OR(D142="NaN",F142="NaN"),"0",F142-D142)))</f>
        <v>NaN</v>
      </c>
      <c r="U142" s="29" t="str">
        <f t="shared" si="285"/>
        <v>NaN</v>
      </c>
      <c r="V142" s="29" t="str">
        <f t="shared" si="8"/>
        <v>NaN</v>
      </c>
      <c r="W142" s="29"/>
      <c r="X142" s="30"/>
    </row>
    <row r="143" spans="1:26" ht="15">
      <c r="A143" s="26">
        <v>40773</v>
      </c>
      <c r="B143" s="32">
        <v>0.67152777777777772</v>
      </c>
      <c r="C143" t="s">
        <v>47</v>
      </c>
      <c r="D143" s="32">
        <v>0.88194444444444442</v>
      </c>
      <c r="E143" t="s">
        <v>47</v>
      </c>
      <c r="F143" s="32">
        <v>0.98819444444444449</v>
      </c>
      <c r="G143" t="s">
        <v>47</v>
      </c>
      <c r="H143" t="s">
        <v>47</v>
      </c>
      <c r="I143" s="28">
        <f t="shared" si="167"/>
        <v>1607</v>
      </c>
      <c r="J143" s="29" t="str">
        <f t="shared" ref="J143:O143" si="286">IF(C143="NaN","NaN",HOUR(C143)*100+MINUTE(C143))</f>
        <v>NaN</v>
      </c>
      <c r="K143" s="29">
        <f t="shared" si="286"/>
        <v>2110</v>
      </c>
      <c r="L143" s="29" t="str">
        <f t="shared" si="286"/>
        <v>NaN</v>
      </c>
      <c r="M143" s="29">
        <f t="shared" si="286"/>
        <v>2343</v>
      </c>
      <c r="N143" s="29" t="str">
        <f t="shared" si="286"/>
        <v>NaN</v>
      </c>
      <c r="O143" s="29" t="str">
        <f t="shared" si="286"/>
        <v>NaN</v>
      </c>
      <c r="P143" s="28" t="str">
        <f t="shared" si="3"/>
        <v>NaN</v>
      </c>
      <c r="Q143" s="29">
        <f t="shared" si="4"/>
        <v>303</v>
      </c>
      <c r="R143" s="29" t="str">
        <f t="shared" si="5"/>
        <v>NaN</v>
      </c>
      <c r="S143" s="29" t="str">
        <f t="shared" si="6"/>
        <v>NaN</v>
      </c>
      <c r="T143" s="29">
        <f t="shared" ref="T143:U143" si="287">IF(HOUR(IF(OR(D143="NaN",F143="NaN"),"0",F143-D143))*60+MINUTE(IF(OR(D143="NaN",F143="NaN"),"0",F143-D143))=0,"NaN",HOUR(IF(OR(D143="NaN",F143="NaN"),"0",F143-D143))*60+MINUTE(IF(OR(D143="NaN",F143="NaN"),"0",F143-D143)))</f>
        <v>153</v>
      </c>
      <c r="U143" s="29" t="str">
        <f t="shared" si="287"/>
        <v>NaN</v>
      </c>
      <c r="V143" s="29" t="str">
        <f t="shared" si="8"/>
        <v>NaN</v>
      </c>
      <c r="W143" s="29"/>
      <c r="X143" s="30"/>
    </row>
    <row r="144" spans="1:26" ht="15">
      <c r="A144" s="26">
        <v>40774</v>
      </c>
      <c r="B144" s="32">
        <v>0.62847222222222221</v>
      </c>
      <c r="C144" s="32" t="s">
        <v>47</v>
      </c>
      <c r="D144" s="32">
        <v>0.8666666666666667</v>
      </c>
      <c r="E144" t="s">
        <v>47</v>
      </c>
      <c r="F144" s="32">
        <v>0.97430555555555554</v>
      </c>
      <c r="G144" t="s">
        <v>47</v>
      </c>
      <c r="H144" t="s">
        <v>47</v>
      </c>
      <c r="I144" s="28">
        <f t="shared" si="167"/>
        <v>1505</v>
      </c>
      <c r="J144" s="29" t="str">
        <f t="shared" ref="J144:O144" si="288">IF(C144="NaN","NaN",HOUR(C144)*100+MINUTE(C144))</f>
        <v>NaN</v>
      </c>
      <c r="K144" s="29">
        <f t="shared" si="288"/>
        <v>2048</v>
      </c>
      <c r="L144" s="29" t="str">
        <f t="shared" si="288"/>
        <v>NaN</v>
      </c>
      <c r="M144" s="29">
        <f t="shared" si="288"/>
        <v>2323</v>
      </c>
      <c r="N144" s="29" t="str">
        <f t="shared" si="288"/>
        <v>NaN</v>
      </c>
      <c r="O144" s="29" t="str">
        <f t="shared" si="288"/>
        <v>NaN</v>
      </c>
      <c r="P144" s="28" t="str">
        <f t="shared" si="3"/>
        <v>NaN</v>
      </c>
      <c r="Q144" s="29">
        <f t="shared" si="4"/>
        <v>343</v>
      </c>
      <c r="R144" s="29" t="str">
        <f t="shared" si="5"/>
        <v>NaN</v>
      </c>
      <c r="S144" s="29" t="str">
        <f t="shared" si="6"/>
        <v>NaN</v>
      </c>
      <c r="T144" s="29">
        <f t="shared" ref="T144:U144" si="289">IF(HOUR(IF(OR(D144="NaN",F144="NaN"),"0",F144-D144))*60+MINUTE(IF(OR(D144="NaN",F144="NaN"),"0",F144-D144))=0,"NaN",HOUR(IF(OR(D144="NaN",F144="NaN"),"0",F144-D144))*60+MINUTE(IF(OR(D144="NaN",F144="NaN"),"0",F144-D144)))</f>
        <v>155</v>
      </c>
      <c r="U144" s="29" t="str">
        <f t="shared" si="289"/>
        <v>NaN</v>
      </c>
      <c r="V144" s="29" t="str">
        <f t="shared" si="8"/>
        <v>NaN</v>
      </c>
      <c r="W144" s="29"/>
      <c r="X144" s="30"/>
    </row>
    <row r="145" spans="1:24" ht="15">
      <c r="A145" s="26">
        <v>40775</v>
      </c>
      <c r="B145" s="32">
        <v>0.65486111111111112</v>
      </c>
      <c r="C145" t="s">
        <v>47</v>
      </c>
      <c r="D145" s="32">
        <v>0.79305555555555551</v>
      </c>
      <c r="E145" s="32" t="s">
        <v>47</v>
      </c>
      <c r="F145" s="32">
        <v>0.92222222222222228</v>
      </c>
      <c r="G145" s="32" t="s">
        <v>47</v>
      </c>
      <c r="H145" s="32" t="s">
        <v>47</v>
      </c>
      <c r="I145" s="28">
        <f t="shared" si="167"/>
        <v>1543</v>
      </c>
      <c r="J145" s="29" t="str">
        <f t="shared" ref="J145:O145" si="290">IF(C145="NaN","NaN",HOUR(C145)*100+MINUTE(C145))</f>
        <v>NaN</v>
      </c>
      <c r="K145" s="29">
        <f t="shared" si="290"/>
        <v>1902</v>
      </c>
      <c r="L145" s="29" t="str">
        <f t="shared" si="290"/>
        <v>NaN</v>
      </c>
      <c r="M145" s="29">
        <f t="shared" si="290"/>
        <v>2208</v>
      </c>
      <c r="N145" s="29" t="str">
        <f t="shared" si="290"/>
        <v>NaN</v>
      </c>
      <c r="O145" s="29" t="str">
        <f t="shared" si="290"/>
        <v>NaN</v>
      </c>
      <c r="P145" s="28" t="str">
        <f t="shared" si="3"/>
        <v>NaN</v>
      </c>
      <c r="Q145" s="29">
        <f t="shared" si="4"/>
        <v>199</v>
      </c>
      <c r="R145" s="29" t="str">
        <f t="shared" si="5"/>
        <v>NaN</v>
      </c>
      <c r="S145" s="29" t="str">
        <f t="shared" si="6"/>
        <v>NaN</v>
      </c>
      <c r="T145" s="29">
        <f t="shared" ref="T145:U145" si="291">IF(HOUR(IF(OR(D145="NaN",F145="NaN"),"0",F145-D145))*60+MINUTE(IF(OR(D145="NaN",F145="NaN"),"0",F145-D145))=0,"NaN",HOUR(IF(OR(D145="NaN",F145="NaN"),"0",F145-D145))*60+MINUTE(IF(OR(D145="NaN",F145="NaN"),"0",F145-D145)))</f>
        <v>186</v>
      </c>
      <c r="U145" s="29" t="str">
        <f t="shared" si="291"/>
        <v>NaN</v>
      </c>
      <c r="V145" s="29" t="str">
        <f t="shared" si="8"/>
        <v>NaN</v>
      </c>
      <c r="W145" s="29"/>
      <c r="X145" s="30"/>
    </row>
    <row r="146" spans="1:24" ht="15">
      <c r="A146" s="26">
        <v>40776</v>
      </c>
      <c r="B146" s="31" t="s">
        <v>47</v>
      </c>
      <c r="C146" s="31" t="s">
        <v>47</v>
      </c>
      <c r="D146" s="31" t="s">
        <v>47</v>
      </c>
      <c r="E146" s="31" t="s">
        <v>47</v>
      </c>
      <c r="F146" s="31" t="s">
        <v>47</v>
      </c>
      <c r="G146" s="31" t="s">
        <v>47</v>
      </c>
      <c r="H146" s="31" t="s">
        <v>47</v>
      </c>
      <c r="I146" s="28" t="str">
        <f t="shared" si="167"/>
        <v>NaN</v>
      </c>
      <c r="J146" s="29" t="str">
        <f t="shared" ref="J146:O146" si="292">IF(C146="NaN","NaN",HOUR(C146)*100+MINUTE(C146))</f>
        <v>NaN</v>
      </c>
      <c r="K146" s="29" t="str">
        <f t="shared" si="292"/>
        <v>NaN</v>
      </c>
      <c r="L146" s="29" t="str">
        <f t="shared" si="292"/>
        <v>NaN</v>
      </c>
      <c r="M146" s="29" t="str">
        <f t="shared" si="292"/>
        <v>NaN</v>
      </c>
      <c r="N146" s="29" t="str">
        <f t="shared" si="292"/>
        <v>NaN</v>
      </c>
      <c r="O146" s="29" t="str">
        <f t="shared" si="292"/>
        <v>NaN</v>
      </c>
      <c r="P146" s="28" t="str">
        <f t="shared" si="3"/>
        <v>NaN</v>
      </c>
      <c r="Q146" s="29" t="str">
        <f t="shared" si="4"/>
        <v>NaN</v>
      </c>
      <c r="R146" s="29" t="str">
        <f t="shared" si="5"/>
        <v>NaN</v>
      </c>
      <c r="S146" s="29" t="str">
        <f t="shared" si="6"/>
        <v>NaN</v>
      </c>
      <c r="T146" s="29" t="str">
        <f t="shared" ref="T146:U146" si="293">IF(HOUR(IF(OR(D146="NaN",F146="NaN"),"0",F146-D146))*60+MINUTE(IF(OR(D146="NaN",F146="NaN"),"0",F146-D146))=0,"NaN",HOUR(IF(OR(D146="NaN",F146="NaN"),"0",F146-D146))*60+MINUTE(IF(OR(D146="NaN",F146="NaN"),"0",F146-D146)))</f>
        <v>NaN</v>
      </c>
      <c r="U146" s="29" t="str">
        <f t="shared" si="293"/>
        <v>NaN</v>
      </c>
      <c r="V146" s="29" t="str">
        <f t="shared" si="8"/>
        <v>NaN</v>
      </c>
      <c r="W146" s="29"/>
      <c r="X146" s="30"/>
    </row>
    <row r="147" spans="1:24" ht="15">
      <c r="A147" s="26">
        <v>40777</v>
      </c>
      <c r="B147" s="32">
        <v>0.7319444444444444</v>
      </c>
      <c r="C147" t="s">
        <v>47</v>
      </c>
      <c r="D147" s="32">
        <v>0.76041666666666663</v>
      </c>
      <c r="E147" s="32" t="s">
        <v>47</v>
      </c>
      <c r="F147" s="32">
        <v>0.91111111111111109</v>
      </c>
      <c r="G147" t="s">
        <v>47</v>
      </c>
      <c r="H147" t="s">
        <v>47</v>
      </c>
      <c r="I147" s="28">
        <f t="shared" si="167"/>
        <v>1734</v>
      </c>
      <c r="J147" s="29" t="str">
        <f t="shared" ref="J147:O147" si="294">IF(C147="NaN","NaN",HOUR(C147)*100+MINUTE(C147))</f>
        <v>NaN</v>
      </c>
      <c r="K147" s="29">
        <f t="shared" si="294"/>
        <v>1815</v>
      </c>
      <c r="L147" s="29" t="str">
        <f t="shared" si="294"/>
        <v>NaN</v>
      </c>
      <c r="M147" s="29">
        <f t="shared" si="294"/>
        <v>2152</v>
      </c>
      <c r="N147" s="29" t="str">
        <f t="shared" si="294"/>
        <v>NaN</v>
      </c>
      <c r="O147" s="29" t="str">
        <f t="shared" si="294"/>
        <v>NaN</v>
      </c>
      <c r="P147" s="28" t="str">
        <f t="shared" si="3"/>
        <v>NaN</v>
      </c>
      <c r="Q147" s="29">
        <f t="shared" si="4"/>
        <v>41</v>
      </c>
      <c r="R147" s="29" t="str">
        <f t="shared" si="5"/>
        <v>NaN</v>
      </c>
      <c r="S147" s="29" t="str">
        <f t="shared" si="6"/>
        <v>NaN</v>
      </c>
      <c r="T147" s="29">
        <f t="shared" ref="T147:U147" si="295">IF(HOUR(IF(OR(D147="NaN",F147="NaN"),"0",F147-D147))*60+MINUTE(IF(OR(D147="NaN",F147="NaN"),"0",F147-D147))=0,"NaN",HOUR(IF(OR(D147="NaN",F147="NaN"),"0",F147-D147))*60+MINUTE(IF(OR(D147="NaN",F147="NaN"),"0",F147-D147)))</f>
        <v>217</v>
      </c>
      <c r="U147" s="29" t="str">
        <f t="shared" si="295"/>
        <v>NaN</v>
      </c>
      <c r="V147" s="29" t="str">
        <f t="shared" si="8"/>
        <v>NaN</v>
      </c>
      <c r="W147" s="29"/>
      <c r="X147" s="30"/>
    </row>
    <row r="148" spans="1:24" ht="15">
      <c r="A148" s="26">
        <v>40778</v>
      </c>
      <c r="B148" s="32">
        <v>0.65486111111111112</v>
      </c>
      <c r="C148" s="32" t="s">
        <v>47</v>
      </c>
      <c r="D148" s="32">
        <v>0.81597222222222221</v>
      </c>
      <c r="E148" t="s">
        <v>47</v>
      </c>
      <c r="F148" s="32">
        <v>0.94513888888888886</v>
      </c>
      <c r="G148" t="s">
        <v>47</v>
      </c>
      <c r="H148" t="s">
        <v>47</v>
      </c>
      <c r="I148" s="28">
        <f t="shared" si="167"/>
        <v>1543</v>
      </c>
      <c r="J148" s="29" t="str">
        <f t="shared" ref="J148:O148" si="296">IF(C148="NaN","NaN",HOUR(C148)*100+MINUTE(C148))</f>
        <v>NaN</v>
      </c>
      <c r="K148" s="29">
        <f t="shared" si="296"/>
        <v>1935</v>
      </c>
      <c r="L148" s="29" t="str">
        <f t="shared" si="296"/>
        <v>NaN</v>
      </c>
      <c r="M148" s="29">
        <f t="shared" si="296"/>
        <v>2241</v>
      </c>
      <c r="N148" s="29" t="str">
        <f t="shared" si="296"/>
        <v>NaN</v>
      </c>
      <c r="O148" s="29" t="str">
        <f t="shared" si="296"/>
        <v>NaN</v>
      </c>
      <c r="P148" s="28" t="str">
        <f t="shared" si="3"/>
        <v>NaN</v>
      </c>
      <c r="Q148" s="29">
        <f t="shared" si="4"/>
        <v>232</v>
      </c>
      <c r="R148" s="29" t="str">
        <f t="shared" si="5"/>
        <v>NaN</v>
      </c>
      <c r="S148" s="29" t="str">
        <f t="shared" si="6"/>
        <v>NaN</v>
      </c>
      <c r="T148" s="29">
        <f t="shared" ref="T148:U148" si="297">IF(HOUR(IF(OR(D148="NaN",F148="NaN"),"0",F148-D148))*60+MINUTE(IF(OR(D148="NaN",F148="NaN"),"0",F148-D148))=0,"NaN",HOUR(IF(OR(D148="NaN",F148="NaN"),"0",F148-D148))*60+MINUTE(IF(OR(D148="NaN",F148="NaN"),"0",F148-D148)))</f>
        <v>186</v>
      </c>
      <c r="U148" s="29" t="str">
        <f t="shared" si="297"/>
        <v>NaN</v>
      </c>
      <c r="V148" s="29" t="str">
        <f t="shared" si="8"/>
        <v>NaN</v>
      </c>
      <c r="W148" s="29"/>
      <c r="X148" s="30"/>
    </row>
    <row r="149" spans="1:24" ht="15">
      <c r="A149" s="26">
        <v>40779</v>
      </c>
      <c r="B149" s="32">
        <v>0.71736111111111112</v>
      </c>
      <c r="C149" s="32" t="s">
        <v>47</v>
      </c>
      <c r="D149" s="33">
        <v>0.79097222222222219</v>
      </c>
      <c r="E149" t="s">
        <v>47</v>
      </c>
      <c r="F149" s="33">
        <v>0.97499999999999998</v>
      </c>
      <c r="G149" t="s">
        <v>47</v>
      </c>
      <c r="H149" t="s">
        <v>47</v>
      </c>
      <c r="I149" s="28">
        <f t="shared" si="167"/>
        <v>1713</v>
      </c>
      <c r="J149" s="29" t="str">
        <f t="shared" ref="J149:O149" si="298">IF(C149="NaN","NaN",HOUR(C149)*100+MINUTE(C149))</f>
        <v>NaN</v>
      </c>
      <c r="K149" s="29">
        <f t="shared" si="298"/>
        <v>1859</v>
      </c>
      <c r="L149" s="29" t="str">
        <f t="shared" si="298"/>
        <v>NaN</v>
      </c>
      <c r="M149" s="29">
        <f t="shared" si="298"/>
        <v>2324</v>
      </c>
      <c r="N149" s="29" t="str">
        <f t="shared" si="298"/>
        <v>NaN</v>
      </c>
      <c r="O149" s="29" t="str">
        <f t="shared" si="298"/>
        <v>NaN</v>
      </c>
      <c r="P149" s="28" t="str">
        <f t="shared" si="3"/>
        <v>NaN</v>
      </c>
      <c r="Q149" s="29">
        <f t="shared" si="4"/>
        <v>106</v>
      </c>
      <c r="R149" s="29" t="str">
        <f t="shared" si="5"/>
        <v>NaN</v>
      </c>
      <c r="S149" s="29" t="str">
        <f t="shared" si="6"/>
        <v>NaN</v>
      </c>
      <c r="T149" s="29">
        <f t="shared" ref="T149:U149" si="299">IF(HOUR(IF(OR(D149="NaN",F149="NaN"),"0",F149-D149))*60+MINUTE(IF(OR(D149="NaN",F149="NaN"),"0",F149-D149))=0,"NaN",HOUR(IF(OR(D149="NaN",F149="NaN"),"0",F149-D149))*60+MINUTE(IF(OR(D149="NaN",F149="NaN"),"0",F149-D149)))</f>
        <v>265</v>
      </c>
      <c r="U149" s="29" t="str">
        <f t="shared" si="299"/>
        <v>NaN</v>
      </c>
      <c r="V149" s="29" t="str">
        <f t="shared" si="8"/>
        <v>NaN</v>
      </c>
      <c r="W149" s="29"/>
      <c r="X149" s="30"/>
    </row>
    <row r="150" spans="1:24" ht="15">
      <c r="A150" s="26">
        <v>40780</v>
      </c>
      <c r="B150" s="32">
        <v>0.64027777777777772</v>
      </c>
      <c r="C150" s="32">
        <v>0.98402777777777772</v>
      </c>
      <c r="D150" t="s">
        <v>47</v>
      </c>
      <c r="E150" s="32" t="s">
        <v>47</v>
      </c>
      <c r="F150" s="32" t="s">
        <v>47</v>
      </c>
      <c r="G150" t="s">
        <v>47</v>
      </c>
      <c r="H150" t="s">
        <v>47</v>
      </c>
      <c r="I150" s="28">
        <f t="shared" si="167"/>
        <v>1522</v>
      </c>
      <c r="J150" s="29">
        <f t="shared" ref="J150:O150" si="300">IF(C150="NaN","NaN",HOUR(C150)*100+MINUTE(C150))</f>
        <v>2337</v>
      </c>
      <c r="K150" s="29" t="str">
        <f t="shared" si="300"/>
        <v>NaN</v>
      </c>
      <c r="L150" s="29" t="str">
        <f t="shared" si="300"/>
        <v>NaN</v>
      </c>
      <c r="M150" s="29" t="str">
        <f t="shared" si="300"/>
        <v>NaN</v>
      </c>
      <c r="N150" s="29" t="str">
        <f t="shared" si="300"/>
        <v>NaN</v>
      </c>
      <c r="O150" s="29" t="str">
        <f t="shared" si="300"/>
        <v>NaN</v>
      </c>
      <c r="P150" s="28">
        <f t="shared" si="3"/>
        <v>495</v>
      </c>
      <c r="Q150" s="29" t="str">
        <f t="shared" si="4"/>
        <v>NaN</v>
      </c>
      <c r="R150" s="29" t="str">
        <f t="shared" si="5"/>
        <v>NaN</v>
      </c>
      <c r="S150" s="29" t="str">
        <f t="shared" si="6"/>
        <v>NaN</v>
      </c>
      <c r="T150" s="29" t="str">
        <f t="shared" ref="T150:U150" si="301">IF(HOUR(IF(OR(D150="NaN",F150="NaN"),"0",F150-D150))*60+MINUTE(IF(OR(D150="NaN",F150="NaN"),"0",F150-D150))=0,"NaN",HOUR(IF(OR(D150="NaN",F150="NaN"),"0",F150-D150))*60+MINUTE(IF(OR(D150="NaN",F150="NaN"),"0",F150-D150)))</f>
        <v>NaN</v>
      </c>
      <c r="U150" s="29" t="str">
        <f t="shared" si="301"/>
        <v>NaN</v>
      </c>
      <c r="V150" s="29" t="str">
        <f t="shared" si="8"/>
        <v>NaN</v>
      </c>
      <c r="W150" s="29"/>
      <c r="X150" s="30"/>
    </row>
    <row r="151" spans="1:24" ht="15">
      <c r="A151" s="26">
        <v>40781</v>
      </c>
      <c r="B151" t="s">
        <v>47</v>
      </c>
      <c r="C151" t="s">
        <v>47</v>
      </c>
      <c r="D151" t="s">
        <v>47</v>
      </c>
      <c r="E151" s="32">
        <v>0.6791666666666667</v>
      </c>
      <c r="F151" s="32">
        <v>0.98263888888888884</v>
      </c>
      <c r="G151" t="s">
        <v>47</v>
      </c>
      <c r="H151" t="s">
        <v>47</v>
      </c>
      <c r="I151" s="28" t="str">
        <f t="shared" si="167"/>
        <v>NaN</v>
      </c>
      <c r="J151" s="29" t="str">
        <f t="shared" ref="J151:O151" si="302">IF(C151="NaN","NaN",HOUR(C151)*100+MINUTE(C151))</f>
        <v>NaN</v>
      </c>
      <c r="K151" s="29" t="str">
        <f t="shared" si="302"/>
        <v>NaN</v>
      </c>
      <c r="L151" s="29">
        <f t="shared" si="302"/>
        <v>1618</v>
      </c>
      <c r="M151" s="29">
        <f t="shared" si="302"/>
        <v>2335</v>
      </c>
      <c r="N151" s="29" t="str">
        <f t="shared" si="302"/>
        <v>NaN</v>
      </c>
      <c r="O151" s="29" t="str">
        <f t="shared" si="302"/>
        <v>NaN</v>
      </c>
      <c r="P151" s="28" t="str">
        <f t="shared" si="3"/>
        <v>NaN</v>
      </c>
      <c r="Q151" s="29" t="str">
        <f t="shared" si="4"/>
        <v>NaN</v>
      </c>
      <c r="R151" s="29" t="str">
        <f t="shared" si="5"/>
        <v>NaN</v>
      </c>
      <c r="S151" s="29">
        <f t="shared" si="6"/>
        <v>437</v>
      </c>
      <c r="T151" s="29" t="str">
        <f t="shared" ref="T151:U151" si="303">IF(HOUR(IF(OR(D151="NaN",F151="NaN"),"0",F151-D151))*60+MINUTE(IF(OR(D151="NaN",F151="NaN"),"0",F151-D151))=0,"NaN",HOUR(IF(OR(D151="NaN",F151="NaN"),"0",F151-D151))*60+MINUTE(IF(OR(D151="NaN",F151="NaN"),"0",F151-D151)))</f>
        <v>NaN</v>
      </c>
      <c r="U151" s="29" t="str">
        <f t="shared" si="303"/>
        <v>NaN</v>
      </c>
      <c r="V151" s="29" t="str">
        <f t="shared" si="8"/>
        <v>NaN</v>
      </c>
      <c r="W151" s="29"/>
      <c r="X151" s="30"/>
    </row>
    <row r="152" spans="1:24" ht="15">
      <c r="A152" s="26">
        <v>40782</v>
      </c>
      <c r="B152" s="32">
        <v>0.68263888888888891</v>
      </c>
      <c r="C152" t="s">
        <v>47</v>
      </c>
      <c r="D152" s="32">
        <v>0.79722222222222228</v>
      </c>
      <c r="E152" t="s">
        <v>47</v>
      </c>
      <c r="F152" s="32">
        <v>0.95416666666666672</v>
      </c>
      <c r="G152" t="s">
        <v>47</v>
      </c>
      <c r="H152" t="s">
        <v>47</v>
      </c>
      <c r="I152" s="28">
        <f t="shared" si="167"/>
        <v>1623</v>
      </c>
      <c r="J152" s="29" t="str">
        <f t="shared" ref="J152:O152" si="304">IF(C152="NaN","NaN",HOUR(C152)*100+MINUTE(C152))</f>
        <v>NaN</v>
      </c>
      <c r="K152" s="29">
        <f t="shared" si="304"/>
        <v>1908</v>
      </c>
      <c r="L152" s="29" t="str">
        <f t="shared" si="304"/>
        <v>NaN</v>
      </c>
      <c r="M152" s="29">
        <f t="shared" si="304"/>
        <v>2254</v>
      </c>
      <c r="N152" s="29" t="str">
        <f t="shared" si="304"/>
        <v>NaN</v>
      </c>
      <c r="O152" s="29" t="str">
        <f t="shared" si="304"/>
        <v>NaN</v>
      </c>
      <c r="P152" s="28" t="str">
        <f t="shared" si="3"/>
        <v>NaN</v>
      </c>
      <c r="Q152" s="29">
        <f t="shared" si="4"/>
        <v>165</v>
      </c>
      <c r="R152" s="29" t="str">
        <f t="shared" si="5"/>
        <v>NaN</v>
      </c>
      <c r="S152" s="29" t="str">
        <f t="shared" si="6"/>
        <v>NaN</v>
      </c>
      <c r="T152" s="29">
        <f t="shared" ref="T152:U152" si="305">IF(HOUR(IF(OR(D152="NaN",F152="NaN"),"0",F152-D152))*60+MINUTE(IF(OR(D152="NaN",F152="NaN"),"0",F152-D152))=0,"NaN",HOUR(IF(OR(D152="NaN",F152="NaN"),"0",F152-D152))*60+MINUTE(IF(OR(D152="NaN",F152="NaN"),"0",F152-D152)))</f>
        <v>226</v>
      </c>
      <c r="U152" s="29" t="str">
        <f t="shared" si="305"/>
        <v>NaN</v>
      </c>
      <c r="V152" s="29" t="str">
        <f t="shared" si="8"/>
        <v>NaN</v>
      </c>
      <c r="W152" s="29"/>
      <c r="X152" s="30"/>
    </row>
    <row r="153" spans="1:24" ht="15">
      <c r="A153" s="26">
        <v>40783</v>
      </c>
      <c r="B153" s="32">
        <v>0.64930555555555558</v>
      </c>
      <c r="C153" t="s">
        <v>47</v>
      </c>
      <c r="D153" s="32">
        <v>0.83194444444444449</v>
      </c>
      <c r="E153" s="32" t="s">
        <v>47</v>
      </c>
      <c r="F153" s="32">
        <v>0.97777777777777775</v>
      </c>
      <c r="G153" t="s">
        <v>47</v>
      </c>
      <c r="H153" t="s">
        <v>47</v>
      </c>
      <c r="I153" s="28">
        <f t="shared" si="167"/>
        <v>1535</v>
      </c>
      <c r="J153" s="29" t="str">
        <f t="shared" ref="J153:O153" si="306">IF(C153="NaN","NaN",HOUR(C153)*100+MINUTE(C153))</f>
        <v>NaN</v>
      </c>
      <c r="K153" s="29">
        <f t="shared" si="306"/>
        <v>1958</v>
      </c>
      <c r="L153" s="29" t="str">
        <f t="shared" si="306"/>
        <v>NaN</v>
      </c>
      <c r="M153" s="29">
        <f t="shared" si="306"/>
        <v>2328</v>
      </c>
      <c r="N153" s="29" t="str">
        <f t="shared" si="306"/>
        <v>NaN</v>
      </c>
      <c r="O153" s="29" t="str">
        <f t="shared" si="306"/>
        <v>NaN</v>
      </c>
      <c r="P153" s="28" t="str">
        <f t="shared" si="3"/>
        <v>NaN</v>
      </c>
      <c r="Q153" s="29">
        <f t="shared" si="4"/>
        <v>263</v>
      </c>
      <c r="R153" s="29" t="str">
        <f t="shared" si="5"/>
        <v>NaN</v>
      </c>
      <c r="S153" s="29" t="str">
        <f t="shared" si="6"/>
        <v>NaN</v>
      </c>
      <c r="T153" s="29">
        <f t="shared" ref="T153:U153" si="307">IF(HOUR(IF(OR(D153="NaN",F153="NaN"),"0",F153-D153))*60+MINUTE(IF(OR(D153="NaN",F153="NaN"),"0",F153-D153))=0,"NaN",HOUR(IF(OR(D153="NaN",F153="NaN"),"0",F153-D153))*60+MINUTE(IF(OR(D153="NaN",F153="NaN"),"0",F153-D153)))</f>
        <v>210</v>
      </c>
      <c r="U153" s="29" t="str">
        <f t="shared" si="307"/>
        <v>NaN</v>
      </c>
      <c r="V153" s="29" t="str">
        <f t="shared" si="8"/>
        <v>NaN</v>
      </c>
      <c r="W153" s="29"/>
      <c r="X153" s="30"/>
    </row>
    <row r="154" spans="1:24" ht="15">
      <c r="A154" s="26">
        <v>40784</v>
      </c>
      <c r="B154" s="32">
        <v>0.80972222222222223</v>
      </c>
      <c r="C154" s="32">
        <v>0.91111111111111109</v>
      </c>
      <c r="D154" t="s">
        <v>47</v>
      </c>
      <c r="E154" t="s">
        <v>47</v>
      </c>
      <c r="F154" t="s">
        <v>47</v>
      </c>
      <c r="G154" t="s">
        <v>47</v>
      </c>
      <c r="H154" t="s">
        <v>47</v>
      </c>
      <c r="I154" s="28">
        <f t="shared" si="167"/>
        <v>1926</v>
      </c>
      <c r="J154" s="29">
        <f t="shared" ref="J154:O154" si="308">IF(C154="NaN","NaN",HOUR(C154)*100+MINUTE(C154))</f>
        <v>2152</v>
      </c>
      <c r="K154" s="29" t="str">
        <f t="shared" si="308"/>
        <v>NaN</v>
      </c>
      <c r="L154" s="29" t="str">
        <f t="shared" si="308"/>
        <v>NaN</v>
      </c>
      <c r="M154" s="29" t="str">
        <f t="shared" si="308"/>
        <v>NaN</v>
      </c>
      <c r="N154" s="29" t="str">
        <f t="shared" si="308"/>
        <v>NaN</v>
      </c>
      <c r="O154" s="29" t="str">
        <f t="shared" si="308"/>
        <v>NaN</v>
      </c>
      <c r="P154" s="28">
        <f t="shared" si="3"/>
        <v>146</v>
      </c>
      <c r="Q154" s="29" t="str">
        <f t="shared" si="4"/>
        <v>NaN</v>
      </c>
      <c r="R154" s="29" t="str">
        <f t="shared" si="5"/>
        <v>NaN</v>
      </c>
      <c r="S154" s="29" t="str">
        <f t="shared" si="6"/>
        <v>NaN</v>
      </c>
      <c r="T154" s="29" t="str">
        <f t="shared" ref="T154:U154" si="309">IF(HOUR(IF(OR(D154="NaN",F154="NaN"),"0",F154-D154))*60+MINUTE(IF(OR(D154="NaN",F154="NaN"),"0",F154-D154))=0,"NaN",HOUR(IF(OR(D154="NaN",F154="NaN"),"0",F154-D154))*60+MINUTE(IF(OR(D154="NaN",F154="NaN"),"0",F154-D154)))</f>
        <v>NaN</v>
      </c>
      <c r="U154" s="29" t="str">
        <f t="shared" si="309"/>
        <v>NaN</v>
      </c>
      <c r="V154" s="29" t="str">
        <f t="shared" si="8"/>
        <v>NaN</v>
      </c>
      <c r="W154" s="29"/>
      <c r="X154" s="30"/>
    </row>
    <row r="155" spans="1:24" ht="15">
      <c r="A155" s="26">
        <v>40785</v>
      </c>
      <c r="B155" s="32">
        <v>0.8354166666666667</v>
      </c>
      <c r="C155" s="32">
        <v>0.97083333333333333</v>
      </c>
      <c r="D155" s="33" t="s">
        <v>47</v>
      </c>
      <c r="E155" s="32" t="s">
        <v>47</v>
      </c>
      <c r="F155" s="33" t="s">
        <v>47</v>
      </c>
      <c r="G155" t="s">
        <v>47</v>
      </c>
      <c r="H155" t="s">
        <v>47</v>
      </c>
      <c r="I155" s="28">
        <f t="shared" si="167"/>
        <v>2003</v>
      </c>
      <c r="J155" s="29">
        <f t="shared" ref="J155:O155" si="310">IF(C155="NaN","NaN",HOUR(C155)*100+MINUTE(C155))</f>
        <v>2318</v>
      </c>
      <c r="K155" s="29" t="str">
        <f t="shared" si="310"/>
        <v>NaN</v>
      </c>
      <c r="L155" s="29" t="str">
        <f t="shared" si="310"/>
        <v>NaN</v>
      </c>
      <c r="M155" s="29" t="str">
        <f t="shared" si="310"/>
        <v>NaN</v>
      </c>
      <c r="N155" s="29" t="str">
        <f t="shared" si="310"/>
        <v>NaN</v>
      </c>
      <c r="O155" s="29" t="str">
        <f t="shared" si="310"/>
        <v>NaN</v>
      </c>
      <c r="P155" s="28">
        <f t="shared" si="3"/>
        <v>195</v>
      </c>
      <c r="Q155" s="29" t="str">
        <f t="shared" si="4"/>
        <v>NaN</v>
      </c>
      <c r="R155" s="29" t="str">
        <f t="shared" si="5"/>
        <v>NaN</v>
      </c>
      <c r="S155" s="29" t="str">
        <f t="shared" si="6"/>
        <v>NaN</v>
      </c>
      <c r="T155" s="29" t="str">
        <f t="shared" ref="T155:U155" si="311">IF(HOUR(IF(OR(D155="NaN",F155="NaN"),"0",F155-D155))*60+MINUTE(IF(OR(D155="NaN",F155="NaN"),"0",F155-D155))=0,"NaN",HOUR(IF(OR(D155="NaN",F155="NaN"),"0",F155-D155))*60+MINUTE(IF(OR(D155="NaN",F155="NaN"),"0",F155-D155)))</f>
        <v>NaN</v>
      </c>
      <c r="U155" s="29" t="str">
        <f t="shared" si="311"/>
        <v>NaN</v>
      </c>
      <c r="V155" s="29" t="str">
        <f t="shared" si="8"/>
        <v>NaN</v>
      </c>
      <c r="W155" s="29"/>
      <c r="X155" s="30"/>
    </row>
    <row r="156" spans="1:24" ht="15">
      <c r="A156" s="26">
        <v>40786</v>
      </c>
      <c r="B156" s="32">
        <v>0.65069444444444446</v>
      </c>
      <c r="C156" s="32">
        <v>0.97430555555555554</v>
      </c>
      <c r="D156" t="s">
        <v>47</v>
      </c>
      <c r="E156" t="s">
        <v>47</v>
      </c>
      <c r="F156" t="s">
        <v>47</v>
      </c>
      <c r="G156" t="s">
        <v>47</v>
      </c>
      <c r="H156" t="s">
        <v>47</v>
      </c>
      <c r="I156" s="28">
        <f t="shared" si="167"/>
        <v>1537</v>
      </c>
      <c r="J156" s="29">
        <f t="shared" ref="J156:O156" si="312">IF(C156="NaN","NaN",HOUR(C156)*100+MINUTE(C156))</f>
        <v>2323</v>
      </c>
      <c r="K156" s="29" t="str">
        <f t="shared" si="312"/>
        <v>NaN</v>
      </c>
      <c r="L156" s="29" t="str">
        <f t="shared" si="312"/>
        <v>NaN</v>
      </c>
      <c r="M156" s="29" t="str">
        <f t="shared" si="312"/>
        <v>NaN</v>
      </c>
      <c r="N156" s="29" t="str">
        <f t="shared" si="312"/>
        <v>NaN</v>
      </c>
      <c r="O156" s="29" t="str">
        <f t="shared" si="312"/>
        <v>NaN</v>
      </c>
      <c r="P156" s="28">
        <f t="shared" si="3"/>
        <v>466</v>
      </c>
      <c r="Q156" s="29" t="str">
        <f t="shared" si="4"/>
        <v>NaN</v>
      </c>
      <c r="R156" s="29" t="str">
        <f t="shared" si="5"/>
        <v>NaN</v>
      </c>
      <c r="S156" s="29" t="str">
        <f t="shared" si="6"/>
        <v>NaN</v>
      </c>
      <c r="T156" s="29" t="str">
        <f t="shared" ref="T156:U156" si="313">IF(HOUR(IF(OR(D156="NaN",F156="NaN"),"0",F156-D156))*60+MINUTE(IF(OR(D156="NaN",F156="NaN"),"0",F156-D156))=0,"NaN",HOUR(IF(OR(D156="NaN",F156="NaN"),"0",F156-D156))*60+MINUTE(IF(OR(D156="NaN",F156="NaN"),"0",F156-D156)))</f>
        <v>NaN</v>
      </c>
      <c r="U156" s="29" t="str">
        <f t="shared" si="313"/>
        <v>NaN</v>
      </c>
      <c r="V156" s="29" t="str">
        <f t="shared" si="8"/>
        <v>NaN</v>
      </c>
      <c r="W156" s="29"/>
      <c r="X156" s="30"/>
    </row>
    <row r="157" spans="1:24" ht="15">
      <c r="A157" s="26">
        <v>40787</v>
      </c>
      <c r="B157" s="32">
        <v>0.66180555555555554</v>
      </c>
      <c r="C157" t="s">
        <v>47</v>
      </c>
      <c r="D157" s="32">
        <v>0.79652777777777772</v>
      </c>
      <c r="E157" t="s">
        <v>47</v>
      </c>
      <c r="F157" s="32">
        <v>0.92500000000000004</v>
      </c>
      <c r="G157" t="s">
        <v>47</v>
      </c>
      <c r="H157" t="s">
        <v>47</v>
      </c>
      <c r="I157" s="28">
        <f t="shared" si="167"/>
        <v>1553</v>
      </c>
      <c r="J157" s="29" t="str">
        <f t="shared" ref="J157:O157" si="314">IF(C157="NaN","NaN",HOUR(C157)*100+MINUTE(C157))</f>
        <v>NaN</v>
      </c>
      <c r="K157" s="29">
        <f t="shared" si="314"/>
        <v>1907</v>
      </c>
      <c r="L157" s="29" t="str">
        <f t="shared" si="314"/>
        <v>NaN</v>
      </c>
      <c r="M157" s="29">
        <f t="shared" si="314"/>
        <v>2212</v>
      </c>
      <c r="N157" s="29" t="str">
        <f t="shared" si="314"/>
        <v>NaN</v>
      </c>
      <c r="O157" s="29" t="str">
        <f t="shared" si="314"/>
        <v>NaN</v>
      </c>
      <c r="P157" s="28" t="str">
        <f t="shared" si="3"/>
        <v>NaN</v>
      </c>
      <c r="Q157" s="29">
        <f t="shared" si="4"/>
        <v>194</v>
      </c>
      <c r="R157" s="29" t="str">
        <f t="shared" si="5"/>
        <v>NaN</v>
      </c>
      <c r="S157" s="29" t="str">
        <f t="shared" si="6"/>
        <v>NaN</v>
      </c>
      <c r="T157" s="29">
        <f t="shared" ref="T157:U157" si="315">IF(HOUR(IF(OR(D157="NaN",F157="NaN"),"0",F157-D157))*60+MINUTE(IF(OR(D157="NaN",F157="NaN"),"0",F157-D157))=0,"NaN",HOUR(IF(OR(D157="NaN",F157="NaN"),"0",F157-D157))*60+MINUTE(IF(OR(D157="NaN",F157="NaN"),"0",F157-D157)))</f>
        <v>185</v>
      </c>
      <c r="U157" s="29" t="str">
        <f t="shared" si="315"/>
        <v>NaN</v>
      </c>
      <c r="V157" s="29" t="str">
        <f t="shared" si="8"/>
        <v>NaN</v>
      </c>
      <c r="W157" s="29"/>
      <c r="X157" s="30"/>
    </row>
    <row r="158" spans="1:24" ht="15">
      <c r="A158" s="26">
        <v>40788</v>
      </c>
      <c r="B158" s="32">
        <v>0.69374999999999998</v>
      </c>
      <c r="C158" s="32" t="s">
        <v>47</v>
      </c>
      <c r="D158" s="33">
        <v>0.72777777777777775</v>
      </c>
      <c r="E158" s="32" t="s">
        <v>47</v>
      </c>
      <c r="F158" s="33">
        <v>0.79305555555555551</v>
      </c>
      <c r="G158" t="s">
        <v>47</v>
      </c>
      <c r="H158" t="s">
        <v>47</v>
      </c>
      <c r="I158" s="28">
        <f t="shared" si="167"/>
        <v>1639</v>
      </c>
      <c r="J158" s="29" t="str">
        <f t="shared" ref="J158:O158" si="316">IF(C158="NaN","NaN",HOUR(C158)*100+MINUTE(C158))</f>
        <v>NaN</v>
      </c>
      <c r="K158" s="29">
        <f t="shared" si="316"/>
        <v>1728</v>
      </c>
      <c r="L158" s="29" t="str">
        <f t="shared" si="316"/>
        <v>NaN</v>
      </c>
      <c r="M158" s="29">
        <f t="shared" si="316"/>
        <v>1902</v>
      </c>
      <c r="N158" s="29" t="str">
        <f t="shared" si="316"/>
        <v>NaN</v>
      </c>
      <c r="O158" s="29" t="str">
        <f t="shared" si="316"/>
        <v>NaN</v>
      </c>
      <c r="P158" s="28" t="str">
        <f t="shared" si="3"/>
        <v>NaN</v>
      </c>
      <c r="Q158" s="29">
        <f t="shared" si="4"/>
        <v>49</v>
      </c>
      <c r="R158" s="29" t="str">
        <f t="shared" si="5"/>
        <v>NaN</v>
      </c>
      <c r="S158" s="29" t="str">
        <f t="shared" si="6"/>
        <v>NaN</v>
      </c>
      <c r="T158" s="29">
        <f t="shared" ref="T158:U158" si="317">IF(HOUR(IF(OR(D158="NaN",F158="NaN"),"0",F158-D158))*60+MINUTE(IF(OR(D158="NaN",F158="NaN"),"0",F158-D158))=0,"NaN",HOUR(IF(OR(D158="NaN",F158="NaN"),"0",F158-D158))*60+MINUTE(IF(OR(D158="NaN",F158="NaN"),"0",F158-D158)))</f>
        <v>94</v>
      </c>
      <c r="U158" s="29" t="str">
        <f t="shared" si="317"/>
        <v>NaN</v>
      </c>
      <c r="V158" s="29" t="str">
        <f t="shared" si="8"/>
        <v>NaN</v>
      </c>
      <c r="W158" s="29"/>
      <c r="X158" s="30"/>
    </row>
    <row r="159" spans="1:24" ht="15">
      <c r="A159" s="26">
        <v>40789</v>
      </c>
      <c r="B159" s="32">
        <v>0.63958333333333328</v>
      </c>
      <c r="C159" s="32" t="s">
        <v>47</v>
      </c>
      <c r="D159" s="33">
        <v>0.76111111111111107</v>
      </c>
      <c r="E159" t="s">
        <v>47</v>
      </c>
      <c r="F159" s="33">
        <v>0.99375000000000002</v>
      </c>
      <c r="G159" t="s">
        <v>47</v>
      </c>
      <c r="H159" t="s">
        <v>47</v>
      </c>
      <c r="I159" s="28">
        <f t="shared" si="167"/>
        <v>1521</v>
      </c>
      <c r="J159" s="29" t="str">
        <f t="shared" ref="J159:O159" si="318">IF(C159="NaN","NaN",HOUR(C159)*100+MINUTE(C159))</f>
        <v>NaN</v>
      </c>
      <c r="K159" s="29">
        <f t="shared" si="318"/>
        <v>1816</v>
      </c>
      <c r="L159" s="29" t="str">
        <f t="shared" si="318"/>
        <v>NaN</v>
      </c>
      <c r="M159" s="29">
        <f t="shared" si="318"/>
        <v>2351</v>
      </c>
      <c r="N159" s="29" t="str">
        <f t="shared" si="318"/>
        <v>NaN</v>
      </c>
      <c r="O159" s="29" t="str">
        <f t="shared" si="318"/>
        <v>NaN</v>
      </c>
      <c r="P159" s="28" t="str">
        <f t="shared" si="3"/>
        <v>NaN</v>
      </c>
      <c r="Q159" s="29">
        <f t="shared" si="4"/>
        <v>175</v>
      </c>
      <c r="R159" s="29" t="str">
        <f t="shared" si="5"/>
        <v>NaN</v>
      </c>
      <c r="S159" s="29" t="str">
        <f t="shared" si="6"/>
        <v>NaN</v>
      </c>
      <c r="T159" s="29">
        <f t="shared" ref="T159:U159" si="319">IF(HOUR(IF(OR(D159="NaN",F159="NaN"),"0",F159-D159))*60+MINUTE(IF(OR(D159="NaN",F159="NaN"),"0",F159-D159))=0,"NaN",HOUR(IF(OR(D159="NaN",F159="NaN"),"0",F159-D159))*60+MINUTE(IF(OR(D159="NaN",F159="NaN"),"0",F159-D159)))</f>
        <v>335</v>
      </c>
      <c r="U159" s="29" t="str">
        <f t="shared" si="319"/>
        <v>NaN</v>
      </c>
      <c r="V159" s="29" t="str">
        <f t="shared" si="8"/>
        <v>NaN</v>
      </c>
      <c r="W159" s="29"/>
      <c r="X159" s="30"/>
    </row>
    <row r="160" spans="1:24" ht="15">
      <c r="A160" s="26">
        <v>40790</v>
      </c>
      <c r="B160" s="32" t="s">
        <v>47</v>
      </c>
      <c r="C160" t="s">
        <v>47</v>
      </c>
      <c r="D160" t="s">
        <v>47</v>
      </c>
      <c r="E160" s="32">
        <v>0.62083333333333335</v>
      </c>
      <c r="F160" t="s">
        <v>47</v>
      </c>
      <c r="G160" s="32">
        <v>0.71388888888888891</v>
      </c>
      <c r="H160" s="32">
        <v>0.74722222222222223</v>
      </c>
      <c r="I160" s="28" t="str">
        <f t="shared" si="167"/>
        <v>NaN</v>
      </c>
      <c r="J160" s="29" t="str">
        <f t="shared" ref="J160:O160" si="320">IF(C160="NaN","NaN",HOUR(C160)*100+MINUTE(C160))</f>
        <v>NaN</v>
      </c>
      <c r="K160" s="29" t="str">
        <f t="shared" si="320"/>
        <v>NaN</v>
      </c>
      <c r="L160" s="29">
        <f t="shared" si="320"/>
        <v>1454</v>
      </c>
      <c r="M160" s="29" t="str">
        <f t="shared" si="320"/>
        <v>NaN</v>
      </c>
      <c r="N160" s="29">
        <f t="shared" si="320"/>
        <v>1708</v>
      </c>
      <c r="O160" s="29">
        <f t="shared" si="320"/>
        <v>1756</v>
      </c>
      <c r="P160" s="28" t="str">
        <f t="shared" si="3"/>
        <v>NaN</v>
      </c>
      <c r="Q160" s="29" t="str">
        <f t="shared" si="4"/>
        <v>NaN</v>
      </c>
      <c r="R160" s="29">
        <f t="shared" si="5"/>
        <v>48</v>
      </c>
      <c r="S160" s="29" t="str">
        <f t="shared" si="6"/>
        <v>NaN</v>
      </c>
      <c r="T160" s="29" t="str">
        <f t="shared" ref="T160:U160" si="321">IF(HOUR(IF(OR(D160="NaN",F160="NaN"),"0",F160-D160))*60+MINUTE(IF(OR(D160="NaN",F160="NaN"),"0",F160-D160))=0,"NaN",HOUR(IF(OR(D160="NaN",F160="NaN"),"0",F160-D160))*60+MINUTE(IF(OR(D160="NaN",F160="NaN"),"0",F160-D160)))</f>
        <v>NaN</v>
      </c>
      <c r="U160" s="29">
        <f t="shared" si="321"/>
        <v>134</v>
      </c>
      <c r="V160" s="29" t="str">
        <f t="shared" si="8"/>
        <v>NaN</v>
      </c>
      <c r="W160" s="29"/>
      <c r="X160" s="30"/>
    </row>
    <row r="161" spans="1:26" ht="15">
      <c r="A161" s="26">
        <v>40791</v>
      </c>
      <c r="B161" s="32">
        <v>0.625</v>
      </c>
      <c r="C161" t="s">
        <v>47</v>
      </c>
      <c r="D161" s="32">
        <v>0.73333333333333328</v>
      </c>
      <c r="E161" s="32" t="s">
        <v>47</v>
      </c>
      <c r="F161" s="32">
        <v>0.98402777777777772</v>
      </c>
      <c r="G161" t="s">
        <v>47</v>
      </c>
      <c r="H161" t="s">
        <v>47</v>
      </c>
      <c r="I161" s="28">
        <f t="shared" si="167"/>
        <v>1500</v>
      </c>
      <c r="J161" s="29" t="str">
        <f t="shared" ref="J161:O161" si="322">IF(C161="NaN","NaN",HOUR(C161)*100+MINUTE(C161))</f>
        <v>NaN</v>
      </c>
      <c r="K161" s="29">
        <f t="shared" si="322"/>
        <v>1736</v>
      </c>
      <c r="L161" s="29" t="str">
        <f t="shared" si="322"/>
        <v>NaN</v>
      </c>
      <c r="M161" s="29">
        <f t="shared" si="322"/>
        <v>2337</v>
      </c>
      <c r="N161" s="29" t="str">
        <f t="shared" si="322"/>
        <v>NaN</v>
      </c>
      <c r="O161" s="29" t="str">
        <f t="shared" si="322"/>
        <v>NaN</v>
      </c>
      <c r="P161" s="28" t="str">
        <f t="shared" si="3"/>
        <v>NaN</v>
      </c>
      <c r="Q161" s="29">
        <f t="shared" si="4"/>
        <v>156</v>
      </c>
      <c r="R161" s="29" t="str">
        <f t="shared" si="5"/>
        <v>NaN</v>
      </c>
      <c r="S161" s="29" t="str">
        <f t="shared" si="6"/>
        <v>NaN</v>
      </c>
      <c r="T161" s="29">
        <f t="shared" ref="T161:U161" si="323">IF(HOUR(IF(OR(D161="NaN",F161="NaN"),"0",F161-D161))*60+MINUTE(IF(OR(D161="NaN",F161="NaN"),"0",F161-D161))=0,"NaN",HOUR(IF(OR(D161="NaN",F161="NaN"),"0",F161-D161))*60+MINUTE(IF(OR(D161="NaN",F161="NaN"),"0",F161-D161)))</f>
        <v>361</v>
      </c>
      <c r="U161" s="29" t="str">
        <f t="shared" si="323"/>
        <v>NaN</v>
      </c>
      <c r="V161" s="29" t="str">
        <f t="shared" si="8"/>
        <v>NaN</v>
      </c>
      <c r="W161" s="29"/>
      <c r="X161" s="30"/>
    </row>
    <row r="162" spans="1:26" ht="15">
      <c r="A162" s="26">
        <v>40792</v>
      </c>
      <c r="B162" s="32" t="s">
        <v>47</v>
      </c>
      <c r="C162" s="32" t="s">
        <v>47</v>
      </c>
      <c r="D162" s="33" t="s">
        <v>47</v>
      </c>
      <c r="E162" s="32">
        <v>0.69513888888888886</v>
      </c>
      <c r="F162" s="33">
        <v>0.9868055555555556</v>
      </c>
      <c r="G162" t="s">
        <v>47</v>
      </c>
      <c r="H162" t="s">
        <v>47</v>
      </c>
      <c r="I162" s="28" t="str">
        <f t="shared" si="167"/>
        <v>NaN</v>
      </c>
      <c r="J162" s="29" t="str">
        <f t="shared" ref="J162:O162" si="324">IF(C162="NaN","NaN",HOUR(C162)*100+MINUTE(C162))</f>
        <v>NaN</v>
      </c>
      <c r="K162" s="29" t="str">
        <f t="shared" si="324"/>
        <v>NaN</v>
      </c>
      <c r="L162" s="29">
        <f t="shared" si="324"/>
        <v>1641</v>
      </c>
      <c r="M162" s="29">
        <f t="shared" si="324"/>
        <v>2341</v>
      </c>
      <c r="N162" s="29" t="str">
        <f t="shared" si="324"/>
        <v>NaN</v>
      </c>
      <c r="O162" s="29" t="str">
        <f t="shared" si="324"/>
        <v>NaN</v>
      </c>
      <c r="P162" s="28" t="str">
        <f t="shared" si="3"/>
        <v>NaN</v>
      </c>
      <c r="Q162" s="29" t="str">
        <f t="shared" si="4"/>
        <v>NaN</v>
      </c>
      <c r="R162" s="29" t="str">
        <f t="shared" si="5"/>
        <v>NaN</v>
      </c>
      <c r="S162" s="29">
        <f t="shared" si="6"/>
        <v>420</v>
      </c>
      <c r="T162" s="29" t="str">
        <f t="shared" ref="T162:U162" si="325">IF(HOUR(IF(OR(D162="NaN",F162="NaN"),"0",F162-D162))*60+MINUTE(IF(OR(D162="NaN",F162="NaN"),"0",F162-D162))=0,"NaN",HOUR(IF(OR(D162="NaN",F162="NaN"),"0",F162-D162))*60+MINUTE(IF(OR(D162="NaN",F162="NaN"),"0",F162-D162)))</f>
        <v>NaN</v>
      </c>
      <c r="U162" s="29" t="str">
        <f t="shared" si="325"/>
        <v>NaN</v>
      </c>
      <c r="V162" s="29" t="str">
        <f t="shared" si="8"/>
        <v>NaN</v>
      </c>
      <c r="W162" s="29"/>
      <c r="X162" s="30"/>
    </row>
    <row r="163" spans="1:26" ht="15">
      <c r="A163" s="26">
        <v>40793</v>
      </c>
      <c r="B163" s="32">
        <v>0.71111111111111114</v>
      </c>
      <c r="C163" s="32">
        <v>0.75138888888888888</v>
      </c>
      <c r="D163" t="s">
        <v>47</v>
      </c>
      <c r="E163" s="32" t="s">
        <v>47</v>
      </c>
      <c r="F163" t="s">
        <v>47</v>
      </c>
      <c r="G163" s="32" t="s">
        <v>47</v>
      </c>
      <c r="H163" s="32" t="s">
        <v>47</v>
      </c>
      <c r="I163" s="28">
        <f t="shared" si="167"/>
        <v>1704</v>
      </c>
      <c r="J163" s="29">
        <f t="shared" ref="J163:O163" si="326">IF(C163="NaN","NaN",HOUR(C163)*100+MINUTE(C163))</f>
        <v>1802</v>
      </c>
      <c r="K163" s="29" t="str">
        <f t="shared" si="326"/>
        <v>NaN</v>
      </c>
      <c r="L163" s="29" t="str">
        <f t="shared" si="326"/>
        <v>NaN</v>
      </c>
      <c r="M163" s="29" t="str">
        <f t="shared" si="326"/>
        <v>NaN</v>
      </c>
      <c r="N163" s="29" t="str">
        <f t="shared" si="326"/>
        <v>NaN</v>
      </c>
      <c r="O163" s="29" t="str">
        <f t="shared" si="326"/>
        <v>NaN</v>
      </c>
      <c r="P163" s="28">
        <f t="shared" si="3"/>
        <v>58</v>
      </c>
      <c r="Q163" s="29" t="str">
        <f t="shared" si="4"/>
        <v>NaN</v>
      </c>
      <c r="R163" s="29" t="str">
        <f t="shared" si="5"/>
        <v>NaN</v>
      </c>
      <c r="S163" s="29" t="str">
        <f t="shared" si="6"/>
        <v>NaN</v>
      </c>
      <c r="T163" s="29" t="str">
        <f t="shared" ref="T163:U163" si="327">IF(HOUR(IF(OR(D163="NaN",F163="NaN"),"0",F163-D163))*60+MINUTE(IF(OR(D163="NaN",F163="NaN"),"0",F163-D163))=0,"NaN",HOUR(IF(OR(D163="NaN",F163="NaN"),"0",F163-D163))*60+MINUTE(IF(OR(D163="NaN",F163="NaN"),"0",F163-D163)))</f>
        <v>NaN</v>
      </c>
      <c r="U163" s="29" t="str">
        <f t="shared" si="327"/>
        <v>NaN</v>
      </c>
      <c r="V163" s="29" t="str">
        <f t="shared" si="8"/>
        <v>NaN</v>
      </c>
      <c r="W163" s="29"/>
      <c r="X163" s="30"/>
    </row>
    <row r="164" spans="1:26" ht="15">
      <c r="A164" s="26">
        <v>40794</v>
      </c>
      <c r="B164" s="32">
        <v>0.69930555555555551</v>
      </c>
      <c r="C164" t="s">
        <v>47</v>
      </c>
      <c r="D164" s="32">
        <v>0.72638888888888886</v>
      </c>
      <c r="E164" s="32" t="s">
        <v>47</v>
      </c>
      <c r="F164" s="32">
        <v>0.98402777777777772</v>
      </c>
      <c r="G164" t="s">
        <v>47</v>
      </c>
      <c r="H164" t="s">
        <v>47</v>
      </c>
      <c r="I164" s="28">
        <f t="shared" si="167"/>
        <v>1647</v>
      </c>
      <c r="J164" s="29" t="str">
        <f t="shared" ref="J164:O164" si="328">IF(C164="NaN","NaN",HOUR(C164)*100+MINUTE(C164))</f>
        <v>NaN</v>
      </c>
      <c r="K164" s="29">
        <f t="shared" si="328"/>
        <v>1726</v>
      </c>
      <c r="L164" s="29" t="str">
        <f t="shared" si="328"/>
        <v>NaN</v>
      </c>
      <c r="M164" s="29">
        <f t="shared" si="328"/>
        <v>2337</v>
      </c>
      <c r="N164" s="29" t="str">
        <f t="shared" si="328"/>
        <v>NaN</v>
      </c>
      <c r="O164" s="29" t="str">
        <f t="shared" si="328"/>
        <v>NaN</v>
      </c>
      <c r="P164" s="28" t="str">
        <f t="shared" si="3"/>
        <v>NaN</v>
      </c>
      <c r="Q164" s="29">
        <f t="shared" si="4"/>
        <v>39</v>
      </c>
      <c r="R164" s="29" t="str">
        <f t="shared" si="5"/>
        <v>NaN</v>
      </c>
      <c r="S164" s="29" t="str">
        <f t="shared" si="6"/>
        <v>NaN</v>
      </c>
      <c r="T164" s="29">
        <f t="shared" ref="T164:U164" si="329">IF(HOUR(IF(OR(D164="NaN",F164="NaN"),"0",F164-D164))*60+MINUTE(IF(OR(D164="NaN",F164="NaN"),"0",F164-D164))=0,"NaN",HOUR(IF(OR(D164="NaN",F164="NaN"),"0",F164-D164))*60+MINUTE(IF(OR(D164="NaN",F164="NaN"),"0",F164-D164)))</f>
        <v>371</v>
      </c>
      <c r="U164" s="29" t="str">
        <f t="shared" si="329"/>
        <v>NaN</v>
      </c>
      <c r="V164" s="29" t="str">
        <f t="shared" si="8"/>
        <v>NaN</v>
      </c>
      <c r="W164" s="29"/>
      <c r="X164" s="30"/>
    </row>
    <row r="165" spans="1:26" ht="15">
      <c r="A165" s="12">
        <v>40795</v>
      </c>
      <c r="B165" s="32">
        <v>0.68819444444444444</v>
      </c>
      <c r="C165" t="s">
        <v>47</v>
      </c>
      <c r="D165" s="32">
        <v>0.72916666666666663</v>
      </c>
      <c r="E165" t="s">
        <v>47</v>
      </c>
      <c r="F165" t="s">
        <v>47</v>
      </c>
      <c r="G165" s="32">
        <v>0.92152777777777772</v>
      </c>
      <c r="H165" s="32">
        <v>0.99027777777777781</v>
      </c>
      <c r="I165" s="28">
        <f t="shared" si="167"/>
        <v>1631</v>
      </c>
      <c r="J165" s="29" t="str">
        <f t="shared" ref="J165:O165" si="330">IF(C165="NaN","NaN",HOUR(C165)*100+MINUTE(C165))</f>
        <v>NaN</v>
      </c>
      <c r="K165" s="29">
        <f t="shared" si="330"/>
        <v>1730</v>
      </c>
      <c r="L165" s="29" t="str">
        <f t="shared" si="330"/>
        <v>NaN</v>
      </c>
      <c r="M165" s="29" t="str">
        <f t="shared" si="330"/>
        <v>NaN</v>
      </c>
      <c r="N165" s="29">
        <f t="shared" si="330"/>
        <v>2207</v>
      </c>
      <c r="O165" s="29">
        <f t="shared" si="330"/>
        <v>2346</v>
      </c>
      <c r="P165" s="28" t="str">
        <f t="shared" si="3"/>
        <v>NaN</v>
      </c>
      <c r="Q165" s="29">
        <f t="shared" si="4"/>
        <v>59</v>
      </c>
      <c r="R165" s="29">
        <f t="shared" si="5"/>
        <v>99</v>
      </c>
      <c r="S165" s="29" t="str">
        <f t="shared" si="6"/>
        <v>NaN</v>
      </c>
      <c r="T165" s="29" t="str">
        <f t="shared" ref="T165:U165" si="331">IF(HOUR(IF(OR(D165="NaN",F165="NaN"),"0",F165-D165))*60+MINUTE(IF(OR(D165="NaN",F165="NaN"),"0",F165-D165))=0,"NaN",HOUR(IF(OR(D165="NaN",F165="NaN"),"0",F165-D165))*60+MINUTE(IF(OR(D165="NaN",F165="NaN"),"0",F165-D165)))</f>
        <v>NaN</v>
      </c>
      <c r="U165" s="29" t="str">
        <f t="shared" si="331"/>
        <v>NaN</v>
      </c>
      <c r="V165" s="29">
        <f t="shared" si="8"/>
        <v>277</v>
      </c>
      <c r="W165" s="29"/>
      <c r="X165" s="30"/>
      <c r="Y165" s="34"/>
      <c r="Z165" s="34"/>
    </row>
    <row r="166" spans="1:26" ht="15">
      <c r="A166" s="12">
        <v>40796</v>
      </c>
      <c r="B166" s="32">
        <v>0.68125000000000002</v>
      </c>
      <c r="C166" s="32" t="s">
        <v>47</v>
      </c>
      <c r="D166" s="33">
        <v>0.74861111111111112</v>
      </c>
      <c r="E166" s="32" t="s">
        <v>47</v>
      </c>
      <c r="F166" s="33" t="s">
        <v>47</v>
      </c>
      <c r="G166" s="32">
        <v>0.80763888888888891</v>
      </c>
      <c r="H166" s="32">
        <v>0.87083333333333335</v>
      </c>
      <c r="I166" s="28">
        <f t="shared" si="167"/>
        <v>1621</v>
      </c>
      <c r="J166" s="29" t="str">
        <f t="shared" ref="J166:O166" si="332">IF(C166="NaN","NaN",HOUR(C166)*100+MINUTE(C166))</f>
        <v>NaN</v>
      </c>
      <c r="K166" s="29">
        <f t="shared" si="332"/>
        <v>1758</v>
      </c>
      <c r="L166" s="29" t="str">
        <f t="shared" si="332"/>
        <v>NaN</v>
      </c>
      <c r="M166" s="29" t="str">
        <f t="shared" si="332"/>
        <v>NaN</v>
      </c>
      <c r="N166" s="29">
        <f t="shared" si="332"/>
        <v>1923</v>
      </c>
      <c r="O166" s="29">
        <f t="shared" si="332"/>
        <v>2054</v>
      </c>
      <c r="P166" s="28" t="str">
        <f t="shared" si="3"/>
        <v>NaN</v>
      </c>
      <c r="Q166" s="29">
        <f t="shared" si="4"/>
        <v>97</v>
      </c>
      <c r="R166" s="29">
        <f t="shared" si="5"/>
        <v>91</v>
      </c>
      <c r="S166" s="29" t="str">
        <f t="shared" si="6"/>
        <v>NaN</v>
      </c>
      <c r="T166" s="29" t="str">
        <f t="shared" ref="T166:U166" si="333">IF(HOUR(IF(OR(D166="NaN",F166="NaN"),"0",F166-D166))*60+MINUTE(IF(OR(D166="NaN",F166="NaN"),"0",F166-D166))=0,"NaN",HOUR(IF(OR(D166="NaN",F166="NaN"),"0",F166-D166))*60+MINUTE(IF(OR(D166="NaN",F166="NaN"),"0",F166-D166)))</f>
        <v>NaN</v>
      </c>
      <c r="U166" s="29" t="str">
        <f t="shared" si="333"/>
        <v>NaN</v>
      </c>
      <c r="V166" s="29">
        <f t="shared" si="8"/>
        <v>85</v>
      </c>
      <c r="W166" s="29"/>
      <c r="X166" s="30"/>
      <c r="Y166" s="34"/>
      <c r="Z166" s="34"/>
    </row>
    <row r="167" spans="1:26" ht="15">
      <c r="A167" s="12">
        <v>40797</v>
      </c>
      <c r="B167" s="32">
        <v>0.69027777777777777</v>
      </c>
      <c r="C167" t="s">
        <v>47</v>
      </c>
      <c r="D167" s="32">
        <v>0.74444444444444446</v>
      </c>
      <c r="E167" s="32" t="s">
        <v>47</v>
      </c>
      <c r="F167" s="32" t="s">
        <v>47</v>
      </c>
      <c r="G167" s="32">
        <v>0.92708333333333337</v>
      </c>
      <c r="H167" s="32">
        <v>0.98124999999999996</v>
      </c>
      <c r="I167" s="28">
        <f t="shared" si="167"/>
        <v>1634</v>
      </c>
      <c r="J167" s="29" t="str">
        <f t="shared" ref="J167:O167" si="334">IF(C167="NaN","NaN",HOUR(C167)*100+MINUTE(C167))</f>
        <v>NaN</v>
      </c>
      <c r="K167" s="29">
        <f t="shared" si="334"/>
        <v>1752</v>
      </c>
      <c r="L167" s="29" t="str">
        <f t="shared" si="334"/>
        <v>NaN</v>
      </c>
      <c r="M167" s="29" t="str">
        <f t="shared" si="334"/>
        <v>NaN</v>
      </c>
      <c r="N167" s="29">
        <f t="shared" si="334"/>
        <v>2215</v>
      </c>
      <c r="O167" s="29">
        <f t="shared" si="334"/>
        <v>2333</v>
      </c>
      <c r="P167" s="28" t="str">
        <f t="shared" si="3"/>
        <v>NaN</v>
      </c>
      <c r="Q167" s="29">
        <f t="shared" si="4"/>
        <v>78</v>
      </c>
      <c r="R167" s="29">
        <f t="shared" si="5"/>
        <v>78</v>
      </c>
      <c r="S167" s="29" t="str">
        <f t="shared" si="6"/>
        <v>NaN</v>
      </c>
      <c r="T167" s="29" t="str">
        <f t="shared" ref="T167:U167" si="335">IF(HOUR(IF(OR(D167="NaN",F167="NaN"),"0",F167-D167))*60+MINUTE(IF(OR(D167="NaN",F167="NaN"),"0",F167-D167))=0,"NaN",HOUR(IF(OR(D167="NaN",F167="NaN"),"0",F167-D167))*60+MINUTE(IF(OR(D167="NaN",F167="NaN"),"0",F167-D167)))</f>
        <v>NaN</v>
      </c>
      <c r="U167" s="29" t="str">
        <f t="shared" si="335"/>
        <v>NaN</v>
      </c>
      <c r="V167" s="29">
        <f t="shared" si="8"/>
        <v>263</v>
      </c>
      <c r="W167" s="29"/>
      <c r="X167" s="30"/>
      <c r="Y167" s="34"/>
      <c r="Z167" s="34"/>
    </row>
    <row r="168" spans="1:26" ht="15">
      <c r="A168" s="26">
        <v>40798</v>
      </c>
      <c r="B168" s="32">
        <v>0.63124999999999998</v>
      </c>
      <c r="C168" t="s">
        <v>47</v>
      </c>
      <c r="D168" s="32">
        <v>0.80069444444444449</v>
      </c>
      <c r="E168" s="32" t="s">
        <v>47</v>
      </c>
      <c r="F168" s="32">
        <v>0.98263888888888884</v>
      </c>
      <c r="G168" t="s">
        <v>47</v>
      </c>
      <c r="H168" t="s">
        <v>47</v>
      </c>
      <c r="I168" s="28">
        <f t="shared" si="167"/>
        <v>1509</v>
      </c>
      <c r="J168" s="29" t="str">
        <f t="shared" ref="J168:O168" si="336">IF(C168="NaN","NaN",HOUR(C168)*100+MINUTE(C168))</f>
        <v>NaN</v>
      </c>
      <c r="K168" s="29">
        <f t="shared" si="336"/>
        <v>1913</v>
      </c>
      <c r="L168" s="29" t="str">
        <f t="shared" si="336"/>
        <v>NaN</v>
      </c>
      <c r="M168" s="29">
        <f t="shared" si="336"/>
        <v>2335</v>
      </c>
      <c r="N168" s="29" t="str">
        <f t="shared" si="336"/>
        <v>NaN</v>
      </c>
      <c r="O168" s="29" t="str">
        <f t="shared" si="336"/>
        <v>NaN</v>
      </c>
      <c r="P168" s="28" t="str">
        <f t="shared" si="3"/>
        <v>NaN</v>
      </c>
      <c r="Q168" s="29">
        <f t="shared" si="4"/>
        <v>244</v>
      </c>
      <c r="R168" s="29" t="str">
        <f t="shared" si="5"/>
        <v>NaN</v>
      </c>
      <c r="S168" s="29" t="str">
        <f t="shared" si="6"/>
        <v>NaN</v>
      </c>
      <c r="T168" s="29">
        <f t="shared" ref="T168:U168" si="337">IF(HOUR(IF(OR(D168="NaN",F168="NaN"),"0",F168-D168))*60+MINUTE(IF(OR(D168="NaN",F168="NaN"),"0",F168-D168))=0,"NaN",HOUR(IF(OR(D168="NaN",F168="NaN"),"0",F168-D168))*60+MINUTE(IF(OR(D168="NaN",F168="NaN"),"0",F168-D168)))</f>
        <v>262</v>
      </c>
      <c r="U168" s="29" t="str">
        <f t="shared" si="337"/>
        <v>NaN</v>
      </c>
      <c r="V168" s="29" t="str">
        <f t="shared" si="8"/>
        <v>NaN</v>
      </c>
      <c r="W168" s="29"/>
      <c r="X168" s="30"/>
    </row>
    <row r="169" spans="1:26" ht="15">
      <c r="A169" s="26">
        <v>40799</v>
      </c>
      <c r="B169" s="32">
        <v>0.63888888888888884</v>
      </c>
      <c r="C169" s="32" t="s">
        <v>47</v>
      </c>
      <c r="D169" s="32">
        <v>0.85555555555555551</v>
      </c>
      <c r="E169" t="s">
        <v>47</v>
      </c>
      <c r="F169" s="32">
        <v>0.97152777777777777</v>
      </c>
      <c r="G169" t="s">
        <v>47</v>
      </c>
      <c r="H169" t="s">
        <v>47</v>
      </c>
      <c r="I169" s="28">
        <f t="shared" si="167"/>
        <v>1520</v>
      </c>
      <c r="J169" s="29" t="str">
        <f t="shared" ref="J169:O169" si="338">IF(C169="NaN","NaN",HOUR(C169)*100+MINUTE(C169))</f>
        <v>NaN</v>
      </c>
      <c r="K169" s="29">
        <f t="shared" si="338"/>
        <v>2032</v>
      </c>
      <c r="L169" s="29" t="str">
        <f t="shared" si="338"/>
        <v>NaN</v>
      </c>
      <c r="M169" s="29">
        <f t="shared" si="338"/>
        <v>2319</v>
      </c>
      <c r="N169" s="29" t="str">
        <f t="shared" si="338"/>
        <v>NaN</v>
      </c>
      <c r="O169" s="29" t="str">
        <f t="shared" si="338"/>
        <v>NaN</v>
      </c>
      <c r="P169" s="28" t="str">
        <f t="shared" si="3"/>
        <v>NaN</v>
      </c>
      <c r="Q169" s="29">
        <f t="shared" si="4"/>
        <v>312</v>
      </c>
      <c r="R169" s="29" t="str">
        <f t="shared" si="5"/>
        <v>NaN</v>
      </c>
      <c r="S169" s="29" t="str">
        <f t="shared" si="6"/>
        <v>NaN</v>
      </c>
      <c r="T169" s="29">
        <f t="shared" ref="T169:U169" si="339">IF(HOUR(IF(OR(D169="NaN",F169="NaN"),"0",F169-D169))*60+MINUTE(IF(OR(D169="NaN",F169="NaN"),"0",F169-D169))=0,"NaN",HOUR(IF(OR(D169="NaN",F169="NaN"),"0",F169-D169))*60+MINUTE(IF(OR(D169="NaN",F169="NaN"),"0",F169-D169)))</f>
        <v>167</v>
      </c>
      <c r="U169" s="29" t="str">
        <f t="shared" si="339"/>
        <v>NaN</v>
      </c>
      <c r="V169" s="29" t="str">
        <f t="shared" si="8"/>
        <v>NaN</v>
      </c>
      <c r="W169" s="29"/>
      <c r="X169" s="30"/>
    </row>
    <row r="170" spans="1:26" ht="15">
      <c r="A170" s="26">
        <v>40800</v>
      </c>
      <c r="B170" s="32">
        <v>0.69027777777777777</v>
      </c>
      <c r="C170" t="s">
        <v>47</v>
      </c>
      <c r="D170" s="32">
        <v>0.77708333333333335</v>
      </c>
      <c r="E170" t="s">
        <v>47</v>
      </c>
      <c r="F170" t="s">
        <v>47</v>
      </c>
      <c r="G170" t="s">
        <v>47</v>
      </c>
      <c r="H170" t="s">
        <v>47</v>
      </c>
      <c r="I170" s="28">
        <f t="shared" si="167"/>
        <v>1634</v>
      </c>
      <c r="J170" s="29" t="str">
        <f t="shared" ref="J170:O170" si="340">IF(C170="NaN","NaN",HOUR(C170)*100+MINUTE(C170))</f>
        <v>NaN</v>
      </c>
      <c r="K170" s="29">
        <f t="shared" si="340"/>
        <v>1839</v>
      </c>
      <c r="L170" s="29" t="str">
        <f t="shared" si="340"/>
        <v>NaN</v>
      </c>
      <c r="M170" s="29" t="str">
        <f t="shared" si="340"/>
        <v>NaN</v>
      </c>
      <c r="N170" s="29" t="str">
        <f t="shared" si="340"/>
        <v>NaN</v>
      </c>
      <c r="O170" s="29" t="str">
        <f t="shared" si="340"/>
        <v>NaN</v>
      </c>
      <c r="P170" s="28" t="str">
        <f t="shared" si="3"/>
        <v>NaN</v>
      </c>
      <c r="Q170" s="29">
        <f t="shared" si="4"/>
        <v>125</v>
      </c>
      <c r="R170" s="29" t="str">
        <f t="shared" si="5"/>
        <v>NaN</v>
      </c>
      <c r="S170" s="29" t="str">
        <f t="shared" si="6"/>
        <v>NaN</v>
      </c>
      <c r="T170" s="29" t="str">
        <f t="shared" ref="T170:U170" si="341">IF(HOUR(IF(OR(D170="NaN",F170="NaN"),"0",F170-D170))*60+MINUTE(IF(OR(D170="NaN",F170="NaN"),"0",F170-D170))=0,"NaN",HOUR(IF(OR(D170="NaN",F170="NaN"),"0",F170-D170))*60+MINUTE(IF(OR(D170="NaN",F170="NaN"),"0",F170-D170)))</f>
        <v>NaN</v>
      </c>
      <c r="U170" s="29" t="str">
        <f t="shared" si="341"/>
        <v>NaN</v>
      </c>
      <c r="V170" s="29" t="str">
        <f t="shared" si="8"/>
        <v>NaN</v>
      </c>
      <c r="W170" s="29"/>
      <c r="X170" s="30"/>
    </row>
    <row r="171" spans="1:26" ht="15">
      <c r="A171" s="26">
        <v>40801</v>
      </c>
      <c r="B171" s="31" t="s">
        <v>47</v>
      </c>
      <c r="C171" s="31" t="s">
        <v>47</v>
      </c>
      <c r="D171" s="31" t="s">
        <v>47</v>
      </c>
      <c r="E171" s="31" t="s">
        <v>47</v>
      </c>
      <c r="F171" s="31" t="s">
        <v>47</v>
      </c>
      <c r="G171" s="31" t="s">
        <v>47</v>
      </c>
      <c r="H171" s="31" t="s">
        <v>47</v>
      </c>
      <c r="I171" s="28" t="str">
        <f t="shared" si="167"/>
        <v>NaN</v>
      </c>
      <c r="J171" s="29" t="str">
        <f t="shared" ref="J171:O171" si="342">IF(C171="NaN","NaN",HOUR(C171)*100+MINUTE(C171))</f>
        <v>NaN</v>
      </c>
      <c r="K171" s="29" t="str">
        <f t="shared" si="342"/>
        <v>NaN</v>
      </c>
      <c r="L171" s="29" t="str">
        <f t="shared" si="342"/>
        <v>NaN</v>
      </c>
      <c r="M171" s="29" t="str">
        <f t="shared" si="342"/>
        <v>NaN</v>
      </c>
      <c r="N171" s="29" t="str">
        <f t="shared" si="342"/>
        <v>NaN</v>
      </c>
      <c r="O171" s="29" t="str">
        <f t="shared" si="342"/>
        <v>NaN</v>
      </c>
      <c r="P171" s="28" t="str">
        <f t="shared" si="3"/>
        <v>NaN</v>
      </c>
      <c r="Q171" s="29" t="str">
        <f t="shared" si="4"/>
        <v>NaN</v>
      </c>
      <c r="R171" s="29" t="str">
        <f t="shared" si="5"/>
        <v>NaN</v>
      </c>
      <c r="S171" s="29" t="str">
        <f t="shared" si="6"/>
        <v>NaN</v>
      </c>
      <c r="T171" s="29" t="str">
        <f t="shared" ref="T171:U171" si="343">IF(HOUR(IF(OR(D171="NaN",F171="NaN"),"0",F171-D171))*60+MINUTE(IF(OR(D171="NaN",F171="NaN"),"0",F171-D171))=0,"NaN",HOUR(IF(OR(D171="NaN",F171="NaN"),"0",F171-D171))*60+MINUTE(IF(OR(D171="NaN",F171="NaN"),"0",F171-D171)))</f>
        <v>NaN</v>
      </c>
      <c r="U171" s="29" t="str">
        <f t="shared" si="343"/>
        <v>NaN</v>
      </c>
      <c r="V171" s="29" t="str">
        <f t="shared" si="8"/>
        <v>NaN</v>
      </c>
      <c r="W171" s="29"/>
      <c r="X171" s="30"/>
    </row>
    <row r="172" spans="1:26" ht="15">
      <c r="A172" s="26">
        <v>40802</v>
      </c>
      <c r="B172" s="31" t="s">
        <v>47</v>
      </c>
      <c r="C172" s="31" t="s">
        <v>47</v>
      </c>
      <c r="D172" s="31" t="s">
        <v>47</v>
      </c>
      <c r="E172" s="31" t="s">
        <v>47</v>
      </c>
      <c r="F172" s="31" t="s">
        <v>47</v>
      </c>
      <c r="G172" s="31" t="s">
        <v>47</v>
      </c>
      <c r="H172" s="31" t="s">
        <v>47</v>
      </c>
      <c r="I172" s="28" t="str">
        <f t="shared" si="167"/>
        <v>NaN</v>
      </c>
      <c r="J172" s="29" t="str">
        <f t="shared" ref="J172:O172" si="344">IF(C172="NaN","NaN",HOUR(C172)*100+MINUTE(C172))</f>
        <v>NaN</v>
      </c>
      <c r="K172" s="29" t="str">
        <f t="shared" si="344"/>
        <v>NaN</v>
      </c>
      <c r="L172" s="29" t="str">
        <f t="shared" si="344"/>
        <v>NaN</v>
      </c>
      <c r="M172" s="29" t="str">
        <f t="shared" si="344"/>
        <v>NaN</v>
      </c>
      <c r="N172" s="29" t="str">
        <f t="shared" si="344"/>
        <v>NaN</v>
      </c>
      <c r="O172" s="29" t="str">
        <f t="shared" si="344"/>
        <v>NaN</v>
      </c>
      <c r="P172" s="28" t="str">
        <f t="shared" si="3"/>
        <v>NaN</v>
      </c>
      <c r="Q172" s="29" t="str">
        <f t="shared" si="4"/>
        <v>NaN</v>
      </c>
      <c r="R172" s="29" t="str">
        <f t="shared" si="5"/>
        <v>NaN</v>
      </c>
      <c r="S172" s="29" t="str">
        <f t="shared" si="6"/>
        <v>NaN</v>
      </c>
      <c r="T172" s="29" t="str">
        <f t="shared" ref="T172:U172" si="345">IF(HOUR(IF(OR(D172="NaN",F172="NaN"),"0",F172-D172))*60+MINUTE(IF(OR(D172="NaN",F172="NaN"),"0",F172-D172))=0,"NaN",HOUR(IF(OR(D172="NaN",F172="NaN"),"0",F172-D172))*60+MINUTE(IF(OR(D172="NaN",F172="NaN"),"0",F172-D172)))</f>
        <v>NaN</v>
      </c>
      <c r="U172" s="29" t="str">
        <f t="shared" si="345"/>
        <v>NaN</v>
      </c>
      <c r="V172" s="29" t="str">
        <f t="shared" si="8"/>
        <v>NaN</v>
      </c>
      <c r="W172" s="29"/>
      <c r="X172" s="30"/>
    </row>
    <row r="173" spans="1:26" ht="15">
      <c r="A173" s="26">
        <v>40803</v>
      </c>
      <c r="B173" s="32">
        <v>0.83472222222222225</v>
      </c>
      <c r="C173" s="33">
        <v>0.97291666666666665</v>
      </c>
      <c r="D173" s="35" t="s">
        <v>47</v>
      </c>
      <c r="E173" s="32" t="s">
        <v>47</v>
      </c>
      <c r="F173" s="32" t="s">
        <v>47</v>
      </c>
      <c r="G173" t="s">
        <v>47</v>
      </c>
      <c r="H173" t="s">
        <v>47</v>
      </c>
      <c r="I173" s="28">
        <f t="shared" si="167"/>
        <v>2002</v>
      </c>
      <c r="J173" s="29">
        <f t="shared" ref="J173:O173" si="346">IF(C173="NaN","NaN",HOUR(C173)*100+MINUTE(C173))</f>
        <v>2321</v>
      </c>
      <c r="K173" s="29" t="str">
        <f t="shared" si="346"/>
        <v>NaN</v>
      </c>
      <c r="L173" s="29" t="str">
        <f t="shared" si="346"/>
        <v>NaN</v>
      </c>
      <c r="M173" s="29" t="str">
        <f t="shared" si="346"/>
        <v>NaN</v>
      </c>
      <c r="N173" s="29" t="str">
        <f t="shared" si="346"/>
        <v>NaN</v>
      </c>
      <c r="O173" s="29" t="str">
        <f t="shared" si="346"/>
        <v>NaN</v>
      </c>
      <c r="P173" s="28">
        <f t="shared" si="3"/>
        <v>199</v>
      </c>
      <c r="Q173" s="29" t="str">
        <f t="shared" si="4"/>
        <v>NaN</v>
      </c>
      <c r="R173" s="29" t="str">
        <f t="shared" si="5"/>
        <v>NaN</v>
      </c>
      <c r="S173" s="29" t="str">
        <f t="shared" si="6"/>
        <v>NaN</v>
      </c>
      <c r="T173" s="29" t="str">
        <f t="shared" ref="T173:U173" si="347">IF(HOUR(IF(OR(D173="NaN",F173="NaN"),"0",F173-D173))*60+MINUTE(IF(OR(D173="NaN",F173="NaN"),"0",F173-D173))=0,"NaN",HOUR(IF(OR(D173="NaN",F173="NaN"),"0",F173-D173))*60+MINUTE(IF(OR(D173="NaN",F173="NaN"),"0",F173-D173)))</f>
        <v>NaN</v>
      </c>
      <c r="U173" s="29" t="str">
        <f t="shared" si="347"/>
        <v>NaN</v>
      </c>
      <c r="V173" s="29" t="str">
        <f t="shared" si="8"/>
        <v>NaN</v>
      </c>
      <c r="W173" s="29"/>
      <c r="X173" s="30"/>
    </row>
    <row r="174" spans="1:26" ht="15">
      <c r="A174" s="26">
        <v>40804</v>
      </c>
      <c r="B174" s="32">
        <v>0.73541666666666672</v>
      </c>
      <c r="C174" s="32">
        <v>0.77777777777777779</v>
      </c>
      <c r="D174" t="s">
        <v>47</v>
      </c>
      <c r="E174" t="s">
        <v>47</v>
      </c>
      <c r="F174" t="s">
        <v>47</v>
      </c>
      <c r="G174" t="s">
        <v>47</v>
      </c>
      <c r="H174" t="s">
        <v>47</v>
      </c>
      <c r="I174" s="28">
        <f t="shared" si="167"/>
        <v>1739</v>
      </c>
      <c r="J174" s="29">
        <f t="shared" ref="J174:O174" si="348">IF(C174="NaN","NaN",HOUR(C174)*100+MINUTE(C174))</f>
        <v>1840</v>
      </c>
      <c r="K174" s="29" t="str">
        <f t="shared" si="348"/>
        <v>NaN</v>
      </c>
      <c r="L174" s="29" t="str">
        <f t="shared" si="348"/>
        <v>NaN</v>
      </c>
      <c r="M174" s="29" t="str">
        <f t="shared" si="348"/>
        <v>NaN</v>
      </c>
      <c r="N174" s="29" t="str">
        <f t="shared" si="348"/>
        <v>NaN</v>
      </c>
      <c r="O174" s="29" t="str">
        <f t="shared" si="348"/>
        <v>NaN</v>
      </c>
      <c r="P174" s="28">
        <f t="shared" si="3"/>
        <v>61</v>
      </c>
      <c r="Q174" s="29" t="str">
        <f t="shared" si="4"/>
        <v>NaN</v>
      </c>
      <c r="R174" s="29" t="str">
        <f t="shared" si="5"/>
        <v>NaN</v>
      </c>
      <c r="S174" s="29" t="str">
        <f t="shared" si="6"/>
        <v>NaN</v>
      </c>
      <c r="T174" s="29" t="str">
        <f t="shared" ref="T174:U174" si="349">IF(HOUR(IF(OR(D174="NaN",F174="NaN"),"0",F174-D174))*60+MINUTE(IF(OR(D174="NaN",F174="NaN"),"0",F174-D174))=0,"NaN",HOUR(IF(OR(D174="NaN",F174="NaN"),"0",F174-D174))*60+MINUTE(IF(OR(D174="NaN",F174="NaN"),"0",F174-D174)))</f>
        <v>NaN</v>
      </c>
      <c r="U174" s="29" t="str">
        <f t="shared" si="349"/>
        <v>NaN</v>
      </c>
      <c r="V174" s="29" t="str">
        <f t="shared" si="8"/>
        <v>NaN</v>
      </c>
      <c r="W174" s="29"/>
      <c r="X174" s="30"/>
    </row>
    <row r="175" spans="1:26" ht="15">
      <c r="A175" s="26">
        <v>40805</v>
      </c>
      <c r="B175" s="32">
        <v>0.65277777777777779</v>
      </c>
      <c r="C175" t="s">
        <v>47</v>
      </c>
      <c r="D175" s="32" t="s">
        <v>47</v>
      </c>
      <c r="E175" s="32" t="s">
        <v>47</v>
      </c>
      <c r="F175" s="44">
        <v>0.97777777777777775</v>
      </c>
      <c r="G175" t="s">
        <v>47</v>
      </c>
      <c r="H175" t="s">
        <v>47</v>
      </c>
      <c r="I175" s="28">
        <f t="shared" si="167"/>
        <v>1540</v>
      </c>
      <c r="J175" s="29" t="str">
        <f t="shared" ref="J175:O175" si="350">IF(C175="NaN","NaN",HOUR(C175)*100+MINUTE(C175))</f>
        <v>NaN</v>
      </c>
      <c r="K175" s="29" t="str">
        <f t="shared" si="350"/>
        <v>NaN</v>
      </c>
      <c r="L175" s="29" t="str">
        <f t="shared" si="350"/>
        <v>NaN</v>
      </c>
      <c r="M175" s="29">
        <f t="shared" si="350"/>
        <v>2328</v>
      </c>
      <c r="N175" s="29" t="str">
        <f t="shared" si="350"/>
        <v>NaN</v>
      </c>
      <c r="O175" s="29" t="str">
        <f t="shared" si="350"/>
        <v>NaN</v>
      </c>
      <c r="P175" s="28" t="str">
        <f t="shared" si="3"/>
        <v>NaN</v>
      </c>
      <c r="Q175" s="29" t="str">
        <f t="shared" si="4"/>
        <v>NaN</v>
      </c>
      <c r="R175" s="29" t="str">
        <f t="shared" si="5"/>
        <v>NaN</v>
      </c>
      <c r="S175" s="29" t="str">
        <f t="shared" si="6"/>
        <v>NaN</v>
      </c>
      <c r="T175" s="29" t="str">
        <f t="shared" ref="T175:U175" si="351">IF(HOUR(IF(OR(D175="NaN",F175="NaN"),"0",F175-D175))*60+MINUTE(IF(OR(D175="NaN",F175="NaN"),"0",F175-D175))=0,"NaN",HOUR(IF(OR(D175="NaN",F175="NaN"),"0",F175-D175))*60+MINUTE(IF(OR(D175="NaN",F175="NaN"),"0",F175-D175)))</f>
        <v>NaN</v>
      </c>
      <c r="U175" s="29" t="str">
        <f t="shared" si="351"/>
        <v>NaN</v>
      </c>
      <c r="V175" s="29" t="str">
        <f t="shared" si="8"/>
        <v>NaN</v>
      </c>
      <c r="W175" s="29"/>
      <c r="X175" s="30"/>
    </row>
    <row r="176" spans="1:26" ht="15">
      <c r="A176" s="12">
        <v>40806</v>
      </c>
      <c r="B176" s="32">
        <v>0.65972222222222221</v>
      </c>
      <c r="C176" t="s">
        <v>47</v>
      </c>
      <c r="D176" s="32">
        <v>0.76111111111111107</v>
      </c>
      <c r="E176" s="32" t="s">
        <v>47</v>
      </c>
      <c r="F176" s="32" t="s">
        <v>47</v>
      </c>
      <c r="G176" s="32">
        <v>0.8833333333333333</v>
      </c>
      <c r="H176" s="32">
        <v>0.94374999999999998</v>
      </c>
      <c r="I176" s="28">
        <f t="shared" si="167"/>
        <v>1550</v>
      </c>
      <c r="J176" s="29" t="str">
        <f t="shared" ref="J176:O176" si="352">IF(C176="NaN","NaN",HOUR(C176)*100+MINUTE(C176))</f>
        <v>NaN</v>
      </c>
      <c r="K176" s="29">
        <f t="shared" si="352"/>
        <v>1816</v>
      </c>
      <c r="L176" s="29" t="str">
        <f t="shared" si="352"/>
        <v>NaN</v>
      </c>
      <c r="M176" s="29" t="str">
        <f t="shared" si="352"/>
        <v>NaN</v>
      </c>
      <c r="N176" s="29">
        <f t="shared" si="352"/>
        <v>2112</v>
      </c>
      <c r="O176" s="29">
        <f t="shared" si="352"/>
        <v>2239</v>
      </c>
      <c r="P176" s="28" t="str">
        <f t="shared" si="3"/>
        <v>NaN</v>
      </c>
      <c r="Q176" s="29">
        <f t="shared" si="4"/>
        <v>146</v>
      </c>
      <c r="R176" s="29">
        <f t="shared" si="5"/>
        <v>87</v>
      </c>
      <c r="S176" s="29" t="str">
        <f t="shared" si="6"/>
        <v>NaN</v>
      </c>
      <c r="T176" s="29" t="str">
        <f t="shared" ref="T176:U176" si="353">IF(HOUR(IF(OR(D176="NaN",F176="NaN"),"0",F176-D176))*60+MINUTE(IF(OR(D176="NaN",F176="NaN"),"0",F176-D176))=0,"NaN",HOUR(IF(OR(D176="NaN",F176="NaN"),"0",F176-D176))*60+MINUTE(IF(OR(D176="NaN",F176="NaN"),"0",F176-D176)))</f>
        <v>NaN</v>
      </c>
      <c r="U176" s="29" t="str">
        <f t="shared" si="353"/>
        <v>NaN</v>
      </c>
      <c r="V176" s="29">
        <f t="shared" si="8"/>
        <v>176</v>
      </c>
      <c r="W176" s="29"/>
      <c r="X176" s="30"/>
      <c r="Y176" s="34"/>
      <c r="Z176" s="34"/>
    </row>
    <row r="177" spans="1:24" ht="15">
      <c r="A177" s="26">
        <v>40807</v>
      </c>
      <c r="B177" s="32">
        <v>0.64722222222222225</v>
      </c>
      <c r="C177" s="32">
        <v>0.71666666666666667</v>
      </c>
      <c r="D177" t="s">
        <v>47</v>
      </c>
      <c r="E177" t="s">
        <v>47</v>
      </c>
      <c r="F177" t="s">
        <v>47</v>
      </c>
      <c r="G177" t="s">
        <v>47</v>
      </c>
      <c r="H177" t="s">
        <v>47</v>
      </c>
      <c r="I177" s="28">
        <f t="shared" si="167"/>
        <v>1532</v>
      </c>
      <c r="J177" s="29">
        <f t="shared" ref="J177:O177" si="354">IF(C177="NaN","NaN",HOUR(C177)*100+MINUTE(C177))</f>
        <v>1712</v>
      </c>
      <c r="K177" s="29" t="str">
        <f t="shared" si="354"/>
        <v>NaN</v>
      </c>
      <c r="L177" s="29" t="str">
        <f t="shared" si="354"/>
        <v>NaN</v>
      </c>
      <c r="M177" s="29" t="str">
        <f t="shared" si="354"/>
        <v>NaN</v>
      </c>
      <c r="N177" s="29" t="str">
        <f t="shared" si="354"/>
        <v>NaN</v>
      </c>
      <c r="O177" s="29" t="str">
        <f t="shared" si="354"/>
        <v>NaN</v>
      </c>
      <c r="P177" s="28">
        <f t="shared" si="3"/>
        <v>100</v>
      </c>
      <c r="Q177" s="29" t="str">
        <f t="shared" si="4"/>
        <v>NaN</v>
      </c>
      <c r="R177" s="29" t="str">
        <f t="shared" si="5"/>
        <v>NaN</v>
      </c>
      <c r="S177" s="29" t="str">
        <f t="shared" si="6"/>
        <v>NaN</v>
      </c>
      <c r="T177" s="29" t="str">
        <f t="shared" ref="T177:U177" si="355">IF(HOUR(IF(OR(D177="NaN",F177="NaN"),"0",F177-D177))*60+MINUTE(IF(OR(D177="NaN",F177="NaN"),"0",F177-D177))=0,"NaN",HOUR(IF(OR(D177="NaN",F177="NaN"),"0",F177-D177))*60+MINUTE(IF(OR(D177="NaN",F177="NaN"),"0",F177-D177)))</f>
        <v>NaN</v>
      </c>
      <c r="U177" s="29" t="str">
        <f t="shared" si="355"/>
        <v>NaN</v>
      </c>
      <c r="V177" s="29" t="str">
        <f t="shared" si="8"/>
        <v>NaN</v>
      </c>
      <c r="W177" s="29"/>
      <c r="X177" s="30"/>
    </row>
    <row r="178" spans="1:24" ht="15">
      <c r="A178" s="26">
        <v>40808</v>
      </c>
      <c r="B178" s="31" t="s">
        <v>47</v>
      </c>
      <c r="C178" s="31" t="s">
        <v>47</v>
      </c>
      <c r="D178" s="31" t="s">
        <v>47</v>
      </c>
      <c r="E178" s="31" t="s">
        <v>47</v>
      </c>
      <c r="F178" s="31" t="s">
        <v>47</v>
      </c>
      <c r="G178" s="31" t="s">
        <v>47</v>
      </c>
      <c r="H178" s="31" t="s">
        <v>47</v>
      </c>
      <c r="I178" s="28" t="str">
        <f t="shared" si="167"/>
        <v>NaN</v>
      </c>
      <c r="J178" s="29" t="str">
        <f t="shared" ref="J178:O178" si="356">IF(C178="NaN","NaN",HOUR(C178)*100+MINUTE(C178))</f>
        <v>NaN</v>
      </c>
      <c r="K178" s="29" t="str">
        <f t="shared" si="356"/>
        <v>NaN</v>
      </c>
      <c r="L178" s="29" t="str">
        <f t="shared" si="356"/>
        <v>NaN</v>
      </c>
      <c r="M178" s="29" t="str">
        <f t="shared" si="356"/>
        <v>NaN</v>
      </c>
      <c r="N178" s="29" t="str">
        <f t="shared" si="356"/>
        <v>NaN</v>
      </c>
      <c r="O178" s="29" t="str">
        <f t="shared" si="356"/>
        <v>NaN</v>
      </c>
      <c r="P178" s="28" t="str">
        <f t="shared" si="3"/>
        <v>NaN</v>
      </c>
      <c r="Q178" s="29" t="str">
        <f t="shared" si="4"/>
        <v>NaN</v>
      </c>
      <c r="R178" s="29" t="str">
        <f t="shared" si="5"/>
        <v>NaN</v>
      </c>
      <c r="S178" s="29" t="str">
        <f t="shared" si="6"/>
        <v>NaN</v>
      </c>
      <c r="T178" s="29" t="str">
        <f t="shared" ref="T178:U178" si="357">IF(HOUR(IF(OR(D178="NaN",F178="NaN"),"0",F178-D178))*60+MINUTE(IF(OR(D178="NaN",F178="NaN"),"0",F178-D178))=0,"NaN",HOUR(IF(OR(D178="NaN",F178="NaN"),"0",F178-D178))*60+MINUTE(IF(OR(D178="NaN",F178="NaN"),"0",F178-D178)))</f>
        <v>NaN</v>
      </c>
      <c r="U178" s="29" t="str">
        <f t="shared" si="357"/>
        <v>NaN</v>
      </c>
      <c r="V178" s="29" t="str">
        <f t="shared" si="8"/>
        <v>NaN</v>
      </c>
      <c r="W178" s="29"/>
      <c r="X178" s="30"/>
    </row>
    <row r="179" spans="1:24" ht="15">
      <c r="A179" s="26">
        <v>40809</v>
      </c>
      <c r="B179" s="32">
        <v>0.81041666666666667</v>
      </c>
      <c r="C179" s="32">
        <v>0.94652777777777775</v>
      </c>
      <c r="D179" t="s">
        <v>47</v>
      </c>
      <c r="E179" s="32" t="s">
        <v>47</v>
      </c>
      <c r="F179" t="s">
        <v>47</v>
      </c>
      <c r="G179" s="32" t="s">
        <v>47</v>
      </c>
      <c r="H179" s="32" t="s">
        <v>47</v>
      </c>
      <c r="I179" s="28">
        <f t="shared" si="167"/>
        <v>1927</v>
      </c>
      <c r="J179" s="29">
        <f t="shared" ref="J179:O179" si="358">IF(C179="NaN","NaN",HOUR(C179)*100+MINUTE(C179))</f>
        <v>2243</v>
      </c>
      <c r="K179" s="29" t="str">
        <f t="shared" si="358"/>
        <v>NaN</v>
      </c>
      <c r="L179" s="29" t="str">
        <f t="shared" si="358"/>
        <v>NaN</v>
      </c>
      <c r="M179" s="29" t="str">
        <f t="shared" si="358"/>
        <v>NaN</v>
      </c>
      <c r="N179" s="29" t="str">
        <f t="shared" si="358"/>
        <v>NaN</v>
      </c>
      <c r="O179" s="29" t="str">
        <f t="shared" si="358"/>
        <v>NaN</v>
      </c>
      <c r="P179" s="28">
        <f t="shared" si="3"/>
        <v>196</v>
      </c>
      <c r="Q179" s="29" t="str">
        <f t="shared" si="4"/>
        <v>NaN</v>
      </c>
      <c r="R179" s="29" t="str">
        <f t="shared" si="5"/>
        <v>NaN</v>
      </c>
      <c r="S179" s="29" t="str">
        <f t="shared" si="6"/>
        <v>NaN</v>
      </c>
      <c r="T179" s="29" t="str">
        <f t="shared" ref="T179:U179" si="359">IF(HOUR(IF(OR(D179="NaN",F179="NaN"),"0",F179-D179))*60+MINUTE(IF(OR(D179="NaN",F179="NaN"),"0",F179-D179))=0,"NaN",HOUR(IF(OR(D179="NaN",F179="NaN"),"0",F179-D179))*60+MINUTE(IF(OR(D179="NaN",F179="NaN"),"0",F179-D179)))</f>
        <v>NaN</v>
      </c>
      <c r="U179" s="29" t="str">
        <f t="shared" si="359"/>
        <v>NaN</v>
      </c>
      <c r="V179" s="29" t="str">
        <f t="shared" si="8"/>
        <v>NaN</v>
      </c>
      <c r="W179" s="29"/>
      <c r="X179" s="30"/>
    </row>
    <row r="180" spans="1:24" ht="15">
      <c r="A180" s="26">
        <v>40810</v>
      </c>
      <c r="B180" s="32">
        <v>0.7944444444444444</v>
      </c>
      <c r="C180" s="32">
        <v>0.92291666666666672</v>
      </c>
      <c r="D180" t="s">
        <v>47</v>
      </c>
      <c r="E180" t="s">
        <v>47</v>
      </c>
      <c r="F180" t="s">
        <v>47</v>
      </c>
      <c r="G180" t="s">
        <v>47</v>
      </c>
      <c r="H180" t="s">
        <v>47</v>
      </c>
      <c r="I180" s="28">
        <f t="shared" si="167"/>
        <v>1904</v>
      </c>
      <c r="J180" s="29">
        <f t="shared" ref="J180:O180" si="360">IF(C180="NaN","NaN",HOUR(C180)*100+MINUTE(C180))</f>
        <v>2209</v>
      </c>
      <c r="K180" s="29" t="str">
        <f t="shared" si="360"/>
        <v>NaN</v>
      </c>
      <c r="L180" s="29" t="str">
        <f t="shared" si="360"/>
        <v>NaN</v>
      </c>
      <c r="M180" s="29" t="str">
        <f t="shared" si="360"/>
        <v>NaN</v>
      </c>
      <c r="N180" s="29" t="str">
        <f t="shared" si="360"/>
        <v>NaN</v>
      </c>
      <c r="O180" s="29" t="str">
        <f t="shared" si="360"/>
        <v>NaN</v>
      </c>
      <c r="P180" s="28">
        <f t="shared" si="3"/>
        <v>185</v>
      </c>
      <c r="Q180" s="29" t="str">
        <f t="shared" si="4"/>
        <v>NaN</v>
      </c>
      <c r="R180" s="29" t="str">
        <f t="shared" si="5"/>
        <v>NaN</v>
      </c>
      <c r="S180" s="29" t="str">
        <f t="shared" si="6"/>
        <v>NaN</v>
      </c>
      <c r="T180" s="29" t="str">
        <f t="shared" ref="T180:U180" si="361">IF(HOUR(IF(OR(D180="NaN",F180="NaN"),"0",F180-D180))*60+MINUTE(IF(OR(D180="NaN",F180="NaN"),"0",F180-D180))=0,"NaN",HOUR(IF(OR(D180="NaN",F180="NaN"),"0",F180-D180))*60+MINUTE(IF(OR(D180="NaN",F180="NaN"),"0",F180-D180)))</f>
        <v>NaN</v>
      </c>
      <c r="U180" s="29" t="str">
        <f t="shared" si="361"/>
        <v>NaN</v>
      </c>
      <c r="V180" s="29" t="str">
        <f t="shared" si="8"/>
        <v>NaN</v>
      </c>
      <c r="W180" s="29"/>
      <c r="X180" s="30"/>
    </row>
    <row r="181" spans="1:24" ht="15">
      <c r="A181" s="26">
        <v>40811</v>
      </c>
      <c r="B181" s="32">
        <v>0.63402777777777775</v>
      </c>
      <c r="C181" s="32">
        <v>0.97986111111111107</v>
      </c>
      <c r="D181" t="s">
        <v>47</v>
      </c>
      <c r="E181" t="s">
        <v>47</v>
      </c>
      <c r="F181" t="s">
        <v>47</v>
      </c>
      <c r="G181" t="s">
        <v>47</v>
      </c>
      <c r="H181" t="s">
        <v>47</v>
      </c>
      <c r="I181" s="28">
        <f t="shared" si="167"/>
        <v>1513</v>
      </c>
      <c r="J181" s="29">
        <f t="shared" ref="J181:O181" si="362">IF(C181="NaN","NaN",HOUR(C181)*100+MINUTE(C181))</f>
        <v>2331</v>
      </c>
      <c r="K181" s="29" t="str">
        <f t="shared" si="362"/>
        <v>NaN</v>
      </c>
      <c r="L181" s="29" t="str">
        <f t="shared" si="362"/>
        <v>NaN</v>
      </c>
      <c r="M181" s="29" t="str">
        <f t="shared" si="362"/>
        <v>NaN</v>
      </c>
      <c r="N181" s="29" t="str">
        <f t="shared" si="362"/>
        <v>NaN</v>
      </c>
      <c r="O181" s="29" t="str">
        <f t="shared" si="362"/>
        <v>NaN</v>
      </c>
      <c r="P181" s="28">
        <f t="shared" si="3"/>
        <v>498</v>
      </c>
      <c r="Q181" s="29" t="str">
        <f t="shared" si="4"/>
        <v>NaN</v>
      </c>
      <c r="R181" s="29" t="str">
        <f t="shared" si="5"/>
        <v>NaN</v>
      </c>
      <c r="S181" s="29" t="str">
        <f t="shared" si="6"/>
        <v>NaN</v>
      </c>
      <c r="T181" s="29" t="str">
        <f t="shared" ref="T181:U181" si="363">IF(HOUR(IF(OR(D181="NaN",F181="NaN"),"0",F181-D181))*60+MINUTE(IF(OR(D181="NaN",F181="NaN"),"0",F181-D181))=0,"NaN",HOUR(IF(OR(D181="NaN",F181="NaN"),"0",F181-D181))*60+MINUTE(IF(OR(D181="NaN",F181="NaN"),"0",F181-D181)))</f>
        <v>NaN</v>
      </c>
      <c r="U181" s="29" t="str">
        <f t="shared" si="363"/>
        <v>NaN</v>
      </c>
      <c r="V181" s="29" t="str">
        <f t="shared" si="8"/>
        <v>NaN</v>
      </c>
      <c r="W181" s="29"/>
      <c r="X181" s="30"/>
    </row>
    <row r="182" spans="1:24" ht="15">
      <c r="A182" s="26">
        <v>40812</v>
      </c>
      <c r="B182" t="s">
        <v>47</v>
      </c>
      <c r="C182" t="s">
        <v>47</v>
      </c>
      <c r="D182" t="s">
        <v>47</v>
      </c>
      <c r="E182" s="32">
        <v>0.71111111111111114</v>
      </c>
      <c r="F182" s="32">
        <v>0.75208333333333333</v>
      </c>
      <c r="G182" t="s">
        <v>47</v>
      </c>
      <c r="H182" t="s">
        <v>47</v>
      </c>
      <c r="I182" s="28" t="str">
        <f t="shared" si="167"/>
        <v>NaN</v>
      </c>
      <c r="J182" s="29" t="str">
        <f t="shared" ref="J182:O182" si="364">IF(C182="NaN","NaN",HOUR(C182)*100+MINUTE(C182))</f>
        <v>NaN</v>
      </c>
      <c r="K182" s="29" t="str">
        <f t="shared" si="364"/>
        <v>NaN</v>
      </c>
      <c r="L182" s="29">
        <f t="shared" si="364"/>
        <v>1704</v>
      </c>
      <c r="M182" s="29">
        <f t="shared" si="364"/>
        <v>1803</v>
      </c>
      <c r="N182" s="29" t="str">
        <f t="shared" si="364"/>
        <v>NaN</v>
      </c>
      <c r="O182" s="29" t="str">
        <f t="shared" si="364"/>
        <v>NaN</v>
      </c>
      <c r="P182" s="28" t="str">
        <f t="shared" si="3"/>
        <v>NaN</v>
      </c>
      <c r="Q182" s="29" t="str">
        <f t="shared" si="4"/>
        <v>NaN</v>
      </c>
      <c r="R182" s="29" t="str">
        <f t="shared" si="5"/>
        <v>NaN</v>
      </c>
      <c r="S182" s="29">
        <f t="shared" si="6"/>
        <v>59</v>
      </c>
      <c r="T182" s="29" t="str">
        <f t="shared" ref="T182:U182" si="365">IF(HOUR(IF(OR(D182="NaN",F182="NaN"),"0",F182-D182))*60+MINUTE(IF(OR(D182="NaN",F182="NaN"),"0",F182-D182))=0,"NaN",HOUR(IF(OR(D182="NaN",F182="NaN"),"0",F182-D182))*60+MINUTE(IF(OR(D182="NaN",F182="NaN"),"0",F182-D182)))</f>
        <v>NaN</v>
      </c>
      <c r="U182" s="29" t="str">
        <f t="shared" si="365"/>
        <v>NaN</v>
      </c>
      <c r="V182" s="29" t="str">
        <f t="shared" si="8"/>
        <v>NaN</v>
      </c>
      <c r="W182" s="29"/>
      <c r="X182" s="30"/>
    </row>
    <row r="183" spans="1:24" ht="15">
      <c r="A183" s="26">
        <v>40813</v>
      </c>
      <c r="B183" s="32">
        <v>0.7</v>
      </c>
      <c r="C183" t="s">
        <v>47</v>
      </c>
      <c r="D183" s="33">
        <v>0.76111111111111107</v>
      </c>
      <c r="E183" s="32" t="s">
        <v>47</v>
      </c>
      <c r="F183" s="33">
        <v>0.98055555555555551</v>
      </c>
      <c r="G183" t="s">
        <v>47</v>
      </c>
      <c r="H183" t="s">
        <v>47</v>
      </c>
      <c r="I183" s="28">
        <f t="shared" si="167"/>
        <v>1648</v>
      </c>
      <c r="J183" s="29" t="str">
        <f t="shared" ref="J183:O183" si="366">IF(C183="NaN","NaN",HOUR(C183)*100+MINUTE(C183))</f>
        <v>NaN</v>
      </c>
      <c r="K183" s="29">
        <f t="shared" si="366"/>
        <v>1816</v>
      </c>
      <c r="L183" s="29" t="str">
        <f t="shared" si="366"/>
        <v>NaN</v>
      </c>
      <c r="M183" s="29">
        <f t="shared" si="366"/>
        <v>2332</v>
      </c>
      <c r="N183" s="29" t="str">
        <f t="shared" si="366"/>
        <v>NaN</v>
      </c>
      <c r="O183" s="29" t="str">
        <f t="shared" si="366"/>
        <v>NaN</v>
      </c>
      <c r="P183" s="28" t="str">
        <f t="shared" si="3"/>
        <v>NaN</v>
      </c>
      <c r="Q183" s="29">
        <f t="shared" si="4"/>
        <v>88</v>
      </c>
      <c r="R183" s="29" t="str">
        <f t="shared" si="5"/>
        <v>NaN</v>
      </c>
      <c r="S183" s="29" t="str">
        <f t="shared" si="6"/>
        <v>NaN</v>
      </c>
      <c r="T183" s="29">
        <f t="shared" ref="T183:U183" si="367">IF(HOUR(IF(OR(D183="NaN",F183="NaN"),"0",F183-D183))*60+MINUTE(IF(OR(D183="NaN",F183="NaN"),"0",F183-D183))=0,"NaN",HOUR(IF(OR(D183="NaN",F183="NaN"),"0",F183-D183))*60+MINUTE(IF(OR(D183="NaN",F183="NaN"),"0",F183-D183)))</f>
        <v>316</v>
      </c>
      <c r="U183" s="29" t="str">
        <f t="shared" si="367"/>
        <v>NaN</v>
      </c>
      <c r="V183" s="29" t="str">
        <f t="shared" si="8"/>
        <v>NaN</v>
      </c>
      <c r="W183" s="29"/>
      <c r="X183" s="30"/>
    </row>
    <row r="184" spans="1:24" ht="15">
      <c r="A184" s="26">
        <v>40814</v>
      </c>
      <c r="B184" s="32">
        <v>0.7319444444444444</v>
      </c>
      <c r="C184" s="32" t="s">
        <v>47</v>
      </c>
      <c r="D184" s="33">
        <v>0.8125</v>
      </c>
      <c r="E184" s="32" t="s">
        <v>47</v>
      </c>
      <c r="F184" s="33">
        <v>0.94097222222222221</v>
      </c>
      <c r="G184" t="s">
        <v>47</v>
      </c>
      <c r="H184" t="s">
        <v>47</v>
      </c>
      <c r="I184" s="28">
        <f t="shared" si="167"/>
        <v>1734</v>
      </c>
      <c r="J184" s="29" t="str">
        <f t="shared" ref="J184:O184" si="368">IF(C184="NaN","NaN",HOUR(C184)*100+MINUTE(C184))</f>
        <v>NaN</v>
      </c>
      <c r="K184" s="29">
        <f t="shared" si="368"/>
        <v>1930</v>
      </c>
      <c r="L184" s="29" t="str">
        <f t="shared" si="368"/>
        <v>NaN</v>
      </c>
      <c r="M184" s="29">
        <f t="shared" si="368"/>
        <v>2235</v>
      </c>
      <c r="N184" s="29" t="str">
        <f t="shared" si="368"/>
        <v>NaN</v>
      </c>
      <c r="O184" s="29" t="str">
        <f t="shared" si="368"/>
        <v>NaN</v>
      </c>
      <c r="P184" s="28" t="str">
        <f t="shared" si="3"/>
        <v>NaN</v>
      </c>
      <c r="Q184" s="29">
        <f t="shared" si="4"/>
        <v>116</v>
      </c>
      <c r="R184" s="29" t="str">
        <f t="shared" si="5"/>
        <v>NaN</v>
      </c>
      <c r="S184" s="29" t="str">
        <f t="shared" si="6"/>
        <v>NaN</v>
      </c>
      <c r="T184" s="29">
        <f t="shared" ref="T184:U184" si="369">IF(HOUR(IF(OR(D184="NaN",F184="NaN"),"0",F184-D184))*60+MINUTE(IF(OR(D184="NaN",F184="NaN"),"0",F184-D184))=0,"NaN",HOUR(IF(OR(D184="NaN",F184="NaN"),"0",F184-D184))*60+MINUTE(IF(OR(D184="NaN",F184="NaN"),"0",F184-D184)))</f>
        <v>185</v>
      </c>
      <c r="U184" s="29" t="str">
        <f t="shared" si="369"/>
        <v>NaN</v>
      </c>
      <c r="V184" s="29" t="str">
        <f t="shared" si="8"/>
        <v>NaN</v>
      </c>
      <c r="W184" s="29"/>
      <c r="X184" s="30"/>
    </row>
    <row r="185" spans="1:24" ht="15">
      <c r="A185" s="26">
        <v>40815</v>
      </c>
      <c r="B185" s="32">
        <v>0.7993055555555556</v>
      </c>
      <c r="C185" s="32">
        <v>0.97499999999999998</v>
      </c>
      <c r="D185" s="33" t="s">
        <v>47</v>
      </c>
      <c r="E185" t="s">
        <v>47</v>
      </c>
      <c r="F185" s="33" t="s">
        <v>47</v>
      </c>
      <c r="G185" t="s">
        <v>47</v>
      </c>
      <c r="H185" t="s">
        <v>47</v>
      </c>
      <c r="I185" s="28">
        <f t="shared" si="167"/>
        <v>1911</v>
      </c>
      <c r="J185" s="29">
        <f t="shared" ref="J185:O185" si="370">IF(C185="NaN","NaN",HOUR(C185)*100+MINUTE(C185))</f>
        <v>2324</v>
      </c>
      <c r="K185" s="29" t="str">
        <f t="shared" si="370"/>
        <v>NaN</v>
      </c>
      <c r="L185" s="29" t="str">
        <f t="shared" si="370"/>
        <v>NaN</v>
      </c>
      <c r="M185" s="29" t="str">
        <f t="shared" si="370"/>
        <v>NaN</v>
      </c>
      <c r="N185" s="29" t="str">
        <f t="shared" si="370"/>
        <v>NaN</v>
      </c>
      <c r="O185" s="29" t="str">
        <f t="shared" si="370"/>
        <v>NaN</v>
      </c>
      <c r="P185" s="28">
        <f t="shared" si="3"/>
        <v>253</v>
      </c>
      <c r="Q185" s="29" t="str">
        <f t="shared" si="4"/>
        <v>NaN</v>
      </c>
      <c r="R185" s="29" t="str">
        <f t="shared" si="5"/>
        <v>NaN</v>
      </c>
      <c r="S185" s="29" t="str">
        <f t="shared" si="6"/>
        <v>NaN</v>
      </c>
      <c r="T185" s="29" t="str">
        <f t="shared" ref="T185:U185" si="371">IF(HOUR(IF(OR(D185="NaN",F185="NaN"),"0",F185-D185))*60+MINUTE(IF(OR(D185="NaN",F185="NaN"),"0",F185-D185))=0,"NaN",HOUR(IF(OR(D185="NaN",F185="NaN"),"0",F185-D185))*60+MINUTE(IF(OR(D185="NaN",F185="NaN"),"0",F185-D185)))</f>
        <v>NaN</v>
      </c>
      <c r="U185" s="29" t="str">
        <f t="shared" si="371"/>
        <v>NaN</v>
      </c>
      <c r="V185" s="29" t="str">
        <f t="shared" si="8"/>
        <v>NaN</v>
      </c>
      <c r="W185" s="29"/>
      <c r="X185" s="30"/>
    </row>
    <row r="186" spans="1:24" ht="15">
      <c r="A186" s="26">
        <v>40816</v>
      </c>
      <c r="B186" s="32">
        <v>0.67708333333333337</v>
      </c>
      <c r="C186" t="s">
        <v>47</v>
      </c>
      <c r="D186" s="33">
        <v>0.74375000000000002</v>
      </c>
      <c r="E186" s="32" t="s">
        <v>47</v>
      </c>
      <c r="F186" s="33">
        <v>0.98055555555555551</v>
      </c>
      <c r="G186" t="s">
        <v>47</v>
      </c>
      <c r="H186" t="s">
        <v>47</v>
      </c>
      <c r="I186" s="28">
        <f t="shared" si="167"/>
        <v>1615</v>
      </c>
      <c r="J186" s="29" t="str">
        <f t="shared" ref="J186:O186" si="372">IF(C186="NaN","NaN",HOUR(C186)*100+MINUTE(C186))</f>
        <v>NaN</v>
      </c>
      <c r="K186" s="29">
        <f t="shared" si="372"/>
        <v>1751</v>
      </c>
      <c r="L186" s="29" t="str">
        <f t="shared" si="372"/>
        <v>NaN</v>
      </c>
      <c r="M186" s="29">
        <f t="shared" si="372"/>
        <v>2332</v>
      </c>
      <c r="N186" s="29" t="str">
        <f t="shared" si="372"/>
        <v>NaN</v>
      </c>
      <c r="O186" s="29" t="str">
        <f t="shared" si="372"/>
        <v>NaN</v>
      </c>
      <c r="P186" s="28" t="str">
        <f t="shared" si="3"/>
        <v>NaN</v>
      </c>
      <c r="Q186" s="29">
        <f t="shared" si="4"/>
        <v>96</v>
      </c>
      <c r="R186" s="29" t="str">
        <f t="shared" si="5"/>
        <v>NaN</v>
      </c>
      <c r="S186" s="29" t="str">
        <f t="shared" si="6"/>
        <v>NaN</v>
      </c>
      <c r="T186" s="29">
        <f t="shared" ref="T186:U186" si="373">IF(HOUR(IF(OR(D186="NaN",F186="NaN"),"0",F186-D186))*60+MINUTE(IF(OR(D186="NaN",F186="NaN"),"0",F186-D186))=0,"NaN",HOUR(IF(OR(D186="NaN",F186="NaN"),"0",F186-D186))*60+MINUTE(IF(OR(D186="NaN",F186="NaN"),"0",F186-D186)))</f>
        <v>341</v>
      </c>
      <c r="U186" s="29" t="str">
        <f t="shared" si="373"/>
        <v>NaN</v>
      </c>
      <c r="V186" s="29" t="str">
        <f t="shared" si="8"/>
        <v>NaN</v>
      </c>
      <c r="W186" s="29"/>
      <c r="X186" s="30"/>
    </row>
    <row r="187" spans="1:24" ht="15">
      <c r="A187" s="26"/>
      <c r="D187" s="35"/>
      <c r="F187" s="35"/>
      <c r="I187" s="28"/>
      <c r="J187" s="29"/>
      <c r="K187" s="29"/>
      <c r="L187" s="29"/>
      <c r="M187" s="29"/>
      <c r="N187" s="29"/>
      <c r="P187" s="25"/>
    </row>
    <row r="188" spans="1:24" ht="13">
      <c r="D188" s="35"/>
      <c r="F188" s="35"/>
      <c r="I188" s="25"/>
      <c r="O188" s="1" t="s">
        <v>48</v>
      </c>
      <c r="P188" s="25">
        <f t="shared" ref="P188:V188" si="374">COUNT(P4:P186)</f>
        <v>59</v>
      </c>
      <c r="Q188" s="25">
        <f t="shared" si="374"/>
        <v>66</v>
      </c>
      <c r="R188" s="25">
        <f t="shared" si="374"/>
        <v>25</v>
      </c>
      <c r="S188" s="25">
        <f t="shared" si="374"/>
        <v>20</v>
      </c>
      <c r="T188" s="25">
        <f t="shared" si="374"/>
        <v>49</v>
      </c>
      <c r="U188" s="25">
        <f t="shared" si="374"/>
        <v>10</v>
      </c>
      <c r="V188" s="25">
        <f t="shared" si="374"/>
        <v>16</v>
      </c>
    </row>
    <row r="189" spans="1:24" ht="13">
      <c r="D189" s="35"/>
      <c r="F189" s="35"/>
      <c r="I189" s="25"/>
      <c r="P189" s="25"/>
    </row>
    <row r="190" spans="1:24" ht="13">
      <c r="D190" s="35"/>
      <c r="F190" s="35"/>
      <c r="I190" s="25"/>
      <c r="P190" s="25"/>
    </row>
    <row r="191" spans="1:24" ht="13">
      <c r="D191" s="35"/>
      <c r="F191" s="35"/>
      <c r="I191" s="25"/>
      <c r="P191" s="25"/>
    </row>
    <row r="192" spans="1:24" ht="13">
      <c r="D192" s="35"/>
      <c r="F192" s="35"/>
      <c r="I192" s="25"/>
      <c r="P192" s="25"/>
    </row>
    <row r="193" spans="4:16" ht="13">
      <c r="D193" s="35"/>
      <c r="F193" s="35"/>
      <c r="I193" s="25"/>
      <c r="P193" s="25"/>
    </row>
    <row r="194" spans="4:16" ht="13">
      <c r="D194" s="35"/>
      <c r="F194" s="35"/>
      <c r="I194" s="25"/>
      <c r="P194" s="25"/>
    </row>
    <row r="195" spans="4:16" ht="13">
      <c r="D195" s="35"/>
      <c r="F195" s="35"/>
      <c r="I195" s="25"/>
      <c r="P195" s="25"/>
    </row>
    <row r="196" spans="4:16" ht="13">
      <c r="D196" s="35"/>
      <c r="F196" s="35"/>
      <c r="I196" s="25"/>
      <c r="P196" s="25"/>
    </row>
    <row r="197" spans="4:16" ht="13">
      <c r="D197" s="35"/>
      <c r="F197" s="35"/>
      <c r="I197" s="25"/>
      <c r="P197" s="25"/>
    </row>
    <row r="198" spans="4:16" ht="13">
      <c r="D198" s="35"/>
      <c r="F198" s="35"/>
      <c r="I198" s="25"/>
      <c r="P198" s="25"/>
    </row>
    <row r="199" spans="4:16" ht="13">
      <c r="D199" s="35"/>
      <c r="F199" s="35"/>
      <c r="I199" s="25"/>
      <c r="P199" s="25"/>
    </row>
    <row r="200" spans="4:16" ht="13">
      <c r="D200" s="35"/>
      <c r="F200" s="35"/>
      <c r="I200" s="25"/>
      <c r="P200" s="25"/>
    </row>
    <row r="201" spans="4:16" ht="13">
      <c r="D201" s="35"/>
      <c r="F201" s="35"/>
      <c r="I201" s="25"/>
      <c r="P201" s="25"/>
    </row>
    <row r="202" spans="4:16" ht="13">
      <c r="D202" s="35"/>
      <c r="F202" s="35"/>
      <c r="I202" s="25"/>
      <c r="P202" s="25"/>
    </row>
    <row r="203" spans="4:16" ht="13">
      <c r="D203" s="35"/>
      <c r="F203" s="35"/>
      <c r="I203" s="25"/>
      <c r="P203" s="25"/>
    </row>
    <row r="204" spans="4:16" ht="13">
      <c r="D204" s="35"/>
      <c r="F204" s="35"/>
      <c r="I204" s="25"/>
      <c r="P204" s="25"/>
    </row>
    <row r="205" spans="4:16" ht="13">
      <c r="D205" s="35"/>
      <c r="F205" s="35"/>
      <c r="I205" s="25"/>
      <c r="P205" s="25"/>
    </row>
    <row r="206" spans="4:16" ht="13">
      <c r="D206" s="35"/>
      <c r="F206" s="35"/>
      <c r="I206" s="25"/>
      <c r="P206" s="25"/>
    </row>
    <row r="207" spans="4:16" ht="13">
      <c r="D207" s="35"/>
      <c r="F207" s="35"/>
      <c r="I207" s="25"/>
      <c r="P207" s="25"/>
    </row>
    <row r="208" spans="4:16" ht="13">
      <c r="D208" s="35"/>
      <c r="F208" s="35"/>
      <c r="I208" s="25"/>
      <c r="P208" s="25"/>
    </row>
    <row r="209" spans="4:16" ht="13">
      <c r="D209" s="35"/>
      <c r="F209" s="35"/>
      <c r="I209" s="25"/>
      <c r="P209" s="25"/>
    </row>
    <row r="210" spans="4:16" ht="13">
      <c r="D210" s="35"/>
      <c r="F210" s="35"/>
      <c r="I210" s="25"/>
      <c r="P210" s="25"/>
    </row>
    <row r="211" spans="4:16" ht="13">
      <c r="D211" s="35"/>
      <c r="F211" s="35"/>
      <c r="I211" s="25"/>
      <c r="P211" s="25"/>
    </row>
    <row r="212" spans="4:16" ht="13">
      <c r="D212" s="35"/>
      <c r="F212" s="35"/>
      <c r="I212" s="25"/>
      <c r="P212" s="25"/>
    </row>
    <row r="213" spans="4:16" ht="13">
      <c r="D213" s="35"/>
      <c r="F213" s="35"/>
      <c r="I213" s="25"/>
      <c r="P213" s="25"/>
    </row>
    <row r="214" spans="4:16" ht="13">
      <c r="D214" s="35"/>
      <c r="F214" s="35"/>
      <c r="I214" s="25"/>
      <c r="P214" s="25"/>
    </row>
    <row r="215" spans="4:16" ht="13">
      <c r="D215" s="35"/>
      <c r="F215" s="35"/>
      <c r="I215" s="25"/>
      <c r="P215" s="25"/>
    </row>
    <row r="216" spans="4:16" ht="13">
      <c r="D216" s="35"/>
      <c r="F216" s="35"/>
      <c r="I216" s="25"/>
      <c r="P216" s="25"/>
    </row>
    <row r="217" spans="4:16" ht="13">
      <c r="D217" s="35"/>
      <c r="F217" s="35"/>
      <c r="I217" s="25"/>
      <c r="P217" s="25"/>
    </row>
    <row r="218" spans="4:16" ht="13">
      <c r="D218" s="35"/>
      <c r="F218" s="35"/>
      <c r="I218" s="25"/>
      <c r="P218" s="25"/>
    </row>
    <row r="219" spans="4:16" ht="13">
      <c r="D219" s="35"/>
      <c r="F219" s="35"/>
      <c r="I219" s="25"/>
      <c r="P219" s="25"/>
    </row>
    <row r="220" spans="4:16" ht="13">
      <c r="D220" s="35"/>
      <c r="F220" s="35"/>
      <c r="I220" s="25"/>
      <c r="P220" s="25"/>
    </row>
    <row r="221" spans="4:16" ht="13">
      <c r="D221" s="35"/>
      <c r="F221" s="35"/>
      <c r="I221" s="25"/>
      <c r="P221" s="25"/>
    </row>
    <row r="222" spans="4:16" ht="13">
      <c r="D222" s="35"/>
      <c r="F222" s="35"/>
      <c r="I222" s="25"/>
      <c r="P222" s="25"/>
    </row>
    <row r="223" spans="4:16" ht="13">
      <c r="D223" s="35"/>
      <c r="F223" s="35"/>
      <c r="I223" s="25"/>
      <c r="P223" s="25"/>
    </row>
    <row r="224" spans="4:16" ht="13">
      <c r="D224" s="35"/>
      <c r="F224" s="35"/>
      <c r="I224" s="25"/>
      <c r="P224" s="25"/>
    </row>
    <row r="225" spans="4:16" ht="13">
      <c r="D225" s="35"/>
      <c r="F225" s="35"/>
      <c r="I225" s="25"/>
      <c r="P225" s="25"/>
    </row>
    <row r="226" spans="4:16" ht="13">
      <c r="D226" s="35"/>
      <c r="F226" s="35"/>
      <c r="I226" s="25"/>
      <c r="P226" s="25"/>
    </row>
    <row r="227" spans="4:16" ht="13">
      <c r="D227" s="35"/>
      <c r="F227" s="35"/>
      <c r="I227" s="25"/>
      <c r="P227" s="25"/>
    </row>
    <row r="228" spans="4:16" ht="13">
      <c r="D228" s="35"/>
      <c r="F228" s="35"/>
      <c r="I228" s="25"/>
      <c r="P228" s="25"/>
    </row>
    <row r="229" spans="4:16" ht="13">
      <c r="D229" s="35"/>
      <c r="F229" s="35"/>
      <c r="I229" s="25"/>
      <c r="P229" s="25"/>
    </row>
    <row r="230" spans="4:16" ht="13">
      <c r="D230" s="35"/>
      <c r="F230" s="35"/>
      <c r="I230" s="25"/>
      <c r="P230" s="25"/>
    </row>
    <row r="231" spans="4:16" ht="13">
      <c r="D231" s="35"/>
      <c r="F231" s="35"/>
      <c r="I231" s="25"/>
      <c r="P231" s="25"/>
    </row>
    <row r="232" spans="4:16" ht="13">
      <c r="D232" s="35"/>
      <c r="F232" s="35"/>
      <c r="I232" s="25"/>
      <c r="P232" s="25"/>
    </row>
    <row r="233" spans="4:16" ht="13">
      <c r="D233" s="35"/>
      <c r="F233" s="35"/>
      <c r="I233" s="25"/>
      <c r="P233" s="25"/>
    </row>
    <row r="234" spans="4:16" ht="13">
      <c r="D234" s="35"/>
      <c r="F234" s="35"/>
      <c r="I234" s="25"/>
      <c r="P234" s="25"/>
    </row>
    <row r="235" spans="4:16" ht="13">
      <c r="D235" s="35"/>
      <c r="F235" s="35"/>
      <c r="I235" s="25"/>
      <c r="P235" s="25"/>
    </row>
    <row r="236" spans="4:16" ht="13">
      <c r="D236" s="35"/>
      <c r="F236" s="35"/>
      <c r="I236" s="25"/>
      <c r="P236" s="25"/>
    </row>
    <row r="237" spans="4:16" ht="13">
      <c r="D237" s="35"/>
      <c r="F237" s="35"/>
      <c r="I237" s="25"/>
      <c r="P237" s="25"/>
    </row>
    <row r="238" spans="4:16" ht="13">
      <c r="D238" s="35"/>
      <c r="F238" s="35"/>
      <c r="I238" s="25"/>
      <c r="P238" s="25"/>
    </row>
    <row r="239" spans="4:16" ht="13">
      <c r="D239" s="35"/>
      <c r="F239" s="35"/>
      <c r="I239" s="25"/>
      <c r="P239" s="25"/>
    </row>
    <row r="240" spans="4:16" ht="13">
      <c r="D240" s="35"/>
      <c r="F240" s="35"/>
      <c r="I240" s="25"/>
      <c r="P240" s="25"/>
    </row>
    <row r="241" spans="4:16" ht="13">
      <c r="D241" s="35"/>
      <c r="F241" s="35"/>
      <c r="I241" s="25"/>
      <c r="P241" s="25"/>
    </row>
    <row r="242" spans="4:16" ht="13">
      <c r="D242" s="35"/>
      <c r="F242" s="35"/>
      <c r="I242" s="25"/>
      <c r="P242" s="25"/>
    </row>
    <row r="243" spans="4:16" ht="13">
      <c r="D243" s="35"/>
      <c r="F243" s="35"/>
      <c r="I243" s="25"/>
      <c r="P243" s="25"/>
    </row>
    <row r="244" spans="4:16" ht="13">
      <c r="D244" s="35"/>
      <c r="F244" s="35"/>
      <c r="I244" s="25"/>
      <c r="P244" s="25"/>
    </row>
    <row r="245" spans="4:16" ht="13">
      <c r="D245" s="35"/>
      <c r="F245" s="35"/>
      <c r="I245" s="25"/>
      <c r="P245" s="25"/>
    </row>
    <row r="246" spans="4:16" ht="13">
      <c r="D246" s="35"/>
      <c r="F246" s="35"/>
      <c r="I246" s="25"/>
      <c r="P246" s="25"/>
    </row>
    <row r="247" spans="4:16" ht="13">
      <c r="D247" s="35"/>
      <c r="F247" s="35"/>
      <c r="I247" s="25"/>
      <c r="P247" s="25"/>
    </row>
    <row r="248" spans="4:16" ht="13">
      <c r="D248" s="35"/>
      <c r="F248" s="35"/>
      <c r="I248" s="25"/>
      <c r="P248" s="25"/>
    </row>
    <row r="249" spans="4:16" ht="13">
      <c r="D249" s="35"/>
      <c r="F249" s="35"/>
      <c r="I249" s="25"/>
      <c r="P249" s="25"/>
    </row>
    <row r="250" spans="4:16" ht="13">
      <c r="D250" s="35"/>
      <c r="F250" s="35"/>
      <c r="I250" s="25"/>
      <c r="P250" s="25"/>
    </row>
    <row r="251" spans="4:16" ht="13">
      <c r="D251" s="35"/>
      <c r="F251" s="35"/>
      <c r="I251" s="25"/>
      <c r="P251" s="25"/>
    </row>
    <row r="252" spans="4:16" ht="13">
      <c r="D252" s="35"/>
      <c r="F252" s="35"/>
      <c r="I252" s="25"/>
      <c r="P252" s="25"/>
    </row>
    <row r="253" spans="4:16" ht="13">
      <c r="D253" s="35"/>
      <c r="F253" s="35"/>
      <c r="I253" s="25"/>
      <c r="P253" s="25"/>
    </row>
    <row r="254" spans="4:16" ht="13">
      <c r="D254" s="35"/>
      <c r="F254" s="35"/>
      <c r="I254" s="25"/>
      <c r="P254" s="25"/>
    </row>
    <row r="255" spans="4:16" ht="13">
      <c r="D255" s="35"/>
      <c r="F255" s="35"/>
      <c r="I255" s="25"/>
      <c r="P255" s="25"/>
    </row>
    <row r="256" spans="4:16" ht="13">
      <c r="D256" s="35"/>
      <c r="F256" s="35"/>
      <c r="I256" s="25"/>
      <c r="P256" s="25"/>
    </row>
    <row r="257" spans="4:16" ht="13">
      <c r="D257" s="35"/>
      <c r="F257" s="35"/>
      <c r="I257" s="25"/>
      <c r="P257" s="25"/>
    </row>
    <row r="258" spans="4:16" ht="13">
      <c r="D258" s="35"/>
      <c r="F258" s="35"/>
      <c r="I258" s="25"/>
      <c r="P258" s="25"/>
    </row>
    <row r="259" spans="4:16" ht="13">
      <c r="D259" s="35"/>
      <c r="F259" s="35"/>
      <c r="I259" s="25"/>
      <c r="P259" s="25"/>
    </row>
    <row r="260" spans="4:16" ht="13">
      <c r="D260" s="35"/>
      <c r="F260" s="35"/>
      <c r="I260" s="25"/>
      <c r="P260" s="25"/>
    </row>
    <row r="261" spans="4:16" ht="13">
      <c r="D261" s="35"/>
      <c r="F261" s="35"/>
      <c r="I261" s="25"/>
      <c r="P261" s="25"/>
    </row>
    <row r="262" spans="4:16" ht="13">
      <c r="D262" s="35"/>
      <c r="F262" s="35"/>
      <c r="I262" s="25"/>
      <c r="P262" s="25"/>
    </row>
    <row r="263" spans="4:16" ht="13">
      <c r="D263" s="35"/>
      <c r="F263" s="35"/>
      <c r="I263" s="25"/>
      <c r="P263" s="25"/>
    </row>
    <row r="264" spans="4:16" ht="13">
      <c r="D264" s="35"/>
      <c r="F264" s="35"/>
      <c r="I264" s="25"/>
      <c r="P264" s="25"/>
    </row>
    <row r="265" spans="4:16" ht="13">
      <c r="D265" s="35"/>
      <c r="F265" s="35"/>
      <c r="I265" s="25"/>
      <c r="P265" s="25"/>
    </row>
    <row r="266" spans="4:16" ht="13">
      <c r="D266" s="35"/>
      <c r="F266" s="35"/>
      <c r="I266" s="25"/>
      <c r="P266" s="25"/>
    </row>
    <row r="267" spans="4:16" ht="13">
      <c r="D267" s="35"/>
      <c r="F267" s="35"/>
      <c r="I267" s="25"/>
      <c r="P267" s="25"/>
    </row>
    <row r="268" spans="4:16" ht="13">
      <c r="D268" s="35"/>
      <c r="F268" s="35"/>
      <c r="I268" s="25"/>
      <c r="P268" s="25"/>
    </row>
    <row r="269" spans="4:16" ht="13">
      <c r="D269" s="35"/>
      <c r="F269" s="35"/>
      <c r="I269" s="25"/>
      <c r="P269" s="25"/>
    </row>
    <row r="270" spans="4:16" ht="13">
      <c r="D270" s="35"/>
      <c r="F270" s="35"/>
      <c r="I270" s="25"/>
      <c r="P270" s="25"/>
    </row>
    <row r="271" spans="4:16" ht="13">
      <c r="D271" s="35"/>
      <c r="F271" s="35"/>
      <c r="I271" s="25"/>
      <c r="P271" s="25"/>
    </row>
    <row r="272" spans="4:16" ht="13">
      <c r="D272" s="35"/>
      <c r="F272" s="35"/>
      <c r="I272" s="25"/>
      <c r="P272" s="25"/>
    </row>
    <row r="273" spans="4:16" ht="13">
      <c r="D273" s="35"/>
      <c r="F273" s="35"/>
      <c r="I273" s="25"/>
      <c r="P273" s="25"/>
    </row>
    <row r="274" spans="4:16" ht="13">
      <c r="D274" s="35"/>
      <c r="F274" s="35"/>
      <c r="I274" s="25"/>
      <c r="P274" s="25"/>
    </row>
    <row r="275" spans="4:16" ht="13">
      <c r="D275" s="35"/>
      <c r="F275" s="35"/>
      <c r="I275" s="25"/>
      <c r="P275" s="25"/>
    </row>
    <row r="276" spans="4:16" ht="13">
      <c r="D276" s="35"/>
      <c r="F276" s="35"/>
      <c r="I276" s="25"/>
      <c r="P276" s="25"/>
    </row>
    <row r="277" spans="4:16" ht="13">
      <c r="D277" s="35"/>
      <c r="F277" s="35"/>
      <c r="I277" s="25"/>
      <c r="P277" s="25"/>
    </row>
    <row r="278" spans="4:16" ht="13">
      <c r="D278" s="35"/>
      <c r="F278" s="35"/>
      <c r="I278" s="25"/>
      <c r="P278" s="25"/>
    </row>
    <row r="279" spans="4:16" ht="13">
      <c r="D279" s="35"/>
      <c r="F279" s="35"/>
      <c r="I279" s="25"/>
      <c r="P279" s="25"/>
    </row>
    <row r="280" spans="4:16" ht="13">
      <c r="D280" s="35"/>
      <c r="F280" s="35"/>
      <c r="I280" s="25"/>
      <c r="P280" s="25"/>
    </row>
    <row r="281" spans="4:16" ht="13">
      <c r="D281" s="35"/>
      <c r="F281" s="35"/>
      <c r="I281" s="25"/>
      <c r="P281" s="25"/>
    </row>
    <row r="282" spans="4:16" ht="13">
      <c r="D282" s="35"/>
      <c r="F282" s="35"/>
      <c r="I282" s="25"/>
      <c r="P282" s="25"/>
    </row>
    <row r="283" spans="4:16" ht="13">
      <c r="D283" s="35"/>
      <c r="F283" s="35"/>
      <c r="I283" s="25"/>
      <c r="P283" s="25"/>
    </row>
    <row r="284" spans="4:16" ht="13">
      <c r="D284" s="35"/>
      <c r="F284" s="35"/>
      <c r="I284" s="25"/>
      <c r="P284" s="25"/>
    </row>
    <row r="285" spans="4:16" ht="13">
      <c r="D285" s="35"/>
      <c r="F285" s="35"/>
      <c r="I285" s="25"/>
      <c r="P285" s="25"/>
    </row>
    <row r="286" spans="4:16" ht="13">
      <c r="D286" s="35"/>
      <c r="F286" s="35"/>
      <c r="I286" s="25"/>
      <c r="P286" s="25"/>
    </row>
    <row r="287" spans="4:16" ht="13">
      <c r="D287" s="35"/>
      <c r="F287" s="35"/>
      <c r="I287" s="25"/>
      <c r="P287" s="25"/>
    </row>
    <row r="288" spans="4:16" ht="13">
      <c r="D288" s="35"/>
      <c r="F288" s="35"/>
      <c r="I288" s="25"/>
      <c r="P288" s="25"/>
    </row>
    <row r="289" spans="4:16" ht="13">
      <c r="D289" s="35"/>
      <c r="F289" s="35"/>
      <c r="I289" s="25"/>
      <c r="P289" s="25"/>
    </row>
    <row r="290" spans="4:16" ht="13">
      <c r="D290" s="35"/>
      <c r="F290" s="35"/>
      <c r="I290" s="25"/>
      <c r="P290" s="25"/>
    </row>
    <row r="291" spans="4:16" ht="13">
      <c r="D291" s="35"/>
      <c r="F291" s="35"/>
      <c r="I291" s="25"/>
      <c r="P291" s="25"/>
    </row>
    <row r="292" spans="4:16" ht="13">
      <c r="D292" s="35"/>
      <c r="F292" s="35"/>
      <c r="I292" s="25"/>
      <c r="P292" s="25"/>
    </row>
    <row r="293" spans="4:16" ht="13">
      <c r="D293" s="35"/>
      <c r="F293" s="35"/>
      <c r="I293" s="25"/>
      <c r="P293" s="25"/>
    </row>
    <row r="294" spans="4:16" ht="13">
      <c r="D294" s="35"/>
      <c r="F294" s="35"/>
      <c r="I294" s="25"/>
      <c r="P294" s="25"/>
    </row>
    <row r="295" spans="4:16" ht="13">
      <c r="D295" s="35"/>
      <c r="F295" s="35"/>
      <c r="I295" s="25"/>
      <c r="P295" s="25"/>
    </row>
    <row r="296" spans="4:16" ht="13">
      <c r="D296" s="35"/>
      <c r="F296" s="35"/>
      <c r="I296" s="25"/>
      <c r="P296" s="25"/>
    </row>
    <row r="297" spans="4:16" ht="13">
      <c r="D297" s="35"/>
      <c r="F297" s="35"/>
      <c r="I297" s="25"/>
      <c r="P297" s="25"/>
    </row>
    <row r="298" spans="4:16" ht="13">
      <c r="D298" s="35"/>
      <c r="F298" s="35"/>
      <c r="I298" s="25"/>
      <c r="P298" s="25"/>
    </row>
    <row r="299" spans="4:16" ht="13">
      <c r="D299" s="35"/>
      <c r="F299" s="35"/>
      <c r="I299" s="25"/>
      <c r="P299" s="25"/>
    </row>
    <row r="300" spans="4:16" ht="13">
      <c r="D300" s="35"/>
      <c r="F300" s="35"/>
      <c r="I300" s="25"/>
      <c r="P300" s="25"/>
    </row>
    <row r="301" spans="4:16" ht="13">
      <c r="D301" s="35"/>
      <c r="F301" s="35"/>
      <c r="I301" s="25"/>
      <c r="P301" s="25"/>
    </row>
    <row r="302" spans="4:16" ht="13">
      <c r="D302" s="35"/>
      <c r="F302" s="35"/>
      <c r="I302" s="25"/>
      <c r="P302" s="25"/>
    </row>
    <row r="303" spans="4:16" ht="13">
      <c r="D303" s="35"/>
      <c r="F303" s="35"/>
      <c r="I303" s="25"/>
      <c r="P303" s="25"/>
    </row>
    <row r="304" spans="4:16" ht="13">
      <c r="D304" s="35"/>
      <c r="F304" s="35"/>
      <c r="I304" s="25"/>
      <c r="P304" s="25"/>
    </row>
    <row r="305" spans="4:16" ht="13">
      <c r="D305" s="35"/>
      <c r="F305" s="35"/>
      <c r="I305" s="25"/>
      <c r="P305" s="25"/>
    </row>
    <row r="306" spans="4:16" ht="13">
      <c r="D306" s="35"/>
      <c r="F306" s="35"/>
      <c r="I306" s="25"/>
      <c r="P306" s="25"/>
    </row>
    <row r="307" spans="4:16" ht="13">
      <c r="D307" s="35"/>
      <c r="F307" s="35"/>
      <c r="I307" s="25"/>
      <c r="P307" s="25"/>
    </row>
    <row r="308" spans="4:16" ht="13">
      <c r="D308" s="35"/>
      <c r="F308" s="35"/>
      <c r="I308" s="25"/>
      <c r="P308" s="25"/>
    </row>
    <row r="309" spans="4:16" ht="13">
      <c r="D309" s="35"/>
      <c r="F309" s="35"/>
      <c r="I309" s="25"/>
      <c r="P309" s="25"/>
    </row>
    <row r="310" spans="4:16" ht="13">
      <c r="D310" s="35"/>
      <c r="F310" s="35"/>
      <c r="I310" s="25"/>
      <c r="P310" s="25"/>
    </row>
    <row r="311" spans="4:16" ht="13">
      <c r="D311" s="35"/>
      <c r="F311" s="35"/>
      <c r="I311" s="25"/>
      <c r="P311" s="25"/>
    </row>
    <row r="312" spans="4:16" ht="13">
      <c r="D312" s="35"/>
      <c r="F312" s="35"/>
      <c r="I312" s="25"/>
      <c r="P312" s="25"/>
    </row>
    <row r="313" spans="4:16" ht="13">
      <c r="D313" s="35"/>
      <c r="F313" s="35"/>
      <c r="I313" s="25"/>
      <c r="P313" s="25"/>
    </row>
    <row r="314" spans="4:16" ht="13">
      <c r="D314" s="35"/>
      <c r="F314" s="35"/>
      <c r="I314" s="25"/>
      <c r="P314" s="25"/>
    </row>
    <row r="315" spans="4:16" ht="13">
      <c r="D315" s="35"/>
      <c r="F315" s="35"/>
      <c r="I315" s="25"/>
      <c r="P315" s="25"/>
    </row>
    <row r="316" spans="4:16" ht="13">
      <c r="D316" s="35"/>
      <c r="F316" s="35"/>
      <c r="I316" s="25"/>
      <c r="P316" s="25"/>
    </row>
    <row r="317" spans="4:16" ht="13">
      <c r="D317" s="35"/>
      <c r="F317" s="35"/>
      <c r="I317" s="25"/>
      <c r="P317" s="25"/>
    </row>
    <row r="318" spans="4:16" ht="13">
      <c r="D318" s="35"/>
      <c r="F318" s="35"/>
      <c r="I318" s="25"/>
      <c r="P318" s="25"/>
    </row>
    <row r="319" spans="4:16" ht="13">
      <c r="D319" s="35"/>
      <c r="F319" s="35"/>
      <c r="I319" s="25"/>
      <c r="P319" s="25"/>
    </row>
    <row r="320" spans="4:16" ht="13">
      <c r="D320" s="35"/>
      <c r="F320" s="35"/>
      <c r="I320" s="25"/>
      <c r="P320" s="25"/>
    </row>
    <row r="321" spans="4:16" ht="13">
      <c r="D321" s="35"/>
      <c r="F321" s="35"/>
      <c r="I321" s="25"/>
      <c r="P321" s="25"/>
    </row>
    <row r="322" spans="4:16" ht="13">
      <c r="D322" s="35"/>
      <c r="F322" s="35"/>
      <c r="I322" s="25"/>
      <c r="P322" s="25"/>
    </row>
    <row r="323" spans="4:16" ht="13">
      <c r="D323" s="35"/>
      <c r="F323" s="35"/>
      <c r="I323" s="25"/>
      <c r="P323" s="25"/>
    </row>
    <row r="324" spans="4:16" ht="13">
      <c r="D324" s="35"/>
      <c r="F324" s="35"/>
      <c r="I324" s="25"/>
      <c r="P324" s="25"/>
    </row>
    <row r="325" spans="4:16" ht="13">
      <c r="D325" s="35"/>
      <c r="F325" s="35"/>
      <c r="I325" s="25"/>
      <c r="P325" s="25"/>
    </row>
    <row r="326" spans="4:16" ht="13">
      <c r="D326" s="35"/>
      <c r="F326" s="35"/>
      <c r="I326" s="25"/>
      <c r="P326" s="25"/>
    </row>
    <row r="327" spans="4:16" ht="13">
      <c r="D327" s="35"/>
      <c r="F327" s="35"/>
      <c r="I327" s="25"/>
      <c r="P327" s="25"/>
    </row>
    <row r="328" spans="4:16" ht="13">
      <c r="D328" s="35"/>
      <c r="F328" s="35"/>
      <c r="I328" s="25"/>
      <c r="P328" s="25"/>
    </row>
    <row r="329" spans="4:16" ht="13">
      <c r="D329" s="35"/>
      <c r="F329" s="35"/>
      <c r="I329" s="25"/>
      <c r="P329" s="25"/>
    </row>
    <row r="330" spans="4:16" ht="13">
      <c r="D330" s="35"/>
      <c r="F330" s="35"/>
      <c r="I330" s="25"/>
      <c r="P330" s="25"/>
    </row>
    <row r="331" spans="4:16" ht="13">
      <c r="D331" s="35"/>
      <c r="F331" s="35"/>
      <c r="I331" s="25"/>
      <c r="P331" s="25"/>
    </row>
    <row r="332" spans="4:16" ht="13">
      <c r="D332" s="35"/>
      <c r="F332" s="35"/>
      <c r="I332" s="25"/>
      <c r="P332" s="25"/>
    </row>
    <row r="333" spans="4:16" ht="13">
      <c r="D333" s="35"/>
      <c r="F333" s="35"/>
      <c r="I333" s="25"/>
      <c r="P333" s="25"/>
    </row>
    <row r="334" spans="4:16" ht="13">
      <c r="D334" s="35"/>
      <c r="F334" s="35"/>
      <c r="I334" s="25"/>
      <c r="P334" s="25"/>
    </row>
    <row r="335" spans="4:16" ht="13">
      <c r="D335" s="35"/>
      <c r="F335" s="35"/>
      <c r="I335" s="25"/>
      <c r="P335" s="25"/>
    </row>
    <row r="336" spans="4:16" ht="13">
      <c r="D336" s="35"/>
      <c r="F336" s="35"/>
      <c r="I336" s="25"/>
      <c r="P336" s="25"/>
    </row>
    <row r="337" spans="4:16" ht="13">
      <c r="D337" s="35"/>
      <c r="F337" s="35"/>
      <c r="I337" s="25"/>
      <c r="P337" s="25"/>
    </row>
    <row r="338" spans="4:16" ht="13">
      <c r="D338" s="35"/>
      <c r="F338" s="35"/>
      <c r="I338" s="25"/>
      <c r="P338" s="25"/>
    </row>
    <row r="339" spans="4:16" ht="13">
      <c r="D339" s="35"/>
      <c r="F339" s="35"/>
      <c r="I339" s="25"/>
      <c r="P339" s="25"/>
    </row>
    <row r="340" spans="4:16" ht="13">
      <c r="D340" s="35"/>
      <c r="F340" s="35"/>
      <c r="I340" s="25"/>
      <c r="P340" s="25"/>
    </row>
    <row r="341" spans="4:16" ht="13">
      <c r="D341" s="35"/>
      <c r="F341" s="35"/>
      <c r="I341" s="25"/>
      <c r="P341" s="25"/>
    </row>
    <row r="342" spans="4:16" ht="13">
      <c r="D342" s="35"/>
      <c r="F342" s="35"/>
      <c r="I342" s="25"/>
      <c r="P342" s="25"/>
    </row>
    <row r="343" spans="4:16" ht="13">
      <c r="D343" s="35"/>
      <c r="F343" s="35"/>
      <c r="I343" s="25"/>
      <c r="P343" s="25"/>
    </row>
    <row r="344" spans="4:16" ht="13">
      <c r="D344" s="35"/>
      <c r="F344" s="35"/>
      <c r="I344" s="25"/>
      <c r="P344" s="25"/>
    </row>
    <row r="345" spans="4:16" ht="13">
      <c r="D345" s="35"/>
      <c r="F345" s="35"/>
      <c r="I345" s="25"/>
      <c r="P345" s="25"/>
    </row>
    <row r="346" spans="4:16" ht="13">
      <c r="D346" s="35"/>
      <c r="F346" s="35"/>
      <c r="I346" s="25"/>
      <c r="P346" s="25"/>
    </row>
    <row r="347" spans="4:16" ht="13">
      <c r="D347" s="35"/>
      <c r="F347" s="35"/>
      <c r="I347" s="25"/>
      <c r="P347" s="25"/>
    </row>
    <row r="348" spans="4:16" ht="13">
      <c r="D348" s="35"/>
      <c r="F348" s="35"/>
      <c r="I348" s="25"/>
      <c r="P348" s="25"/>
    </row>
    <row r="349" spans="4:16" ht="13">
      <c r="D349" s="35"/>
      <c r="F349" s="35"/>
      <c r="I349" s="25"/>
      <c r="P349" s="25"/>
    </row>
    <row r="350" spans="4:16" ht="13">
      <c r="D350" s="35"/>
      <c r="F350" s="35"/>
      <c r="I350" s="25"/>
      <c r="P350" s="25"/>
    </row>
    <row r="351" spans="4:16" ht="13">
      <c r="D351" s="35"/>
      <c r="F351" s="35"/>
      <c r="I351" s="25"/>
      <c r="P351" s="25"/>
    </row>
    <row r="352" spans="4:16" ht="13">
      <c r="D352" s="35"/>
      <c r="F352" s="35"/>
      <c r="I352" s="25"/>
      <c r="P352" s="25"/>
    </row>
    <row r="353" spans="4:16" ht="13">
      <c r="D353" s="35"/>
      <c r="F353" s="35"/>
      <c r="I353" s="25"/>
      <c r="P353" s="25"/>
    </row>
    <row r="354" spans="4:16" ht="13">
      <c r="D354" s="35"/>
      <c r="F354" s="35"/>
      <c r="I354" s="25"/>
      <c r="P354" s="25"/>
    </row>
    <row r="355" spans="4:16" ht="13">
      <c r="D355" s="35"/>
      <c r="F355" s="35"/>
      <c r="I355" s="25"/>
      <c r="P355" s="25"/>
    </row>
    <row r="356" spans="4:16" ht="13">
      <c r="D356" s="35"/>
      <c r="F356" s="35"/>
      <c r="I356" s="25"/>
      <c r="P356" s="25"/>
    </row>
    <row r="357" spans="4:16" ht="13">
      <c r="D357" s="35"/>
      <c r="F357" s="35"/>
      <c r="I357" s="25"/>
      <c r="P357" s="25"/>
    </row>
    <row r="358" spans="4:16" ht="13">
      <c r="D358" s="35"/>
      <c r="F358" s="35"/>
      <c r="I358" s="25"/>
      <c r="P358" s="25"/>
    </row>
    <row r="359" spans="4:16" ht="13">
      <c r="D359" s="35"/>
      <c r="F359" s="35"/>
      <c r="I359" s="25"/>
      <c r="P359" s="25"/>
    </row>
    <row r="360" spans="4:16" ht="13">
      <c r="D360" s="35"/>
      <c r="F360" s="35"/>
      <c r="I360" s="25"/>
      <c r="P360" s="25"/>
    </row>
    <row r="361" spans="4:16" ht="13">
      <c r="D361" s="35"/>
      <c r="F361" s="35"/>
      <c r="I361" s="25"/>
      <c r="P361" s="25"/>
    </row>
    <row r="362" spans="4:16" ht="13">
      <c r="D362" s="35"/>
      <c r="F362" s="35"/>
      <c r="I362" s="25"/>
      <c r="P362" s="25"/>
    </row>
    <row r="363" spans="4:16" ht="13">
      <c r="D363" s="35"/>
      <c r="F363" s="35"/>
      <c r="I363" s="25"/>
      <c r="P363" s="25"/>
    </row>
    <row r="364" spans="4:16" ht="13">
      <c r="D364" s="35"/>
      <c r="F364" s="35"/>
      <c r="I364" s="25"/>
      <c r="P364" s="25"/>
    </row>
    <row r="365" spans="4:16" ht="13">
      <c r="D365" s="35"/>
      <c r="F365" s="35"/>
      <c r="I365" s="25"/>
      <c r="P365" s="25"/>
    </row>
    <row r="366" spans="4:16" ht="13">
      <c r="D366" s="35"/>
      <c r="F366" s="35"/>
      <c r="I366" s="25"/>
      <c r="P366" s="25"/>
    </row>
    <row r="367" spans="4:16" ht="13">
      <c r="D367" s="35"/>
      <c r="F367" s="35"/>
      <c r="I367" s="25"/>
      <c r="P367" s="25"/>
    </row>
    <row r="368" spans="4:16" ht="13">
      <c r="D368" s="35"/>
      <c r="F368" s="35"/>
      <c r="I368" s="25"/>
      <c r="P368" s="25"/>
    </row>
    <row r="369" spans="4:16" ht="13">
      <c r="D369" s="35"/>
      <c r="F369" s="35"/>
      <c r="I369" s="25"/>
      <c r="P369" s="25"/>
    </row>
    <row r="370" spans="4:16" ht="13">
      <c r="D370" s="35"/>
      <c r="F370" s="35"/>
      <c r="I370" s="25"/>
      <c r="P370" s="25"/>
    </row>
    <row r="371" spans="4:16" ht="13">
      <c r="D371" s="35"/>
      <c r="F371" s="35"/>
      <c r="I371" s="25"/>
      <c r="P371" s="25"/>
    </row>
    <row r="372" spans="4:16" ht="13">
      <c r="D372" s="35"/>
      <c r="F372" s="35"/>
      <c r="I372" s="25"/>
      <c r="P372" s="25"/>
    </row>
    <row r="373" spans="4:16" ht="13">
      <c r="D373" s="35"/>
      <c r="F373" s="35"/>
      <c r="I373" s="25"/>
      <c r="P373" s="25"/>
    </row>
    <row r="374" spans="4:16" ht="13">
      <c r="D374" s="35"/>
      <c r="F374" s="35"/>
      <c r="I374" s="25"/>
      <c r="P374" s="25"/>
    </row>
    <row r="375" spans="4:16" ht="13">
      <c r="D375" s="35"/>
      <c r="F375" s="35"/>
      <c r="I375" s="25"/>
      <c r="P375" s="25"/>
    </row>
    <row r="376" spans="4:16" ht="13">
      <c r="D376" s="35"/>
      <c r="F376" s="35"/>
      <c r="I376" s="25"/>
      <c r="P376" s="25"/>
    </row>
    <row r="377" spans="4:16" ht="13">
      <c r="D377" s="35"/>
      <c r="F377" s="35"/>
      <c r="I377" s="25"/>
      <c r="P377" s="25"/>
    </row>
    <row r="378" spans="4:16" ht="13">
      <c r="D378" s="35"/>
      <c r="F378" s="35"/>
      <c r="I378" s="25"/>
      <c r="P378" s="25"/>
    </row>
    <row r="379" spans="4:16" ht="13">
      <c r="D379" s="35"/>
      <c r="F379" s="35"/>
      <c r="I379" s="25"/>
      <c r="P379" s="25"/>
    </row>
    <row r="380" spans="4:16" ht="13">
      <c r="D380" s="35"/>
      <c r="F380" s="35"/>
      <c r="I380" s="25"/>
      <c r="P380" s="25"/>
    </row>
    <row r="381" spans="4:16" ht="13">
      <c r="D381" s="35"/>
      <c r="F381" s="35"/>
      <c r="I381" s="25"/>
      <c r="P381" s="25"/>
    </row>
    <row r="382" spans="4:16" ht="13">
      <c r="D382" s="35"/>
      <c r="F382" s="35"/>
      <c r="I382" s="25"/>
      <c r="P382" s="25"/>
    </row>
    <row r="383" spans="4:16" ht="13">
      <c r="D383" s="35"/>
      <c r="F383" s="35"/>
      <c r="I383" s="25"/>
      <c r="P383" s="25"/>
    </row>
    <row r="384" spans="4:16" ht="13">
      <c r="D384" s="35"/>
      <c r="F384" s="35"/>
      <c r="I384" s="25"/>
      <c r="P384" s="25"/>
    </row>
    <row r="385" spans="4:16" ht="13">
      <c r="D385" s="35"/>
      <c r="F385" s="35"/>
      <c r="I385" s="25"/>
      <c r="P385" s="25"/>
    </row>
    <row r="386" spans="4:16" ht="13">
      <c r="D386" s="35"/>
      <c r="F386" s="35"/>
      <c r="I386" s="25"/>
      <c r="P386" s="25"/>
    </row>
    <row r="387" spans="4:16" ht="13">
      <c r="D387" s="35"/>
      <c r="F387" s="35"/>
      <c r="I387" s="25"/>
      <c r="P387" s="25"/>
    </row>
    <row r="388" spans="4:16" ht="13">
      <c r="D388" s="35"/>
      <c r="F388" s="35"/>
      <c r="I388" s="25"/>
      <c r="P388" s="25"/>
    </row>
    <row r="389" spans="4:16" ht="13">
      <c r="D389" s="35"/>
      <c r="F389" s="35"/>
      <c r="I389" s="25"/>
      <c r="P389" s="25"/>
    </row>
    <row r="390" spans="4:16" ht="13">
      <c r="D390" s="35"/>
      <c r="F390" s="35"/>
      <c r="I390" s="25"/>
      <c r="P390" s="25"/>
    </row>
    <row r="391" spans="4:16" ht="13">
      <c r="D391" s="35"/>
      <c r="F391" s="35"/>
      <c r="I391" s="25"/>
      <c r="P391" s="25"/>
    </row>
    <row r="392" spans="4:16" ht="13">
      <c r="D392" s="35"/>
      <c r="F392" s="35"/>
      <c r="I392" s="25"/>
      <c r="P392" s="25"/>
    </row>
    <row r="393" spans="4:16" ht="13">
      <c r="D393" s="35"/>
      <c r="F393" s="35"/>
      <c r="I393" s="25"/>
      <c r="P393" s="25"/>
    </row>
    <row r="394" spans="4:16" ht="13">
      <c r="D394" s="35"/>
      <c r="F394" s="35"/>
      <c r="I394" s="25"/>
      <c r="P394" s="25"/>
    </row>
    <row r="395" spans="4:16" ht="13">
      <c r="D395" s="35"/>
      <c r="F395" s="35"/>
      <c r="I395" s="25"/>
      <c r="P395" s="25"/>
    </row>
    <row r="396" spans="4:16" ht="13">
      <c r="D396" s="35"/>
      <c r="F396" s="35"/>
      <c r="I396" s="25"/>
      <c r="P396" s="25"/>
    </row>
    <row r="397" spans="4:16" ht="13">
      <c r="D397" s="35"/>
      <c r="F397" s="35"/>
      <c r="I397" s="25"/>
      <c r="P397" s="25"/>
    </row>
    <row r="398" spans="4:16" ht="13">
      <c r="D398" s="35"/>
      <c r="F398" s="35"/>
      <c r="I398" s="25"/>
      <c r="P398" s="25"/>
    </row>
    <row r="399" spans="4:16" ht="13">
      <c r="D399" s="35"/>
      <c r="F399" s="35"/>
      <c r="I399" s="25"/>
      <c r="P399" s="25"/>
    </row>
    <row r="400" spans="4:16" ht="13">
      <c r="D400" s="35"/>
      <c r="F400" s="35"/>
      <c r="I400" s="25"/>
      <c r="P400" s="25"/>
    </row>
    <row r="401" spans="4:16" ht="13">
      <c r="D401" s="35"/>
      <c r="F401" s="35"/>
      <c r="I401" s="25"/>
      <c r="P401" s="25"/>
    </row>
    <row r="402" spans="4:16" ht="13">
      <c r="D402" s="35"/>
      <c r="F402" s="35"/>
      <c r="I402" s="25"/>
      <c r="P402" s="25"/>
    </row>
    <row r="403" spans="4:16" ht="13">
      <c r="D403" s="35"/>
      <c r="F403" s="35"/>
      <c r="I403" s="25"/>
      <c r="P403" s="25"/>
    </row>
    <row r="404" spans="4:16" ht="13">
      <c r="D404" s="35"/>
      <c r="F404" s="35"/>
      <c r="I404" s="25"/>
      <c r="P404" s="25"/>
    </row>
    <row r="405" spans="4:16" ht="13">
      <c r="D405" s="35"/>
      <c r="F405" s="35"/>
      <c r="I405" s="25"/>
      <c r="P405" s="25"/>
    </row>
    <row r="406" spans="4:16" ht="13">
      <c r="D406" s="35"/>
      <c r="F406" s="35"/>
      <c r="I406" s="25"/>
      <c r="P406" s="25"/>
    </row>
    <row r="407" spans="4:16" ht="13">
      <c r="D407" s="35"/>
      <c r="F407" s="35"/>
      <c r="I407" s="25"/>
      <c r="P407" s="25"/>
    </row>
    <row r="408" spans="4:16" ht="13">
      <c r="D408" s="35"/>
      <c r="F408" s="35"/>
      <c r="I408" s="25"/>
      <c r="P408" s="25"/>
    </row>
    <row r="409" spans="4:16" ht="13">
      <c r="D409" s="35"/>
      <c r="F409" s="35"/>
      <c r="I409" s="25"/>
      <c r="P409" s="25"/>
    </row>
    <row r="410" spans="4:16" ht="13">
      <c r="D410" s="35"/>
      <c r="F410" s="35"/>
      <c r="I410" s="25"/>
      <c r="P410" s="25"/>
    </row>
    <row r="411" spans="4:16" ht="13">
      <c r="D411" s="35"/>
      <c r="F411" s="35"/>
      <c r="I411" s="25"/>
      <c r="P411" s="25"/>
    </row>
    <row r="412" spans="4:16" ht="13">
      <c r="D412" s="35"/>
      <c r="F412" s="35"/>
      <c r="I412" s="25"/>
      <c r="P412" s="25"/>
    </row>
    <row r="413" spans="4:16" ht="13">
      <c r="D413" s="35"/>
      <c r="F413" s="35"/>
      <c r="I413" s="25"/>
      <c r="P413" s="25"/>
    </row>
    <row r="414" spans="4:16" ht="13">
      <c r="D414" s="35"/>
      <c r="F414" s="35"/>
      <c r="I414" s="25"/>
      <c r="P414" s="25"/>
    </row>
    <row r="415" spans="4:16" ht="13">
      <c r="D415" s="35"/>
      <c r="F415" s="35"/>
      <c r="I415" s="25"/>
      <c r="P415" s="25"/>
    </row>
    <row r="416" spans="4:16" ht="13">
      <c r="D416" s="35"/>
      <c r="F416" s="35"/>
      <c r="I416" s="25"/>
      <c r="P416" s="25"/>
    </row>
    <row r="417" spans="4:16" ht="13">
      <c r="D417" s="35"/>
      <c r="F417" s="35"/>
      <c r="I417" s="25"/>
      <c r="P417" s="25"/>
    </row>
    <row r="418" spans="4:16" ht="13">
      <c r="D418" s="35"/>
      <c r="F418" s="35"/>
      <c r="I418" s="25"/>
      <c r="P418" s="25"/>
    </row>
    <row r="419" spans="4:16" ht="13">
      <c r="D419" s="35"/>
      <c r="F419" s="35"/>
      <c r="I419" s="25"/>
      <c r="P419" s="25"/>
    </row>
    <row r="420" spans="4:16" ht="13">
      <c r="D420" s="35"/>
      <c r="F420" s="35"/>
      <c r="I420" s="25"/>
      <c r="P420" s="25"/>
    </row>
    <row r="421" spans="4:16" ht="13">
      <c r="D421" s="35"/>
      <c r="F421" s="35"/>
      <c r="I421" s="25"/>
      <c r="P421" s="25"/>
    </row>
    <row r="422" spans="4:16" ht="13">
      <c r="D422" s="35"/>
      <c r="F422" s="35"/>
      <c r="I422" s="25"/>
      <c r="P422" s="25"/>
    </row>
    <row r="423" spans="4:16" ht="13">
      <c r="D423" s="35"/>
      <c r="F423" s="35"/>
      <c r="I423" s="25"/>
      <c r="P423" s="25"/>
    </row>
    <row r="424" spans="4:16" ht="13">
      <c r="D424" s="35"/>
      <c r="F424" s="35"/>
      <c r="I424" s="25"/>
      <c r="P424" s="25"/>
    </row>
    <row r="425" spans="4:16" ht="13">
      <c r="D425" s="35"/>
      <c r="F425" s="35"/>
      <c r="I425" s="25"/>
      <c r="P425" s="25"/>
    </row>
    <row r="426" spans="4:16" ht="13">
      <c r="D426" s="35"/>
      <c r="F426" s="35"/>
      <c r="I426" s="25"/>
      <c r="P426" s="25"/>
    </row>
    <row r="427" spans="4:16" ht="13">
      <c r="D427" s="35"/>
      <c r="F427" s="35"/>
      <c r="I427" s="25"/>
      <c r="P427" s="25"/>
    </row>
    <row r="428" spans="4:16" ht="13">
      <c r="D428" s="35"/>
      <c r="F428" s="35"/>
      <c r="I428" s="25"/>
      <c r="P428" s="25"/>
    </row>
    <row r="429" spans="4:16" ht="13">
      <c r="D429" s="35"/>
      <c r="F429" s="35"/>
      <c r="I429" s="25"/>
      <c r="P429" s="25"/>
    </row>
    <row r="430" spans="4:16" ht="13">
      <c r="D430" s="35"/>
      <c r="F430" s="35"/>
      <c r="I430" s="25"/>
      <c r="P430" s="25"/>
    </row>
    <row r="431" spans="4:16" ht="13">
      <c r="D431" s="35"/>
      <c r="F431" s="35"/>
      <c r="I431" s="25"/>
      <c r="P431" s="25"/>
    </row>
    <row r="432" spans="4:16" ht="13">
      <c r="D432" s="35"/>
      <c r="F432" s="35"/>
      <c r="I432" s="25"/>
      <c r="P432" s="25"/>
    </row>
    <row r="433" spans="4:16" ht="13">
      <c r="D433" s="35"/>
      <c r="F433" s="35"/>
      <c r="I433" s="25"/>
      <c r="P433" s="25"/>
    </row>
    <row r="434" spans="4:16" ht="13">
      <c r="D434" s="35"/>
      <c r="F434" s="35"/>
      <c r="I434" s="25"/>
      <c r="P434" s="25"/>
    </row>
    <row r="435" spans="4:16" ht="13">
      <c r="D435" s="35"/>
      <c r="F435" s="35"/>
      <c r="I435" s="25"/>
      <c r="P435" s="25"/>
    </row>
    <row r="436" spans="4:16" ht="13">
      <c r="D436" s="35"/>
      <c r="F436" s="35"/>
      <c r="I436" s="25"/>
      <c r="P436" s="25"/>
    </row>
    <row r="437" spans="4:16" ht="13">
      <c r="D437" s="35"/>
      <c r="F437" s="35"/>
      <c r="I437" s="25"/>
      <c r="P437" s="25"/>
    </row>
    <row r="438" spans="4:16" ht="13">
      <c r="D438" s="35"/>
      <c r="F438" s="35"/>
      <c r="I438" s="25"/>
      <c r="P438" s="25"/>
    </row>
    <row r="439" spans="4:16" ht="13">
      <c r="D439" s="35"/>
      <c r="F439" s="35"/>
      <c r="I439" s="25"/>
      <c r="P439" s="25"/>
    </row>
    <row r="440" spans="4:16" ht="13">
      <c r="D440" s="35"/>
      <c r="F440" s="35"/>
      <c r="I440" s="25"/>
      <c r="P440" s="25"/>
    </row>
    <row r="441" spans="4:16" ht="13">
      <c r="D441" s="35"/>
      <c r="F441" s="35"/>
      <c r="I441" s="25"/>
      <c r="P441" s="25"/>
    </row>
    <row r="442" spans="4:16" ht="13">
      <c r="D442" s="35"/>
      <c r="F442" s="35"/>
      <c r="I442" s="25"/>
      <c r="P442" s="25"/>
    </row>
    <row r="443" spans="4:16" ht="13">
      <c r="D443" s="35"/>
      <c r="F443" s="35"/>
      <c r="I443" s="25"/>
      <c r="P443" s="25"/>
    </row>
    <row r="444" spans="4:16" ht="13">
      <c r="D444" s="35"/>
      <c r="F444" s="35"/>
      <c r="I444" s="25"/>
      <c r="P444" s="25"/>
    </row>
    <row r="445" spans="4:16" ht="13">
      <c r="D445" s="35"/>
      <c r="F445" s="35"/>
      <c r="I445" s="25"/>
      <c r="P445" s="25"/>
    </row>
    <row r="446" spans="4:16" ht="13">
      <c r="D446" s="35"/>
      <c r="F446" s="35"/>
      <c r="I446" s="25"/>
      <c r="P446" s="25"/>
    </row>
    <row r="447" spans="4:16" ht="13">
      <c r="D447" s="35"/>
      <c r="F447" s="35"/>
      <c r="I447" s="25"/>
      <c r="P447" s="25"/>
    </row>
    <row r="448" spans="4:16" ht="13">
      <c r="D448" s="35"/>
      <c r="F448" s="35"/>
      <c r="I448" s="25"/>
      <c r="P448" s="25"/>
    </row>
    <row r="449" spans="4:16" ht="13">
      <c r="D449" s="35"/>
      <c r="F449" s="35"/>
      <c r="I449" s="25"/>
      <c r="P449" s="25"/>
    </row>
    <row r="450" spans="4:16" ht="13">
      <c r="D450" s="35"/>
      <c r="F450" s="35"/>
      <c r="I450" s="25"/>
      <c r="P450" s="25"/>
    </row>
    <row r="451" spans="4:16" ht="13">
      <c r="D451" s="35"/>
      <c r="F451" s="35"/>
      <c r="I451" s="25"/>
      <c r="P451" s="25"/>
    </row>
    <row r="452" spans="4:16" ht="13">
      <c r="D452" s="35"/>
      <c r="F452" s="35"/>
      <c r="I452" s="25"/>
      <c r="P452" s="25"/>
    </row>
    <row r="453" spans="4:16" ht="13">
      <c r="D453" s="35"/>
      <c r="F453" s="35"/>
      <c r="I453" s="25"/>
      <c r="P453" s="25"/>
    </row>
    <row r="454" spans="4:16" ht="13">
      <c r="D454" s="35"/>
      <c r="F454" s="35"/>
      <c r="I454" s="25"/>
      <c r="P454" s="25"/>
    </row>
    <row r="455" spans="4:16" ht="13">
      <c r="D455" s="35"/>
      <c r="F455" s="35"/>
      <c r="I455" s="25"/>
      <c r="P455" s="25"/>
    </row>
    <row r="456" spans="4:16" ht="13">
      <c r="D456" s="35"/>
      <c r="F456" s="35"/>
      <c r="I456" s="25"/>
      <c r="P456" s="25"/>
    </row>
    <row r="457" spans="4:16" ht="13">
      <c r="D457" s="35"/>
      <c r="F457" s="35"/>
      <c r="I457" s="25"/>
      <c r="P457" s="25"/>
    </row>
    <row r="458" spans="4:16" ht="13">
      <c r="D458" s="35"/>
      <c r="F458" s="35"/>
      <c r="I458" s="25"/>
      <c r="P458" s="25"/>
    </row>
    <row r="459" spans="4:16" ht="13">
      <c r="D459" s="35"/>
      <c r="F459" s="35"/>
      <c r="I459" s="25"/>
      <c r="P459" s="25"/>
    </row>
    <row r="460" spans="4:16" ht="13">
      <c r="D460" s="35"/>
      <c r="F460" s="35"/>
      <c r="I460" s="25"/>
      <c r="P460" s="25"/>
    </row>
    <row r="461" spans="4:16" ht="13">
      <c r="D461" s="35"/>
      <c r="F461" s="35"/>
      <c r="I461" s="25"/>
      <c r="P461" s="25"/>
    </row>
    <row r="462" spans="4:16" ht="13">
      <c r="D462" s="35"/>
      <c r="F462" s="35"/>
      <c r="I462" s="25"/>
      <c r="P462" s="25"/>
    </row>
    <row r="463" spans="4:16" ht="13">
      <c r="D463" s="35"/>
      <c r="F463" s="35"/>
      <c r="I463" s="25"/>
      <c r="P463" s="25"/>
    </row>
    <row r="464" spans="4:16" ht="13">
      <c r="D464" s="35"/>
      <c r="F464" s="35"/>
      <c r="I464" s="25"/>
      <c r="P464" s="25"/>
    </row>
    <row r="465" spans="4:16" ht="13">
      <c r="D465" s="35"/>
      <c r="F465" s="35"/>
      <c r="I465" s="25"/>
      <c r="P465" s="25"/>
    </row>
    <row r="466" spans="4:16" ht="13">
      <c r="D466" s="35"/>
      <c r="F466" s="35"/>
      <c r="I466" s="25"/>
      <c r="P466" s="25"/>
    </row>
    <row r="467" spans="4:16" ht="13">
      <c r="D467" s="35"/>
      <c r="F467" s="35"/>
      <c r="I467" s="25"/>
      <c r="P467" s="25"/>
    </row>
    <row r="468" spans="4:16" ht="13">
      <c r="D468" s="35"/>
      <c r="F468" s="35"/>
      <c r="I468" s="25"/>
      <c r="P468" s="25"/>
    </row>
    <row r="469" spans="4:16" ht="13">
      <c r="D469" s="35"/>
      <c r="F469" s="35"/>
      <c r="I469" s="25"/>
      <c r="P469" s="25"/>
    </row>
    <row r="470" spans="4:16" ht="13">
      <c r="D470" s="35"/>
      <c r="F470" s="35"/>
      <c r="I470" s="25"/>
      <c r="P470" s="25"/>
    </row>
    <row r="471" spans="4:16" ht="13">
      <c r="D471" s="35"/>
      <c r="F471" s="35"/>
      <c r="I471" s="25"/>
      <c r="P471" s="25"/>
    </row>
    <row r="472" spans="4:16" ht="13">
      <c r="D472" s="35"/>
      <c r="F472" s="35"/>
      <c r="I472" s="25"/>
      <c r="P472" s="25"/>
    </row>
    <row r="473" spans="4:16" ht="13">
      <c r="D473" s="35"/>
      <c r="F473" s="35"/>
      <c r="I473" s="25"/>
      <c r="P473" s="25"/>
    </row>
    <row r="474" spans="4:16" ht="13">
      <c r="D474" s="35"/>
      <c r="F474" s="35"/>
      <c r="I474" s="25"/>
      <c r="P474" s="25"/>
    </row>
    <row r="475" spans="4:16" ht="13">
      <c r="D475" s="35"/>
      <c r="F475" s="35"/>
      <c r="I475" s="25"/>
      <c r="P475" s="25"/>
    </row>
    <row r="476" spans="4:16" ht="13">
      <c r="D476" s="35"/>
      <c r="F476" s="35"/>
      <c r="I476" s="25"/>
      <c r="P476" s="25"/>
    </row>
    <row r="477" spans="4:16" ht="13">
      <c r="D477" s="35"/>
      <c r="F477" s="35"/>
      <c r="I477" s="25"/>
      <c r="P477" s="25"/>
    </row>
    <row r="478" spans="4:16" ht="13">
      <c r="D478" s="35"/>
      <c r="F478" s="35"/>
      <c r="I478" s="25"/>
      <c r="P478" s="25"/>
    </row>
    <row r="479" spans="4:16" ht="13">
      <c r="D479" s="35"/>
      <c r="F479" s="35"/>
      <c r="I479" s="25"/>
      <c r="P479" s="25"/>
    </row>
    <row r="480" spans="4:16" ht="13">
      <c r="D480" s="35"/>
      <c r="F480" s="35"/>
      <c r="I480" s="25"/>
      <c r="P480" s="25"/>
    </row>
    <row r="481" spans="4:16" ht="13">
      <c r="D481" s="35"/>
      <c r="F481" s="35"/>
      <c r="I481" s="25"/>
      <c r="P481" s="25"/>
    </row>
    <row r="482" spans="4:16" ht="13">
      <c r="D482" s="35"/>
      <c r="F482" s="35"/>
      <c r="I482" s="25"/>
      <c r="P482" s="25"/>
    </row>
    <row r="483" spans="4:16" ht="13">
      <c r="D483" s="35"/>
      <c r="F483" s="35"/>
      <c r="I483" s="25"/>
      <c r="P483" s="25"/>
    </row>
    <row r="484" spans="4:16" ht="13">
      <c r="D484" s="35"/>
      <c r="F484" s="35"/>
      <c r="I484" s="25"/>
      <c r="P484" s="25"/>
    </row>
    <row r="485" spans="4:16" ht="13">
      <c r="D485" s="35"/>
      <c r="F485" s="35"/>
      <c r="I485" s="25"/>
      <c r="P485" s="25"/>
    </row>
    <row r="486" spans="4:16" ht="13">
      <c r="D486" s="35"/>
      <c r="F486" s="35"/>
      <c r="I486" s="25"/>
      <c r="P486" s="25"/>
    </row>
    <row r="487" spans="4:16" ht="13">
      <c r="D487" s="35"/>
      <c r="F487" s="35"/>
      <c r="I487" s="25"/>
      <c r="P487" s="25"/>
    </row>
    <row r="488" spans="4:16" ht="13">
      <c r="D488" s="35"/>
      <c r="F488" s="35"/>
      <c r="I488" s="25"/>
      <c r="P488" s="25"/>
    </row>
    <row r="489" spans="4:16" ht="13">
      <c r="D489" s="35"/>
      <c r="F489" s="35"/>
      <c r="I489" s="25"/>
      <c r="P489" s="25"/>
    </row>
    <row r="490" spans="4:16" ht="13">
      <c r="D490" s="35"/>
      <c r="F490" s="35"/>
      <c r="I490" s="25"/>
      <c r="P490" s="25"/>
    </row>
    <row r="491" spans="4:16" ht="13">
      <c r="D491" s="35"/>
      <c r="F491" s="35"/>
      <c r="I491" s="25"/>
      <c r="P491" s="25"/>
    </row>
    <row r="492" spans="4:16" ht="13">
      <c r="D492" s="35"/>
      <c r="F492" s="35"/>
      <c r="I492" s="25"/>
      <c r="P492" s="25"/>
    </row>
    <row r="493" spans="4:16" ht="13">
      <c r="D493" s="35"/>
      <c r="F493" s="35"/>
      <c r="I493" s="25"/>
      <c r="P493" s="25"/>
    </row>
    <row r="494" spans="4:16" ht="13">
      <c r="D494" s="35"/>
      <c r="F494" s="35"/>
      <c r="I494" s="25"/>
      <c r="P494" s="25"/>
    </row>
    <row r="495" spans="4:16" ht="13">
      <c r="D495" s="35"/>
      <c r="F495" s="35"/>
      <c r="I495" s="25"/>
      <c r="P495" s="25"/>
    </row>
    <row r="496" spans="4:16" ht="13">
      <c r="D496" s="35"/>
      <c r="F496" s="35"/>
      <c r="I496" s="25"/>
      <c r="P496" s="25"/>
    </row>
    <row r="497" spans="4:16" ht="13">
      <c r="D497" s="35"/>
      <c r="F497" s="35"/>
      <c r="I497" s="25"/>
      <c r="P497" s="25"/>
    </row>
    <row r="498" spans="4:16" ht="13">
      <c r="D498" s="35"/>
      <c r="F498" s="35"/>
      <c r="I498" s="25"/>
      <c r="P498" s="25"/>
    </row>
    <row r="499" spans="4:16" ht="13">
      <c r="D499" s="35"/>
      <c r="F499" s="35"/>
      <c r="I499" s="25"/>
      <c r="P499" s="25"/>
    </row>
    <row r="500" spans="4:16" ht="13">
      <c r="D500" s="35"/>
      <c r="F500" s="35"/>
      <c r="I500" s="25"/>
      <c r="P500" s="25"/>
    </row>
    <row r="501" spans="4:16" ht="13">
      <c r="D501" s="35"/>
      <c r="F501" s="35"/>
      <c r="I501" s="25"/>
      <c r="P501" s="25"/>
    </row>
    <row r="502" spans="4:16" ht="13">
      <c r="D502" s="35"/>
      <c r="F502" s="35"/>
      <c r="I502" s="25"/>
      <c r="P502" s="25"/>
    </row>
    <row r="503" spans="4:16" ht="13">
      <c r="D503" s="35"/>
      <c r="F503" s="35"/>
      <c r="I503" s="25"/>
      <c r="P503" s="25"/>
    </row>
    <row r="504" spans="4:16" ht="13">
      <c r="D504" s="35"/>
      <c r="F504" s="35"/>
      <c r="I504" s="25"/>
      <c r="P504" s="25"/>
    </row>
    <row r="505" spans="4:16" ht="13">
      <c r="D505" s="35"/>
      <c r="F505" s="35"/>
      <c r="I505" s="25"/>
      <c r="P505" s="25"/>
    </row>
    <row r="506" spans="4:16" ht="13">
      <c r="D506" s="35"/>
      <c r="F506" s="35"/>
      <c r="I506" s="25"/>
      <c r="P506" s="25"/>
    </row>
    <row r="507" spans="4:16" ht="13">
      <c r="D507" s="35"/>
      <c r="F507" s="35"/>
      <c r="I507" s="25"/>
      <c r="P507" s="25"/>
    </row>
    <row r="508" spans="4:16" ht="13">
      <c r="D508" s="35"/>
      <c r="F508" s="35"/>
      <c r="I508" s="25"/>
      <c r="P508" s="25"/>
    </row>
    <row r="509" spans="4:16" ht="13">
      <c r="D509" s="35"/>
      <c r="F509" s="35"/>
      <c r="I509" s="25"/>
      <c r="P509" s="25"/>
    </row>
    <row r="510" spans="4:16" ht="13">
      <c r="D510" s="35"/>
      <c r="F510" s="35"/>
      <c r="I510" s="25"/>
      <c r="P510" s="25"/>
    </row>
    <row r="511" spans="4:16" ht="13">
      <c r="D511" s="35"/>
      <c r="F511" s="35"/>
      <c r="I511" s="25"/>
      <c r="P511" s="25"/>
    </row>
    <row r="512" spans="4:16" ht="13">
      <c r="D512" s="35"/>
      <c r="F512" s="35"/>
      <c r="I512" s="25"/>
      <c r="P512" s="25"/>
    </row>
    <row r="513" spans="4:16" ht="13">
      <c r="D513" s="35"/>
      <c r="F513" s="35"/>
      <c r="I513" s="25"/>
      <c r="P513" s="25"/>
    </row>
    <row r="514" spans="4:16" ht="13">
      <c r="D514" s="35"/>
      <c r="F514" s="35"/>
      <c r="I514" s="25"/>
      <c r="P514" s="25"/>
    </row>
    <row r="515" spans="4:16" ht="13">
      <c r="D515" s="35"/>
      <c r="F515" s="35"/>
      <c r="I515" s="25"/>
      <c r="P515" s="25"/>
    </row>
    <row r="516" spans="4:16" ht="13">
      <c r="D516" s="35"/>
      <c r="F516" s="35"/>
      <c r="I516" s="25"/>
      <c r="P516" s="25"/>
    </row>
    <row r="517" spans="4:16" ht="13">
      <c r="D517" s="35"/>
      <c r="F517" s="35"/>
      <c r="I517" s="25"/>
      <c r="P517" s="25"/>
    </row>
    <row r="518" spans="4:16" ht="13">
      <c r="D518" s="35"/>
      <c r="F518" s="35"/>
      <c r="I518" s="25"/>
      <c r="P518" s="25"/>
    </row>
    <row r="519" spans="4:16" ht="13">
      <c r="D519" s="35"/>
      <c r="F519" s="35"/>
      <c r="I519" s="25"/>
      <c r="P519" s="25"/>
    </row>
    <row r="520" spans="4:16" ht="13">
      <c r="D520" s="35"/>
      <c r="F520" s="35"/>
      <c r="I520" s="25"/>
      <c r="P520" s="25"/>
    </row>
    <row r="521" spans="4:16" ht="13">
      <c r="D521" s="35"/>
      <c r="F521" s="35"/>
      <c r="I521" s="25"/>
      <c r="P521" s="25"/>
    </row>
    <row r="522" spans="4:16" ht="13">
      <c r="D522" s="35"/>
      <c r="F522" s="35"/>
      <c r="I522" s="25"/>
      <c r="P522" s="25"/>
    </row>
    <row r="523" spans="4:16" ht="13">
      <c r="D523" s="35"/>
      <c r="F523" s="35"/>
      <c r="I523" s="25"/>
      <c r="P523" s="25"/>
    </row>
    <row r="524" spans="4:16" ht="13">
      <c r="D524" s="35"/>
      <c r="F524" s="35"/>
      <c r="I524" s="25"/>
      <c r="P524" s="25"/>
    </row>
    <row r="525" spans="4:16" ht="13">
      <c r="D525" s="35"/>
      <c r="F525" s="35"/>
      <c r="I525" s="25"/>
      <c r="P525" s="25"/>
    </row>
    <row r="526" spans="4:16" ht="13">
      <c r="D526" s="35"/>
      <c r="F526" s="35"/>
      <c r="I526" s="25"/>
      <c r="P526" s="25"/>
    </row>
    <row r="527" spans="4:16" ht="13">
      <c r="D527" s="35"/>
      <c r="F527" s="35"/>
      <c r="I527" s="25"/>
      <c r="P527" s="25"/>
    </row>
    <row r="528" spans="4:16" ht="13">
      <c r="D528" s="35"/>
      <c r="F528" s="35"/>
      <c r="I528" s="25"/>
      <c r="P528" s="25"/>
    </row>
    <row r="529" spans="4:16" ht="13">
      <c r="D529" s="35"/>
      <c r="F529" s="35"/>
      <c r="I529" s="25"/>
      <c r="P529" s="25"/>
    </row>
    <row r="530" spans="4:16" ht="13">
      <c r="D530" s="35"/>
      <c r="F530" s="35"/>
      <c r="I530" s="25"/>
      <c r="P530" s="25"/>
    </row>
    <row r="531" spans="4:16" ht="13">
      <c r="D531" s="35"/>
      <c r="F531" s="35"/>
      <c r="I531" s="25"/>
      <c r="P531" s="25"/>
    </row>
    <row r="532" spans="4:16" ht="13">
      <c r="D532" s="35"/>
      <c r="F532" s="35"/>
      <c r="I532" s="25"/>
      <c r="P532" s="25"/>
    </row>
    <row r="533" spans="4:16" ht="13">
      <c r="D533" s="35"/>
      <c r="F533" s="35"/>
      <c r="I533" s="25"/>
      <c r="P533" s="25"/>
    </row>
    <row r="534" spans="4:16" ht="13">
      <c r="D534" s="35"/>
      <c r="F534" s="35"/>
      <c r="I534" s="25"/>
      <c r="P534" s="25"/>
    </row>
    <row r="535" spans="4:16" ht="13">
      <c r="D535" s="35"/>
      <c r="F535" s="35"/>
      <c r="I535" s="25"/>
      <c r="P535" s="25"/>
    </row>
    <row r="536" spans="4:16" ht="13">
      <c r="D536" s="35"/>
      <c r="F536" s="35"/>
      <c r="I536" s="25"/>
      <c r="P536" s="25"/>
    </row>
    <row r="537" spans="4:16" ht="13">
      <c r="D537" s="35"/>
      <c r="F537" s="35"/>
      <c r="I537" s="25"/>
      <c r="P537" s="25"/>
    </row>
    <row r="538" spans="4:16" ht="13">
      <c r="D538" s="35"/>
      <c r="F538" s="35"/>
      <c r="I538" s="25"/>
      <c r="P538" s="25"/>
    </row>
    <row r="539" spans="4:16" ht="13">
      <c r="D539" s="35"/>
      <c r="F539" s="35"/>
      <c r="I539" s="25"/>
      <c r="P539" s="25"/>
    </row>
    <row r="540" spans="4:16" ht="13">
      <c r="D540" s="35"/>
      <c r="F540" s="35"/>
      <c r="I540" s="25"/>
      <c r="P540" s="25"/>
    </row>
    <row r="541" spans="4:16" ht="13">
      <c r="D541" s="35"/>
      <c r="F541" s="35"/>
      <c r="I541" s="25"/>
      <c r="P541" s="25"/>
    </row>
    <row r="542" spans="4:16" ht="13">
      <c r="D542" s="35"/>
      <c r="F542" s="35"/>
      <c r="I542" s="25"/>
      <c r="P542" s="25"/>
    </row>
    <row r="543" spans="4:16" ht="13">
      <c r="D543" s="35"/>
      <c r="F543" s="35"/>
      <c r="I543" s="25"/>
      <c r="P543" s="25"/>
    </row>
    <row r="544" spans="4:16" ht="13">
      <c r="D544" s="35"/>
      <c r="F544" s="35"/>
      <c r="I544" s="25"/>
      <c r="P544" s="25"/>
    </row>
    <row r="545" spans="4:16" ht="13">
      <c r="D545" s="35"/>
      <c r="F545" s="35"/>
      <c r="I545" s="25"/>
      <c r="P545" s="25"/>
    </row>
    <row r="546" spans="4:16" ht="13">
      <c r="D546" s="35"/>
      <c r="F546" s="35"/>
      <c r="I546" s="25"/>
      <c r="P546" s="25"/>
    </row>
    <row r="547" spans="4:16" ht="13">
      <c r="D547" s="35"/>
      <c r="F547" s="35"/>
      <c r="I547" s="25"/>
      <c r="P547" s="25"/>
    </row>
    <row r="548" spans="4:16" ht="13">
      <c r="D548" s="35"/>
      <c r="F548" s="35"/>
      <c r="I548" s="25"/>
      <c r="P548" s="25"/>
    </row>
    <row r="549" spans="4:16" ht="13">
      <c r="D549" s="35"/>
      <c r="F549" s="35"/>
      <c r="I549" s="25"/>
      <c r="P549" s="25"/>
    </row>
    <row r="550" spans="4:16" ht="13">
      <c r="D550" s="35"/>
      <c r="F550" s="35"/>
      <c r="I550" s="25"/>
      <c r="P550" s="25"/>
    </row>
    <row r="551" spans="4:16" ht="13">
      <c r="D551" s="35"/>
      <c r="F551" s="35"/>
      <c r="I551" s="25"/>
      <c r="P551" s="25"/>
    </row>
    <row r="552" spans="4:16" ht="13">
      <c r="D552" s="35"/>
      <c r="F552" s="35"/>
      <c r="I552" s="25"/>
      <c r="P552" s="25"/>
    </row>
    <row r="553" spans="4:16" ht="13">
      <c r="D553" s="35"/>
      <c r="F553" s="35"/>
      <c r="I553" s="25"/>
      <c r="P553" s="25"/>
    </row>
    <row r="554" spans="4:16" ht="13">
      <c r="D554" s="35"/>
      <c r="F554" s="35"/>
      <c r="I554" s="25"/>
      <c r="P554" s="25"/>
    </row>
    <row r="555" spans="4:16" ht="13">
      <c r="D555" s="35"/>
      <c r="F555" s="35"/>
      <c r="I555" s="25"/>
      <c r="P555" s="25"/>
    </row>
    <row r="556" spans="4:16" ht="13">
      <c r="D556" s="35"/>
      <c r="F556" s="35"/>
      <c r="I556" s="25"/>
      <c r="P556" s="25"/>
    </row>
    <row r="557" spans="4:16" ht="13">
      <c r="D557" s="35"/>
      <c r="F557" s="35"/>
      <c r="I557" s="25"/>
      <c r="P557" s="25"/>
    </row>
    <row r="558" spans="4:16" ht="13">
      <c r="D558" s="35"/>
      <c r="F558" s="35"/>
      <c r="I558" s="25"/>
      <c r="P558" s="25"/>
    </row>
    <row r="559" spans="4:16" ht="13">
      <c r="D559" s="35"/>
      <c r="F559" s="35"/>
      <c r="I559" s="25"/>
      <c r="P559" s="25"/>
    </row>
    <row r="560" spans="4:16" ht="13">
      <c r="D560" s="35"/>
      <c r="F560" s="35"/>
      <c r="I560" s="25"/>
      <c r="P560" s="25"/>
    </row>
    <row r="561" spans="4:16" ht="13">
      <c r="D561" s="35"/>
      <c r="F561" s="35"/>
      <c r="I561" s="25"/>
      <c r="P561" s="25"/>
    </row>
    <row r="562" spans="4:16" ht="13">
      <c r="D562" s="35"/>
      <c r="F562" s="35"/>
      <c r="I562" s="25"/>
      <c r="P562" s="25"/>
    </row>
    <row r="563" spans="4:16" ht="13">
      <c r="D563" s="35"/>
      <c r="F563" s="35"/>
      <c r="I563" s="25"/>
      <c r="P563" s="25"/>
    </row>
    <row r="564" spans="4:16" ht="13">
      <c r="D564" s="35"/>
      <c r="F564" s="35"/>
      <c r="I564" s="25"/>
      <c r="P564" s="25"/>
    </row>
    <row r="565" spans="4:16" ht="13">
      <c r="D565" s="35"/>
      <c r="F565" s="35"/>
      <c r="I565" s="25"/>
      <c r="P565" s="25"/>
    </row>
    <row r="566" spans="4:16" ht="13">
      <c r="D566" s="35"/>
      <c r="F566" s="35"/>
      <c r="I566" s="25"/>
      <c r="P566" s="25"/>
    </row>
    <row r="567" spans="4:16" ht="13">
      <c r="D567" s="35"/>
      <c r="F567" s="35"/>
      <c r="I567" s="25"/>
      <c r="P567" s="25"/>
    </row>
    <row r="568" spans="4:16" ht="13">
      <c r="D568" s="35"/>
      <c r="F568" s="35"/>
      <c r="I568" s="25"/>
      <c r="P568" s="25"/>
    </row>
    <row r="569" spans="4:16" ht="13">
      <c r="D569" s="35"/>
      <c r="F569" s="35"/>
      <c r="I569" s="25"/>
      <c r="P569" s="25"/>
    </row>
    <row r="570" spans="4:16" ht="13">
      <c r="D570" s="35"/>
      <c r="F570" s="35"/>
      <c r="I570" s="25"/>
      <c r="P570" s="25"/>
    </row>
    <row r="571" spans="4:16" ht="13">
      <c r="D571" s="35"/>
      <c r="F571" s="35"/>
      <c r="I571" s="25"/>
      <c r="P571" s="25"/>
    </row>
    <row r="572" spans="4:16" ht="13">
      <c r="D572" s="35"/>
      <c r="F572" s="35"/>
      <c r="I572" s="25"/>
      <c r="P572" s="25"/>
    </row>
    <row r="573" spans="4:16" ht="13">
      <c r="D573" s="35"/>
      <c r="F573" s="35"/>
      <c r="I573" s="25"/>
      <c r="P573" s="25"/>
    </row>
    <row r="574" spans="4:16" ht="13">
      <c r="D574" s="35"/>
      <c r="F574" s="35"/>
      <c r="I574" s="25"/>
      <c r="P574" s="25"/>
    </row>
    <row r="575" spans="4:16" ht="13">
      <c r="D575" s="35"/>
      <c r="F575" s="35"/>
      <c r="I575" s="25"/>
      <c r="P575" s="25"/>
    </row>
    <row r="576" spans="4:16" ht="13">
      <c r="D576" s="35"/>
      <c r="F576" s="35"/>
      <c r="I576" s="25"/>
      <c r="P576" s="25"/>
    </row>
    <row r="577" spans="4:16" ht="13">
      <c r="D577" s="35"/>
      <c r="F577" s="35"/>
      <c r="I577" s="25"/>
      <c r="P577" s="25"/>
    </row>
    <row r="578" spans="4:16" ht="13">
      <c r="D578" s="35"/>
      <c r="F578" s="35"/>
      <c r="I578" s="25"/>
      <c r="P578" s="25"/>
    </row>
    <row r="579" spans="4:16" ht="13">
      <c r="D579" s="35"/>
      <c r="F579" s="35"/>
      <c r="I579" s="25"/>
      <c r="P579" s="25"/>
    </row>
    <row r="580" spans="4:16" ht="13">
      <c r="D580" s="35"/>
      <c r="F580" s="35"/>
      <c r="I580" s="25"/>
      <c r="P580" s="25"/>
    </row>
    <row r="581" spans="4:16" ht="13">
      <c r="D581" s="35"/>
      <c r="F581" s="35"/>
      <c r="I581" s="25"/>
      <c r="P581" s="25"/>
    </row>
    <row r="582" spans="4:16" ht="13">
      <c r="D582" s="35"/>
      <c r="F582" s="35"/>
      <c r="I582" s="25"/>
      <c r="P582" s="25"/>
    </row>
    <row r="583" spans="4:16" ht="13">
      <c r="D583" s="35"/>
      <c r="F583" s="35"/>
      <c r="I583" s="25"/>
      <c r="P583" s="25"/>
    </row>
    <row r="584" spans="4:16" ht="13">
      <c r="D584" s="35"/>
      <c r="F584" s="35"/>
      <c r="I584" s="25"/>
      <c r="P584" s="25"/>
    </row>
    <row r="585" spans="4:16" ht="13">
      <c r="D585" s="35"/>
      <c r="F585" s="35"/>
      <c r="I585" s="25"/>
      <c r="P585" s="25"/>
    </row>
    <row r="586" spans="4:16" ht="13">
      <c r="D586" s="35"/>
      <c r="F586" s="35"/>
      <c r="I586" s="25"/>
      <c r="P586" s="25"/>
    </row>
    <row r="587" spans="4:16" ht="13">
      <c r="D587" s="35"/>
      <c r="F587" s="35"/>
      <c r="I587" s="25"/>
      <c r="P587" s="25"/>
    </row>
    <row r="588" spans="4:16" ht="13">
      <c r="D588" s="35"/>
      <c r="F588" s="35"/>
      <c r="I588" s="25"/>
      <c r="P588" s="25"/>
    </row>
    <row r="589" spans="4:16" ht="13">
      <c r="D589" s="35"/>
      <c r="F589" s="35"/>
      <c r="I589" s="25"/>
      <c r="P589" s="25"/>
    </row>
    <row r="590" spans="4:16" ht="13">
      <c r="D590" s="35"/>
      <c r="F590" s="35"/>
      <c r="I590" s="25"/>
      <c r="P590" s="25"/>
    </row>
    <row r="591" spans="4:16" ht="13">
      <c r="D591" s="35"/>
      <c r="F591" s="35"/>
      <c r="I591" s="25"/>
      <c r="P591" s="25"/>
    </row>
    <row r="592" spans="4:16" ht="13">
      <c r="D592" s="35"/>
      <c r="F592" s="35"/>
      <c r="I592" s="25"/>
      <c r="P592" s="25"/>
    </row>
    <row r="593" spans="4:16" ht="13">
      <c r="D593" s="35"/>
      <c r="F593" s="35"/>
      <c r="I593" s="25"/>
      <c r="P593" s="25"/>
    </row>
    <row r="594" spans="4:16" ht="13">
      <c r="D594" s="35"/>
      <c r="F594" s="35"/>
      <c r="I594" s="25"/>
      <c r="P594" s="25"/>
    </row>
    <row r="595" spans="4:16" ht="13">
      <c r="D595" s="35"/>
      <c r="F595" s="35"/>
      <c r="I595" s="25"/>
      <c r="P595" s="25"/>
    </row>
    <row r="596" spans="4:16" ht="13">
      <c r="D596" s="35"/>
      <c r="F596" s="35"/>
      <c r="I596" s="25"/>
      <c r="P596" s="25"/>
    </row>
    <row r="597" spans="4:16" ht="13">
      <c r="D597" s="35"/>
      <c r="F597" s="35"/>
      <c r="I597" s="25"/>
      <c r="P597" s="25"/>
    </row>
    <row r="598" spans="4:16" ht="13">
      <c r="D598" s="35"/>
      <c r="F598" s="35"/>
      <c r="I598" s="25"/>
      <c r="P598" s="25"/>
    </row>
    <row r="599" spans="4:16" ht="13">
      <c r="D599" s="35"/>
      <c r="F599" s="35"/>
      <c r="I599" s="25"/>
      <c r="P599" s="25"/>
    </row>
    <row r="600" spans="4:16" ht="13">
      <c r="D600" s="35"/>
      <c r="F600" s="35"/>
      <c r="I600" s="25"/>
      <c r="P600" s="25"/>
    </row>
    <row r="601" spans="4:16" ht="13">
      <c r="D601" s="35"/>
      <c r="F601" s="35"/>
      <c r="I601" s="25"/>
      <c r="P601" s="25"/>
    </row>
    <row r="602" spans="4:16" ht="13">
      <c r="D602" s="35"/>
      <c r="F602" s="35"/>
      <c r="I602" s="25"/>
      <c r="P602" s="25"/>
    </row>
    <row r="603" spans="4:16" ht="13">
      <c r="D603" s="35"/>
      <c r="F603" s="35"/>
      <c r="I603" s="25"/>
      <c r="P603" s="25"/>
    </row>
    <row r="604" spans="4:16" ht="13">
      <c r="D604" s="35"/>
      <c r="F604" s="35"/>
      <c r="I604" s="25"/>
      <c r="P604" s="25"/>
    </row>
    <row r="605" spans="4:16" ht="13">
      <c r="D605" s="35"/>
      <c r="F605" s="35"/>
      <c r="I605" s="25"/>
      <c r="P605" s="25"/>
    </row>
    <row r="606" spans="4:16" ht="13">
      <c r="D606" s="35"/>
      <c r="F606" s="35"/>
      <c r="I606" s="25"/>
      <c r="P606" s="25"/>
    </row>
    <row r="607" spans="4:16" ht="13">
      <c r="D607" s="35"/>
      <c r="F607" s="35"/>
      <c r="I607" s="25"/>
      <c r="P607" s="25"/>
    </row>
    <row r="608" spans="4:16" ht="13">
      <c r="D608" s="35"/>
      <c r="F608" s="35"/>
      <c r="I608" s="25"/>
      <c r="P608" s="25"/>
    </row>
    <row r="609" spans="4:16" ht="13">
      <c r="D609" s="35"/>
      <c r="F609" s="35"/>
      <c r="I609" s="25"/>
      <c r="P609" s="25"/>
    </row>
    <row r="610" spans="4:16" ht="13">
      <c r="D610" s="35"/>
      <c r="F610" s="35"/>
      <c r="I610" s="25"/>
      <c r="P610" s="25"/>
    </row>
    <row r="611" spans="4:16" ht="13">
      <c r="D611" s="35"/>
      <c r="F611" s="35"/>
      <c r="I611" s="25"/>
      <c r="P611" s="25"/>
    </row>
    <row r="612" spans="4:16" ht="13">
      <c r="D612" s="35"/>
      <c r="F612" s="35"/>
      <c r="I612" s="25"/>
      <c r="P612" s="25"/>
    </row>
    <row r="613" spans="4:16" ht="13">
      <c r="D613" s="35"/>
      <c r="F613" s="35"/>
      <c r="I613" s="25"/>
      <c r="P613" s="25"/>
    </row>
    <row r="614" spans="4:16" ht="13">
      <c r="D614" s="35"/>
      <c r="F614" s="35"/>
      <c r="I614" s="25"/>
      <c r="P614" s="25"/>
    </row>
    <row r="615" spans="4:16" ht="13">
      <c r="D615" s="35"/>
      <c r="F615" s="35"/>
      <c r="I615" s="25"/>
      <c r="P615" s="25"/>
    </row>
    <row r="616" spans="4:16" ht="13">
      <c r="D616" s="35"/>
      <c r="F616" s="35"/>
      <c r="I616" s="25"/>
      <c r="P616" s="25"/>
    </row>
    <row r="617" spans="4:16" ht="13">
      <c r="D617" s="35"/>
      <c r="F617" s="35"/>
      <c r="I617" s="25"/>
      <c r="P617" s="25"/>
    </row>
    <row r="618" spans="4:16" ht="13">
      <c r="D618" s="35"/>
      <c r="F618" s="35"/>
      <c r="I618" s="25"/>
      <c r="P618" s="25"/>
    </row>
    <row r="619" spans="4:16" ht="13">
      <c r="D619" s="35"/>
      <c r="F619" s="35"/>
      <c r="I619" s="25"/>
      <c r="P619" s="25"/>
    </row>
    <row r="620" spans="4:16" ht="13">
      <c r="D620" s="35"/>
      <c r="F620" s="35"/>
      <c r="I620" s="25"/>
      <c r="P620" s="25"/>
    </row>
    <row r="621" spans="4:16" ht="13">
      <c r="D621" s="35"/>
      <c r="F621" s="35"/>
      <c r="I621" s="25"/>
      <c r="P621" s="25"/>
    </row>
    <row r="622" spans="4:16" ht="13">
      <c r="D622" s="35"/>
      <c r="F622" s="35"/>
      <c r="I622" s="25"/>
      <c r="P622" s="25"/>
    </row>
    <row r="623" spans="4:16" ht="13">
      <c r="D623" s="35"/>
      <c r="F623" s="35"/>
      <c r="I623" s="25"/>
      <c r="P623" s="25"/>
    </row>
    <row r="624" spans="4:16" ht="13">
      <c r="D624" s="35"/>
      <c r="F624" s="35"/>
      <c r="I624" s="25"/>
      <c r="P624" s="25"/>
    </row>
    <row r="625" spans="4:16" ht="13">
      <c r="D625" s="35"/>
      <c r="F625" s="35"/>
      <c r="I625" s="25"/>
      <c r="P625" s="25"/>
    </row>
    <row r="626" spans="4:16" ht="13">
      <c r="D626" s="35"/>
      <c r="F626" s="35"/>
      <c r="I626" s="25"/>
      <c r="P626" s="25"/>
    </row>
    <row r="627" spans="4:16" ht="13">
      <c r="D627" s="35"/>
      <c r="F627" s="35"/>
      <c r="I627" s="25"/>
      <c r="P627" s="25"/>
    </row>
    <row r="628" spans="4:16" ht="13">
      <c r="D628" s="35"/>
      <c r="F628" s="35"/>
      <c r="I628" s="25"/>
      <c r="P628" s="25"/>
    </row>
    <row r="629" spans="4:16" ht="13">
      <c r="D629" s="35"/>
      <c r="F629" s="35"/>
      <c r="I629" s="25"/>
      <c r="P629" s="25"/>
    </row>
    <row r="630" spans="4:16" ht="13">
      <c r="D630" s="35"/>
      <c r="F630" s="35"/>
      <c r="I630" s="25"/>
      <c r="P630" s="25"/>
    </row>
    <row r="631" spans="4:16" ht="13">
      <c r="D631" s="35"/>
      <c r="F631" s="35"/>
      <c r="I631" s="25"/>
      <c r="P631" s="25"/>
    </row>
    <row r="632" spans="4:16" ht="13">
      <c r="D632" s="35"/>
      <c r="F632" s="35"/>
      <c r="I632" s="25"/>
      <c r="P632" s="25"/>
    </row>
    <row r="633" spans="4:16" ht="13">
      <c r="D633" s="35"/>
      <c r="F633" s="35"/>
      <c r="I633" s="25"/>
      <c r="P633" s="25"/>
    </row>
    <row r="634" spans="4:16" ht="13">
      <c r="D634" s="35"/>
      <c r="F634" s="35"/>
      <c r="I634" s="25"/>
      <c r="P634" s="25"/>
    </row>
    <row r="635" spans="4:16" ht="13">
      <c r="D635" s="35"/>
      <c r="F635" s="35"/>
      <c r="I635" s="25"/>
      <c r="P635" s="25"/>
    </row>
    <row r="636" spans="4:16" ht="13">
      <c r="D636" s="35"/>
      <c r="F636" s="35"/>
      <c r="I636" s="25"/>
      <c r="P636" s="25"/>
    </row>
    <row r="637" spans="4:16" ht="13">
      <c r="D637" s="35"/>
      <c r="F637" s="35"/>
      <c r="I637" s="25"/>
      <c r="P637" s="25"/>
    </row>
    <row r="638" spans="4:16" ht="13">
      <c r="D638" s="35"/>
      <c r="F638" s="35"/>
      <c r="I638" s="25"/>
      <c r="P638" s="25"/>
    </row>
    <row r="639" spans="4:16" ht="13">
      <c r="D639" s="35"/>
      <c r="F639" s="35"/>
      <c r="I639" s="25"/>
      <c r="P639" s="25"/>
    </row>
    <row r="640" spans="4:16" ht="13">
      <c r="D640" s="35"/>
      <c r="F640" s="35"/>
      <c r="I640" s="25"/>
      <c r="P640" s="25"/>
    </row>
    <row r="641" spans="4:16" ht="13">
      <c r="D641" s="35"/>
      <c r="F641" s="35"/>
      <c r="I641" s="25"/>
      <c r="P641" s="25"/>
    </row>
    <row r="642" spans="4:16" ht="13">
      <c r="D642" s="35"/>
      <c r="F642" s="35"/>
      <c r="I642" s="25"/>
      <c r="P642" s="25"/>
    </row>
    <row r="643" spans="4:16" ht="13">
      <c r="D643" s="35"/>
      <c r="F643" s="35"/>
      <c r="I643" s="25"/>
      <c r="P643" s="25"/>
    </row>
    <row r="644" spans="4:16" ht="13">
      <c r="D644" s="35"/>
      <c r="F644" s="35"/>
      <c r="I644" s="25"/>
      <c r="P644" s="25"/>
    </row>
    <row r="645" spans="4:16" ht="13">
      <c r="D645" s="35"/>
      <c r="F645" s="35"/>
      <c r="I645" s="25"/>
      <c r="P645" s="25"/>
    </row>
    <row r="646" spans="4:16" ht="13">
      <c r="D646" s="35"/>
      <c r="F646" s="35"/>
      <c r="I646" s="25"/>
      <c r="P646" s="25"/>
    </row>
    <row r="647" spans="4:16" ht="13">
      <c r="D647" s="35"/>
      <c r="F647" s="35"/>
      <c r="I647" s="25"/>
      <c r="P647" s="25"/>
    </row>
    <row r="648" spans="4:16" ht="13">
      <c r="D648" s="35"/>
      <c r="F648" s="35"/>
      <c r="I648" s="25"/>
      <c r="P648" s="25"/>
    </row>
    <row r="649" spans="4:16" ht="13">
      <c r="D649" s="35"/>
      <c r="F649" s="35"/>
      <c r="I649" s="25"/>
      <c r="P649" s="25"/>
    </row>
    <row r="650" spans="4:16" ht="13">
      <c r="D650" s="35"/>
      <c r="F650" s="35"/>
      <c r="I650" s="25"/>
      <c r="P650" s="25"/>
    </row>
    <row r="651" spans="4:16" ht="13">
      <c r="D651" s="35"/>
      <c r="F651" s="35"/>
      <c r="I651" s="25"/>
      <c r="P651" s="25"/>
    </row>
    <row r="652" spans="4:16" ht="13">
      <c r="D652" s="35"/>
      <c r="F652" s="35"/>
      <c r="I652" s="25"/>
      <c r="P652" s="25"/>
    </row>
    <row r="653" spans="4:16" ht="13">
      <c r="D653" s="35"/>
      <c r="F653" s="35"/>
      <c r="I653" s="25"/>
      <c r="P653" s="25"/>
    </row>
    <row r="654" spans="4:16" ht="13">
      <c r="D654" s="35"/>
      <c r="F654" s="35"/>
      <c r="I654" s="25"/>
      <c r="P654" s="25"/>
    </row>
    <row r="655" spans="4:16" ht="13">
      <c r="D655" s="35"/>
      <c r="F655" s="35"/>
      <c r="I655" s="25"/>
      <c r="P655" s="25"/>
    </row>
    <row r="656" spans="4:16" ht="13">
      <c r="D656" s="35"/>
      <c r="F656" s="35"/>
      <c r="I656" s="25"/>
      <c r="P656" s="25"/>
    </row>
    <row r="657" spans="4:16" ht="13">
      <c r="D657" s="35"/>
      <c r="F657" s="35"/>
      <c r="I657" s="25"/>
      <c r="P657" s="25"/>
    </row>
    <row r="658" spans="4:16" ht="13">
      <c r="D658" s="35"/>
      <c r="F658" s="35"/>
      <c r="I658" s="25"/>
      <c r="P658" s="25"/>
    </row>
    <row r="659" spans="4:16" ht="13">
      <c r="D659" s="35"/>
      <c r="F659" s="35"/>
      <c r="I659" s="25"/>
      <c r="P659" s="25"/>
    </row>
    <row r="660" spans="4:16" ht="13">
      <c r="D660" s="35"/>
      <c r="F660" s="35"/>
      <c r="I660" s="25"/>
      <c r="P660" s="25"/>
    </row>
    <row r="661" spans="4:16" ht="13">
      <c r="D661" s="35"/>
      <c r="F661" s="35"/>
      <c r="I661" s="25"/>
      <c r="P661" s="25"/>
    </row>
    <row r="662" spans="4:16" ht="13">
      <c r="D662" s="35"/>
      <c r="F662" s="35"/>
      <c r="I662" s="25"/>
      <c r="P662" s="25"/>
    </row>
    <row r="663" spans="4:16" ht="13">
      <c r="D663" s="35"/>
      <c r="F663" s="35"/>
      <c r="I663" s="25"/>
      <c r="P663" s="25"/>
    </row>
    <row r="664" spans="4:16" ht="13">
      <c r="D664" s="35"/>
      <c r="F664" s="35"/>
      <c r="I664" s="25"/>
      <c r="P664" s="25"/>
    </row>
    <row r="665" spans="4:16" ht="13">
      <c r="D665" s="35"/>
      <c r="F665" s="35"/>
      <c r="I665" s="25"/>
      <c r="P665" s="25"/>
    </row>
    <row r="666" spans="4:16" ht="13">
      <c r="D666" s="35"/>
      <c r="F666" s="35"/>
      <c r="I666" s="25"/>
      <c r="P666" s="25"/>
    </row>
    <row r="667" spans="4:16" ht="13">
      <c r="D667" s="35"/>
      <c r="F667" s="35"/>
      <c r="I667" s="25"/>
      <c r="P667" s="25"/>
    </row>
    <row r="668" spans="4:16" ht="13">
      <c r="D668" s="35"/>
      <c r="F668" s="35"/>
      <c r="I668" s="25"/>
      <c r="P668" s="25"/>
    </row>
    <row r="669" spans="4:16" ht="13">
      <c r="D669" s="35"/>
      <c r="F669" s="35"/>
      <c r="I669" s="25"/>
      <c r="P669" s="25"/>
    </row>
    <row r="670" spans="4:16" ht="13">
      <c r="D670" s="35"/>
      <c r="F670" s="35"/>
      <c r="I670" s="25"/>
      <c r="P670" s="25"/>
    </row>
    <row r="671" spans="4:16" ht="13">
      <c r="D671" s="35"/>
      <c r="F671" s="35"/>
      <c r="I671" s="25"/>
      <c r="P671" s="25"/>
    </row>
    <row r="672" spans="4:16" ht="13">
      <c r="D672" s="35"/>
      <c r="F672" s="35"/>
      <c r="I672" s="25"/>
      <c r="P672" s="25"/>
    </row>
    <row r="673" spans="4:16" ht="13">
      <c r="D673" s="35"/>
      <c r="F673" s="35"/>
      <c r="I673" s="25"/>
      <c r="P673" s="25"/>
    </row>
    <row r="674" spans="4:16" ht="13">
      <c r="D674" s="35"/>
      <c r="F674" s="35"/>
      <c r="I674" s="25"/>
      <c r="P674" s="25"/>
    </row>
    <row r="675" spans="4:16" ht="13">
      <c r="D675" s="35"/>
      <c r="F675" s="35"/>
      <c r="I675" s="25"/>
      <c r="P675" s="25"/>
    </row>
    <row r="676" spans="4:16" ht="13">
      <c r="D676" s="35"/>
      <c r="F676" s="35"/>
      <c r="I676" s="25"/>
      <c r="P676" s="25"/>
    </row>
    <row r="677" spans="4:16" ht="13">
      <c r="D677" s="35"/>
      <c r="F677" s="35"/>
      <c r="I677" s="25"/>
      <c r="P677" s="25"/>
    </row>
    <row r="678" spans="4:16" ht="13">
      <c r="D678" s="35"/>
      <c r="F678" s="35"/>
      <c r="I678" s="25"/>
      <c r="P678" s="25"/>
    </row>
    <row r="679" spans="4:16" ht="13">
      <c r="D679" s="35"/>
      <c r="F679" s="35"/>
      <c r="I679" s="25"/>
      <c r="P679" s="25"/>
    </row>
    <row r="680" spans="4:16" ht="13">
      <c r="D680" s="35"/>
      <c r="F680" s="35"/>
      <c r="I680" s="25"/>
      <c r="P680" s="25"/>
    </row>
    <row r="681" spans="4:16" ht="13">
      <c r="D681" s="35"/>
      <c r="F681" s="35"/>
      <c r="I681" s="25"/>
      <c r="P681" s="25"/>
    </row>
    <row r="682" spans="4:16" ht="13">
      <c r="D682" s="35"/>
      <c r="F682" s="35"/>
      <c r="I682" s="25"/>
      <c r="P682" s="25"/>
    </row>
    <row r="683" spans="4:16" ht="13">
      <c r="D683" s="35"/>
      <c r="F683" s="35"/>
      <c r="I683" s="25"/>
      <c r="P683" s="25"/>
    </row>
    <row r="684" spans="4:16" ht="13">
      <c r="D684" s="35"/>
      <c r="F684" s="35"/>
      <c r="I684" s="25"/>
      <c r="P684" s="25"/>
    </row>
    <row r="685" spans="4:16" ht="13">
      <c r="D685" s="35"/>
      <c r="F685" s="35"/>
      <c r="I685" s="25"/>
      <c r="P685" s="25"/>
    </row>
    <row r="686" spans="4:16" ht="13">
      <c r="D686" s="35"/>
      <c r="F686" s="35"/>
      <c r="I686" s="25"/>
      <c r="P686" s="25"/>
    </row>
    <row r="687" spans="4:16" ht="13">
      <c r="D687" s="35"/>
      <c r="F687" s="35"/>
      <c r="I687" s="25"/>
      <c r="P687" s="25"/>
    </row>
    <row r="688" spans="4:16" ht="13">
      <c r="D688" s="35"/>
      <c r="F688" s="35"/>
      <c r="I688" s="25"/>
      <c r="P688" s="25"/>
    </row>
    <row r="689" spans="4:16" ht="13">
      <c r="D689" s="35"/>
      <c r="F689" s="35"/>
      <c r="I689" s="25"/>
      <c r="P689" s="25"/>
    </row>
    <row r="690" spans="4:16" ht="13">
      <c r="D690" s="35"/>
      <c r="F690" s="35"/>
      <c r="I690" s="25"/>
      <c r="P690" s="25"/>
    </row>
    <row r="691" spans="4:16" ht="13">
      <c r="D691" s="35"/>
      <c r="F691" s="35"/>
      <c r="I691" s="25"/>
      <c r="P691" s="25"/>
    </row>
    <row r="692" spans="4:16" ht="13">
      <c r="D692" s="35"/>
      <c r="F692" s="35"/>
      <c r="I692" s="25"/>
      <c r="P692" s="25"/>
    </row>
    <row r="693" spans="4:16" ht="13">
      <c r="D693" s="35"/>
      <c r="F693" s="35"/>
      <c r="I693" s="25"/>
      <c r="P693" s="25"/>
    </row>
    <row r="694" spans="4:16" ht="13">
      <c r="D694" s="35"/>
      <c r="F694" s="35"/>
      <c r="I694" s="25"/>
      <c r="P694" s="25"/>
    </row>
    <row r="695" spans="4:16" ht="13">
      <c r="D695" s="35"/>
      <c r="F695" s="35"/>
      <c r="I695" s="25"/>
      <c r="P695" s="25"/>
    </row>
    <row r="696" spans="4:16" ht="13">
      <c r="D696" s="35"/>
      <c r="F696" s="35"/>
      <c r="I696" s="25"/>
      <c r="P696" s="25"/>
    </row>
    <row r="697" spans="4:16" ht="13">
      <c r="D697" s="35"/>
      <c r="F697" s="35"/>
      <c r="I697" s="25"/>
      <c r="P697" s="25"/>
    </row>
    <row r="698" spans="4:16" ht="13">
      <c r="D698" s="35"/>
      <c r="F698" s="35"/>
      <c r="I698" s="25"/>
      <c r="P698" s="25"/>
    </row>
    <row r="699" spans="4:16" ht="13">
      <c r="D699" s="35"/>
      <c r="F699" s="35"/>
      <c r="I699" s="25"/>
      <c r="P699" s="25"/>
    </row>
    <row r="700" spans="4:16" ht="13">
      <c r="D700" s="35"/>
      <c r="F700" s="35"/>
      <c r="I700" s="25"/>
      <c r="P700" s="25"/>
    </row>
    <row r="701" spans="4:16" ht="13">
      <c r="D701" s="35"/>
      <c r="F701" s="35"/>
      <c r="I701" s="25"/>
      <c r="P701" s="25"/>
    </row>
    <row r="702" spans="4:16" ht="13">
      <c r="D702" s="35"/>
      <c r="F702" s="35"/>
      <c r="I702" s="25"/>
      <c r="P702" s="25"/>
    </row>
    <row r="703" spans="4:16" ht="13">
      <c r="D703" s="35"/>
      <c r="F703" s="35"/>
      <c r="I703" s="25"/>
      <c r="P703" s="25"/>
    </row>
    <row r="704" spans="4:16" ht="13">
      <c r="D704" s="35"/>
      <c r="F704" s="35"/>
      <c r="I704" s="25"/>
      <c r="P704" s="25"/>
    </row>
    <row r="705" spans="4:16" ht="13">
      <c r="D705" s="35"/>
      <c r="F705" s="35"/>
      <c r="I705" s="25"/>
      <c r="P705" s="25"/>
    </row>
    <row r="706" spans="4:16" ht="13">
      <c r="D706" s="35"/>
      <c r="F706" s="35"/>
      <c r="I706" s="25"/>
      <c r="P706" s="25"/>
    </row>
    <row r="707" spans="4:16" ht="13">
      <c r="D707" s="35"/>
      <c r="F707" s="35"/>
      <c r="I707" s="25"/>
      <c r="P707" s="25"/>
    </row>
    <row r="708" spans="4:16" ht="13">
      <c r="D708" s="35"/>
      <c r="F708" s="35"/>
      <c r="I708" s="25"/>
      <c r="P708" s="25"/>
    </row>
    <row r="709" spans="4:16" ht="13">
      <c r="D709" s="35"/>
      <c r="F709" s="35"/>
      <c r="I709" s="25"/>
      <c r="P709" s="25"/>
    </row>
    <row r="710" spans="4:16" ht="13">
      <c r="D710" s="35"/>
      <c r="F710" s="35"/>
      <c r="I710" s="25"/>
      <c r="P710" s="25"/>
    </row>
    <row r="711" spans="4:16" ht="13">
      <c r="D711" s="35"/>
      <c r="F711" s="35"/>
      <c r="I711" s="25"/>
      <c r="P711" s="25"/>
    </row>
    <row r="712" spans="4:16" ht="13">
      <c r="D712" s="35"/>
      <c r="F712" s="35"/>
      <c r="I712" s="25"/>
      <c r="P712" s="25"/>
    </row>
    <row r="713" spans="4:16" ht="13">
      <c r="D713" s="35"/>
      <c r="F713" s="35"/>
      <c r="I713" s="25"/>
      <c r="P713" s="25"/>
    </row>
    <row r="714" spans="4:16" ht="13">
      <c r="D714" s="35"/>
      <c r="F714" s="35"/>
      <c r="I714" s="25"/>
      <c r="P714" s="25"/>
    </row>
    <row r="715" spans="4:16" ht="13">
      <c r="D715" s="35"/>
      <c r="F715" s="35"/>
      <c r="I715" s="25"/>
      <c r="P715" s="25"/>
    </row>
    <row r="716" spans="4:16" ht="13">
      <c r="D716" s="35"/>
      <c r="F716" s="35"/>
      <c r="I716" s="25"/>
      <c r="P716" s="25"/>
    </row>
    <row r="717" spans="4:16" ht="13">
      <c r="D717" s="35"/>
      <c r="F717" s="35"/>
      <c r="I717" s="25"/>
      <c r="P717" s="25"/>
    </row>
    <row r="718" spans="4:16" ht="13">
      <c r="D718" s="35"/>
      <c r="F718" s="35"/>
      <c r="I718" s="25"/>
      <c r="P718" s="25"/>
    </row>
    <row r="719" spans="4:16" ht="13">
      <c r="D719" s="35"/>
      <c r="F719" s="35"/>
      <c r="I719" s="25"/>
      <c r="P719" s="25"/>
    </row>
    <row r="720" spans="4:16" ht="13">
      <c r="D720" s="35"/>
      <c r="F720" s="35"/>
      <c r="I720" s="25"/>
      <c r="P720" s="25"/>
    </row>
    <row r="721" spans="4:16" ht="13">
      <c r="D721" s="35"/>
      <c r="F721" s="35"/>
      <c r="I721" s="25"/>
      <c r="P721" s="25"/>
    </row>
    <row r="722" spans="4:16" ht="13">
      <c r="D722" s="35"/>
      <c r="F722" s="35"/>
      <c r="I722" s="25"/>
      <c r="P722" s="25"/>
    </row>
    <row r="723" spans="4:16" ht="13">
      <c r="D723" s="35"/>
      <c r="F723" s="35"/>
      <c r="I723" s="25"/>
      <c r="P723" s="25"/>
    </row>
    <row r="724" spans="4:16" ht="13">
      <c r="D724" s="35"/>
      <c r="F724" s="35"/>
      <c r="I724" s="25"/>
      <c r="P724" s="25"/>
    </row>
    <row r="725" spans="4:16" ht="13">
      <c r="D725" s="35"/>
      <c r="F725" s="35"/>
      <c r="I725" s="25"/>
      <c r="P725" s="25"/>
    </row>
    <row r="726" spans="4:16" ht="13">
      <c r="D726" s="35"/>
      <c r="F726" s="35"/>
      <c r="I726" s="25"/>
      <c r="P726" s="25"/>
    </row>
    <row r="727" spans="4:16" ht="13">
      <c r="D727" s="35"/>
      <c r="F727" s="35"/>
      <c r="I727" s="25"/>
      <c r="P727" s="25"/>
    </row>
    <row r="728" spans="4:16" ht="13">
      <c r="D728" s="35"/>
      <c r="F728" s="35"/>
      <c r="I728" s="25"/>
      <c r="P728" s="25"/>
    </row>
    <row r="729" spans="4:16" ht="13">
      <c r="D729" s="35"/>
      <c r="F729" s="35"/>
      <c r="I729" s="25"/>
      <c r="P729" s="25"/>
    </row>
    <row r="730" spans="4:16" ht="13">
      <c r="D730" s="35"/>
      <c r="F730" s="35"/>
      <c r="I730" s="25"/>
      <c r="P730" s="25"/>
    </row>
    <row r="731" spans="4:16" ht="13">
      <c r="D731" s="35"/>
      <c r="F731" s="35"/>
      <c r="I731" s="25"/>
      <c r="P731" s="25"/>
    </row>
    <row r="732" spans="4:16" ht="13">
      <c r="D732" s="35"/>
      <c r="F732" s="35"/>
      <c r="I732" s="25"/>
      <c r="P732" s="25"/>
    </row>
    <row r="733" spans="4:16" ht="13">
      <c r="D733" s="35"/>
      <c r="F733" s="35"/>
      <c r="I733" s="25"/>
      <c r="P733" s="25"/>
    </row>
    <row r="734" spans="4:16" ht="13">
      <c r="D734" s="35"/>
      <c r="F734" s="35"/>
      <c r="I734" s="25"/>
      <c r="P734" s="25"/>
    </row>
    <row r="735" spans="4:16" ht="13">
      <c r="D735" s="35"/>
      <c r="F735" s="35"/>
      <c r="I735" s="25"/>
      <c r="P735" s="25"/>
    </row>
    <row r="736" spans="4:16" ht="13">
      <c r="D736" s="35"/>
      <c r="F736" s="35"/>
      <c r="I736" s="25"/>
      <c r="P736" s="25"/>
    </row>
    <row r="737" spans="4:16" ht="13">
      <c r="D737" s="35"/>
      <c r="F737" s="35"/>
      <c r="I737" s="25"/>
      <c r="P737" s="25"/>
    </row>
    <row r="738" spans="4:16" ht="13">
      <c r="D738" s="35"/>
      <c r="F738" s="35"/>
      <c r="I738" s="25"/>
      <c r="P738" s="25"/>
    </row>
    <row r="739" spans="4:16" ht="13">
      <c r="D739" s="35"/>
      <c r="F739" s="35"/>
      <c r="I739" s="25"/>
      <c r="P739" s="25"/>
    </row>
    <row r="740" spans="4:16" ht="13">
      <c r="D740" s="35"/>
      <c r="F740" s="35"/>
      <c r="I740" s="25"/>
      <c r="P740" s="25"/>
    </row>
    <row r="741" spans="4:16" ht="13">
      <c r="D741" s="35"/>
      <c r="F741" s="35"/>
      <c r="I741" s="25"/>
      <c r="P741" s="25"/>
    </row>
    <row r="742" spans="4:16" ht="13">
      <c r="D742" s="35"/>
      <c r="F742" s="35"/>
      <c r="I742" s="25"/>
      <c r="P742" s="25"/>
    </row>
    <row r="743" spans="4:16" ht="13">
      <c r="D743" s="35"/>
      <c r="F743" s="35"/>
      <c r="I743" s="25"/>
      <c r="P743" s="25"/>
    </row>
    <row r="744" spans="4:16" ht="13">
      <c r="D744" s="35"/>
      <c r="F744" s="35"/>
      <c r="I744" s="25"/>
      <c r="P744" s="25"/>
    </row>
    <row r="745" spans="4:16" ht="13">
      <c r="D745" s="35"/>
      <c r="F745" s="35"/>
      <c r="I745" s="25"/>
      <c r="P745" s="25"/>
    </row>
    <row r="746" spans="4:16" ht="13">
      <c r="D746" s="35"/>
      <c r="F746" s="35"/>
      <c r="I746" s="25"/>
      <c r="P746" s="25"/>
    </row>
    <row r="747" spans="4:16" ht="13">
      <c r="D747" s="35"/>
      <c r="F747" s="35"/>
      <c r="I747" s="25"/>
      <c r="P747" s="25"/>
    </row>
    <row r="748" spans="4:16" ht="13">
      <c r="D748" s="35"/>
      <c r="F748" s="35"/>
      <c r="I748" s="25"/>
      <c r="P748" s="25"/>
    </row>
    <row r="749" spans="4:16" ht="13">
      <c r="D749" s="35"/>
      <c r="F749" s="35"/>
      <c r="I749" s="25"/>
      <c r="P749" s="25"/>
    </row>
    <row r="750" spans="4:16" ht="13">
      <c r="D750" s="35"/>
      <c r="F750" s="35"/>
      <c r="I750" s="25"/>
      <c r="P750" s="25"/>
    </row>
    <row r="751" spans="4:16" ht="13">
      <c r="D751" s="35"/>
      <c r="F751" s="35"/>
      <c r="I751" s="25"/>
      <c r="P751" s="25"/>
    </row>
    <row r="752" spans="4:16" ht="13">
      <c r="D752" s="35"/>
      <c r="F752" s="35"/>
      <c r="I752" s="25"/>
      <c r="P752" s="25"/>
    </row>
    <row r="753" spans="4:16" ht="13">
      <c r="D753" s="35"/>
      <c r="F753" s="35"/>
      <c r="I753" s="25"/>
      <c r="P753" s="25"/>
    </row>
    <row r="754" spans="4:16" ht="13">
      <c r="D754" s="35"/>
      <c r="F754" s="35"/>
      <c r="I754" s="25"/>
      <c r="P754" s="25"/>
    </row>
    <row r="755" spans="4:16" ht="13">
      <c r="D755" s="35"/>
      <c r="F755" s="35"/>
      <c r="I755" s="25"/>
      <c r="P755" s="25"/>
    </row>
    <row r="756" spans="4:16" ht="13">
      <c r="D756" s="35"/>
      <c r="F756" s="35"/>
      <c r="I756" s="25"/>
      <c r="P756" s="25"/>
    </row>
    <row r="757" spans="4:16" ht="13">
      <c r="D757" s="35"/>
      <c r="F757" s="35"/>
      <c r="I757" s="25"/>
      <c r="P757" s="25"/>
    </row>
    <row r="758" spans="4:16" ht="13">
      <c r="D758" s="35"/>
      <c r="F758" s="35"/>
      <c r="I758" s="25"/>
      <c r="P758" s="25"/>
    </row>
    <row r="759" spans="4:16" ht="13">
      <c r="D759" s="35"/>
      <c r="F759" s="35"/>
      <c r="I759" s="25"/>
      <c r="P759" s="25"/>
    </row>
    <row r="760" spans="4:16" ht="13">
      <c r="D760" s="35"/>
      <c r="F760" s="35"/>
      <c r="I760" s="25"/>
      <c r="P760" s="25"/>
    </row>
    <row r="761" spans="4:16" ht="13">
      <c r="D761" s="35"/>
      <c r="F761" s="35"/>
      <c r="I761" s="25"/>
      <c r="P761" s="25"/>
    </row>
    <row r="762" spans="4:16" ht="13">
      <c r="D762" s="35"/>
      <c r="F762" s="35"/>
      <c r="I762" s="25"/>
      <c r="P762" s="25"/>
    </row>
    <row r="763" spans="4:16" ht="13">
      <c r="D763" s="35"/>
      <c r="F763" s="35"/>
      <c r="I763" s="25"/>
      <c r="P763" s="25"/>
    </row>
    <row r="764" spans="4:16" ht="13">
      <c r="D764" s="35"/>
      <c r="F764" s="35"/>
      <c r="I764" s="25"/>
      <c r="P764" s="25"/>
    </row>
    <row r="765" spans="4:16" ht="13">
      <c r="D765" s="35"/>
      <c r="F765" s="35"/>
      <c r="I765" s="25"/>
      <c r="P765" s="25"/>
    </row>
    <row r="766" spans="4:16" ht="13">
      <c r="D766" s="35"/>
      <c r="F766" s="35"/>
      <c r="I766" s="25"/>
      <c r="P766" s="25"/>
    </row>
    <row r="767" spans="4:16" ht="13">
      <c r="D767" s="35"/>
      <c r="F767" s="35"/>
      <c r="I767" s="25"/>
      <c r="P767" s="25"/>
    </row>
    <row r="768" spans="4:16" ht="13">
      <c r="D768" s="35"/>
      <c r="F768" s="35"/>
      <c r="I768" s="25"/>
      <c r="P768" s="25"/>
    </row>
    <row r="769" spans="4:16" ht="13">
      <c r="D769" s="35"/>
      <c r="F769" s="35"/>
      <c r="I769" s="25"/>
      <c r="P769" s="25"/>
    </row>
    <row r="770" spans="4:16" ht="13">
      <c r="D770" s="35"/>
      <c r="F770" s="35"/>
      <c r="I770" s="25"/>
      <c r="P770" s="25"/>
    </row>
    <row r="771" spans="4:16" ht="13">
      <c r="D771" s="35"/>
      <c r="F771" s="35"/>
      <c r="I771" s="25"/>
      <c r="P771" s="25"/>
    </row>
    <row r="772" spans="4:16" ht="13">
      <c r="D772" s="35"/>
      <c r="F772" s="35"/>
      <c r="I772" s="25"/>
      <c r="P772" s="25"/>
    </row>
    <row r="773" spans="4:16" ht="13">
      <c r="D773" s="35"/>
      <c r="F773" s="35"/>
      <c r="I773" s="25"/>
      <c r="P773" s="25"/>
    </row>
    <row r="774" spans="4:16" ht="13">
      <c r="D774" s="35"/>
      <c r="F774" s="35"/>
      <c r="I774" s="25"/>
      <c r="P774" s="25"/>
    </row>
    <row r="775" spans="4:16" ht="13">
      <c r="D775" s="35"/>
      <c r="F775" s="35"/>
      <c r="I775" s="25"/>
      <c r="P775" s="25"/>
    </row>
    <row r="776" spans="4:16" ht="13">
      <c r="D776" s="35"/>
      <c r="F776" s="35"/>
      <c r="I776" s="25"/>
      <c r="P776" s="25"/>
    </row>
    <row r="777" spans="4:16" ht="13">
      <c r="D777" s="35"/>
      <c r="F777" s="35"/>
      <c r="I777" s="25"/>
      <c r="P777" s="25"/>
    </row>
    <row r="778" spans="4:16" ht="13">
      <c r="D778" s="35"/>
      <c r="F778" s="35"/>
      <c r="I778" s="25"/>
      <c r="P778" s="25"/>
    </row>
    <row r="779" spans="4:16" ht="13">
      <c r="D779" s="35"/>
      <c r="F779" s="35"/>
      <c r="I779" s="25"/>
      <c r="P779" s="25"/>
    </row>
    <row r="780" spans="4:16" ht="13">
      <c r="D780" s="35"/>
      <c r="F780" s="35"/>
      <c r="I780" s="25"/>
      <c r="P780" s="25"/>
    </row>
    <row r="781" spans="4:16" ht="13">
      <c r="D781" s="35"/>
      <c r="F781" s="35"/>
      <c r="I781" s="25"/>
      <c r="P781" s="25"/>
    </row>
    <row r="782" spans="4:16" ht="13">
      <c r="D782" s="35"/>
      <c r="F782" s="35"/>
      <c r="I782" s="25"/>
      <c r="P782" s="25"/>
    </row>
    <row r="783" spans="4:16" ht="13">
      <c r="D783" s="35"/>
      <c r="F783" s="35"/>
      <c r="I783" s="25"/>
      <c r="P783" s="25"/>
    </row>
    <row r="784" spans="4:16" ht="13">
      <c r="D784" s="35"/>
      <c r="F784" s="35"/>
      <c r="I784" s="25"/>
      <c r="P784" s="25"/>
    </row>
    <row r="785" spans="4:16" ht="13">
      <c r="D785" s="35"/>
      <c r="F785" s="35"/>
      <c r="I785" s="25"/>
      <c r="P785" s="25"/>
    </row>
    <row r="786" spans="4:16" ht="13">
      <c r="D786" s="35"/>
      <c r="F786" s="35"/>
      <c r="I786" s="25"/>
      <c r="P786" s="25"/>
    </row>
    <row r="787" spans="4:16" ht="13">
      <c r="D787" s="35"/>
      <c r="F787" s="35"/>
      <c r="I787" s="25"/>
      <c r="P787" s="25"/>
    </row>
    <row r="788" spans="4:16" ht="13">
      <c r="D788" s="35"/>
      <c r="F788" s="35"/>
      <c r="I788" s="25"/>
      <c r="P788" s="25"/>
    </row>
    <row r="789" spans="4:16" ht="13">
      <c r="D789" s="35"/>
      <c r="F789" s="35"/>
      <c r="I789" s="25"/>
      <c r="P789" s="25"/>
    </row>
    <row r="790" spans="4:16" ht="13">
      <c r="D790" s="35"/>
      <c r="F790" s="35"/>
      <c r="I790" s="25"/>
      <c r="P790" s="25"/>
    </row>
    <row r="791" spans="4:16" ht="13">
      <c r="D791" s="35"/>
      <c r="F791" s="35"/>
      <c r="I791" s="25"/>
      <c r="P791" s="25"/>
    </row>
    <row r="792" spans="4:16" ht="13">
      <c r="D792" s="35"/>
      <c r="F792" s="35"/>
      <c r="I792" s="25"/>
      <c r="P792" s="25"/>
    </row>
    <row r="793" spans="4:16" ht="13">
      <c r="D793" s="35"/>
      <c r="F793" s="35"/>
      <c r="I793" s="25"/>
      <c r="P793" s="25"/>
    </row>
    <row r="794" spans="4:16" ht="13">
      <c r="D794" s="35"/>
      <c r="F794" s="35"/>
      <c r="I794" s="25"/>
      <c r="P794" s="25"/>
    </row>
    <row r="795" spans="4:16" ht="13">
      <c r="D795" s="35"/>
      <c r="F795" s="35"/>
      <c r="I795" s="25"/>
      <c r="P795" s="25"/>
    </row>
    <row r="796" spans="4:16" ht="13">
      <c r="D796" s="35"/>
      <c r="F796" s="35"/>
      <c r="I796" s="25"/>
      <c r="P796" s="25"/>
    </row>
    <row r="797" spans="4:16" ht="13">
      <c r="D797" s="35"/>
      <c r="F797" s="35"/>
      <c r="I797" s="25"/>
      <c r="P797" s="25"/>
    </row>
    <row r="798" spans="4:16" ht="13">
      <c r="D798" s="35"/>
      <c r="F798" s="35"/>
      <c r="I798" s="25"/>
      <c r="P798" s="25"/>
    </row>
    <row r="799" spans="4:16" ht="13">
      <c r="D799" s="35"/>
      <c r="F799" s="35"/>
      <c r="I799" s="25"/>
      <c r="P799" s="25"/>
    </row>
    <row r="800" spans="4:16" ht="13">
      <c r="D800" s="35"/>
      <c r="F800" s="35"/>
      <c r="I800" s="25"/>
      <c r="P800" s="25"/>
    </row>
    <row r="801" spans="4:16" ht="13">
      <c r="D801" s="35"/>
      <c r="F801" s="35"/>
      <c r="I801" s="25"/>
      <c r="P801" s="25"/>
    </row>
    <row r="802" spans="4:16" ht="13">
      <c r="D802" s="35"/>
      <c r="F802" s="35"/>
      <c r="I802" s="25"/>
      <c r="P802" s="25"/>
    </row>
    <row r="803" spans="4:16" ht="13">
      <c r="D803" s="35"/>
      <c r="F803" s="35"/>
      <c r="I803" s="25"/>
      <c r="P803" s="25"/>
    </row>
    <row r="804" spans="4:16" ht="13">
      <c r="D804" s="35"/>
      <c r="F804" s="35"/>
      <c r="I804" s="25"/>
      <c r="P804" s="25"/>
    </row>
    <row r="805" spans="4:16" ht="13">
      <c r="D805" s="35"/>
      <c r="F805" s="35"/>
      <c r="I805" s="25"/>
      <c r="P805" s="25"/>
    </row>
    <row r="806" spans="4:16" ht="13">
      <c r="D806" s="35"/>
      <c r="F806" s="35"/>
      <c r="I806" s="25"/>
      <c r="P806" s="25"/>
    </row>
    <row r="807" spans="4:16" ht="13">
      <c r="D807" s="35"/>
      <c r="F807" s="35"/>
      <c r="I807" s="25"/>
      <c r="P807" s="25"/>
    </row>
    <row r="808" spans="4:16" ht="13">
      <c r="D808" s="35"/>
      <c r="F808" s="35"/>
      <c r="I808" s="25"/>
      <c r="P808" s="25"/>
    </row>
    <row r="809" spans="4:16" ht="13">
      <c r="D809" s="35"/>
      <c r="F809" s="35"/>
      <c r="I809" s="25"/>
      <c r="P809" s="25"/>
    </row>
    <row r="810" spans="4:16" ht="13">
      <c r="D810" s="35"/>
      <c r="F810" s="35"/>
      <c r="I810" s="25"/>
      <c r="P810" s="25"/>
    </row>
    <row r="811" spans="4:16" ht="13">
      <c r="D811" s="35"/>
      <c r="F811" s="35"/>
      <c r="I811" s="25"/>
      <c r="P811" s="25"/>
    </row>
    <row r="812" spans="4:16" ht="13">
      <c r="D812" s="35"/>
      <c r="F812" s="35"/>
      <c r="I812" s="25"/>
      <c r="P812" s="25"/>
    </row>
    <row r="813" spans="4:16" ht="13">
      <c r="D813" s="35"/>
      <c r="F813" s="35"/>
      <c r="I813" s="25"/>
      <c r="P813" s="25"/>
    </row>
    <row r="814" spans="4:16" ht="13">
      <c r="D814" s="35"/>
      <c r="F814" s="35"/>
      <c r="I814" s="25"/>
      <c r="P814" s="25"/>
    </row>
    <row r="815" spans="4:16" ht="13">
      <c r="D815" s="35"/>
      <c r="F815" s="35"/>
      <c r="I815" s="25"/>
      <c r="P815" s="25"/>
    </row>
    <row r="816" spans="4:16" ht="13">
      <c r="D816" s="35"/>
      <c r="F816" s="35"/>
      <c r="I816" s="25"/>
      <c r="P816" s="25"/>
    </row>
    <row r="817" spans="4:16" ht="13">
      <c r="D817" s="35"/>
      <c r="F817" s="35"/>
      <c r="I817" s="25"/>
      <c r="P817" s="25"/>
    </row>
    <row r="818" spans="4:16" ht="13">
      <c r="D818" s="35"/>
      <c r="F818" s="35"/>
      <c r="I818" s="25"/>
      <c r="P818" s="25"/>
    </row>
    <row r="819" spans="4:16" ht="13">
      <c r="D819" s="35"/>
      <c r="F819" s="35"/>
      <c r="I819" s="25"/>
      <c r="P819" s="25"/>
    </row>
    <row r="820" spans="4:16" ht="13">
      <c r="D820" s="35"/>
      <c r="F820" s="35"/>
      <c r="I820" s="25"/>
      <c r="P820" s="25"/>
    </row>
    <row r="821" spans="4:16" ht="13">
      <c r="D821" s="35"/>
      <c r="F821" s="35"/>
      <c r="I821" s="25"/>
      <c r="P821" s="25"/>
    </row>
    <row r="822" spans="4:16" ht="13">
      <c r="D822" s="35"/>
      <c r="F822" s="35"/>
      <c r="I822" s="25"/>
      <c r="P822" s="25"/>
    </row>
    <row r="823" spans="4:16" ht="13">
      <c r="D823" s="35"/>
      <c r="F823" s="35"/>
      <c r="I823" s="25"/>
      <c r="P823" s="25"/>
    </row>
    <row r="824" spans="4:16" ht="13">
      <c r="D824" s="35"/>
      <c r="F824" s="35"/>
      <c r="I824" s="25"/>
      <c r="P824" s="25"/>
    </row>
    <row r="825" spans="4:16" ht="13">
      <c r="D825" s="35"/>
      <c r="F825" s="35"/>
      <c r="I825" s="25"/>
      <c r="P825" s="25"/>
    </row>
    <row r="826" spans="4:16" ht="13">
      <c r="D826" s="35"/>
      <c r="F826" s="35"/>
      <c r="I826" s="25"/>
      <c r="P826" s="25"/>
    </row>
    <row r="827" spans="4:16" ht="13">
      <c r="D827" s="35"/>
      <c r="F827" s="35"/>
      <c r="I827" s="25"/>
      <c r="P827" s="25"/>
    </row>
    <row r="828" spans="4:16" ht="13">
      <c r="D828" s="35"/>
      <c r="F828" s="35"/>
      <c r="I828" s="25"/>
      <c r="P828" s="25"/>
    </row>
    <row r="829" spans="4:16" ht="13">
      <c r="D829" s="35"/>
      <c r="F829" s="35"/>
      <c r="I829" s="25"/>
      <c r="P829" s="25"/>
    </row>
    <row r="830" spans="4:16" ht="13">
      <c r="D830" s="35"/>
      <c r="F830" s="35"/>
      <c r="I830" s="25"/>
      <c r="P830" s="25"/>
    </row>
    <row r="831" spans="4:16" ht="13">
      <c r="D831" s="35"/>
      <c r="F831" s="35"/>
      <c r="I831" s="25"/>
      <c r="P831" s="25"/>
    </row>
    <row r="832" spans="4:16" ht="13">
      <c r="D832" s="35"/>
      <c r="F832" s="35"/>
      <c r="I832" s="25"/>
      <c r="P832" s="25"/>
    </row>
    <row r="833" spans="4:16" ht="13">
      <c r="D833" s="35"/>
      <c r="F833" s="35"/>
      <c r="I833" s="25"/>
      <c r="P833" s="25"/>
    </row>
    <row r="834" spans="4:16" ht="13">
      <c r="D834" s="35"/>
      <c r="F834" s="35"/>
      <c r="I834" s="25"/>
      <c r="P834" s="25"/>
    </row>
    <row r="835" spans="4:16" ht="13">
      <c r="D835" s="35"/>
      <c r="F835" s="35"/>
      <c r="I835" s="25"/>
      <c r="P835" s="25"/>
    </row>
    <row r="836" spans="4:16" ht="13">
      <c r="D836" s="35"/>
      <c r="F836" s="35"/>
      <c r="I836" s="25"/>
      <c r="P836" s="25"/>
    </row>
    <row r="837" spans="4:16" ht="13">
      <c r="D837" s="35"/>
      <c r="F837" s="35"/>
      <c r="I837" s="25"/>
      <c r="P837" s="25"/>
    </row>
    <row r="838" spans="4:16" ht="13">
      <c r="D838" s="35"/>
      <c r="F838" s="35"/>
      <c r="I838" s="25"/>
      <c r="P838" s="25"/>
    </row>
    <row r="839" spans="4:16" ht="13">
      <c r="D839" s="35"/>
      <c r="F839" s="35"/>
      <c r="I839" s="25"/>
      <c r="P839" s="25"/>
    </row>
    <row r="840" spans="4:16" ht="13">
      <c r="D840" s="35"/>
      <c r="F840" s="35"/>
      <c r="I840" s="25"/>
      <c r="P840" s="25"/>
    </row>
    <row r="841" spans="4:16" ht="13">
      <c r="D841" s="35"/>
      <c r="F841" s="35"/>
      <c r="I841" s="25"/>
      <c r="P841" s="25"/>
    </row>
    <row r="842" spans="4:16" ht="13">
      <c r="D842" s="35"/>
      <c r="F842" s="35"/>
      <c r="I842" s="25"/>
      <c r="P842" s="25"/>
    </row>
    <row r="843" spans="4:16" ht="13">
      <c r="D843" s="35"/>
      <c r="F843" s="35"/>
      <c r="I843" s="25"/>
      <c r="P843" s="25"/>
    </row>
    <row r="844" spans="4:16" ht="13">
      <c r="D844" s="35"/>
      <c r="F844" s="35"/>
      <c r="I844" s="25"/>
      <c r="P844" s="25"/>
    </row>
    <row r="845" spans="4:16" ht="13">
      <c r="D845" s="35"/>
      <c r="F845" s="35"/>
      <c r="I845" s="25"/>
      <c r="P845" s="25"/>
    </row>
    <row r="846" spans="4:16" ht="13">
      <c r="D846" s="35"/>
      <c r="F846" s="35"/>
      <c r="I846" s="25"/>
      <c r="P846" s="25"/>
    </row>
    <row r="847" spans="4:16" ht="13">
      <c r="D847" s="35"/>
      <c r="F847" s="35"/>
      <c r="I847" s="25"/>
      <c r="P847" s="25"/>
    </row>
    <row r="848" spans="4:16" ht="13">
      <c r="D848" s="35"/>
      <c r="F848" s="35"/>
      <c r="I848" s="25"/>
      <c r="P848" s="25"/>
    </row>
    <row r="849" spans="4:16" ht="13">
      <c r="D849" s="35"/>
      <c r="F849" s="35"/>
      <c r="I849" s="25"/>
      <c r="P849" s="25"/>
    </row>
    <row r="850" spans="4:16" ht="13">
      <c r="D850" s="35"/>
      <c r="F850" s="35"/>
      <c r="I850" s="25"/>
      <c r="P850" s="25"/>
    </row>
    <row r="851" spans="4:16" ht="13">
      <c r="D851" s="35"/>
      <c r="F851" s="35"/>
      <c r="I851" s="25"/>
      <c r="P851" s="25"/>
    </row>
    <row r="852" spans="4:16" ht="13">
      <c r="D852" s="35"/>
      <c r="F852" s="35"/>
      <c r="I852" s="25"/>
      <c r="P852" s="25"/>
    </row>
    <row r="853" spans="4:16" ht="13">
      <c r="D853" s="35"/>
      <c r="F853" s="35"/>
      <c r="I853" s="25"/>
      <c r="P853" s="25"/>
    </row>
    <row r="854" spans="4:16" ht="13">
      <c r="D854" s="35"/>
      <c r="F854" s="35"/>
      <c r="I854" s="25"/>
      <c r="P854" s="25"/>
    </row>
    <row r="855" spans="4:16" ht="13">
      <c r="D855" s="35"/>
      <c r="F855" s="35"/>
      <c r="I855" s="25"/>
      <c r="P855" s="25"/>
    </row>
    <row r="856" spans="4:16" ht="13">
      <c r="D856" s="35"/>
      <c r="F856" s="35"/>
      <c r="I856" s="25"/>
      <c r="P856" s="25"/>
    </row>
    <row r="857" spans="4:16" ht="13">
      <c r="D857" s="35"/>
      <c r="F857" s="35"/>
      <c r="I857" s="25"/>
      <c r="P857" s="25"/>
    </row>
    <row r="858" spans="4:16" ht="13">
      <c r="D858" s="35"/>
      <c r="F858" s="35"/>
      <c r="I858" s="25"/>
      <c r="P858" s="25"/>
    </row>
    <row r="859" spans="4:16" ht="13">
      <c r="D859" s="35"/>
      <c r="F859" s="35"/>
      <c r="I859" s="25"/>
      <c r="P859" s="25"/>
    </row>
    <row r="860" spans="4:16" ht="13">
      <c r="D860" s="35"/>
      <c r="F860" s="35"/>
      <c r="I860" s="25"/>
      <c r="P860" s="25"/>
    </row>
    <row r="861" spans="4:16" ht="13">
      <c r="D861" s="35"/>
      <c r="F861" s="35"/>
      <c r="I861" s="25"/>
      <c r="P861" s="25"/>
    </row>
    <row r="862" spans="4:16" ht="13">
      <c r="D862" s="35"/>
      <c r="F862" s="35"/>
      <c r="I862" s="25"/>
      <c r="P862" s="25"/>
    </row>
    <row r="863" spans="4:16" ht="13">
      <c r="D863" s="35"/>
      <c r="F863" s="35"/>
      <c r="I863" s="25"/>
      <c r="P863" s="25"/>
    </row>
    <row r="864" spans="4:16" ht="13">
      <c r="D864" s="35"/>
      <c r="F864" s="35"/>
      <c r="I864" s="25"/>
      <c r="P864" s="25"/>
    </row>
    <row r="865" spans="4:16" ht="13">
      <c r="D865" s="35"/>
      <c r="F865" s="35"/>
      <c r="I865" s="25"/>
      <c r="P865" s="25"/>
    </row>
    <row r="866" spans="4:16" ht="13">
      <c r="D866" s="35"/>
      <c r="F866" s="35"/>
      <c r="I866" s="25"/>
      <c r="P866" s="25"/>
    </row>
    <row r="867" spans="4:16" ht="13">
      <c r="D867" s="35"/>
      <c r="F867" s="35"/>
      <c r="I867" s="25"/>
      <c r="P867" s="25"/>
    </row>
    <row r="868" spans="4:16" ht="13">
      <c r="D868" s="35"/>
      <c r="F868" s="35"/>
      <c r="I868" s="25"/>
      <c r="P868" s="25"/>
    </row>
    <row r="869" spans="4:16" ht="13">
      <c r="D869" s="35"/>
      <c r="F869" s="35"/>
      <c r="I869" s="25"/>
      <c r="P869" s="25"/>
    </row>
    <row r="870" spans="4:16" ht="13">
      <c r="D870" s="35"/>
      <c r="F870" s="35"/>
      <c r="I870" s="25"/>
      <c r="P870" s="25"/>
    </row>
    <row r="871" spans="4:16" ht="13">
      <c r="D871" s="35"/>
      <c r="F871" s="35"/>
      <c r="I871" s="25"/>
      <c r="P871" s="25"/>
    </row>
    <row r="872" spans="4:16" ht="13">
      <c r="D872" s="35"/>
      <c r="F872" s="35"/>
      <c r="I872" s="25"/>
      <c r="P872" s="25"/>
    </row>
    <row r="873" spans="4:16" ht="13">
      <c r="D873" s="35"/>
      <c r="F873" s="35"/>
      <c r="I873" s="25"/>
      <c r="P873" s="25"/>
    </row>
    <row r="874" spans="4:16" ht="13">
      <c r="D874" s="35"/>
      <c r="F874" s="35"/>
      <c r="I874" s="25"/>
      <c r="P874" s="25"/>
    </row>
    <row r="875" spans="4:16" ht="13">
      <c r="D875" s="35"/>
      <c r="F875" s="35"/>
      <c r="I875" s="25"/>
      <c r="P875" s="25"/>
    </row>
    <row r="876" spans="4:16" ht="13">
      <c r="D876" s="35"/>
      <c r="F876" s="35"/>
      <c r="I876" s="25"/>
      <c r="P876" s="25"/>
    </row>
    <row r="877" spans="4:16" ht="13">
      <c r="D877" s="35"/>
      <c r="F877" s="35"/>
      <c r="I877" s="25"/>
      <c r="P877" s="25"/>
    </row>
    <row r="878" spans="4:16" ht="13">
      <c r="D878" s="35"/>
      <c r="F878" s="35"/>
      <c r="I878" s="25"/>
      <c r="P878" s="25"/>
    </row>
    <row r="879" spans="4:16" ht="13">
      <c r="D879" s="35"/>
      <c r="F879" s="35"/>
      <c r="I879" s="25"/>
      <c r="P879" s="25"/>
    </row>
    <row r="880" spans="4:16" ht="13">
      <c r="D880" s="35"/>
      <c r="F880" s="35"/>
      <c r="I880" s="25"/>
      <c r="P880" s="25"/>
    </row>
    <row r="881" spans="4:16" ht="13">
      <c r="D881" s="35"/>
      <c r="F881" s="35"/>
      <c r="I881" s="25"/>
      <c r="P881" s="25"/>
    </row>
    <row r="882" spans="4:16" ht="13">
      <c r="D882" s="35"/>
      <c r="F882" s="35"/>
      <c r="I882" s="25"/>
      <c r="P882" s="25"/>
    </row>
    <row r="883" spans="4:16" ht="13">
      <c r="D883" s="35"/>
      <c r="F883" s="35"/>
      <c r="I883" s="25"/>
      <c r="P883" s="25"/>
    </row>
    <row r="884" spans="4:16" ht="13">
      <c r="D884" s="35"/>
      <c r="F884" s="35"/>
      <c r="I884" s="25"/>
      <c r="P884" s="25"/>
    </row>
    <row r="885" spans="4:16" ht="13">
      <c r="D885" s="35"/>
      <c r="F885" s="35"/>
      <c r="I885" s="25"/>
      <c r="P885" s="25"/>
    </row>
    <row r="886" spans="4:16" ht="13">
      <c r="D886" s="35"/>
      <c r="F886" s="35"/>
      <c r="I886" s="25"/>
      <c r="P886" s="25"/>
    </row>
    <row r="887" spans="4:16" ht="13">
      <c r="D887" s="35"/>
      <c r="F887" s="35"/>
      <c r="I887" s="25"/>
      <c r="P887" s="25"/>
    </row>
    <row r="888" spans="4:16" ht="13">
      <c r="D888" s="35"/>
      <c r="F888" s="35"/>
      <c r="I888" s="25"/>
      <c r="P888" s="25"/>
    </row>
    <row r="889" spans="4:16" ht="13">
      <c r="D889" s="35"/>
      <c r="F889" s="35"/>
      <c r="I889" s="25"/>
      <c r="P889" s="25"/>
    </row>
    <row r="890" spans="4:16" ht="13">
      <c r="D890" s="35"/>
      <c r="F890" s="35"/>
      <c r="I890" s="25"/>
      <c r="P890" s="25"/>
    </row>
    <row r="891" spans="4:16" ht="13">
      <c r="D891" s="35"/>
      <c r="F891" s="35"/>
      <c r="I891" s="25"/>
      <c r="P891" s="25"/>
    </row>
    <row r="892" spans="4:16" ht="13">
      <c r="D892" s="35"/>
      <c r="F892" s="35"/>
      <c r="I892" s="25"/>
      <c r="P892" s="25"/>
    </row>
    <row r="893" spans="4:16" ht="13">
      <c r="D893" s="35"/>
      <c r="F893" s="35"/>
      <c r="I893" s="25"/>
      <c r="P893" s="25"/>
    </row>
    <row r="894" spans="4:16" ht="13">
      <c r="D894" s="35"/>
      <c r="F894" s="35"/>
      <c r="I894" s="25"/>
      <c r="P894" s="25"/>
    </row>
    <row r="895" spans="4:16" ht="13">
      <c r="D895" s="35"/>
      <c r="F895" s="35"/>
      <c r="I895" s="25"/>
      <c r="P895" s="25"/>
    </row>
    <row r="896" spans="4:16" ht="13">
      <c r="D896" s="35"/>
      <c r="F896" s="35"/>
      <c r="I896" s="25"/>
      <c r="P896" s="25"/>
    </row>
    <row r="897" spans="4:16" ht="13">
      <c r="D897" s="35"/>
      <c r="F897" s="35"/>
      <c r="I897" s="25"/>
      <c r="P897" s="25"/>
    </row>
    <row r="898" spans="4:16" ht="13">
      <c r="D898" s="35"/>
      <c r="F898" s="35"/>
      <c r="I898" s="25"/>
      <c r="P898" s="25"/>
    </row>
    <row r="899" spans="4:16" ht="13">
      <c r="D899" s="35"/>
      <c r="F899" s="35"/>
      <c r="I899" s="25"/>
      <c r="P899" s="25"/>
    </row>
    <row r="900" spans="4:16" ht="13">
      <c r="D900" s="35"/>
      <c r="F900" s="35"/>
      <c r="I900" s="25"/>
      <c r="P900" s="25"/>
    </row>
    <row r="901" spans="4:16" ht="13">
      <c r="D901" s="35"/>
      <c r="F901" s="35"/>
      <c r="I901" s="25"/>
      <c r="P901" s="25"/>
    </row>
    <row r="902" spans="4:16" ht="13">
      <c r="D902" s="35"/>
      <c r="F902" s="35"/>
      <c r="I902" s="25"/>
      <c r="P902" s="25"/>
    </row>
    <row r="903" spans="4:16" ht="13">
      <c r="D903" s="35"/>
      <c r="F903" s="35"/>
      <c r="I903" s="25"/>
      <c r="P903" s="25"/>
    </row>
    <row r="904" spans="4:16" ht="13">
      <c r="D904" s="35"/>
      <c r="F904" s="35"/>
      <c r="I904" s="25"/>
      <c r="P904" s="25"/>
    </row>
    <row r="905" spans="4:16" ht="13">
      <c r="D905" s="35"/>
      <c r="F905" s="35"/>
      <c r="I905" s="25"/>
      <c r="P905" s="25"/>
    </row>
    <row r="906" spans="4:16" ht="13">
      <c r="D906" s="35"/>
      <c r="F906" s="35"/>
      <c r="I906" s="25"/>
      <c r="P906" s="25"/>
    </row>
    <row r="907" spans="4:16" ht="13">
      <c r="D907" s="35"/>
      <c r="F907" s="35"/>
      <c r="I907" s="25"/>
      <c r="P907" s="25"/>
    </row>
    <row r="908" spans="4:16" ht="13">
      <c r="D908" s="35"/>
      <c r="F908" s="35"/>
      <c r="I908" s="25"/>
      <c r="P908" s="25"/>
    </row>
    <row r="909" spans="4:16" ht="13">
      <c r="D909" s="35"/>
      <c r="F909" s="35"/>
      <c r="I909" s="25"/>
      <c r="P909" s="25"/>
    </row>
    <row r="910" spans="4:16" ht="13">
      <c r="D910" s="35"/>
      <c r="F910" s="35"/>
      <c r="I910" s="25"/>
      <c r="P910" s="25"/>
    </row>
    <row r="911" spans="4:16" ht="13">
      <c r="D911" s="35"/>
      <c r="F911" s="35"/>
      <c r="I911" s="25"/>
      <c r="P911" s="25"/>
    </row>
    <row r="912" spans="4:16" ht="13">
      <c r="D912" s="35"/>
      <c r="F912" s="35"/>
      <c r="I912" s="25"/>
      <c r="P912" s="25"/>
    </row>
    <row r="913" spans="4:16" ht="13">
      <c r="D913" s="35"/>
      <c r="F913" s="35"/>
      <c r="I913" s="25"/>
      <c r="P913" s="25"/>
    </row>
    <row r="914" spans="4:16" ht="13">
      <c r="D914" s="35"/>
      <c r="F914" s="35"/>
      <c r="I914" s="25"/>
      <c r="P914" s="25"/>
    </row>
    <row r="915" spans="4:16" ht="13">
      <c r="D915" s="35"/>
      <c r="F915" s="35"/>
      <c r="I915" s="25"/>
      <c r="P915" s="25"/>
    </row>
    <row r="916" spans="4:16" ht="13">
      <c r="D916" s="35"/>
      <c r="F916" s="35"/>
      <c r="I916" s="25"/>
      <c r="P916" s="25"/>
    </row>
    <row r="917" spans="4:16" ht="13">
      <c r="D917" s="35"/>
      <c r="F917" s="35"/>
      <c r="I917" s="25"/>
      <c r="P917" s="25"/>
    </row>
    <row r="918" spans="4:16" ht="13">
      <c r="D918" s="35"/>
      <c r="F918" s="35"/>
      <c r="I918" s="25"/>
      <c r="P918" s="25"/>
    </row>
    <row r="919" spans="4:16" ht="13">
      <c r="D919" s="35"/>
      <c r="F919" s="35"/>
      <c r="I919" s="25"/>
      <c r="P919" s="25"/>
    </row>
    <row r="920" spans="4:16" ht="13">
      <c r="D920" s="35"/>
      <c r="F920" s="35"/>
      <c r="I920" s="25"/>
      <c r="P920" s="25"/>
    </row>
    <row r="921" spans="4:16" ht="13">
      <c r="D921" s="35"/>
      <c r="F921" s="35"/>
      <c r="I921" s="25"/>
      <c r="P921" s="25"/>
    </row>
    <row r="922" spans="4:16" ht="13">
      <c r="D922" s="35"/>
      <c r="F922" s="35"/>
      <c r="I922" s="25"/>
      <c r="P922" s="25"/>
    </row>
    <row r="923" spans="4:16" ht="13">
      <c r="D923" s="35"/>
      <c r="F923" s="35"/>
      <c r="I923" s="25"/>
      <c r="P923" s="25"/>
    </row>
    <row r="924" spans="4:16" ht="13">
      <c r="D924" s="35"/>
      <c r="F924" s="35"/>
      <c r="I924" s="25"/>
      <c r="P924" s="25"/>
    </row>
    <row r="925" spans="4:16" ht="13">
      <c r="D925" s="35"/>
      <c r="F925" s="35"/>
      <c r="I925" s="25"/>
      <c r="P925" s="25"/>
    </row>
    <row r="926" spans="4:16" ht="13">
      <c r="D926" s="35"/>
      <c r="F926" s="35"/>
      <c r="I926" s="25"/>
      <c r="P926" s="25"/>
    </row>
    <row r="927" spans="4:16" ht="13">
      <c r="D927" s="35"/>
      <c r="F927" s="35"/>
      <c r="I927" s="25"/>
      <c r="P927" s="25"/>
    </row>
    <row r="928" spans="4:16" ht="13">
      <c r="D928" s="35"/>
      <c r="F928" s="35"/>
      <c r="I928" s="25"/>
      <c r="P928" s="25"/>
    </row>
    <row r="929" spans="4:16" ht="13">
      <c r="D929" s="35"/>
      <c r="F929" s="35"/>
      <c r="I929" s="25"/>
      <c r="P929" s="25"/>
    </row>
    <row r="930" spans="4:16" ht="13">
      <c r="D930" s="35"/>
      <c r="F930" s="35"/>
      <c r="I930" s="25"/>
      <c r="P930" s="25"/>
    </row>
    <row r="931" spans="4:16" ht="13">
      <c r="D931" s="35"/>
      <c r="F931" s="35"/>
      <c r="I931" s="25"/>
      <c r="P931" s="25"/>
    </row>
    <row r="932" spans="4:16" ht="13">
      <c r="D932" s="35"/>
      <c r="F932" s="35"/>
      <c r="I932" s="25"/>
      <c r="P932" s="25"/>
    </row>
    <row r="933" spans="4:16" ht="13">
      <c r="D933" s="35"/>
      <c r="F933" s="35"/>
      <c r="I933" s="25"/>
      <c r="P933" s="25"/>
    </row>
    <row r="934" spans="4:16" ht="13">
      <c r="D934" s="35"/>
      <c r="F934" s="35"/>
      <c r="I934" s="25"/>
      <c r="P934" s="25"/>
    </row>
    <row r="935" spans="4:16" ht="13">
      <c r="D935" s="35"/>
      <c r="F935" s="35"/>
      <c r="I935" s="25"/>
      <c r="P935" s="25"/>
    </row>
    <row r="936" spans="4:16" ht="13">
      <c r="D936" s="35"/>
      <c r="F936" s="35"/>
      <c r="I936" s="25"/>
      <c r="P936" s="25"/>
    </row>
    <row r="937" spans="4:16" ht="13">
      <c r="D937" s="35"/>
      <c r="F937" s="35"/>
      <c r="I937" s="25"/>
      <c r="P937" s="25"/>
    </row>
    <row r="938" spans="4:16" ht="13">
      <c r="D938" s="35"/>
      <c r="F938" s="35"/>
      <c r="I938" s="25"/>
      <c r="P938" s="25"/>
    </row>
    <row r="939" spans="4:16" ht="13">
      <c r="D939" s="35"/>
      <c r="F939" s="35"/>
      <c r="I939" s="25"/>
      <c r="P939" s="25"/>
    </row>
    <row r="940" spans="4:16" ht="13">
      <c r="D940" s="35"/>
      <c r="F940" s="35"/>
      <c r="I940" s="25"/>
      <c r="P940" s="25"/>
    </row>
    <row r="941" spans="4:16" ht="13">
      <c r="D941" s="35"/>
      <c r="F941" s="35"/>
      <c r="I941" s="25"/>
      <c r="P941" s="25"/>
    </row>
    <row r="942" spans="4:16" ht="13">
      <c r="D942" s="35"/>
      <c r="F942" s="35"/>
      <c r="I942" s="25"/>
      <c r="P942" s="25"/>
    </row>
    <row r="943" spans="4:16" ht="13">
      <c r="D943" s="35"/>
      <c r="F943" s="35"/>
      <c r="I943" s="25"/>
      <c r="P943" s="25"/>
    </row>
    <row r="944" spans="4:16" ht="13">
      <c r="D944" s="35"/>
      <c r="F944" s="35"/>
      <c r="I944" s="25"/>
      <c r="P944" s="25"/>
    </row>
    <row r="945" spans="4:16" ht="13">
      <c r="D945" s="35"/>
      <c r="F945" s="35"/>
      <c r="I945" s="25"/>
      <c r="P945" s="25"/>
    </row>
    <row r="946" spans="4:16" ht="13">
      <c r="D946" s="35"/>
      <c r="F946" s="35"/>
      <c r="I946" s="25"/>
      <c r="P946" s="25"/>
    </row>
    <row r="947" spans="4:16" ht="13">
      <c r="D947" s="35"/>
      <c r="F947" s="35"/>
      <c r="I947" s="25"/>
      <c r="P947" s="25"/>
    </row>
    <row r="948" spans="4:16" ht="13">
      <c r="D948" s="35"/>
      <c r="F948" s="35"/>
      <c r="I948" s="25"/>
      <c r="P948" s="25"/>
    </row>
    <row r="949" spans="4:16" ht="13">
      <c r="D949" s="35"/>
      <c r="F949" s="35"/>
      <c r="I949" s="25"/>
      <c r="P949" s="25"/>
    </row>
    <row r="950" spans="4:16" ht="13">
      <c r="D950" s="35"/>
      <c r="F950" s="35"/>
      <c r="I950" s="25"/>
      <c r="P950" s="25"/>
    </row>
    <row r="951" spans="4:16" ht="13">
      <c r="D951" s="35"/>
      <c r="F951" s="35"/>
      <c r="I951" s="25"/>
      <c r="P951" s="25"/>
    </row>
    <row r="952" spans="4:16" ht="13">
      <c r="D952" s="35"/>
      <c r="F952" s="35"/>
      <c r="I952" s="25"/>
      <c r="P952" s="25"/>
    </row>
    <row r="953" spans="4:16" ht="13">
      <c r="D953" s="35"/>
      <c r="F953" s="35"/>
      <c r="I953" s="25"/>
      <c r="P953" s="25"/>
    </row>
    <row r="954" spans="4:16" ht="13">
      <c r="D954" s="35"/>
      <c r="F954" s="35"/>
      <c r="I954" s="25"/>
      <c r="P954" s="25"/>
    </row>
    <row r="955" spans="4:16" ht="13">
      <c r="D955" s="35"/>
      <c r="F955" s="35"/>
      <c r="I955" s="25"/>
      <c r="P955" s="25"/>
    </row>
    <row r="956" spans="4:16" ht="13">
      <c r="D956" s="35"/>
      <c r="F956" s="35"/>
      <c r="I956" s="25"/>
      <c r="P956" s="25"/>
    </row>
    <row r="957" spans="4:16" ht="13">
      <c r="D957" s="35"/>
      <c r="F957" s="35"/>
      <c r="I957" s="25"/>
      <c r="P957" s="25"/>
    </row>
    <row r="958" spans="4:16" ht="13">
      <c r="D958" s="35"/>
      <c r="F958" s="35"/>
      <c r="I958" s="25"/>
      <c r="P958" s="25"/>
    </row>
    <row r="959" spans="4:16" ht="13">
      <c r="D959" s="35"/>
      <c r="F959" s="35"/>
      <c r="I959" s="25"/>
      <c r="P959" s="25"/>
    </row>
    <row r="960" spans="4:16" ht="13">
      <c r="D960" s="35"/>
      <c r="F960" s="35"/>
      <c r="I960" s="25"/>
      <c r="P960" s="25"/>
    </row>
    <row r="961" spans="4:16" ht="13">
      <c r="D961" s="35"/>
      <c r="F961" s="35"/>
      <c r="I961" s="25"/>
      <c r="P961" s="25"/>
    </row>
    <row r="962" spans="4:16" ht="13">
      <c r="D962" s="35"/>
      <c r="F962" s="35"/>
      <c r="I962" s="25"/>
      <c r="P962" s="25"/>
    </row>
    <row r="963" spans="4:16" ht="13">
      <c r="D963" s="35"/>
      <c r="F963" s="35"/>
      <c r="I963" s="25"/>
      <c r="P963" s="25"/>
    </row>
    <row r="964" spans="4:16" ht="13">
      <c r="D964" s="35"/>
      <c r="F964" s="35"/>
      <c r="I964" s="25"/>
      <c r="P964" s="25"/>
    </row>
    <row r="965" spans="4:16" ht="13">
      <c r="D965" s="35"/>
      <c r="F965" s="35"/>
      <c r="I965" s="25"/>
      <c r="P965" s="25"/>
    </row>
    <row r="966" spans="4:16" ht="13">
      <c r="D966" s="35"/>
      <c r="F966" s="35"/>
      <c r="I966" s="25"/>
      <c r="P966" s="25"/>
    </row>
    <row r="967" spans="4:16" ht="13">
      <c r="D967" s="35"/>
      <c r="F967" s="35"/>
      <c r="I967" s="25"/>
      <c r="P967" s="25"/>
    </row>
    <row r="968" spans="4:16" ht="13">
      <c r="D968" s="35"/>
      <c r="F968" s="35"/>
      <c r="I968" s="25"/>
      <c r="P968" s="25"/>
    </row>
    <row r="969" spans="4:16" ht="13">
      <c r="D969" s="35"/>
      <c r="F969" s="35"/>
      <c r="I969" s="25"/>
      <c r="P969" s="25"/>
    </row>
    <row r="970" spans="4:16" ht="13">
      <c r="D970" s="35"/>
      <c r="F970" s="35"/>
      <c r="I970" s="25"/>
      <c r="P970" s="25"/>
    </row>
    <row r="971" spans="4:16" ht="13">
      <c r="D971" s="35"/>
      <c r="F971" s="35"/>
      <c r="I971" s="25"/>
      <c r="P971" s="25"/>
    </row>
    <row r="972" spans="4:16" ht="13">
      <c r="D972" s="35"/>
      <c r="F972" s="35"/>
      <c r="I972" s="25"/>
      <c r="P972" s="25"/>
    </row>
    <row r="973" spans="4:16" ht="13">
      <c r="D973" s="35"/>
      <c r="F973" s="35"/>
      <c r="I973" s="25"/>
      <c r="P973" s="25"/>
    </row>
    <row r="974" spans="4:16" ht="13">
      <c r="D974" s="35"/>
      <c r="F974" s="35"/>
      <c r="I974" s="25"/>
      <c r="P974" s="25"/>
    </row>
    <row r="975" spans="4:16" ht="13">
      <c r="D975" s="35"/>
      <c r="F975" s="35"/>
      <c r="I975" s="25"/>
      <c r="P975" s="25"/>
    </row>
    <row r="976" spans="4:16" ht="13">
      <c r="D976" s="35"/>
      <c r="F976" s="35"/>
      <c r="I976" s="25"/>
      <c r="P976" s="25"/>
    </row>
    <row r="977" spans="4:16" ht="13">
      <c r="D977" s="35"/>
      <c r="F977" s="35"/>
      <c r="I977" s="25"/>
      <c r="P977" s="25"/>
    </row>
    <row r="978" spans="4:16" ht="13">
      <c r="D978" s="35"/>
      <c r="F978" s="35"/>
      <c r="I978" s="25"/>
      <c r="P978" s="25"/>
    </row>
    <row r="979" spans="4:16" ht="13">
      <c r="D979" s="35"/>
      <c r="F979" s="35"/>
      <c r="I979" s="25"/>
      <c r="P979" s="25"/>
    </row>
    <row r="980" spans="4:16" ht="13">
      <c r="D980" s="35"/>
      <c r="F980" s="35"/>
      <c r="I980" s="25"/>
      <c r="P980" s="25"/>
    </row>
    <row r="981" spans="4:16" ht="13">
      <c r="D981" s="35"/>
      <c r="F981" s="35"/>
      <c r="I981" s="25"/>
      <c r="P981" s="25"/>
    </row>
    <row r="982" spans="4:16" ht="13">
      <c r="D982" s="35"/>
      <c r="F982" s="35"/>
      <c r="I982" s="25"/>
      <c r="P982" s="25"/>
    </row>
    <row r="983" spans="4:16" ht="13">
      <c r="D983" s="35"/>
      <c r="F983" s="35"/>
      <c r="I983" s="25"/>
      <c r="P983" s="25"/>
    </row>
    <row r="984" spans="4:16" ht="13">
      <c r="D984" s="35"/>
      <c r="F984" s="35"/>
      <c r="I984" s="25"/>
      <c r="P984" s="25"/>
    </row>
    <row r="985" spans="4:16" ht="13">
      <c r="D985" s="35"/>
      <c r="F985" s="35"/>
      <c r="I985" s="25"/>
      <c r="P985" s="25"/>
    </row>
    <row r="986" spans="4:16" ht="13">
      <c r="D986" s="35"/>
      <c r="F986" s="35"/>
      <c r="I986" s="25"/>
      <c r="P986" s="25"/>
    </row>
    <row r="987" spans="4:16" ht="13">
      <c r="D987" s="35"/>
      <c r="F987" s="35"/>
      <c r="I987" s="25"/>
      <c r="P987" s="25"/>
    </row>
    <row r="988" spans="4:16" ht="13">
      <c r="D988" s="35"/>
      <c r="F988" s="35"/>
      <c r="I988" s="25"/>
      <c r="P988" s="25"/>
    </row>
    <row r="989" spans="4:16" ht="13">
      <c r="D989" s="35"/>
      <c r="F989" s="35"/>
      <c r="I989" s="25"/>
      <c r="P989" s="25"/>
    </row>
    <row r="990" spans="4:16" ht="13">
      <c r="D990" s="35"/>
      <c r="F990" s="35"/>
      <c r="I990" s="25"/>
      <c r="P990" s="25"/>
    </row>
    <row r="991" spans="4:16" ht="13">
      <c r="D991" s="35"/>
      <c r="F991" s="35"/>
      <c r="I991" s="25"/>
      <c r="P991" s="25"/>
    </row>
    <row r="992" spans="4:16" ht="13">
      <c r="D992" s="35"/>
      <c r="F992" s="35"/>
      <c r="I992" s="25"/>
      <c r="P992" s="25"/>
    </row>
    <row r="993" spans="4:16" ht="13">
      <c r="D993" s="35"/>
      <c r="F993" s="35"/>
      <c r="I993" s="25"/>
      <c r="P993" s="25"/>
    </row>
    <row r="994" spans="4:16" ht="13">
      <c r="D994" s="35"/>
      <c r="F994" s="35"/>
      <c r="I994" s="25"/>
      <c r="P994" s="25"/>
    </row>
    <row r="995" spans="4:16" ht="13">
      <c r="D995" s="35"/>
      <c r="F995" s="35"/>
      <c r="I995" s="25"/>
      <c r="P995" s="25"/>
    </row>
    <row r="996" spans="4:16" ht="13">
      <c r="D996" s="35"/>
      <c r="F996" s="35"/>
      <c r="I996" s="25"/>
      <c r="P996" s="25"/>
    </row>
    <row r="997" spans="4:16" ht="13">
      <c r="D997" s="35"/>
      <c r="F997" s="35"/>
      <c r="I997" s="25"/>
      <c r="P997" s="25"/>
    </row>
    <row r="998" spans="4:16" ht="13">
      <c r="D998" s="35"/>
      <c r="F998" s="35"/>
      <c r="I998" s="25"/>
      <c r="P998" s="25"/>
    </row>
    <row r="999" spans="4:16" ht="13">
      <c r="D999" s="35"/>
      <c r="F999" s="35"/>
      <c r="I999" s="25"/>
      <c r="P999" s="25"/>
    </row>
    <row r="1000" spans="4:16" ht="13">
      <c r="D1000" s="35"/>
      <c r="F1000" s="35"/>
      <c r="I1000" s="25"/>
      <c r="P1000" s="25"/>
    </row>
    <row r="1001" spans="4:16" ht="13">
      <c r="D1001" s="35"/>
      <c r="F1001" s="35"/>
      <c r="I1001" s="25"/>
      <c r="P1001" s="25"/>
    </row>
    <row r="1002" spans="4:16" ht="13">
      <c r="D1002" s="35"/>
      <c r="F1002" s="35"/>
      <c r="I1002" s="25"/>
      <c r="P1002" s="25"/>
    </row>
  </sheetData>
  <mergeCells count="2">
    <mergeCell ref="I1:O1"/>
    <mergeCell ref="P1:V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summaryBelow="0" summaryRight="0"/>
  </sheetPr>
  <dimension ref="A1:AB999"/>
  <sheetViews>
    <sheetView topLeftCell="A3" workbookViewId="0"/>
  </sheetViews>
  <sheetFormatPr baseColWidth="10" defaultColWidth="14.5" defaultRowHeight="15.75" customHeight="1"/>
  <cols>
    <col min="2" max="2" width="16.83203125" customWidth="1"/>
  </cols>
  <sheetData>
    <row r="1" spans="1:28" ht="15.75" customHeight="1">
      <c r="A1" s="1"/>
      <c r="B1" s="3" t="s">
        <v>10</v>
      </c>
      <c r="C1" s="3" t="s">
        <v>11</v>
      </c>
      <c r="D1" s="3" t="s">
        <v>12</v>
      </c>
      <c r="E1" s="3" t="s">
        <v>20</v>
      </c>
      <c r="F1" s="3" t="s">
        <v>11</v>
      </c>
    </row>
    <row r="2" spans="1:28" ht="15.75" customHeight="1">
      <c r="A2" s="8" t="str">
        <f>'2011'!A2</f>
        <v xml:space="preserve">    </v>
      </c>
      <c r="B2" s="10" t="str">
        <f>'2011'!B2</f>
        <v>Roll Start Time</v>
      </c>
      <c r="C2" s="10" t="str">
        <f>'2011'!C2</f>
        <v>Roll End Time</v>
      </c>
      <c r="D2" s="10" t="str">
        <f>'2011'!D2</f>
        <v>Open Cell Transition Time</v>
      </c>
      <c r="E2" s="10" t="str">
        <f>'2011'!G2</f>
        <v>Roll Transition Time</v>
      </c>
      <c r="F2" s="10" t="str">
        <f>'2011'!H2</f>
        <v>Roll End Time</v>
      </c>
      <c r="G2" s="1" t="s">
        <v>35</v>
      </c>
      <c r="H2" s="1" t="s">
        <v>37</v>
      </c>
      <c r="I2" s="1" t="s">
        <v>38</v>
      </c>
      <c r="J2" s="1" t="s">
        <v>39</v>
      </c>
      <c r="K2" s="1" t="s">
        <v>40</v>
      </c>
      <c r="L2" s="1" t="s">
        <v>41</v>
      </c>
    </row>
    <row r="3" spans="1:28" ht="15.75" customHeight="1">
      <c r="A3" s="8">
        <f>'2011'!A3</f>
        <v>0</v>
      </c>
      <c r="B3" s="14">
        <f>'2011'!B3</f>
        <v>0.70100308639999998</v>
      </c>
      <c r="C3" s="14">
        <f>'2011'!C3</f>
        <v>0.9094161959</v>
      </c>
      <c r="D3" s="14">
        <f>'2011'!D3</f>
        <v>0.78562710440000005</v>
      </c>
      <c r="E3" s="14">
        <f>'2011'!G3</f>
        <v>0.87863247860000004</v>
      </c>
      <c r="F3" s="14">
        <f>'2011'!H3</f>
        <v>0.95613888889999998</v>
      </c>
      <c r="G3" t="e">
        <f t="shared" ref="G3:J3" si="0">AVERAGE(G4:G187)</f>
        <v>#DIV/0!</v>
      </c>
      <c r="H3" t="e">
        <f t="shared" si="0"/>
        <v>#DIV/0!</v>
      </c>
      <c r="I3" t="e">
        <f t="shared" si="0"/>
        <v>#DIV/0!</v>
      </c>
      <c r="J3" t="e">
        <f t="shared" si="0"/>
        <v>#DIV/0!</v>
      </c>
      <c r="K3" t="e">
        <f t="shared" ref="K3:L3" si="1">AVERAGE(K4:K188)</f>
        <v>#DIV/0!</v>
      </c>
      <c r="L3" t="e">
        <f t="shared" si="1"/>
        <v>#DIV/0!</v>
      </c>
    </row>
    <row r="4" spans="1:28" ht="15.75" customHeight="1">
      <c r="A4" s="8">
        <f>'2011'!A4</f>
        <v>40634</v>
      </c>
      <c r="B4" s="10" t="str">
        <f>'2011'!B4</f>
        <v>NaN</v>
      </c>
      <c r="C4" s="10" t="str">
        <f>'2011'!C4</f>
        <v>NaN</v>
      </c>
      <c r="D4" s="10" t="str">
        <f>'2011'!D4</f>
        <v>NaN</v>
      </c>
      <c r="E4" s="39">
        <f>'2011'!G4</f>
        <v>0.88124999999999998</v>
      </c>
      <c r="F4" s="39">
        <f>'2011'!H4</f>
        <v>0.92847222222222225</v>
      </c>
      <c r="G4" s="3" t="s">
        <v>47</v>
      </c>
      <c r="H4" s="3" t="s">
        <v>47</v>
      </c>
      <c r="I4" s="3" t="s">
        <v>47</v>
      </c>
      <c r="J4" s="3" t="s">
        <v>47</v>
      </c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</row>
    <row r="5" spans="1:28" ht="15.75" customHeight="1">
      <c r="A5" s="8">
        <f>'2011'!A5</f>
        <v>40635</v>
      </c>
      <c r="B5" s="39">
        <f>'2011'!B5</f>
        <v>0.68819444444444444</v>
      </c>
      <c r="C5" s="39" t="str">
        <f>'2011'!C5</f>
        <v>NaN</v>
      </c>
      <c r="D5" s="39">
        <f>'2011'!D5</f>
        <v>0.76180555555555551</v>
      </c>
      <c r="E5" s="39">
        <f>'2011'!G5</f>
        <v>0.96388888888888891</v>
      </c>
      <c r="F5" s="39">
        <f>'2011'!H5</f>
        <v>0.99097222222222225</v>
      </c>
      <c r="G5" s="3" t="s">
        <v>47</v>
      </c>
      <c r="H5" s="3" t="s">
        <v>47</v>
      </c>
      <c r="I5" s="3" t="s">
        <v>47</v>
      </c>
      <c r="J5" s="3" t="s">
        <v>47</v>
      </c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</row>
    <row r="6" spans="1:28" ht="15.75" customHeight="1">
      <c r="A6" s="8">
        <f>'2011'!A6</f>
        <v>40636</v>
      </c>
      <c r="B6" s="39">
        <f>'2011'!B6</f>
        <v>0.68333333333333335</v>
      </c>
      <c r="C6" s="39">
        <f>'2011'!C6</f>
        <v>0.91805555555555551</v>
      </c>
      <c r="D6" s="39" t="str">
        <f>'2011'!D6</f>
        <v>NaN</v>
      </c>
      <c r="E6" s="39" t="str">
        <f>'2011'!G6</f>
        <v>NaN</v>
      </c>
      <c r="F6" s="39" t="str">
        <f>'2011'!H6</f>
        <v>NaN</v>
      </c>
      <c r="G6" s="3" t="s">
        <v>47</v>
      </c>
      <c r="H6" s="3" t="s">
        <v>47</v>
      </c>
      <c r="I6" s="3" t="s">
        <v>47</v>
      </c>
      <c r="J6" s="3" t="s">
        <v>47</v>
      </c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</row>
    <row r="7" spans="1:28" ht="15.75" customHeight="1">
      <c r="A7" s="8">
        <f>'2011'!A7</f>
        <v>40637</v>
      </c>
      <c r="B7" s="10" t="str">
        <f>'2011'!B7</f>
        <v>NaN</v>
      </c>
      <c r="C7" s="10" t="str">
        <f>'2011'!C7</f>
        <v>NaN</v>
      </c>
      <c r="D7" s="10" t="str">
        <f>'2011'!D7</f>
        <v>NaN</v>
      </c>
      <c r="E7" s="10" t="str">
        <f>'2011'!G7</f>
        <v>NaN</v>
      </c>
      <c r="F7" s="10" t="str">
        <f>'2011'!H7</f>
        <v>NaN</v>
      </c>
      <c r="G7" s="3" t="s">
        <v>47</v>
      </c>
      <c r="H7" s="3" t="s">
        <v>47</v>
      </c>
      <c r="I7" s="3" t="s">
        <v>47</v>
      </c>
      <c r="J7" s="3" t="s">
        <v>47</v>
      </c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</row>
    <row r="8" spans="1:28" ht="15.75" customHeight="1">
      <c r="A8" s="8">
        <f>'2011'!A8</f>
        <v>40638</v>
      </c>
      <c r="B8" s="39">
        <f>'2011'!B8</f>
        <v>0.7055555555555556</v>
      </c>
      <c r="C8" s="39" t="str">
        <f>'2011'!C8</f>
        <v>NaN</v>
      </c>
      <c r="D8" s="39">
        <f>'2011'!D8</f>
        <v>0.82708333333333328</v>
      </c>
      <c r="E8" s="39">
        <f>'2011'!G8</f>
        <v>0.88749999999999996</v>
      </c>
      <c r="F8" s="39">
        <f>'2011'!H8</f>
        <v>0.90138888888888891</v>
      </c>
      <c r="G8" s="3" t="s">
        <v>47</v>
      </c>
      <c r="H8" s="3" t="s">
        <v>47</v>
      </c>
      <c r="I8" s="3" t="s">
        <v>47</v>
      </c>
      <c r="J8" s="3" t="s">
        <v>47</v>
      </c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</row>
    <row r="9" spans="1:28" ht="15.75" customHeight="1">
      <c r="A9" s="8">
        <f>'2011'!A9</f>
        <v>40639</v>
      </c>
      <c r="B9" s="39" t="str">
        <f>'2011'!B9</f>
        <v>NaN</v>
      </c>
      <c r="C9" s="39" t="str">
        <f>'2011'!C9</f>
        <v>NaN</v>
      </c>
      <c r="D9" s="39" t="str">
        <f>'2011'!D9</f>
        <v>NaN</v>
      </c>
      <c r="E9" s="10" t="str">
        <f>'2011'!G9</f>
        <v>NaN</v>
      </c>
      <c r="F9" s="10" t="str">
        <f>'2011'!H9</f>
        <v>NaN</v>
      </c>
      <c r="G9" s="3" t="s">
        <v>47</v>
      </c>
      <c r="H9" s="3" t="s">
        <v>47</v>
      </c>
      <c r="I9" s="3" t="s">
        <v>47</v>
      </c>
      <c r="J9" s="3" t="s">
        <v>47</v>
      </c>
    </row>
    <row r="10" spans="1:28" ht="15.75" customHeight="1">
      <c r="A10" s="8">
        <f>'2011'!A10</f>
        <v>40640</v>
      </c>
      <c r="B10" s="39" t="str">
        <f>'2011'!B10</f>
        <v>NaN</v>
      </c>
      <c r="C10" s="39" t="str">
        <f>'2011'!C10</f>
        <v>NaN</v>
      </c>
      <c r="D10" s="39" t="str">
        <f>'2011'!D10</f>
        <v>NaN</v>
      </c>
      <c r="E10" s="10" t="str">
        <f>'2011'!G10</f>
        <v>NaN</v>
      </c>
      <c r="F10" s="10" t="str">
        <f>'2011'!H10</f>
        <v>NaN</v>
      </c>
      <c r="G10" s="3" t="s">
        <v>47</v>
      </c>
      <c r="H10" s="3" t="s">
        <v>47</v>
      </c>
      <c r="I10" s="3" t="s">
        <v>47</v>
      </c>
      <c r="J10" s="3" t="s">
        <v>47</v>
      </c>
    </row>
    <row r="11" spans="1:28" ht="15.75" customHeight="1">
      <c r="A11" s="8">
        <f>'2011'!A11</f>
        <v>40641</v>
      </c>
      <c r="B11" s="39">
        <f>'2011'!B11</f>
        <v>0.79027777777777775</v>
      </c>
      <c r="C11" s="39">
        <f>'2011'!C11</f>
        <v>0.94791666666666663</v>
      </c>
      <c r="D11" s="10" t="str">
        <f>'2011'!D11</f>
        <v>NaN</v>
      </c>
      <c r="E11" s="10" t="str">
        <f>'2011'!G11</f>
        <v>NaN</v>
      </c>
      <c r="F11" s="10" t="str">
        <f>'2011'!H11</f>
        <v>NaN</v>
      </c>
      <c r="G11" s="3" t="s">
        <v>47</v>
      </c>
      <c r="H11" s="3" t="s">
        <v>47</v>
      </c>
      <c r="I11" s="3" t="s">
        <v>47</v>
      </c>
      <c r="J11" s="3" t="s">
        <v>47</v>
      </c>
    </row>
    <row r="12" spans="1:28" ht="15.75" customHeight="1">
      <c r="A12" s="8">
        <f>'2011'!A12</f>
        <v>40642</v>
      </c>
      <c r="B12" s="39">
        <f>'2011'!B12</f>
        <v>0.81527777777777777</v>
      </c>
      <c r="C12" s="39">
        <f>'2011'!C12</f>
        <v>0.97152777777777777</v>
      </c>
      <c r="D12" s="10" t="str">
        <f>'2011'!D12</f>
        <v>NaN</v>
      </c>
      <c r="E12" s="39" t="str">
        <f>'2011'!G12</f>
        <v>NaN</v>
      </c>
      <c r="F12" s="39" t="str">
        <f>'2011'!H12</f>
        <v>NaN</v>
      </c>
      <c r="G12" s="3" t="s">
        <v>47</v>
      </c>
      <c r="H12" s="3" t="s">
        <v>47</v>
      </c>
      <c r="I12" s="3" t="s">
        <v>47</v>
      </c>
      <c r="J12" s="3" t="s">
        <v>47</v>
      </c>
    </row>
    <row r="13" spans="1:28" ht="15.75" customHeight="1">
      <c r="A13" s="8">
        <f>'2011'!A13</f>
        <v>40643</v>
      </c>
      <c r="B13" s="39">
        <f>'2011'!B13</f>
        <v>0.80694444444444446</v>
      </c>
      <c r="C13" s="39">
        <f>'2011'!C13</f>
        <v>0.98611111111111116</v>
      </c>
      <c r="D13" s="10" t="str">
        <f>'2011'!D13</f>
        <v>NaN</v>
      </c>
      <c r="E13" s="10" t="str">
        <f>'2011'!G13</f>
        <v>NaN</v>
      </c>
      <c r="F13" s="10" t="str">
        <f>'2011'!H13</f>
        <v>NaN</v>
      </c>
      <c r="G13" s="3" t="s">
        <v>47</v>
      </c>
      <c r="H13" s="3" t="s">
        <v>47</v>
      </c>
      <c r="I13" s="3" t="s">
        <v>47</v>
      </c>
      <c r="J13" s="3" t="s">
        <v>47</v>
      </c>
    </row>
    <row r="14" spans="1:28" ht="15.75" customHeight="1">
      <c r="A14" s="8">
        <f>'2011'!A14</f>
        <v>40644</v>
      </c>
      <c r="B14" s="39">
        <f>'2011'!B14</f>
        <v>0.67291666666666672</v>
      </c>
      <c r="C14" s="39">
        <f>'2011'!C14</f>
        <v>0.98055555555555551</v>
      </c>
      <c r="D14" s="10" t="str">
        <f>'2011'!D14</f>
        <v>NaN</v>
      </c>
      <c r="E14" s="10" t="str">
        <f>'2011'!G14</f>
        <v>NaN</v>
      </c>
      <c r="F14" s="10" t="str">
        <f>'2011'!H14</f>
        <v>NaN</v>
      </c>
      <c r="G14" s="3" t="s">
        <v>47</v>
      </c>
      <c r="H14" s="3" t="s">
        <v>47</v>
      </c>
      <c r="I14" s="3" t="s">
        <v>47</v>
      </c>
      <c r="J14" s="3" t="s">
        <v>47</v>
      </c>
    </row>
    <row r="15" spans="1:28" ht="15.75" customHeight="1">
      <c r="A15" s="8">
        <f>'2011'!A15</f>
        <v>40645</v>
      </c>
      <c r="B15" s="39">
        <f>'2011'!B15</f>
        <v>0.7055555555555556</v>
      </c>
      <c r="C15" s="10" t="str">
        <f>'2011'!C15</f>
        <v>NaN</v>
      </c>
      <c r="D15" s="39">
        <f>'2011'!D15</f>
        <v>0.74097222222222225</v>
      </c>
      <c r="E15" s="39">
        <f>'2011'!G15</f>
        <v>0.94236111111111109</v>
      </c>
      <c r="F15" s="39">
        <f>'2011'!H15</f>
        <v>0.98263888888888884</v>
      </c>
      <c r="G15" s="3" t="s">
        <v>47</v>
      </c>
      <c r="H15" s="3" t="s">
        <v>47</v>
      </c>
      <c r="I15" s="3" t="s">
        <v>47</v>
      </c>
      <c r="J15" s="3" t="s">
        <v>47</v>
      </c>
    </row>
    <row r="16" spans="1:28" ht="15.75" customHeight="1">
      <c r="A16" s="8">
        <f>'2011'!A16</f>
        <v>40646</v>
      </c>
      <c r="B16" s="39">
        <f>'2011'!B16</f>
        <v>0.70208333333333328</v>
      </c>
      <c r="C16" s="10" t="str">
        <f>'2011'!C16</f>
        <v>NaN</v>
      </c>
      <c r="D16" s="39">
        <f>'2011'!D16</f>
        <v>0.78263888888888888</v>
      </c>
      <c r="E16" s="39">
        <f>'2011'!G16</f>
        <v>0.89027777777777772</v>
      </c>
      <c r="F16" s="39">
        <f>'2011'!H16</f>
        <v>0.94374999999999998</v>
      </c>
      <c r="G16" s="3" t="s">
        <v>47</v>
      </c>
      <c r="H16" s="3" t="s">
        <v>47</v>
      </c>
      <c r="I16" s="3" t="s">
        <v>47</v>
      </c>
      <c r="J16" s="3" t="s">
        <v>47</v>
      </c>
    </row>
    <row r="17" spans="1:10" ht="15.75" customHeight="1">
      <c r="A17" s="8">
        <f>'2011'!A17</f>
        <v>40647</v>
      </c>
      <c r="B17" s="39" t="str">
        <f>'2011'!B17</f>
        <v>NaN</v>
      </c>
      <c r="C17" s="39" t="str">
        <f>'2011'!C17</f>
        <v>NaN</v>
      </c>
      <c r="D17" s="10" t="str">
        <f>'2011'!D17</f>
        <v>NaN</v>
      </c>
      <c r="E17" s="10" t="str">
        <f>'2011'!G17</f>
        <v>NaN</v>
      </c>
      <c r="F17" s="10" t="str">
        <f>'2011'!H17</f>
        <v>NaN</v>
      </c>
      <c r="G17" s="3" t="s">
        <v>47</v>
      </c>
      <c r="H17" s="3" t="s">
        <v>47</v>
      </c>
      <c r="I17" s="3" t="s">
        <v>47</v>
      </c>
      <c r="J17" s="3" t="s">
        <v>47</v>
      </c>
    </row>
    <row r="18" spans="1:10" ht="15.75" customHeight="1">
      <c r="A18" s="8">
        <f>'2011'!A18</f>
        <v>40648</v>
      </c>
      <c r="B18" s="10" t="str">
        <f>'2011'!B18</f>
        <v>NaN</v>
      </c>
      <c r="C18" s="10" t="str">
        <f>'2011'!C18</f>
        <v>NaN</v>
      </c>
      <c r="D18" s="10" t="str">
        <f>'2011'!D18</f>
        <v>NaN</v>
      </c>
      <c r="E18" s="10" t="str">
        <f>'2011'!G18</f>
        <v>NaN</v>
      </c>
      <c r="F18" s="10" t="str">
        <f>'2011'!H18</f>
        <v>NaN</v>
      </c>
      <c r="G18" s="3" t="s">
        <v>47</v>
      </c>
      <c r="H18" s="3" t="s">
        <v>47</v>
      </c>
      <c r="I18" s="3" t="s">
        <v>47</v>
      </c>
      <c r="J18" s="3" t="s">
        <v>47</v>
      </c>
    </row>
    <row r="19" spans="1:10" ht="15.75" customHeight="1">
      <c r="A19" s="8">
        <f>'2011'!A19</f>
        <v>40649</v>
      </c>
      <c r="B19" s="10" t="str">
        <f>'2011'!B19</f>
        <v>NaN</v>
      </c>
      <c r="C19" s="10" t="str">
        <f>'2011'!C19</f>
        <v>NaN</v>
      </c>
      <c r="D19" s="10" t="str">
        <f>'2011'!D19</f>
        <v>NaN</v>
      </c>
      <c r="E19" s="10" t="str">
        <f>'2011'!G19</f>
        <v>NaN</v>
      </c>
      <c r="F19" s="10" t="str">
        <f>'2011'!H19</f>
        <v>NaN</v>
      </c>
      <c r="G19" s="3" t="s">
        <v>47</v>
      </c>
      <c r="H19" s="3" t="s">
        <v>47</v>
      </c>
      <c r="I19" s="3" t="s">
        <v>47</v>
      </c>
      <c r="J19" s="3" t="s">
        <v>47</v>
      </c>
    </row>
    <row r="20" spans="1:10" ht="15.75" customHeight="1">
      <c r="A20" s="8">
        <f>'2011'!A20</f>
        <v>40650</v>
      </c>
      <c r="B20" s="39">
        <f>'2011'!B20</f>
        <v>0.69027777777777777</v>
      </c>
      <c r="C20" s="10" t="str">
        <f>'2011'!C20</f>
        <v>NaN</v>
      </c>
      <c r="D20" s="39">
        <f>'2011'!D20</f>
        <v>0.83194444444444449</v>
      </c>
      <c r="E20" s="10" t="str">
        <f>'2011'!G20</f>
        <v>NaN</v>
      </c>
      <c r="F20" s="10" t="str">
        <f>'2011'!H20</f>
        <v>NaN</v>
      </c>
      <c r="G20" s="3" t="s">
        <v>47</v>
      </c>
      <c r="H20" s="3" t="s">
        <v>47</v>
      </c>
      <c r="I20" s="3" t="s">
        <v>47</v>
      </c>
      <c r="J20" s="3" t="s">
        <v>47</v>
      </c>
    </row>
    <row r="21" spans="1:10" ht="15.75" customHeight="1">
      <c r="A21" s="8">
        <f>'2011'!A21</f>
        <v>40651</v>
      </c>
      <c r="B21" s="39" t="str">
        <f>'2011'!B21</f>
        <v>NaN</v>
      </c>
      <c r="C21" s="10" t="str">
        <f>'2011'!C21</f>
        <v>NaN</v>
      </c>
      <c r="D21" s="10" t="str">
        <f>'2011'!D21</f>
        <v>NaN</v>
      </c>
      <c r="E21" s="10" t="str">
        <f>'2011'!G21</f>
        <v>NaN</v>
      </c>
      <c r="F21" s="10" t="str">
        <f>'2011'!H21</f>
        <v>NaN</v>
      </c>
      <c r="G21" s="3" t="s">
        <v>47</v>
      </c>
      <c r="H21" s="3" t="s">
        <v>47</v>
      </c>
      <c r="I21" s="3" t="s">
        <v>47</v>
      </c>
      <c r="J21" s="3" t="s">
        <v>47</v>
      </c>
    </row>
    <row r="22" spans="1:10" ht="15.75" customHeight="1">
      <c r="A22" s="8">
        <f>'2011'!A22</f>
        <v>40652</v>
      </c>
      <c r="B22" s="39">
        <f>'2011'!B22</f>
        <v>0.89652777777777781</v>
      </c>
      <c r="C22" s="39">
        <f>'2011'!C22</f>
        <v>0.95208333333333328</v>
      </c>
      <c r="D22" s="10" t="str">
        <f>'2011'!D22</f>
        <v>NaN</v>
      </c>
      <c r="E22" s="10" t="str">
        <f>'2011'!G22</f>
        <v>NaN</v>
      </c>
      <c r="F22" s="10" t="str">
        <f>'2011'!H22</f>
        <v>NaN</v>
      </c>
      <c r="G22" s="3" t="s">
        <v>47</v>
      </c>
      <c r="H22" s="3" t="s">
        <v>47</v>
      </c>
      <c r="I22" s="3" t="s">
        <v>47</v>
      </c>
      <c r="J22" s="3" t="s">
        <v>47</v>
      </c>
    </row>
    <row r="23" spans="1:10" ht="15.75" customHeight="1">
      <c r="A23" s="8">
        <f>'2011'!A23</f>
        <v>40653</v>
      </c>
      <c r="B23" s="39">
        <f>'2011'!B23</f>
        <v>0.77569444444444446</v>
      </c>
      <c r="C23" s="39">
        <f>'2011'!C23</f>
        <v>0.80625000000000002</v>
      </c>
      <c r="D23" s="10" t="str">
        <f>'2011'!D23</f>
        <v>NaN</v>
      </c>
      <c r="E23" s="10" t="str">
        <f>'2011'!G23</f>
        <v>NaN</v>
      </c>
      <c r="F23" s="10" t="str">
        <f>'2011'!H23</f>
        <v>NaN</v>
      </c>
      <c r="G23" s="3" t="s">
        <v>47</v>
      </c>
      <c r="H23" s="3" t="s">
        <v>47</v>
      </c>
      <c r="I23" s="3" t="s">
        <v>47</v>
      </c>
      <c r="J23" s="3" t="s">
        <v>47</v>
      </c>
    </row>
    <row r="24" spans="1:10" ht="15.75" customHeight="1">
      <c r="A24" s="8">
        <f>'2011'!A24</f>
        <v>40654</v>
      </c>
      <c r="B24" s="10" t="str">
        <f>'2011'!B24</f>
        <v>NaN</v>
      </c>
      <c r="C24" s="10" t="str">
        <f>'2011'!C24</f>
        <v>NaN</v>
      </c>
      <c r="D24" s="10" t="str">
        <f>'2011'!D24</f>
        <v>NaN</v>
      </c>
      <c r="E24" s="10" t="str">
        <f>'2011'!G24</f>
        <v>NaN</v>
      </c>
      <c r="F24" s="10" t="str">
        <f>'2011'!H24</f>
        <v>NaN</v>
      </c>
      <c r="G24" s="3" t="s">
        <v>47</v>
      </c>
      <c r="H24" s="3" t="s">
        <v>47</v>
      </c>
      <c r="I24" s="3" t="s">
        <v>47</v>
      </c>
      <c r="J24" s="3" t="s">
        <v>47</v>
      </c>
    </row>
    <row r="25" spans="1:10" ht="15.75" customHeight="1">
      <c r="A25" s="8">
        <f>'2011'!A25</f>
        <v>40655</v>
      </c>
      <c r="B25" s="39">
        <f>'2011'!B25</f>
        <v>0.67986111111111114</v>
      </c>
      <c r="C25" s="39">
        <f>'2011'!C25</f>
        <v>0.74722222222222223</v>
      </c>
      <c r="D25" s="39" t="str">
        <f>'2011'!D25</f>
        <v>NaN</v>
      </c>
      <c r="E25" s="10" t="str">
        <f>'2011'!G25</f>
        <v>NaN</v>
      </c>
      <c r="F25" s="10" t="str">
        <f>'2011'!H25</f>
        <v>NaN</v>
      </c>
      <c r="G25" s="3" t="s">
        <v>47</v>
      </c>
      <c r="H25" s="3" t="s">
        <v>47</v>
      </c>
      <c r="I25" s="3" t="s">
        <v>47</v>
      </c>
      <c r="J25" s="3" t="s">
        <v>47</v>
      </c>
    </row>
    <row r="26" spans="1:10" ht="15.75" customHeight="1">
      <c r="A26" s="8">
        <f>'2011'!A26</f>
        <v>40656</v>
      </c>
      <c r="B26" s="10" t="str">
        <f>'2011'!B26</f>
        <v>NaN</v>
      </c>
      <c r="C26" s="10" t="str">
        <f>'2011'!C26</f>
        <v>NaN</v>
      </c>
      <c r="D26" s="10" t="str">
        <f>'2011'!D26</f>
        <v>NaN</v>
      </c>
      <c r="E26" s="10" t="str">
        <f>'2011'!G26</f>
        <v>NaN</v>
      </c>
      <c r="F26" s="10" t="str">
        <f>'2011'!H26</f>
        <v>NaN</v>
      </c>
      <c r="G26" s="3" t="s">
        <v>47</v>
      </c>
      <c r="H26" s="3" t="s">
        <v>47</v>
      </c>
      <c r="I26" s="3" t="s">
        <v>47</v>
      </c>
      <c r="J26" s="3" t="s">
        <v>47</v>
      </c>
    </row>
    <row r="27" spans="1:10" ht="15.75" customHeight="1">
      <c r="A27" s="8">
        <f>'2011'!A27</f>
        <v>40657</v>
      </c>
      <c r="B27" s="10" t="str">
        <f>'2011'!B27</f>
        <v>NaN</v>
      </c>
      <c r="C27" s="10" t="str">
        <f>'2011'!C27</f>
        <v>NaN</v>
      </c>
      <c r="D27" s="10" t="str">
        <f>'2011'!D27</f>
        <v>NaN</v>
      </c>
      <c r="E27" s="10" t="str">
        <f>'2011'!G27</f>
        <v>NaN</v>
      </c>
      <c r="F27" s="10" t="str">
        <f>'2011'!H27</f>
        <v>NaN</v>
      </c>
      <c r="G27" s="3" t="s">
        <v>47</v>
      </c>
      <c r="H27" s="3" t="s">
        <v>47</v>
      </c>
      <c r="I27" s="3" t="s">
        <v>47</v>
      </c>
      <c r="J27" s="3" t="s">
        <v>47</v>
      </c>
    </row>
    <row r="28" spans="1:10" ht="15.75" customHeight="1">
      <c r="A28" s="8">
        <f>'2011'!A28</f>
        <v>40658</v>
      </c>
      <c r="B28" s="10" t="str">
        <f>'2011'!B28</f>
        <v>NaN</v>
      </c>
      <c r="C28" s="10" t="str">
        <f>'2011'!C28</f>
        <v>NaN</v>
      </c>
      <c r="D28" s="10" t="str">
        <f>'2011'!D28</f>
        <v>NaN</v>
      </c>
      <c r="E28" s="10" t="str">
        <f>'2011'!G28</f>
        <v>NaN</v>
      </c>
      <c r="F28" s="10" t="str">
        <f>'2011'!H28</f>
        <v>NaN</v>
      </c>
      <c r="G28" s="3" t="s">
        <v>47</v>
      </c>
      <c r="H28" s="3" t="s">
        <v>47</v>
      </c>
      <c r="I28" s="3" t="s">
        <v>47</v>
      </c>
      <c r="J28" s="3" t="s">
        <v>47</v>
      </c>
    </row>
    <row r="29" spans="1:10" ht="15.75" customHeight="1">
      <c r="A29" s="8">
        <f>'2011'!A29</f>
        <v>40659</v>
      </c>
      <c r="B29" s="10" t="str">
        <f>'2011'!B29</f>
        <v>NaN</v>
      </c>
      <c r="C29" s="10" t="str">
        <f>'2011'!C29</f>
        <v>NaN</v>
      </c>
      <c r="D29" s="10" t="str">
        <f>'2011'!D29</f>
        <v>NaN</v>
      </c>
      <c r="E29" s="10" t="str">
        <f>'2011'!G29</f>
        <v>NaN</v>
      </c>
      <c r="F29" s="10" t="str">
        <f>'2011'!H29</f>
        <v>NaN</v>
      </c>
      <c r="G29" s="3" t="s">
        <v>47</v>
      </c>
      <c r="H29" s="3" t="s">
        <v>47</v>
      </c>
      <c r="I29" s="3" t="s">
        <v>47</v>
      </c>
      <c r="J29" s="3" t="s">
        <v>47</v>
      </c>
    </row>
    <row r="30" spans="1:10" ht="15.75" customHeight="1">
      <c r="A30" s="8">
        <f>'2011'!A30</f>
        <v>40660</v>
      </c>
      <c r="B30" s="10" t="str">
        <f>'2011'!B30</f>
        <v>NaN</v>
      </c>
      <c r="C30" s="10" t="str">
        <f>'2011'!C30</f>
        <v>NaN</v>
      </c>
      <c r="D30" s="10" t="str">
        <f>'2011'!D30</f>
        <v>NaN</v>
      </c>
      <c r="E30" s="10" t="str">
        <f>'2011'!G30</f>
        <v>NaN</v>
      </c>
      <c r="F30" s="10" t="str">
        <f>'2011'!H30</f>
        <v>NaN</v>
      </c>
      <c r="G30" s="3" t="s">
        <v>47</v>
      </c>
      <c r="H30" s="3" t="s">
        <v>47</v>
      </c>
      <c r="I30" s="3" t="s">
        <v>47</v>
      </c>
      <c r="J30" s="3" t="s">
        <v>47</v>
      </c>
    </row>
    <row r="31" spans="1:10" ht="15.75" customHeight="1">
      <c r="A31" s="8">
        <f>'2011'!A31</f>
        <v>40661</v>
      </c>
      <c r="B31" s="39">
        <f>'2011'!B31</f>
        <v>0.65277777777777779</v>
      </c>
      <c r="C31" s="39">
        <f>'2011'!C31</f>
        <v>0.98263888888888884</v>
      </c>
      <c r="D31" s="10" t="str">
        <f>'2011'!D31</f>
        <v>NaN</v>
      </c>
      <c r="E31" s="10" t="str">
        <f>'2011'!G31</f>
        <v>NaN</v>
      </c>
      <c r="F31" s="10" t="str">
        <f>'2011'!H31</f>
        <v>NaN</v>
      </c>
      <c r="G31" s="3" t="s">
        <v>47</v>
      </c>
      <c r="H31" s="3" t="s">
        <v>47</v>
      </c>
      <c r="I31" s="3" t="s">
        <v>47</v>
      </c>
      <c r="J31" s="3" t="s">
        <v>47</v>
      </c>
    </row>
    <row r="32" spans="1:10" ht="15.75" customHeight="1">
      <c r="A32" s="8">
        <f>'2011'!A32</f>
        <v>40662</v>
      </c>
      <c r="B32" s="39">
        <f>'2011'!B32</f>
        <v>0.75069444444444444</v>
      </c>
      <c r="C32" s="39">
        <f>'2011'!C32</f>
        <v>0.95208333333333328</v>
      </c>
      <c r="D32" s="10" t="str">
        <f>'2011'!D32</f>
        <v>NaN</v>
      </c>
      <c r="E32" s="10" t="str">
        <f>'2011'!G32</f>
        <v>NaN</v>
      </c>
      <c r="F32" s="10" t="str">
        <f>'2011'!H32</f>
        <v>NaN</v>
      </c>
      <c r="G32" s="3" t="s">
        <v>47</v>
      </c>
      <c r="H32" s="3" t="s">
        <v>47</v>
      </c>
      <c r="I32" s="3" t="s">
        <v>47</v>
      </c>
      <c r="J32" s="3" t="s">
        <v>47</v>
      </c>
    </row>
    <row r="33" spans="1:10" ht="15.75" customHeight="1">
      <c r="A33" s="8">
        <f>'2011'!A33</f>
        <v>40663</v>
      </c>
      <c r="B33" s="39">
        <f>'2011'!B33</f>
        <v>0.89652777777777781</v>
      </c>
      <c r="C33" s="39">
        <f>'2011'!C33</f>
        <v>0.97291666666666665</v>
      </c>
      <c r="D33" s="10" t="str">
        <f>'2011'!D33</f>
        <v>NaN</v>
      </c>
      <c r="E33" s="10" t="str">
        <f>'2011'!G33</f>
        <v>NaN</v>
      </c>
      <c r="F33" s="10" t="str">
        <f>'2011'!H33</f>
        <v>NaN</v>
      </c>
      <c r="G33" s="3" t="s">
        <v>47</v>
      </c>
      <c r="H33" s="3" t="s">
        <v>47</v>
      </c>
      <c r="I33" s="3" t="s">
        <v>47</v>
      </c>
      <c r="J33" s="3" t="s">
        <v>47</v>
      </c>
    </row>
    <row r="34" spans="1:10" ht="15.75" customHeight="1">
      <c r="A34" s="8">
        <f>'2011'!A34</f>
        <v>40664</v>
      </c>
      <c r="B34" s="10" t="str">
        <f>'2011'!B34</f>
        <v>NaN</v>
      </c>
      <c r="C34" s="10" t="str">
        <f>'2011'!C34</f>
        <v>NaN</v>
      </c>
      <c r="D34" s="10" t="str">
        <f>'2011'!D34</f>
        <v>NaN</v>
      </c>
      <c r="E34" s="10" t="str">
        <f>'2011'!G34</f>
        <v>NaN</v>
      </c>
      <c r="F34" s="10" t="str">
        <f>'2011'!H34</f>
        <v>NaN</v>
      </c>
      <c r="G34" s="3" t="s">
        <v>47</v>
      </c>
      <c r="H34" s="3" t="s">
        <v>47</v>
      </c>
      <c r="I34" s="3" t="s">
        <v>47</v>
      </c>
      <c r="J34" s="3" t="s">
        <v>47</v>
      </c>
    </row>
    <row r="35" spans="1:10" ht="15.75" customHeight="1">
      <c r="A35" s="8">
        <f>'2011'!A35</f>
        <v>40665</v>
      </c>
      <c r="B35" s="10" t="str">
        <f>'2011'!B35</f>
        <v>NaN</v>
      </c>
      <c r="C35" s="10" t="str">
        <f>'2011'!C35</f>
        <v>NaN</v>
      </c>
      <c r="D35" s="10" t="str">
        <f>'2011'!D35</f>
        <v>NaN</v>
      </c>
      <c r="E35" s="10" t="str">
        <f>'2011'!G35</f>
        <v>NaN</v>
      </c>
      <c r="F35" s="10" t="str">
        <f>'2011'!H35</f>
        <v>NaN</v>
      </c>
      <c r="G35" s="3" t="s">
        <v>47</v>
      </c>
      <c r="H35" s="3" t="s">
        <v>47</v>
      </c>
      <c r="I35" s="3" t="s">
        <v>47</v>
      </c>
      <c r="J35" s="3" t="s">
        <v>47</v>
      </c>
    </row>
    <row r="36" spans="1:10" ht="15.75" customHeight="1">
      <c r="A36" s="8">
        <f>'2011'!A36</f>
        <v>40666</v>
      </c>
      <c r="B36" s="10" t="str">
        <f>'2011'!B36</f>
        <v>NaN</v>
      </c>
      <c r="C36" s="10" t="str">
        <f>'2011'!C36</f>
        <v>NaN</v>
      </c>
      <c r="D36" s="10" t="str">
        <f>'2011'!D36</f>
        <v>NaN</v>
      </c>
      <c r="E36" s="10" t="str">
        <f>'2011'!G36</f>
        <v>NaN</v>
      </c>
      <c r="F36" s="10" t="str">
        <f>'2011'!H36</f>
        <v>NaN</v>
      </c>
      <c r="G36" s="3" t="s">
        <v>47</v>
      </c>
      <c r="H36" s="3" t="s">
        <v>47</v>
      </c>
      <c r="I36" s="3" t="s">
        <v>47</v>
      </c>
      <c r="J36" s="3" t="s">
        <v>47</v>
      </c>
    </row>
    <row r="37" spans="1:10" ht="15.75" customHeight="1">
      <c r="A37" s="8">
        <f>'2011'!A37</f>
        <v>40667</v>
      </c>
      <c r="B37" s="39">
        <f>'2011'!B37</f>
        <v>0.65069444444444446</v>
      </c>
      <c r="C37" s="39" t="str">
        <f>'2011'!C37</f>
        <v>NaN</v>
      </c>
      <c r="D37" s="39">
        <f>'2011'!D37</f>
        <v>0.78541666666666665</v>
      </c>
      <c r="E37" s="39">
        <f>'2011'!G37</f>
        <v>0.87986111111111109</v>
      </c>
      <c r="F37" s="39">
        <f>'2011'!H37</f>
        <v>0.9868055555555556</v>
      </c>
      <c r="G37" s="3" t="s">
        <v>47</v>
      </c>
      <c r="H37" s="3" t="s">
        <v>47</v>
      </c>
      <c r="I37" s="3" t="s">
        <v>47</v>
      </c>
      <c r="J37" s="3" t="s">
        <v>47</v>
      </c>
    </row>
    <row r="38" spans="1:10" ht="15.75" customHeight="1">
      <c r="A38" s="8">
        <f>'2011'!A38</f>
        <v>40668</v>
      </c>
      <c r="B38" s="39">
        <f>'2011'!B38</f>
        <v>0.85902777777777772</v>
      </c>
      <c r="C38" s="10" t="str">
        <f>'2011'!C38</f>
        <v>NaN</v>
      </c>
      <c r="D38" s="39">
        <f>'2011'!D38</f>
        <v>0.88888888888888884</v>
      </c>
      <c r="E38" s="10" t="str">
        <f>'2011'!G38</f>
        <v>NaN</v>
      </c>
      <c r="F38" s="10" t="str">
        <f>'2011'!H38</f>
        <v>NaN</v>
      </c>
      <c r="G38" s="3" t="s">
        <v>47</v>
      </c>
      <c r="H38" s="3" t="s">
        <v>47</v>
      </c>
      <c r="I38" s="3" t="s">
        <v>47</v>
      </c>
      <c r="J38" s="3" t="s">
        <v>47</v>
      </c>
    </row>
    <row r="39" spans="1:10" ht="15.75" customHeight="1">
      <c r="A39" s="8">
        <f>'2011'!A39</f>
        <v>40669</v>
      </c>
      <c r="B39" s="39">
        <f>'2011'!B39</f>
        <v>0.66041666666666665</v>
      </c>
      <c r="C39" s="39" t="str">
        <f>'2011'!C39</f>
        <v>NaN</v>
      </c>
      <c r="D39" s="39">
        <f>'2011'!D39</f>
        <v>0.71458333333333335</v>
      </c>
      <c r="E39" s="10" t="str">
        <f>'2011'!G39</f>
        <v>NaN</v>
      </c>
      <c r="F39" s="10" t="str">
        <f>'2011'!H39</f>
        <v>NaN</v>
      </c>
      <c r="G39" s="3" t="s">
        <v>47</v>
      </c>
      <c r="H39" s="3" t="s">
        <v>47</v>
      </c>
      <c r="I39" s="3" t="s">
        <v>47</v>
      </c>
      <c r="J39" s="3" t="s">
        <v>47</v>
      </c>
    </row>
    <row r="40" spans="1:10" ht="15.75" customHeight="1">
      <c r="A40" s="8">
        <f>'2011'!A40</f>
        <v>40670</v>
      </c>
      <c r="B40" s="39">
        <f>'2011'!B40</f>
        <v>0.7104166666666667</v>
      </c>
      <c r="C40" s="39">
        <f>'2011'!C40</f>
        <v>0.82291666666666663</v>
      </c>
      <c r="D40" s="10" t="str">
        <f>'2011'!D40</f>
        <v>NaN</v>
      </c>
      <c r="E40" s="10" t="str">
        <f>'2011'!G40</f>
        <v>NaN</v>
      </c>
      <c r="F40" s="10" t="str">
        <f>'2011'!H40</f>
        <v>NaN</v>
      </c>
      <c r="G40" s="3" t="s">
        <v>47</v>
      </c>
      <c r="H40" s="3" t="s">
        <v>47</v>
      </c>
      <c r="I40" s="3" t="s">
        <v>47</v>
      </c>
      <c r="J40" s="3" t="s">
        <v>47</v>
      </c>
    </row>
    <row r="41" spans="1:10" ht="15.75" customHeight="1">
      <c r="A41" s="8">
        <f>'2011'!A41</f>
        <v>40671</v>
      </c>
      <c r="B41" s="39">
        <f>'2011'!B41</f>
        <v>0.6958333333333333</v>
      </c>
      <c r="C41" s="39">
        <f>'2011'!C41</f>
        <v>0.97152777777777777</v>
      </c>
      <c r="D41" s="10" t="str">
        <f>'2011'!D41</f>
        <v>NaN</v>
      </c>
      <c r="E41" s="10" t="str">
        <f>'2011'!G41</f>
        <v>NaN</v>
      </c>
      <c r="F41" s="10" t="str">
        <f>'2011'!H41</f>
        <v>NaN</v>
      </c>
      <c r="G41" s="3" t="s">
        <v>47</v>
      </c>
      <c r="H41" s="3" t="s">
        <v>47</v>
      </c>
      <c r="I41" s="3" t="s">
        <v>47</v>
      </c>
      <c r="J41" s="3" t="s">
        <v>47</v>
      </c>
    </row>
    <row r="42" spans="1:10" ht="15.75" customHeight="1">
      <c r="A42" s="8">
        <f>'2011'!A42</f>
        <v>40672</v>
      </c>
      <c r="B42" s="39">
        <f>'2011'!B42</f>
        <v>0.71388888888888891</v>
      </c>
      <c r="C42" s="39">
        <f>'2011'!C42</f>
        <v>0.93541666666666667</v>
      </c>
      <c r="D42" s="10" t="str">
        <f>'2011'!D42</f>
        <v>NaN</v>
      </c>
      <c r="E42" s="10" t="str">
        <f>'2011'!G42</f>
        <v>NaN</v>
      </c>
      <c r="F42" s="10" t="str">
        <f>'2011'!H42</f>
        <v>NaN</v>
      </c>
      <c r="G42" s="3" t="s">
        <v>47</v>
      </c>
      <c r="H42" s="3" t="s">
        <v>47</v>
      </c>
      <c r="I42" s="3" t="s">
        <v>47</v>
      </c>
      <c r="J42" s="3" t="s">
        <v>47</v>
      </c>
    </row>
    <row r="43" spans="1:10" ht="15.75" customHeight="1">
      <c r="A43" s="8">
        <f>'2011'!A43</f>
        <v>40673</v>
      </c>
      <c r="B43" s="10" t="str">
        <f>'2011'!B43</f>
        <v>NaN</v>
      </c>
      <c r="C43" s="10" t="str">
        <f>'2011'!C43</f>
        <v>NaN</v>
      </c>
      <c r="D43" s="10" t="str">
        <f>'2011'!D43</f>
        <v>NaN</v>
      </c>
      <c r="E43" s="10" t="str">
        <f>'2011'!G43</f>
        <v>NaN</v>
      </c>
      <c r="F43" s="10" t="str">
        <f>'2011'!H43</f>
        <v>NaN</v>
      </c>
      <c r="G43" s="3" t="s">
        <v>47</v>
      </c>
      <c r="H43" s="3" t="s">
        <v>47</v>
      </c>
      <c r="I43" s="3" t="s">
        <v>47</v>
      </c>
      <c r="J43" s="3" t="s">
        <v>47</v>
      </c>
    </row>
    <row r="44" spans="1:10" ht="15.75" customHeight="1">
      <c r="A44" s="8">
        <f>'2011'!A44</f>
        <v>40674</v>
      </c>
      <c r="B44" s="10" t="str">
        <f>'2011'!B44</f>
        <v>NaN</v>
      </c>
      <c r="C44" s="10" t="str">
        <f>'2011'!C44</f>
        <v>NaN</v>
      </c>
      <c r="D44" s="10" t="str">
        <f>'2011'!D44</f>
        <v>NaN</v>
      </c>
      <c r="E44" s="10" t="str">
        <f>'2011'!G44</f>
        <v>NaN</v>
      </c>
      <c r="F44" s="10" t="str">
        <f>'2011'!H44</f>
        <v>NaN</v>
      </c>
      <c r="G44" s="3" t="s">
        <v>47</v>
      </c>
      <c r="H44" s="3" t="s">
        <v>47</v>
      </c>
      <c r="I44" s="3" t="s">
        <v>47</v>
      </c>
      <c r="J44" s="3" t="s">
        <v>47</v>
      </c>
    </row>
    <row r="45" spans="1:10" ht="15.75" customHeight="1">
      <c r="A45" s="8">
        <f>'2011'!A45</f>
        <v>40675</v>
      </c>
      <c r="B45" s="10" t="str">
        <f>'2011'!B45</f>
        <v>NaN</v>
      </c>
      <c r="C45" s="10" t="str">
        <f>'2011'!C45</f>
        <v>NaN</v>
      </c>
      <c r="D45" s="10" t="str">
        <f>'2011'!D45</f>
        <v>NaN</v>
      </c>
      <c r="E45" s="10" t="str">
        <f>'2011'!G45</f>
        <v>NaN</v>
      </c>
      <c r="F45" s="10" t="str">
        <f>'2011'!H45</f>
        <v>NaN</v>
      </c>
      <c r="G45" s="3" t="s">
        <v>47</v>
      </c>
      <c r="H45" s="3" t="s">
        <v>47</v>
      </c>
      <c r="I45" s="3" t="s">
        <v>47</v>
      </c>
      <c r="J45" s="3" t="s">
        <v>47</v>
      </c>
    </row>
    <row r="46" spans="1:10" ht="15.75" customHeight="1">
      <c r="A46" s="8">
        <f>'2011'!A46</f>
        <v>40676</v>
      </c>
      <c r="B46" s="39">
        <f>'2011'!B46</f>
        <v>0.76666666666666672</v>
      </c>
      <c r="C46" s="39">
        <f>'2011'!C46</f>
        <v>0.9819444444444444</v>
      </c>
      <c r="D46" s="39" t="str">
        <f>'2011'!D46</f>
        <v>NaN</v>
      </c>
      <c r="E46" s="10" t="str">
        <f>'2011'!G46</f>
        <v>NaN</v>
      </c>
      <c r="F46" s="10" t="str">
        <f>'2011'!H46</f>
        <v>NaN</v>
      </c>
      <c r="G46" s="3" t="s">
        <v>47</v>
      </c>
      <c r="H46" s="3" t="s">
        <v>47</v>
      </c>
      <c r="I46" s="3" t="s">
        <v>47</v>
      </c>
      <c r="J46" s="3" t="s">
        <v>47</v>
      </c>
    </row>
    <row r="47" spans="1:10" ht="15.75" customHeight="1">
      <c r="A47" s="8">
        <f>'2011'!A47</f>
        <v>40677</v>
      </c>
      <c r="B47" s="39">
        <f>'2011'!B47</f>
        <v>0.75624999999999998</v>
      </c>
      <c r="C47" s="39">
        <f>'2011'!C47</f>
        <v>0.98541666666666672</v>
      </c>
      <c r="D47" s="39" t="str">
        <f>'2011'!D47</f>
        <v>NaN</v>
      </c>
      <c r="E47" s="10" t="str">
        <f>'2011'!G47</f>
        <v>NaN</v>
      </c>
      <c r="F47" s="10" t="str">
        <f>'2011'!H47</f>
        <v>NaN</v>
      </c>
      <c r="G47" s="3" t="s">
        <v>47</v>
      </c>
      <c r="H47" s="3" t="s">
        <v>47</v>
      </c>
      <c r="I47" s="3" t="s">
        <v>47</v>
      </c>
      <c r="J47" s="3" t="s">
        <v>47</v>
      </c>
    </row>
    <row r="48" spans="1:10" ht="15.75" customHeight="1">
      <c r="A48" s="8">
        <f>'2011'!A48</f>
        <v>40678</v>
      </c>
      <c r="B48" s="39">
        <f>'2011'!B48</f>
        <v>0.73263888888888884</v>
      </c>
      <c r="C48" s="39">
        <f>'2011'!C48</f>
        <v>0.9819444444444444</v>
      </c>
      <c r="D48" s="10" t="str">
        <f>'2011'!D48</f>
        <v>NaN</v>
      </c>
      <c r="E48" s="10" t="str">
        <f>'2011'!G48</f>
        <v>NaN</v>
      </c>
      <c r="F48" s="10" t="str">
        <f>'2011'!H48</f>
        <v>NaN</v>
      </c>
      <c r="G48" s="3" t="s">
        <v>47</v>
      </c>
      <c r="H48" s="3" t="s">
        <v>47</v>
      </c>
      <c r="I48" s="3" t="s">
        <v>47</v>
      </c>
      <c r="J48" s="3" t="s">
        <v>47</v>
      </c>
    </row>
    <row r="49" spans="1:10" ht="15.75" customHeight="1">
      <c r="A49" s="8">
        <f>'2011'!A49</f>
        <v>40679</v>
      </c>
      <c r="B49" s="39" t="str">
        <f>'2011'!B49</f>
        <v>NaN</v>
      </c>
      <c r="C49" s="10" t="str">
        <f>'2011'!C49</f>
        <v>NaN</v>
      </c>
      <c r="D49" s="10" t="str">
        <f>'2011'!D49</f>
        <v>NaN</v>
      </c>
      <c r="E49" s="10" t="str">
        <f>'2011'!G49</f>
        <v>NaN</v>
      </c>
      <c r="F49" s="10" t="str">
        <f>'2011'!H49</f>
        <v>NaN</v>
      </c>
      <c r="G49" s="3" t="s">
        <v>47</v>
      </c>
      <c r="H49" s="3" t="s">
        <v>47</v>
      </c>
      <c r="I49" s="3" t="s">
        <v>47</v>
      </c>
      <c r="J49" s="3" t="s">
        <v>47</v>
      </c>
    </row>
    <row r="50" spans="1:10" ht="15.75" customHeight="1">
      <c r="A50" s="8">
        <f>'2011'!A50</f>
        <v>40680</v>
      </c>
      <c r="B50" s="39">
        <f>'2011'!B50</f>
        <v>0.70138888888888884</v>
      </c>
      <c r="C50" s="39">
        <f>'2011'!C50</f>
        <v>0.98472222222222228</v>
      </c>
      <c r="D50" s="10" t="str">
        <f>'2011'!D50</f>
        <v>NaN</v>
      </c>
      <c r="E50" s="10" t="str">
        <f>'2011'!G50</f>
        <v>NaN</v>
      </c>
      <c r="F50" s="10" t="str">
        <f>'2011'!H50</f>
        <v>NaN</v>
      </c>
      <c r="G50" s="3" t="s">
        <v>47</v>
      </c>
      <c r="H50" s="3" t="s">
        <v>47</v>
      </c>
      <c r="I50" s="3" t="s">
        <v>47</v>
      </c>
      <c r="J50" s="3" t="s">
        <v>47</v>
      </c>
    </row>
    <row r="51" spans="1:10" ht="15.75" customHeight="1">
      <c r="A51" s="8">
        <f>'2011'!A51</f>
        <v>40681</v>
      </c>
      <c r="B51" s="39">
        <f>'2011'!B51</f>
        <v>0.86805555555555558</v>
      </c>
      <c r="C51" s="39">
        <f>'2011'!C51</f>
        <v>0.94861111111111107</v>
      </c>
      <c r="D51" s="10" t="str">
        <f>'2011'!D51</f>
        <v>NaN</v>
      </c>
      <c r="E51" s="10" t="str">
        <f>'2011'!G51</f>
        <v>NaN</v>
      </c>
      <c r="F51" s="10" t="str">
        <f>'2011'!H51</f>
        <v>NaN</v>
      </c>
      <c r="G51" s="3" t="s">
        <v>47</v>
      </c>
      <c r="H51" s="3" t="s">
        <v>47</v>
      </c>
      <c r="I51" s="3" t="s">
        <v>47</v>
      </c>
      <c r="J51" s="3" t="s">
        <v>47</v>
      </c>
    </row>
    <row r="52" spans="1:10" ht="15.75" customHeight="1">
      <c r="A52" s="8">
        <f>'2011'!A52</f>
        <v>40682</v>
      </c>
      <c r="B52" s="10" t="str">
        <f>'2011'!B52</f>
        <v>NaN</v>
      </c>
      <c r="C52" s="10" t="str">
        <f>'2011'!C52</f>
        <v>NaN</v>
      </c>
      <c r="D52" s="10" t="str">
        <f>'2011'!D52</f>
        <v>NaN</v>
      </c>
      <c r="E52" s="10" t="str">
        <f>'2011'!G52</f>
        <v>NaN</v>
      </c>
      <c r="F52" s="10" t="str">
        <f>'2011'!H52</f>
        <v>NaN</v>
      </c>
      <c r="G52" s="3" t="s">
        <v>47</v>
      </c>
      <c r="H52" s="3" t="s">
        <v>47</v>
      </c>
      <c r="I52" s="3" t="s">
        <v>47</v>
      </c>
      <c r="J52" s="3" t="s">
        <v>47</v>
      </c>
    </row>
    <row r="53" spans="1:10" ht="15.75" customHeight="1">
      <c r="A53" s="8">
        <f>'2011'!A53</f>
        <v>40683</v>
      </c>
      <c r="B53" s="10" t="str">
        <f>'2011'!B53</f>
        <v>NaN</v>
      </c>
      <c r="C53" s="10" t="str">
        <f>'2011'!C53</f>
        <v>NaN</v>
      </c>
      <c r="D53" s="10" t="str">
        <f>'2011'!D53</f>
        <v>NaN</v>
      </c>
      <c r="E53" s="10" t="str">
        <f>'2011'!G53</f>
        <v>NaN</v>
      </c>
      <c r="F53" s="10" t="str">
        <f>'2011'!H53</f>
        <v>NaN</v>
      </c>
      <c r="G53" s="3" t="s">
        <v>47</v>
      </c>
      <c r="H53" s="3" t="s">
        <v>47</v>
      </c>
      <c r="I53" s="3" t="s">
        <v>47</v>
      </c>
      <c r="J53" s="3" t="s">
        <v>47</v>
      </c>
    </row>
    <row r="54" spans="1:10" ht="15.75" customHeight="1">
      <c r="A54" s="8">
        <f>'2011'!A54</f>
        <v>40684</v>
      </c>
      <c r="B54" s="39" t="str">
        <f>'2011'!B54</f>
        <v>NaN</v>
      </c>
      <c r="C54" s="39" t="str">
        <f>'2011'!C54</f>
        <v>NaN</v>
      </c>
      <c r="D54" s="10" t="str">
        <f>'2011'!D54</f>
        <v>NaN</v>
      </c>
      <c r="E54" s="10" t="str">
        <f>'2011'!G54</f>
        <v>NaN</v>
      </c>
      <c r="F54" s="10" t="str">
        <f>'2011'!H54</f>
        <v>NaN</v>
      </c>
      <c r="G54" s="3" t="s">
        <v>47</v>
      </c>
      <c r="H54" s="3" t="s">
        <v>47</v>
      </c>
      <c r="I54" s="3" t="s">
        <v>47</v>
      </c>
      <c r="J54" s="3" t="s">
        <v>47</v>
      </c>
    </row>
    <row r="55" spans="1:10" ht="15.75" customHeight="1">
      <c r="A55" s="8">
        <f>'2011'!A55</f>
        <v>40685</v>
      </c>
      <c r="B55" s="39">
        <f>'2011'!B55</f>
        <v>0.71875</v>
      </c>
      <c r="C55" s="39">
        <f>'2011'!C55</f>
        <v>0.87916666666666665</v>
      </c>
      <c r="D55" s="10" t="str">
        <f>'2011'!D55</f>
        <v>NaN</v>
      </c>
      <c r="E55" s="10" t="str">
        <f>'2011'!G55</f>
        <v>NaN</v>
      </c>
      <c r="F55" s="10" t="str">
        <f>'2011'!H55</f>
        <v>NaN</v>
      </c>
      <c r="G55" s="3" t="s">
        <v>47</v>
      </c>
      <c r="H55" s="3" t="s">
        <v>47</v>
      </c>
      <c r="I55" s="3" t="s">
        <v>47</v>
      </c>
      <c r="J55" s="3" t="s">
        <v>47</v>
      </c>
    </row>
    <row r="56" spans="1:10" ht="15.75" customHeight="1">
      <c r="A56" s="8">
        <f>'2011'!A56</f>
        <v>40686</v>
      </c>
      <c r="B56" s="10" t="str">
        <f>'2011'!B56</f>
        <v>NaN</v>
      </c>
      <c r="C56" s="10" t="str">
        <f>'2011'!C56</f>
        <v>NaN</v>
      </c>
      <c r="D56" s="10" t="str">
        <f>'2011'!D56</f>
        <v>NaN</v>
      </c>
      <c r="E56" s="10" t="str">
        <f>'2011'!G56</f>
        <v>NaN</v>
      </c>
      <c r="F56" s="10" t="str">
        <f>'2011'!H56</f>
        <v>NaN</v>
      </c>
      <c r="G56" s="3" t="s">
        <v>47</v>
      </c>
      <c r="H56" s="3" t="s">
        <v>47</v>
      </c>
      <c r="I56" s="3" t="s">
        <v>47</v>
      </c>
      <c r="J56" s="3" t="s">
        <v>47</v>
      </c>
    </row>
    <row r="57" spans="1:10" ht="15.75" customHeight="1">
      <c r="A57" s="8">
        <f>'2011'!A57</f>
        <v>40687</v>
      </c>
      <c r="B57" s="39">
        <f>'2011'!B57</f>
        <v>0.78402777777777777</v>
      </c>
      <c r="C57" s="39">
        <f>'2011'!C57</f>
        <v>0.80277777777777781</v>
      </c>
      <c r="D57" s="10" t="str">
        <f>'2011'!D57</f>
        <v>NaN</v>
      </c>
      <c r="E57" s="10" t="str">
        <f>'2011'!G57</f>
        <v>NaN</v>
      </c>
      <c r="F57" s="10" t="str">
        <f>'2011'!H57</f>
        <v>NaN</v>
      </c>
      <c r="G57" s="3" t="s">
        <v>47</v>
      </c>
      <c r="H57" s="3" t="s">
        <v>47</v>
      </c>
      <c r="I57" s="3" t="s">
        <v>47</v>
      </c>
      <c r="J57" s="3" t="s">
        <v>47</v>
      </c>
    </row>
    <row r="58" spans="1:10" ht="15.75" customHeight="1">
      <c r="A58" s="8">
        <f>'2011'!A58</f>
        <v>40688</v>
      </c>
      <c r="B58" s="39">
        <f>'2011'!B58</f>
        <v>0.63472222222222219</v>
      </c>
      <c r="C58" s="39">
        <f>'2011'!C58</f>
        <v>0.80208333333333337</v>
      </c>
      <c r="D58" s="10" t="str">
        <f>'2011'!D58</f>
        <v>NaN</v>
      </c>
      <c r="E58" s="10" t="str">
        <f>'2011'!G58</f>
        <v>NaN</v>
      </c>
      <c r="F58" s="10" t="str">
        <f>'2011'!H58</f>
        <v>NaN</v>
      </c>
      <c r="G58" s="3" t="s">
        <v>47</v>
      </c>
      <c r="H58" s="3" t="s">
        <v>47</v>
      </c>
      <c r="I58" s="3" t="s">
        <v>47</v>
      </c>
      <c r="J58" s="3" t="s">
        <v>47</v>
      </c>
    </row>
    <row r="59" spans="1:10" ht="15.75" customHeight="1">
      <c r="A59" s="8">
        <f>'2011'!A59</f>
        <v>40689</v>
      </c>
      <c r="B59" s="39" t="str">
        <f>'2011'!B59</f>
        <v>NaN</v>
      </c>
      <c r="C59" s="39" t="str">
        <f>'2011'!C59</f>
        <v>NaN</v>
      </c>
      <c r="D59" s="10" t="str">
        <f>'2011'!D59</f>
        <v>NaN</v>
      </c>
      <c r="E59" s="10" t="str">
        <f>'2011'!G59</f>
        <v>NaN</v>
      </c>
      <c r="F59" s="10" t="str">
        <f>'2011'!H59</f>
        <v>NaN</v>
      </c>
      <c r="G59" s="3" t="s">
        <v>47</v>
      </c>
      <c r="H59" s="3" t="s">
        <v>47</v>
      </c>
      <c r="I59" s="3" t="s">
        <v>47</v>
      </c>
      <c r="J59" s="3" t="s">
        <v>47</v>
      </c>
    </row>
    <row r="60" spans="1:10" ht="15.75" customHeight="1">
      <c r="A60" s="8">
        <f>'2011'!A60</f>
        <v>40690</v>
      </c>
      <c r="B60" s="39">
        <f>'2011'!B60</f>
        <v>0.75138888888888888</v>
      </c>
      <c r="C60" s="39">
        <f>'2011'!C60</f>
        <v>0.85902777777777772</v>
      </c>
      <c r="D60" s="10" t="str">
        <f>'2011'!D60</f>
        <v>NaN</v>
      </c>
      <c r="E60" s="10" t="str">
        <f>'2011'!G60</f>
        <v>NaN</v>
      </c>
      <c r="F60" s="10" t="str">
        <f>'2011'!H60</f>
        <v>NaN</v>
      </c>
      <c r="G60" s="3" t="s">
        <v>47</v>
      </c>
      <c r="H60" s="3" t="s">
        <v>47</v>
      </c>
      <c r="I60" s="3" t="s">
        <v>47</v>
      </c>
      <c r="J60" s="3" t="s">
        <v>47</v>
      </c>
    </row>
    <row r="61" spans="1:10" ht="15.75" customHeight="1">
      <c r="A61" s="8">
        <f>'2011'!A61</f>
        <v>40691</v>
      </c>
      <c r="B61" s="39">
        <f>'2011'!B61</f>
        <v>0.7993055555555556</v>
      </c>
      <c r="C61" s="39">
        <f>'2011'!C61</f>
        <v>0.95347222222222228</v>
      </c>
      <c r="D61" s="10" t="str">
        <f>'2011'!D61</f>
        <v>NaN</v>
      </c>
      <c r="E61" s="10" t="str">
        <f>'2011'!G61</f>
        <v>NaN</v>
      </c>
      <c r="F61" s="10" t="str">
        <f>'2011'!H61</f>
        <v>NaN</v>
      </c>
      <c r="G61" s="3" t="s">
        <v>47</v>
      </c>
      <c r="H61" s="3" t="s">
        <v>47</v>
      </c>
      <c r="I61" s="3" t="s">
        <v>47</v>
      </c>
      <c r="J61" s="3" t="s">
        <v>47</v>
      </c>
    </row>
    <row r="62" spans="1:10" ht="15.75" customHeight="1">
      <c r="A62" s="8">
        <f>'2011'!A62</f>
        <v>40692</v>
      </c>
      <c r="B62" s="39">
        <f>'2011'!B62</f>
        <v>0.76041666666666663</v>
      </c>
      <c r="C62" s="39">
        <f>'2011'!C62</f>
        <v>0.94236111111111109</v>
      </c>
      <c r="D62" s="10" t="str">
        <f>'2011'!D62</f>
        <v>NaN</v>
      </c>
      <c r="E62" s="10" t="str">
        <f>'2011'!G62</f>
        <v>NaN</v>
      </c>
      <c r="F62" s="10" t="str">
        <f>'2011'!H62</f>
        <v>NaN</v>
      </c>
      <c r="G62" s="3" t="s">
        <v>47</v>
      </c>
      <c r="H62" s="3" t="s">
        <v>47</v>
      </c>
      <c r="I62" s="3" t="s">
        <v>47</v>
      </c>
      <c r="J62" s="3" t="s">
        <v>47</v>
      </c>
    </row>
    <row r="63" spans="1:10" ht="15.75" customHeight="1">
      <c r="A63" s="8">
        <f>'2011'!A63</f>
        <v>40693</v>
      </c>
      <c r="B63" s="10" t="str">
        <f>'2011'!B63</f>
        <v>NaN</v>
      </c>
      <c r="C63" s="10" t="str">
        <f>'2011'!C63</f>
        <v>NaN</v>
      </c>
      <c r="D63" s="10" t="str">
        <f>'2011'!D63</f>
        <v>NaN</v>
      </c>
      <c r="E63" s="10" t="str">
        <f>'2011'!G63</f>
        <v>NaN</v>
      </c>
      <c r="F63" s="10" t="str">
        <f>'2011'!H63</f>
        <v>NaN</v>
      </c>
      <c r="G63" s="3" t="s">
        <v>47</v>
      </c>
      <c r="H63" s="3" t="s">
        <v>47</v>
      </c>
      <c r="I63" s="3" t="s">
        <v>47</v>
      </c>
      <c r="J63" s="3" t="s">
        <v>47</v>
      </c>
    </row>
    <row r="64" spans="1:10" ht="15.75" customHeight="1">
      <c r="A64" s="8">
        <f>'2011'!A64</f>
        <v>40694</v>
      </c>
      <c r="B64" s="39" t="str">
        <f>'2011'!B64</f>
        <v>NaN</v>
      </c>
      <c r="C64" s="10" t="str">
        <f>'2011'!C64</f>
        <v>NaN</v>
      </c>
      <c r="D64" s="10" t="str">
        <f>'2011'!D64</f>
        <v>NaN</v>
      </c>
      <c r="E64" s="10" t="str">
        <f>'2011'!G64</f>
        <v>NaN</v>
      </c>
      <c r="F64" s="10" t="str">
        <f>'2011'!H64</f>
        <v>NaN</v>
      </c>
      <c r="G64" s="3" t="s">
        <v>47</v>
      </c>
      <c r="H64" s="3" t="s">
        <v>47</v>
      </c>
      <c r="I64" s="3" t="s">
        <v>47</v>
      </c>
      <c r="J64" s="3" t="s">
        <v>47</v>
      </c>
    </row>
    <row r="65" spans="1:10" ht="15.75" customHeight="1">
      <c r="A65" s="8">
        <f>'2011'!A65</f>
        <v>40695</v>
      </c>
      <c r="B65" s="39">
        <f>'2011'!B65</f>
        <v>0.70902777777777781</v>
      </c>
      <c r="C65" s="39" t="str">
        <f>'2011'!C65</f>
        <v>NaN</v>
      </c>
      <c r="D65" s="39">
        <f>'2011'!D65</f>
        <v>0.78333333333333333</v>
      </c>
      <c r="E65" s="39">
        <f>'2011'!G65</f>
        <v>0.89583333333333337</v>
      </c>
      <c r="F65" s="39">
        <f>'2011'!H65</f>
        <v>0.98333333333333328</v>
      </c>
      <c r="G65" s="3" t="s">
        <v>47</v>
      </c>
      <c r="H65" s="3" t="s">
        <v>47</v>
      </c>
      <c r="I65" s="3" t="s">
        <v>47</v>
      </c>
      <c r="J65" s="3" t="s">
        <v>47</v>
      </c>
    </row>
    <row r="66" spans="1:10" ht="15.75" customHeight="1">
      <c r="A66" s="8">
        <f>'2011'!A66</f>
        <v>40696</v>
      </c>
      <c r="B66" s="39">
        <f>'2011'!B66</f>
        <v>0.71458333333333335</v>
      </c>
      <c r="C66" s="39">
        <f>'2011'!C66</f>
        <v>0.96250000000000002</v>
      </c>
      <c r="D66" s="10" t="str">
        <f>'2011'!D66</f>
        <v>NaN</v>
      </c>
      <c r="E66" s="10" t="str">
        <f>'2011'!G66</f>
        <v>NaN</v>
      </c>
      <c r="F66" s="10" t="str">
        <f>'2011'!H66</f>
        <v>NaN</v>
      </c>
      <c r="G66" s="3" t="s">
        <v>47</v>
      </c>
      <c r="H66" s="3" t="s">
        <v>47</v>
      </c>
      <c r="I66" s="3" t="s">
        <v>47</v>
      </c>
      <c r="J66" s="3" t="s">
        <v>47</v>
      </c>
    </row>
    <row r="67" spans="1:10" ht="15.75" customHeight="1">
      <c r="A67" s="8">
        <f>'2011'!A67</f>
        <v>40697</v>
      </c>
      <c r="B67" s="39">
        <f>'2011'!B67</f>
        <v>0.7583333333333333</v>
      </c>
      <c r="C67" s="39">
        <f>'2011'!C67</f>
        <v>0.98611111111111116</v>
      </c>
      <c r="D67" s="10" t="str">
        <f>'2011'!D67</f>
        <v>NaN</v>
      </c>
      <c r="E67" s="10" t="str">
        <f>'2011'!G67</f>
        <v>NaN</v>
      </c>
      <c r="F67" s="10" t="str">
        <f>'2011'!H67</f>
        <v>NaN</v>
      </c>
      <c r="G67" s="3" t="s">
        <v>47</v>
      </c>
      <c r="H67" s="3" t="s">
        <v>47</v>
      </c>
      <c r="I67" s="3" t="s">
        <v>47</v>
      </c>
      <c r="J67" s="3" t="s">
        <v>47</v>
      </c>
    </row>
    <row r="68" spans="1:10" ht="15.75" customHeight="1">
      <c r="A68" s="8">
        <f>'2011'!A68</f>
        <v>40698</v>
      </c>
      <c r="B68" s="39">
        <f>'2011'!B68</f>
        <v>0.6430555555555556</v>
      </c>
      <c r="C68" s="39">
        <f>'2011'!C68</f>
        <v>0.98611111111111116</v>
      </c>
      <c r="D68" s="39" t="str">
        <f>'2011'!D68</f>
        <v>NaN</v>
      </c>
      <c r="E68" s="39" t="str">
        <f>'2011'!G68</f>
        <v>NaN</v>
      </c>
      <c r="F68" s="39" t="str">
        <f>'2011'!H68</f>
        <v>NaN</v>
      </c>
      <c r="G68" s="3" t="s">
        <v>47</v>
      </c>
      <c r="H68" s="3" t="s">
        <v>47</v>
      </c>
      <c r="I68" s="3" t="s">
        <v>47</v>
      </c>
      <c r="J68" s="3" t="s">
        <v>47</v>
      </c>
    </row>
    <row r="69" spans="1:10" ht="15.75" customHeight="1">
      <c r="A69" s="8">
        <f>'2011'!A69</f>
        <v>40699</v>
      </c>
      <c r="B69" s="39">
        <f>'2011'!B69</f>
        <v>0.64513888888888893</v>
      </c>
      <c r="C69" s="39" t="str">
        <f>'2011'!C69</f>
        <v>NaN</v>
      </c>
      <c r="D69" s="39">
        <f>'2011'!D69</f>
        <v>0.85277777777777775</v>
      </c>
      <c r="E69" s="39" t="str">
        <f>'2011'!G69</f>
        <v>NaN</v>
      </c>
      <c r="F69" s="10" t="str">
        <f>'2011'!H69</f>
        <v>NaN</v>
      </c>
      <c r="G69" s="3" t="s">
        <v>47</v>
      </c>
      <c r="H69" s="3" t="s">
        <v>47</v>
      </c>
      <c r="I69" s="3" t="s">
        <v>47</v>
      </c>
      <c r="J69" s="3" t="s">
        <v>47</v>
      </c>
    </row>
    <row r="70" spans="1:10" ht="15.75" customHeight="1">
      <c r="A70" s="8">
        <f>'2011'!A70</f>
        <v>40700</v>
      </c>
      <c r="B70" s="39">
        <f>'2011'!B70</f>
        <v>0.68958333333333333</v>
      </c>
      <c r="C70" s="10" t="str">
        <f>'2011'!C70</f>
        <v>NaN</v>
      </c>
      <c r="D70" s="39">
        <f>'2011'!D70</f>
        <v>0.85069444444444442</v>
      </c>
      <c r="E70" s="39">
        <f>'2011'!G70</f>
        <v>0.89097222222222228</v>
      </c>
      <c r="F70" s="39">
        <f>'2011'!H70</f>
        <v>0.98472222222222228</v>
      </c>
      <c r="G70" s="3" t="s">
        <v>47</v>
      </c>
      <c r="H70" s="3" t="s">
        <v>47</v>
      </c>
      <c r="I70" s="3" t="s">
        <v>47</v>
      </c>
      <c r="J70" s="3" t="s">
        <v>47</v>
      </c>
    </row>
    <row r="71" spans="1:10" ht="15.75" customHeight="1">
      <c r="A71" s="8">
        <f>'2011'!A71</f>
        <v>40701</v>
      </c>
      <c r="B71" s="39">
        <f>'2011'!B71</f>
        <v>0.66249999999999998</v>
      </c>
      <c r="C71" s="39">
        <f>'2011'!C71</f>
        <v>0.98541666666666672</v>
      </c>
      <c r="D71" s="10" t="str">
        <f>'2011'!D71</f>
        <v>NaN</v>
      </c>
      <c r="E71" s="10" t="str">
        <f>'2011'!G71</f>
        <v>NaN</v>
      </c>
      <c r="F71" s="10" t="str">
        <f>'2011'!H71</f>
        <v>NaN</v>
      </c>
      <c r="G71" s="3" t="s">
        <v>47</v>
      </c>
      <c r="H71" s="3" t="s">
        <v>47</v>
      </c>
      <c r="I71" s="3" t="s">
        <v>47</v>
      </c>
      <c r="J71" s="3" t="s">
        <v>47</v>
      </c>
    </row>
    <row r="72" spans="1:10" ht="15.75" customHeight="1">
      <c r="A72" s="8">
        <f>'2011'!A72</f>
        <v>40702</v>
      </c>
      <c r="B72" s="39">
        <f>'2011'!B72</f>
        <v>0.69027777777777777</v>
      </c>
      <c r="C72" s="39">
        <f>'2011'!C72</f>
        <v>0.98541666666666672</v>
      </c>
      <c r="D72" s="10" t="str">
        <f>'2011'!D72</f>
        <v>NaN</v>
      </c>
      <c r="E72" s="10" t="str">
        <f>'2011'!G72</f>
        <v>NaN</v>
      </c>
      <c r="F72" s="10" t="str">
        <f>'2011'!H72</f>
        <v>NaN</v>
      </c>
      <c r="G72" s="3" t="s">
        <v>47</v>
      </c>
      <c r="H72" s="3" t="s">
        <v>47</v>
      </c>
      <c r="I72" s="3" t="s">
        <v>47</v>
      </c>
      <c r="J72" s="3" t="s">
        <v>47</v>
      </c>
    </row>
    <row r="73" spans="1:10" ht="15.75" customHeight="1">
      <c r="A73" s="8">
        <f>'2011'!A73</f>
        <v>40703</v>
      </c>
      <c r="B73" s="39">
        <f>'2011'!B73</f>
        <v>0.7368055555555556</v>
      </c>
      <c r="C73" s="39">
        <f>'2011'!C73</f>
        <v>0.95625000000000004</v>
      </c>
      <c r="D73" s="39" t="str">
        <f>'2011'!D73</f>
        <v>NaN</v>
      </c>
      <c r="E73" s="39" t="str">
        <f>'2011'!G73</f>
        <v>NaN</v>
      </c>
      <c r="F73" s="39" t="str">
        <f>'2011'!H73</f>
        <v>NaN</v>
      </c>
      <c r="G73" s="3" t="s">
        <v>47</v>
      </c>
      <c r="H73" s="3" t="s">
        <v>47</v>
      </c>
      <c r="I73" s="3" t="s">
        <v>47</v>
      </c>
      <c r="J73" s="3" t="s">
        <v>47</v>
      </c>
    </row>
    <row r="74" spans="1:10" ht="15.75" customHeight="1">
      <c r="A74" s="8">
        <f>'2011'!A74</f>
        <v>40704</v>
      </c>
      <c r="B74" s="39">
        <f>'2011'!B74</f>
        <v>0.71527777777777779</v>
      </c>
      <c r="C74" s="39">
        <f>'2011'!C74</f>
        <v>0.92013888888888884</v>
      </c>
      <c r="D74" s="39" t="str">
        <f>'2011'!D74</f>
        <v>NaN</v>
      </c>
      <c r="E74" s="39" t="str">
        <f>'2011'!G74</f>
        <v>NaN</v>
      </c>
      <c r="F74" s="39" t="str">
        <f>'2011'!H74</f>
        <v>NaN</v>
      </c>
      <c r="G74" s="3" t="s">
        <v>47</v>
      </c>
      <c r="H74" s="3" t="s">
        <v>47</v>
      </c>
      <c r="I74" s="3" t="s">
        <v>47</v>
      </c>
      <c r="J74" s="3" t="s">
        <v>47</v>
      </c>
    </row>
    <row r="75" spans="1:10" ht="15.75" customHeight="1">
      <c r="A75" s="8">
        <f>'2011'!A75</f>
        <v>40705</v>
      </c>
      <c r="B75" s="10" t="str">
        <f>'2011'!B75</f>
        <v>NaN</v>
      </c>
      <c r="C75" s="10" t="str">
        <f>'2011'!C75</f>
        <v>NaN</v>
      </c>
      <c r="D75" s="10" t="str">
        <f>'2011'!D75</f>
        <v>NaN</v>
      </c>
      <c r="E75" s="10" t="str">
        <f>'2011'!G75</f>
        <v>NaN</v>
      </c>
      <c r="F75" s="10" t="str">
        <f>'2011'!H75</f>
        <v>NaN</v>
      </c>
      <c r="G75" s="3" t="s">
        <v>47</v>
      </c>
      <c r="H75" s="3" t="s">
        <v>47</v>
      </c>
      <c r="I75" s="3" t="s">
        <v>47</v>
      </c>
      <c r="J75" s="3" t="s">
        <v>47</v>
      </c>
    </row>
    <row r="76" spans="1:10" ht="15.75" customHeight="1">
      <c r="A76" s="8">
        <f>'2011'!A76</f>
        <v>40706</v>
      </c>
      <c r="B76" s="10" t="str">
        <f>'2011'!B76</f>
        <v>NaN</v>
      </c>
      <c r="C76" s="10" t="str">
        <f>'2011'!C76</f>
        <v>NaN</v>
      </c>
      <c r="D76" s="10" t="str">
        <f>'2011'!D76</f>
        <v>NaN</v>
      </c>
      <c r="E76" s="39">
        <f>'2011'!G76</f>
        <v>0.89375000000000004</v>
      </c>
      <c r="F76" s="39">
        <f>'2011'!H76</f>
        <v>0.98055555555555551</v>
      </c>
      <c r="G76" s="3" t="s">
        <v>47</v>
      </c>
      <c r="H76" s="3" t="s">
        <v>47</v>
      </c>
      <c r="I76" s="3" t="s">
        <v>47</v>
      </c>
      <c r="J76" s="3" t="s">
        <v>47</v>
      </c>
    </row>
    <row r="77" spans="1:10" ht="15.75" customHeight="1">
      <c r="A77" s="8">
        <f>'2011'!A77</f>
        <v>40707</v>
      </c>
      <c r="B77" s="10" t="str">
        <f>'2011'!B77</f>
        <v>NaN</v>
      </c>
      <c r="C77" s="10" t="str">
        <f>'2011'!C77</f>
        <v>NaN</v>
      </c>
      <c r="D77" s="10" t="str">
        <f>'2011'!D77</f>
        <v>NaN</v>
      </c>
      <c r="E77" s="10" t="str">
        <f>'2011'!G77</f>
        <v>NaN</v>
      </c>
      <c r="F77" s="10" t="str">
        <f>'2011'!H77</f>
        <v>NaN</v>
      </c>
      <c r="G77" s="3" t="s">
        <v>47</v>
      </c>
      <c r="H77" s="3" t="s">
        <v>47</v>
      </c>
      <c r="I77" s="3" t="s">
        <v>47</v>
      </c>
      <c r="J77" s="3" t="s">
        <v>47</v>
      </c>
    </row>
    <row r="78" spans="1:10" ht="15.75" customHeight="1">
      <c r="A78" s="8">
        <f>'2011'!A78</f>
        <v>40708</v>
      </c>
      <c r="B78" s="39">
        <f>'2011'!B78</f>
        <v>0.77222222222222225</v>
      </c>
      <c r="C78" s="39">
        <f>'2011'!C78</f>
        <v>0.80347222222222225</v>
      </c>
      <c r="D78" s="10" t="str">
        <f>'2011'!D78</f>
        <v>NaN</v>
      </c>
      <c r="E78" s="10" t="str">
        <f>'2011'!G78</f>
        <v>NaN</v>
      </c>
      <c r="F78" s="10" t="str">
        <f>'2011'!H78</f>
        <v>NaN</v>
      </c>
      <c r="G78" s="3" t="s">
        <v>47</v>
      </c>
      <c r="H78" s="3" t="s">
        <v>47</v>
      </c>
      <c r="I78" s="3" t="s">
        <v>47</v>
      </c>
      <c r="J78" s="3" t="s">
        <v>47</v>
      </c>
    </row>
    <row r="79" spans="1:10" ht="15.75" customHeight="1">
      <c r="A79" s="8">
        <f>'2011'!A79</f>
        <v>40709</v>
      </c>
      <c r="B79" s="39" t="str">
        <f>'2011'!B79</f>
        <v>NaN</v>
      </c>
      <c r="C79" s="39" t="str">
        <f>'2011'!C79</f>
        <v>NaN</v>
      </c>
      <c r="D79" s="10" t="str">
        <f>'2011'!D79</f>
        <v>NaN</v>
      </c>
      <c r="E79" s="39">
        <f>'2011'!G79</f>
        <v>0.85972222222222228</v>
      </c>
      <c r="F79" s="39">
        <f>'2011'!H79</f>
        <v>0.9868055555555556</v>
      </c>
      <c r="G79" s="3" t="s">
        <v>47</v>
      </c>
      <c r="H79" s="3" t="s">
        <v>47</v>
      </c>
      <c r="I79" s="3" t="s">
        <v>47</v>
      </c>
      <c r="J79" s="3" t="s">
        <v>47</v>
      </c>
    </row>
    <row r="80" spans="1:10" ht="15.75" customHeight="1">
      <c r="A80" s="8">
        <f>'2011'!A80</f>
        <v>40710</v>
      </c>
      <c r="B80" s="39">
        <f>'2011'!B80</f>
        <v>0.71388888888888891</v>
      </c>
      <c r="C80" s="39">
        <f>'2011'!C80</f>
        <v>0.87708333333333333</v>
      </c>
      <c r="D80" s="10" t="str">
        <f>'2011'!D80</f>
        <v>NaN</v>
      </c>
      <c r="E80" s="10" t="str">
        <f>'2011'!G80</f>
        <v>NaN</v>
      </c>
      <c r="F80" s="10" t="str">
        <f>'2011'!H80</f>
        <v>NaN</v>
      </c>
      <c r="G80" s="3" t="s">
        <v>47</v>
      </c>
      <c r="H80" s="3" t="s">
        <v>47</v>
      </c>
      <c r="I80" s="3" t="s">
        <v>47</v>
      </c>
      <c r="J80" s="3" t="s">
        <v>47</v>
      </c>
    </row>
    <row r="81" spans="1:10" ht="15.75" customHeight="1">
      <c r="A81" s="8">
        <f>'2011'!A81</f>
        <v>40711</v>
      </c>
      <c r="B81" s="39">
        <f>'2011'!B81</f>
        <v>0.68472222222222223</v>
      </c>
      <c r="C81" s="39">
        <f>'2011'!C81</f>
        <v>0.8930555555555556</v>
      </c>
      <c r="D81" s="10" t="str">
        <f>'2011'!D81</f>
        <v>NaN</v>
      </c>
      <c r="E81" s="10" t="str">
        <f>'2011'!G81</f>
        <v>NaN</v>
      </c>
      <c r="F81" s="10" t="str">
        <f>'2011'!H81</f>
        <v>NaN</v>
      </c>
      <c r="G81" s="3" t="s">
        <v>47</v>
      </c>
      <c r="H81" s="3" t="s">
        <v>47</v>
      </c>
      <c r="I81" s="3" t="s">
        <v>47</v>
      </c>
      <c r="J81" s="3" t="s">
        <v>47</v>
      </c>
    </row>
    <row r="82" spans="1:10" ht="14">
      <c r="A82" s="8">
        <f>'2011'!A82</f>
        <v>40712</v>
      </c>
      <c r="B82" s="39">
        <f>'2011'!B82</f>
        <v>0.64444444444444449</v>
      </c>
      <c r="C82" s="39" t="str">
        <f>'2011'!C82</f>
        <v>NaN</v>
      </c>
      <c r="D82" s="39">
        <f>'2011'!D82</f>
        <v>0.78472222222222221</v>
      </c>
      <c r="E82" s="10" t="str">
        <f>'2011'!G82</f>
        <v>NaN</v>
      </c>
      <c r="F82" s="10" t="str">
        <f>'2011'!H82</f>
        <v>NaN</v>
      </c>
      <c r="G82" s="3" t="s">
        <v>47</v>
      </c>
      <c r="H82" s="3" t="s">
        <v>47</v>
      </c>
      <c r="I82" s="3" t="s">
        <v>47</v>
      </c>
      <c r="J82" s="3" t="s">
        <v>47</v>
      </c>
    </row>
    <row r="83" spans="1:10" ht="14">
      <c r="A83" s="8">
        <f>'2011'!A83</f>
        <v>40713</v>
      </c>
      <c r="B83" s="39">
        <f>'2011'!B83</f>
        <v>0.7270833333333333</v>
      </c>
      <c r="C83" s="39">
        <f>'2011'!C83</f>
        <v>0.81527777777777777</v>
      </c>
      <c r="D83" s="10" t="str">
        <f>'2011'!D83</f>
        <v>NaN</v>
      </c>
      <c r="E83" s="10" t="str">
        <f>'2011'!G83</f>
        <v>NaN</v>
      </c>
      <c r="F83" s="10" t="str">
        <f>'2011'!H83</f>
        <v>NaN</v>
      </c>
      <c r="G83" s="3" t="s">
        <v>47</v>
      </c>
      <c r="H83" s="3" t="s">
        <v>47</v>
      </c>
      <c r="I83" s="3" t="s">
        <v>47</v>
      </c>
      <c r="J83" s="3" t="s">
        <v>47</v>
      </c>
    </row>
    <row r="84" spans="1:10" ht="14">
      <c r="A84" s="8">
        <f>'2011'!A84</f>
        <v>40714</v>
      </c>
      <c r="B84" s="39">
        <f>'2011'!B84</f>
        <v>0.66249999999999998</v>
      </c>
      <c r="C84" s="39">
        <f>'2011'!C84</f>
        <v>0.93472222222222223</v>
      </c>
      <c r="D84" s="10" t="str">
        <f>'2011'!D84</f>
        <v>NaN</v>
      </c>
      <c r="E84" s="10" t="str">
        <f>'2011'!G84</f>
        <v>NaN</v>
      </c>
      <c r="F84" s="10" t="str">
        <f>'2011'!H84</f>
        <v>NaN</v>
      </c>
      <c r="G84" s="3" t="s">
        <v>47</v>
      </c>
      <c r="H84" s="3" t="s">
        <v>47</v>
      </c>
      <c r="I84" s="3" t="s">
        <v>47</v>
      </c>
      <c r="J84" s="3" t="s">
        <v>47</v>
      </c>
    </row>
    <row r="85" spans="1:10" ht="14">
      <c r="A85" s="8">
        <f>'2011'!A85</f>
        <v>40715</v>
      </c>
      <c r="B85" s="39">
        <f>'2011'!B85</f>
        <v>0.68194444444444446</v>
      </c>
      <c r="C85" s="39">
        <f>'2011'!C85</f>
        <v>0.99513888888888891</v>
      </c>
      <c r="D85" s="39" t="str">
        <f>'2011'!D85</f>
        <v>NaN</v>
      </c>
      <c r="E85" s="10" t="str">
        <f>'2011'!G85</f>
        <v>NaN</v>
      </c>
      <c r="F85" s="10" t="str">
        <f>'2011'!H85</f>
        <v>NaN</v>
      </c>
      <c r="G85" s="3" t="s">
        <v>47</v>
      </c>
      <c r="H85" s="3" t="s">
        <v>47</v>
      </c>
      <c r="I85" s="3" t="s">
        <v>47</v>
      </c>
      <c r="J85" s="3" t="s">
        <v>47</v>
      </c>
    </row>
    <row r="86" spans="1:10" ht="14">
      <c r="A86" s="8">
        <f>'2011'!A86</f>
        <v>40716</v>
      </c>
      <c r="B86" s="39" t="str">
        <f>'2011'!B86</f>
        <v>NaN</v>
      </c>
      <c r="C86" s="39" t="str">
        <f>'2011'!C86</f>
        <v>NaN</v>
      </c>
      <c r="D86" s="10" t="str">
        <f>'2011'!D86</f>
        <v>NaN</v>
      </c>
      <c r="E86" s="39">
        <f>'2011'!G86</f>
        <v>0.80138888888888893</v>
      </c>
      <c r="F86" s="39">
        <f>'2011'!H86</f>
        <v>0.93541666666666667</v>
      </c>
      <c r="G86" s="3" t="s">
        <v>47</v>
      </c>
      <c r="H86" s="3" t="s">
        <v>47</v>
      </c>
      <c r="I86" s="3" t="s">
        <v>47</v>
      </c>
      <c r="J86" s="3" t="s">
        <v>47</v>
      </c>
    </row>
    <row r="87" spans="1:10" ht="14">
      <c r="A87" s="8">
        <f>'2011'!A87</f>
        <v>40717</v>
      </c>
      <c r="B87" s="10" t="str">
        <f>'2011'!B87</f>
        <v>NaN</v>
      </c>
      <c r="C87" s="10" t="str">
        <f>'2011'!C87</f>
        <v>NaN</v>
      </c>
      <c r="D87" s="10" t="str">
        <f>'2011'!D87</f>
        <v>NaN</v>
      </c>
      <c r="E87" s="10" t="str">
        <f>'2011'!G87</f>
        <v>NaN</v>
      </c>
      <c r="F87" s="10" t="str">
        <f>'2011'!H87</f>
        <v>NaN</v>
      </c>
      <c r="G87" s="3" t="s">
        <v>47</v>
      </c>
      <c r="H87" s="3" t="s">
        <v>47</v>
      </c>
      <c r="I87" s="3" t="s">
        <v>47</v>
      </c>
      <c r="J87" s="3" t="s">
        <v>47</v>
      </c>
    </row>
    <row r="88" spans="1:10" ht="14">
      <c r="A88" s="8">
        <f>'2011'!A88</f>
        <v>40718</v>
      </c>
      <c r="B88" s="39">
        <f>'2011'!B88</f>
        <v>0.6333333333333333</v>
      </c>
      <c r="C88" s="39" t="str">
        <f>'2011'!C88</f>
        <v>NaN</v>
      </c>
      <c r="D88" s="39">
        <f>'2011'!D88</f>
        <v>0.85416666666666663</v>
      </c>
      <c r="E88" s="39">
        <f>'2011'!G88</f>
        <v>0.94166666666666665</v>
      </c>
      <c r="F88" s="39">
        <f>'2011'!H88</f>
        <v>0.9819444444444444</v>
      </c>
      <c r="G88" s="3" t="s">
        <v>47</v>
      </c>
      <c r="H88" s="3" t="s">
        <v>47</v>
      </c>
      <c r="I88" s="3" t="s">
        <v>47</v>
      </c>
      <c r="J88" s="3" t="s">
        <v>47</v>
      </c>
    </row>
    <row r="89" spans="1:10" ht="14">
      <c r="A89" s="8">
        <f>'2011'!A89</f>
        <v>40719</v>
      </c>
      <c r="B89" s="39">
        <f>'2011'!B89</f>
        <v>0.63472222222222219</v>
      </c>
      <c r="C89" s="39">
        <f>'2011'!C89</f>
        <v>0.98402777777777772</v>
      </c>
      <c r="D89" s="39" t="str">
        <f>'2011'!D89</f>
        <v>NaN</v>
      </c>
      <c r="E89" s="39" t="str">
        <f>'2011'!G89</f>
        <v>NaN</v>
      </c>
      <c r="F89" s="39" t="str">
        <f>'2011'!H89</f>
        <v>NaN</v>
      </c>
      <c r="G89" s="3" t="s">
        <v>47</v>
      </c>
      <c r="H89" s="3" t="s">
        <v>47</v>
      </c>
      <c r="I89" s="3" t="s">
        <v>47</v>
      </c>
      <c r="J89" s="3" t="s">
        <v>47</v>
      </c>
    </row>
    <row r="90" spans="1:10" ht="14">
      <c r="A90" s="8">
        <f>'2011'!A90</f>
        <v>40720</v>
      </c>
      <c r="B90" s="39">
        <f>'2011'!B90</f>
        <v>0.7006944444444444</v>
      </c>
      <c r="C90" s="39">
        <f>'2011'!C90</f>
        <v>0.98263888888888884</v>
      </c>
      <c r="D90" s="10" t="str">
        <f>'2011'!D90</f>
        <v>NaN</v>
      </c>
      <c r="E90" s="10" t="str">
        <f>'2011'!G90</f>
        <v>NaN</v>
      </c>
      <c r="F90" s="10" t="str">
        <f>'2011'!H90</f>
        <v>NaN</v>
      </c>
      <c r="G90" s="3" t="s">
        <v>47</v>
      </c>
      <c r="H90" s="3" t="s">
        <v>47</v>
      </c>
      <c r="I90" s="3" t="s">
        <v>47</v>
      </c>
      <c r="J90" s="3" t="s">
        <v>47</v>
      </c>
    </row>
    <row r="91" spans="1:10" ht="14">
      <c r="A91" s="8">
        <f>'2011'!A91</f>
        <v>40721</v>
      </c>
      <c r="B91" s="39">
        <f>'2011'!B91</f>
        <v>0.66874999999999996</v>
      </c>
      <c r="C91" s="39">
        <f>'2011'!C91</f>
        <v>0.79027777777777775</v>
      </c>
      <c r="D91" s="10" t="str">
        <f>'2011'!D91</f>
        <v>NaN</v>
      </c>
      <c r="E91" s="10" t="str">
        <f>'2011'!G91</f>
        <v>NaN</v>
      </c>
      <c r="F91" s="10" t="str">
        <f>'2011'!H91</f>
        <v>NaN</v>
      </c>
      <c r="G91" s="3" t="s">
        <v>47</v>
      </c>
      <c r="H91" s="3" t="s">
        <v>47</v>
      </c>
      <c r="I91" s="3" t="s">
        <v>47</v>
      </c>
      <c r="J91" s="3" t="s">
        <v>47</v>
      </c>
    </row>
    <row r="92" spans="1:10" ht="14">
      <c r="A92" s="8">
        <f>'2011'!A92</f>
        <v>40722</v>
      </c>
      <c r="B92" s="10" t="str">
        <f>'2011'!B92</f>
        <v>NaN</v>
      </c>
      <c r="C92" s="10" t="str">
        <f>'2011'!C92</f>
        <v>NaN</v>
      </c>
      <c r="D92" s="10" t="str">
        <f>'2011'!D92</f>
        <v>NaN</v>
      </c>
      <c r="E92" s="10" t="str">
        <f>'2011'!G92</f>
        <v>NaN</v>
      </c>
      <c r="F92" s="10" t="str">
        <f>'2011'!H92</f>
        <v>NaN</v>
      </c>
      <c r="G92" s="3" t="s">
        <v>47</v>
      </c>
      <c r="H92" s="3" t="s">
        <v>47</v>
      </c>
      <c r="I92" s="3" t="s">
        <v>47</v>
      </c>
      <c r="J92" s="3" t="s">
        <v>47</v>
      </c>
    </row>
    <row r="93" spans="1:10" ht="14">
      <c r="A93" s="8">
        <f>'2011'!A93</f>
        <v>40723</v>
      </c>
      <c r="B93" s="10" t="str">
        <f>'2011'!B93</f>
        <v>NaN</v>
      </c>
      <c r="C93" s="10" t="str">
        <f>'2011'!C93</f>
        <v>NaN</v>
      </c>
      <c r="D93" s="10" t="str">
        <f>'2011'!D93</f>
        <v>NaN</v>
      </c>
      <c r="E93" s="10" t="str">
        <f>'2011'!G93</f>
        <v>NaN</v>
      </c>
      <c r="F93" s="10" t="str">
        <f>'2011'!H93</f>
        <v>NaN</v>
      </c>
      <c r="G93" s="3" t="s">
        <v>47</v>
      </c>
      <c r="H93" s="3" t="s">
        <v>47</v>
      </c>
      <c r="I93" s="3" t="s">
        <v>47</v>
      </c>
      <c r="J93" s="3" t="s">
        <v>47</v>
      </c>
    </row>
    <row r="94" spans="1:10" ht="14">
      <c r="A94" s="8">
        <f>'2011'!A94</f>
        <v>40724</v>
      </c>
      <c r="B94" s="39">
        <f>'2011'!B94</f>
        <v>0.64166666666666672</v>
      </c>
      <c r="C94" s="39" t="str">
        <f>'2011'!C94</f>
        <v>NaN</v>
      </c>
      <c r="D94" s="39">
        <f>'2011'!D94</f>
        <v>0.80694444444444446</v>
      </c>
      <c r="E94" s="10" t="str">
        <f>'2011'!G94</f>
        <v>NaN</v>
      </c>
      <c r="F94" s="10" t="str">
        <f>'2011'!H94</f>
        <v>NaN</v>
      </c>
      <c r="G94" s="3" t="s">
        <v>47</v>
      </c>
      <c r="H94" s="3" t="s">
        <v>47</v>
      </c>
      <c r="I94" s="3" t="s">
        <v>47</v>
      </c>
      <c r="J94" s="3" t="s">
        <v>47</v>
      </c>
    </row>
    <row r="95" spans="1:10" ht="14">
      <c r="A95" s="8">
        <f>'2011'!A95</f>
        <v>40725</v>
      </c>
      <c r="B95" s="39">
        <f>'2011'!B95</f>
        <v>0.68263888888888891</v>
      </c>
      <c r="C95" s="10" t="str">
        <f>'2011'!C95</f>
        <v>NaN</v>
      </c>
      <c r="D95" s="39">
        <f>'2011'!D95</f>
        <v>0.85069444444444442</v>
      </c>
      <c r="E95" s="10" t="str">
        <f>'2011'!G95</f>
        <v>NaN</v>
      </c>
      <c r="F95" s="10" t="str">
        <f>'2011'!H95</f>
        <v>NaN</v>
      </c>
      <c r="G95" s="3" t="s">
        <v>47</v>
      </c>
      <c r="H95" s="3" t="s">
        <v>47</v>
      </c>
      <c r="I95" s="3" t="s">
        <v>47</v>
      </c>
      <c r="J95" s="3" t="s">
        <v>47</v>
      </c>
    </row>
    <row r="96" spans="1:10" ht="14">
      <c r="A96" s="8">
        <f>'2011'!A96</f>
        <v>40726</v>
      </c>
      <c r="B96" s="39">
        <f>'2011'!B96</f>
        <v>0.62916666666666665</v>
      </c>
      <c r="C96" s="10" t="str">
        <f>'2011'!C96</f>
        <v>NaN</v>
      </c>
      <c r="D96" s="39">
        <f>'2011'!D96</f>
        <v>0.76736111111111116</v>
      </c>
      <c r="E96" s="39" t="str">
        <f>'2011'!G96</f>
        <v>NaN</v>
      </c>
      <c r="F96" s="39" t="str">
        <f>'2011'!H96</f>
        <v>NaN</v>
      </c>
      <c r="G96" s="3" t="s">
        <v>47</v>
      </c>
      <c r="H96" s="3" t="s">
        <v>47</v>
      </c>
      <c r="I96" s="3" t="s">
        <v>47</v>
      </c>
      <c r="J96" s="3" t="s">
        <v>47</v>
      </c>
    </row>
    <row r="97" spans="1:10" ht="14">
      <c r="A97" s="8">
        <f>'2011'!A97</f>
        <v>40727</v>
      </c>
      <c r="B97" s="39">
        <f>'2011'!B97</f>
        <v>0.65972222222222221</v>
      </c>
      <c r="C97" s="39" t="str">
        <f>'2011'!C97</f>
        <v>NaN</v>
      </c>
      <c r="D97" s="39">
        <f>'2011'!D97</f>
        <v>0.72013888888888888</v>
      </c>
      <c r="E97" s="10" t="str">
        <f>'2011'!G97</f>
        <v>NaN</v>
      </c>
      <c r="F97" s="10" t="str">
        <f>'2011'!H97</f>
        <v>NaN</v>
      </c>
      <c r="G97" s="3" t="s">
        <v>47</v>
      </c>
      <c r="H97" s="3" t="s">
        <v>47</v>
      </c>
      <c r="I97" s="3" t="s">
        <v>47</v>
      </c>
      <c r="J97" s="3" t="s">
        <v>47</v>
      </c>
    </row>
    <row r="98" spans="1:10" ht="14">
      <c r="A98" s="8">
        <f>'2011'!A98</f>
        <v>40728</v>
      </c>
      <c r="B98" s="39">
        <f>'2011'!B98</f>
        <v>0.73611111111111116</v>
      </c>
      <c r="C98" s="10" t="str">
        <f>'2011'!C98</f>
        <v>NaN</v>
      </c>
      <c r="D98" s="39">
        <f>'2011'!D98</f>
        <v>0.76249999999999996</v>
      </c>
      <c r="E98" s="39" t="str">
        <f>'2011'!G98</f>
        <v>NaN</v>
      </c>
      <c r="F98" s="39" t="str">
        <f>'2011'!H98</f>
        <v>NaN</v>
      </c>
      <c r="G98" s="3" t="s">
        <v>47</v>
      </c>
      <c r="H98" s="3" t="s">
        <v>47</v>
      </c>
      <c r="I98" s="3" t="s">
        <v>47</v>
      </c>
      <c r="J98" s="3" t="s">
        <v>47</v>
      </c>
    </row>
    <row r="99" spans="1:10" ht="14">
      <c r="A99" s="8">
        <f>'2011'!A99</f>
        <v>40729</v>
      </c>
      <c r="B99" s="39" t="str">
        <f>'2011'!B99</f>
        <v>NaN</v>
      </c>
      <c r="C99" s="39" t="str">
        <f>'2011'!C99</f>
        <v>NaN</v>
      </c>
      <c r="D99" s="10" t="str">
        <f>'2011'!D99</f>
        <v>NaN</v>
      </c>
      <c r="E99" s="10" t="str">
        <f>'2011'!G99</f>
        <v>NaN</v>
      </c>
      <c r="F99" s="10" t="str">
        <f>'2011'!H99</f>
        <v>NaN</v>
      </c>
      <c r="G99" s="3" t="s">
        <v>47</v>
      </c>
      <c r="H99" s="3" t="s">
        <v>47</v>
      </c>
      <c r="I99" s="3" t="s">
        <v>47</v>
      </c>
      <c r="J99" s="3" t="s">
        <v>47</v>
      </c>
    </row>
    <row r="100" spans="1:10" ht="14">
      <c r="A100" s="8">
        <f>'2011'!A100</f>
        <v>40730</v>
      </c>
      <c r="B100" s="39" t="str">
        <f>'2011'!B100</f>
        <v>NaN</v>
      </c>
      <c r="C100" s="39" t="str">
        <f>'2011'!C100</f>
        <v>NaN</v>
      </c>
      <c r="D100" s="10" t="str">
        <f>'2011'!D100</f>
        <v>NaN</v>
      </c>
      <c r="E100" s="10" t="str">
        <f>'2011'!G100</f>
        <v>NaN</v>
      </c>
      <c r="F100" s="10" t="str">
        <f>'2011'!H100</f>
        <v>NaN</v>
      </c>
      <c r="G100" s="3" t="s">
        <v>47</v>
      </c>
      <c r="H100" s="3" t="s">
        <v>47</v>
      </c>
      <c r="I100" s="3" t="s">
        <v>47</v>
      </c>
      <c r="J100" s="3" t="s">
        <v>47</v>
      </c>
    </row>
    <row r="101" spans="1:10" ht="14">
      <c r="A101" s="8">
        <f>'2011'!A101</f>
        <v>40731</v>
      </c>
      <c r="B101" s="39">
        <f>'2011'!B101</f>
        <v>0.67361111111111116</v>
      </c>
      <c r="C101" s="39">
        <f>'2011'!C101</f>
        <v>0.76527777777777772</v>
      </c>
      <c r="D101" s="10" t="str">
        <f>'2011'!D101</f>
        <v>NaN</v>
      </c>
      <c r="E101" s="10" t="str">
        <f>'2011'!G101</f>
        <v>NaN</v>
      </c>
      <c r="F101" s="10" t="str">
        <f>'2011'!H101</f>
        <v>NaN</v>
      </c>
      <c r="G101" s="3" t="s">
        <v>47</v>
      </c>
      <c r="H101" s="3" t="s">
        <v>47</v>
      </c>
      <c r="I101" s="3" t="s">
        <v>47</v>
      </c>
      <c r="J101" s="3" t="s">
        <v>47</v>
      </c>
    </row>
    <row r="102" spans="1:10" ht="14">
      <c r="A102" s="8">
        <f>'2011'!A102</f>
        <v>40732</v>
      </c>
      <c r="B102" s="39">
        <f>'2011'!B102</f>
        <v>0.69652777777777775</v>
      </c>
      <c r="C102" s="10" t="str">
        <f>'2011'!C102</f>
        <v>NaN</v>
      </c>
      <c r="D102" s="39">
        <f>'2011'!D102</f>
        <v>0.70972222222222225</v>
      </c>
      <c r="E102" s="10" t="str">
        <f>'2011'!G102</f>
        <v>NaN</v>
      </c>
      <c r="F102" s="10" t="str">
        <f>'2011'!H102</f>
        <v>NaN</v>
      </c>
      <c r="G102" s="3" t="s">
        <v>47</v>
      </c>
      <c r="H102" s="3" t="s">
        <v>47</v>
      </c>
      <c r="I102" s="3" t="s">
        <v>47</v>
      </c>
      <c r="J102" s="3" t="s">
        <v>47</v>
      </c>
    </row>
    <row r="103" spans="1:10" ht="14">
      <c r="A103" s="8">
        <f>'2011'!A103</f>
        <v>40733</v>
      </c>
      <c r="B103" s="39">
        <f>'2011'!B103</f>
        <v>0.72361111111111109</v>
      </c>
      <c r="C103" s="10" t="str">
        <f>'2011'!C103</f>
        <v>NaN</v>
      </c>
      <c r="D103" s="39">
        <f>'2011'!D103</f>
        <v>0.77083333333333337</v>
      </c>
      <c r="E103" s="10" t="str">
        <f>'2011'!G103</f>
        <v>NaN</v>
      </c>
      <c r="F103" s="10" t="str">
        <f>'2011'!H103</f>
        <v>NaN</v>
      </c>
      <c r="G103" s="3" t="s">
        <v>47</v>
      </c>
      <c r="H103" s="3" t="s">
        <v>47</v>
      </c>
      <c r="I103" s="3" t="s">
        <v>47</v>
      </c>
      <c r="J103" s="3" t="s">
        <v>47</v>
      </c>
    </row>
    <row r="104" spans="1:10" ht="14">
      <c r="A104" s="8">
        <f>'2011'!A104</f>
        <v>40734</v>
      </c>
      <c r="B104" s="39">
        <f>'2011'!B104</f>
        <v>0.64236111111111116</v>
      </c>
      <c r="C104" s="39" t="str">
        <f>'2011'!C104</f>
        <v>NaN</v>
      </c>
      <c r="D104" s="39">
        <f>'2011'!D104</f>
        <v>0.86111111111111116</v>
      </c>
      <c r="E104" s="10" t="str">
        <f>'2011'!G104</f>
        <v>NaN</v>
      </c>
      <c r="F104" s="10" t="str">
        <f>'2011'!H104</f>
        <v>NaN</v>
      </c>
      <c r="G104" s="3" t="s">
        <v>47</v>
      </c>
      <c r="H104" s="3" t="s">
        <v>47</v>
      </c>
      <c r="I104" s="3" t="s">
        <v>47</v>
      </c>
      <c r="J104" s="3" t="s">
        <v>47</v>
      </c>
    </row>
    <row r="105" spans="1:10" ht="14">
      <c r="A105" s="8">
        <f>'2011'!A105</f>
        <v>40735</v>
      </c>
      <c r="B105" s="39">
        <f>'2011'!B105</f>
        <v>0.63749999999999996</v>
      </c>
      <c r="C105" s="39" t="str">
        <f>'2011'!C105</f>
        <v>NaN</v>
      </c>
      <c r="D105" s="39">
        <f>'2011'!D105</f>
        <v>0.77152777777777781</v>
      </c>
      <c r="E105" s="10" t="str">
        <f>'2011'!G105</f>
        <v>NaN</v>
      </c>
      <c r="F105" s="10" t="str">
        <f>'2011'!H105</f>
        <v>NaN</v>
      </c>
      <c r="G105" s="3" t="s">
        <v>47</v>
      </c>
      <c r="H105" s="3" t="s">
        <v>47</v>
      </c>
      <c r="I105" s="3" t="s">
        <v>47</v>
      </c>
      <c r="J105" s="3" t="s">
        <v>47</v>
      </c>
    </row>
    <row r="106" spans="1:10" ht="14">
      <c r="A106" s="8">
        <f>'2011'!A106</f>
        <v>40736</v>
      </c>
      <c r="B106" s="39">
        <f>'2011'!B106</f>
        <v>0.72152777777777777</v>
      </c>
      <c r="C106" s="39">
        <f>'2011'!C106</f>
        <v>0.7368055555555556</v>
      </c>
      <c r="D106" s="10" t="str">
        <f>'2011'!D106</f>
        <v>NaN</v>
      </c>
      <c r="E106" s="10" t="str">
        <f>'2011'!G106</f>
        <v>NaN</v>
      </c>
      <c r="F106" s="10" t="str">
        <f>'2011'!H106</f>
        <v>NaN</v>
      </c>
      <c r="G106" s="3" t="s">
        <v>47</v>
      </c>
      <c r="H106" s="3" t="s">
        <v>47</v>
      </c>
      <c r="I106" s="3" t="s">
        <v>47</v>
      </c>
      <c r="J106" s="3" t="s">
        <v>47</v>
      </c>
    </row>
    <row r="107" spans="1:10" ht="14">
      <c r="A107" s="8">
        <f>'2011'!A107</f>
        <v>40737</v>
      </c>
      <c r="B107" s="39" t="str">
        <f>'2011'!B107</f>
        <v>NaN</v>
      </c>
      <c r="C107" s="39" t="str">
        <f>'2011'!C107</f>
        <v>NaN</v>
      </c>
      <c r="D107" s="10" t="str">
        <f>'2011'!D107</f>
        <v>NaN</v>
      </c>
      <c r="E107" s="10" t="str">
        <f>'2011'!G107</f>
        <v>NaN</v>
      </c>
      <c r="F107" s="10" t="str">
        <f>'2011'!H107</f>
        <v>NaN</v>
      </c>
      <c r="G107" s="3" t="s">
        <v>47</v>
      </c>
      <c r="H107" s="3" t="s">
        <v>47</v>
      </c>
      <c r="I107" s="3" t="s">
        <v>47</v>
      </c>
      <c r="J107" s="3" t="s">
        <v>47</v>
      </c>
    </row>
    <row r="108" spans="1:10" ht="14">
      <c r="A108" s="8">
        <f>'2011'!A108</f>
        <v>40738</v>
      </c>
      <c r="B108" s="10" t="str">
        <f>'2011'!B108</f>
        <v>NaN</v>
      </c>
      <c r="C108" s="10" t="str">
        <f>'2011'!C108</f>
        <v>NaN</v>
      </c>
      <c r="D108" s="10" t="str">
        <f>'2011'!D108</f>
        <v>NaN</v>
      </c>
      <c r="E108" s="39">
        <f>'2011'!G108</f>
        <v>0.92708333333333337</v>
      </c>
      <c r="F108" s="39">
        <f>'2011'!H108</f>
        <v>0.99097222222222225</v>
      </c>
      <c r="G108" s="3" t="s">
        <v>47</v>
      </c>
      <c r="H108" s="3" t="s">
        <v>47</v>
      </c>
      <c r="I108" s="3" t="s">
        <v>47</v>
      </c>
      <c r="J108" s="3" t="s">
        <v>47</v>
      </c>
    </row>
    <row r="109" spans="1:10" ht="14">
      <c r="A109" s="8">
        <f>'2011'!A109</f>
        <v>40739</v>
      </c>
      <c r="B109" s="39" t="str">
        <f>'2011'!B109</f>
        <v>NaN</v>
      </c>
      <c r="C109" s="10" t="str">
        <f>'2011'!C109</f>
        <v>NaN</v>
      </c>
      <c r="D109" s="10" t="str">
        <f>'2011'!D109</f>
        <v>NaN</v>
      </c>
      <c r="E109" s="39">
        <f>'2011'!G109</f>
        <v>0.87986111111111109</v>
      </c>
      <c r="F109" s="39">
        <f>'2011'!H109</f>
        <v>0.9916666666666667</v>
      </c>
      <c r="G109" s="3" t="s">
        <v>47</v>
      </c>
      <c r="H109" s="3" t="s">
        <v>47</v>
      </c>
      <c r="I109" s="3" t="s">
        <v>47</v>
      </c>
      <c r="J109" s="3" t="s">
        <v>47</v>
      </c>
    </row>
    <row r="110" spans="1:10" ht="14">
      <c r="A110" s="8">
        <f>'2011'!A110</f>
        <v>40740</v>
      </c>
      <c r="B110" s="39">
        <f>'2011'!B110</f>
        <v>0.65972222222222221</v>
      </c>
      <c r="C110" s="10" t="str">
        <f>'2011'!C110</f>
        <v>NaN</v>
      </c>
      <c r="D110" s="39">
        <f>'2011'!D110</f>
        <v>0.74652777777777779</v>
      </c>
      <c r="E110" s="10" t="str">
        <f>'2011'!G110</f>
        <v>NaN</v>
      </c>
      <c r="F110" s="10" t="str">
        <f>'2011'!H110</f>
        <v>NaN</v>
      </c>
      <c r="G110" s="3" t="s">
        <v>47</v>
      </c>
      <c r="H110" s="3" t="s">
        <v>47</v>
      </c>
      <c r="I110" s="3" t="s">
        <v>47</v>
      </c>
      <c r="J110" s="3" t="s">
        <v>47</v>
      </c>
    </row>
    <row r="111" spans="1:10" ht="14">
      <c r="A111" s="8">
        <f>'2011'!A111</f>
        <v>40741</v>
      </c>
      <c r="B111" s="39" t="str">
        <f>'2011'!B111</f>
        <v>NaN</v>
      </c>
      <c r="C111" s="39" t="str">
        <f>'2011'!C111</f>
        <v>NaN</v>
      </c>
      <c r="D111" s="39" t="str">
        <f>'2011'!D111</f>
        <v>NaN</v>
      </c>
      <c r="E111" s="39">
        <f>'2011'!G111</f>
        <v>0.96458333333333335</v>
      </c>
      <c r="F111" s="39" t="str">
        <f>'2011'!H111</f>
        <v>NaN</v>
      </c>
      <c r="G111" s="3" t="s">
        <v>47</v>
      </c>
      <c r="H111" s="3" t="s">
        <v>47</v>
      </c>
      <c r="I111" s="3" t="s">
        <v>47</v>
      </c>
      <c r="J111" s="3" t="s">
        <v>47</v>
      </c>
    </row>
    <row r="112" spans="1:10" ht="14">
      <c r="A112" s="8">
        <f>'2011'!A112</f>
        <v>40742</v>
      </c>
      <c r="B112" s="39">
        <f>'2011'!B112</f>
        <v>0.68333333333333335</v>
      </c>
      <c r="C112" s="10" t="str">
        <f>'2011'!C112</f>
        <v>NaN</v>
      </c>
      <c r="D112" s="39">
        <f>'2011'!D112</f>
        <v>0.71666666666666667</v>
      </c>
      <c r="E112" s="39" t="str">
        <f>'2011'!G112</f>
        <v>NaN</v>
      </c>
      <c r="F112" s="39" t="str">
        <f>'2011'!H112</f>
        <v>NaN</v>
      </c>
      <c r="G112" s="3" t="s">
        <v>47</v>
      </c>
      <c r="H112" s="3" t="s">
        <v>47</v>
      </c>
      <c r="I112" s="3" t="s">
        <v>47</v>
      </c>
      <c r="J112" s="3" t="s">
        <v>47</v>
      </c>
    </row>
    <row r="113" spans="1:10" ht="14">
      <c r="A113" s="8">
        <f>'2011'!A113</f>
        <v>40743</v>
      </c>
      <c r="B113" s="39">
        <f>'2011'!B113</f>
        <v>0.62152777777777779</v>
      </c>
      <c r="C113" s="39">
        <f>'2011'!C113</f>
        <v>0.98472222222222228</v>
      </c>
      <c r="D113" s="39" t="str">
        <f>'2011'!D113</f>
        <v>NaN</v>
      </c>
      <c r="E113" s="10" t="str">
        <f>'2011'!G113</f>
        <v>NaN</v>
      </c>
      <c r="F113" s="10" t="str">
        <f>'2011'!H113</f>
        <v>NaN</v>
      </c>
      <c r="G113" s="3" t="s">
        <v>47</v>
      </c>
      <c r="H113" s="3" t="s">
        <v>47</v>
      </c>
      <c r="I113" s="3" t="s">
        <v>47</v>
      </c>
      <c r="J113" s="3" t="s">
        <v>47</v>
      </c>
    </row>
    <row r="114" spans="1:10" ht="14">
      <c r="A114" s="8">
        <f>'2011'!A114</f>
        <v>40744</v>
      </c>
      <c r="B114" s="39">
        <f>'2011'!B114</f>
        <v>0.62777777777777777</v>
      </c>
      <c r="C114" s="39" t="str">
        <f>'2011'!C114</f>
        <v>NaN</v>
      </c>
      <c r="D114" s="39">
        <f>'2011'!D114</f>
        <v>0.8354166666666667</v>
      </c>
      <c r="E114" s="39">
        <f>'2011'!G114</f>
        <v>0.90277777777777779</v>
      </c>
      <c r="F114" s="39">
        <f>'2011'!H114</f>
        <v>0.98263888888888884</v>
      </c>
      <c r="G114" s="3" t="s">
        <v>47</v>
      </c>
      <c r="H114" s="3" t="s">
        <v>47</v>
      </c>
      <c r="I114" s="3" t="s">
        <v>47</v>
      </c>
      <c r="J114" s="3" t="s">
        <v>47</v>
      </c>
    </row>
    <row r="115" spans="1:10" ht="14">
      <c r="A115" s="8">
        <f>'2011'!A115</f>
        <v>40745</v>
      </c>
      <c r="B115" s="39">
        <f>'2011'!B115</f>
        <v>0.63263888888888886</v>
      </c>
      <c r="C115" s="10" t="str">
        <f>'2011'!C115</f>
        <v>NaN</v>
      </c>
      <c r="D115" s="39">
        <f>'2011'!D115</f>
        <v>0.76736111111111116</v>
      </c>
      <c r="E115" s="39">
        <f>'2011'!G115</f>
        <v>0.90138888888888891</v>
      </c>
      <c r="F115" s="39">
        <f>'2011'!H115</f>
        <v>0.98124999999999996</v>
      </c>
      <c r="G115" s="3" t="s">
        <v>47</v>
      </c>
      <c r="H115" s="3" t="s">
        <v>47</v>
      </c>
      <c r="I115" s="3" t="s">
        <v>47</v>
      </c>
      <c r="J115" s="3" t="s">
        <v>47</v>
      </c>
    </row>
    <row r="116" spans="1:10" ht="14">
      <c r="A116" s="8">
        <f>'2011'!A116</f>
        <v>40746</v>
      </c>
      <c r="B116" s="39">
        <f>'2011'!B116</f>
        <v>0.6479166666666667</v>
      </c>
      <c r="C116" s="39" t="str">
        <f>'2011'!C116</f>
        <v>NaN</v>
      </c>
      <c r="D116" s="39">
        <f>'2011'!D116</f>
        <v>0.77500000000000002</v>
      </c>
      <c r="E116" s="39" t="str">
        <f>'2011'!G116</f>
        <v>NaN</v>
      </c>
      <c r="F116" s="39" t="str">
        <f>'2011'!H116</f>
        <v>NaN</v>
      </c>
      <c r="G116" s="3" t="s">
        <v>47</v>
      </c>
      <c r="H116" s="3" t="s">
        <v>47</v>
      </c>
      <c r="I116" s="3" t="s">
        <v>47</v>
      </c>
      <c r="J116" s="3" t="s">
        <v>47</v>
      </c>
    </row>
    <row r="117" spans="1:10" ht="14">
      <c r="A117" s="8">
        <f>'2011'!A117</f>
        <v>40747</v>
      </c>
      <c r="B117" s="39">
        <f>'2011'!B117</f>
        <v>0.65833333333333333</v>
      </c>
      <c r="C117" s="39" t="str">
        <f>'2011'!C117</f>
        <v>NaN</v>
      </c>
      <c r="D117" s="39">
        <f>'2011'!D117</f>
        <v>0.76180555555555551</v>
      </c>
      <c r="E117" s="39" t="str">
        <f>'2011'!G117</f>
        <v>NaN</v>
      </c>
      <c r="F117" s="39" t="str">
        <f>'2011'!H117</f>
        <v>NaN</v>
      </c>
      <c r="G117" s="3" t="s">
        <v>47</v>
      </c>
      <c r="H117" s="3" t="s">
        <v>47</v>
      </c>
      <c r="I117" s="3" t="s">
        <v>47</v>
      </c>
      <c r="J117" s="3" t="s">
        <v>47</v>
      </c>
    </row>
    <row r="118" spans="1:10" ht="14">
      <c r="A118" s="8">
        <f>'2011'!A118</f>
        <v>40748</v>
      </c>
      <c r="B118" s="39">
        <f>'2011'!B118</f>
        <v>0.65833333333333333</v>
      </c>
      <c r="C118" s="39" t="str">
        <f>'2011'!C118</f>
        <v>NaN</v>
      </c>
      <c r="D118" s="39">
        <f>'2011'!D118</f>
        <v>0.8</v>
      </c>
      <c r="E118" s="10" t="str">
        <f>'2011'!G118</f>
        <v>NaN</v>
      </c>
      <c r="F118" s="10" t="str">
        <f>'2011'!H118</f>
        <v>NaN</v>
      </c>
      <c r="G118" s="3" t="s">
        <v>47</v>
      </c>
      <c r="H118" s="3" t="s">
        <v>47</v>
      </c>
      <c r="I118" s="3" t="s">
        <v>47</v>
      </c>
      <c r="J118" s="3" t="s">
        <v>47</v>
      </c>
    </row>
    <row r="119" spans="1:10" ht="14">
      <c r="A119" s="8">
        <f>'2011'!A119</f>
        <v>40749</v>
      </c>
      <c r="B119" s="10" t="str">
        <f>'2011'!B119</f>
        <v>NaN</v>
      </c>
      <c r="C119" s="10" t="str">
        <f>'2011'!C119</f>
        <v>NaN</v>
      </c>
      <c r="D119" s="10" t="str">
        <f>'2011'!D119</f>
        <v>NaN</v>
      </c>
      <c r="E119" s="10" t="str">
        <f>'2011'!G119</f>
        <v>NaN</v>
      </c>
      <c r="F119" s="10" t="str">
        <f>'2011'!H119</f>
        <v>NaN</v>
      </c>
      <c r="G119" s="3" t="s">
        <v>47</v>
      </c>
      <c r="H119" s="3" t="s">
        <v>47</v>
      </c>
      <c r="I119" s="3" t="s">
        <v>47</v>
      </c>
      <c r="J119" s="3" t="s">
        <v>47</v>
      </c>
    </row>
    <row r="120" spans="1:10" ht="14">
      <c r="A120" s="8">
        <f>'2011'!A120</f>
        <v>40750</v>
      </c>
      <c r="B120" s="39">
        <f>'2011'!B120</f>
        <v>0.67986111111111114</v>
      </c>
      <c r="C120" s="39">
        <f>'2011'!C120</f>
        <v>0.71736111111111112</v>
      </c>
      <c r="D120" s="10" t="str">
        <f>'2011'!D120</f>
        <v>NaN</v>
      </c>
      <c r="E120" s="10" t="str">
        <f>'2011'!G120</f>
        <v>NaN</v>
      </c>
      <c r="F120" s="10" t="str">
        <f>'2011'!H120</f>
        <v>NaN</v>
      </c>
      <c r="G120" s="3" t="s">
        <v>47</v>
      </c>
      <c r="H120" s="3" t="s">
        <v>47</v>
      </c>
      <c r="I120" s="3" t="s">
        <v>47</v>
      </c>
      <c r="J120" s="3" t="s">
        <v>47</v>
      </c>
    </row>
    <row r="121" spans="1:10" ht="14">
      <c r="A121" s="8">
        <f>'2011'!A121</f>
        <v>40751</v>
      </c>
      <c r="B121" s="39">
        <f>'2011'!B121</f>
        <v>0.69930555555555551</v>
      </c>
      <c r="C121" s="10" t="str">
        <f>'2011'!C121</f>
        <v>NaN</v>
      </c>
      <c r="D121" s="39">
        <f>'2011'!D121</f>
        <v>0.85416666666666663</v>
      </c>
      <c r="E121" s="39" t="str">
        <f>'2011'!G121</f>
        <v>NaN</v>
      </c>
      <c r="F121" s="10" t="str">
        <f>'2011'!H121</f>
        <v>NaN</v>
      </c>
      <c r="G121" s="3" t="s">
        <v>47</v>
      </c>
      <c r="H121" s="3" t="s">
        <v>47</v>
      </c>
      <c r="I121" s="3" t="s">
        <v>47</v>
      </c>
      <c r="J121" s="3" t="s">
        <v>47</v>
      </c>
    </row>
    <row r="122" spans="1:10" ht="14">
      <c r="A122" s="8">
        <f>'2011'!A122</f>
        <v>40752</v>
      </c>
      <c r="B122" s="39">
        <f>'2011'!B122</f>
        <v>0.68541666666666667</v>
      </c>
      <c r="C122" s="39" t="str">
        <f>'2011'!C122</f>
        <v>NaN</v>
      </c>
      <c r="D122" s="39">
        <f>'2011'!D122</f>
        <v>0.72569444444444442</v>
      </c>
      <c r="E122" s="39">
        <f>'2011'!G122</f>
        <v>0.85277777777777775</v>
      </c>
      <c r="F122" s="39">
        <f>'2011'!H122</f>
        <v>0.98750000000000004</v>
      </c>
      <c r="G122" s="3" t="s">
        <v>47</v>
      </c>
      <c r="H122" s="3" t="s">
        <v>47</v>
      </c>
      <c r="I122" s="3" t="s">
        <v>47</v>
      </c>
      <c r="J122" s="3" t="s">
        <v>47</v>
      </c>
    </row>
    <row r="123" spans="1:10" ht="14">
      <c r="A123" s="8">
        <f>'2011'!A123</f>
        <v>40753</v>
      </c>
      <c r="B123" s="39">
        <f>'2011'!B123</f>
        <v>0.71875</v>
      </c>
      <c r="C123" s="10" t="str">
        <f>'2011'!C123</f>
        <v>NaN</v>
      </c>
      <c r="D123" s="39">
        <f>'2011'!D123</f>
        <v>0.75972222222222219</v>
      </c>
      <c r="E123" s="10" t="str">
        <f>'2011'!G123</f>
        <v>NaN</v>
      </c>
      <c r="F123" s="10" t="str">
        <f>'2011'!H123</f>
        <v>NaN</v>
      </c>
      <c r="G123" s="3" t="s">
        <v>47</v>
      </c>
      <c r="H123" s="3" t="s">
        <v>47</v>
      </c>
      <c r="I123" s="3" t="s">
        <v>47</v>
      </c>
      <c r="J123" s="3" t="s">
        <v>47</v>
      </c>
    </row>
    <row r="124" spans="1:10" ht="14">
      <c r="A124" s="8">
        <f>'2011'!A124</f>
        <v>40754</v>
      </c>
      <c r="B124" s="39">
        <f>'2011'!B124</f>
        <v>0.66597222222222219</v>
      </c>
      <c r="C124" s="10" t="str">
        <f>'2011'!C124</f>
        <v>NaN</v>
      </c>
      <c r="D124" s="39">
        <f>'2011'!D124</f>
        <v>0.76249999999999996</v>
      </c>
      <c r="E124" s="10" t="str">
        <f>'2011'!G124</f>
        <v>NaN</v>
      </c>
      <c r="F124" s="10" t="str">
        <f>'2011'!H124</f>
        <v>NaN</v>
      </c>
      <c r="G124" s="3" t="s">
        <v>47</v>
      </c>
      <c r="H124" s="3" t="s">
        <v>47</v>
      </c>
      <c r="I124" s="3" t="s">
        <v>47</v>
      </c>
      <c r="J124" s="3" t="s">
        <v>47</v>
      </c>
    </row>
    <row r="125" spans="1:10" ht="14">
      <c r="A125" s="8">
        <f>'2011'!A125</f>
        <v>40755</v>
      </c>
      <c r="B125" s="39">
        <f>'2011'!B125</f>
        <v>0.66319444444444442</v>
      </c>
      <c r="C125" s="39" t="str">
        <f>'2011'!C125</f>
        <v>NaN</v>
      </c>
      <c r="D125" s="39">
        <f>'2011'!D125</f>
        <v>0.71388888888888891</v>
      </c>
      <c r="E125" s="10" t="str">
        <f>'2011'!G125</f>
        <v>NaN</v>
      </c>
      <c r="F125" s="10" t="str">
        <f>'2011'!H125</f>
        <v>NaN</v>
      </c>
      <c r="G125" s="3" t="s">
        <v>47</v>
      </c>
      <c r="H125" s="3" t="s">
        <v>47</v>
      </c>
      <c r="I125" s="3" t="s">
        <v>47</v>
      </c>
      <c r="J125" s="3" t="s">
        <v>47</v>
      </c>
    </row>
    <row r="126" spans="1:10" ht="14">
      <c r="A126" s="8">
        <f>'2011'!A126</f>
        <v>40756</v>
      </c>
      <c r="B126" s="39">
        <f>'2011'!B126</f>
        <v>0.6333333333333333</v>
      </c>
      <c r="C126" s="10" t="str">
        <f>'2011'!C126</f>
        <v>NaN</v>
      </c>
      <c r="D126" s="39">
        <f>'2011'!D126</f>
        <v>0.74027777777777781</v>
      </c>
      <c r="E126" s="10" t="str">
        <f>'2011'!G126</f>
        <v>NaN</v>
      </c>
      <c r="F126" s="10" t="str">
        <f>'2011'!H126</f>
        <v>NaN</v>
      </c>
      <c r="G126" s="3" t="s">
        <v>47</v>
      </c>
      <c r="H126" s="3" t="s">
        <v>47</v>
      </c>
      <c r="I126" s="3" t="s">
        <v>47</v>
      </c>
      <c r="J126" s="3" t="s">
        <v>47</v>
      </c>
    </row>
    <row r="127" spans="1:10" ht="14">
      <c r="A127" s="8">
        <f>'2011'!A127</f>
        <v>40757</v>
      </c>
      <c r="B127" s="39">
        <f>'2011'!B127</f>
        <v>0.63680555555555551</v>
      </c>
      <c r="C127" s="10" t="str">
        <f>'2011'!C127</f>
        <v>NaN</v>
      </c>
      <c r="D127" s="39">
        <f>'2011'!D127</f>
        <v>0.76736111111111116</v>
      </c>
      <c r="E127" s="10" t="str">
        <f>'2011'!G127</f>
        <v>NaN</v>
      </c>
      <c r="F127" s="10" t="str">
        <f>'2011'!H127</f>
        <v>NaN</v>
      </c>
      <c r="G127" s="3" t="s">
        <v>47</v>
      </c>
      <c r="H127" s="3" t="s">
        <v>47</v>
      </c>
      <c r="I127" s="3" t="s">
        <v>47</v>
      </c>
      <c r="J127" s="3" t="s">
        <v>47</v>
      </c>
    </row>
    <row r="128" spans="1:10" ht="14">
      <c r="A128" s="8">
        <f>'2011'!A128</f>
        <v>40758</v>
      </c>
      <c r="B128" s="39">
        <f>'2011'!B128</f>
        <v>0.68333333333333335</v>
      </c>
      <c r="C128" s="10" t="str">
        <f>'2011'!C128</f>
        <v>NaN</v>
      </c>
      <c r="D128" s="39">
        <f>'2011'!D128</f>
        <v>0.77083333333333337</v>
      </c>
      <c r="E128" s="10" t="str">
        <f>'2011'!G128</f>
        <v>NaN</v>
      </c>
      <c r="F128" s="10" t="str">
        <f>'2011'!H128</f>
        <v>NaN</v>
      </c>
      <c r="G128" s="3" t="s">
        <v>47</v>
      </c>
      <c r="H128" s="3" t="s">
        <v>47</v>
      </c>
      <c r="I128" s="3" t="s">
        <v>47</v>
      </c>
      <c r="J128" s="3" t="s">
        <v>47</v>
      </c>
    </row>
    <row r="129" spans="1:10" ht="14">
      <c r="A129" s="8">
        <f>'2011'!A129</f>
        <v>40759</v>
      </c>
      <c r="B129" s="39" t="str">
        <f>'2011'!B129</f>
        <v>NaN</v>
      </c>
      <c r="C129" s="10" t="str">
        <f>'2011'!C129</f>
        <v>NaN</v>
      </c>
      <c r="D129" s="10" t="str">
        <f>'2011'!D129</f>
        <v>NaN</v>
      </c>
      <c r="E129" s="10" t="str">
        <f>'2011'!G129</f>
        <v>NaN</v>
      </c>
      <c r="F129" s="10" t="str">
        <f>'2011'!H129</f>
        <v>NaN</v>
      </c>
      <c r="G129" s="3" t="s">
        <v>47</v>
      </c>
      <c r="H129" s="3" t="s">
        <v>47</v>
      </c>
      <c r="I129" s="3" t="s">
        <v>47</v>
      </c>
      <c r="J129" s="3" t="s">
        <v>47</v>
      </c>
    </row>
    <row r="130" spans="1:10" ht="14">
      <c r="A130" s="8">
        <f>'2011'!A130</f>
        <v>40760</v>
      </c>
      <c r="B130" s="39">
        <f>'2011'!B130</f>
        <v>0.62638888888888888</v>
      </c>
      <c r="C130" s="10" t="str">
        <f>'2011'!C130</f>
        <v>NaN</v>
      </c>
      <c r="D130" s="39">
        <f>'2011'!D130</f>
        <v>0.84861111111111109</v>
      </c>
      <c r="E130" s="10" t="str">
        <f>'2011'!G130</f>
        <v>NaN</v>
      </c>
      <c r="F130" s="10" t="str">
        <f>'2011'!H130</f>
        <v>NaN</v>
      </c>
      <c r="G130" s="3" t="s">
        <v>47</v>
      </c>
      <c r="H130" s="3" t="s">
        <v>47</v>
      </c>
      <c r="I130" s="3" t="s">
        <v>47</v>
      </c>
      <c r="J130" s="3" t="s">
        <v>47</v>
      </c>
    </row>
    <row r="131" spans="1:10" ht="14">
      <c r="A131" s="8">
        <f>'2011'!A131</f>
        <v>40761</v>
      </c>
      <c r="B131" s="39">
        <f>'2011'!B131</f>
        <v>0.6430555555555556</v>
      </c>
      <c r="C131" s="10" t="str">
        <f>'2011'!C131</f>
        <v>NaN</v>
      </c>
      <c r="D131" s="39">
        <f>'2011'!D131</f>
        <v>0.84027777777777779</v>
      </c>
      <c r="E131" s="10" t="str">
        <f>'2011'!G131</f>
        <v>NaN</v>
      </c>
      <c r="F131" s="10" t="str">
        <f>'2011'!H131</f>
        <v>NaN</v>
      </c>
      <c r="G131" s="3" t="s">
        <v>47</v>
      </c>
      <c r="H131" s="3" t="s">
        <v>47</v>
      </c>
      <c r="I131" s="3" t="s">
        <v>47</v>
      </c>
      <c r="J131" s="3" t="s">
        <v>47</v>
      </c>
    </row>
    <row r="132" spans="1:10" ht="14">
      <c r="A132" s="8">
        <f>'2011'!A132</f>
        <v>40762</v>
      </c>
      <c r="B132" s="10" t="str">
        <f>'2011'!B132</f>
        <v>NaN</v>
      </c>
      <c r="C132" s="10" t="str">
        <f>'2011'!C132</f>
        <v>NaN</v>
      </c>
      <c r="D132" s="10" t="str">
        <f>'2011'!D132</f>
        <v>NaN</v>
      </c>
      <c r="E132" s="10" t="str">
        <f>'2011'!G132</f>
        <v>NaN</v>
      </c>
      <c r="F132" s="10" t="str">
        <f>'2011'!H132</f>
        <v>NaN</v>
      </c>
      <c r="G132" s="3" t="s">
        <v>47</v>
      </c>
      <c r="H132" s="3" t="s">
        <v>47</v>
      </c>
      <c r="I132" s="3" t="s">
        <v>47</v>
      </c>
      <c r="J132" s="3" t="s">
        <v>47</v>
      </c>
    </row>
    <row r="133" spans="1:10" ht="14">
      <c r="A133" s="8">
        <f>'2011'!A133</f>
        <v>40763</v>
      </c>
      <c r="B133" s="39">
        <f>'2011'!B133</f>
        <v>0.65555555555555556</v>
      </c>
      <c r="C133" s="10" t="str">
        <f>'2011'!C133</f>
        <v>NaN</v>
      </c>
      <c r="D133" s="39">
        <f>'2011'!D133</f>
        <v>0.79583333333333328</v>
      </c>
      <c r="E133" s="10" t="str">
        <f>'2011'!G133</f>
        <v>NaN</v>
      </c>
      <c r="F133" s="10" t="str">
        <f>'2011'!H133</f>
        <v>NaN</v>
      </c>
      <c r="G133" s="3" t="s">
        <v>47</v>
      </c>
      <c r="H133" s="3" t="s">
        <v>47</v>
      </c>
      <c r="I133" s="3" t="s">
        <v>47</v>
      </c>
      <c r="J133" s="3" t="s">
        <v>47</v>
      </c>
    </row>
    <row r="134" spans="1:10" ht="14">
      <c r="A134" s="8">
        <f>'2011'!A134</f>
        <v>40764</v>
      </c>
      <c r="B134" s="39">
        <f>'2011'!B134</f>
        <v>0.69722222222222219</v>
      </c>
      <c r="C134" s="10" t="str">
        <f>'2011'!C134</f>
        <v>NaN</v>
      </c>
      <c r="D134" s="39">
        <f>'2011'!D134</f>
        <v>0.80486111111111114</v>
      </c>
      <c r="E134" s="39">
        <f>'2011'!G134</f>
        <v>0.85902777777777772</v>
      </c>
      <c r="F134" s="39">
        <f>'2011'!H134</f>
        <v>0.99444444444444446</v>
      </c>
      <c r="G134" s="3" t="s">
        <v>47</v>
      </c>
      <c r="H134" s="3" t="s">
        <v>47</v>
      </c>
      <c r="I134" s="3" t="s">
        <v>47</v>
      </c>
      <c r="J134" s="3" t="s">
        <v>47</v>
      </c>
    </row>
    <row r="135" spans="1:10" ht="14">
      <c r="A135" s="8">
        <f>'2011'!A135</f>
        <v>40765</v>
      </c>
      <c r="B135" s="39">
        <f>'2011'!B135</f>
        <v>0.77569444444444446</v>
      </c>
      <c r="C135" s="39">
        <f>'2011'!C135</f>
        <v>0.79236111111111107</v>
      </c>
      <c r="D135" s="10" t="str">
        <f>'2011'!D135</f>
        <v>NaN</v>
      </c>
      <c r="E135" s="10" t="str">
        <f>'2011'!G135</f>
        <v>NaN</v>
      </c>
      <c r="F135" s="10" t="str">
        <f>'2011'!H135</f>
        <v>NaN</v>
      </c>
      <c r="G135" s="3" t="s">
        <v>47</v>
      </c>
      <c r="H135" s="3" t="s">
        <v>47</v>
      </c>
      <c r="I135" s="3" t="s">
        <v>47</v>
      </c>
      <c r="J135" s="3" t="s">
        <v>47</v>
      </c>
    </row>
    <row r="136" spans="1:10" ht="14">
      <c r="A136" s="8">
        <f>'2011'!A136</f>
        <v>40766</v>
      </c>
      <c r="B136" s="10" t="str">
        <f>'2011'!B136</f>
        <v>NaN</v>
      </c>
      <c r="C136" s="10" t="str">
        <f>'2011'!C136</f>
        <v>NaN</v>
      </c>
      <c r="D136" s="10" t="str">
        <f>'2011'!D136</f>
        <v>NaN</v>
      </c>
      <c r="E136" s="10" t="str">
        <f>'2011'!G136</f>
        <v>NaN</v>
      </c>
      <c r="F136" s="10" t="str">
        <f>'2011'!H136</f>
        <v>NaN</v>
      </c>
      <c r="G136" s="3" t="s">
        <v>47</v>
      </c>
      <c r="H136" s="3" t="s">
        <v>47</v>
      </c>
      <c r="I136" s="3" t="s">
        <v>47</v>
      </c>
      <c r="J136" s="3" t="s">
        <v>47</v>
      </c>
    </row>
    <row r="137" spans="1:10" ht="14">
      <c r="A137" s="8">
        <f>'2011'!A137</f>
        <v>40767</v>
      </c>
      <c r="B137" s="39">
        <f>'2011'!B137</f>
        <v>0.73055555555555551</v>
      </c>
      <c r="C137" s="39">
        <f>'2011'!C137</f>
        <v>0.84930555555555554</v>
      </c>
      <c r="D137" s="39" t="str">
        <f>'2011'!D137</f>
        <v>NaN</v>
      </c>
      <c r="E137" s="10" t="str">
        <f>'2011'!G137</f>
        <v>NaN</v>
      </c>
      <c r="F137" s="10" t="str">
        <f>'2011'!H137</f>
        <v>NaN</v>
      </c>
      <c r="G137" s="3" t="s">
        <v>47</v>
      </c>
      <c r="H137" s="3" t="s">
        <v>47</v>
      </c>
      <c r="I137" s="3" t="s">
        <v>47</v>
      </c>
      <c r="J137" s="3" t="s">
        <v>47</v>
      </c>
    </row>
    <row r="138" spans="1:10" ht="14">
      <c r="A138" s="8">
        <f>'2011'!A138</f>
        <v>40768</v>
      </c>
      <c r="B138" s="39" t="str">
        <f>'2011'!B138</f>
        <v>NaN</v>
      </c>
      <c r="C138" s="10" t="str">
        <f>'2011'!C138</f>
        <v>NaN</v>
      </c>
      <c r="D138" s="39" t="str">
        <f>'2011'!D138</f>
        <v>NaN</v>
      </c>
      <c r="E138" s="39">
        <f>'2011'!G138</f>
        <v>0.82361111111111107</v>
      </c>
      <c r="F138" s="39">
        <f>'2011'!H138</f>
        <v>0.98541666666666672</v>
      </c>
      <c r="G138" s="3" t="s">
        <v>47</v>
      </c>
      <c r="H138" s="3" t="s">
        <v>47</v>
      </c>
      <c r="I138" s="3" t="s">
        <v>47</v>
      </c>
      <c r="J138" s="3" t="s">
        <v>47</v>
      </c>
    </row>
    <row r="139" spans="1:10" ht="14">
      <c r="A139" s="8">
        <f>'2011'!A139</f>
        <v>40769</v>
      </c>
      <c r="B139" s="39">
        <f>'2011'!B139</f>
        <v>0.70277777777777772</v>
      </c>
      <c r="C139" s="39" t="str">
        <f>'2011'!C139</f>
        <v>NaN</v>
      </c>
      <c r="D139" s="39">
        <f>'2011'!D139</f>
        <v>0.74305555555555558</v>
      </c>
      <c r="E139" s="10" t="str">
        <f>'2011'!G139</f>
        <v>NaN</v>
      </c>
      <c r="F139" s="10" t="str">
        <f>'2011'!H139</f>
        <v>NaN</v>
      </c>
      <c r="G139" s="3" t="s">
        <v>47</v>
      </c>
      <c r="H139" s="3" t="s">
        <v>47</v>
      </c>
      <c r="I139" s="3" t="s">
        <v>47</v>
      </c>
      <c r="J139" s="3" t="s">
        <v>47</v>
      </c>
    </row>
    <row r="140" spans="1:10" ht="14">
      <c r="A140" s="8">
        <f>'2011'!A140</f>
        <v>40770</v>
      </c>
      <c r="B140" s="10" t="str">
        <f>'2011'!B140</f>
        <v>NaN</v>
      </c>
      <c r="C140" s="10" t="str">
        <f>'2011'!C140</f>
        <v>NaN</v>
      </c>
      <c r="D140" s="10" t="str">
        <f>'2011'!D140</f>
        <v>NaN</v>
      </c>
      <c r="E140" s="39">
        <f>'2011'!G140</f>
        <v>0.75138888888888888</v>
      </c>
      <c r="F140" s="39">
        <f>'2011'!H140</f>
        <v>0.86944444444444446</v>
      </c>
      <c r="G140" s="3" t="s">
        <v>47</v>
      </c>
      <c r="H140" s="3" t="s">
        <v>47</v>
      </c>
      <c r="I140" s="3" t="s">
        <v>47</v>
      </c>
      <c r="J140" s="3" t="s">
        <v>47</v>
      </c>
    </row>
    <row r="141" spans="1:10" ht="14">
      <c r="A141" s="8">
        <f>'2011'!A141</f>
        <v>40771</v>
      </c>
      <c r="B141" s="39">
        <f>'2011'!B141</f>
        <v>0.77500000000000002</v>
      </c>
      <c r="C141" s="10" t="str">
        <f>'2011'!C141</f>
        <v>NaN</v>
      </c>
      <c r="D141" s="39">
        <f>'2011'!D141</f>
        <v>0.82430555555555551</v>
      </c>
      <c r="E141" s="10" t="str">
        <f>'2011'!G141</f>
        <v>NaN</v>
      </c>
      <c r="F141" s="10" t="str">
        <f>'2011'!H141</f>
        <v>NaN</v>
      </c>
      <c r="G141" s="3" t="s">
        <v>47</v>
      </c>
      <c r="H141" s="3" t="s">
        <v>47</v>
      </c>
      <c r="I141" s="3" t="s">
        <v>47</v>
      </c>
      <c r="J141" s="3" t="s">
        <v>47</v>
      </c>
    </row>
    <row r="142" spans="1:10" ht="14">
      <c r="A142" s="8">
        <f>'2011'!A142</f>
        <v>40772</v>
      </c>
      <c r="B142" s="10" t="str">
        <f>'2011'!B142</f>
        <v>NaN</v>
      </c>
      <c r="C142" s="10" t="str">
        <f>'2011'!C142</f>
        <v>NaN</v>
      </c>
      <c r="D142" s="10" t="str">
        <f>'2011'!D142</f>
        <v>NaN</v>
      </c>
      <c r="E142" s="10" t="str">
        <f>'2011'!G142</f>
        <v>NaN</v>
      </c>
      <c r="F142" s="10" t="str">
        <f>'2011'!H142</f>
        <v>NaN</v>
      </c>
      <c r="G142" s="3" t="s">
        <v>47</v>
      </c>
      <c r="H142" s="3" t="s">
        <v>47</v>
      </c>
      <c r="I142" s="3" t="s">
        <v>47</v>
      </c>
      <c r="J142" s="3" t="s">
        <v>47</v>
      </c>
    </row>
    <row r="143" spans="1:10" ht="14">
      <c r="A143" s="8">
        <f>'2011'!A143</f>
        <v>40773</v>
      </c>
      <c r="B143" s="39">
        <f>'2011'!B143</f>
        <v>0.67152777777777772</v>
      </c>
      <c r="C143" s="10" t="str">
        <f>'2011'!C143</f>
        <v>NaN</v>
      </c>
      <c r="D143" s="39">
        <f>'2011'!D143</f>
        <v>0.88194444444444442</v>
      </c>
      <c r="E143" s="10" t="str">
        <f>'2011'!G143</f>
        <v>NaN</v>
      </c>
      <c r="F143" s="10" t="str">
        <f>'2011'!H143</f>
        <v>NaN</v>
      </c>
      <c r="G143" s="3" t="s">
        <v>47</v>
      </c>
      <c r="H143" s="3" t="s">
        <v>47</v>
      </c>
      <c r="I143" s="3" t="s">
        <v>47</v>
      </c>
      <c r="J143" s="3" t="s">
        <v>47</v>
      </c>
    </row>
    <row r="144" spans="1:10" ht="14">
      <c r="A144" s="8">
        <f>'2011'!A144</f>
        <v>40774</v>
      </c>
      <c r="B144" s="39">
        <f>'2011'!B144</f>
        <v>0.62847222222222221</v>
      </c>
      <c r="C144" s="39" t="str">
        <f>'2011'!C144</f>
        <v>NaN</v>
      </c>
      <c r="D144" s="39">
        <f>'2011'!D144</f>
        <v>0.8666666666666667</v>
      </c>
      <c r="E144" s="10" t="str">
        <f>'2011'!G144</f>
        <v>NaN</v>
      </c>
      <c r="F144" s="10" t="str">
        <f>'2011'!H144</f>
        <v>NaN</v>
      </c>
      <c r="G144" s="3" t="s">
        <v>47</v>
      </c>
      <c r="H144" s="3" t="s">
        <v>47</v>
      </c>
      <c r="I144" s="3" t="s">
        <v>47</v>
      </c>
      <c r="J144" s="3" t="s">
        <v>47</v>
      </c>
    </row>
    <row r="145" spans="1:10" ht="14">
      <c r="A145" s="8">
        <f>'2011'!A145</f>
        <v>40775</v>
      </c>
      <c r="B145" s="39">
        <f>'2011'!B145</f>
        <v>0.65486111111111112</v>
      </c>
      <c r="C145" s="10" t="str">
        <f>'2011'!C145</f>
        <v>NaN</v>
      </c>
      <c r="D145" s="39">
        <f>'2011'!D145</f>
        <v>0.79305555555555551</v>
      </c>
      <c r="E145" s="39" t="str">
        <f>'2011'!G145</f>
        <v>NaN</v>
      </c>
      <c r="F145" s="39" t="str">
        <f>'2011'!H145</f>
        <v>NaN</v>
      </c>
      <c r="G145" s="3" t="s">
        <v>47</v>
      </c>
      <c r="H145" s="3" t="s">
        <v>47</v>
      </c>
      <c r="I145" s="3" t="s">
        <v>47</v>
      </c>
      <c r="J145" s="3" t="s">
        <v>47</v>
      </c>
    </row>
    <row r="146" spans="1:10" ht="14">
      <c r="A146" s="8">
        <f>'2011'!A146</f>
        <v>40776</v>
      </c>
      <c r="B146" s="10" t="str">
        <f>'2011'!B146</f>
        <v>NaN</v>
      </c>
      <c r="C146" s="10" t="str">
        <f>'2011'!C146</f>
        <v>NaN</v>
      </c>
      <c r="D146" s="10" t="str">
        <f>'2011'!D146</f>
        <v>NaN</v>
      </c>
      <c r="E146" s="10" t="str">
        <f>'2011'!G146</f>
        <v>NaN</v>
      </c>
      <c r="F146" s="10" t="str">
        <f>'2011'!H146</f>
        <v>NaN</v>
      </c>
      <c r="G146" s="3" t="s">
        <v>47</v>
      </c>
      <c r="H146" s="3" t="s">
        <v>47</v>
      </c>
      <c r="I146" s="3" t="s">
        <v>47</v>
      </c>
      <c r="J146" s="3" t="s">
        <v>47</v>
      </c>
    </row>
    <row r="147" spans="1:10" ht="14">
      <c r="A147" s="8">
        <f>'2011'!A147</f>
        <v>40777</v>
      </c>
      <c r="B147" s="39">
        <f>'2011'!B147</f>
        <v>0.7319444444444444</v>
      </c>
      <c r="C147" s="10" t="str">
        <f>'2011'!C147</f>
        <v>NaN</v>
      </c>
      <c r="D147" s="39">
        <f>'2011'!D147</f>
        <v>0.76041666666666663</v>
      </c>
      <c r="E147" s="10" t="str">
        <f>'2011'!G147</f>
        <v>NaN</v>
      </c>
      <c r="F147" s="10" t="str">
        <f>'2011'!H147</f>
        <v>NaN</v>
      </c>
      <c r="G147" s="3" t="s">
        <v>47</v>
      </c>
      <c r="H147" s="3" t="s">
        <v>47</v>
      </c>
      <c r="I147" s="3" t="s">
        <v>47</v>
      </c>
      <c r="J147" s="3" t="s">
        <v>47</v>
      </c>
    </row>
    <row r="148" spans="1:10" ht="14">
      <c r="A148" s="8">
        <f>'2011'!A148</f>
        <v>40778</v>
      </c>
      <c r="B148" s="39">
        <f>'2011'!B148</f>
        <v>0.65486111111111112</v>
      </c>
      <c r="C148" s="39" t="str">
        <f>'2011'!C148</f>
        <v>NaN</v>
      </c>
      <c r="D148" s="39">
        <f>'2011'!D148</f>
        <v>0.81597222222222221</v>
      </c>
      <c r="E148" s="10" t="str">
        <f>'2011'!G148</f>
        <v>NaN</v>
      </c>
      <c r="F148" s="10" t="str">
        <f>'2011'!H148</f>
        <v>NaN</v>
      </c>
      <c r="G148" s="3" t="s">
        <v>47</v>
      </c>
      <c r="H148" s="3" t="s">
        <v>47</v>
      </c>
      <c r="I148" s="3" t="s">
        <v>47</v>
      </c>
      <c r="J148" s="3" t="s">
        <v>47</v>
      </c>
    </row>
    <row r="149" spans="1:10" ht="14">
      <c r="A149" s="8">
        <f>'2011'!A149</f>
        <v>40779</v>
      </c>
      <c r="B149" s="39">
        <f>'2011'!B149</f>
        <v>0.71736111111111112</v>
      </c>
      <c r="C149" s="39" t="str">
        <f>'2011'!C149</f>
        <v>NaN</v>
      </c>
      <c r="D149" s="39">
        <f>'2011'!D149</f>
        <v>0.79097222222222219</v>
      </c>
      <c r="E149" s="10" t="str">
        <f>'2011'!G149</f>
        <v>NaN</v>
      </c>
      <c r="F149" s="10" t="str">
        <f>'2011'!H149</f>
        <v>NaN</v>
      </c>
      <c r="G149" s="3" t="s">
        <v>47</v>
      </c>
      <c r="H149" s="3" t="s">
        <v>47</v>
      </c>
      <c r="I149" s="3" t="s">
        <v>47</v>
      </c>
      <c r="J149" s="3" t="s">
        <v>47</v>
      </c>
    </row>
    <row r="150" spans="1:10" ht="14">
      <c r="A150" s="8">
        <f>'2011'!A150</f>
        <v>40780</v>
      </c>
      <c r="B150" s="39">
        <f>'2011'!B150</f>
        <v>0.64027777777777772</v>
      </c>
      <c r="C150" s="39">
        <f>'2011'!C150</f>
        <v>0.98402777777777772</v>
      </c>
      <c r="D150" s="10" t="str">
        <f>'2011'!D150</f>
        <v>NaN</v>
      </c>
      <c r="E150" s="10" t="str">
        <f>'2011'!G150</f>
        <v>NaN</v>
      </c>
      <c r="F150" s="10" t="str">
        <f>'2011'!H150</f>
        <v>NaN</v>
      </c>
      <c r="G150" s="3" t="s">
        <v>47</v>
      </c>
      <c r="H150" s="3" t="s">
        <v>47</v>
      </c>
      <c r="I150" s="3" t="s">
        <v>47</v>
      </c>
      <c r="J150" s="3" t="s">
        <v>47</v>
      </c>
    </row>
    <row r="151" spans="1:10" ht="14">
      <c r="A151" s="8">
        <f>'2011'!A151</f>
        <v>40781</v>
      </c>
      <c r="B151" s="10" t="str">
        <f>'2011'!B151</f>
        <v>NaN</v>
      </c>
      <c r="C151" s="10" t="str">
        <f>'2011'!C151</f>
        <v>NaN</v>
      </c>
      <c r="D151" s="10" t="str">
        <f>'2011'!D151</f>
        <v>NaN</v>
      </c>
      <c r="E151" s="10" t="str">
        <f>'2011'!G151</f>
        <v>NaN</v>
      </c>
      <c r="F151" s="10" t="str">
        <f>'2011'!H151</f>
        <v>NaN</v>
      </c>
      <c r="G151" s="3" t="s">
        <v>47</v>
      </c>
      <c r="H151" s="3" t="s">
        <v>47</v>
      </c>
      <c r="I151" s="3" t="s">
        <v>47</v>
      </c>
      <c r="J151" s="3" t="s">
        <v>47</v>
      </c>
    </row>
    <row r="152" spans="1:10" ht="14">
      <c r="A152" s="8">
        <f>'2011'!A152</f>
        <v>40782</v>
      </c>
      <c r="B152" s="39">
        <f>'2011'!B152</f>
        <v>0.68263888888888891</v>
      </c>
      <c r="C152" s="10" t="str">
        <f>'2011'!C152</f>
        <v>NaN</v>
      </c>
      <c r="D152" s="39">
        <f>'2011'!D152</f>
        <v>0.79722222222222228</v>
      </c>
      <c r="E152" s="10" t="str">
        <f>'2011'!G152</f>
        <v>NaN</v>
      </c>
      <c r="F152" s="10" t="str">
        <f>'2011'!H152</f>
        <v>NaN</v>
      </c>
      <c r="G152" s="3" t="s">
        <v>47</v>
      </c>
      <c r="H152" s="3" t="s">
        <v>47</v>
      </c>
      <c r="I152" s="3" t="s">
        <v>47</v>
      </c>
      <c r="J152" s="3" t="s">
        <v>47</v>
      </c>
    </row>
    <row r="153" spans="1:10" ht="14">
      <c r="A153" s="8">
        <f>'2011'!A153</f>
        <v>40783</v>
      </c>
      <c r="B153" s="39">
        <f>'2011'!B153</f>
        <v>0.64930555555555558</v>
      </c>
      <c r="C153" s="10" t="str">
        <f>'2011'!C153</f>
        <v>NaN</v>
      </c>
      <c r="D153" s="39">
        <f>'2011'!D153</f>
        <v>0.83194444444444449</v>
      </c>
      <c r="E153" s="10" t="str">
        <f>'2011'!G153</f>
        <v>NaN</v>
      </c>
      <c r="F153" s="10" t="str">
        <f>'2011'!H153</f>
        <v>NaN</v>
      </c>
      <c r="G153" s="3" t="s">
        <v>47</v>
      </c>
      <c r="H153" s="3" t="s">
        <v>47</v>
      </c>
      <c r="I153" s="3" t="s">
        <v>47</v>
      </c>
      <c r="J153" s="3" t="s">
        <v>47</v>
      </c>
    </row>
    <row r="154" spans="1:10" ht="14">
      <c r="A154" s="8">
        <f>'2011'!A154</f>
        <v>40784</v>
      </c>
      <c r="B154" s="39">
        <f>'2011'!B154</f>
        <v>0.80972222222222223</v>
      </c>
      <c r="C154" s="39">
        <f>'2011'!C154</f>
        <v>0.91111111111111109</v>
      </c>
      <c r="D154" s="10" t="str">
        <f>'2011'!D154</f>
        <v>NaN</v>
      </c>
      <c r="E154" s="10" t="str">
        <f>'2011'!G154</f>
        <v>NaN</v>
      </c>
      <c r="F154" s="10" t="str">
        <f>'2011'!H154</f>
        <v>NaN</v>
      </c>
      <c r="G154" s="3" t="s">
        <v>47</v>
      </c>
      <c r="H154" s="3" t="s">
        <v>47</v>
      </c>
      <c r="I154" s="3" t="s">
        <v>47</v>
      </c>
      <c r="J154" s="3" t="s">
        <v>47</v>
      </c>
    </row>
    <row r="155" spans="1:10" ht="14">
      <c r="A155" s="8">
        <f>'2011'!A155</f>
        <v>40785</v>
      </c>
      <c r="B155" s="39">
        <f>'2011'!B155</f>
        <v>0.8354166666666667</v>
      </c>
      <c r="C155" s="39">
        <f>'2011'!C155</f>
        <v>0.97083333333333333</v>
      </c>
      <c r="D155" s="39" t="str">
        <f>'2011'!D155</f>
        <v>NaN</v>
      </c>
      <c r="E155" s="10" t="str">
        <f>'2011'!G155</f>
        <v>NaN</v>
      </c>
      <c r="F155" s="10" t="str">
        <f>'2011'!H155</f>
        <v>NaN</v>
      </c>
      <c r="G155" s="3" t="s">
        <v>47</v>
      </c>
      <c r="H155" s="3" t="s">
        <v>47</v>
      </c>
      <c r="I155" s="3" t="s">
        <v>47</v>
      </c>
      <c r="J155" s="3" t="s">
        <v>47</v>
      </c>
    </row>
    <row r="156" spans="1:10" ht="14">
      <c r="A156" s="8">
        <f>'2011'!A156</f>
        <v>40786</v>
      </c>
      <c r="B156" s="39">
        <f>'2011'!B156</f>
        <v>0.65069444444444446</v>
      </c>
      <c r="C156" s="39">
        <f>'2011'!C156</f>
        <v>0.97430555555555554</v>
      </c>
      <c r="D156" s="10" t="str">
        <f>'2011'!D156</f>
        <v>NaN</v>
      </c>
      <c r="E156" s="10" t="str">
        <f>'2011'!G156</f>
        <v>NaN</v>
      </c>
      <c r="F156" s="10" t="str">
        <f>'2011'!H156</f>
        <v>NaN</v>
      </c>
      <c r="G156" s="3" t="s">
        <v>47</v>
      </c>
      <c r="H156" s="3" t="s">
        <v>47</v>
      </c>
      <c r="I156" s="3" t="s">
        <v>47</v>
      </c>
      <c r="J156" s="3" t="s">
        <v>47</v>
      </c>
    </row>
    <row r="157" spans="1:10" ht="14">
      <c r="A157" s="8">
        <f>'2011'!A157</f>
        <v>40787</v>
      </c>
      <c r="B157" s="39">
        <f>'2011'!B157</f>
        <v>0.66180555555555554</v>
      </c>
      <c r="C157" s="10" t="str">
        <f>'2011'!C157</f>
        <v>NaN</v>
      </c>
      <c r="D157" s="39">
        <f>'2011'!D157</f>
        <v>0.79652777777777772</v>
      </c>
      <c r="E157" s="10" t="str">
        <f>'2011'!G157</f>
        <v>NaN</v>
      </c>
      <c r="F157" s="10" t="str">
        <f>'2011'!H157</f>
        <v>NaN</v>
      </c>
      <c r="G157" s="3" t="s">
        <v>47</v>
      </c>
      <c r="H157" s="3" t="s">
        <v>47</v>
      </c>
      <c r="I157" s="3" t="s">
        <v>47</v>
      </c>
      <c r="J157" s="3" t="s">
        <v>47</v>
      </c>
    </row>
    <row r="158" spans="1:10" ht="14">
      <c r="A158" s="8">
        <f>'2011'!A158</f>
        <v>40788</v>
      </c>
      <c r="B158" s="39">
        <f>'2011'!B158</f>
        <v>0.69374999999999998</v>
      </c>
      <c r="C158" s="39" t="str">
        <f>'2011'!C158</f>
        <v>NaN</v>
      </c>
      <c r="D158" s="39">
        <f>'2011'!D158</f>
        <v>0.72777777777777775</v>
      </c>
      <c r="E158" s="10" t="str">
        <f>'2011'!G158</f>
        <v>NaN</v>
      </c>
      <c r="F158" s="10" t="str">
        <f>'2011'!H158</f>
        <v>NaN</v>
      </c>
      <c r="G158" s="3" t="s">
        <v>47</v>
      </c>
      <c r="H158" s="3" t="s">
        <v>47</v>
      </c>
      <c r="I158" s="3" t="s">
        <v>47</v>
      </c>
      <c r="J158" s="3" t="s">
        <v>47</v>
      </c>
    </row>
    <row r="159" spans="1:10" ht="14">
      <c r="A159" s="8">
        <f>'2011'!A159</f>
        <v>40789</v>
      </c>
      <c r="B159" s="39">
        <f>'2011'!B159</f>
        <v>0.63958333333333328</v>
      </c>
      <c r="C159" s="39" t="str">
        <f>'2011'!C159</f>
        <v>NaN</v>
      </c>
      <c r="D159" s="39">
        <f>'2011'!D159</f>
        <v>0.76111111111111107</v>
      </c>
      <c r="E159" s="10" t="str">
        <f>'2011'!G159</f>
        <v>NaN</v>
      </c>
      <c r="F159" s="10" t="str">
        <f>'2011'!H159</f>
        <v>NaN</v>
      </c>
      <c r="G159" s="3" t="s">
        <v>47</v>
      </c>
      <c r="H159" s="3" t="s">
        <v>47</v>
      </c>
      <c r="I159" s="3" t="s">
        <v>47</v>
      </c>
      <c r="J159" s="3" t="s">
        <v>47</v>
      </c>
    </row>
    <row r="160" spans="1:10" ht="14">
      <c r="A160" s="8">
        <f>'2011'!A160</f>
        <v>40790</v>
      </c>
      <c r="B160" s="39" t="str">
        <f>'2011'!B160</f>
        <v>NaN</v>
      </c>
      <c r="C160" s="10" t="str">
        <f>'2011'!C160</f>
        <v>NaN</v>
      </c>
      <c r="D160" s="10" t="str">
        <f>'2011'!D160</f>
        <v>NaN</v>
      </c>
      <c r="E160" s="39">
        <f>'2011'!G160</f>
        <v>0.71388888888888891</v>
      </c>
      <c r="F160" s="39">
        <f>'2011'!H160</f>
        <v>0.74722222222222223</v>
      </c>
      <c r="G160" s="3" t="s">
        <v>47</v>
      </c>
      <c r="H160" s="3" t="s">
        <v>47</v>
      </c>
      <c r="I160" s="3" t="s">
        <v>47</v>
      </c>
      <c r="J160" s="3" t="s">
        <v>47</v>
      </c>
    </row>
    <row r="161" spans="1:10" ht="14">
      <c r="A161" s="8">
        <f>'2011'!A161</f>
        <v>40791</v>
      </c>
      <c r="B161" s="39">
        <f>'2011'!B161</f>
        <v>0.625</v>
      </c>
      <c r="C161" s="10" t="str">
        <f>'2011'!C161</f>
        <v>NaN</v>
      </c>
      <c r="D161" s="39">
        <f>'2011'!D161</f>
        <v>0.73333333333333328</v>
      </c>
      <c r="E161" s="10" t="str">
        <f>'2011'!G161</f>
        <v>NaN</v>
      </c>
      <c r="F161" s="10" t="str">
        <f>'2011'!H161</f>
        <v>NaN</v>
      </c>
      <c r="G161" s="3" t="s">
        <v>47</v>
      </c>
      <c r="H161" s="3" t="s">
        <v>47</v>
      </c>
      <c r="I161" s="3" t="s">
        <v>47</v>
      </c>
      <c r="J161" s="3" t="s">
        <v>47</v>
      </c>
    </row>
    <row r="162" spans="1:10" ht="14">
      <c r="A162" s="8">
        <f>'2011'!A162</f>
        <v>40792</v>
      </c>
      <c r="B162" s="39" t="str">
        <f>'2011'!B162</f>
        <v>NaN</v>
      </c>
      <c r="C162" s="39" t="str">
        <f>'2011'!C162</f>
        <v>NaN</v>
      </c>
      <c r="D162" s="39" t="str">
        <f>'2011'!D162</f>
        <v>NaN</v>
      </c>
      <c r="E162" s="10" t="str">
        <f>'2011'!G162</f>
        <v>NaN</v>
      </c>
      <c r="F162" s="10" t="str">
        <f>'2011'!H162</f>
        <v>NaN</v>
      </c>
      <c r="G162" s="3" t="s">
        <v>47</v>
      </c>
      <c r="H162" s="3" t="s">
        <v>47</v>
      </c>
      <c r="I162" s="3" t="s">
        <v>47</v>
      </c>
      <c r="J162" s="3" t="s">
        <v>47</v>
      </c>
    </row>
    <row r="163" spans="1:10" ht="14">
      <c r="A163" s="8">
        <f>'2011'!A163</f>
        <v>40793</v>
      </c>
      <c r="B163" s="39">
        <f>'2011'!B163</f>
        <v>0.71111111111111114</v>
      </c>
      <c r="C163" s="39">
        <f>'2011'!C163</f>
        <v>0.75138888888888888</v>
      </c>
      <c r="D163" s="10" t="str">
        <f>'2011'!D163</f>
        <v>NaN</v>
      </c>
      <c r="E163" s="39" t="str">
        <f>'2011'!G163</f>
        <v>NaN</v>
      </c>
      <c r="F163" s="39" t="str">
        <f>'2011'!H163</f>
        <v>NaN</v>
      </c>
      <c r="G163" s="3" t="s">
        <v>47</v>
      </c>
      <c r="H163" s="3" t="s">
        <v>47</v>
      </c>
      <c r="I163" s="3" t="s">
        <v>47</v>
      </c>
      <c r="J163" s="3" t="s">
        <v>47</v>
      </c>
    </row>
    <row r="164" spans="1:10" ht="14">
      <c r="A164" s="8">
        <f>'2011'!A164</f>
        <v>40794</v>
      </c>
      <c r="B164" s="39">
        <f>'2011'!B164</f>
        <v>0.69930555555555551</v>
      </c>
      <c r="C164" s="10" t="str">
        <f>'2011'!C164</f>
        <v>NaN</v>
      </c>
      <c r="D164" s="39">
        <f>'2011'!D164</f>
        <v>0.72638888888888886</v>
      </c>
      <c r="E164" s="10" t="str">
        <f>'2011'!G164</f>
        <v>NaN</v>
      </c>
      <c r="F164" s="10" t="str">
        <f>'2011'!H164</f>
        <v>NaN</v>
      </c>
      <c r="G164" s="3" t="s">
        <v>47</v>
      </c>
      <c r="H164" s="3" t="s">
        <v>47</v>
      </c>
      <c r="I164" s="3" t="s">
        <v>47</v>
      </c>
      <c r="J164" s="3" t="s">
        <v>47</v>
      </c>
    </row>
    <row r="165" spans="1:10" ht="14">
      <c r="A165" s="8">
        <f>'2011'!A165</f>
        <v>40795</v>
      </c>
      <c r="B165" s="39">
        <f>'2011'!B165</f>
        <v>0.68819444444444444</v>
      </c>
      <c r="C165" s="10" t="str">
        <f>'2011'!C165</f>
        <v>NaN</v>
      </c>
      <c r="D165" s="39">
        <f>'2011'!D165</f>
        <v>0.72916666666666663</v>
      </c>
      <c r="E165" s="39">
        <f>'2011'!G165</f>
        <v>0.92152777777777772</v>
      </c>
      <c r="F165" s="39">
        <f>'2011'!H165</f>
        <v>0.99027777777777781</v>
      </c>
      <c r="G165" s="3" t="s">
        <v>47</v>
      </c>
      <c r="H165" s="3" t="s">
        <v>47</v>
      </c>
      <c r="I165" s="3" t="s">
        <v>47</v>
      </c>
      <c r="J165" s="3" t="s">
        <v>47</v>
      </c>
    </row>
    <row r="166" spans="1:10" ht="14">
      <c r="A166" s="8">
        <f>'2011'!A166</f>
        <v>40796</v>
      </c>
      <c r="B166" s="39">
        <f>'2011'!B166</f>
        <v>0.68125000000000002</v>
      </c>
      <c r="C166" s="39" t="str">
        <f>'2011'!C166</f>
        <v>NaN</v>
      </c>
      <c r="D166" s="39">
        <f>'2011'!D166</f>
        <v>0.74861111111111112</v>
      </c>
      <c r="E166" s="39">
        <f>'2011'!G166</f>
        <v>0.80763888888888891</v>
      </c>
      <c r="F166" s="39">
        <f>'2011'!H166</f>
        <v>0.87083333333333335</v>
      </c>
      <c r="G166" s="3" t="s">
        <v>47</v>
      </c>
      <c r="H166" s="3" t="s">
        <v>47</v>
      </c>
      <c r="I166" s="3" t="s">
        <v>47</v>
      </c>
      <c r="J166" s="3" t="s">
        <v>47</v>
      </c>
    </row>
    <row r="167" spans="1:10" ht="14">
      <c r="A167" s="8">
        <f>'2011'!A167</f>
        <v>40797</v>
      </c>
      <c r="B167" s="39">
        <f>'2011'!B167</f>
        <v>0.69027777777777777</v>
      </c>
      <c r="C167" s="10" t="str">
        <f>'2011'!C167</f>
        <v>NaN</v>
      </c>
      <c r="D167" s="39">
        <f>'2011'!D167</f>
        <v>0.74444444444444446</v>
      </c>
      <c r="E167" s="39">
        <f>'2011'!G167</f>
        <v>0.92708333333333337</v>
      </c>
      <c r="F167" s="39">
        <f>'2011'!H167</f>
        <v>0.98124999999999996</v>
      </c>
      <c r="G167" s="3" t="s">
        <v>47</v>
      </c>
      <c r="H167" s="3" t="s">
        <v>47</v>
      </c>
      <c r="I167" s="3" t="s">
        <v>47</v>
      </c>
      <c r="J167" s="3" t="s">
        <v>47</v>
      </c>
    </row>
    <row r="168" spans="1:10" ht="14">
      <c r="A168" s="8">
        <f>'2011'!A168</f>
        <v>40798</v>
      </c>
      <c r="B168" s="39">
        <f>'2011'!B168</f>
        <v>0.63124999999999998</v>
      </c>
      <c r="C168" s="10" t="str">
        <f>'2011'!C168</f>
        <v>NaN</v>
      </c>
      <c r="D168" s="39">
        <f>'2011'!D168</f>
        <v>0.80069444444444449</v>
      </c>
      <c r="E168" s="10" t="str">
        <f>'2011'!G168</f>
        <v>NaN</v>
      </c>
      <c r="F168" s="10" t="str">
        <f>'2011'!H168</f>
        <v>NaN</v>
      </c>
      <c r="G168" s="3" t="s">
        <v>47</v>
      </c>
      <c r="H168" s="3" t="s">
        <v>47</v>
      </c>
      <c r="I168" s="3" t="s">
        <v>47</v>
      </c>
      <c r="J168" s="3" t="s">
        <v>47</v>
      </c>
    </row>
    <row r="169" spans="1:10" ht="14">
      <c r="A169" s="8">
        <f>'2011'!A169</f>
        <v>40799</v>
      </c>
      <c r="B169" s="39">
        <f>'2011'!B169</f>
        <v>0.63888888888888884</v>
      </c>
      <c r="C169" s="39" t="str">
        <f>'2011'!C169</f>
        <v>NaN</v>
      </c>
      <c r="D169" s="39">
        <f>'2011'!D169</f>
        <v>0.85555555555555551</v>
      </c>
      <c r="E169" s="10" t="str">
        <f>'2011'!G169</f>
        <v>NaN</v>
      </c>
      <c r="F169" s="10" t="str">
        <f>'2011'!H169</f>
        <v>NaN</v>
      </c>
      <c r="G169" s="3" t="s">
        <v>47</v>
      </c>
      <c r="H169" s="3" t="s">
        <v>47</v>
      </c>
      <c r="I169" s="3" t="s">
        <v>47</v>
      </c>
      <c r="J169" s="3" t="s">
        <v>47</v>
      </c>
    </row>
    <row r="170" spans="1:10" ht="14">
      <c r="A170" s="8">
        <f>'2011'!A170</f>
        <v>40800</v>
      </c>
      <c r="B170" s="39">
        <f>'2011'!B170</f>
        <v>0.69027777777777777</v>
      </c>
      <c r="C170" s="10" t="str">
        <f>'2011'!C170</f>
        <v>NaN</v>
      </c>
      <c r="D170" s="39">
        <f>'2011'!D170</f>
        <v>0.77708333333333335</v>
      </c>
      <c r="E170" s="10" t="str">
        <f>'2011'!G170</f>
        <v>NaN</v>
      </c>
      <c r="F170" s="10" t="str">
        <f>'2011'!H170</f>
        <v>NaN</v>
      </c>
      <c r="G170" s="3" t="s">
        <v>47</v>
      </c>
      <c r="H170" s="3" t="s">
        <v>47</v>
      </c>
      <c r="I170" s="3" t="s">
        <v>47</v>
      </c>
      <c r="J170" s="3" t="s">
        <v>47</v>
      </c>
    </row>
    <row r="171" spans="1:10" ht="14">
      <c r="A171" s="8">
        <f>'2011'!A171</f>
        <v>40801</v>
      </c>
      <c r="B171" s="10" t="str">
        <f>'2011'!B171</f>
        <v>NaN</v>
      </c>
      <c r="C171" s="10" t="str">
        <f>'2011'!C171</f>
        <v>NaN</v>
      </c>
      <c r="D171" s="10" t="str">
        <f>'2011'!D171</f>
        <v>NaN</v>
      </c>
      <c r="E171" s="10" t="str">
        <f>'2011'!G171</f>
        <v>NaN</v>
      </c>
      <c r="F171" s="10" t="str">
        <f>'2011'!H171</f>
        <v>NaN</v>
      </c>
      <c r="G171" s="3" t="s">
        <v>47</v>
      </c>
      <c r="H171" s="3" t="s">
        <v>47</v>
      </c>
      <c r="I171" s="3" t="s">
        <v>47</v>
      </c>
      <c r="J171" s="3" t="s">
        <v>47</v>
      </c>
    </row>
    <row r="172" spans="1:10" ht="14">
      <c r="A172" s="8">
        <f>'2011'!A172</f>
        <v>40802</v>
      </c>
      <c r="B172" s="10" t="str">
        <f>'2011'!B172</f>
        <v>NaN</v>
      </c>
      <c r="C172" s="10" t="str">
        <f>'2011'!C172</f>
        <v>NaN</v>
      </c>
      <c r="D172" s="10" t="str">
        <f>'2011'!D172</f>
        <v>NaN</v>
      </c>
      <c r="E172" s="10" t="str">
        <f>'2011'!G172</f>
        <v>NaN</v>
      </c>
      <c r="F172" s="10" t="str">
        <f>'2011'!H172</f>
        <v>NaN</v>
      </c>
      <c r="G172" s="3" t="s">
        <v>47</v>
      </c>
      <c r="H172" s="3" t="s">
        <v>47</v>
      </c>
      <c r="I172" s="3" t="s">
        <v>47</v>
      </c>
      <c r="J172" s="3" t="s">
        <v>47</v>
      </c>
    </row>
    <row r="173" spans="1:10" ht="14">
      <c r="A173" s="8">
        <f>'2011'!A173</f>
        <v>40803</v>
      </c>
      <c r="B173" s="39">
        <f>'2011'!B173</f>
        <v>0.83472222222222225</v>
      </c>
      <c r="C173" s="39">
        <f>'2011'!C173</f>
        <v>0.97291666666666665</v>
      </c>
      <c r="D173" s="10" t="str">
        <f>'2011'!D173</f>
        <v>NaN</v>
      </c>
      <c r="E173" s="10" t="str">
        <f>'2011'!G173</f>
        <v>NaN</v>
      </c>
      <c r="F173" s="10" t="str">
        <f>'2011'!H173</f>
        <v>NaN</v>
      </c>
      <c r="G173" s="3" t="s">
        <v>47</v>
      </c>
      <c r="H173" s="3" t="s">
        <v>47</v>
      </c>
      <c r="I173" s="3" t="s">
        <v>47</v>
      </c>
      <c r="J173" s="3" t="s">
        <v>47</v>
      </c>
    </row>
    <row r="174" spans="1:10" ht="14">
      <c r="A174" s="8">
        <f>'2011'!A174</f>
        <v>40804</v>
      </c>
      <c r="B174" s="39">
        <f>'2011'!B174</f>
        <v>0.73541666666666672</v>
      </c>
      <c r="C174" s="39">
        <f>'2011'!C174</f>
        <v>0.77777777777777779</v>
      </c>
      <c r="D174" s="10" t="str">
        <f>'2011'!D174</f>
        <v>NaN</v>
      </c>
      <c r="E174" s="10" t="str">
        <f>'2011'!G174</f>
        <v>NaN</v>
      </c>
      <c r="F174" s="10" t="str">
        <f>'2011'!H174</f>
        <v>NaN</v>
      </c>
      <c r="G174" s="3" t="s">
        <v>47</v>
      </c>
      <c r="H174" s="3" t="s">
        <v>47</v>
      </c>
      <c r="I174" s="3" t="s">
        <v>47</v>
      </c>
      <c r="J174" s="3" t="s">
        <v>47</v>
      </c>
    </row>
    <row r="175" spans="1:10" ht="14">
      <c r="A175" s="8">
        <f>'2011'!A175</f>
        <v>40805</v>
      </c>
      <c r="B175" s="39">
        <f>'2011'!B175</f>
        <v>0.65277777777777779</v>
      </c>
      <c r="C175" s="10" t="str">
        <f>'2011'!C175</f>
        <v>NaN</v>
      </c>
      <c r="D175" s="39" t="str">
        <f>'2011'!D175</f>
        <v>NaN</v>
      </c>
      <c r="E175" s="10" t="str">
        <f>'2011'!G175</f>
        <v>NaN</v>
      </c>
      <c r="F175" s="10" t="str">
        <f>'2011'!H175</f>
        <v>NaN</v>
      </c>
      <c r="G175" s="3" t="s">
        <v>47</v>
      </c>
      <c r="H175" s="3" t="s">
        <v>47</v>
      </c>
      <c r="I175" s="3" t="s">
        <v>47</v>
      </c>
      <c r="J175" s="3" t="s">
        <v>47</v>
      </c>
    </row>
    <row r="176" spans="1:10" ht="14">
      <c r="A176" s="8">
        <f>'2011'!A176</f>
        <v>40806</v>
      </c>
      <c r="B176" s="39">
        <f>'2011'!B176</f>
        <v>0.65972222222222221</v>
      </c>
      <c r="C176" s="10" t="str">
        <f>'2011'!C176</f>
        <v>NaN</v>
      </c>
      <c r="D176" s="39">
        <f>'2011'!D176</f>
        <v>0.76111111111111107</v>
      </c>
      <c r="E176" s="39">
        <f>'2011'!G176</f>
        <v>0.8833333333333333</v>
      </c>
      <c r="F176" s="39">
        <f>'2011'!H176</f>
        <v>0.94374999999999998</v>
      </c>
      <c r="G176" s="3" t="s">
        <v>47</v>
      </c>
      <c r="H176" s="3" t="s">
        <v>47</v>
      </c>
      <c r="I176" s="3" t="s">
        <v>47</v>
      </c>
      <c r="J176" s="3" t="s">
        <v>47</v>
      </c>
    </row>
    <row r="177" spans="1:10" ht="14">
      <c r="A177" s="8">
        <f>'2011'!A177</f>
        <v>40807</v>
      </c>
      <c r="B177" s="39">
        <f>'2011'!B177</f>
        <v>0.64722222222222225</v>
      </c>
      <c r="C177" s="39">
        <f>'2011'!C177</f>
        <v>0.71666666666666667</v>
      </c>
      <c r="D177" s="10" t="str">
        <f>'2011'!D177</f>
        <v>NaN</v>
      </c>
      <c r="E177" s="10" t="str">
        <f>'2011'!G177</f>
        <v>NaN</v>
      </c>
      <c r="F177" s="10" t="str">
        <f>'2011'!H177</f>
        <v>NaN</v>
      </c>
      <c r="G177" s="3" t="s">
        <v>47</v>
      </c>
      <c r="H177" s="3" t="s">
        <v>47</v>
      </c>
      <c r="I177" s="3" t="s">
        <v>47</v>
      </c>
      <c r="J177" s="3" t="s">
        <v>47</v>
      </c>
    </row>
    <row r="178" spans="1:10" ht="14">
      <c r="A178" s="8">
        <f>'2011'!A178</f>
        <v>40808</v>
      </c>
      <c r="B178" s="10" t="str">
        <f>'2011'!B178</f>
        <v>NaN</v>
      </c>
      <c r="C178" s="10" t="str">
        <f>'2011'!C178</f>
        <v>NaN</v>
      </c>
      <c r="D178" s="10" t="str">
        <f>'2011'!D178</f>
        <v>NaN</v>
      </c>
      <c r="E178" s="10" t="str">
        <f>'2011'!G178</f>
        <v>NaN</v>
      </c>
      <c r="F178" s="10" t="str">
        <f>'2011'!H178</f>
        <v>NaN</v>
      </c>
      <c r="G178" s="3" t="s">
        <v>47</v>
      </c>
      <c r="H178" s="3" t="s">
        <v>47</v>
      </c>
      <c r="I178" s="3" t="s">
        <v>47</v>
      </c>
      <c r="J178" s="3" t="s">
        <v>47</v>
      </c>
    </row>
    <row r="179" spans="1:10" ht="14">
      <c r="A179" s="8">
        <f>'2011'!A179</f>
        <v>40809</v>
      </c>
      <c r="B179" s="39">
        <f>'2011'!B179</f>
        <v>0.81041666666666667</v>
      </c>
      <c r="C179" s="39">
        <f>'2011'!C179</f>
        <v>0.94652777777777775</v>
      </c>
      <c r="D179" s="10" t="str">
        <f>'2011'!D179</f>
        <v>NaN</v>
      </c>
      <c r="E179" s="39" t="str">
        <f>'2011'!G179</f>
        <v>NaN</v>
      </c>
      <c r="F179" s="39" t="str">
        <f>'2011'!H179</f>
        <v>NaN</v>
      </c>
      <c r="G179" s="3" t="s">
        <v>47</v>
      </c>
      <c r="H179" s="3" t="s">
        <v>47</v>
      </c>
      <c r="I179" s="3" t="s">
        <v>47</v>
      </c>
      <c r="J179" s="3" t="s">
        <v>47</v>
      </c>
    </row>
    <row r="180" spans="1:10" ht="14">
      <c r="A180" s="8">
        <f>'2011'!A180</f>
        <v>40810</v>
      </c>
      <c r="B180" s="39">
        <f>'2011'!B180</f>
        <v>0.7944444444444444</v>
      </c>
      <c r="C180" s="39">
        <f>'2011'!C180</f>
        <v>0.92291666666666672</v>
      </c>
      <c r="D180" s="10" t="str">
        <f>'2011'!D180</f>
        <v>NaN</v>
      </c>
      <c r="E180" s="10" t="str">
        <f>'2011'!G180</f>
        <v>NaN</v>
      </c>
      <c r="F180" s="10" t="str">
        <f>'2011'!H180</f>
        <v>NaN</v>
      </c>
      <c r="G180" s="3" t="s">
        <v>47</v>
      </c>
      <c r="H180" s="3" t="s">
        <v>47</v>
      </c>
      <c r="I180" s="3" t="s">
        <v>47</v>
      </c>
      <c r="J180" s="3" t="s">
        <v>47</v>
      </c>
    </row>
    <row r="181" spans="1:10" ht="14">
      <c r="A181" s="8">
        <f>'2011'!A181</f>
        <v>40811</v>
      </c>
      <c r="B181" s="39">
        <f>'2011'!B181</f>
        <v>0.63402777777777775</v>
      </c>
      <c r="C181" s="39">
        <f>'2011'!C181</f>
        <v>0.97986111111111107</v>
      </c>
      <c r="D181" s="10" t="str">
        <f>'2011'!D181</f>
        <v>NaN</v>
      </c>
      <c r="E181" s="10" t="str">
        <f>'2011'!G181</f>
        <v>NaN</v>
      </c>
      <c r="F181" s="10" t="str">
        <f>'2011'!H181</f>
        <v>NaN</v>
      </c>
      <c r="G181" s="3" t="s">
        <v>47</v>
      </c>
      <c r="H181" s="3" t="s">
        <v>47</v>
      </c>
      <c r="I181" s="3" t="s">
        <v>47</v>
      </c>
      <c r="J181" s="3" t="s">
        <v>47</v>
      </c>
    </row>
    <row r="182" spans="1:10" ht="14">
      <c r="A182" s="8">
        <f>'2011'!A182</f>
        <v>40812</v>
      </c>
      <c r="B182" s="10" t="str">
        <f>'2011'!B182</f>
        <v>NaN</v>
      </c>
      <c r="C182" s="10" t="str">
        <f>'2011'!C182</f>
        <v>NaN</v>
      </c>
      <c r="D182" s="10" t="str">
        <f>'2011'!D182</f>
        <v>NaN</v>
      </c>
      <c r="E182" s="10" t="str">
        <f>'2011'!G182</f>
        <v>NaN</v>
      </c>
      <c r="F182" s="10" t="str">
        <f>'2011'!H182</f>
        <v>NaN</v>
      </c>
      <c r="G182" s="3" t="s">
        <v>47</v>
      </c>
      <c r="H182" s="3" t="s">
        <v>47</v>
      </c>
      <c r="I182" s="3" t="s">
        <v>47</v>
      </c>
      <c r="J182" s="3" t="s">
        <v>47</v>
      </c>
    </row>
    <row r="183" spans="1:10" ht="14">
      <c r="A183" s="8">
        <f>'2011'!A183</f>
        <v>40813</v>
      </c>
      <c r="B183" s="39">
        <f>'2011'!B183</f>
        <v>0.7</v>
      </c>
      <c r="C183" s="10" t="str">
        <f>'2011'!C183</f>
        <v>NaN</v>
      </c>
      <c r="D183" s="39">
        <f>'2011'!D183</f>
        <v>0.76111111111111107</v>
      </c>
      <c r="E183" s="10" t="str">
        <f>'2011'!G183</f>
        <v>NaN</v>
      </c>
      <c r="F183" s="10" t="str">
        <f>'2011'!H183</f>
        <v>NaN</v>
      </c>
      <c r="G183" s="3" t="s">
        <v>47</v>
      </c>
      <c r="H183" s="3" t="s">
        <v>47</v>
      </c>
      <c r="I183" s="3" t="s">
        <v>47</v>
      </c>
      <c r="J183" s="3" t="s">
        <v>47</v>
      </c>
    </row>
    <row r="184" spans="1:10" ht="14">
      <c r="A184" s="8">
        <f>'2011'!A184</f>
        <v>40814</v>
      </c>
      <c r="B184" s="39">
        <f>'2011'!B184</f>
        <v>0.7319444444444444</v>
      </c>
      <c r="C184" s="39" t="str">
        <f>'2011'!C184</f>
        <v>NaN</v>
      </c>
      <c r="D184" s="39">
        <f>'2011'!D184</f>
        <v>0.8125</v>
      </c>
      <c r="E184" s="10" t="str">
        <f>'2011'!G184</f>
        <v>NaN</v>
      </c>
      <c r="F184" s="10" t="str">
        <f>'2011'!H184</f>
        <v>NaN</v>
      </c>
      <c r="G184" s="3" t="s">
        <v>47</v>
      </c>
      <c r="H184" s="3" t="s">
        <v>47</v>
      </c>
      <c r="I184" s="3" t="s">
        <v>47</v>
      </c>
      <c r="J184" s="3" t="s">
        <v>47</v>
      </c>
    </row>
    <row r="185" spans="1:10" ht="14">
      <c r="A185" s="8">
        <f>'2011'!A185</f>
        <v>40815</v>
      </c>
      <c r="B185" s="39">
        <f>'2011'!B185</f>
        <v>0.7993055555555556</v>
      </c>
      <c r="C185" s="39">
        <f>'2011'!C185</f>
        <v>0.97499999999999998</v>
      </c>
      <c r="D185" s="39" t="str">
        <f>'2011'!D185</f>
        <v>NaN</v>
      </c>
      <c r="E185" s="10" t="str">
        <f>'2011'!G185</f>
        <v>NaN</v>
      </c>
      <c r="F185" s="10" t="str">
        <f>'2011'!H185</f>
        <v>NaN</v>
      </c>
      <c r="G185" s="3" t="s">
        <v>47</v>
      </c>
      <c r="H185" s="3" t="s">
        <v>47</v>
      </c>
      <c r="I185" s="3" t="s">
        <v>47</v>
      </c>
      <c r="J185" s="3" t="s">
        <v>47</v>
      </c>
    </row>
    <row r="186" spans="1:10" ht="14">
      <c r="A186" s="8">
        <f>'2011'!A186</f>
        <v>40816</v>
      </c>
      <c r="B186" s="39">
        <f>'2011'!B186</f>
        <v>0.67708333333333337</v>
      </c>
      <c r="C186" s="10" t="str">
        <f>'2011'!C186</f>
        <v>NaN</v>
      </c>
      <c r="D186" s="39">
        <f>'2011'!D186</f>
        <v>0.74375000000000002</v>
      </c>
      <c r="E186" s="10" t="str">
        <f>'2011'!G186</f>
        <v>NaN</v>
      </c>
      <c r="F186" s="10" t="str">
        <f>'2011'!H186</f>
        <v>NaN</v>
      </c>
      <c r="G186" s="3" t="s">
        <v>47</v>
      </c>
      <c r="H186" s="3" t="s">
        <v>47</v>
      </c>
      <c r="I186" s="3" t="s">
        <v>47</v>
      </c>
      <c r="J186" s="3" t="s">
        <v>47</v>
      </c>
    </row>
    <row r="187" spans="1:10" ht="13">
      <c r="A187" s="8">
        <f>'2016'!A188</f>
        <v>0</v>
      </c>
      <c r="B187" s="3">
        <f>'2016'!B188</f>
        <v>0</v>
      </c>
      <c r="C187" s="3">
        <f>'2016'!C188</f>
        <v>0</v>
      </c>
      <c r="D187" s="3">
        <f>'2016'!D188</f>
        <v>0</v>
      </c>
      <c r="E187" s="31"/>
      <c r="F187" s="31"/>
    </row>
    <row r="188" spans="1:10" ht="13">
      <c r="A188" s="8">
        <f>'2016'!A189</f>
        <v>0</v>
      </c>
      <c r="B188" s="3">
        <f>'2016'!B189</f>
        <v>0</v>
      </c>
      <c r="C188" s="3">
        <f t="shared" ref="C188:E188" si="2">COUNT(C4:C186)</f>
        <v>59</v>
      </c>
      <c r="D188" s="3">
        <f t="shared" si="2"/>
        <v>66</v>
      </c>
      <c r="E188" s="3">
        <f t="shared" si="2"/>
        <v>26</v>
      </c>
      <c r="F188" s="3">
        <f>COUNT('2011'!X4:X186)</f>
        <v>0</v>
      </c>
    </row>
    <row r="189" spans="1:10" ht="13">
      <c r="B189" s="31"/>
      <c r="C189" s="31"/>
      <c r="D189" s="38"/>
      <c r="E189" s="31"/>
      <c r="F189" s="31"/>
    </row>
    <row r="190" spans="1:10" ht="13">
      <c r="B190" s="31"/>
      <c r="C190" s="31"/>
      <c r="D190" s="38"/>
      <c r="E190" s="31"/>
      <c r="F190" s="31"/>
    </row>
    <row r="191" spans="1:10" ht="13">
      <c r="B191" s="31"/>
      <c r="C191" s="31"/>
      <c r="D191" s="38"/>
      <c r="E191" s="31"/>
      <c r="F191" s="31"/>
    </row>
    <row r="192" spans="1:10" ht="13">
      <c r="B192" s="31"/>
      <c r="C192" s="31"/>
      <c r="D192" s="38"/>
      <c r="E192" s="31"/>
      <c r="F192" s="31"/>
    </row>
    <row r="193" spans="2:6" ht="13">
      <c r="B193" s="31"/>
      <c r="C193" s="31"/>
      <c r="D193" s="38"/>
      <c r="E193" s="31"/>
      <c r="F193" s="31"/>
    </row>
    <row r="194" spans="2:6" ht="13">
      <c r="B194" s="31"/>
      <c r="C194" s="31"/>
      <c r="D194" s="38"/>
      <c r="E194" s="31"/>
      <c r="F194" s="31"/>
    </row>
    <row r="195" spans="2:6" ht="13">
      <c r="B195" s="31"/>
      <c r="C195" s="31"/>
      <c r="D195" s="38"/>
      <c r="E195" s="31"/>
      <c r="F195" s="31"/>
    </row>
    <row r="196" spans="2:6" ht="13">
      <c r="B196" s="31"/>
      <c r="C196" s="31"/>
      <c r="D196" s="38"/>
      <c r="E196" s="31"/>
      <c r="F196" s="31"/>
    </row>
    <row r="197" spans="2:6" ht="13">
      <c r="B197" s="31"/>
      <c r="C197" s="31"/>
      <c r="D197" s="38"/>
      <c r="E197" s="31"/>
      <c r="F197" s="31"/>
    </row>
    <row r="198" spans="2:6" ht="13">
      <c r="B198" s="31"/>
      <c r="C198" s="31"/>
      <c r="D198" s="38"/>
      <c r="E198" s="31"/>
      <c r="F198" s="31"/>
    </row>
    <row r="199" spans="2:6" ht="13">
      <c r="B199" s="31"/>
      <c r="C199" s="31"/>
      <c r="D199" s="38"/>
      <c r="E199" s="31"/>
      <c r="F199" s="31"/>
    </row>
    <row r="200" spans="2:6" ht="13">
      <c r="B200" s="31"/>
      <c r="C200" s="31"/>
      <c r="D200" s="38"/>
      <c r="E200" s="31"/>
      <c r="F200" s="31"/>
    </row>
    <row r="201" spans="2:6" ht="13">
      <c r="B201" s="31"/>
      <c r="C201" s="31"/>
      <c r="D201" s="38"/>
      <c r="E201" s="31"/>
      <c r="F201" s="31"/>
    </row>
    <row r="202" spans="2:6" ht="13">
      <c r="B202" s="31"/>
      <c r="C202" s="31"/>
      <c r="D202" s="38"/>
      <c r="E202" s="31"/>
      <c r="F202" s="31"/>
    </row>
    <row r="203" spans="2:6" ht="13">
      <c r="B203" s="31"/>
      <c r="C203" s="31"/>
      <c r="D203" s="38"/>
      <c r="E203" s="31"/>
      <c r="F203" s="31"/>
    </row>
    <row r="204" spans="2:6" ht="13">
      <c r="B204" s="31"/>
      <c r="C204" s="31"/>
      <c r="D204" s="38"/>
      <c r="E204" s="31"/>
      <c r="F204" s="31"/>
    </row>
    <row r="205" spans="2:6" ht="13">
      <c r="B205" s="31"/>
      <c r="C205" s="31"/>
      <c r="D205" s="38"/>
      <c r="E205" s="31"/>
      <c r="F205" s="31"/>
    </row>
    <row r="206" spans="2:6" ht="13">
      <c r="B206" s="31"/>
      <c r="C206" s="31"/>
      <c r="D206" s="38"/>
      <c r="E206" s="31"/>
      <c r="F206" s="31"/>
    </row>
    <row r="207" spans="2:6" ht="13">
      <c r="B207" s="31"/>
      <c r="C207" s="31"/>
      <c r="D207" s="38"/>
      <c r="E207" s="31"/>
      <c r="F207" s="31"/>
    </row>
    <row r="208" spans="2:6" ht="13">
      <c r="B208" s="31"/>
      <c r="C208" s="31"/>
      <c r="D208" s="38"/>
      <c r="E208" s="31"/>
      <c r="F208" s="31"/>
    </row>
    <row r="209" spans="2:6" ht="13">
      <c r="B209" s="31"/>
      <c r="C209" s="31"/>
      <c r="D209" s="38"/>
      <c r="E209" s="31"/>
      <c r="F209" s="31"/>
    </row>
    <row r="210" spans="2:6" ht="13">
      <c r="B210" s="31"/>
      <c r="C210" s="31"/>
      <c r="D210" s="38"/>
      <c r="E210" s="31"/>
      <c r="F210" s="31"/>
    </row>
    <row r="211" spans="2:6" ht="13">
      <c r="B211" s="31"/>
      <c r="C211" s="31"/>
      <c r="D211" s="38"/>
      <c r="E211" s="31"/>
      <c r="F211" s="31"/>
    </row>
    <row r="212" spans="2:6" ht="13">
      <c r="B212" s="31"/>
      <c r="C212" s="31"/>
      <c r="D212" s="38"/>
      <c r="E212" s="31"/>
      <c r="F212" s="31"/>
    </row>
    <row r="213" spans="2:6" ht="13">
      <c r="B213" s="31"/>
      <c r="C213" s="31"/>
      <c r="D213" s="38"/>
      <c r="E213" s="31"/>
      <c r="F213" s="31"/>
    </row>
    <row r="214" spans="2:6" ht="13">
      <c r="B214" s="31"/>
      <c r="C214" s="31"/>
      <c r="D214" s="38"/>
      <c r="E214" s="31"/>
      <c r="F214" s="31"/>
    </row>
    <row r="215" spans="2:6" ht="13">
      <c r="B215" s="31"/>
      <c r="C215" s="31"/>
      <c r="D215" s="38"/>
      <c r="E215" s="31"/>
      <c r="F215" s="31"/>
    </row>
    <row r="216" spans="2:6" ht="13">
      <c r="B216" s="31"/>
      <c r="C216" s="31"/>
      <c r="D216" s="38"/>
      <c r="E216" s="31"/>
      <c r="F216" s="31"/>
    </row>
    <row r="217" spans="2:6" ht="13">
      <c r="B217" s="31"/>
      <c r="C217" s="31"/>
      <c r="D217" s="38"/>
      <c r="E217" s="31"/>
      <c r="F217" s="31"/>
    </row>
    <row r="218" spans="2:6" ht="13">
      <c r="B218" s="31"/>
      <c r="C218" s="31"/>
      <c r="D218" s="38"/>
      <c r="E218" s="31"/>
      <c r="F218" s="31"/>
    </row>
    <row r="219" spans="2:6" ht="13">
      <c r="B219" s="31"/>
      <c r="C219" s="31"/>
      <c r="D219" s="38"/>
      <c r="E219" s="31"/>
      <c r="F219" s="31"/>
    </row>
    <row r="220" spans="2:6" ht="13">
      <c r="B220" s="31"/>
      <c r="C220" s="31"/>
      <c r="D220" s="38"/>
      <c r="E220" s="31"/>
      <c r="F220" s="31"/>
    </row>
    <row r="221" spans="2:6" ht="13">
      <c r="B221" s="31"/>
      <c r="C221" s="31"/>
      <c r="D221" s="38"/>
      <c r="E221" s="31"/>
      <c r="F221" s="31"/>
    </row>
    <row r="222" spans="2:6" ht="13">
      <c r="B222" s="31"/>
      <c r="C222" s="31"/>
      <c r="D222" s="38"/>
      <c r="E222" s="31"/>
      <c r="F222" s="31"/>
    </row>
    <row r="223" spans="2:6" ht="13">
      <c r="B223" s="31"/>
      <c r="C223" s="31"/>
      <c r="D223" s="38"/>
      <c r="E223" s="31"/>
      <c r="F223" s="31"/>
    </row>
    <row r="224" spans="2:6" ht="13">
      <c r="B224" s="31"/>
      <c r="C224" s="31"/>
      <c r="D224" s="38"/>
      <c r="E224" s="31"/>
      <c r="F224" s="31"/>
    </row>
    <row r="225" spans="2:6" ht="13">
      <c r="B225" s="31"/>
      <c r="C225" s="31"/>
      <c r="D225" s="38"/>
      <c r="E225" s="31"/>
      <c r="F225" s="31"/>
    </row>
    <row r="226" spans="2:6" ht="13">
      <c r="B226" s="31"/>
      <c r="C226" s="31"/>
      <c r="D226" s="38"/>
      <c r="E226" s="31"/>
      <c r="F226" s="31"/>
    </row>
    <row r="227" spans="2:6" ht="13">
      <c r="B227" s="31"/>
      <c r="C227" s="31"/>
      <c r="D227" s="38"/>
      <c r="E227" s="31"/>
      <c r="F227" s="31"/>
    </row>
    <row r="228" spans="2:6" ht="13">
      <c r="B228" s="31"/>
      <c r="C228" s="31"/>
      <c r="D228" s="38"/>
      <c r="E228" s="31"/>
      <c r="F228" s="31"/>
    </row>
    <row r="229" spans="2:6" ht="13">
      <c r="B229" s="31"/>
      <c r="C229" s="31"/>
      <c r="D229" s="38"/>
      <c r="E229" s="31"/>
      <c r="F229" s="31"/>
    </row>
    <row r="230" spans="2:6" ht="13">
      <c r="B230" s="31"/>
      <c r="C230" s="31"/>
      <c r="D230" s="38"/>
      <c r="E230" s="31"/>
      <c r="F230" s="31"/>
    </row>
    <row r="231" spans="2:6" ht="13">
      <c r="B231" s="31"/>
      <c r="C231" s="31"/>
      <c r="D231" s="38"/>
      <c r="E231" s="31"/>
      <c r="F231" s="31"/>
    </row>
    <row r="232" spans="2:6" ht="13">
      <c r="B232" s="31"/>
      <c r="C232" s="31"/>
      <c r="D232" s="38"/>
      <c r="E232" s="31"/>
      <c r="F232" s="31"/>
    </row>
    <row r="233" spans="2:6" ht="13">
      <c r="B233" s="31"/>
      <c r="C233" s="31"/>
      <c r="D233" s="38"/>
      <c r="E233" s="31"/>
      <c r="F233" s="31"/>
    </row>
    <row r="234" spans="2:6" ht="13">
      <c r="B234" s="31"/>
      <c r="C234" s="31"/>
      <c r="D234" s="38"/>
      <c r="E234" s="31"/>
      <c r="F234" s="31"/>
    </row>
    <row r="235" spans="2:6" ht="13">
      <c r="B235" s="31"/>
      <c r="C235" s="31"/>
      <c r="D235" s="38"/>
      <c r="E235" s="31"/>
      <c r="F235" s="31"/>
    </row>
    <row r="236" spans="2:6" ht="13">
      <c r="B236" s="31"/>
      <c r="C236" s="31"/>
      <c r="D236" s="38"/>
      <c r="E236" s="31"/>
      <c r="F236" s="31"/>
    </row>
    <row r="237" spans="2:6" ht="13">
      <c r="B237" s="31"/>
      <c r="C237" s="31"/>
      <c r="D237" s="38"/>
      <c r="E237" s="31"/>
      <c r="F237" s="31"/>
    </row>
    <row r="238" spans="2:6" ht="13">
      <c r="B238" s="31"/>
      <c r="C238" s="31"/>
      <c r="D238" s="38"/>
      <c r="E238" s="31"/>
      <c r="F238" s="31"/>
    </row>
    <row r="239" spans="2:6" ht="13">
      <c r="B239" s="31"/>
      <c r="C239" s="31"/>
      <c r="D239" s="38"/>
      <c r="E239" s="31"/>
      <c r="F239" s="31"/>
    </row>
    <row r="240" spans="2:6" ht="13">
      <c r="B240" s="31"/>
      <c r="C240" s="31"/>
      <c r="D240" s="38"/>
      <c r="E240" s="31"/>
      <c r="F240" s="31"/>
    </row>
    <row r="241" spans="2:6" ht="13">
      <c r="B241" s="31"/>
      <c r="C241" s="31"/>
      <c r="D241" s="38"/>
      <c r="E241" s="31"/>
      <c r="F241" s="31"/>
    </row>
    <row r="242" spans="2:6" ht="13">
      <c r="B242" s="31"/>
      <c r="C242" s="31"/>
      <c r="D242" s="38"/>
      <c r="E242" s="31"/>
      <c r="F242" s="31"/>
    </row>
    <row r="243" spans="2:6" ht="13">
      <c r="B243" s="31"/>
      <c r="C243" s="31"/>
      <c r="D243" s="38"/>
      <c r="E243" s="31"/>
      <c r="F243" s="31"/>
    </row>
    <row r="244" spans="2:6" ht="13">
      <c r="B244" s="31"/>
      <c r="C244" s="31"/>
      <c r="D244" s="38"/>
      <c r="E244" s="31"/>
      <c r="F244" s="31"/>
    </row>
    <row r="245" spans="2:6" ht="13">
      <c r="B245" s="31"/>
      <c r="C245" s="31"/>
      <c r="D245" s="38"/>
      <c r="E245" s="31"/>
      <c r="F245" s="31"/>
    </row>
    <row r="246" spans="2:6" ht="13">
      <c r="B246" s="31"/>
      <c r="C246" s="31"/>
      <c r="D246" s="38"/>
      <c r="E246" s="31"/>
      <c r="F246" s="31"/>
    </row>
    <row r="247" spans="2:6" ht="13">
      <c r="B247" s="31"/>
      <c r="C247" s="31"/>
      <c r="D247" s="38"/>
      <c r="E247" s="31"/>
      <c r="F247" s="31"/>
    </row>
    <row r="248" spans="2:6" ht="13">
      <c r="B248" s="31"/>
      <c r="C248" s="31"/>
      <c r="D248" s="38"/>
      <c r="E248" s="31"/>
      <c r="F248" s="31"/>
    </row>
    <row r="249" spans="2:6" ht="13">
      <c r="B249" s="31"/>
      <c r="C249" s="31"/>
      <c r="D249" s="38"/>
      <c r="E249" s="31"/>
      <c r="F249" s="31"/>
    </row>
    <row r="250" spans="2:6" ht="13">
      <c r="B250" s="31"/>
      <c r="C250" s="31"/>
      <c r="D250" s="38"/>
      <c r="E250" s="31"/>
      <c r="F250" s="31"/>
    </row>
    <row r="251" spans="2:6" ht="13">
      <c r="B251" s="31"/>
      <c r="C251" s="31"/>
      <c r="D251" s="38"/>
      <c r="E251" s="31"/>
      <c r="F251" s="31"/>
    </row>
    <row r="252" spans="2:6" ht="13">
      <c r="B252" s="31"/>
      <c r="C252" s="31"/>
      <c r="D252" s="38"/>
      <c r="E252" s="31"/>
      <c r="F252" s="31"/>
    </row>
    <row r="253" spans="2:6" ht="13">
      <c r="B253" s="31"/>
      <c r="C253" s="31"/>
      <c r="D253" s="38"/>
      <c r="E253" s="31"/>
      <c r="F253" s="31"/>
    </row>
    <row r="254" spans="2:6" ht="13">
      <c r="B254" s="31"/>
      <c r="C254" s="31"/>
      <c r="D254" s="38"/>
      <c r="E254" s="31"/>
      <c r="F254" s="31"/>
    </row>
    <row r="255" spans="2:6" ht="13">
      <c r="B255" s="31"/>
      <c r="C255" s="31"/>
      <c r="D255" s="38"/>
      <c r="E255" s="31"/>
      <c r="F255" s="31"/>
    </row>
    <row r="256" spans="2:6" ht="13">
      <c r="B256" s="31"/>
      <c r="C256" s="31"/>
      <c r="D256" s="38"/>
      <c r="E256" s="31"/>
      <c r="F256" s="31"/>
    </row>
    <row r="257" spans="2:6" ht="13">
      <c r="B257" s="31"/>
      <c r="C257" s="31"/>
      <c r="D257" s="38"/>
      <c r="E257" s="31"/>
      <c r="F257" s="31"/>
    </row>
    <row r="258" spans="2:6" ht="13">
      <c r="B258" s="31"/>
      <c r="C258" s="31"/>
      <c r="D258" s="38"/>
      <c r="E258" s="31"/>
      <c r="F258" s="31"/>
    </row>
    <row r="259" spans="2:6" ht="13">
      <c r="B259" s="31"/>
      <c r="C259" s="31"/>
      <c r="D259" s="38"/>
      <c r="E259" s="31"/>
      <c r="F259" s="31"/>
    </row>
    <row r="260" spans="2:6" ht="13">
      <c r="B260" s="31"/>
      <c r="C260" s="31"/>
      <c r="D260" s="38"/>
      <c r="E260" s="31"/>
      <c r="F260" s="31"/>
    </row>
    <row r="261" spans="2:6" ht="13">
      <c r="B261" s="31"/>
      <c r="C261" s="31"/>
      <c r="D261" s="38"/>
      <c r="E261" s="31"/>
      <c r="F261" s="31"/>
    </row>
    <row r="262" spans="2:6" ht="13">
      <c r="B262" s="31"/>
      <c r="C262" s="31"/>
      <c r="D262" s="38"/>
      <c r="E262" s="31"/>
      <c r="F262" s="31"/>
    </row>
    <row r="263" spans="2:6" ht="13">
      <c r="B263" s="31"/>
      <c r="C263" s="31"/>
      <c r="D263" s="38"/>
      <c r="E263" s="31"/>
      <c r="F263" s="31"/>
    </row>
    <row r="264" spans="2:6" ht="13">
      <c r="B264" s="31"/>
      <c r="C264" s="31"/>
      <c r="D264" s="38"/>
      <c r="E264" s="31"/>
      <c r="F264" s="31"/>
    </row>
    <row r="265" spans="2:6" ht="13">
      <c r="B265" s="31"/>
      <c r="C265" s="31"/>
      <c r="D265" s="38"/>
      <c r="E265" s="31"/>
      <c r="F265" s="31"/>
    </row>
    <row r="266" spans="2:6" ht="13">
      <c r="B266" s="31"/>
      <c r="C266" s="31"/>
      <c r="D266" s="38"/>
      <c r="E266" s="31"/>
      <c r="F266" s="31"/>
    </row>
    <row r="267" spans="2:6" ht="13">
      <c r="B267" s="31"/>
      <c r="C267" s="31"/>
      <c r="D267" s="38"/>
      <c r="E267" s="31"/>
      <c r="F267" s="31"/>
    </row>
    <row r="268" spans="2:6" ht="13">
      <c r="B268" s="31"/>
      <c r="C268" s="31"/>
      <c r="D268" s="38"/>
      <c r="E268" s="31"/>
      <c r="F268" s="31"/>
    </row>
    <row r="269" spans="2:6" ht="13">
      <c r="B269" s="31"/>
      <c r="C269" s="31"/>
      <c r="D269" s="38"/>
      <c r="E269" s="31"/>
      <c r="F269" s="31"/>
    </row>
    <row r="270" spans="2:6" ht="13">
      <c r="B270" s="31"/>
      <c r="C270" s="31"/>
      <c r="D270" s="38"/>
      <c r="E270" s="31"/>
      <c r="F270" s="31"/>
    </row>
    <row r="271" spans="2:6" ht="13">
      <c r="B271" s="31"/>
      <c r="C271" s="31"/>
      <c r="D271" s="38"/>
      <c r="E271" s="31"/>
      <c r="F271" s="31"/>
    </row>
    <row r="272" spans="2:6" ht="13">
      <c r="B272" s="31"/>
      <c r="C272" s="31"/>
      <c r="D272" s="38"/>
      <c r="E272" s="31"/>
      <c r="F272" s="31"/>
    </row>
    <row r="273" spans="2:6" ht="13">
      <c r="B273" s="31"/>
      <c r="C273" s="31"/>
      <c r="D273" s="38"/>
      <c r="E273" s="31"/>
      <c r="F273" s="31"/>
    </row>
    <row r="274" spans="2:6" ht="13">
      <c r="B274" s="31"/>
      <c r="C274" s="31"/>
      <c r="D274" s="38"/>
      <c r="E274" s="31"/>
      <c r="F274" s="31"/>
    </row>
    <row r="275" spans="2:6" ht="13">
      <c r="B275" s="31"/>
      <c r="C275" s="31"/>
      <c r="D275" s="38"/>
      <c r="E275" s="31"/>
      <c r="F275" s="31"/>
    </row>
    <row r="276" spans="2:6" ht="13">
      <c r="B276" s="31"/>
      <c r="C276" s="31"/>
      <c r="D276" s="38"/>
      <c r="E276" s="31"/>
      <c r="F276" s="31"/>
    </row>
    <row r="277" spans="2:6" ht="13">
      <c r="B277" s="31"/>
      <c r="C277" s="31"/>
      <c r="D277" s="38"/>
      <c r="E277" s="31"/>
      <c r="F277" s="31"/>
    </row>
    <row r="278" spans="2:6" ht="13">
      <c r="B278" s="31"/>
      <c r="C278" s="31"/>
      <c r="D278" s="38"/>
      <c r="E278" s="31"/>
      <c r="F278" s="31"/>
    </row>
    <row r="279" spans="2:6" ht="13">
      <c r="B279" s="31"/>
      <c r="C279" s="31"/>
      <c r="D279" s="38"/>
      <c r="E279" s="31"/>
      <c r="F279" s="31"/>
    </row>
    <row r="280" spans="2:6" ht="13">
      <c r="B280" s="31"/>
      <c r="C280" s="31"/>
      <c r="D280" s="38"/>
      <c r="E280" s="31"/>
      <c r="F280" s="31"/>
    </row>
    <row r="281" spans="2:6" ht="13">
      <c r="B281" s="31"/>
      <c r="C281" s="31"/>
      <c r="D281" s="38"/>
      <c r="E281" s="31"/>
      <c r="F281" s="31"/>
    </row>
    <row r="282" spans="2:6" ht="13">
      <c r="B282" s="31"/>
      <c r="C282" s="31"/>
      <c r="D282" s="38"/>
      <c r="E282" s="31"/>
      <c r="F282" s="31"/>
    </row>
    <row r="283" spans="2:6" ht="13">
      <c r="B283" s="31"/>
      <c r="C283" s="31"/>
      <c r="D283" s="38"/>
      <c r="E283" s="31"/>
      <c r="F283" s="31"/>
    </row>
    <row r="284" spans="2:6" ht="13">
      <c r="B284" s="31"/>
      <c r="C284" s="31"/>
      <c r="D284" s="38"/>
      <c r="E284" s="31"/>
      <c r="F284" s="31"/>
    </row>
    <row r="285" spans="2:6" ht="13">
      <c r="B285" s="31"/>
      <c r="C285" s="31"/>
      <c r="D285" s="38"/>
      <c r="E285" s="31"/>
      <c r="F285" s="31"/>
    </row>
    <row r="286" spans="2:6" ht="13">
      <c r="B286" s="31"/>
      <c r="C286" s="31"/>
      <c r="D286" s="38"/>
      <c r="E286" s="31"/>
      <c r="F286" s="31"/>
    </row>
    <row r="287" spans="2:6" ht="13">
      <c r="B287" s="31"/>
      <c r="C287" s="31"/>
      <c r="D287" s="38"/>
      <c r="E287" s="31"/>
      <c r="F287" s="31"/>
    </row>
    <row r="288" spans="2:6" ht="13">
      <c r="B288" s="31"/>
      <c r="C288" s="31"/>
      <c r="D288" s="38"/>
      <c r="E288" s="31"/>
      <c r="F288" s="31"/>
    </row>
    <row r="289" spans="2:6" ht="13">
      <c r="B289" s="31"/>
      <c r="C289" s="31"/>
      <c r="D289" s="38"/>
      <c r="E289" s="31"/>
      <c r="F289" s="31"/>
    </row>
    <row r="290" spans="2:6" ht="13">
      <c r="B290" s="31"/>
      <c r="C290" s="31"/>
      <c r="D290" s="38"/>
      <c r="E290" s="31"/>
      <c r="F290" s="31"/>
    </row>
    <row r="291" spans="2:6" ht="13">
      <c r="B291" s="31"/>
      <c r="C291" s="31"/>
      <c r="D291" s="38"/>
      <c r="E291" s="31"/>
      <c r="F291" s="31"/>
    </row>
    <row r="292" spans="2:6" ht="13">
      <c r="B292" s="31"/>
      <c r="C292" s="31"/>
      <c r="D292" s="38"/>
      <c r="E292" s="31"/>
      <c r="F292" s="31"/>
    </row>
    <row r="293" spans="2:6" ht="13">
      <c r="B293" s="31"/>
      <c r="C293" s="31"/>
      <c r="D293" s="38"/>
      <c r="E293" s="31"/>
      <c r="F293" s="31"/>
    </row>
    <row r="294" spans="2:6" ht="13">
      <c r="B294" s="31"/>
      <c r="C294" s="31"/>
      <c r="D294" s="38"/>
      <c r="E294" s="31"/>
      <c r="F294" s="31"/>
    </row>
    <row r="295" spans="2:6" ht="13">
      <c r="B295" s="31"/>
      <c r="C295" s="31"/>
      <c r="D295" s="38"/>
      <c r="E295" s="31"/>
      <c r="F295" s="31"/>
    </row>
    <row r="296" spans="2:6" ht="13">
      <c r="B296" s="31"/>
      <c r="C296" s="31"/>
      <c r="D296" s="38"/>
      <c r="E296" s="31"/>
      <c r="F296" s="31"/>
    </row>
    <row r="297" spans="2:6" ht="13">
      <c r="B297" s="31"/>
      <c r="C297" s="31"/>
      <c r="D297" s="38"/>
      <c r="E297" s="31"/>
      <c r="F297" s="31"/>
    </row>
    <row r="298" spans="2:6" ht="13">
      <c r="B298" s="31"/>
      <c r="C298" s="31"/>
      <c r="D298" s="38"/>
      <c r="E298" s="31"/>
      <c r="F298" s="31"/>
    </row>
    <row r="299" spans="2:6" ht="13">
      <c r="B299" s="31"/>
      <c r="C299" s="31"/>
      <c r="D299" s="38"/>
      <c r="E299" s="31"/>
      <c r="F299" s="31"/>
    </row>
    <row r="300" spans="2:6" ht="13">
      <c r="B300" s="31"/>
      <c r="C300" s="31"/>
      <c r="D300" s="38"/>
      <c r="E300" s="31"/>
      <c r="F300" s="31"/>
    </row>
    <row r="301" spans="2:6" ht="13">
      <c r="B301" s="31"/>
      <c r="C301" s="31"/>
      <c r="D301" s="38"/>
      <c r="E301" s="31"/>
      <c r="F301" s="31"/>
    </row>
    <row r="302" spans="2:6" ht="13">
      <c r="B302" s="31"/>
      <c r="C302" s="31"/>
      <c r="D302" s="38"/>
      <c r="E302" s="31"/>
      <c r="F302" s="31"/>
    </row>
    <row r="303" spans="2:6" ht="13">
      <c r="B303" s="31"/>
      <c r="C303" s="31"/>
      <c r="D303" s="38"/>
      <c r="E303" s="31"/>
      <c r="F303" s="31"/>
    </row>
    <row r="304" spans="2:6" ht="13">
      <c r="B304" s="31"/>
      <c r="C304" s="31"/>
      <c r="D304" s="38"/>
      <c r="E304" s="31"/>
      <c r="F304" s="31"/>
    </row>
    <row r="305" spans="2:6" ht="13">
      <c r="B305" s="31"/>
      <c r="C305" s="31"/>
      <c r="D305" s="38"/>
      <c r="E305" s="31"/>
      <c r="F305" s="31"/>
    </row>
    <row r="306" spans="2:6" ht="13">
      <c r="B306" s="31"/>
      <c r="C306" s="31"/>
      <c r="D306" s="38"/>
      <c r="E306" s="31"/>
      <c r="F306" s="31"/>
    </row>
    <row r="307" spans="2:6" ht="13">
      <c r="B307" s="31"/>
      <c r="C307" s="31"/>
      <c r="D307" s="38"/>
      <c r="E307" s="31"/>
      <c r="F307" s="31"/>
    </row>
    <row r="308" spans="2:6" ht="13">
      <c r="B308" s="31"/>
      <c r="C308" s="31"/>
      <c r="D308" s="38"/>
      <c r="E308" s="31"/>
      <c r="F308" s="31"/>
    </row>
    <row r="309" spans="2:6" ht="13">
      <c r="B309" s="31"/>
      <c r="C309" s="31"/>
      <c r="D309" s="38"/>
      <c r="E309" s="31"/>
      <c r="F309" s="31"/>
    </row>
    <row r="310" spans="2:6" ht="13">
      <c r="B310" s="31"/>
      <c r="C310" s="31"/>
      <c r="D310" s="38"/>
      <c r="E310" s="31"/>
      <c r="F310" s="31"/>
    </row>
    <row r="311" spans="2:6" ht="13">
      <c r="B311" s="31"/>
      <c r="C311" s="31"/>
      <c r="D311" s="38"/>
      <c r="E311" s="31"/>
      <c r="F311" s="31"/>
    </row>
    <row r="312" spans="2:6" ht="13">
      <c r="B312" s="31"/>
      <c r="C312" s="31"/>
      <c r="D312" s="38"/>
      <c r="E312" s="31"/>
      <c r="F312" s="31"/>
    </row>
    <row r="313" spans="2:6" ht="13">
      <c r="B313" s="31"/>
      <c r="C313" s="31"/>
      <c r="D313" s="38"/>
      <c r="E313" s="31"/>
      <c r="F313" s="31"/>
    </row>
    <row r="314" spans="2:6" ht="13">
      <c r="B314" s="31"/>
      <c r="C314" s="31"/>
      <c r="D314" s="38"/>
      <c r="E314" s="31"/>
      <c r="F314" s="31"/>
    </row>
    <row r="315" spans="2:6" ht="13">
      <c r="B315" s="31"/>
      <c r="C315" s="31"/>
      <c r="D315" s="38"/>
      <c r="E315" s="31"/>
      <c r="F315" s="31"/>
    </row>
    <row r="316" spans="2:6" ht="13">
      <c r="B316" s="31"/>
      <c r="C316" s="31"/>
      <c r="D316" s="38"/>
      <c r="E316" s="31"/>
      <c r="F316" s="31"/>
    </row>
    <row r="317" spans="2:6" ht="13">
      <c r="B317" s="31"/>
      <c r="C317" s="31"/>
      <c r="D317" s="38"/>
      <c r="E317" s="31"/>
      <c r="F317" s="31"/>
    </row>
    <row r="318" spans="2:6" ht="13">
      <c r="B318" s="31"/>
      <c r="C318" s="31"/>
      <c r="D318" s="38"/>
      <c r="E318" s="31"/>
      <c r="F318" s="31"/>
    </row>
    <row r="319" spans="2:6" ht="13">
      <c r="B319" s="31"/>
      <c r="C319" s="31"/>
      <c r="D319" s="38"/>
      <c r="E319" s="31"/>
      <c r="F319" s="31"/>
    </row>
    <row r="320" spans="2:6" ht="13">
      <c r="B320" s="31"/>
      <c r="C320" s="31"/>
      <c r="D320" s="38"/>
      <c r="E320" s="31"/>
      <c r="F320" s="31"/>
    </row>
    <row r="321" spans="2:6" ht="13">
      <c r="B321" s="31"/>
      <c r="C321" s="31"/>
      <c r="D321" s="38"/>
      <c r="E321" s="31"/>
      <c r="F321" s="31"/>
    </row>
    <row r="322" spans="2:6" ht="13">
      <c r="B322" s="31"/>
      <c r="C322" s="31"/>
      <c r="D322" s="38"/>
      <c r="E322" s="31"/>
      <c r="F322" s="31"/>
    </row>
    <row r="323" spans="2:6" ht="13">
      <c r="B323" s="31"/>
      <c r="C323" s="31"/>
      <c r="D323" s="38"/>
      <c r="E323" s="31"/>
      <c r="F323" s="31"/>
    </row>
    <row r="324" spans="2:6" ht="13">
      <c r="B324" s="31"/>
      <c r="C324" s="31"/>
      <c r="D324" s="38"/>
      <c r="E324" s="31"/>
      <c r="F324" s="31"/>
    </row>
    <row r="325" spans="2:6" ht="13">
      <c r="B325" s="31"/>
      <c r="C325" s="31"/>
      <c r="D325" s="38"/>
      <c r="E325" s="31"/>
      <c r="F325" s="31"/>
    </row>
    <row r="326" spans="2:6" ht="13">
      <c r="B326" s="31"/>
      <c r="C326" s="31"/>
      <c r="D326" s="38"/>
      <c r="E326" s="31"/>
      <c r="F326" s="31"/>
    </row>
    <row r="327" spans="2:6" ht="13">
      <c r="B327" s="31"/>
      <c r="C327" s="31"/>
      <c r="D327" s="38"/>
      <c r="E327" s="31"/>
      <c r="F327" s="31"/>
    </row>
    <row r="328" spans="2:6" ht="13">
      <c r="B328" s="31"/>
      <c r="C328" s="31"/>
      <c r="D328" s="38"/>
      <c r="E328" s="31"/>
      <c r="F328" s="31"/>
    </row>
    <row r="329" spans="2:6" ht="13">
      <c r="B329" s="31"/>
      <c r="C329" s="31"/>
      <c r="D329" s="38"/>
      <c r="E329" s="31"/>
      <c r="F329" s="31"/>
    </row>
    <row r="330" spans="2:6" ht="13">
      <c r="B330" s="31"/>
      <c r="C330" s="31"/>
      <c r="D330" s="38"/>
      <c r="E330" s="31"/>
      <c r="F330" s="31"/>
    </row>
    <row r="331" spans="2:6" ht="13">
      <c r="B331" s="31"/>
      <c r="C331" s="31"/>
      <c r="D331" s="38"/>
      <c r="E331" s="31"/>
      <c r="F331" s="31"/>
    </row>
    <row r="332" spans="2:6" ht="13">
      <c r="B332" s="31"/>
      <c r="C332" s="31"/>
      <c r="D332" s="38"/>
      <c r="E332" s="31"/>
      <c r="F332" s="31"/>
    </row>
    <row r="333" spans="2:6" ht="13">
      <c r="B333" s="31"/>
      <c r="C333" s="31"/>
      <c r="D333" s="38"/>
      <c r="E333" s="31"/>
      <c r="F333" s="31"/>
    </row>
    <row r="334" spans="2:6" ht="13">
      <c r="B334" s="31"/>
      <c r="C334" s="31"/>
      <c r="D334" s="38"/>
      <c r="E334" s="31"/>
      <c r="F334" s="31"/>
    </row>
    <row r="335" spans="2:6" ht="13">
      <c r="B335" s="31"/>
      <c r="C335" s="31"/>
      <c r="D335" s="38"/>
      <c r="E335" s="31"/>
      <c r="F335" s="31"/>
    </row>
    <row r="336" spans="2:6" ht="13">
      <c r="B336" s="31"/>
      <c r="C336" s="31"/>
      <c r="D336" s="38"/>
      <c r="E336" s="31"/>
      <c r="F336" s="31"/>
    </row>
    <row r="337" spans="2:6" ht="13">
      <c r="B337" s="31"/>
      <c r="C337" s="31"/>
      <c r="D337" s="38"/>
      <c r="E337" s="31"/>
      <c r="F337" s="31"/>
    </row>
    <row r="338" spans="2:6" ht="13">
      <c r="B338" s="31"/>
      <c r="C338" s="31"/>
      <c r="D338" s="38"/>
      <c r="E338" s="31"/>
      <c r="F338" s="31"/>
    </row>
    <row r="339" spans="2:6" ht="13">
      <c r="B339" s="31"/>
      <c r="C339" s="31"/>
      <c r="D339" s="38"/>
      <c r="E339" s="31"/>
      <c r="F339" s="31"/>
    </row>
    <row r="340" spans="2:6" ht="13">
      <c r="B340" s="31"/>
      <c r="C340" s="31"/>
      <c r="D340" s="38"/>
      <c r="E340" s="31"/>
      <c r="F340" s="31"/>
    </row>
    <row r="341" spans="2:6" ht="13">
      <c r="B341" s="31"/>
      <c r="C341" s="31"/>
      <c r="D341" s="38"/>
      <c r="E341" s="31"/>
      <c r="F341" s="31"/>
    </row>
    <row r="342" spans="2:6" ht="13">
      <c r="B342" s="31"/>
      <c r="C342" s="31"/>
      <c r="D342" s="38"/>
      <c r="E342" s="31"/>
      <c r="F342" s="31"/>
    </row>
    <row r="343" spans="2:6" ht="13">
      <c r="B343" s="31"/>
      <c r="C343" s="31"/>
      <c r="D343" s="38"/>
      <c r="E343" s="31"/>
      <c r="F343" s="31"/>
    </row>
    <row r="344" spans="2:6" ht="13">
      <c r="B344" s="31"/>
      <c r="C344" s="31"/>
      <c r="D344" s="38"/>
      <c r="E344" s="31"/>
      <c r="F344" s="31"/>
    </row>
    <row r="345" spans="2:6" ht="13">
      <c r="B345" s="31"/>
      <c r="C345" s="31"/>
      <c r="D345" s="38"/>
      <c r="E345" s="31"/>
      <c r="F345" s="31"/>
    </row>
    <row r="346" spans="2:6" ht="13">
      <c r="B346" s="31"/>
      <c r="C346" s="31"/>
      <c r="D346" s="38"/>
      <c r="E346" s="31"/>
      <c r="F346" s="31"/>
    </row>
    <row r="347" spans="2:6" ht="13">
      <c r="B347" s="31"/>
      <c r="C347" s="31"/>
      <c r="D347" s="38"/>
      <c r="E347" s="31"/>
      <c r="F347" s="31"/>
    </row>
    <row r="348" spans="2:6" ht="13">
      <c r="B348" s="31"/>
      <c r="C348" s="31"/>
      <c r="D348" s="38"/>
      <c r="E348" s="31"/>
      <c r="F348" s="31"/>
    </row>
    <row r="349" spans="2:6" ht="13">
      <c r="B349" s="31"/>
      <c r="C349" s="31"/>
      <c r="D349" s="38"/>
      <c r="E349" s="31"/>
      <c r="F349" s="31"/>
    </row>
    <row r="350" spans="2:6" ht="13">
      <c r="B350" s="31"/>
      <c r="C350" s="31"/>
      <c r="D350" s="38"/>
      <c r="E350" s="31"/>
      <c r="F350" s="31"/>
    </row>
    <row r="351" spans="2:6" ht="13">
      <c r="B351" s="31"/>
      <c r="C351" s="31"/>
      <c r="D351" s="38"/>
      <c r="E351" s="31"/>
      <c r="F351" s="31"/>
    </row>
    <row r="352" spans="2:6" ht="13">
      <c r="B352" s="31"/>
      <c r="C352" s="31"/>
      <c r="D352" s="38"/>
      <c r="E352" s="31"/>
      <c r="F352" s="31"/>
    </row>
    <row r="353" spans="2:6" ht="13">
      <c r="B353" s="31"/>
      <c r="C353" s="31"/>
      <c r="D353" s="38"/>
      <c r="E353" s="31"/>
      <c r="F353" s="31"/>
    </row>
    <row r="354" spans="2:6" ht="13">
      <c r="B354" s="31"/>
      <c r="C354" s="31"/>
      <c r="D354" s="38"/>
      <c r="E354" s="31"/>
      <c r="F354" s="31"/>
    </row>
    <row r="355" spans="2:6" ht="13">
      <c r="B355" s="31"/>
      <c r="C355" s="31"/>
      <c r="D355" s="38"/>
      <c r="E355" s="31"/>
      <c r="F355" s="31"/>
    </row>
    <row r="356" spans="2:6" ht="13">
      <c r="B356" s="31"/>
      <c r="C356" s="31"/>
      <c r="D356" s="38"/>
      <c r="E356" s="31"/>
      <c r="F356" s="31"/>
    </row>
    <row r="357" spans="2:6" ht="13">
      <c r="B357" s="31"/>
      <c r="C357" s="31"/>
      <c r="D357" s="38"/>
      <c r="E357" s="31"/>
      <c r="F357" s="31"/>
    </row>
    <row r="358" spans="2:6" ht="13">
      <c r="B358" s="31"/>
      <c r="C358" s="31"/>
      <c r="D358" s="38"/>
      <c r="E358" s="31"/>
      <c r="F358" s="31"/>
    </row>
    <row r="359" spans="2:6" ht="13">
      <c r="B359" s="31"/>
      <c r="C359" s="31"/>
      <c r="D359" s="38"/>
      <c r="E359" s="31"/>
      <c r="F359" s="31"/>
    </row>
    <row r="360" spans="2:6" ht="13">
      <c r="B360" s="31"/>
      <c r="C360" s="31"/>
      <c r="D360" s="38"/>
      <c r="E360" s="31"/>
      <c r="F360" s="31"/>
    </row>
    <row r="361" spans="2:6" ht="13">
      <c r="B361" s="31"/>
      <c r="C361" s="31"/>
      <c r="D361" s="38"/>
      <c r="E361" s="31"/>
      <c r="F361" s="31"/>
    </row>
    <row r="362" spans="2:6" ht="13">
      <c r="B362" s="31"/>
      <c r="C362" s="31"/>
      <c r="D362" s="38"/>
      <c r="E362" s="31"/>
      <c r="F362" s="31"/>
    </row>
    <row r="363" spans="2:6" ht="13">
      <c r="B363" s="31"/>
      <c r="C363" s="31"/>
      <c r="D363" s="38"/>
      <c r="E363" s="31"/>
      <c r="F363" s="31"/>
    </row>
    <row r="364" spans="2:6" ht="13">
      <c r="B364" s="31"/>
      <c r="C364" s="31"/>
      <c r="D364" s="38"/>
      <c r="E364" s="31"/>
      <c r="F364" s="31"/>
    </row>
    <row r="365" spans="2:6" ht="13">
      <c r="B365" s="31"/>
      <c r="C365" s="31"/>
      <c r="D365" s="38"/>
      <c r="E365" s="31"/>
      <c r="F365" s="31"/>
    </row>
    <row r="366" spans="2:6" ht="13">
      <c r="B366" s="31"/>
      <c r="C366" s="31"/>
      <c r="D366" s="38"/>
      <c r="E366" s="31"/>
      <c r="F366" s="31"/>
    </row>
    <row r="367" spans="2:6" ht="13">
      <c r="B367" s="31"/>
      <c r="C367" s="31"/>
      <c r="D367" s="38"/>
      <c r="E367" s="31"/>
      <c r="F367" s="31"/>
    </row>
    <row r="368" spans="2:6" ht="13">
      <c r="B368" s="31"/>
      <c r="C368" s="31"/>
      <c r="D368" s="38"/>
      <c r="E368" s="31"/>
      <c r="F368" s="31"/>
    </row>
    <row r="369" spans="2:6" ht="13">
      <c r="B369" s="31"/>
      <c r="C369" s="31"/>
      <c r="D369" s="38"/>
      <c r="E369" s="31"/>
      <c r="F369" s="31"/>
    </row>
    <row r="370" spans="2:6" ht="13">
      <c r="B370" s="31"/>
      <c r="C370" s="31"/>
      <c r="D370" s="38"/>
      <c r="E370" s="31"/>
      <c r="F370" s="31"/>
    </row>
    <row r="371" spans="2:6" ht="13">
      <c r="B371" s="31"/>
      <c r="C371" s="31"/>
      <c r="D371" s="38"/>
      <c r="E371" s="31"/>
      <c r="F371" s="31"/>
    </row>
    <row r="372" spans="2:6" ht="13">
      <c r="B372" s="31"/>
      <c r="C372" s="31"/>
      <c r="D372" s="38"/>
      <c r="E372" s="31"/>
      <c r="F372" s="31"/>
    </row>
    <row r="373" spans="2:6" ht="13">
      <c r="B373" s="31"/>
      <c r="C373" s="31"/>
      <c r="D373" s="38"/>
      <c r="E373" s="31"/>
      <c r="F373" s="31"/>
    </row>
    <row r="374" spans="2:6" ht="13">
      <c r="B374" s="31"/>
      <c r="C374" s="31"/>
      <c r="D374" s="38"/>
      <c r="E374" s="31"/>
      <c r="F374" s="31"/>
    </row>
    <row r="375" spans="2:6" ht="13">
      <c r="B375" s="31"/>
      <c r="C375" s="31"/>
      <c r="D375" s="38"/>
      <c r="E375" s="31"/>
      <c r="F375" s="31"/>
    </row>
    <row r="376" spans="2:6" ht="13">
      <c r="B376" s="31"/>
      <c r="C376" s="31"/>
      <c r="D376" s="38"/>
      <c r="E376" s="31"/>
      <c r="F376" s="31"/>
    </row>
    <row r="377" spans="2:6" ht="13">
      <c r="B377" s="31"/>
      <c r="C377" s="31"/>
      <c r="D377" s="38"/>
      <c r="E377" s="31"/>
      <c r="F377" s="31"/>
    </row>
    <row r="378" spans="2:6" ht="13">
      <c r="B378" s="31"/>
      <c r="C378" s="31"/>
      <c r="D378" s="38"/>
      <c r="E378" s="31"/>
      <c r="F378" s="31"/>
    </row>
    <row r="379" spans="2:6" ht="13">
      <c r="B379" s="31"/>
      <c r="C379" s="31"/>
      <c r="D379" s="38"/>
      <c r="E379" s="31"/>
      <c r="F379" s="31"/>
    </row>
    <row r="380" spans="2:6" ht="13">
      <c r="B380" s="31"/>
      <c r="C380" s="31"/>
      <c r="D380" s="38"/>
      <c r="E380" s="31"/>
      <c r="F380" s="31"/>
    </row>
    <row r="381" spans="2:6" ht="13">
      <c r="B381" s="31"/>
      <c r="C381" s="31"/>
      <c r="D381" s="38"/>
      <c r="E381" s="31"/>
      <c r="F381" s="31"/>
    </row>
    <row r="382" spans="2:6" ht="13">
      <c r="B382" s="31"/>
      <c r="C382" s="31"/>
      <c r="D382" s="38"/>
      <c r="E382" s="31"/>
      <c r="F382" s="31"/>
    </row>
    <row r="383" spans="2:6" ht="13">
      <c r="B383" s="31"/>
      <c r="C383" s="31"/>
      <c r="D383" s="38"/>
      <c r="E383" s="31"/>
      <c r="F383" s="31"/>
    </row>
    <row r="384" spans="2:6" ht="13">
      <c r="B384" s="31"/>
      <c r="C384" s="31"/>
      <c r="D384" s="38"/>
      <c r="E384" s="31"/>
      <c r="F384" s="31"/>
    </row>
    <row r="385" spans="2:6" ht="13">
      <c r="B385" s="31"/>
      <c r="C385" s="31"/>
      <c r="D385" s="38"/>
      <c r="E385" s="31"/>
      <c r="F385" s="31"/>
    </row>
    <row r="386" spans="2:6" ht="13">
      <c r="B386" s="31"/>
      <c r="C386" s="31"/>
      <c r="D386" s="38"/>
      <c r="E386" s="31"/>
      <c r="F386" s="31"/>
    </row>
    <row r="387" spans="2:6" ht="13">
      <c r="B387" s="31"/>
      <c r="C387" s="31"/>
      <c r="D387" s="38"/>
      <c r="E387" s="31"/>
      <c r="F387" s="31"/>
    </row>
    <row r="388" spans="2:6" ht="13">
      <c r="B388" s="31"/>
      <c r="C388" s="31"/>
      <c r="D388" s="38"/>
      <c r="E388" s="31"/>
      <c r="F388" s="31"/>
    </row>
    <row r="389" spans="2:6" ht="13">
      <c r="B389" s="31"/>
      <c r="C389" s="31"/>
      <c r="D389" s="38"/>
      <c r="E389" s="31"/>
      <c r="F389" s="31"/>
    </row>
    <row r="390" spans="2:6" ht="13">
      <c r="B390" s="31"/>
      <c r="C390" s="31"/>
      <c r="D390" s="38"/>
      <c r="E390" s="31"/>
      <c r="F390" s="31"/>
    </row>
    <row r="391" spans="2:6" ht="13">
      <c r="B391" s="31"/>
      <c r="C391" s="31"/>
      <c r="D391" s="38"/>
      <c r="E391" s="31"/>
      <c r="F391" s="31"/>
    </row>
    <row r="392" spans="2:6" ht="13">
      <c r="B392" s="31"/>
      <c r="C392" s="31"/>
      <c r="D392" s="38"/>
      <c r="E392" s="31"/>
      <c r="F392" s="31"/>
    </row>
    <row r="393" spans="2:6" ht="13">
      <c r="B393" s="31"/>
      <c r="C393" s="31"/>
      <c r="D393" s="38"/>
      <c r="E393" s="31"/>
      <c r="F393" s="31"/>
    </row>
    <row r="394" spans="2:6" ht="13">
      <c r="B394" s="31"/>
      <c r="C394" s="31"/>
      <c r="D394" s="38"/>
      <c r="E394" s="31"/>
      <c r="F394" s="31"/>
    </row>
    <row r="395" spans="2:6" ht="13">
      <c r="B395" s="31"/>
      <c r="C395" s="31"/>
      <c r="D395" s="38"/>
      <c r="E395" s="31"/>
      <c r="F395" s="31"/>
    </row>
    <row r="396" spans="2:6" ht="13">
      <c r="B396" s="31"/>
      <c r="C396" s="31"/>
      <c r="D396" s="38"/>
      <c r="E396" s="31"/>
      <c r="F396" s="31"/>
    </row>
    <row r="397" spans="2:6" ht="13">
      <c r="B397" s="31"/>
      <c r="C397" s="31"/>
      <c r="D397" s="38"/>
      <c r="E397" s="31"/>
      <c r="F397" s="31"/>
    </row>
    <row r="398" spans="2:6" ht="13">
      <c r="B398" s="31"/>
      <c r="C398" s="31"/>
      <c r="D398" s="38"/>
      <c r="E398" s="31"/>
      <c r="F398" s="31"/>
    </row>
    <row r="399" spans="2:6" ht="13">
      <c r="B399" s="31"/>
      <c r="C399" s="31"/>
      <c r="D399" s="38"/>
      <c r="E399" s="31"/>
      <c r="F399" s="31"/>
    </row>
    <row r="400" spans="2:6" ht="13">
      <c r="B400" s="31"/>
      <c r="C400" s="31"/>
      <c r="D400" s="38"/>
      <c r="E400" s="31"/>
      <c r="F400" s="31"/>
    </row>
    <row r="401" spans="2:6" ht="13">
      <c r="B401" s="31"/>
      <c r="C401" s="31"/>
      <c r="D401" s="38"/>
      <c r="E401" s="31"/>
      <c r="F401" s="31"/>
    </row>
    <row r="402" spans="2:6" ht="13">
      <c r="B402" s="31"/>
      <c r="C402" s="31"/>
      <c r="D402" s="38"/>
      <c r="E402" s="31"/>
      <c r="F402" s="31"/>
    </row>
    <row r="403" spans="2:6" ht="13">
      <c r="B403" s="31"/>
      <c r="C403" s="31"/>
      <c r="D403" s="38"/>
      <c r="E403" s="31"/>
      <c r="F403" s="31"/>
    </row>
    <row r="404" spans="2:6" ht="13">
      <c r="B404" s="31"/>
      <c r="C404" s="31"/>
      <c r="D404" s="38"/>
      <c r="E404" s="31"/>
      <c r="F404" s="31"/>
    </row>
    <row r="405" spans="2:6" ht="13">
      <c r="B405" s="31"/>
      <c r="C405" s="31"/>
      <c r="D405" s="38"/>
      <c r="E405" s="31"/>
      <c r="F405" s="31"/>
    </row>
    <row r="406" spans="2:6" ht="13">
      <c r="B406" s="31"/>
      <c r="C406" s="31"/>
      <c r="D406" s="38"/>
      <c r="E406" s="31"/>
      <c r="F406" s="31"/>
    </row>
    <row r="407" spans="2:6" ht="13">
      <c r="B407" s="31"/>
      <c r="C407" s="31"/>
      <c r="D407" s="38"/>
      <c r="E407" s="31"/>
      <c r="F407" s="31"/>
    </row>
    <row r="408" spans="2:6" ht="13">
      <c r="B408" s="31"/>
      <c r="C408" s="31"/>
      <c r="D408" s="38"/>
      <c r="E408" s="31"/>
      <c r="F408" s="31"/>
    </row>
    <row r="409" spans="2:6" ht="13">
      <c r="B409" s="31"/>
      <c r="C409" s="31"/>
      <c r="D409" s="38"/>
      <c r="E409" s="31"/>
      <c r="F409" s="31"/>
    </row>
    <row r="410" spans="2:6" ht="13">
      <c r="B410" s="31"/>
      <c r="C410" s="31"/>
      <c r="D410" s="38"/>
      <c r="E410" s="31"/>
      <c r="F410" s="31"/>
    </row>
    <row r="411" spans="2:6" ht="13">
      <c r="B411" s="31"/>
      <c r="C411" s="31"/>
      <c r="D411" s="38"/>
      <c r="E411" s="31"/>
      <c r="F411" s="31"/>
    </row>
    <row r="412" spans="2:6" ht="13">
      <c r="B412" s="31"/>
      <c r="C412" s="31"/>
      <c r="D412" s="38"/>
      <c r="E412" s="31"/>
      <c r="F412" s="31"/>
    </row>
    <row r="413" spans="2:6" ht="13">
      <c r="B413" s="31"/>
      <c r="C413" s="31"/>
      <c r="D413" s="38"/>
      <c r="E413" s="31"/>
      <c r="F413" s="31"/>
    </row>
    <row r="414" spans="2:6" ht="13">
      <c r="B414" s="31"/>
      <c r="C414" s="31"/>
      <c r="D414" s="38"/>
      <c r="E414" s="31"/>
      <c r="F414" s="31"/>
    </row>
    <row r="415" spans="2:6" ht="13">
      <c r="B415" s="31"/>
      <c r="C415" s="31"/>
      <c r="D415" s="38"/>
      <c r="E415" s="31"/>
      <c r="F415" s="31"/>
    </row>
    <row r="416" spans="2:6" ht="13">
      <c r="B416" s="31"/>
      <c r="C416" s="31"/>
      <c r="D416" s="38"/>
      <c r="E416" s="31"/>
      <c r="F416" s="31"/>
    </row>
    <row r="417" spans="2:6" ht="13">
      <c r="B417" s="31"/>
      <c r="C417" s="31"/>
      <c r="D417" s="38"/>
      <c r="E417" s="31"/>
      <c r="F417" s="31"/>
    </row>
    <row r="418" spans="2:6" ht="13">
      <c r="B418" s="31"/>
      <c r="C418" s="31"/>
      <c r="D418" s="38"/>
      <c r="E418" s="31"/>
      <c r="F418" s="31"/>
    </row>
    <row r="419" spans="2:6" ht="13">
      <c r="B419" s="31"/>
      <c r="C419" s="31"/>
      <c r="D419" s="38"/>
      <c r="E419" s="31"/>
      <c r="F419" s="31"/>
    </row>
    <row r="420" spans="2:6" ht="13">
      <c r="B420" s="31"/>
      <c r="C420" s="31"/>
      <c r="D420" s="38"/>
      <c r="E420" s="31"/>
      <c r="F420" s="31"/>
    </row>
    <row r="421" spans="2:6" ht="13">
      <c r="B421" s="31"/>
      <c r="C421" s="31"/>
      <c r="D421" s="38"/>
      <c r="E421" s="31"/>
      <c r="F421" s="31"/>
    </row>
    <row r="422" spans="2:6" ht="13">
      <c r="B422" s="31"/>
      <c r="C422" s="31"/>
      <c r="D422" s="38"/>
      <c r="E422" s="31"/>
      <c r="F422" s="31"/>
    </row>
    <row r="423" spans="2:6" ht="13">
      <c r="B423" s="31"/>
      <c r="C423" s="31"/>
      <c r="D423" s="38"/>
      <c r="E423" s="31"/>
      <c r="F423" s="31"/>
    </row>
    <row r="424" spans="2:6" ht="13">
      <c r="B424" s="31"/>
      <c r="C424" s="31"/>
      <c r="D424" s="38"/>
      <c r="E424" s="31"/>
      <c r="F424" s="31"/>
    </row>
    <row r="425" spans="2:6" ht="13">
      <c r="B425" s="31"/>
      <c r="C425" s="31"/>
      <c r="D425" s="38"/>
      <c r="E425" s="31"/>
      <c r="F425" s="31"/>
    </row>
    <row r="426" spans="2:6" ht="13">
      <c r="B426" s="31"/>
      <c r="C426" s="31"/>
      <c r="D426" s="38"/>
      <c r="E426" s="31"/>
      <c r="F426" s="31"/>
    </row>
    <row r="427" spans="2:6" ht="13">
      <c r="B427" s="31"/>
      <c r="C427" s="31"/>
      <c r="D427" s="38"/>
      <c r="E427" s="31"/>
      <c r="F427" s="31"/>
    </row>
    <row r="428" spans="2:6" ht="13">
      <c r="B428" s="31"/>
      <c r="C428" s="31"/>
      <c r="D428" s="38"/>
      <c r="E428" s="31"/>
      <c r="F428" s="31"/>
    </row>
    <row r="429" spans="2:6" ht="13">
      <c r="B429" s="31"/>
      <c r="C429" s="31"/>
      <c r="D429" s="38"/>
      <c r="E429" s="31"/>
      <c r="F429" s="31"/>
    </row>
    <row r="430" spans="2:6" ht="13">
      <c r="B430" s="31"/>
      <c r="C430" s="31"/>
      <c r="D430" s="38"/>
      <c r="E430" s="31"/>
      <c r="F430" s="31"/>
    </row>
    <row r="431" spans="2:6" ht="13">
      <c r="B431" s="31"/>
      <c r="C431" s="31"/>
      <c r="D431" s="38"/>
      <c r="E431" s="31"/>
      <c r="F431" s="31"/>
    </row>
    <row r="432" spans="2:6" ht="13">
      <c r="B432" s="31"/>
      <c r="C432" s="31"/>
      <c r="D432" s="38"/>
      <c r="E432" s="31"/>
      <c r="F432" s="31"/>
    </row>
    <row r="433" spans="2:6" ht="13">
      <c r="B433" s="31"/>
      <c r="C433" s="31"/>
      <c r="D433" s="38"/>
      <c r="E433" s="31"/>
      <c r="F433" s="31"/>
    </row>
    <row r="434" spans="2:6" ht="13">
      <c r="B434" s="31"/>
      <c r="C434" s="31"/>
      <c r="D434" s="38"/>
      <c r="E434" s="31"/>
      <c r="F434" s="31"/>
    </row>
    <row r="435" spans="2:6" ht="13">
      <c r="B435" s="31"/>
      <c r="C435" s="31"/>
      <c r="D435" s="38"/>
      <c r="E435" s="31"/>
      <c r="F435" s="31"/>
    </row>
    <row r="436" spans="2:6" ht="13">
      <c r="B436" s="31"/>
      <c r="C436" s="31"/>
      <c r="D436" s="38"/>
      <c r="E436" s="31"/>
      <c r="F436" s="31"/>
    </row>
    <row r="437" spans="2:6" ht="13">
      <c r="B437" s="31"/>
      <c r="C437" s="31"/>
      <c r="D437" s="38"/>
      <c r="E437" s="31"/>
      <c r="F437" s="31"/>
    </row>
    <row r="438" spans="2:6" ht="13">
      <c r="B438" s="31"/>
      <c r="C438" s="31"/>
      <c r="D438" s="38"/>
      <c r="E438" s="31"/>
      <c r="F438" s="31"/>
    </row>
    <row r="439" spans="2:6" ht="13">
      <c r="B439" s="31"/>
      <c r="C439" s="31"/>
      <c r="D439" s="38"/>
      <c r="E439" s="31"/>
      <c r="F439" s="31"/>
    </row>
    <row r="440" spans="2:6" ht="13">
      <c r="B440" s="31"/>
      <c r="C440" s="31"/>
      <c r="D440" s="38"/>
      <c r="E440" s="31"/>
      <c r="F440" s="31"/>
    </row>
    <row r="441" spans="2:6" ht="13">
      <c r="B441" s="31"/>
      <c r="C441" s="31"/>
      <c r="D441" s="38"/>
      <c r="E441" s="31"/>
      <c r="F441" s="31"/>
    </row>
    <row r="442" spans="2:6" ht="13">
      <c r="B442" s="31"/>
      <c r="C442" s="31"/>
      <c r="D442" s="38"/>
      <c r="E442" s="31"/>
      <c r="F442" s="31"/>
    </row>
    <row r="443" spans="2:6" ht="13">
      <c r="B443" s="31"/>
      <c r="C443" s="31"/>
      <c r="D443" s="38"/>
      <c r="E443" s="31"/>
      <c r="F443" s="31"/>
    </row>
    <row r="444" spans="2:6" ht="13">
      <c r="B444" s="31"/>
      <c r="C444" s="31"/>
      <c r="D444" s="38"/>
      <c r="E444" s="31"/>
      <c r="F444" s="31"/>
    </row>
    <row r="445" spans="2:6" ht="13">
      <c r="B445" s="31"/>
      <c r="C445" s="31"/>
      <c r="D445" s="38"/>
      <c r="E445" s="31"/>
      <c r="F445" s="31"/>
    </row>
    <row r="446" spans="2:6" ht="13">
      <c r="B446" s="31"/>
      <c r="C446" s="31"/>
      <c r="D446" s="38"/>
      <c r="E446" s="31"/>
      <c r="F446" s="31"/>
    </row>
    <row r="447" spans="2:6" ht="13">
      <c r="B447" s="31"/>
      <c r="C447" s="31"/>
      <c r="D447" s="38"/>
      <c r="E447" s="31"/>
      <c r="F447" s="31"/>
    </row>
    <row r="448" spans="2:6" ht="13">
      <c r="B448" s="31"/>
      <c r="C448" s="31"/>
      <c r="D448" s="38"/>
      <c r="E448" s="31"/>
      <c r="F448" s="31"/>
    </row>
    <row r="449" spans="2:6" ht="13">
      <c r="B449" s="31"/>
      <c r="C449" s="31"/>
      <c r="D449" s="38"/>
      <c r="E449" s="31"/>
      <c r="F449" s="31"/>
    </row>
    <row r="450" spans="2:6" ht="13">
      <c r="B450" s="31"/>
      <c r="C450" s="31"/>
      <c r="D450" s="38"/>
      <c r="E450" s="31"/>
      <c r="F450" s="31"/>
    </row>
    <row r="451" spans="2:6" ht="13">
      <c r="B451" s="31"/>
      <c r="C451" s="31"/>
      <c r="D451" s="38"/>
      <c r="E451" s="31"/>
      <c r="F451" s="31"/>
    </row>
    <row r="452" spans="2:6" ht="13">
      <c r="B452" s="31"/>
      <c r="C452" s="31"/>
      <c r="D452" s="38"/>
      <c r="E452" s="31"/>
      <c r="F452" s="31"/>
    </row>
    <row r="453" spans="2:6" ht="13">
      <c r="B453" s="31"/>
      <c r="C453" s="31"/>
      <c r="D453" s="38"/>
      <c r="E453" s="31"/>
      <c r="F453" s="31"/>
    </row>
    <row r="454" spans="2:6" ht="13">
      <c r="B454" s="31"/>
      <c r="C454" s="31"/>
      <c r="D454" s="38"/>
      <c r="E454" s="31"/>
      <c r="F454" s="31"/>
    </row>
    <row r="455" spans="2:6" ht="13">
      <c r="B455" s="31"/>
      <c r="C455" s="31"/>
      <c r="D455" s="38"/>
      <c r="E455" s="31"/>
      <c r="F455" s="31"/>
    </row>
    <row r="456" spans="2:6" ht="13">
      <c r="B456" s="31"/>
      <c r="C456" s="31"/>
      <c r="D456" s="38"/>
      <c r="E456" s="31"/>
      <c r="F456" s="31"/>
    </row>
    <row r="457" spans="2:6" ht="13">
      <c r="B457" s="31"/>
      <c r="C457" s="31"/>
      <c r="D457" s="38"/>
      <c r="E457" s="31"/>
      <c r="F457" s="31"/>
    </row>
    <row r="458" spans="2:6" ht="13">
      <c r="B458" s="31"/>
      <c r="C458" s="31"/>
      <c r="D458" s="38"/>
      <c r="E458" s="31"/>
      <c r="F458" s="31"/>
    </row>
    <row r="459" spans="2:6" ht="13">
      <c r="B459" s="31"/>
      <c r="C459" s="31"/>
      <c r="D459" s="38"/>
      <c r="E459" s="31"/>
      <c r="F459" s="31"/>
    </row>
    <row r="460" spans="2:6" ht="13">
      <c r="B460" s="31"/>
      <c r="C460" s="31"/>
      <c r="D460" s="38"/>
      <c r="E460" s="31"/>
      <c r="F460" s="31"/>
    </row>
    <row r="461" spans="2:6" ht="13">
      <c r="B461" s="31"/>
      <c r="C461" s="31"/>
      <c r="D461" s="38"/>
      <c r="E461" s="31"/>
      <c r="F461" s="31"/>
    </row>
    <row r="462" spans="2:6" ht="13">
      <c r="B462" s="31"/>
      <c r="C462" s="31"/>
      <c r="D462" s="38"/>
      <c r="E462" s="31"/>
      <c r="F462" s="31"/>
    </row>
    <row r="463" spans="2:6" ht="13">
      <c r="B463" s="31"/>
      <c r="C463" s="31"/>
      <c r="D463" s="38"/>
      <c r="E463" s="31"/>
      <c r="F463" s="31"/>
    </row>
    <row r="464" spans="2:6" ht="13">
      <c r="B464" s="31"/>
      <c r="C464" s="31"/>
      <c r="D464" s="38"/>
      <c r="E464" s="31"/>
      <c r="F464" s="31"/>
    </row>
    <row r="465" spans="2:6" ht="13">
      <c r="B465" s="31"/>
      <c r="C465" s="31"/>
      <c r="D465" s="38"/>
      <c r="E465" s="31"/>
      <c r="F465" s="31"/>
    </row>
    <row r="466" spans="2:6" ht="13">
      <c r="B466" s="31"/>
      <c r="C466" s="31"/>
      <c r="D466" s="38"/>
      <c r="E466" s="31"/>
      <c r="F466" s="31"/>
    </row>
    <row r="467" spans="2:6" ht="13">
      <c r="B467" s="31"/>
      <c r="C467" s="31"/>
      <c r="D467" s="38"/>
      <c r="E467" s="31"/>
      <c r="F467" s="31"/>
    </row>
    <row r="468" spans="2:6" ht="13">
      <c r="B468" s="31"/>
      <c r="C468" s="31"/>
      <c r="D468" s="38"/>
      <c r="E468" s="31"/>
      <c r="F468" s="31"/>
    </row>
    <row r="469" spans="2:6" ht="13">
      <c r="B469" s="31"/>
      <c r="C469" s="31"/>
      <c r="D469" s="38"/>
      <c r="E469" s="31"/>
      <c r="F469" s="31"/>
    </row>
    <row r="470" spans="2:6" ht="13">
      <c r="B470" s="31"/>
      <c r="C470" s="31"/>
      <c r="D470" s="38"/>
      <c r="E470" s="31"/>
      <c r="F470" s="31"/>
    </row>
    <row r="471" spans="2:6" ht="13">
      <c r="B471" s="31"/>
      <c r="C471" s="31"/>
      <c r="D471" s="38"/>
      <c r="E471" s="31"/>
      <c r="F471" s="31"/>
    </row>
    <row r="472" spans="2:6" ht="13">
      <c r="B472" s="31"/>
      <c r="C472" s="31"/>
      <c r="D472" s="38"/>
      <c r="E472" s="31"/>
      <c r="F472" s="31"/>
    </row>
    <row r="473" spans="2:6" ht="13">
      <c r="B473" s="31"/>
      <c r="C473" s="31"/>
      <c r="D473" s="38"/>
      <c r="E473" s="31"/>
      <c r="F473" s="31"/>
    </row>
    <row r="474" spans="2:6" ht="13">
      <c r="B474" s="31"/>
      <c r="C474" s="31"/>
      <c r="D474" s="38"/>
      <c r="E474" s="31"/>
      <c r="F474" s="31"/>
    </row>
    <row r="475" spans="2:6" ht="13">
      <c r="B475" s="31"/>
      <c r="C475" s="31"/>
      <c r="D475" s="38"/>
      <c r="E475" s="31"/>
      <c r="F475" s="31"/>
    </row>
    <row r="476" spans="2:6" ht="13">
      <c r="B476" s="31"/>
      <c r="C476" s="31"/>
      <c r="D476" s="38"/>
      <c r="E476" s="31"/>
      <c r="F476" s="31"/>
    </row>
    <row r="477" spans="2:6" ht="13">
      <c r="B477" s="31"/>
      <c r="C477" s="31"/>
      <c r="D477" s="38"/>
      <c r="E477" s="31"/>
      <c r="F477" s="31"/>
    </row>
    <row r="478" spans="2:6" ht="13">
      <c r="B478" s="31"/>
      <c r="C478" s="31"/>
      <c r="D478" s="38"/>
      <c r="E478" s="31"/>
      <c r="F478" s="31"/>
    </row>
    <row r="479" spans="2:6" ht="13">
      <c r="B479" s="31"/>
      <c r="C479" s="31"/>
      <c r="D479" s="38"/>
      <c r="E479" s="31"/>
      <c r="F479" s="31"/>
    </row>
    <row r="480" spans="2:6" ht="13">
      <c r="B480" s="31"/>
      <c r="C480" s="31"/>
      <c r="D480" s="38"/>
      <c r="E480" s="31"/>
      <c r="F480" s="31"/>
    </row>
    <row r="481" spans="2:6" ht="13">
      <c r="B481" s="31"/>
      <c r="C481" s="31"/>
      <c r="D481" s="38"/>
      <c r="E481" s="31"/>
      <c r="F481" s="31"/>
    </row>
    <row r="482" spans="2:6" ht="13">
      <c r="B482" s="31"/>
      <c r="C482" s="31"/>
      <c r="D482" s="38"/>
      <c r="E482" s="31"/>
      <c r="F482" s="31"/>
    </row>
    <row r="483" spans="2:6" ht="13">
      <c r="B483" s="31"/>
      <c r="C483" s="31"/>
      <c r="D483" s="38"/>
      <c r="E483" s="31"/>
      <c r="F483" s="31"/>
    </row>
    <row r="484" spans="2:6" ht="13">
      <c r="B484" s="31"/>
      <c r="C484" s="31"/>
      <c r="D484" s="38"/>
      <c r="E484" s="31"/>
      <c r="F484" s="31"/>
    </row>
    <row r="485" spans="2:6" ht="13">
      <c r="B485" s="31"/>
      <c r="C485" s="31"/>
      <c r="D485" s="38"/>
      <c r="E485" s="31"/>
      <c r="F485" s="31"/>
    </row>
    <row r="486" spans="2:6" ht="13">
      <c r="B486" s="31"/>
      <c r="C486" s="31"/>
      <c r="D486" s="38"/>
      <c r="E486" s="31"/>
      <c r="F486" s="31"/>
    </row>
    <row r="487" spans="2:6" ht="13">
      <c r="B487" s="31"/>
      <c r="C487" s="31"/>
      <c r="D487" s="38"/>
      <c r="E487" s="31"/>
      <c r="F487" s="31"/>
    </row>
    <row r="488" spans="2:6" ht="13">
      <c r="B488" s="31"/>
      <c r="C488" s="31"/>
      <c r="D488" s="38"/>
      <c r="E488" s="31"/>
      <c r="F488" s="31"/>
    </row>
    <row r="489" spans="2:6" ht="13">
      <c r="B489" s="31"/>
      <c r="C489" s="31"/>
      <c r="D489" s="38"/>
      <c r="E489" s="31"/>
      <c r="F489" s="31"/>
    </row>
    <row r="490" spans="2:6" ht="13">
      <c r="B490" s="31"/>
      <c r="C490" s="31"/>
      <c r="D490" s="38"/>
      <c r="E490" s="31"/>
      <c r="F490" s="31"/>
    </row>
    <row r="491" spans="2:6" ht="13">
      <c r="B491" s="31"/>
      <c r="C491" s="31"/>
      <c r="D491" s="38"/>
      <c r="E491" s="31"/>
      <c r="F491" s="31"/>
    </row>
    <row r="492" spans="2:6" ht="13">
      <c r="B492" s="31"/>
      <c r="C492" s="31"/>
      <c r="D492" s="38"/>
      <c r="E492" s="31"/>
      <c r="F492" s="31"/>
    </row>
    <row r="493" spans="2:6" ht="13">
      <c r="B493" s="31"/>
      <c r="C493" s="31"/>
      <c r="D493" s="38"/>
      <c r="E493" s="31"/>
      <c r="F493" s="31"/>
    </row>
    <row r="494" spans="2:6" ht="13">
      <c r="B494" s="31"/>
      <c r="C494" s="31"/>
      <c r="D494" s="38"/>
      <c r="E494" s="31"/>
      <c r="F494" s="31"/>
    </row>
    <row r="495" spans="2:6" ht="13">
      <c r="B495" s="31"/>
      <c r="C495" s="31"/>
      <c r="D495" s="38"/>
      <c r="E495" s="31"/>
      <c r="F495" s="31"/>
    </row>
    <row r="496" spans="2:6" ht="13">
      <c r="B496" s="31"/>
      <c r="C496" s="31"/>
      <c r="D496" s="38"/>
      <c r="E496" s="31"/>
      <c r="F496" s="31"/>
    </row>
    <row r="497" spans="2:6" ht="13">
      <c r="B497" s="31"/>
      <c r="C497" s="31"/>
      <c r="D497" s="38"/>
      <c r="E497" s="31"/>
      <c r="F497" s="31"/>
    </row>
    <row r="498" spans="2:6" ht="13">
      <c r="B498" s="31"/>
      <c r="C498" s="31"/>
      <c r="D498" s="38"/>
      <c r="E498" s="31"/>
      <c r="F498" s="31"/>
    </row>
    <row r="499" spans="2:6" ht="13">
      <c r="B499" s="31"/>
      <c r="C499" s="31"/>
      <c r="D499" s="38"/>
      <c r="E499" s="31"/>
      <c r="F499" s="31"/>
    </row>
    <row r="500" spans="2:6" ht="13">
      <c r="B500" s="31"/>
      <c r="C500" s="31"/>
      <c r="D500" s="38"/>
      <c r="E500" s="31"/>
      <c r="F500" s="31"/>
    </row>
    <row r="501" spans="2:6" ht="13">
      <c r="B501" s="31"/>
      <c r="C501" s="31"/>
      <c r="D501" s="38"/>
      <c r="E501" s="31"/>
      <c r="F501" s="31"/>
    </row>
    <row r="502" spans="2:6" ht="13">
      <c r="B502" s="31"/>
      <c r="C502" s="31"/>
      <c r="D502" s="38"/>
      <c r="E502" s="31"/>
      <c r="F502" s="31"/>
    </row>
    <row r="503" spans="2:6" ht="13">
      <c r="B503" s="31"/>
      <c r="C503" s="31"/>
      <c r="D503" s="38"/>
      <c r="E503" s="31"/>
      <c r="F503" s="31"/>
    </row>
    <row r="504" spans="2:6" ht="13">
      <c r="B504" s="31"/>
      <c r="C504" s="31"/>
      <c r="D504" s="38"/>
      <c r="E504" s="31"/>
      <c r="F504" s="31"/>
    </row>
    <row r="505" spans="2:6" ht="13">
      <c r="B505" s="31"/>
      <c r="C505" s="31"/>
      <c r="D505" s="38"/>
      <c r="E505" s="31"/>
      <c r="F505" s="31"/>
    </row>
    <row r="506" spans="2:6" ht="13">
      <c r="B506" s="31"/>
      <c r="C506" s="31"/>
      <c r="D506" s="38"/>
      <c r="E506" s="31"/>
      <c r="F506" s="31"/>
    </row>
    <row r="507" spans="2:6" ht="13">
      <c r="B507" s="31"/>
      <c r="C507" s="31"/>
      <c r="D507" s="38"/>
      <c r="E507" s="31"/>
      <c r="F507" s="31"/>
    </row>
    <row r="508" spans="2:6" ht="13">
      <c r="B508" s="31"/>
      <c r="C508" s="31"/>
      <c r="D508" s="38"/>
      <c r="E508" s="31"/>
      <c r="F508" s="31"/>
    </row>
    <row r="509" spans="2:6" ht="13">
      <c r="B509" s="31"/>
      <c r="C509" s="31"/>
      <c r="D509" s="38"/>
      <c r="E509" s="31"/>
      <c r="F509" s="31"/>
    </row>
    <row r="510" spans="2:6" ht="13">
      <c r="B510" s="31"/>
      <c r="C510" s="31"/>
      <c r="D510" s="38"/>
      <c r="E510" s="31"/>
      <c r="F510" s="31"/>
    </row>
    <row r="511" spans="2:6" ht="13">
      <c r="B511" s="31"/>
      <c r="C511" s="31"/>
      <c r="D511" s="38"/>
      <c r="E511" s="31"/>
      <c r="F511" s="31"/>
    </row>
    <row r="512" spans="2:6" ht="13">
      <c r="B512" s="31"/>
      <c r="C512" s="31"/>
      <c r="D512" s="38"/>
      <c r="E512" s="31"/>
      <c r="F512" s="31"/>
    </row>
    <row r="513" spans="2:6" ht="13">
      <c r="B513" s="31"/>
      <c r="C513" s="31"/>
      <c r="D513" s="38"/>
      <c r="E513" s="31"/>
      <c r="F513" s="31"/>
    </row>
    <row r="514" spans="2:6" ht="13">
      <c r="B514" s="31"/>
      <c r="C514" s="31"/>
      <c r="D514" s="38"/>
      <c r="E514" s="31"/>
      <c r="F514" s="31"/>
    </row>
    <row r="515" spans="2:6" ht="13">
      <c r="B515" s="31"/>
      <c r="C515" s="31"/>
      <c r="D515" s="38"/>
      <c r="E515" s="31"/>
      <c r="F515" s="31"/>
    </row>
    <row r="516" spans="2:6" ht="13">
      <c r="B516" s="31"/>
      <c r="C516" s="31"/>
      <c r="D516" s="38"/>
      <c r="E516" s="31"/>
      <c r="F516" s="31"/>
    </row>
    <row r="517" spans="2:6" ht="13">
      <c r="B517" s="31"/>
      <c r="C517" s="31"/>
      <c r="D517" s="38"/>
      <c r="E517" s="31"/>
      <c r="F517" s="31"/>
    </row>
    <row r="518" spans="2:6" ht="13">
      <c r="B518" s="31"/>
      <c r="C518" s="31"/>
      <c r="D518" s="38"/>
      <c r="E518" s="31"/>
      <c r="F518" s="31"/>
    </row>
    <row r="519" spans="2:6" ht="13">
      <c r="B519" s="31"/>
      <c r="C519" s="31"/>
      <c r="D519" s="38"/>
      <c r="E519" s="31"/>
      <c r="F519" s="31"/>
    </row>
    <row r="520" spans="2:6" ht="13">
      <c r="B520" s="31"/>
      <c r="C520" s="31"/>
      <c r="D520" s="38"/>
      <c r="E520" s="31"/>
      <c r="F520" s="31"/>
    </row>
    <row r="521" spans="2:6" ht="13">
      <c r="B521" s="31"/>
      <c r="C521" s="31"/>
      <c r="D521" s="38"/>
      <c r="E521" s="31"/>
      <c r="F521" s="31"/>
    </row>
    <row r="522" spans="2:6" ht="13">
      <c r="B522" s="31"/>
      <c r="C522" s="31"/>
      <c r="D522" s="38"/>
      <c r="E522" s="31"/>
      <c r="F522" s="31"/>
    </row>
    <row r="523" spans="2:6" ht="13">
      <c r="B523" s="31"/>
      <c r="C523" s="31"/>
      <c r="D523" s="38"/>
      <c r="E523" s="31"/>
      <c r="F523" s="31"/>
    </row>
    <row r="524" spans="2:6" ht="13">
      <c r="B524" s="31"/>
      <c r="C524" s="31"/>
      <c r="D524" s="38"/>
      <c r="E524" s="31"/>
      <c r="F524" s="31"/>
    </row>
    <row r="525" spans="2:6" ht="13">
      <c r="B525" s="31"/>
      <c r="C525" s="31"/>
      <c r="D525" s="38"/>
      <c r="E525" s="31"/>
      <c r="F525" s="31"/>
    </row>
    <row r="526" spans="2:6" ht="13">
      <c r="B526" s="31"/>
      <c r="C526" s="31"/>
      <c r="D526" s="38"/>
      <c r="E526" s="31"/>
      <c r="F526" s="31"/>
    </row>
    <row r="527" spans="2:6" ht="13">
      <c r="B527" s="31"/>
      <c r="C527" s="31"/>
      <c r="D527" s="38"/>
      <c r="E527" s="31"/>
      <c r="F527" s="31"/>
    </row>
    <row r="528" spans="2:6" ht="13">
      <c r="B528" s="31"/>
      <c r="C528" s="31"/>
      <c r="D528" s="38"/>
      <c r="E528" s="31"/>
      <c r="F528" s="31"/>
    </row>
    <row r="529" spans="2:6" ht="13">
      <c r="B529" s="31"/>
      <c r="C529" s="31"/>
      <c r="D529" s="38"/>
      <c r="E529" s="31"/>
      <c r="F529" s="31"/>
    </row>
    <row r="530" spans="2:6" ht="13">
      <c r="B530" s="31"/>
      <c r="C530" s="31"/>
      <c r="D530" s="38"/>
      <c r="E530" s="31"/>
      <c r="F530" s="31"/>
    </row>
    <row r="531" spans="2:6" ht="13">
      <c r="B531" s="31"/>
      <c r="C531" s="31"/>
      <c r="D531" s="38"/>
      <c r="E531" s="31"/>
      <c r="F531" s="31"/>
    </row>
    <row r="532" spans="2:6" ht="13">
      <c r="B532" s="31"/>
      <c r="C532" s="31"/>
      <c r="D532" s="38"/>
      <c r="E532" s="31"/>
      <c r="F532" s="31"/>
    </row>
    <row r="533" spans="2:6" ht="13">
      <c r="B533" s="31"/>
      <c r="C533" s="31"/>
      <c r="D533" s="38"/>
      <c r="E533" s="31"/>
      <c r="F533" s="31"/>
    </row>
    <row r="534" spans="2:6" ht="13">
      <c r="B534" s="31"/>
      <c r="C534" s="31"/>
      <c r="D534" s="38"/>
      <c r="E534" s="31"/>
      <c r="F534" s="31"/>
    </row>
    <row r="535" spans="2:6" ht="13">
      <c r="B535" s="31"/>
      <c r="C535" s="31"/>
      <c r="D535" s="38"/>
      <c r="E535" s="31"/>
      <c r="F535" s="31"/>
    </row>
    <row r="536" spans="2:6" ht="13">
      <c r="B536" s="31"/>
      <c r="C536" s="31"/>
      <c r="D536" s="38"/>
      <c r="E536" s="31"/>
      <c r="F536" s="31"/>
    </row>
    <row r="537" spans="2:6" ht="13">
      <c r="B537" s="31"/>
      <c r="C537" s="31"/>
      <c r="D537" s="38"/>
      <c r="E537" s="31"/>
      <c r="F537" s="31"/>
    </row>
    <row r="538" spans="2:6" ht="13">
      <c r="B538" s="31"/>
      <c r="C538" s="31"/>
      <c r="D538" s="38"/>
      <c r="E538" s="31"/>
      <c r="F538" s="31"/>
    </row>
    <row r="539" spans="2:6" ht="13">
      <c r="B539" s="31"/>
      <c r="C539" s="31"/>
      <c r="D539" s="38"/>
      <c r="E539" s="31"/>
      <c r="F539" s="31"/>
    </row>
    <row r="540" spans="2:6" ht="13">
      <c r="B540" s="31"/>
      <c r="C540" s="31"/>
      <c r="D540" s="38"/>
      <c r="E540" s="31"/>
      <c r="F540" s="31"/>
    </row>
    <row r="541" spans="2:6" ht="13">
      <c r="B541" s="31"/>
      <c r="C541" s="31"/>
      <c r="D541" s="38"/>
      <c r="E541" s="31"/>
      <c r="F541" s="31"/>
    </row>
    <row r="542" spans="2:6" ht="13">
      <c r="B542" s="31"/>
      <c r="C542" s="31"/>
      <c r="D542" s="38"/>
      <c r="E542" s="31"/>
      <c r="F542" s="31"/>
    </row>
    <row r="543" spans="2:6" ht="13">
      <c r="B543" s="31"/>
      <c r="C543" s="31"/>
      <c r="D543" s="38"/>
      <c r="E543" s="31"/>
      <c r="F543" s="31"/>
    </row>
    <row r="544" spans="2:6" ht="13">
      <c r="B544" s="31"/>
      <c r="C544" s="31"/>
      <c r="D544" s="38"/>
      <c r="E544" s="31"/>
      <c r="F544" s="31"/>
    </row>
    <row r="545" spans="2:6" ht="13">
      <c r="B545" s="31"/>
      <c r="C545" s="31"/>
      <c r="D545" s="38"/>
      <c r="E545" s="31"/>
      <c r="F545" s="31"/>
    </row>
    <row r="546" spans="2:6" ht="13">
      <c r="B546" s="31"/>
      <c r="C546" s="31"/>
      <c r="D546" s="38"/>
      <c r="E546" s="31"/>
      <c r="F546" s="31"/>
    </row>
    <row r="547" spans="2:6" ht="13">
      <c r="B547" s="31"/>
      <c r="C547" s="31"/>
      <c r="D547" s="38"/>
      <c r="E547" s="31"/>
      <c r="F547" s="31"/>
    </row>
    <row r="548" spans="2:6" ht="13">
      <c r="B548" s="31"/>
      <c r="C548" s="31"/>
      <c r="D548" s="38"/>
      <c r="E548" s="31"/>
      <c r="F548" s="31"/>
    </row>
    <row r="549" spans="2:6" ht="13">
      <c r="B549" s="31"/>
      <c r="C549" s="31"/>
      <c r="D549" s="38"/>
      <c r="E549" s="31"/>
      <c r="F549" s="31"/>
    </row>
    <row r="550" spans="2:6" ht="13">
      <c r="B550" s="31"/>
      <c r="C550" s="31"/>
      <c r="D550" s="38"/>
      <c r="E550" s="31"/>
      <c r="F550" s="31"/>
    </row>
    <row r="551" spans="2:6" ht="13">
      <c r="B551" s="31"/>
      <c r="C551" s="31"/>
      <c r="D551" s="38"/>
      <c r="E551" s="31"/>
      <c r="F551" s="31"/>
    </row>
    <row r="552" spans="2:6" ht="13">
      <c r="B552" s="31"/>
      <c r="C552" s="31"/>
      <c r="D552" s="38"/>
      <c r="E552" s="31"/>
      <c r="F552" s="31"/>
    </row>
    <row r="553" spans="2:6" ht="13">
      <c r="B553" s="31"/>
      <c r="C553" s="31"/>
      <c r="D553" s="38"/>
      <c r="E553" s="31"/>
      <c r="F553" s="31"/>
    </row>
    <row r="554" spans="2:6" ht="13">
      <c r="B554" s="31"/>
      <c r="C554" s="31"/>
      <c r="D554" s="38"/>
      <c r="E554" s="31"/>
      <c r="F554" s="31"/>
    </row>
    <row r="555" spans="2:6" ht="13">
      <c r="B555" s="31"/>
      <c r="C555" s="31"/>
      <c r="D555" s="38"/>
      <c r="E555" s="31"/>
      <c r="F555" s="31"/>
    </row>
    <row r="556" spans="2:6" ht="13">
      <c r="B556" s="31"/>
      <c r="C556" s="31"/>
      <c r="D556" s="38"/>
      <c r="E556" s="31"/>
      <c r="F556" s="31"/>
    </row>
    <row r="557" spans="2:6" ht="13">
      <c r="B557" s="31"/>
      <c r="C557" s="31"/>
      <c r="D557" s="38"/>
      <c r="E557" s="31"/>
      <c r="F557" s="31"/>
    </row>
    <row r="558" spans="2:6" ht="13">
      <c r="B558" s="31"/>
      <c r="C558" s="31"/>
      <c r="D558" s="38"/>
      <c r="E558" s="31"/>
      <c r="F558" s="31"/>
    </row>
    <row r="559" spans="2:6" ht="13">
      <c r="B559" s="31"/>
      <c r="C559" s="31"/>
      <c r="D559" s="38"/>
      <c r="E559" s="31"/>
      <c r="F559" s="31"/>
    </row>
    <row r="560" spans="2:6" ht="13">
      <c r="B560" s="31"/>
      <c r="C560" s="31"/>
      <c r="D560" s="38"/>
      <c r="E560" s="31"/>
      <c r="F560" s="31"/>
    </row>
    <row r="561" spans="2:6" ht="13">
      <c r="B561" s="31"/>
      <c r="C561" s="31"/>
      <c r="D561" s="38"/>
      <c r="E561" s="31"/>
      <c r="F561" s="31"/>
    </row>
    <row r="562" spans="2:6" ht="13">
      <c r="B562" s="31"/>
      <c r="C562" s="31"/>
      <c r="D562" s="38"/>
      <c r="E562" s="31"/>
      <c r="F562" s="31"/>
    </row>
    <row r="563" spans="2:6" ht="13">
      <c r="B563" s="31"/>
      <c r="C563" s="31"/>
      <c r="D563" s="38"/>
      <c r="E563" s="31"/>
      <c r="F563" s="31"/>
    </row>
    <row r="564" spans="2:6" ht="13">
      <c r="B564" s="31"/>
      <c r="C564" s="31"/>
      <c r="D564" s="38"/>
      <c r="E564" s="31"/>
      <c r="F564" s="31"/>
    </row>
    <row r="565" spans="2:6" ht="13">
      <c r="B565" s="31"/>
      <c r="C565" s="31"/>
      <c r="D565" s="38"/>
      <c r="E565" s="31"/>
      <c r="F565" s="31"/>
    </row>
    <row r="566" spans="2:6" ht="13">
      <c r="B566" s="31"/>
      <c r="C566" s="31"/>
      <c r="D566" s="38"/>
      <c r="E566" s="31"/>
      <c r="F566" s="31"/>
    </row>
    <row r="567" spans="2:6" ht="13">
      <c r="B567" s="31"/>
      <c r="C567" s="31"/>
      <c r="D567" s="38"/>
      <c r="E567" s="31"/>
      <c r="F567" s="31"/>
    </row>
    <row r="568" spans="2:6" ht="13">
      <c r="B568" s="31"/>
      <c r="C568" s="31"/>
      <c r="D568" s="38"/>
      <c r="E568" s="31"/>
      <c r="F568" s="31"/>
    </row>
    <row r="569" spans="2:6" ht="13">
      <c r="B569" s="31"/>
      <c r="C569" s="31"/>
      <c r="D569" s="38"/>
      <c r="E569" s="31"/>
      <c r="F569" s="31"/>
    </row>
    <row r="570" spans="2:6" ht="13">
      <c r="B570" s="31"/>
      <c r="C570" s="31"/>
      <c r="D570" s="38"/>
      <c r="E570" s="31"/>
      <c r="F570" s="31"/>
    </row>
    <row r="571" spans="2:6" ht="13">
      <c r="B571" s="31"/>
      <c r="C571" s="31"/>
      <c r="D571" s="38"/>
      <c r="E571" s="31"/>
      <c r="F571" s="31"/>
    </row>
    <row r="572" spans="2:6" ht="13">
      <c r="B572" s="31"/>
      <c r="C572" s="31"/>
      <c r="D572" s="38"/>
      <c r="E572" s="31"/>
      <c r="F572" s="31"/>
    </row>
    <row r="573" spans="2:6" ht="13">
      <c r="B573" s="31"/>
      <c r="C573" s="31"/>
      <c r="D573" s="38"/>
      <c r="E573" s="31"/>
      <c r="F573" s="31"/>
    </row>
    <row r="574" spans="2:6" ht="13">
      <c r="B574" s="31"/>
      <c r="C574" s="31"/>
      <c r="D574" s="38"/>
      <c r="E574" s="31"/>
      <c r="F574" s="31"/>
    </row>
    <row r="575" spans="2:6" ht="13">
      <c r="B575" s="31"/>
      <c r="C575" s="31"/>
      <c r="D575" s="38"/>
      <c r="E575" s="31"/>
      <c r="F575" s="31"/>
    </row>
    <row r="576" spans="2:6" ht="13">
      <c r="B576" s="31"/>
      <c r="C576" s="31"/>
      <c r="D576" s="38"/>
      <c r="E576" s="31"/>
      <c r="F576" s="31"/>
    </row>
    <row r="577" spans="2:6" ht="13">
      <c r="B577" s="31"/>
      <c r="C577" s="31"/>
      <c r="D577" s="38"/>
      <c r="E577" s="31"/>
      <c r="F577" s="31"/>
    </row>
    <row r="578" spans="2:6" ht="13">
      <c r="B578" s="31"/>
      <c r="C578" s="31"/>
      <c r="D578" s="38"/>
      <c r="E578" s="31"/>
      <c r="F578" s="31"/>
    </row>
    <row r="579" spans="2:6" ht="13">
      <c r="B579" s="31"/>
      <c r="C579" s="31"/>
      <c r="D579" s="38"/>
      <c r="E579" s="31"/>
      <c r="F579" s="31"/>
    </row>
    <row r="580" spans="2:6" ht="13">
      <c r="B580" s="31"/>
      <c r="C580" s="31"/>
      <c r="D580" s="38"/>
      <c r="E580" s="31"/>
      <c r="F580" s="31"/>
    </row>
    <row r="581" spans="2:6" ht="13">
      <c r="B581" s="31"/>
      <c r="C581" s="31"/>
      <c r="D581" s="38"/>
      <c r="E581" s="31"/>
      <c r="F581" s="31"/>
    </row>
    <row r="582" spans="2:6" ht="13">
      <c r="B582" s="31"/>
      <c r="C582" s="31"/>
      <c r="D582" s="38"/>
      <c r="E582" s="31"/>
      <c r="F582" s="31"/>
    </row>
    <row r="583" spans="2:6" ht="13">
      <c r="B583" s="31"/>
      <c r="C583" s="31"/>
      <c r="D583" s="38"/>
      <c r="E583" s="31"/>
      <c r="F583" s="31"/>
    </row>
    <row r="584" spans="2:6" ht="13">
      <c r="B584" s="31"/>
      <c r="C584" s="31"/>
      <c r="D584" s="38"/>
      <c r="E584" s="31"/>
      <c r="F584" s="31"/>
    </row>
    <row r="585" spans="2:6" ht="13">
      <c r="B585" s="31"/>
      <c r="C585" s="31"/>
      <c r="D585" s="38"/>
      <c r="E585" s="31"/>
      <c r="F585" s="31"/>
    </row>
    <row r="586" spans="2:6" ht="13">
      <c r="B586" s="31"/>
      <c r="C586" s="31"/>
      <c r="D586" s="38"/>
      <c r="E586" s="31"/>
      <c r="F586" s="31"/>
    </row>
    <row r="587" spans="2:6" ht="13">
      <c r="B587" s="31"/>
      <c r="C587" s="31"/>
      <c r="D587" s="38"/>
      <c r="E587" s="31"/>
      <c r="F587" s="31"/>
    </row>
    <row r="588" spans="2:6" ht="13">
      <c r="B588" s="31"/>
      <c r="C588" s="31"/>
      <c r="D588" s="38"/>
      <c r="E588" s="31"/>
      <c r="F588" s="31"/>
    </row>
    <row r="589" spans="2:6" ht="13">
      <c r="B589" s="31"/>
      <c r="C589" s="31"/>
      <c r="D589" s="38"/>
      <c r="E589" s="31"/>
      <c r="F589" s="31"/>
    </row>
    <row r="590" spans="2:6" ht="13">
      <c r="B590" s="31"/>
      <c r="C590" s="31"/>
      <c r="D590" s="38"/>
      <c r="E590" s="31"/>
      <c r="F590" s="31"/>
    </row>
    <row r="591" spans="2:6" ht="13">
      <c r="B591" s="31"/>
      <c r="C591" s="31"/>
      <c r="D591" s="38"/>
      <c r="E591" s="31"/>
      <c r="F591" s="31"/>
    </row>
    <row r="592" spans="2:6" ht="13">
      <c r="B592" s="31"/>
      <c r="C592" s="31"/>
      <c r="D592" s="38"/>
      <c r="E592" s="31"/>
      <c r="F592" s="31"/>
    </row>
    <row r="593" spans="2:6" ht="13">
      <c r="B593" s="31"/>
      <c r="C593" s="31"/>
      <c r="D593" s="38"/>
      <c r="E593" s="31"/>
      <c r="F593" s="31"/>
    </row>
    <row r="594" spans="2:6" ht="13">
      <c r="B594" s="31"/>
      <c r="C594" s="31"/>
      <c r="D594" s="38"/>
      <c r="E594" s="31"/>
      <c r="F594" s="31"/>
    </row>
    <row r="595" spans="2:6" ht="13">
      <c r="B595" s="31"/>
      <c r="C595" s="31"/>
      <c r="D595" s="38"/>
      <c r="E595" s="31"/>
      <c r="F595" s="31"/>
    </row>
    <row r="596" spans="2:6" ht="13">
      <c r="B596" s="31"/>
      <c r="C596" s="31"/>
      <c r="D596" s="38"/>
      <c r="E596" s="31"/>
      <c r="F596" s="31"/>
    </row>
    <row r="597" spans="2:6" ht="13">
      <c r="B597" s="31"/>
      <c r="C597" s="31"/>
      <c r="D597" s="38"/>
      <c r="E597" s="31"/>
      <c r="F597" s="31"/>
    </row>
    <row r="598" spans="2:6" ht="13">
      <c r="B598" s="31"/>
      <c r="C598" s="31"/>
      <c r="D598" s="38"/>
      <c r="E598" s="31"/>
      <c r="F598" s="31"/>
    </row>
    <row r="599" spans="2:6" ht="13">
      <c r="B599" s="31"/>
      <c r="C599" s="31"/>
      <c r="D599" s="38"/>
      <c r="E599" s="31"/>
      <c r="F599" s="31"/>
    </row>
    <row r="600" spans="2:6" ht="13">
      <c r="B600" s="31"/>
      <c r="C600" s="31"/>
      <c r="D600" s="38"/>
      <c r="E600" s="31"/>
      <c r="F600" s="31"/>
    </row>
    <row r="601" spans="2:6" ht="13">
      <c r="B601" s="31"/>
      <c r="C601" s="31"/>
      <c r="D601" s="38"/>
      <c r="E601" s="31"/>
      <c r="F601" s="31"/>
    </row>
    <row r="602" spans="2:6" ht="13">
      <c r="B602" s="31"/>
      <c r="C602" s="31"/>
      <c r="D602" s="38"/>
      <c r="E602" s="31"/>
      <c r="F602" s="31"/>
    </row>
    <row r="603" spans="2:6" ht="13">
      <c r="B603" s="31"/>
      <c r="C603" s="31"/>
      <c r="D603" s="38"/>
      <c r="E603" s="31"/>
      <c r="F603" s="31"/>
    </row>
    <row r="604" spans="2:6" ht="13">
      <c r="B604" s="31"/>
      <c r="C604" s="31"/>
      <c r="D604" s="38"/>
      <c r="E604" s="31"/>
      <c r="F604" s="31"/>
    </row>
    <row r="605" spans="2:6" ht="13">
      <c r="B605" s="31"/>
      <c r="C605" s="31"/>
      <c r="D605" s="38"/>
      <c r="E605" s="31"/>
      <c r="F605" s="31"/>
    </row>
    <row r="606" spans="2:6" ht="13">
      <c r="B606" s="31"/>
      <c r="C606" s="31"/>
      <c r="D606" s="38"/>
      <c r="E606" s="31"/>
      <c r="F606" s="31"/>
    </row>
    <row r="607" spans="2:6" ht="13">
      <c r="B607" s="31"/>
      <c r="C607" s="31"/>
      <c r="D607" s="38"/>
      <c r="E607" s="31"/>
      <c r="F607" s="31"/>
    </row>
    <row r="608" spans="2:6" ht="13">
      <c r="B608" s="31"/>
      <c r="C608" s="31"/>
      <c r="D608" s="38"/>
      <c r="E608" s="31"/>
      <c r="F608" s="31"/>
    </row>
    <row r="609" spans="2:6" ht="13">
      <c r="B609" s="31"/>
      <c r="C609" s="31"/>
      <c r="D609" s="38"/>
      <c r="E609" s="31"/>
      <c r="F609" s="31"/>
    </row>
    <row r="610" spans="2:6" ht="13">
      <c r="B610" s="31"/>
      <c r="C610" s="31"/>
      <c r="D610" s="38"/>
      <c r="E610" s="31"/>
      <c r="F610" s="31"/>
    </row>
    <row r="611" spans="2:6" ht="13">
      <c r="B611" s="31"/>
      <c r="C611" s="31"/>
      <c r="D611" s="38"/>
      <c r="E611" s="31"/>
      <c r="F611" s="31"/>
    </row>
    <row r="612" spans="2:6" ht="13">
      <c r="B612" s="31"/>
      <c r="C612" s="31"/>
      <c r="D612" s="38"/>
      <c r="E612" s="31"/>
      <c r="F612" s="31"/>
    </row>
    <row r="613" spans="2:6" ht="13">
      <c r="B613" s="31"/>
      <c r="C613" s="31"/>
      <c r="D613" s="38"/>
      <c r="E613" s="31"/>
      <c r="F613" s="31"/>
    </row>
    <row r="614" spans="2:6" ht="13">
      <c r="B614" s="31"/>
      <c r="C614" s="31"/>
      <c r="D614" s="38"/>
      <c r="E614" s="31"/>
      <c r="F614" s="31"/>
    </row>
    <row r="615" spans="2:6" ht="13">
      <c r="B615" s="31"/>
      <c r="C615" s="31"/>
      <c r="D615" s="38"/>
      <c r="E615" s="31"/>
      <c r="F615" s="31"/>
    </row>
    <row r="616" spans="2:6" ht="13">
      <c r="B616" s="31"/>
      <c r="C616" s="31"/>
      <c r="D616" s="38"/>
      <c r="E616" s="31"/>
      <c r="F616" s="31"/>
    </row>
    <row r="617" spans="2:6" ht="13">
      <c r="B617" s="31"/>
      <c r="C617" s="31"/>
      <c r="D617" s="38"/>
      <c r="E617" s="31"/>
      <c r="F617" s="31"/>
    </row>
    <row r="618" spans="2:6" ht="13">
      <c r="B618" s="31"/>
      <c r="C618" s="31"/>
      <c r="D618" s="38"/>
      <c r="E618" s="31"/>
      <c r="F618" s="31"/>
    </row>
    <row r="619" spans="2:6" ht="13">
      <c r="B619" s="31"/>
      <c r="C619" s="31"/>
      <c r="D619" s="38"/>
      <c r="E619" s="31"/>
      <c r="F619" s="31"/>
    </row>
    <row r="620" spans="2:6" ht="13">
      <c r="B620" s="31"/>
      <c r="C620" s="31"/>
      <c r="D620" s="38"/>
      <c r="E620" s="31"/>
      <c r="F620" s="31"/>
    </row>
    <row r="621" spans="2:6" ht="13">
      <c r="B621" s="31"/>
      <c r="C621" s="31"/>
      <c r="D621" s="38"/>
      <c r="E621" s="31"/>
      <c r="F621" s="31"/>
    </row>
    <row r="622" spans="2:6" ht="13">
      <c r="B622" s="31"/>
      <c r="C622" s="31"/>
      <c r="D622" s="38"/>
      <c r="E622" s="31"/>
      <c r="F622" s="31"/>
    </row>
    <row r="623" spans="2:6" ht="13">
      <c r="B623" s="31"/>
      <c r="C623" s="31"/>
      <c r="D623" s="38"/>
      <c r="E623" s="31"/>
      <c r="F623" s="31"/>
    </row>
    <row r="624" spans="2:6" ht="13">
      <c r="B624" s="31"/>
      <c r="C624" s="31"/>
      <c r="D624" s="38"/>
      <c r="E624" s="31"/>
      <c r="F624" s="31"/>
    </row>
    <row r="625" spans="2:6" ht="13">
      <c r="B625" s="31"/>
      <c r="C625" s="31"/>
      <c r="D625" s="38"/>
      <c r="E625" s="31"/>
      <c r="F625" s="31"/>
    </row>
    <row r="626" spans="2:6" ht="13">
      <c r="B626" s="31"/>
      <c r="C626" s="31"/>
      <c r="D626" s="38"/>
      <c r="E626" s="31"/>
      <c r="F626" s="31"/>
    </row>
    <row r="627" spans="2:6" ht="13">
      <c r="B627" s="31"/>
      <c r="C627" s="31"/>
      <c r="D627" s="38"/>
      <c r="E627" s="31"/>
      <c r="F627" s="31"/>
    </row>
    <row r="628" spans="2:6" ht="13">
      <c r="B628" s="31"/>
      <c r="C628" s="31"/>
      <c r="D628" s="38"/>
      <c r="E628" s="31"/>
      <c r="F628" s="31"/>
    </row>
    <row r="629" spans="2:6" ht="13">
      <c r="B629" s="31"/>
      <c r="C629" s="31"/>
      <c r="D629" s="38"/>
      <c r="E629" s="31"/>
      <c r="F629" s="31"/>
    </row>
    <row r="630" spans="2:6" ht="13">
      <c r="B630" s="31"/>
      <c r="C630" s="31"/>
      <c r="D630" s="38"/>
      <c r="E630" s="31"/>
      <c r="F630" s="31"/>
    </row>
    <row r="631" spans="2:6" ht="13">
      <c r="B631" s="31"/>
      <c r="C631" s="31"/>
      <c r="D631" s="38"/>
      <c r="E631" s="31"/>
      <c r="F631" s="31"/>
    </row>
    <row r="632" spans="2:6" ht="13">
      <c r="B632" s="31"/>
      <c r="C632" s="31"/>
      <c r="D632" s="38"/>
      <c r="E632" s="31"/>
      <c r="F632" s="31"/>
    </row>
    <row r="633" spans="2:6" ht="13">
      <c r="B633" s="31"/>
      <c r="C633" s="31"/>
      <c r="D633" s="38"/>
      <c r="E633" s="31"/>
      <c r="F633" s="31"/>
    </row>
    <row r="634" spans="2:6" ht="13">
      <c r="B634" s="31"/>
      <c r="C634" s="31"/>
      <c r="D634" s="38"/>
      <c r="E634" s="31"/>
      <c r="F634" s="31"/>
    </row>
    <row r="635" spans="2:6" ht="13">
      <c r="B635" s="31"/>
      <c r="C635" s="31"/>
      <c r="D635" s="38"/>
      <c r="E635" s="31"/>
      <c r="F635" s="31"/>
    </row>
    <row r="636" spans="2:6" ht="13">
      <c r="B636" s="31"/>
      <c r="C636" s="31"/>
      <c r="D636" s="38"/>
      <c r="E636" s="31"/>
      <c r="F636" s="31"/>
    </row>
    <row r="637" spans="2:6" ht="13">
      <c r="B637" s="31"/>
      <c r="C637" s="31"/>
      <c r="D637" s="38"/>
      <c r="E637" s="31"/>
      <c r="F637" s="31"/>
    </row>
    <row r="638" spans="2:6" ht="13">
      <c r="B638" s="31"/>
      <c r="C638" s="31"/>
      <c r="D638" s="38"/>
      <c r="E638" s="31"/>
      <c r="F638" s="31"/>
    </row>
    <row r="639" spans="2:6" ht="13">
      <c r="B639" s="31"/>
      <c r="C639" s="31"/>
      <c r="D639" s="38"/>
      <c r="E639" s="31"/>
      <c r="F639" s="31"/>
    </row>
    <row r="640" spans="2:6" ht="13">
      <c r="B640" s="31"/>
      <c r="C640" s="31"/>
      <c r="D640" s="38"/>
      <c r="E640" s="31"/>
      <c r="F640" s="31"/>
    </row>
    <row r="641" spans="2:6" ht="13">
      <c r="B641" s="31"/>
      <c r="C641" s="31"/>
      <c r="D641" s="38"/>
      <c r="E641" s="31"/>
      <c r="F641" s="31"/>
    </row>
    <row r="642" spans="2:6" ht="13">
      <c r="B642" s="31"/>
      <c r="C642" s="31"/>
      <c r="D642" s="38"/>
      <c r="E642" s="31"/>
      <c r="F642" s="31"/>
    </row>
    <row r="643" spans="2:6" ht="13">
      <c r="B643" s="31"/>
      <c r="C643" s="31"/>
      <c r="D643" s="38"/>
      <c r="E643" s="31"/>
      <c r="F643" s="31"/>
    </row>
    <row r="644" spans="2:6" ht="13">
      <c r="B644" s="31"/>
      <c r="C644" s="31"/>
      <c r="D644" s="38"/>
      <c r="E644" s="31"/>
      <c r="F644" s="31"/>
    </row>
    <row r="645" spans="2:6" ht="13">
      <c r="B645" s="31"/>
      <c r="C645" s="31"/>
      <c r="D645" s="38"/>
      <c r="E645" s="31"/>
      <c r="F645" s="31"/>
    </row>
    <row r="646" spans="2:6" ht="13">
      <c r="B646" s="31"/>
      <c r="C646" s="31"/>
      <c r="D646" s="38"/>
      <c r="E646" s="31"/>
      <c r="F646" s="31"/>
    </row>
    <row r="647" spans="2:6" ht="13">
      <c r="B647" s="31"/>
      <c r="C647" s="31"/>
      <c r="D647" s="38"/>
      <c r="E647" s="31"/>
      <c r="F647" s="31"/>
    </row>
    <row r="648" spans="2:6" ht="13">
      <c r="B648" s="31"/>
      <c r="C648" s="31"/>
      <c r="D648" s="38"/>
      <c r="E648" s="31"/>
      <c r="F648" s="31"/>
    </row>
    <row r="649" spans="2:6" ht="13">
      <c r="B649" s="31"/>
      <c r="C649" s="31"/>
      <c r="D649" s="38"/>
      <c r="E649" s="31"/>
      <c r="F649" s="31"/>
    </row>
    <row r="650" spans="2:6" ht="13">
      <c r="B650" s="31"/>
      <c r="C650" s="31"/>
      <c r="D650" s="38"/>
      <c r="E650" s="31"/>
      <c r="F650" s="31"/>
    </row>
    <row r="651" spans="2:6" ht="13">
      <c r="B651" s="31"/>
      <c r="C651" s="31"/>
      <c r="D651" s="38"/>
      <c r="E651" s="31"/>
      <c r="F651" s="31"/>
    </row>
    <row r="652" spans="2:6" ht="13">
      <c r="B652" s="31"/>
      <c r="C652" s="31"/>
      <c r="D652" s="38"/>
      <c r="E652" s="31"/>
      <c r="F652" s="31"/>
    </row>
    <row r="653" spans="2:6" ht="13">
      <c r="B653" s="31"/>
      <c r="C653" s="31"/>
      <c r="D653" s="38"/>
      <c r="E653" s="31"/>
      <c r="F653" s="31"/>
    </row>
    <row r="654" spans="2:6" ht="13">
      <c r="B654" s="31"/>
      <c r="C654" s="31"/>
      <c r="D654" s="38"/>
      <c r="E654" s="31"/>
      <c r="F654" s="31"/>
    </row>
    <row r="655" spans="2:6" ht="13">
      <c r="B655" s="31"/>
      <c r="C655" s="31"/>
      <c r="D655" s="38"/>
      <c r="E655" s="31"/>
      <c r="F655" s="31"/>
    </row>
    <row r="656" spans="2:6" ht="13">
      <c r="B656" s="31"/>
      <c r="C656" s="31"/>
      <c r="D656" s="38"/>
      <c r="E656" s="31"/>
      <c r="F656" s="31"/>
    </row>
    <row r="657" spans="2:6" ht="13">
      <c r="B657" s="31"/>
      <c r="C657" s="31"/>
      <c r="D657" s="38"/>
      <c r="E657" s="31"/>
      <c r="F657" s="31"/>
    </row>
    <row r="658" spans="2:6" ht="13">
      <c r="B658" s="31"/>
      <c r="C658" s="31"/>
      <c r="D658" s="38"/>
      <c r="E658" s="31"/>
      <c r="F658" s="31"/>
    </row>
    <row r="659" spans="2:6" ht="13">
      <c r="B659" s="31"/>
      <c r="C659" s="31"/>
      <c r="D659" s="38"/>
      <c r="E659" s="31"/>
      <c r="F659" s="31"/>
    </row>
    <row r="660" spans="2:6" ht="13">
      <c r="B660" s="31"/>
      <c r="C660" s="31"/>
      <c r="D660" s="38"/>
      <c r="E660" s="31"/>
      <c r="F660" s="31"/>
    </row>
    <row r="661" spans="2:6" ht="13">
      <c r="B661" s="31"/>
      <c r="C661" s="31"/>
      <c r="D661" s="38"/>
      <c r="E661" s="31"/>
      <c r="F661" s="31"/>
    </row>
    <row r="662" spans="2:6" ht="13">
      <c r="B662" s="31"/>
      <c r="C662" s="31"/>
      <c r="D662" s="38"/>
      <c r="E662" s="31"/>
      <c r="F662" s="31"/>
    </row>
    <row r="663" spans="2:6" ht="13">
      <c r="B663" s="31"/>
      <c r="C663" s="31"/>
      <c r="D663" s="38"/>
      <c r="E663" s="31"/>
      <c r="F663" s="31"/>
    </row>
    <row r="664" spans="2:6" ht="13">
      <c r="B664" s="31"/>
      <c r="C664" s="31"/>
      <c r="D664" s="38"/>
      <c r="E664" s="31"/>
      <c r="F664" s="31"/>
    </row>
    <row r="665" spans="2:6" ht="13">
      <c r="B665" s="31"/>
      <c r="C665" s="31"/>
      <c r="D665" s="38"/>
      <c r="E665" s="31"/>
      <c r="F665" s="31"/>
    </row>
    <row r="666" spans="2:6" ht="13">
      <c r="B666" s="31"/>
      <c r="C666" s="31"/>
      <c r="D666" s="38"/>
      <c r="E666" s="31"/>
      <c r="F666" s="31"/>
    </row>
    <row r="667" spans="2:6" ht="13">
      <c r="B667" s="31"/>
      <c r="C667" s="31"/>
      <c r="D667" s="38"/>
      <c r="E667" s="31"/>
      <c r="F667" s="31"/>
    </row>
    <row r="668" spans="2:6" ht="13">
      <c r="B668" s="31"/>
      <c r="C668" s="31"/>
      <c r="D668" s="38"/>
      <c r="E668" s="31"/>
      <c r="F668" s="31"/>
    </row>
    <row r="669" spans="2:6" ht="13">
      <c r="B669" s="31"/>
      <c r="C669" s="31"/>
      <c r="D669" s="38"/>
      <c r="E669" s="31"/>
      <c r="F669" s="31"/>
    </row>
    <row r="670" spans="2:6" ht="13">
      <c r="B670" s="31"/>
      <c r="C670" s="31"/>
      <c r="D670" s="38"/>
      <c r="E670" s="31"/>
      <c r="F670" s="31"/>
    </row>
    <row r="671" spans="2:6" ht="13">
      <c r="B671" s="31"/>
      <c r="C671" s="31"/>
      <c r="D671" s="38"/>
      <c r="E671" s="31"/>
      <c r="F671" s="31"/>
    </row>
    <row r="672" spans="2:6" ht="13">
      <c r="B672" s="31"/>
      <c r="C672" s="31"/>
      <c r="D672" s="38"/>
      <c r="E672" s="31"/>
      <c r="F672" s="31"/>
    </row>
    <row r="673" spans="2:6" ht="13">
      <c r="B673" s="31"/>
      <c r="C673" s="31"/>
      <c r="D673" s="38"/>
      <c r="E673" s="31"/>
      <c r="F673" s="31"/>
    </row>
    <row r="674" spans="2:6" ht="13">
      <c r="B674" s="31"/>
      <c r="C674" s="31"/>
      <c r="D674" s="38"/>
      <c r="E674" s="31"/>
      <c r="F674" s="31"/>
    </row>
    <row r="675" spans="2:6" ht="13">
      <c r="B675" s="31"/>
      <c r="C675" s="31"/>
      <c r="D675" s="38"/>
      <c r="E675" s="31"/>
      <c r="F675" s="31"/>
    </row>
    <row r="676" spans="2:6" ht="13">
      <c r="B676" s="31"/>
      <c r="C676" s="31"/>
      <c r="D676" s="38"/>
      <c r="E676" s="31"/>
      <c r="F676" s="31"/>
    </row>
    <row r="677" spans="2:6" ht="13">
      <c r="B677" s="31"/>
      <c r="C677" s="31"/>
      <c r="D677" s="38"/>
      <c r="E677" s="31"/>
      <c r="F677" s="31"/>
    </row>
    <row r="678" spans="2:6" ht="13">
      <c r="B678" s="31"/>
      <c r="C678" s="31"/>
      <c r="D678" s="38"/>
      <c r="E678" s="31"/>
      <c r="F678" s="31"/>
    </row>
    <row r="679" spans="2:6" ht="13">
      <c r="B679" s="31"/>
      <c r="C679" s="31"/>
      <c r="D679" s="38"/>
      <c r="E679" s="31"/>
      <c r="F679" s="31"/>
    </row>
    <row r="680" spans="2:6" ht="13">
      <c r="B680" s="31"/>
      <c r="C680" s="31"/>
      <c r="D680" s="38"/>
      <c r="E680" s="31"/>
      <c r="F680" s="31"/>
    </row>
    <row r="681" spans="2:6" ht="13">
      <c r="B681" s="31"/>
      <c r="C681" s="31"/>
      <c r="D681" s="38"/>
      <c r="E681" s="31"/>
      <c r="F681" s="31"/>
    </row>
    <row r="682" spans="2:6" ht="13">
      <c r="B682" s="31"/>
      <c r="C682" s="31"/>
      <c r="D682" s="38"/>
      <c r="E682" s="31"/>
      <c r="F682" s="31"/>
    </row>
    <row r="683" spans="2:6" ht="13">
      <c r="B683" s="31"/>
      <c r="C683" s="31"/>
      <c r="D683" s="38"/>
      <c r="E683" s="31"/>
      <c r="F683" s="31"/>
    </row>
    <row r="684" spans="2:6" ht="13">
      <c r="B684" s="31"/>
      <c r="C684" s="31"/>
      <c r="D684" s="38"/>
      <c r="E684" s="31"/>
      <c r="F684" s="31"/>
    </row>
    <row r="685" spans="2:6" ht="13">
      <c r="B685" s="31"/>
      <c r="C685" s="31"/>
      <c r="D685" s="38"/>
      <c r="E685" s="31"/>
      <c r="F685" s="31"/>
    </row>
    <row r="686" spans="2:6" ht="13">
      <c r="B686" s="31"/>
      <c r="C686" s="31"/>
      <c r="D686" s="38"/>
      <c r="E686" s="31"/>
      <c r="F686" s="31"/>
    </row>
    <row r="687" spans="2:6" ht="13">
      <c r="B687" s="31"/>
      <c r="C687" s="31"/>
      <c r="D687" s="38"/>
      <c r="E687" s="31"/>
      <c r="F687" s="31"/>
    </row>
    <row r="688" spans="2:6" ht="13">
      <c r="B688" s="31"/>
      <c r="C688" s="31"/>
      <c r="D688" s="38"/>
      <c r="E688" s="31"/>
      <c r="F688" s="31"/>
    </row>
    <row r="689" spans="2:6" ht="13">
      <c r="B689" s="31"/>
      <c r="C689" s="31"/>
      <c r="D689" s="38"/>
      <c r="E689" s="31"/>
      <c r="F689" s="31"/>
    </row>
    <row r="690" spans="2:6" ht="13">
      <c r="B690" s="31"/>
      <c r="C690" s="31"/>
      <c r="D690" s="38"/>
      <c r="E690" s="31"/>
      <c r="F690" s="31"/>
    </row>
    <row r="691" spans="2:6" ht="13">
      <c r="B691" s="31"/>
      <c r="C691" s="31"/>
      <c r="D691" s="38"/>
      <c r="E691" s="31"/>
      <c r="F691" s="31"/>
    </row>
    <row r="692" spans="2:6" ht="13">
      <c r="B692" s="31"/>
      <c r="C692" s="31"/>
      <c r="D692" s="38"/>
      <c r="E692" s="31"/>
      <c r="F692" s="31"/>
    </row>
    <row r="693" spans="2:6" ht="13">
      <c r="B693" s="31"/>
      <c r="C693" s="31"/>
      <c r="D693" s="38"/>
      <c r="E693" s="31"/>
      <c r="F693" s="31"/>
    </row>
    <row r="694" spans="2:6" ht="13">
      <c r="B694" s="31"/>
      <c r="C694" s="31"/>
      <c r="D694" s="38"/>
      <c r="E694" s="31"/>
      <c r="F694" s="31"/>
    </row>
    <row r="695" spans="2:6" ht="13">
      <c r="B695" s="31"/>
      <c r="C695" s="31"/>
      <c r="D695" s="38"/>
      <c r="E695" s="31"/>
      <c r="F695" s="31"/>
    </row>
    <row r="696" spans="2:6" ht="13">
      <c r="B696" s="31"/>
      <c r="C696" s="31"/>
      <c r="D696" s="38"/>
      <c r="E696" s="31"/>
      <c r="F696" s="31"/>
    </row>
    <row r="697" spans="2:6" ht="13">
      <c r="B697" s="31"/>
      <c r="C697" s="31"/>
      <c r="D697" s="38"/>
      <c r="E697" s="31"/>
      <c r="F697" s="31"/>
    </row>
    <row r="698" spans="2:6" ht="13">
      <c r="B698" s="31"/>
      <c r="C698" s="31"/>
      <c r="D698" s="38"/>
      <c r="E698" s="31"/>
      <c r="F698" s="31"/>
    </row>
    <row r="699" spans="2:6" ht="13">
      <c r="B699" s="31"/>
      <c r="C699" s="31"/>
      <c r="D699" s="38"/>
      <c r="E699" s="31"/>
      <c r="F699" s="31"/>
    </row>
    <row r="700" spans="2:6" ht="13">
      <c r="B700" s="31"/>
      <c r="C700" s="31"/>
      <c r="D700" s="38"/>
      <c r="E700" s="31"/>
      <c r="F700" s="31"/>
    </row>
    <row r="701" spans="2:6" ht="13">
      <c r="B701" s="31"/>
      <c r="C701" s="31"/>
      <c r="D701" s="38"/>
      <c r="E701" s="31"/>
      <c r="F701" s="31"/>
    </row>
    <row r="702" spans="2:6" ht="13">
      <c r="B702" s="31"/>
      <c r="C702" s="31"/>
      <c r="D702" s="38"/>
      <c r="E702" s="31"/>
      <c r="F702" s="31"/>
    </row>
    <row r="703" spans="2:6" ht="13">
      <c r="B703" s="31"/>
      <c r="C703" s="31"/>
      <c r="D703" s="38"/>
      <c r="E703" s="31"/>
      <c r="F703" s="31"/>
    </row>
    <row r="704" spans="2:6" ht="13">
      <c r="B704" s="31"/>
      <c r="C704" s="31"/>
      <c r="D704" s="38"/>
      <c r="E704" s="31"/>
      <c r="F704" s="31"/>
    </row>
    <row r="705" spans="2:6" ht="13">
      <c r="B705" s="31"/>
      <c r="C705" s="31"/>
      <c r="D705" s="38"/>
      <c r="E705" s="31"/>
      <c r="F705" s="31"/>
    </row>
    <row r="706" spans="2:6" ht="13">
      <c r="B706" s="31"/>
      <c r="C706" s="31"/>
      <c r="D706" s="38"/>
      <c r="E706" s="31"/>
      <c r="F706" s="31"/>
    </row>
    <row r="707" spans="2:6" ht="13">
      <c r="B707" s="31"/>
      <c r="C707" s="31"/>
      <c r="D707" s="38"/>
      <c r="E707" s="31"/>
      <c r="F707" s="31"/>
    </row>
    <row r="708" spans="2:6" ht="13">
      <c r="B708" s="31"/>
      <c r="C708" s="31"/>
      <c r="D708" s="38"/>
      <c r="E708" s="31"/>
      <c r="F708" s="31"/>
    </row>
    <row r="709" spans="2:6" ht="13">
      <c r="B709" s="31"/>
      <c r="C709" s="31"/>
      <c r="D709" s="38"/>
      <c r="E709" s="31"/>
      <c r="F709" s="31"/>
    </row>
    <row r="710" spans="2:6" ht="13">
      <c r="B710" s="31"/>
      <c r="C710" s="31"/>
      <c r="D710" s="38"/>
      <c r="E710" s="31"/>
      <c r="F710" s="31"/>
    </row>
    <row r="711" spans="2:6" ht="13">
      <c r="B711" s="31"/>
      <c r="C711" s="31"/>
      <c r="D711" s="38"/>
      <c r="E711" s="31"/>
      <c r="F711" s="31"/>
    </row>
    <row r="712" spans="2:6" ht="13">
      <c r="B712" s="31"/>
      <c r="C712" s="31"/>
      <c r="D712" s="38"/>
      <c r="E712" s="31"/>
      <c r="F712" s="31"/>
    </row>
    <row r="713" spans="2:6" ht="13">
      <c r="B713" s="31"/>
      <c r="C713" s="31"/>
      <c r="D713" s="38"/>
      <c r="E713" s="31"/>
      <c r="F713" s="31"/>
    </row>
    <row r="714" spans="2:6" ht="13">
      <c r="B714" s="31"/>
      <c r="C714" s="31"/>
      <c r="D714" s="38"/>
      <c r="E714" s="31"/>
      <c r="F714" s="31"/>
    </row>
    <row r="715" spans="2:6" ht="13">
      <c r="B715" s="31"/>
      <c r="C715" s="31"/>
      <c r="D715" s="38"/>
      <c r="E715" s="31"/>
      <c r="F715" s="31"/>
    </row>
    <row r="716" spans="2:6" ht="13">
      <c r="B716" s="31"/>
      <c r="C716" s="31"/>
      <c r="D716" s="38"/>
      <c r="E716" s="31"/>
      <c r="F716" s="31"/>
    </row>
    <row r="717" spans="2:6" ht="13">
      <c r="B717" s="31"/>
      <c r="C717" s="31"/>
      <c r="D717" s="38"/>
      <c r="E717" s="31"/>
      <c r="F717" s="31"/>
    </row>
    <row r="718" spans="2:6" ht="13">
      <c r="B718" s="31"/>
      <c r="C718" s="31"/>
      <c r="D718" s="38"/>
      <c r="E718" s="31"/>
      <c r="F718" s="31"/>
    </row>
    <row r="719" spans="2:6" ht="13">
      <c r="B719" s="31"/>
      <c r="C719" s="31"/>
      <c r="D719" s="38"/>
      <c r="E719" s="31"/>
      <c r="F719" s="31"/>
    </row>
    <row r="720" spans="2:6" ht="13">
      <c r="B720" s="31"/>
      <c r="C720" s="31"/>
      <c r="D720" s="38"/>
      <c r="E720" s="31"/>
      <c r="F720" s="31"/>
    </row>
    <row r="721" spans="2:6" ht="13">
      <c r="B721" s="31"/>
      <c r="C721" s="31"/>
      <c r="D721" s="38"/>
      <c r="E721" s="31"/>
      <c r="F721" s="31"/>
    </row>
    <row r="722" spans="2:6" ht="13">
      <c r="B722" s="31"/>
      <c r="C722" s="31"/>
      <c r="D722" s="38"/>
      <c r="E722" s="31"/>
      <c r="F722" s="31"/>
    </row>
    <row r="723" spans="2:6" ht="13">
      <c r="B723" s="31"/>
      <c r="C723" s="31"/>
      <c r="D723" s="38"/>
      <c r="E723" s="31"/>
      <c r="F723" s="31"/>
    </row>
    <row r="724" spans="2:6" ht="13">
      <c r="B724" s="31"/>
      <c r="C724" s="31"/>
      <c r="D724" s="38"/>
      <c r="E724" s="31"/>
      <c r="F724" s="31"/>
    </row>
    <row r="725" spans="2:6" ht="13">
      <c r="B725" s="31"/>
      <c r="C725" s="31"/>
      <c r="D725" s="38"/>
      <c r="E725" s="31"/>
      <c r="F725" s="31"/>
    </row>
    <row r="726" spans="2:6" ht="13">
      <c r="B726" s="31"/>
      <c r="C726" s="31"/>
      <c r="D726" s="38"/>
      <c r="E726" s="31"/>
      <c r="F726" s="31"/>
    </row>
    <row r="727" spans="2:6" ht="13">
      <c r="B727" s="31"/>
      <c r="C727" s="31"/>
      <c r="D727" s="38"/>
      <c r="E727" s="31"/>
      <c r="F727" s="31"/>
    </row>
    <row r="728" spans="2:6" ht="13">
      <c r="B728" s="31"/>
      <c r="C728" s="31"/>
      <c r="D728" s="38"/>
      <c r="E728" s="31"/>
      <c r="F728" s="31"/>
    </row>
    <row r="729" spans="2:6" ht="13">
      <c r="B729" s="31"/>
      <c r="C729" s="31"/>
      <c r="D729" s="38"/>
      <c r="E729" s="31"/>
      <c r="F729" s="31"/>
    </row>
    <row r="730" spans="2:6" ht="13">
      <c r="B730" s="31"/>
      <c r="C730" s="31"/>
      <c r="D730" s="38"/>
      <c r="E730" s="31"/>
      <c r="F730" s="31"/>
    </row>
    <row r="731" spans="2:6" ht="13">
      <c r="B731" s="31"/>
      <c r="C731" s="31"/>
      <c r="D731" s="38"/>
      <c r="E731" s="31"/>
      <c r="F731" s="31"/>
    </row>
    <row r="732" spans="2:6" ht="13">
      <c r="B732" s="31"/>
      <c r="C732" s="31"/>
      <c r="D732" s="38"/>
      <c r="E732" s="31"/>
      <c r="F732" s="31"/>
    </row>
    <row r="733" spans="2:6" ht="13">
      <c r="B733" s="31"/>
      <c r="C733" s="31"/>
      <c r="D733" s="38"/>
      <c r="E733" s="31"/>
      <c r="F733" s="31"/>
    </row>
    <row r="734" spans="2:6" ht="13">
      <c r="B734" s="31"/>
      <c r="C734" s="31"/>
      <c r="D734" s="38"/>
      <c r="E734" s="31"/>
      <c r="F734" s="31"/>
    </row>
    <row r="735" spans="2:6" ht="13">
      <c r="B735" s="31"/>
      <c r="C735" s="31"/>
      <c r="D735" s="38"/>
      <c r="E735" s="31"/>
      <c r="F735" s="31"/>
    </row>
    <row r="736" spans="2:6" ht="13">
      <c r="B736" s="31"/>
      <c r="C736" s="31"/>
      <c r="D736" s="38"/>
      <c r="E736" s="31"/>
      <c r="F736" s="31"/>
    </row>
    <row r="737" spans="2:6" ht="13">
      <c r="B737" s="31"/>
      <c r="C737" s="31"/>
      <c r="D737" s="38"/>
      <c r="E737" s="31"/>
      <c r="F737" s="31"/>
    </row>
    <row r="738" spans="2:6" ht="13">
      <c r="B738" s="31"/>
      <c r="C738" s="31"/>
      <c r="D738" s="38"/>
      <c r="E738" s="31"/>
      <c r="F738" s="31"/>
    </row>
    <row r="739" spans="2:6" ht="13">
      <c r="B739" s="31"/>
      <c r="C739" s="31"/>
      <c r="D739" s="38"/>
      <c r="E739" s="31"/>
      <c r="F739" s="31"/>
    </row>
    <row r="740" spans="2:6" ht="13">
      <c r="B740" s="31"/>
      <c r="C740" s="31"/>
      <c r="D740" s="38"/>
      <c r="E740" s="31"/>
      <c r="F740" s="31"/>
    </row>
    <row r="741" spans="2:6" ht="13">
      <c r="B741" s="31"/>
      <c r="C741" s="31"/>
      <c r="D741" s="38"/>
      <c r="E741" s="31"/>
      <c r="F741" s="31"/>
    </row>
    <row r="742" spans="2:6" ht="13">
      <c r="B742" s="31"/>
      <c r="C742" s="31"/>
      <c r="D742" s="38"/>
      <c r="E742" s="31"/>
      <c r="F742" s="31"/>
    </row>
    <row r="743" spans="2:6" ht="13">
      <c r="B743" s="31"/>
      <c r="C743" s="31"/>
      <c r="D743" s="38"/>
      <c r="E743" s="31"/>
      <c r="F743" s="31"/>
    </row>
    <row r="744" spans="2:6" ht="13">
      <c r="B744" s="31"/>
      <c r="C744" s="31"/>
      <c r="D744" s="38"/>
      <c r="E744" s="31"/>
      <c r="F744" s="31"/>
    </row>
    <row r="745" spans="2:6" ht="13">
      <c r="B745" s="31"/>
      <c r="C745" s="31"/>
      <c r="D745" s="38"/>
      <c r="E745" s="31"/>
      <c r="F745" s="31"/>
    </row>
    <row r="746" spans="2:6" ht="13">
      <c r="B746" s="31"/>
      <c r="C746" s="31"/>
      <c r="D746" s="38"/>
      <c r="E746" s="31"/>
      <c r="F746" s="31"/>
    </row>
    <row r="747" spans="2:6" ht="13">
      <c r="B747" s="31"/>
      <c r="C747" s="31"/>
      <c r="D747" s="38"/>
      <c r="E747" s="31"/>
      <c r="F747" s="31"/>
    </row>
    <row r="748" spans="2:6" ht="13">
      <c r="B748" s="31"/>
      <c r="C748" s="31"/>
      <c r="D748" s="38"/>
      <c r="E748" s="31"/>
      <c r="F748" s="31"/>
    </row>
    <row r="749" spans="2:6" ht="13">
      <c r="B749" s="31"/>
      <c r="C749" s="31"/>
      <c r="D749" s="38"/>
      <c r="E749" s="31"/>
      <c r="F749" s="31"/>
    </row>
    <row r="750" spans="2:6" ht="13">
      <c r="B750" s="31"/>
      <c r="C750" s="31"/>
      <c r="D750" s="38"/>
      <c r="E750" s="31"/>
      <c r="F750" s="31"/>
    </row>
    <row r="751" spans="2:6" ht="13">
      <c r="B751" s="31"/>
      <c r="C751" s="31"/>
      <c r="D751" s="38"/>
      <c r="E751" s="31"/>
      <c r="F751" s="31"/>
    </row>
    <row r="752" spans="2:6" ht="13">
      <c r="B752" s="31"/>
      <c r="C752" s="31"/>
      <c r="D752" s="38"/>
      <c r="E752" s="31"/>
      <c r="F752" s="31"/>
    </row>
    <row r="753" spans="2:6" ht="13">
      <c r="B753" s="31"/>
      <c r="C753" s="31"/>
      <c r="D753" s="38"/>
      <c r="E753" s="31"/>
      <c r="F753" s="31"/>
    </row>
    <row r="754" spans="2:6" ht="13">
      <c r="B754" s="31"/>
      <c r="C754" s="31"/>
      <c r="D754" s="38"/>
      <c r="E754" s="31"/>
      <c r="F754" s="31"/>
    </row>
    <row r="755" spans="2:6" ht="13">
      <c r="B755" s="31"/>
      <c r="C755" s="31"/>
      <c r="D755" s="38"/>
      <c r="E755" s="31"/>
      <c r="F755" s="31"/>
    </row>
    <row r="756" spans="2:6" ht="13">
      <c r="B756" s="31"/>
      <c r="C756" s="31"/>
      <c r="D756" s="38"/>
      <c r="E756" s="31"/>
      <c r="F756" s="31"/>
    </row>
    <row r="757" spans="2:6" ht="13">
      <c r="B757" s="31"/>
      <c r="C757" s="31"/>
      <c r="D757" s="38"/>
      <c r="E757" s="31"/>
      <c r="F757" s="31"/>
    </row>
    <row r="758" spans="2:6" ht="13">
      <c r="B758" s="31"/>
      <c r="C758" s="31"/>
      <c r="D758" s="38"/>
      <c r="E758" s="31"/>
      <c r="F758" s="31"/>
    </row>
    <row r="759" spans="2:6" ht="13">
      <c r="B759" s="31"/>
      <c r="C759" s="31"/>
      <c r="D759" s="38"/>
      <c r="E759" s="31"/>
      <c r="F759" s="31"/>
    </row>
    <row r="760" spans="2:6" ht="13">
      <c r="B760" s="31"/>
      <c r="C760" s="31"/>
      <c r="D760" s="38"/>
      <c r="E760" s="31"/>
      <c r="F760" s="31"/>
    </row>
    <row r="761" spans="2:6" ht="13">
      <c r="B761" s="31"/>
      <c r="C761" s="31"/>
      <c r="D761" s="38"/>
      <c r="E761" s="31"/>
      <c r="F761" s="31"/>
    </row>
    <row r="762" spans="2:6" ht="13">
      <c r="B762" s="31"/>
      <c r="C762" s="31"/>
      <c r="D762" s="38"/>
      <c r="E762" s="31"/>
      <c r="F762" s="31"/>
    </row>
    <row r="763" spans="2:6" ht="13">
      <c r="B763" s="31"/>
      <c r="C763" s="31"/>
      <c r="D763" s="38"/>
      <c r="E763" s="31"/>
      <c r="F763" s="31"/>
    </row>
    <row r="764" spans="2:6" ht="13">
      <c r="B764" s="31"/>
      <c r="C764" s="31"/>
      <c r="D764" s="38"/>
      <c r="E764" s="31"/>
      <c r="F764" s="31"/>
    </row>
    <row r="765" spans="2:6" ht="13">
      <c r="B765" s="31"/>
      <c r="C765" s="31"/>
      <c r="D765" s="38"/>
      <c r="E765" s="31"/>
      <c r="F765" s="31"/>
    </row>
    <row r="766" spans="2:6" ht="13">
      <c r="B766" s="31"/>
      <c r="C766" s="31"/>
      <c r="D766" s="38"/>
      <c r="E766" s="31"/>
      <c r="F766" s="31"/>
    </row>
    <row r="767" spans="2:6" ht="13">
      <c r="B767" s="31"/>
      <c r="C767" s="31"/>
      <c r="D767" s="38"/>
      <c r="E767" s="31"/>
      <c r="F767" s="31"/>
    </row>
    <row r="768" spans="2:6" ht="13">
      <c r="B768" s="31"/>
      <c r="C768" s="31"/>
      <c r="D768" s="38"/>
      <c r="E768" s="31"/>
      <c r="F768" s="31"/>
    </row>
    <row r="769" spans="2:6" ht="13">
      <c r="B769" s="31"/>
      <c r="C769" s="31"/>
      <c r="D769" s="38"/>
      <c r="E769" s="31"/>
      <c r="F769" s="31"/>
    </row>
    <row r="770" spans="2:6" ht="13">
      <c r="B770" s="31"/>
      <c r="C770" s="31"/>
      <c r="D770" s="38"/>
      <c r="E770" s="31"/>
      <c r="F770" s="31"/>
    </row>
    <row r="771" spans="2:6" ht="13">
      <c r="B771" s="31"/>
      <c r="C771" s="31"/>
      <c r="D771" s="38"/>
      <c r="E771" s="31"/>
      <c r="F771" s="31"/>
    </row>
    <row r="772" spans="2:6" ht="13">
      <c r="B772" s="31"/>
      <c r="C772" s="31"/>
      <c r="D772" s="38"/>
      <c r="E772" s="31"/>
      <c r="F772" s="31"/>
    </row>
    <row r="773" spans="2:6" ht="13">
      <c r="B773" s="31"/>
      <c r="C773" s="31"/>
      <c r="D773" s="38"/>
      <c r="E773" s="31"/>
      <c r="F773" s="31"/>
    </row>
    <row r="774" spans="2:6" ht="13">
      <c r="B774" s="31"/>
      <c r="C774" s="31"/>
      <c r="D774" s="38"/>
      <c r="E774" s="31"/>
      <c r="F774" s="31"/>
    </row>
    <row r="775" spans="2:6" ht="13">
      <c r="B775" s="31"/>
      <c r="C775" s="31"/>
      <c r="D775" s="38"/>
      <c r="E775" s="31"/>
      <c r="F775" s="31"/>
    </row>
    <row r="776" spans="2:6" ht="13">
      <c r="B776" s="31"/>
      <c r="C776" s="31"/>
      <c r="D776" s="38"/>
      <c r="E776" s="31"/>
      <c r="F776" s="31"/>
    </row>
    <row r="777" spans="2:6" ht="13">
      <c r="B777" s="31"/>
      <c r="C777" s="31"/>
      <c r="D777" s="38"/>
      <c r="E777" s="31"/>
      <c r="F777" s="31"/>
    </row>
    <row r="778" spans="2:6" ht="13">
      <c r="B778" s="31"/>
      <c r="C778" s="31"/>
      <c r="D778" s="38"/>
      <c r="E778" s="31"/>
      <c r="F778" s="31"/>
    </row>
    <row r="779" spans="2:6" ht="13">
      <c r="B779" s="31"/>
      <c r="C779" s="31"/>
      <c r="D779" s="38"/>
      <c r="E779" s="31"/>
      <c r="F779" s="31"/>
    </row>
    <row r="780" spans="2:6" ht="13">
      <c r="B780" s="31"/>
      <c r="C780" s="31"/>
      <c r="D780" s="38"/>
      <c r="E780" s="31"/>
      <c r="F780" s="31"/>
    </row>
    <row r="781" spans="2:6" ht="13">
      <c r="B781" s="31"/>
      <c r="C781" s="31"/>
      <c r="D781" s="38"/>
      <c r="E781" s="31"/>
      <c r="F781" s="31"/>
    </row>
    <row r="782" spans="2:6" ht="13">
      <c r="B782" s="31"/>
      <c r="C782" s="31"/>
      <c r="D782" s="38"/>
      <c r="E782" s="31"/>
      <c r="F782" s="31"/>
    </row>
    <row r="783" spans="2:6" ht="13">
      <c r="B783" s="31"/>
      <c r="C783" s="31"/>
      <c r="D783" s="38"/>
      <c r="E783" s="31"/>
      <c r="F783" s="31"/>
    </row>
    <row r="784" spans="2:6" ht="13">
      <c r="B784" s="31"/>
      <c r="C784" s="31"/>
      <c r="D784" s="38"/>
      <c r="E784" s="31"/>
      <c r="F784" s="31"/>
    </row>
    <row r="785" spans="2:6" ht="13">
      <c r="B785" s="31"/>
      <c r="C785" s="31"/>
      <c r="D785" s="38"/>
      <c r="E785" s="31"/>
      <c r="F785" s="31"/>
    </row>
    <row r="786" spans="2:6" ht="13">
      <c r="B786" s="31"/>
      <c r="C786" s="31"/>
      <c r="D786" s="38"/>
      <c r="E786" s="31"/>
      <c r="F786" s="31"/>
    </row>
    <row r="787" spans="2:6" ht="13">
      <c r="B787" s="31"/>
      <c r="C787" s="31"/>
      <c r="D787" s="38"/>
      <c r="E787" s="31"/>
      <c r="F787" s="31"/>
    </row>
    <row r="788" spans="2:6" ht="13">
      <c r="B788" s="31"/>
      <c r="C788" s="31"/>
      <c r="D788" s="38"/>
      <c r="E788" s="31"/>
      <c r="F788" s="31"/>
    </row>
    <row r="789" spans="2:6" ht="13">
      <c r="B789" s="31"/>
      <c r="C789" s="31"/>
      <c r="D789" s="38"/>
      <c r="E789" s="31"/>
      <c r="F789" s="31"/>
    </row>
    <row r="790" spans="2:6" ht="13">
      <c r="B790" s="31"/>
      <c r="C790" s="31"/>
      <c r="D790" s="38"/>
      <c r="E790" s="31"/>
      <c r="F790" s="31"/>
    </row>
    <row r="791" spans="2:6" ht="13">
      <c r="B791" s="31"/>
      <c r="C791" s="31"/>
      <c r="D791" s="38"/>
      <c r="E791" s="31"/>
      <c r="F791" s="31"/>
    </row>
    <row r="792" spans="2:6" ht="13">
      <c r="B792" s="31"/>
      <c r="C792" s="31"/>
      <c r="D792" s="38"/>
      <c r="E792" s="31"/>
      <c r="F792" s="31"/>
    </row>
    <row r="793" spans="2:6" ht="13">
      <c r="B793" s="31"/>
      <c r="C793" s="31"/>
      <c r="D793" s="38"/>
      <c r="E793" s="31"/>
      <c r="F793" s="31"/>
    </row>
    <row r="794" spans="2:6" ht="13">
      <c r="B794" s="31"/>
      <c r="C794" s="31"/>
      <c r="D794" s="38"/>
      <c r="E794" s="31"/>
      <c r="F794" s="31"/>
    </row>
    <row r="795" spans="2:6" ht="13">
      <c r="B795" s="31"/>
      <c r="C795" s="31"/>
      <c r="D795" s="38"/>
      <c r="E795" s="31"/>
      <c r="F795" s="31"/>
    </row>
    <row r="796" spans="2:6" ht="13">
      <c r="B796" s="31"/>
      <c r="C796" s="31"/>
      <c r="D796" s="38"/>
      <c r="E796" s="31"/>
      <c r="F796" s="31"/>
    </row>
    <row r="797" spans="2:6" ht="13">
      <c r="B797" s="31"/>
      <c r="C797" s="31"/>
      <c r="D797" s="38"/>
      <c r="E797" s="31"/>
      <c r="F797" s="31"/>
    </row>
    <row r="798" spans="2:6" ht="13">
      <c r="B798" s="31"/>
      <c r="C798" s="31"/>
      <c r="D798" s="38"/>
      <c r="E798" s="31"/>
      <c r="F798" s="31"/>
    </row>
    <row r="799" spans="2:6" ht="13">
      <c r="B799" s="31"/>
      <c r="C799" s="31"/>
      <c r="D799" s="38"/>
      <c r="E799" s="31"/>
      <c r="F799" s="31"/>
    </row>
    <row r="800" spans="2:6" ht="13">
      <c r="B800" s="31"/>
      <c r="C800" s="31"/>
      <c r="D800" s="38"/>
      <c r="E800" s="31"/>
      <c r="F800" s="31"/>
    </row>
    <row r="801" spans="2:6" ht="13">
      <c r="B801" s="31"/>
      <c r="C801" s="31"/>
      <c r="D801" s="38"/>
      <c r="E801" s="31"/>
      <c r="F801" s="31"/>
    </row>
    <row r="802" spans="2:6" ht="13">
      <c r="B802" s="31"/>
      <c r="C802" s="31"/>
      <c r="D802" s="38"/>
      <c r="E802" s="31"/>
      <c r="F802" s="31"/>
    </row>
    <row r="803" spans="2:6" ht="13">
      <c r="B803" s="31"/>
      <c r="C803" s="31"/>
      <c r="D803" s="38"/>
      <c r="E803" s="31"/>
      <c r="F803" s="31"/>
    </row>
    <row r="804" spans="2:6" ht="13">
      <c r="B804" s="31"/>
      <c r="C804" s="31"/>
      <c r="D804" s="38"/>
      <c r="E804" s="31"/>
      <c r="F804" s="31"/>
    </row>
    <row r="805" spans="2:6" ht="13">
      <c r="B805" s="31"/>
      <c r="C805" s="31"/>
      <c r="D805" s="38"/>
      <c r="E805" s="31"/>
      <c r="F805" s="31"/>
    </row>
    <row r="806" spans="2:6" ht="13">
      <c r="B806" s="31"/>
      <c r="C806" s="31"/>
      <c r="D806" s="38"/>
      <c r="E806" s="31"/>
      <c r="F806" s="31"/>
    </row>
    <row r="807" spans="2:6" ht="13">
      <c r="B807" s="31"/>
      <c r="C807" s="31"/>
      <c r="D807" s="38"/>
      <c r="E807" s="31"/>
      <c r="F807" s="31"/>
    </row>
    <row r="808" spans="2:6" ht="13">
      <c r="B808" s="31"/>
      <c r="C808" s="31"/>
      <c r="D808" s="38"/>
      <c r="E808" s="31"/>
      <c r="F808" s="31"/>
    </row>
    <row r="809" spans="2:6" ht="13">
      <c r="B809" s="31"/>
      <c r="C809" s="31"/>
      <c r="D809" s="38"/>
      <c r="E809" s="31"/>
      <c r="F809" s="31"/>
    </row>
    <row r="810" spans="2:6" ht="13">
      <c r="B810" s="31"/>
      <c r="C810" s="31"/>
      <c r="D810" s="38"/>
      <c r="E810" s="31"/>
      <c r="F810" s="31"/>
    </row>
    <row r="811" spans="2:6" ht="13">
      <c r="B811" s="31"/>
      <c r="C811" s="31"/>
      <c r="D811" s="38"/>
      <c r="E811" s="31"/>
      <c r="F811" s="31"/>
    </row>
    <row r="812" spans="2:6" ht="13">
      <c r="B812" s="31"/>
      <c r="C812" s="31"/>
      <c r="D812" s="38"/>
      <c r="E812" s="31"/>
      <c r="F812" s="31"/>
    </row>
    <row r="813" spans="2:6" ht="13">
      <c r="B813" s="31"/>
      <c r="C813" s="31"/>
      <c r="D813" s="38"/>
      <c r="E813" s="31"/>
      <c r="F813" s="31"/>
    </row>
    <row r="814" spans="2:6" ht="13">
      <c r="B814" s="31"/>
      <c r="C814" s="31"/>
      <c r="D814" s="38"/>
      <c r="E814" s="31"/>
      <c r="F814" s="31"/>
    </row>
    <row r="815" spans="2:6" ht="13">
      <c r="B815" s="31"/>
      <c r="C815" s="31"/>
      <c r="D815" s="38"/>
      <c r="E815" s="31"/>
      <c r="F815" s="31"/>
    </row>
    <row r="816" spans="2:6" ht="13">
      <c r="B816" s="31"/>
      <c r="C816" s="31"/>
      <c r="D816" s="38"/>
      <c r="E816" s="31"/>
      <c r="F816" s="31"/>
    </row>
    <row r="817" spans="2:6" ht="13">
      <c r="B817" s="31"/>
      <c r="C817" s="31"/>
      <c r="D817" s="38"/>
      <c r="E817" s="31"/>
      <c r="F817" s="31"/>
    </row>
    <row r="818" spans="2:6" ht="13">
      <c r="B818" s="31"/>
      <c r="C818" s="31"/>
      <c r="D818" s="38"/>
      <c r="E818" s="31"/>
      <c r="F818" s="31"/>
    </row>
    <row r="819" spans="2:6" ht="13">
      <c r="B819" s="31"/>
      <c r="C819" s="31"/>
      <c r="D819" s="38"/>
      <c r="E819" s="31"/>
      <c r="F819" s="31"/>
    </row>
    <row r="820" spans="2:6" ht="13">
      <c r="B820" s="31"/>
      <c r="C820" s="31"/>
      <c r="D820" s="38"/>
      <c r="E820" s="31"/>
      <c r="F820" s="31"/>
    </row>
    <row r="821" spans="2:6" ht="13">
      <c r="B821" s="31"/>
      <c r="C821" s="31"/>
      <c r="D821" s="38"/>
      <c r="E821" s="31"/>
      <c r="F821" s="31"/>
    </row>
    <row r="822" spans="2:6" ht="13">
      <c r="B822" s="31"/>
      <c r="C822" s="31"/>
      <c r="D822" s="38"/>
      <c r="E822" s="31"/>
      <c r="F822" s="31"/>
    </row>
    <row r="823" spans="2:6" ht="13">
      <c r="B823" s="31"/>
      <c r="C823" s="31"/>
      <c r="D823" s="38"/>
      <c r="E823" s="31"/>
      <c r="F823" s="31"/>
    </row>
    <row r="824" spans="2:6" ht="13">
      <c r="B824" s="31"/>
      <c r="C824" s="31"/>
      <c r="D824" s="38"/>
      <c r="E824" s="31"/>
      <c r="F824" s="31"/>
    </row>
    <row r="825" spans="2:6" ht="13">
      <c r="B825" s="31"/>
      <c r="C825" s="31"/>
      <c r="D825" s="38"/>
      <c r="E825" s="31"/>
      <c r="F825" s="31"/>
    </row>
    <row r="826" spans="2:6" ht="13">
      <c r="B826" s="31"/>
      <c r="C826" s="31"/>
      <c r="D826" s="38"/>
      <c r="E826" s="31"/>
      <c r="F826" s="31"/>
    </row>
    <row r="827" spans="2:6" ht="13">
      <c r="B827" s="31"/>
      <c r="C827" s="31"/>
      <c r="D827" s="38"/>
      <c r="E827" s="31"/>
      <c r="F827" s="31"/>
    </row>
    <row r="828" spans="2:6" ht="13">
      <c r="B828" s="31"/>
      <c r="C828" s="31"/>
      <c r="D828" s="38"/>
      <c r="E828" s="31"/>
      <c r="F828" s="31"/>
    </row>
    <row r="829" spans="2:6" ht="13">
      <c r="B829" s="31"/>
      <c r="C829" s="31"/>
      <c r="D829" s="38"/>
      <c r="E829" s="31"/>
      <c r="F829" s="31"/>
    </row>
    <row r="830" spans="2:6" ht="13">
      <c r="B830" s="31"/>
      <c r="C830" s="31"/>
      <c r="D830" s="38"/>
      <c r="E830" s="31"/>
      <c r="F830" s="31"/>
    </row>
    <row r="831" spans="2:6" ht="13">
      <c r="B831" s="31"/>
      <c r="C831" s="31"/>
      <c r="D831" s="38"/>
      <c r="E831" s="31"/>
      <c r="F831" s="31"/>
    </row>
    <row r="832" spans="2:6" ht="13">
      <c r="B832" s="31"/>
      <c r="C832" s="31"/>
      <c r="D832" s="38"/>
      <c r="E832" s="31"/>
      <c r="F832" s="31"/>
    </row>
    <row r="833" spans="2:6" ht="13">
      <c r="B833" s="31"/>
      <c r="C833" s="31"/>
      <c r="D833" s="38"/>
      <c r="E833" s="31"/>
      <c r="F833" s="31"/>
    </row>
    <row r="834" spans="2:6" ht="13">
      <c r="B834" s="31"/>
      <c r="C834" s="31"/>
      <c r="D834" s="38"/>
      <c r="E834" s="31"/>
      <c r="F834" s="31"/>
    </row>
    <row r="835" spans="2:6" ht="13">
      <c r="B835" s="31"/>
      <c r="C835" s="31"/>
      <c r="D835" s="38"/>
      <c r="E835" s="31"/>
      <c r="F835" s="31"/>
    </row>
    <row r="836" spans="2:6" ht="13">
      <c r="B836" s="31"/>
      <c r="C836" s="31"/>
      <c r="D836" s="38"/>
      <c r="E836" s="31"/>
      <c r="F836" s="31"/>
    </row>
    <row r="837" spans="2:6" ht="13">
      <c r="B837" s="31"/>
      <c r="C837" s="31"/>
      <c r="D837" s="38"/>
      <c r="E837" s="31"/>
      <c r="F837" s="31"/>
    </row>
    <row r="838" spans="2:6" ht="13">
      <c r="B838" s="31"/>
      <c r="C838" s="31"/>
      <c r="D838" s="38"/>
      <c r="E838" s="31"/>
      <c r="F838" s="31"/>
    </row>
    <row r="839" spans="2:6" ht="13">
      <c r="B839" s="31"/>
      <c r="C839" s="31"/>
      <c r="D839" s="38"/>
      <c r="E839" s="31"/>
      <c r="F839" s="31"/>
    </row>
    <row r="840" spans="2:6" ht="13">
      <c r="B840" s="31"/>
      <c r="C840" s="31"/>
      <c r="D840" s="38"/>
      <c r="E840" s="31"/>
      <c r="F840" s="31"/>
    </row>
    <row r="841" spans="2:6" ht="13">
      <c r="B841" s="31"/>
      <c r="C841" s="31"/>
      <c r="D841" s="38"/>
      <c r="E841" s="31"/>
      <c r="F841" s="31"/>
    </row>
    <row r="842" spans="2:6" ht="13">
      <c r="B842" s="31"/>
      <c r="C842" s="31"/>
      <c r="D842" s="38"/>
      <c r="E842" s="31"/>
      <c r="F842" s="31"/>
    </row>
    <row r="843" spans="2:6" ht="13">
      <c r="B843" s="31"/>
      <c r="C843" s="31"/>
      <c r="D843" s="38"/>
      <c r="E843" s="31"/>
      <c r="F843" s="31"/>
    </row>
    <row r="844" spans="2:6" ht="13">
      <c r="B844" s="31"/>
      <c r="C844" s="31"/>
      <c r="D844" s="38"/>
      <c r="E844" s="31"/>
      <c r="F844" s="31"/>
    </row>
    <row r="845" spans="2:6" ht="13">
      <c r="B845" s="31"/>
      <c r="C845" s="31"/>
      <c r="D845" s="38"/>
      <c r="E845" s="31"/>
      <c r="F845" s="31"/>
    </row>
    <row r="846" spans="2:6" ht="13">
      <c r="B846" s="31"/>
      <c r="C846" s="31"/>
      <c r="D846" s="38"/>
      <c r="E846" s="31"/>
      <c r="F846" s="31"/>
    </row>
    <row r="847" spans="2:6" ht="13">
      <c r="B847" s="31"/>
      <c r="C847" s="31"/>
      <c r="D847" s="38"/>
      <c r="E847" s="31"/>
      <c r="F847" s="31"/>
    </row>
    <row r="848" spans="2:6" ht="13">
      <c r="B848" s="31"/>
      <c r="C848" s="31"/>
      <c r="D848" s="38"/>
      <c r="E848" s="31"/>
      <c r="F848" s="31"/>
    </row>
    <row r="849" spans="2:6" ht="13">
      <c r="B849" s="31"/>
      <c r="C849" s="31"/>
      <c r="D849" s="38"/>
      <c r="E849" s="31"/>
      <c r="F849" s="31"/>
    </row>
    <row r="850" spans="2:6" ht="13">
      <c r="B850" s="31"/>
      <c r="C850" s="31"/>
      <c r="D850" s="38"/>
      <c r="E850" s="31"/>
      <c r="F850" s="31"/>
    </row>
    <row r="851" spans="2:6" ht="13">
      <c r="B851" s="31"/>
      <c r="C851" s="31"/>
      <c r="D851" s="38"/>
      <c r="E851" s="31"/>
      <c r="F851" s="31"/>
    </row>
    <row r="852" spans="2:6" ht="13">
      <c r="B852" s="31"/>
      <c r="C852" s="31"/>
      <c r="D852" s="38"/>
      <c r="E852" s="31"/>
      <c r="F852" s="31"/>
    </row>
    <row r="853" spans="2:6" ht="13">
      <c r="B853" s="31"/>
      <c r="C853" s="31"/>
      <c r="D853" s="38"/>
      <c r="E853" s="31"/>
      <c r="F853" s="31"/>
    </row>
    <row r="854" spans="2:6" ht="13">
      <c r="B854" s="31"/>
      <c r="C854" s="31"/>
      <c r="D854" s="38"/>
      <c r="E854" s="31"/>
      <c r="F854" s="31"/>
    </row>
    <row r="855" spans="2:6" ht="13">
      <c r="B855" s="31"/>
      <c r="C855" s="31"/>
      <c r="D855" s="38"/>
      <c r="E855" s="31"/>
      <c r="F855" s="31"/>
    </row>
    <row r="856" spans="2:6" ht="13">
      <c r="B856" s="31"/>
      <c r="C856" s="31"/>
      <c r="D856" s="38"/>
      <c r="E856" s="31"/>
      <c r="F856" s="31"/>
    </row>
    <row r="857" spans="2:6" ht="13">
      <c r="B857" s="31"/>
      <c r="C857" s="31"/>
      <c r="D857" s="38"/>
      <c r="E857" s="31"/>
      <c r="F857" s="31"/>
    </row>
    <row r="858" spans="2:6" ht="13">
      <c r="B858" s="31"/>
      <c r="C858" s="31"/>
      <c r="D858" s="38"/>
      <c r="E858" s="31"/>
      <c r="F858" s="31"/>
    </row>
    <row r="859" spans="2:6" ht="13">
      <c r="B859" s="31"/>
      <c r="C859" s="31"/>
      <c r="D859" s="38"/>
      <c r="E859" s="31"/>
      <c r="F859" s="31"/>
    </row>
    <row r="860" spans="2:6" ht="13">
      <c r="B860" s="31"/>
      <c r="C860" s="31"/>
      <c r="D860" s="38"/>
      <c r="E860" s="31"/>
      <c r="F860" s="31"/>
    </row>
    <row r="861" spans="2:6" ht="13">
      <c r="B861" s="31"/>
      <c r="C861" s="31"/>
      <c r="D861" s="38"/>
      <c r="E861" s="31"/>
      <c r="F861" s="31"/>
    </row>
    <row r="862" spans="2:6" ht="13">
      <c r="B862" s="31"/>
      <c r="C862" s="31"/>
      <c r="D862" s="38"/>
      <c r="E862" s="31"/>
      <c r="F862" s="31"/>
    </row>
    <row r="863" spans="2:6" ht="13">
      <c r="B863" s="31"/>
      <c r="C863" s="31"/>
      <c r="D863" s="38"/>
      <c r="E863" s="31"/>
      <c r="F863" s="31"/>
    </row>
    <row r="864" spans="2:6" ht="13">
      <c r="B864" s="31"/>
      <c r="C864" s="31"/>
      <c r="D864" s="38"/>
      <c r="E864" s="31"/>
      <c r="F864" s="31"/>
    </row>
    <row r="865" spans="2:6" ht="13">
      <c r="B865" s="31"/>
      <c r="C865" s="31"/>
      <c r="D865" s="38"/>
      <c r="E865" s="31"/>
      <c r="F865" s="31"/>
    </row>
    <row r="866" spans="2:6" ht="13">
      <c r="B866" s="31"/>
      <c r="C866" s="31"/>
      <c r="D866" s="38"/>
      <c r="E866" s="31"/>
      <c r="F866" s="31"/>
    </row>
    <row r="867" spans="2:6" ht="13">
      <c r="B867" s="31"/>
      <c r="C867" s="31"/>
      <c r="D867" s="38"/>
      <c r="E867" s="31"/>
      <c r="F867" s="31"/>
    </row>
    <row r="868" spans="2:6" ht="13">
      <c r="B868" s="31"/>
      <c r="C868" s="31"/>
      <c r="D868" s="38"/>
      <c r="E868" s="31"/>
      <c r="F868" s="31"/>
    </row>
    <row r="869" spans="2:6" ht="13">
      <c r="B869" s="31"/>
      <c r="C869" s="31"/>
      <c r="D869" s="38"/>
      <c r="E869" s="31"/>
      <c r="F869" s="31"/>
    </row>
    <row r="870" spans="2:6" ht="13">
      <c r="B870" s="31"/>
      <c r="C870" s="31"/>
      <c r="D870" s="38"/>
      <c r="E870" s="31"/>
      <c r="F870" s="31"/>
    </row>
    <row r="871" spans="2:6" ht="13">
      <c r="B871" s="31"/>
      <c r="C871" s="31"/>
      <c r="D871" s="38"/>
      <c r="E871" s="31"/>
      <c r="F871" s="31"/>
    </row>
    <row r="872" spans="2:6" ht="13">
      <c r="B872" s="31"/>
      <c r="C872" s="31"/>
      <c r="D872" s="38"/>
      <c r="E872" s="31"/>
      <c r="F872" s="31"/>
    </row>
    <row r="873" spans="2:6" ht="13">
      <c r="B873" s="31"/>
      <c r="C873" s="31"/>
      <c r="D873" s="38"/>
      <c r="E873" s="31"/>
      <c r="F873" s="31"/>
    </row>
    <row r="874" spans="2:6" ht="13">
      <c r="B874" s="31"/>
      <c r="C874" s="31"/>
      <c r="D874" s="38"/>
      <c r="E874" s="31"/>
      <c r="F874" s="31"/>
    </row>
    <row r="875" spans="2:6" ht="13">
      <c r="B875" s="31"/>
      <c r="C875" s="31"/>
      <c r="D875" s="38"/>
      <c r="E875" s="31"/>
      <c r="F875" s="31"/>
    </row>
    <row r="876" spans="2:6" ht="13">
      <c r="B876" s="31"/>
      <c r="C876" s="31"/>
      <c r="D876" s="38"/>
      <c r="E876" s="31"/>
      <c r="F876" s="31"/>
    </row>
    <row r="877" spans="2:6" ht="13">
      <c r="B877" s="31"/>
      <c r="C877" s="31"/>
      <c r="D877" s="38"/>
      <c r="E877" s="31"/>
      <c r="F877" s="31"/>
    </row>
    <row r="878" spans="2:6" ht="13">
      <c r="B878" s="31"/>
      <c r="C878" s="31"/>
      <c r="D878" s="38"/>
      <c r="E878" s="31"/>
      <c r="F878" s="31"/>
    </row>
    <row r="879" spans="2:6" ht="13">
      <c r="B879" s="31"/>
      <c r="C879" s="31"/>
      <c r="D879" s="38"/>
      <c r="E879" s="31"/>
      <c r="F879" s="31"/>
    </row>
    <row r="880" spans="2:6" ht="13">
      <c r="B880" s="31"/>
      <c r="C880" s="31"/>
      <c r="D880" s="38"/>
      <c r="E880" s="31"/>
      <c r="F880" s="31"/>
    </row>
    <row r="881" spans="2:6" ht="13">
      <c r="B881" s="31"/>
      <c r="C881" s="31"/>
      <c r="D881" s="38"/>
      <c r="E881" s="31"/>
      <c r="F881" s="31"/>
    </row>
    <row r="882" spans="2:6" ht="13">
      <c r="B882" s="31"/>
      <c r="C882" s="31"/>
      <c r="D882" s="38"/>
      <c r="E882" s="31"/>
      <c r="F882" s="31"/>
    </row>
    <row r="883" spans="2:6" ht="13">
      <c r="B883" s="31"/>
      <c r="C883" s="31"/>
      <c r="D883" s="38"/>
      <c r="E883" s="31"/>
      <c r="F883" s="31"/>
    </row>
    <row r="884" spans="2:6" ht="13">
      <c r="B884" s="31"/>
      <c r="C884" s="31"/>
      <c r="D884" s="38"/>
      <c r="E884" s="31"/>
      <c r="F884" s="31"/>
    </row>
    <row r="885" spans="2:6" ht="13">
      <c r="B885" s="31"/>
      <c r="C885" s="31"/>
      <c r="D885" s="38"/>
      <c r="E885" s="31"/>
      <c r="F885" s="31"/>
    </row>
    <row r="886" spans="2:6" ht="13">
      <c r="B886" s="31"/>
      <c r="C886" s="31"/>
      <c r="D886" s="38"/>
      <c r="E886" s="31"/>
      <c r="F886" s="31"/>
    </row>
    <row r="887" spans="2:6" ht="13">
      <c r="B887" s="31"/>
      <c r="C887" s="31"/>
      <c r="D887" s="38"/>
      <c r="E887" s="31"/>
      <c r="F887" s="31"/>
    </row>
    <row r="888" spans="2:6" ht="13">
      <c r="B888" s="31"/>
      <c r="C888" s="31"/>
      <c r="D888" s="38"/>
      <c r="E888" s="31"/>
      <c r="F888" s="31"/>
    </row>
    <row r="889" spans="2:6" ht="13">
      <c r="B889" s="31"/>
      <c r="C889" s="31"/>
      <c r="D889" s="38"/>
      <c r="E889" s="31"/>
      <c r="F889" s="31"/>
    </row>
    <row r="890" spans="2:6" ht="13">
      <c r="B890" s="31"/>
      <c r="C890" s="31"/>
      <c r="D890" s="38"/>
      <c r="E890" s="31"/>
      <c r="F890" s="31"/>
    </row>
    <row r="891" spans="2:6" ht="13">
      <c r="B891" s="31"/>
      <c r="C891" s="31"/>
      <c r="D891" s="38"/>
      <c r="E891" s="31"/>
      <c r="F891" s="31"/>
    </row>
    <row r="892" spans="2:6" ht="13">
      <c r="B892" s="31"/>
      <c r="C892" s="31"/>
      <c r="D892" s="38"/>
      <c r="E892" s="31"/>
      <c r="F892" s="31"/>
    </row>
    <row r="893" spans="2:6" ht="13">
      <c r="B893" s="31"/>
      <c r="C893" s="31"/>
      <c r="D893" s="38"/>
      <c r="E893" s="31"/>
      <c r="F893" s="31"/>
    </row>
    <row r="894" spans="2:6" ht="13">
      <c r="B894" s="31"/>
      <c r="C894" s="31"/>
      <c r="D894" s="38"/>
      <c r="E894" s="31"/>
      <c r="F894" s="31"/>
    </row>
    <row r="895" spans="2:6" ht="13">
      <c r="B895" s="31"/>
      <c r="C895" s="31"/>
      <c r="D895" s="38"/>
      <c r="E895" s="31"/>
      <c r="F895" s="31"/>
    </row>
    <row r="896" spans="2:6" ht="13">
      <c r="B896" s="31"/>
      <c r="C896" s="31"/>
      <c r="D896" s="38"/>
      <c r="E896" s="31"/>
      <c r="F896" s="31"/>
    </row>
    <row r="897" spans="2:6" ht="13">
      <c r="B897" s="31"/>
      <c r="C897" s="31"/>
      <c r="D897" s="38"/>
      <c r="E897" s="31"/>
      <c r="F897" s="31"/>
    </row>
    <row r="898" spans="2:6" ht="13">
      <c r="B898" s="31"/>
      <c r="C898" s="31"/>
      <c r="D898" s="38"/>
      <c r="E898" s="31"/>
      <c r="F898" s="31"/>
    </row>
    <row r="899" spans="2:6" ht="13">
      <c r="B899" s="31"/>
      <c r="C899" s="31"/>
      <c r="D899" s="38"/>
      <c r="E899" s="31"/>
      <c r="F899" s="31"/>
    </row>
    <row r="900" spans="2:6" ht="13">
      <c r="B900" s="31"/>
      <c r="C900" s="31"/>
      <c r="D900" s="38"/>
      <c r="E900" s="31"/>
      <c r="F900" s="31"/>
    </row>
    <row r="901" spans="2:6" ht="13">
      <c r="B901" s="31"/>
      <c r="C901" s="31"/>
      <c r="D901" s="38"/>
      <c r="E901" s="31"/>
      <c r="F901" s="31"/>
    </row>
    <row r="902" spans="2:6" ht="13">
      <c r="B902" s="31"/>
      <c r="C902" s="31"/>
      <c r="D902" s="38"/>
      <c r="E902" s="31"/>
      <c r="F902" s="31"/>
    </row>
    <row r="903" spans="2:6" ht="13">
      <c r="B903" s="31"/>
      <c r="C903" s="31"/>
      <c r="D903" s="38"/>
      <c r="E903" s="31"/>
      <c r="F903" s="31"/>
    </row>
    <row r="904" spans="2:6" ht="13">
      <c r="B904" s="31"/>
      <c r="C904" s="31"/>
      <c r="D904" s="38"/>
      <c r="E904" s="31"/>
      <c r="F904" s="31"/>
    </row>
    <row r="905" spans="2:6" ht="13">
      <c r="B905" s="31"/>
      <c r="C905" s="31"/>
      <c r="D905" s="38"/>
      <c r="E905" s="31"/>
      <c r="F905" s="31"/>
    </row>
    <row r="906" spans="2:6" ht="13">
      <c r="B906" s="31"/>
      <c r="C906" s="31"/>
      <c r="D906" s="38"/>
      <c r="E906" s="31"/>
      <c r="F906" s="31"/>
    </row>
    <row r="907" spans="2:6" ht="13">
      <c r="B907" s="31"/>
      <c r="C907" s="31"/>
      <c r="D907" s="38"/>
      <c r="E907" s="31"/>
      <c r="F907" s="31"/>
    </row>
    <row r="908" spans="2:6" ht="13">
      <c r="B908" s="31"/>
      <c r="C908" s="31"/>
      <c r="D908" s="38"/>
      <c r="E908" s="31"/>
      <c r="F908" s="31"/>
    </row>
    <row r="909" spans="2:6" ht="13">
      <c r="B909" s="31"/>
      <c r="C909" s="31"/>
      <c r="D909" s="38"/>
      <c r="E909" s="31"/>
      <c r="F909" s="31"/>
    </row>
    <row r="910" spans="2:6" ht="13">
      <c r="B910" s="31"/>
      <c r="C910" s="31"/>
      <c r="D910" s="38"/>
      <c r="E910" s="31"/>
      <c r="F910" s="31"/>
    </row>
    <row r="911" spans="2:6" ht="13">
      <c r="B911" s="31"/>
      <c r="C911" s="31"/>
      <c r="D911" s="38"/>
      <c r="E911" s="31"/>
      <c r="F911" s="31"/>
    </row>
    <row r="912" spans="2:6" ht="13">
      <c r="B912" s="31"/>
      <c r="C912" s="31"/>
      <c r="D912" s="38"/>
      <c r="E912" s="31"/>
      <c r="F912" s="31"/>
    </row>
    <row r="913" spans="2:6" ht="13">
      <c r="B913" s="31"/>
      <c r="C913" s="31"/>
      <c r="D913" s="38"/>
      <c r="E913" s="31"/>
      <c r="F913" s="31"/>
    </row>
    <row r="914" spans="2:6" ht="13">
      <c r="B914" s="31"/>
      <c r="C914" s="31"/>
      <c r="D914" s="38"/>
      <c r="E914" s="31"/>
      <c r="F914" s="31"/>
    </row>
    <row r="915" spans="2:6" ht="13">
      <c r="B915" s="31"/>
      <c r="C915" s="31"/>
      <c r="D915" s="38"/>
      <c r="E915" s="31"/>
      <c r="F915" s="31"/>
    </row>
    <row r="916" spans="2:6" ht="13">
      <c r="B916" s="31"/>
      <c r="C916" s="31"/>
      <c r="D916" s="38"/>
      <c r="E916" s="31"/>
      <c r="F916" s="31"/>
    </row>
    <row r="917" spans="2:6" ht="13">
      <c r="B917" s="31"/>
      <c r="C917" s="31"/>
      <c r="D917" s="38"/>
      <c r="E917" s="31"/>
      <c r="F917" s="31"/>
    </row>
    <row r="918" spans="2:6" ht="13">
      <c r="B918" s="31"/>
      <c r="C918" s="31"/>
      <c r="D918" s="38"/>
      <c r="E918" s="31"/>
      <c r="F918" s="31"/>
    </row>
    <row r="919" spans="2:6" ht="13">
      <c r="B919" s="31"/>
      <c r="C919" s="31"/>
      <c r="D919" s="38"/>
      <c r="E919" s="31"/>
      <c r="F919" s="31"/>
    </row>
    <row r="920" spans="2:6" ht="13">
      <c r="B920" s="31"/>
      <c r="C920" s="31"/>
      <c r="D920" s="38"/>
      <c r="E920" s="31"/>
      <c r="F920" s="31"/>
    </row>
    <row r="921" spans="2:6" ht="13">
      <c r="B921" s="31"/>
      <c r="C921" s="31"/>
      <c r="D921" s="38"/>
      <c r="E921" s="31"/>
      <c r="F921" s="31"/>
    </row>
    <row r="922" spans="2:6" ht="13">
      <c r="B922" s="31"/>
      <c r="C922" s="31"/>
      <c r="D922" s="38"/>
      <c r="E922" s="31"/>
      <c r="F922" s="31"/>
    </row>
    <row r="923" spans="2:6" ht="13">
      <c r="B923" s="31"/>
      <c r="C923" s="31"/>
      <c r="D923" s="38"/>
      <c r="E923" s="31"/>
      <c r="F923" s="31"/>
    </row>
    <row r="924" spans="2:6" ht="13">
      <c r="B924" s="31"/>
      <c r="C924" s="31"/>
      <c r="D924" s="38"/>
      <c r="E924" s="31"/>
      <c r="F924" s="31"/>
    </row>
    <row r="925" spans="2:6" ht="13">
      <c r="B925" s="31"/>
      <c r="C925" s="31"/>
      <c r="D925" s="38"/>
      <c r="E925" s="31"/>
      <c r="F925" s="31"/>
    </row>
    <row r="926" spans="2:6" ht="13">
      <c r="B926" s="31"/>
      <c r="C926" s="31"/>
      <c r="D926" s="38"/>
      <c r="E926" s="31"/>
      <c r="F926" s="31"/>
    </row>
    <row r="927" spans="2:6" ht="13">
      <c r="B927" s="31"/>
      <c r="C927" s="31"/>
      <c r="D927" s="38"/>
      <c r="E927" s="31"/>
      <c r="F927" s="31"/>
    </row>
    <row r="928" spans="2:6" ht="13">
      <c r="B928" s="31"/>
      <c r="C928" s="31"/>
      <c r="D928" s="38"/>
      <c r="E928" s="31"/>
      <c r="F928" s="31"/>
    </row>
    <row r="929" spans="2:6" ht="13">
      <c r="B929" s="31"/>
      <c r="C929" s="31"/>
      <c r="D929" s="38"/>
      <c r="E929" s="31"/>
      <c r="F929" s="31"/>
    </row>
    <row r="930" spans="2:6" ht="13">
      <c r="B930" s="31"/>
      <c r="C930" s="31"/>
      <c r="D930" s="38"/>
      <c r="E930" s="31"/>
      <c r="F930" s="31"/>
    </row>
    <row r="931" spans="2:6" ht="13">
      <c r="B931" s="31"/>
      <c r="C931" s="31"/>
      <c r="D931" s="38"/>
      <c r="E931" s="31"/>
      <c r="F931" s="31"/>
    </row>
    <row r="932" spans="2:6" ht="13">
      <c r="B932" s="31"/>
      <c r="C932" s="31"/>
      <c r="D932" s="38"/>
      <c r="E932" s="31"/>
      <c r="F932" s="31"/>
    </row>
    <row r="933" spans="2:6" ht="13">
      <c r="B933" s="31"/>
      <c r="C933" s="31"/>
      <c r="D933" s="38"/>
      <c r="E933" s="31"/>
      <c r="F933" s="31"/>
    </row>
    <row r="934" spans="2:6" ht="13">
      <c r="B934" s="31"/>
      <c r="C934" s="31"/>
      <c r="D934" s="38"/>
      <c r="E934" s="31"/>
      <c r="F934" s="31"/>
    </row>
    <row r="935" spans="2:6" ht="13">
      <c r="B935" s="31"/>
      <c r="C935" s="31"/>
      <c r="D935" s="38"/>
      <c r="E935" s="31"/>
      <c r="F935" s="31"/>
    </row>
    <row r="936" spans="2:6" ht="13">
      <c r="B936" s="31"/>
      <c r="C936" s="31"/>
      <c r="D936" s="38"/>
      <c r="E936" s="31"/>
      <c r="F936" s="31"/>
    </row>
    <row r="937" spans="2:6" ht="13">
      <c r="B937" s="31"/>
      <c r="C937" s="31"/>
      <c r="D937" s="38"/>
      <c r="E937" s="31"/>
      <c r="F937" s="31"/>
    </row>
    <row r="938" spans="2:6" ht="13">
      <c r="B938" s="31"/>
      <c r="C938" s="31"/>
      <c r="D938" s="38"/>
      <c r="E938" s="31"/>
      <c r="F938" s="31"/>
    </row>
    <row r="939" spans="2:6" ht="13">
      <c r="B939" s="31"/>
      <c r="C939" s="31"/>
      <c r="D939" s="38"/>
      <c r="E939" s="31"/>
      <c r="F939" s="31"/>
    </row>
    <row r="940" spans="2:6" ht="13">
      <c r="B940" s="31"/>
      <c r="C940" s="31"/>
      <c r="D940" s="38"/>
      <c r="E940" s="31"/>
      <c r="F940" s="31"/>
    </row>
    <row r="941" spans="2:6" ht="13">
      <c r="B941" s="31"/>
      <c r="C941" s="31"/>
      <c r="D941" s="38"/>
      <c r="E941" s="31"/>
      <c r="F941" s="31"/>
    </row>
    <row r="942" spans="2:6" ht="13">
      <c r="B942" s="31"/>
      <c r="C942" s="31"/>
      <c r="D942" s="38"/>
      <c r="E942" s="31"/>
      <c r="F942" s="31"/>
    </row>
    <row r="943" spans="2:6" ht="13">
      <c r="B943" s="31"/>
      <c r="C943" s="31"/>
      <c r="D943" s="38"/>
      <c r="E943" s="31"/>
      <c r="F943" s="31"/>
    </row>
    <row r="944" spans="2:6" ht="13">
      <c r="B944" s="31"/>
      <c r="C944" s="31"/>
      <c r="D944" s="38"/>
      <c r="E944" s="31"/>
      <c r="F944" s="31"/>
    </row>
    <row r="945" spans="2:6" ht="13">
      <c r="B945" s="31"/>
      <c r="C945" s="31"/>
      <c r="D945" s="38"/>
      <c r="E945" s="31"/>
      <c r="F945" s="31"/>
    </row>
    <row r="946" spans="2:6" ht="13">
      <c r="B946" s="31"/>
      <c r="C946" s="31"/>
      <c r="D946" s="38"/>
      <c r="E946" s="31"/>
      <c r="F946" s="31"/>
    </row>
    <row r="947" spans="2:6" ht="13">
      <c r="B947" s="31"/>
      <c r="C947" s="31"/>
      <c r="D947" s="38"/>
      <c r="E947" s="31"/>
      <c r="F947" s="31"/>
    </row>
    <row r="948" spans="2:6" ht="13">
      <c r="B948" s="31"/>
      <c r="C948" s="31"/>
      <c r="D948" s="38"/>
      <c r="E948" s="31"/>
      <c r="F948" s="31"/>
    </row>
    <row r="949" spans="2:6" ht="13">
      <c r="B949" s="31"/>
      <c r="C949" s="31"/>
      <c r="D949" s="38"/>
      <c r="E949" s="31"/>
      <c r="F949" s="31"/>
    </row>
    <row r="950" spans="2:6" ht="13">
      <c r="B950" s="31"/>
      <c r="C950" s="31"/>
      <c r="D950" s="38"/>
      <c r="E950" s="31"/>
      <c r="F950" s="31"/>
    </row>
    <row r="951" spans="2:6" ht="13">
      <c r="B951" s="31"/>
      <c r="C951" s="31"/>
      <c r="D951" s="38"/>
      <c r="E951" s="31"/>
      <c r="F951" s="31"/>
    </row>
    <row r="952" spans="2:6" ht="13">
      <c r="B952" s="31"/>
      <c r="C952" s="31"/>
      <c r="D952" s="38"/>
      <c r="E952" s="31"/>
      <c r="F952" s="31"/>
    </row>
    <row r="953" spans="2:6" ht="13">
      <c r="B953" s="31"/>
      <c r="C953" s="31"/>
      <c r="D953" s="38"/>
      <c r="E953" s="31"/>
      <c r="F953" s="31"/>
    </row>
    <row r="954" spans="2:6" ht="13">
      <c r="B954" s="31"/>
      <c r="C954" s="31"/>
      <c r="D954" s="38"/>
      <c r="E954" s="31"/>
      <c r="F954" s="31"/>
    </row>
    <row r="955" spans="2:6" ht="13">
      <c r="B955" s="31"/>
      <c r="C955" s="31"/>
      <c r="D955" s="38"/>
      <c r="E955" s="31"/>
      <c r="F955" s="31"/>
    </row>
    <row r="956" spans="2:6" ht="13">
      <c r="B956" s="31"/>
      <c r="C956" s="31"/>
      <c r="D956" s="38"/>
      <c r="E956" s="31"/>
      <c r="F956" s="31"/>
    </row>
    <row r="957" spans="2:6" ht="13">
      <c r="B957" s="31"/>
      <c r="C957" s="31"/>
      <c r="D957" s="38"/>
      <c r="E957" s="31"/>
      <c r="F957" s="31"/>
    </row>
    <row r="958" spans="2:6" ht="13">
      <c r="B958" s="31"/>
      <c r="C958" s="31"/>
      <c r="D958" s="38"/>
      <c r="E958" s="31"/>
      <c r="F958" s="31"/>
    </row>
    <row r="959" spans="2:6" ht="13">
      <c r="B959" s="31"/>
      <c r="C959" s="31"/>
      <c r="D959" s="38"/>
      <c r="E959" s="31"/>
      <c r="F959" s="31"/>
    </row>
    <row r="960" spans="2:6" ht="13">
      <c r="B960" s="31"/>
      <c r="C960" s="31"/>
      <c r="D960" s="38"/>
      <c r="E960" s="31"/>
      <c r="F960" s="31"/>
    </row>
    <row r="961" spans="2:6" ht="13">
      <c r="B961" s="31"/>
      <c r="C961" s="31"/>
      <c r="D961" s="38"/>
      <c r="E961" s="31"/>
      <c r="F961" s="31"/>
    </row>
    <row r="962" spans="2:6" ht="13">
      <c r="B962" s="31"/>
      <c r="C962" s="31"/>
      <c r="D962" s="38"/>
      <c r="E962" s="31"/>
      <c r="F962" s="31"/>
    </row>
    <row r="963" spans="2:6" ht="13">
      <c r="B963" s="31"/>
      <c r="C963" s="31"/>
      <c r="D963" s="38"/>
      <c r="E963" s="31"/>
      <c r="F963" s="31"/>
    </row>
    <row r="964" spans="2:6" ht="13">
      <c r="B964" s="31"/>
      <c r="C964" s="31"/>
      <c r="D964" s="38"/>
      <c r="E964" s="31"/>
      <c r="F964" s="31"/>
    </row>
    <row r="965" spans="2:6" ht="13">
      <c r="B965" s="31"/>
      <c r="C965" s="31"/>
      <c r="D965" s="38"/>
      <c r="E965" s="31"/>
      <c r="F965" s="31"/>
    </row>
    <row r="966" spans="2:6" ht="13">
      <c r="B966" s="31"/>
      <c r="C966" s="31"/>
      <c r="D966" s="38"/>
      <c r="E966" s="31"/>
      <c r="F966" s="31"/>
    </row>
    <row r="967" spans="2:6" ht="13">
      <c r="B967" s="31"/>
      <c r="C967" s="31"/>
      <c r="D967" s="38"/>
      <c r="E967" s="31"/>
      <c r="F967" s="31"/>
    </row>
    <row r="968" spans="2:6" ht="13">
      <c r="B968" s="31"/>
      <c r="C968" s="31"/>
      <c r="D968" s="38"/>
      <c r="E968" s="31"/>
      <c r="F968" s="31"/>
    </row>
    <row r="969" spans="2:6" ht="13">
      <c r="B969" s="31"/>
      <c r="C969" s="31"/>
      <c r="D969" s="38"/>
      <c r="E969" s="31"/>
      <c r="F969" s="31"/>
    </row>
    <row r="970" spans="2:6" ht="13">
      <c r="B970" s="31"/>
      <c r="C970" s="31"/>
      <c r="D970" s="38"/>
      <c r="E970" s="31"/>
      <c r="F970" s="31"/>
    </row>
    <row r="971" spans="2:6" ht="13">
      <c r="B971" s="31"/>
      <c r="C971" s="31"/>
      <c r="D971" s="38"/>
      <c r="E971" s="31"/>
      <c r="F971" s="31"/>
    </row>
    <row r="972" spans="2:6" ht="13">
      <c r="B972" s="31"/>
      <c r="C972" s="31"/>
      <c r="D972" s="38"/>
      <c r="E972" s="31"/>
      <c r="F972" s="31"/>
    </row>
    <row r="973" spans="2:6" ht="13">
      <c r="B973" s="31"/>
      <c r="C973" s="31"/>
      <c r="D973" s="38"/>
      <c r="E973" s="31"/>
      <c r="F973" s="31"/>
    </row>
    <row r="974" spans="2:6" ht="13">
      <c r="B974" s="31"/>
      <c r="C974" s="31"/>
      <c r="D974" s="38"/>
      <c r="E974" s="31"/>
      <c r="F974" s="31"/>
    </row>
    <row r="975" spans="2:6" ht="13">
      <c r="B975" s="31"/>
      <c r="C975" s="31"/>
      <c r="D975" s="38"/>
      <c r="E975" s="31"/>
      <c r="F975" s="31"/>
    </row>
    <row r="976" spans="2:6" ht="13">
      <c r="B976" s="31"/>
      <c r="C976" s="31"/>
      <c r="D976" s="38"/>
      <c r="E976" s="31"/>
      <c r="F976" s="31"/>
    </row>
    <row r="977" spans="2:6" ht="13">
      <c r="B977" s="31"/>
      <c r="C977" s="31"/>
      <c r="D977" s="38"/>
      <c r="E977" s="31"/>
      <c r="F977" s="31"/>
    </row>
    <row r="978" spans="2:6" ht="13">
      <c r="B978" s="31"/>
      <c r="C978" s="31"/>
      <c r="D978" s="38"/>
      <c r="E978" s="31"/>
      <c r="F978" s="31"/>
    </row>
    <row r="979" spans="2:6" ht="13">
      <c r="B979" s="31"/>
      <c r="C979" s="31"/>
      <c r="D979" s="38"/>
      <c r="E979" s="31"/>
      <c r="F979" s="31"/>
    </row>
    <row r="980" spans="2:6" ht="13">
      <c r="B980" s="31"/>
      <c r="C980" s="31"/>
      <c r="D980" s="38"/>
      <c r="E980" s="31"/>
      <c r="F980" s="31"/>
    </row>
    <row r="981" spans="2:6" ht="13">
      <c r="B981" s="31"/>
      <c r="C981" s="31"/>
      <c r="D981" s="38"/>
      <c r="E981" s="31"/>
      <c r="F981" s="31"/>
    </row>
    <row r="982" spans="2:6" ht="13">
      <c r="B982" s="31"/>
      <c r="C982" s="31"/>
      <c r="D982" s="38"/>
      <c r="E982" s="31"/>
      <c r="F982" s="31"/>
    </row>
    <row r="983" spans="2:6" ht="13">
      <c r="B983" s="31"/>
      <c r="C983" s="31"/>
      <c r="D983" s="38"/>
      <c r="E983" s="31"/>
      <c r="F983" s="31"/>
    </row>
    <row r="984" spans="2:6" ht="13">
      <c r="B984" s="31"/>
      <c r="C984" s="31"/>
      <c r="D984" s="38"/>
      <c r="E984" s="31"/>
      <c r="F984" s="31"/>
    </row>
    <row r="985" spans="2:6" ht="13">
      <c r="B985" s="31"/>
      <c r="C985" s="31"/>
      <c r="D985" s="38"/>
      <c r="E985" s="31"/>
      <c r="F985" s="31"/>
    </row>
    <row r="986" spans="2:6" ht="13">
      <c r="B986" s="31"/>
      <c r="C986" s="31"/>
      <c r="D986" s="38"/>
      <c r="E986" s="31"/>
      <c r="F986" s="31"/>
    </row>
    <row r="987" spans="2:6" ht="13">
      <c r="B987" s="31"/>
      <c r="C987" s="31"/>
      <c r="D987" s="38"/>
      <c r="E987" s="31"/>
      <c r="F987" s="31"/>
    </row>
    <row r="988" spans="2:6" ht="13">
      <c r="B988" s="31"/>
      <c r="C988" s="31"/>
      <c r="D988" s="38"/>
      <c r="E988" s="31"/>
      <c r="F988" s="31"/>
    </row>
    <row r="989" spans="2:6" ht="13">
      <c r="B989" s="31"/>
      <c r="C989" s="31"/>
      <c r="D989" s="38"/>
      <c r="E989" s="31"/>
      <c r="F989" s="31"/>
    </row>
    <row r="990" spans="2:6" ht="13">
      <c r="B990" s="31"/>
      <c r="C990" s="31"/>
      <c r="D990" s="38"/>
      <c r="E990" s="31"/>
      <c r="F990" s="31"/>
    </row>
    <row r="991" spans="2:6" ht="13">
      <c r="B991" s="31"/>
      <c r="C991" s="31"/>
      <c r="D991" s="38"/>
      <c r="E991" s="31"/>
      <c r="F991" s="31"/>
    </row>
    <row r="992" spans="2:6" ht="13">
      <c r="B992" s="31"/>
      <c r="C992" s="31"/>
      <c r="D992" s="38"/>
      <c r="E992" s="31"/>
      <c r="F992" s="31"/>
    </row>
    <row r="993" spans="2:6" ht="13">
      <c r="B993" s="31"/>
      <c r="C993" s="31"/>
      <c r="D993" s="38"/>
      <c r="E993" s="31"/>
      <c r="F993" s="31"/>
    </row>
    <row r="994" spans="2:6" ht="13">
      <c r="B994" s="31"/>
      <c r="C994" s="31"/>
      <c r="D994" s="38"/>
      <c r="E994" s="31"/>
      <c r="F994" s="31"/>
    </row>
    <row r="995" spans="2:6" ht="13">
      <c r="B995" s="31"/>
      <c r="C995" s="31"/>
      <c r="D995" s="38"/>
      <c r="E995" s="31"/>
      <c r="F995" s="31"/>
    </row>
    <row r="996" spans="2:6" ht="13">
      <c r="B996" s="31"/>
      <c r="C996" s="31"/>
      <c r="D996" s="38"/>
      <c r="E996" s="31"/>
      <c r="F996" s="31"/>
    </row>
    <row r="997" spans="2:6" ht="13">
      <c r="B997" s="31"/>
      <c r="C997" s="31"/>
      <c r="D997" s="38"/>
      <c r="E997" s="31"/>
      <c r="F997" s="31"/>
    </row>
    <row r="998" spans="2:6" ht="13">
      <c r="B998" s="31"/>
      <c r="C998" s="31"/>
      <c r="D998" s="38"/>
      <c r="E998" s="31"/>
      <c r="F998" s="31"/>
    </row>
    <row r="999" spans="2:6" ht="13">
      <c r="B999" s="31"/>
      <c r="C999" s="31"/>
      <c r="D999" s="38"/>
      <c r="E999" s="31"/>
      <c r="F999" s="31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summaryBelow="0" summaryRight="0"/>
  </sheetPr>
  <dimension ref="A1:Z1002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B4" sqref="B4"/>
    </sheetView>
  </sheetViews>
  <sheetFormatPr baseColWidth="10" defaultColWidth="14.5" defaultRowHeight="15.75" customHeight="1"/>
  <cols>
    <col min="2" max="2" width="16.83203125" customWidth="1"/>
    <col min="9" max="14" width="10.83203125" customWidth="1"/>
  </cols>
  <sheetData>
    <row r="1" spans="1:24" ht="28">
      <c r="A1" s="1"/>
      <c r="B1" s="3" t="s">
        <v>10</v>
      </c>
      <c r="C1" s="3" t="s">
        <v>11</v>
      </c>
      <c r="D1" s="3" t="s">
        <v>12</v>
      </c>
      <c r="E1" s="3" t="s">
        <v>13</v>
      </c>
      <c r="F1" s="3" t="s">
        <v>14</v>
      </c>
      <c r="G1" s="3" t="s">
        <v>15</v>
      </c>
      <c r="H1" s="1" t="s">
        <v>16</v>
      </c>
      <c r="I1" s="132" t="s">
        <v>8</v>
      </c>
      <c r="J1" s="133"/>
      <c r="K1" s="133"/>
      <c r="L1" s="133"/>
      <c r="M1" s="133"/>
      <c r="N1" s="133"/>
      <c r="O1" s="133"/>
      <c r="P1" s="132" t="s">
        <v>17</v>
      </c>
      <c r="Q1" s="133"/>
      <c r="R1" s="133"/>
      <c r="S1" s="133"/>
      <c r="T1" s="133"/>
      <c r="U1" s="133"/>
      <c r="V1" s="133"/>
      <c r="W1" s="5"/>
    </row>
    <row r="2" spans="1:24" ht="13">
      <c r="A2" s="1" t="s">
        <v>18</v>
      </c>
      <c r="B2" s="6" t="s">
        <v>19</v>
      </c>
      <c r="C2" s="6" t="s">
        <v>21</v>
      </c>
      <c r="D2" s="6" t="s">
        <v>22</v>
      </c>
      <c r="E2" s="6" t="s">
        <v>23</v>
      </c>
      <c r="F2" s="6" t="s">
        <v>24</v>
      </c>
      <c r="G2" s="6" t="s">
        <v>25</v>
      </c>
      <c r="H2" s="6" t="s">
        <v>21</v>
      </c>
      <c r="I2" s="7" t="str">
        <f t="shared" ref="I2:O2" si="0">B2</f>
        <v>Roll Start Time</v>
      </c>
      <c r="J2" s="1" t="str">
        <f t="shared" si="0"/>
        <v>Roll End Time</v>
      </c>
      <c r="K2" s="1" t="str">
        <f t="shared" si="0"/>
        <v>Open Cell Transition Time</v>
      </c>
      <c r="L2" s="1" t="str">
        <f t="shared" si="0"/>
        <v>Open Cell Start Time</v>
      </c>
      <c r="M2" s="1" t="str">
        <f t="shared" si="0"/>
        <v>Open Cell End Time</v>
      </c>
      <c r="N2" s="1" t="str">
        <f t="shared" si="0"/>
        <v>Roll Transition Time</v>
      </c>
      <c r="O2" s="1" t="str">
        <f t="shared" si="0"/>
        <v>Roll End Time</v>
      </c>
      <c r="P2" s="9" t="s">
        <v>26</v>
      </c>
      <c r="Q2" s="11" t="s">
        <v>28</v>
      </c>
      <c r="R2" s="11" t="s">
        <v>29</v>
      </c>
      <c r="S2" s="1" t="s">
        <v>30</v>
      </c>
      <c r="T2" s="1" t="s">
        <v>31</v>
      </c>
      <c r="U2" s="1" t="s">
        <v>32</v>
      </c>
      <c r="V2" s="1" t="s">
        <v>33</v>
      </c>
    </row>
    <row r="3" spans="1:24" ht="13">
      <c r="A3" s="12"/>
      <c r="B3" s="18">
        <v>0.70245676099999999</v>
      </c>
      <c r="C3" s="18">
        <v>0.91772486769999995</v>
      </c>
      <c r="D3" s="24">
        <v>0.78236331569999995</v>
      </c>
      <c r="E3" s="18">
        <v>0.73845486110000003</v>
      </c>
      <c r="F3" s="24">
        <v>0.9274843505</v>
      </c>
      <c r="G3" s="24">
        <v>0.88632812500000002</v>
      </c>
      <c r="H3" s="24">
        <v>0.96256510419999997</v>
      </c>
      <c r="I3" s="25"/>
      <c r="P3" s="25">
        <f t="shared" ref="P3:V3" si="1">AVERAGE(P4:P186)</f>
        <v>264.88095238095241</v>
      </c>
      <c r="Q3">
        <f t="shared" si="1"/>
        <v>143.57142857142858</v>
      </c>
      <c r="R3">
        <f t="shared" si="1"/>
        <v>109.78125</v>
      </c>
      <c r="S3">
        <f t="shared" si="1"/>
        <v>269.15384615384613</v>
      </c>
      <c r="T3">
        <f t="shared" si="1"/>
        <v>211.8</v>
      </c>
      <c r="U3">
        <f t="shared" si="1"/>
        <v>159.07142857142858</v>
      </c>
      <c r="V3">
        <f t="shared" si="1"/>
        <v>188.94444444444446</v>
      </c>
    </row>
    <row r="4" spans="1:24" ht="15">
      <c r="A4" s="26">
        <v>41000</v>
      </c>
      <c r="B4" s="42">
        <v>0.77500000000000002</v>
      </c>
      <c r="C4" s="32">
        <v>0.95972222222222225</v>
      </c>
      <c r="D4" t="s">
        <v>47</v>
      </c>
      <c r="E4" t="s">
        <v>47</v>
      </c>
      <c r="F4" t="s">
        <v>47</v>
      </c>
      <c r="G4" t="s">
        <v>47</v>
      </c>
      <c r="H4" t="s">
        <v>47</v>
      </c>
      <c r="I4" s="28">
        <f t="shared" ref="I4:O4" si="2">IF(B4="NaN","NaN",HOUR(B4)*100+MINUTE(B4))</f>
        <v>1836</v>
      </c>
      <c r="J4" s="29">
        <f t="shared" si="2"/>
        <v>2302</v>
      </c>
      <c r="K4" s="29" t="str">
        <f t="shared" si="2"/>
        <v>NaN</v>
      </c>
      <c r="L4" s="29" t="str">
        <f t="shared" si="2"/>
        <v>NaN</v>
      </c>
      <c r="M4" s="29" t="str">
        <f t="shared" si="2"/>
        <v>NaN</v>
      </c>
      <c r="N4" s="29" t="str">
        <f t="shared" si="2"/>
        <v>NaN</v>
      </c>
      <c r="O4" s="29" t="str">
        <f t="shared" si="2"/>
        <v>NaN</v>
      </c>
      <c r="P4" s="28">
        <f t="shared" ref="P4:P186" si="3">IF(HOUR(IF(OR(B4="NaN",C4="NaN"),"0",C4-B4))*60+MINUTE(IF(OR(B4="NaN",C4="NaN"),"0",C4-B4))=0,"NaN",HOUR(IF(OR(B4="NaN",C4="NaN"),"0",C4-B4))*60+MINUTE(IF(OR(B4="NaN",C4="NaN"),"0",C4-B4)))</f>
        <v>266</v>
      </c>
      <c r="Q4" s="29" t="str">
        <f t="shared" ref="Q4:Q186" si="4">IF(HOUR(IF(OR(B4="NaN",D4="NaN"),"0",D4-B4))*60+MINUTE(IF(OR(B4="NaN",D4="NaN"),"0",D4-B4))=0,"NaN",HOUR(IF(OR(B4="NaN",D4="NaN"),"0",D4-B4))*60+MINUTE(IF(OR(B4="NaN",D4="NaN"),"0",D4-B4)))</f>
        <v>NaN</v>
      </c>
      <c r="R4" s="29" t="str">
        <f t="shared" ref="R4:R186" si="5">IF(HOUR(IF(OR(G4="NaN",H4="NaN"),"0",H4-G4))*60+MINUTE(IF(OR(G4="NaN",H4="NaN"),"0",H4-G4))=0,"NaN",HOUR(IF(OR(G4="NaN",H4="NaN"),"0",H4-G4))*60+MINUTE(IF(OR(G4="NaN",H4="NaN"),"0",H4-G4)))</f>
        <v>NaN</v>
      </c>
      <c r="S4" s="29" t="str">
        <f t="shared" ref="S4:S186" si="6">IF(HOUR(IF(OR(E4="NaN",F4="NaN"),"0",F4-E4))*60+MINUTE(IF(OR(E4="NaN",F4="NaN"),"0",F4-E4))=0,"NaN",HOUR(IF(OR(E4="NaN",F4="NaN"),"0",F4-E4))*60+MINUTE(IF(OR(E4="NaN",F4="NaN"),"0",F4-E4)))</f>
        <v>NaN</v>
      </c>
      <c r="T4" s="29" t="str">
        <f t="shared" ref="T4:U4" si="7">IF(HOUR(IF(OR(D4="NaN",F4="NaN"),"0",F4-D4))*60+MINUTE(IF(OR(D4="NaN",F4="NaN"),"0",F4-D4))=0,"NaN",HOUR(IF(OR(D4="NaN",F4="NaN"),"0",F4-D4))*60+MINUTE(IF(OR(D4="NaN",F4="NaN"),"0",F4-D4)))</f>
        <v>NaN</v>
      </c>
      <c r="U4" s="29" t="str">
        <f t="shared" si="7"/>
        <v>NaN</v>
      </c>
      <c r="V4" s="29" t="str">
        <f t="shared" ref="V4:V186" si="8">IF(HOUR(IF(OR(D4="NaN",G4="NaN"),"0",G4-D4))*60+MINUTE(IF(OR(D4="NaN",G4="NaN"),"0",G4-D4))=0,"NaN",HOUR(IF(OR(D4="NaN",G4="NaN"),"0",G4-D4))*60+MINUTE(IF(OR(D4="NaN",G4="NaN"),"0",G4-D4)))</f>
        <v>NaN</v>
      </c>
      <c r="W4" s="29"/>
      <c r="X4" s="30"/>
    </row>
    <row r="5" spans="1:24" ht="15">
      <c r="A5" s="26">
        <v>41001</v>
      </c>
      <c r="B5" s="32">
        <v>0.91666666666666663</v>
      </c>
      <c r="C5" s="32">
        <v>0.99097222222222225</v>
      </c>
      <c r="D5" s="38" t="s">
        <v>47</v>
      </c>
      <c r="E5" s="32" t="s">
        <v>47</v>
      </c>
      <c r="F5" s="33" t="s">
        <v>47</v>
      </c>
      <c r="G5" s="32" t="s">
        <v>47</v>
      </c>
      <c r="H5" s="32" t="s">
        <v>47</v>
      </c>
      <c r="I5" s="28">
        <f t="shared" ref="I5:O5" si="9">IF(B5="NaN","NaN",HOUR(B5)*100+MINUTE(B5))</f>
        <v>2200</v>
      </c>
      <c r="J5" s="29">
        <f t="shared" si="9"/>
        <v>2347</v>
      </c>
      <c r="K5" s="29" t="str">
        <f t="shared" si="9"/>
        <v>NaN</v>
      </c>
      <c r="L5" s="29" t="str">
        <f t="shared" si="9"/>
        <v>NaN</v>
      </c>
      <c r="M5" s="29" t="str">
        <f t="shared" si="9"/>
        <v>NaN</v>
      </c>
      <c r="N5" s="29" t="str">
        <f t="shared" si="9"/>
        <v>NaN</v>
      </c>
      <c r="O5" s="29" t="str">
        <f t="shared" si="9"/>
        <v>NaN</v>
      </c>
      <c r="P5" s="28">
        <f t="shared" si="3"/>
        <v>107</v>
      </c>
      <c r="Q5" s="29" t="str">
        <f t="shared" si="4"/>
        <v>NaN</v>
      </c>
      <c r="R5" s="29" t="str">
        <f t="shared" si="5"/>
        <v>NaN</v>
      </c>
      <c r="S5" s="29" t="str">
        <f t="shared" si="6"/>
        <v>NaN</v>
      </c>
      <c r="T5" s="29" t="str">
        <f t="shared" ref="T5:U5" si="10">IF(HOUR(IF(OR(D5="NaN",F5="NaN"),"0",F5-D5))*60+MINUTE(IF(OR(D5="NaN",F5="NaN"),"0",F5-D5))=0,"NaN",HOUR(IF(OR(D5="NaN",F5="NaN"),"0",F5-D5))*60+MINUTE(IF(OR(D5="NaN",F5="NaN"),"0",F5-D5)))</f>
        <v>NaN</v>
      </c>
      <c r="U5" s="29" t="str">
        <f t="shared" si="10"/>
        <v>NaN</v>
      </c>
      <c r="V5" s="29" t="str">
        <f t="shared" si="8"/>
        <v>NaN</v>
      </c>
      <c r="W5" s="29"/>
      <c r="X5" s="30"/>
    </row>
    <row r="6" spans="1:24" ht="15">
      <c r="A6" s="26">
        <v>41002</v>
      </c>
      <c r="B6" s="31" t="s">
        <v>47</v>
      </c>
      <c r="C6" s="31" t="s">
        <v>47</v>
      </c>
      <c r="D6" s="31" t="s">
        <v>47</v>
      </c>
      <c r="E6" s="31" t="s">
        <v>47</v>
      </c>
      <c r="F6" s="31" t="s">
        <v>47</v>
      </c>
      <c r="G6" s="31" t="s">
        <v>47</v>
      </c>
      <c r="H6" s="31" t="s">
        <v>47</v>
      </c>
      <c r="I6" s="28" t="str">
        <f t="shared" ref="I6:O6" si="11">IF(B6="NaN","NaN",HOUR(B6)*100+MINUTE(B6))</f>
        <v>NaN</v>
      </c>
      <c r="J6" s="29" t="str">
        <f t="shared" si="11"/>
        <v>NaN</v>
      </c>
      <c r="K6" s="29" t="str">
        <f t="shared" si="11"/>
        <v>NaN</v>
      </c>
      <c r="L6" s="29" t="str">
        <f t="shared" si="11"/>
        <v>NaN</v>
      </c>
      <c r="M6" s="29" t="str">
        <f t="shared" si="11"/>
        <v>NaN</v>
      </c>
      <c r="N6" s="29" t="str">
        <f t="shared" si="11"/>
        <v>NaN</v>
      </c>
      <c r="O6" s="29" t="str">
        <f t="shared" si="11"/>
        <v>NaN</v>
      </c>
      <c r="P6" s="28" t="str">
        <f t="shared" si="3"/>
        <v>NaN</v>
      </c>
      <c r="Q6" s="29" t="str">
        <f t="shared" si="4"/>
        <v>NaN</v>
      </c>
      <c r="R6" s="29" t="str">
        <f t="shared" si="5"/>
        <v>NaN</v>
      </c>
      <c r="S6" s="29" t="str">
        <f t="shared" si="6"/>
        <v>NaN</v>
      </c>
      <c r="T6" s="29" t="str">
        <f t="shared" ref="T6:U6" si="12">IF(HOUR(IF(OR(D6="NaN",F6="NaN"),"0",F6-D6))*60+MINUTE(IF(OR(D6="NaN",F6="NaN"),"0",F6-D6))=0,"NaN",HOUR(IF(OR(D6="NaN",F6="NaN"),"0",F6-D6))*60+MINUTE(IF(OR(D6="NaN",F6="NaN"),"0",F6-D6)))</f>
        <v>NaN</v>
      </c>
      <c r="U6" s="29" t="str">
        <f t="shared" si="12"/>
        <v>NaN</v>
      </c>
      <c r="V6" s="29" t="str">
        <f t="shared" si="8"/>
        <v>NaN</v>
      </c>
      <c r="W6" s="29"/>
      <c r="X6" s="30"/>
    </row>
    <row r="7" spans="1:24" ht="15">
      <c r="A7" s="26">
        <v>41003</v>
      </c>
      <c r="B7" s="32">
        <v>0.71458333333333335</v>
      </c>
      <c r="C7" s="40">
        <v>0.83680555555555558</v>
      </c>
      <c r="D7" s="33" t="s">
        <v>47</v>
      </c>
      <c r="E7" s="32" t="s">
        <v>47</v>
      </c>
      <c r="F7" s="33" t="s">
        <v>47</v>
      </c>
      <c r="G7" t="s">
        <v>47</v>
      </c>
      <c r="H7" t="s">
        <v>47</v>
      </c>
      <c r="I7" s="28">
        <f t="shared" ref="I7:O7" si="13">IF(B7="NaN","NaN",HOUR(B7)*100+MINUTE(B7))</f>
        <v>1709</v>
      </c>
      <c r="J7" s="29">
        <f t="shared" si="13"/>
        <v>2005</v>
      </c>
      <c r="K7" s="29" t="str">
        <f t="shared" si="13"/>
        <v>NaN</v>
      </c>
      <c r="L7" s="29" t="str">
        <f t="shared" si="13"/>
        <v>NaN</v>
      </c>
      <c r="M7" s="29" t="str">
        <f t="shared" si="13"/>
        <v>NaN</v>
      </c>
      <c r="N7" s="29" t="str">
        <f t="shared" si="13"/>
        <v>NaN</v>
      </c>
      <c r="O7" s="29" t="str">
        <f t="shared" si="13"/>
        <v>NaN</v>
      </c>
      <c r="P7" s="28">
        <f t="shared" si="3"/>
        <v>176</v>
      </c>
      <c r="Q7" s="29" t="str">
        <f t="shared" si="4"/>
        <v>NaN</v>
      </c>
      <c r="R7" s="29" t="str">
        <f t="shared" si="5"/>
        <v>NaN</v>
      </c>
      <c r="S7" s="29" t="str">
        <f t="shared" si="6"/>
        <v>NaN</v>
      </c>
      <c r="T7" s="29" t="str">
        <f t="shared" ref="T7:U7" si="14">IF(HOUR(IF(OR(D7="NaN",F7="NaN"),"0",F7-D7))*60+MINUTE(IF(OR(D7="NaN",F7="NaN"),"0",F7-D7))=0,"NaN",HOUR(IF(OR(D7="NaN",F7="NaN"),"0",F7-D7))*60+MINUTE(IF(OR(D7="NaN",F7="NaN"),"0",F7-D7)))</f>
        <v>NaN</v>
      </c>
      <c r="U7" s="29" t="str">
        <f t="shared" si="14"/>
        <v>NaN</v>
      </c>
      <c r="V7" s="29" t="str">
        <f t="shared" si="8"/>
        <v>NaN</v>
      </c>
      <c r="W7" s="29"/>
      <c r="X7" s="30"/>
    </row>
    <row r="8" spans="1:24" ht="15">
      <c r="A8" s="26">
        <v>41004</v>
      </c>
      <c r="B8" s="32" t="s">
        <v>47</v>
      </c>
      <c r="C8" s="32" t="s">
        <v>47</v>
      </c>
      <c r="D8" t="s">
        <v>47</v>
      </c>
      <c r="E8" s="32">
        <v>0.70277777777777772</v>
      </c>
      <c r="F8" t="s">
        <v>47</v>
      </c>
      <c r="G8" s="32">
        <v>0.90625</v>
      </c>
      <c r="H8" s="32">
        <v>0.92638888888888893</v>
      </c>
      <c r="I8" s="28" t="str">
        <f t="shared" ref="I8:O8" si="15">IF(B8="NaN","NaN",HOUR(B8)*100+MINUTE(B8))</f>
        <v>NaN</v>
      </c>
      <c r="J8" s="29" t="str">
        <f t="shared" si="15"/>
        <v>NaN</v>
      </c>
      <c r="K8" s="29" t="str">
        <f t="shared" si="15"/>
        <v>NaN</v>
      </c>
      <c r="L8" s="29">
        <f t="shared" si="15"/>
        <v>1652</v>
      </c>
      <c r="M8" s="29" t="str">
        <f t="shared" si="15"/>
        <v>NaN</v>
      </c>
      <c r="N8" s="29">
        <f t="shared" si="15"/>
        <v>2145</v>
      </c>
      <c r="O8" s="29">
        <f t="shared" si="15"/>
        <v>2214</v>
      </c>
      <c r="P8" s="28" t="str">
        <f t="shared" si="3"/>
        <v>NaN</v>
      </c>
      <c r="Q8" s="29" t="str">
        <f t="shared" si="4"/>
        <v>NaN</v>
      </c>
      <c r="R8" s="29">
        <f t="shared" si="5"/>
        <v>29</v>
      </c>
      <c r="S8" s="29" t="str">
        <f t="shared" si="6"/>
        <v>NaN</v>
      </c>
      <c r="T8" s="29" t="str">
        <f t="shared" ref="T8:U8" si="16">IF(HOUR(IF(OR(D8="NaN",F8="NaN"),"0",F8-D8))*60+MINUTE(IF(OR(D8="NaN",F8="NaN"),"0",F8-D8))=0,"NaN",HOUR(IF(OR(D8="NaN",F8="NaN"),"0",F8-D8))*60+MINUTE(IF(OR(D8="NaN",F8="NaN"),"0",F8-D8)))</f>
        <v>NaN</v>
      </c>
      <c r="U8" s="29">
        <f t="shared" si="16"/>
        <v>293</v>
      </c>
      <c r="V8" s="29" t="str">
        <f t="shared" si="8"/>
        <v>NaN</v>
      </c>
      <c r="W8" s="29"/>
      <c r="X8" s="30"/>
    </row>
    <row r="9" spans="1:24" ht="15">
      <c r="A9" s="26">
        <v>41005</v>
      </c>
      <c r="B9" s="32" t="s">
        <v>47</v>
      </c>
      <c r="C9" s="32" t="s">
        <v>47</v>
      </c>
      <c r="D9" s="33" t="s">
        <v>47</v>
      </c>
      <c r="E9" s="32">
        <v>0.68611111111111112</v>
      </c>
      <c r="F9" s="33" t="s">
        <v>47</v>
      </c>
      <c r="G9" s="32">
        <v>0.78125</v>
      </c>
      <c r="H9" s="32">
        <v>0.80833333333333335</v>
      </c>
      <c r="I9" s="28" t="str">
        <f t="shared" ref="I9:O9" si="17">IF(B9="NaN","NaN",HOUR(B9)*100+MINUTE(B9))</f>
        <v>NaN</v>
      </c>
      <c r="J9" s="29" t="str">
        <f t="shared" si="17"/>
        <v>NaN</v>
      </c>
      <c r="K9" s="29" t="str">
        <f t="shared" si="17"/>
        <v>NaN</v>
      </c>
      <c r="L9" s="29">
        <f t="shared" si="17"/>
        <v>1628</v>
      </c>
      <c r="M9" s="29" t="str">
        <f t="shared" si="17"/>
        <v>NaN</v>
      </c>
      <c r="N9" s="29">
        <f t="shared" si="17"/>
        <v>1845</v>
      </c>
      <c r="O9" s="29">
        <f t="shared" si="17"/>
        <v>1924</v>
      </c>
      <c r="P9" s="28" t="str">
        <f t="shared" si="3"/>
        <v>NaN</v>
      </c>
      <c r="Q9" s="29" t="str">
        <f t="shared" si="4"/>
        <v>NaN</v>
      </c>
      <c r="R9" s="29">
        <f t="shared" si="5"/>
        <v>39</v>
      </c>
      <c r="S9" s="29" t="str">
        <f t="shared" si="6"/>
        <v>NaN</v>
      </c>
      <c r="T9" s="29" t="str">
        <f t="shared" ref="T9:U9" si="18">IF(HOUR(IF(OR(D9="NaN",F9="NaN"),"0",F9-D9))*60+MINUTE(IF(OR(D9="NaN",F9="NaN"),"0",F9-D9))=0,"NaN",HOUR(IF(OR(D9="NaN",F9="NaN"),"0",F9-D9))*60+MINUTE(IF(OR(D9="NaN",F9="NaN"),"0",F9-D9)))</f>
        <v>NaN</v>
      </c>
      <c r="U9" s="29">
        <f t="shared" si="18"/>
        <v>137</v>
      </c>
      <c r="V9" s="29" t="str">
        <f t="shared" si="8"/>
        <v>NaN</v>
      </c>
      <c r="W9" s="29"/>
      <c r="X9" s="30"/>
    </row>
    <row r="10" spans="1:24" ht="15">
      <c r="A10" s="26">
        <v>41006</v>
      </c>
      <c r="B10" s="31" t="s">
        <v>47</v>
      </c>
      <c r="C10" s="31" t="s">
        <v>47</v>
      </c>
      <c r="D10" s="31" t="s">
        <v>47</v>
      </c>
      <c r="E10" s="31" t="s">
        <v>47</v>
      </c>
      <c r="F10" s="31" t="s">
        <v>47</v>
      </c>
      <c r="G10" s="31" t="s">
        <v>47</v>
      </c>
      <c r="H10" s="31" t="s">
        <v>47</v>
      </c>
      <c r="I10" s="28" t="str">
        <f t="shared" ref="I10:O10" si="19">IF(B10="NaN","NaN",HOUR(B10)*100+MINUTE(B10))</f>
        <v>NaN</v>
      </c>
      <c r="J10" s="29" t="str">
        <f t="shared" si="19"/>
        <v>NaN</v>
      </c>
      <c r="K10" s="29" t="str">
        <f t="shared" si="19"/>
        <v>NaN</v>
      </c>
      <c r="L10" s="29" t="str">
        <f t="shared" si="19"/>
        <v>NaN</v>
      </c>
      <c r="M10" s="29" t="str">
        <f t="shared" si="19"/>
        <v>NaN</v>
      </c>
      <c r="N10" s="29" t="str">
        <f t="shared" si="19"/>
        <v>NaN</v>
      </c>
      <c r="O10" s="29" t="str">
        <f t="shared" si="19"/>
        <v>NaN</v>
      </c>
      <c r="P10" s="28" t="str">
        <f t="shared" si="3"/>
        <v>NaN</v>
      </c>
      <c r="Q10" s="29" t="str">
        <f t="shared" si="4"/>
        <v>NaN</v>
      </c>
      <c r="R10" s="29" t="str">
        <f t="shared" si="5"/>
        <v>NaN</v>
      </c>
      <c r="S10" s="29" t="str">
        <f t="shared" si="6"/>
        <v>NaN</v>
      </c>
      <c r="T10" s="29" t="str">
        <f t="shared" ref="T10:U10" si="20">IF(HOUR(IF(OR(D10="NaN",F10="NaN"),"0",F10-D10))*60+MINUTE(IF(OR(D10="NaN",F10="NaN"),"0",F10-D10))=0,"NaN",HOUR(IF(OR(D10="NaN",F10="NaN"),"0",F10-D10))*60+MINUTE(IF(OR(D10="NaN",F10="NaN"),"0",F10-D10)))</f>
        <v>NaN</v>
      </c>
      <c r="U10" s="29" t="str">
        <f t="shared" si="20"/>
        <v>NaN</v>
      </c>
      <c r="V10" s="29" t="str">
        <f t="shared" si="8"/>
        <v>NaN</v>
      </c>
      <c r="W10" s="29"/>
      <c r="X10" s="30"/>
    </row>
    <row r="11" spans="1:24" ht="15">
      <c r="A11" s="26">
        <v>41007</v>
      </c>
      <c r="B11" s="31" t="s">
        <v>47</v>
      </c>
      <c r="C11" s="31" t="s">
        <v>47</v>
      </c>
      <c r="D11" s="31" t="s">
        <v>47</v>
      </c>
      <c r="E11" s="31" t="s">
        <v>47</v>
      </c>
      <c r="F11" s="31" t="s">
        <v>47</v>
      </c>
      <c r="G11" s="31" t="s">
        <v>47</v>
      </c>
      <c r="H11" s="31" t="s">
        <v>47</v>
      </c>
      <c r="I11" s="28" t="str">
        <f t="shared" ref="I11:O11" si="21">IF(B11="NaN","NaN",HOUR(B11)*100+MINUTE(B11))</f>
        <v>NaN</v>
      </c>
      <c r="J11" s="29" t="str">
        <f t="shared" si="21"/>
        <v>NaN</v>
      </c>
      <c r="K11" s="29" t="str">
        <f t="shared" si="21"/>
        <v>NaN</v>
      </c>
      <c r="L11" s="29" t="str">
        <f t="shared" si="21"/>
        <v>NaN</v>
      </c>
      <c r="M11" s="29" t="str">
        <f t="shared" si="21"/>
        <v>NaN</v>
      </c>
      <c r="N11" s="29" t="str">
        <f t="shared" si="21"/>
        <v>NaN</v>
      </c>
      <c r="O11" s="29" t="str">
        <f t="shared" si="21"/>
        <v>NaN</v>
      </c>
      <c r="P11" s="28" t="str">
        <f t="shared" si="3"/>
        <v>NaN</v>
      </c>
      <c r="Q11" s="29" t="str">
        <f t="shared" si="4"/>
        <v>NaN</v>
      </c>
      <c r="R11" s="29" t="str">
        <f t="shared" si="5"/>
        <v>NaN</v>
      </c>
      <c r="S11" s="29" t="str">
        <f t="shared" si="6"/>
        <v>NaN</v>
      </c>
      <c r="T11" s="29" t="str">
        <f t="shared" ref="T11:U11" si="22">IF(HOUR(IF(OR(D11="NaN",F11="NaN"),"0",F11-D11))*60+MINUTE(IF(OR(D11="NaN",F11="NaN"),"0",F11-D11))=0,"NaN",HOUR(IF(OR(D11="NaN",F11="NaN"),"0",F11-D11))*60+MINUTE(IF(OR(D11="NaN",F11="NaN"),"0",F11-D11)))</f>
        <v>NaN</v>
      </c>
      <c r="U11" s="29" t="str">
        <f t="shared" si="22"/>
        <v>NaN</v>
      </c>
      <c r="V11" s="29" t="str">
        <f t="shared" si="8"/>
        <v>NaN</v>
      </c>
      <c r="W11" s="29"/>
      <c r="X11" s="30"/>
    </row>
    <row r="12" spans="1:24" ht="15">
      <c r="A12" s="26">
        <v>41008</v>
      </c>
      <c r="B12" s="32">
        <v>0.78194444444444444</v>
      </c>
      <c r="C12" s="32">
        <v>0.8833333333333333</v>
      </c>
      <c r="D12" t="s">
        <v>47</v>
      </c>
      <c r="E12" s="32" t="s">
        <v>47</v>
      </c>
      <c r="F12" t="s">
        <v>47</v>
      </c>
      <c r="G12" t="s">
        <v>47</v>
      </c>
      <c r="H12" t="s">
        <v>47</v>
      </c>
      <c r="I12" s="28">
        <f t="shared" ref="I12:O12" si="23">IF(B12="NaN","NaN",HOUR(B12)*100+MINUTE(B12))</f>
        <v>1846</v>
      </c>
      <c r="J12" s="29">
        <f t="shared" si="23"/>
        <v>2112</v>
      </c>
      <c r="K12" s="29" t="str">
        <f t="shared" si="23"/>
        <v>NaN</v>
      </c>
      <c r="L12" s="29" t="str">
        <f t="shared" si="23"/>
        <v>NaN</v>
      </c>
      <c r="M12" s="29" t="str">
        <f t="shared" si="23"/>
        <v>NaN</v>
      </c>
      <c r="N12" s="29" t="str">
        <f t="shared" si="23"/>
        <v>NaN</v>
      </c>
      <c r="O12" s="29" t="str">
        <f t="shared" si="23"/>
        <v>NaN</v>
      </c>
      <c r="P12" s="28">
        <f t="shared" si="3"/>
        <v>146</v>
      </c>
      <c r="Q12" s="29" t="str">
        <f t="shared" si="4"/>
        <v>NaN</v>
      </c>
      <c r="R12" s="29" t="str">
        <f t="shared" si="5"/>
        <v>NaN</v>
      </c>
      <c r="S12" s="29" t="str">
        <f t="shared" si="6"/>
        <v>NaN</v>
      </c>
      <c r="T12" s="29" t="str">
        <f t="shared" ref="T12:U12" si="24">IF(HOUR(IF(OR(D12="NaN",F12="NaN"),"0",F12-D12))*60+MINUTE(IF(OR(D12="NaN",F12="NaN"),"0",F12-D12))=0,"NaN",HOUR(IF(OR(D12="NaN",F12="NaN"),"0",F12-D12))*60+MINUTE(IF(OR(D12="NaN",F12="NaN"),"0",F12-D12)))</f>
        <v>NaN</v>
      </c>
      <c r="U12" s="29" t="str">
        <f t="shared" si="24"/>
        <v>NaN</v>
      </c>
      <c r="V12" s="29" t="str">
        <f t="shared" si="8"/>
        <v>NaN</v>
      </c>
      <c r="W12" s="29"/>
      <c r="X12" s="30"/>
    </row>
    <row r="13" spans="1:24" ht="15">
      <c r="A13" s="26">
        <v>41009</v>
      </c>
      <c r="B13" s="32">
        <v>0.70833333333333337</v>
      </c>
      <c r="C13" s="32" t="s">
        <v>47</v>
      </c>
      <c r="D13" s="32">
        <v>0.76249999999999996</v>
      </c>
      <c r="E13" t="s">
        <v>47</v>
      </c>
      <c r="F13" s="32">
        <v>0.98750000000000004</v>
      </c>
      <c r="G13" t="s">
        <v>47</v>
      </c>
      <c r="H13" t="s">
        <v>47</v>
      </c>
      <c r="I13" s="28">
        <f t="shared" ref="I13:O13" si="25">IF(B13="NaN","NaN",HOUR(B13)*100+MINUTE(B13))</f>
        <v>1700</v>
      </c>
      <c r="J13" s="29" t="str">
        <f t="shared" si="25"/>
        <v>NaN</v>
      </c>
      <c r="K13" s="29">
        <f t="shared" si="25"/>
        <v>1818</v>
      </c>
      <c r="L13" s="29" t="str">
        <f t="shared" si="25"/>
        <v>NaN</v>
      </c>
      <c r="M13" s="29">
        <f t="shared" si="25"/>
        <v>2342</v>
      </c>
      <c r="N13" s="29" t="str">
        <f t="shared" si="25"/>
        <v>NaN</v>
      </c>
      <c r="O13" s="29" t="str">
        <f t="shared" si="25"/>
        <v>NaN</v>
      </c>
      <c r="P13" s="28" t="str">
        <f t="shared" si="3"/>
        <v>NaN</v>
      </c>
      <c r="Q13" s="29">
        <f t="shared" si="4"/>
        <v>78</v>
      </c>
      <c r="R13" s="29" t="str">
        <f t="shared" si="5"/>
        <v>NaN</v>
      </c>
      <c r="S13" s="29" t="str">
        <f t="shared" si="6"/>
        <v>NaN</v>
      </c>
      <c r="T13" s="29">
        <f t="shared" ref="T13:U13" si="26">IF(HOUR(IF(OR(D13="NaN",F13="NaN"),"0",F13-D13))*60+MINUTE(IF(OR(D13="NaN",F13="NaN"),"0",F13-D13))=0,"NaN",HOUR(IF(OR(D13="NaN",F13="NaN"),"0",F13-D13))*60+MINUTE(IF(OR(D13="NaN",F13="NaN"),"0",F13-D13)))</f>
        <v>324</v>
      </c>
      <c r="U13" s="29" t="str">
        <f t="shared" si="26"/>
        <v>NaN</v>
      </c>
      <c r="V13" s="29" t="str">
        <f t="shared" si="8"/>
        <v>NaN</v>
      </c>
      <c r="W13" s="29"/>
      <c r="X13" s="30"/>
    </row>
    <row r="14" spans="1:24" ht="15">
      <c r="A14" s="26">
        <v>41010</v>
      </c>
      <c r="B14" s="32">
        <v>0.7583333333333333</v>
      </c>
      <c r="C14" s="32" t="s">
        <v>47</v>
      </c>
      <c r="D14" s="32">
        <v>0.88194444444444442</v>
      </c>
      <c r="E14" t="s">
        <v>47</v>
      </c>
      <c r="F14" s="32">
        <v>0.9916666666666667</v>
      </c>
      <c r="G14" t="s">
        <v>47</v>
      </c>
      <c r="H14" t="s">
        <v>47</v>
      </c>
      <c r="I14" s="28">
        <f t="shared" ref="I14:O14" si="27">IF(B14="NaN","NaN",HOUR(B14)*100+MINUTE(B14))</f>
        <v>1812</v>
      </c>
      <c r="J14" s="29" t="str">
        <f t="shared" si="27"/>
        <v>NaN</v>
      </c>
      <c r="K14" s="29">
        <f t="shared" si="27"/>
        <v>2110</v>
      </c>
      <c r="L14" s="29" t="str">
        <f t="shared" si="27"/>
        <v>NaN</v>
      </c>
      <c r="M14" s="29">
        <f t="shared" si="27"/>
        <v>2348</v>
      </c>
      <c r="N14" s="29" t="str">
        <f t="shared" si="27"/>
        <v>NaN</v>
      </c>
      <c r="O14" s="29" t="str">
        <f t="shared" si="27"/>
        <v>NaN</v>
      </c>
      <c r="P14" s="28" t="str">
        <f t="shared" si="3"/>
        <v>NaN</v>
      </c>
      <c r="Q14" s="29">
        <f t="shared" si="4"/>
        <v>178</v>
      </c>
      <c r="R14" s="29" t="str">
        <f t="shared" si="5"/>
        <v>NaN</v>
      </c>
      <c r="S14" s="29" t="str">
        <f t="shared" si="6"/>
        <v>NaN</v>
      </c>
      <c r="T14" s="29">
        <f t="shared" ref="T14:U14" si="28">IF(HOUR(IF(OR(D14="NaN",F14="NaN"),"0",F14-D14))*60+MINUTE(IF(OR(D14="NaN",F14="NaN"),"0",F14-D14))=0,"NaN",HOUR(IF(OR(D14="NaN",F14="NaN"),"0",F14-D14))*60+MINUTE(IF(OR(D14="NaN",F14="NaN"),"0",F14-D14)))</f>
        <v>158</v>
      </c>
      <c r="U14" s="29" t="str">
        <f t="shared" si="28"/>
        <v>NaN</v>
      </c>
      <c r="V14" s="29" t="str">
        <f t="shared" si="8"/>
        <v>NaN</v>
      </c>
      <c r="W14" s="29"/>
      <c r="X14" s="30"/>
    </row>
    <row r="15" spans="1:24" ht="15">
      <c r="A15" s="26">
        <v>41011</v>
      </c>
      <c r="B15" s="32">
        <v>0.79583333333333328</v>
      </c>
      <c r="C15" s="32">
        <v>0.98958333333333337</v>
      </c>
      <c r="D15" s="32" t="s">
        <v>47</v>
      </c>
      <c r="E15" t="s">
        <v>47</v>
      </c>
      <c r="F15" s="32" t="s">
        <v>47</v>
      </c>
      <c r="G15" t="s">
        <v>47</v>
      </c>
      <c r="H15" t="s">
        <v>47</v>
      </c>
      <c r="I15" s="28">
        <f t="shared" ref="I15:O15" si="29">IF(B15="NaN","NaN",HOUR(B15)*100+MINUTE(B15))</f>
        <v>1906</v>
      </c>
      <c r="J15" s="29">
        <f t="shared" si="29"/>
        <v>2345</v>
      </c>
      <c r="K15" s="29" t="str">
        <f t="shared" si="29"/>
        <v>NaN</v>
      </c>
      <c r="L15" s="29" t="str">
        <f t="shared" si="29"/>
        <v>NaN</v>
      </c>
      <c r="M15" s="29" t="str">
        <f t="shared" si="29"/>
        <v>NaN</v>
      </c>
      <c r="N15" s="29" t="str">
        <f t="shared" si="29"/>
        <v>NaN</v>
      </c>
      <c r="O15" s="29" t="str">
        <f t="shared" si="29"/>
        <v>NaN</v>
      </c>
      <c r="P15" s="28">
        <f t="shared" si="3"/>
        <v>279</v>
      </c>
      <c r="Q15" s="29" t="str">
        <f t="shared" si="4"/>
        <v>NaN</v>
      </c>
      <c r="R15" s="29" t="str">
        <f t="shared" si="5"/>
        <v>NaN</v>
      </c>
      <c r="S15" s="29" t="str">
        <f t="shared" si="6"/>
        <v>NaN</v>
      </c>
      <c r="T15" s="29" t="str">
        <f t="shared" ref="T15:U15" si="30">IF(HOUR(IF(OR(D15="NaN",F15="NaN"),"0",F15-D15))*60+MINUTE(IF(OR(D15="NaN",F15="NaN"),"0",F15-D15))=0,"NaN",HOUR(IF(OR(D15="NaN",F15="NaN"),"0",F15-D15))*60+MINUTE(IF(OR(D15="NaN",F15="NaN"),"0",F15-D15)))</f>
        <v>NaN</v>
      </c>
      <c r="U15" s="29" t="str">
        <f t="shared" si="30"/>
        <v>NaN</v>
      </c>
      <c r="V15" s="29" t="str">
        <f t="shared" si="8"/>
        <v>NaN</v>
      </c>
      <c r="W15" s="29"/>
      <c r="X15" s="30"/>
    </row>
    <row r="16" spans="1:24" ht="15">
      <c r="A16" s="26">
        <v>41012</v>
      </c>
      <c r="B16" s="31" t="s">
        <v>47</v>
      </c>
      <c r="C16" s="31" t="s">
        <v>47</v>
      </c>
      <c r="D16" s="31" t="s">
        <v>47</v>
      </c>
      <c r="E16" s="31" t="s">
        <v>47</v>
      </c>
      <c r="F16" s="31" t="s">
        <v>47</v>
      </c>
      <c r="G16" s="31" t="s">
        <v>47</v>
      </c>
      <c r="H16" s="31" t="s">
        <v>47</v>
      </c>
      <c r="I16" s="28" t="str">
        <f t="shared" ref="I16:O16" si="31">IF(B16="NaN","NaN",HOUR(B16)*100+MINUTE(B16))</f>
        <v>NaN</v>
      </c>
      <c r="J16" s="29" t="str">
        <f t="shared" si="31"/>
        <v>NaN</v>
      </c>
      <c r="K16" s="29" t="str">
        <f t="shared" si="31"/>
        <v>NaN</v>
      </c>
      <c r="L16" s="29" t="str">
        <f t="shared" si="31"/>
        <v>NaN</v>
      </c>
      <c r="M16" s="29" t="str">
        <f t="shared" si="31"/>
        <v>NaN</v>
      </c>
      <c r="N16" s="29" t="str">
        <f t="shared" si="31"/>
        <v>NaN</v>
      </c>
      <c r="O16" s="29" t="str">
        <f t="shared" si="31"/>
        <v>NaN</v>
      </c>
      <c r="P16" s="28" t="str">
        <f t="shared" si="3"/>
        <v>NaN</v>
      </c>
      <c r="Q16" s="29" t="str">
        <f t="shared" si="4"/>
        <v>NaN</v>
      </c>
      <c r="R16" s="29" t="str">
        <f t="shared" si="5"/>
        <v>NaN</v>
      </c>
      <c r="S16" s="29" t="str">
        <f t="shared" si="6"/>
        <v>NaN</v>
      </c>
      <c r="T16" s="29" t="str">
        <f t="shared" ref="T16:U16" si="32">IF(HOUR(IF(OR(D16="NaN",F16="NaN"),"0",F16-D16))*60+MINUTE(IF(OR(D16="NaN",F16="NaN"),"0",F16-D16))=0,"NaN",HOUR(IF(OR(D16="NaN",F16="NaN"),"0",F16-D16))*60+MINUTE(IF(OR(D16="NaN",F16="NaN"),"0",F16-D16)))</f>
        <v>NaN</v>
      </c>
      <c r="U16" s="29" t="str">
        <f t="shared" si="32"/>
        <v>NaN</v>
      </c>
      <c r="V16" s="29" t="str">
        <f t="shared" si="8"/>
        <v>NaN</v>
      </c>
      <c r="W16" s="29"/>
      <c r="X16" s="30"/>
    </row>
    <row r="17" spans="1:26" ht="15">
      <c r="A17" s="26">
        <v>41013</v>
      </c>
      <c r="B17" s="31" t="s">
        <v>47</v>
      </c>
      <c r="C17" s="31" t="s">
        <v>47</v>
      </c>
      <c r="D17" s="31" t="s">
        <v>47</v>
      </c>
      <c r="E17" s="31" t="s">
        <v>47</v>
      </c>
      <c r="F17" s="31" t="s">
        <v>47</v>
      </c>
      <c r="G17" s="31" t="s">
        <v>47</v>
      </c>
      <c r="H17" s="31" t="s">
        <v>47</v>
      </c>
      <c r="I17" s="28" t="str">
        <f t="shared" ref="I17:O17" si="33">IF(B17="NaN","NaN",HOUR(B17)*100+MINUTE(B17))</f>
        <v>NaN</v>
      </c>
      <c r="J17" s="29" t="str">
        <f t="shared" si="33"/>
        <v>NaN</v>
      </c>
      <c r="K17" s="29" t="str">
        <f t="shared" si="33"/>
        <v>NaN</v>
      </c>
      <c r="L17" s="29" t="str">
        <f t="shared" si="33"/>
        <v>NaN</v>
      </c>
      <c r="M17" s="29" t="str">
        <f t="shared" si="33"/>
        <v>NaN</v>
      </c>
      <c r="N17" s="29" t="str">
        <f t="shared" si="33"/>
        <v>NaN</v>
      </c>
      <c r="O17" s="29" t="str">
        <f t="shared" si="33"/>
        <v>NaN</v>
      </c>
      <c r="P17" s="28" t="str">
        <f t="shared" si="3"/>
        <v>NaN</v>
      </c>
      <c r="Q17" s="29" t="str">
        <f t="shared" si="4"/>
        <v>NaN</v>
      </c>
      <c r="R17" s="29" t="str">
        <f t="shared" si="5"/>
        <v>NaN</v>
      </c>
      <c r="S17" s="29" t="str">
        <f t="shared" si="6"/>
        <v>NaN</v>
      </c>
      <c r="T17" s="29" t="str">
        <f t="shared" ref="T17:U17" si="34">IF(HOUR(IF(OR(D17="NaN",F17="NaN"),"0",F17-D17))*60+MINUTE(IF(OR(D17="NaN",F17="NaN"),"0",F17-D17))=0,"NaN",HOUR(IF(OR(D17="NaN",F17="NaN"),"0",F17-D17))*60+MINUTE(IF(OR(D17="NaN",F17="NaN"),"0",F17-D17)))</f>
        <v>NaN</v>
      </c>
      <c r="U17" s="29" t="str">
        <f t="shared" si="34"/>
        <v>NaN</v>
      </c>
      <c r="V17" s="29" t="str">
        <f t="shared" si="8"/>
        <v>NaN</v>
      </c>
      <c r="W17" s="29"/>
      <c r="X17" s="30"/>
    </row>
    <row r="18" spans="1:26" ht="15">
      <c r="A18" s="26">
        <v>41014</v>
      </c>
      <c r="B18" s="32">
        <v>0.83819444444444446</v>
      </c>
      <c r="C18" s="32">
        <v>0.93541666666666667</v>
      </c>
      <c r="D18" s="35" t="s">
        <v>47</v>
      </c>
      <c r="E18" t="s">
        <v>47</v>
      </c>
      <c r="F18" s="35" t="s">
        <v>47</v>
      </c>
      <c r="G18" t="s">
        <v>47</v>
      </c>
      <c r="H18" t="s">
        <v>47</v>
      </c>
      <c r="I18" s="28">
        <f t="shared" ref="I18:O18" si="35">IF(B18="NaN","NaN",HOUR(B18)*100+MINUTE(B18))</f>
        <v>2007</v>
      </c>
      <c r="J18" s="29">
        <f t="shared" si="35"/>
        <v>2227</v>
      </c>
      <c r="K18" s="29" t="str">
        <f t="shared" si="35"/>
        <v>NaN</v>
      </c>
      <c r="L18" s="29" t="str">
        <f t="shared" si="35"/>
        <v>NaN</v>
      </c>
      <c r="M18" s="29" t="str">
        <f t="shared" si="35"/>
        <v>NaN</v>
      </c>
      <c r="N18" s="29" t="str">
        <f t="shared" si="35"/>
        <v>NaN</v>
      </c>
      <c r="O18" s="29" t="str">
        <f t="shared" si="35"/>
        <v>NaN</v>
      </c>
      <c r="P18" s="28">
        <f t="shared" si="3"/>
        <v>140</v>
      </c>
      <c r="Q18" s="29" t="str">
        <f t="shared" si="4"/>
        <v>NaN</v>
      </c>
      <c r="R18" s="29" t="str">
        <f t="shared" si="5"/>
        <v>NaN</v>
      </c>
      <c r="S18" s="29" t="str">
        <f t="shared" si="6"/>
        <v>NaN</v>
      </c>
      <c r="T18" s="29" t="str">
        <f t="shared" ref="T18:U18" si="36">IF(HOUR(IF(OR(D18="NaN",F18="NaN"),"0",F18-D18))*60+MINUTE(IF(OR(D18="NaN",F18="NaN"),"0",F18-D18))=0,"NaN",HOUR(IF(OR(D18="NaN",F18="NaN"),"0",F18-D18))*60+MINUTE(IF(OR(D18="NaN",F18="NaN"),"0",F18-D18)))</f>
        <v>NaN</v>
      </c>
      <c r="U18" s="29" t="str">
        <f t="shared" si="36"/>
        <v>NaN</v>
      </c>
      <c r="V18" s="29" t="str">
        <f t="shared" si="8"/>
        <v>NaN</v>
      </c>
      <c r="W18" s="29"/>
      <c r="X18" s="30"/>
    </row>
    <row r="19" spans="1:26" ht="15">
      <c r="A19" s="26">
        <v>41015</v>
      </c>
      <c r="B19" s="32">
        <v>0.65763888888888888</v>
      </c>
      <c r="C19" s="32">
        <v>0.95</v>
      </c>
      <c r="D19" t="s">
        <v>47</v>
      </c>
      <c r="E19" t="s">
        <v>47</v>
      </c>
      <c r="F19" t="s">
        <v>47</v>
      </c>
      <c r="G19" t="s">
        <v>47</v>
      </c>
      <c r="H19" t="s">
        <v>47</v>
      </c>
      <c r="I19" s="28">
        <f t="shared" ref="I19:O19" si="37">IF(B19="NaN","NaN",HOUR(B19)*100+MINUTE(B19))</f>
        <v>1547</v>
      </c>
      <c r="J19" s="29">
        <f t="shared" si="37"/>
        <v>2248</v>
      </c>
      <c r="K19" s="29" t="str">
        <f t="shared" si="37"/>
        <v>NaN</v>
      </c>
      <c r="L19" s="29" t="str">
        <f t="shared" si="37"/>
        <v>NaN</v>
      </c>
      <c r="M19" s="29" t="str">
        <f t="shared" si="37"/>
        <v>NaN</v>
      </c>
      <c r="N19" s="29" t="str">
        <f t="shared" si="37"/>
        <v>NaN</v>
      </c>
      <c r="O19" s="29" t="str">
        <f t="shared" si="37"/>
        <v>NaN</v>
      </c>
      <c r="P19" s="28">
        <f t="shared" si="3"/>
        <v>421</v>
      </c>
      <c r="Q19" s="29" t="str">
        <f t="shared" si="4"/>
        <v>NaN</v>
      </c>
      <c r="R19" s="29" t="str">
        <f t="shared" si="5"/>
        <v>NaN</v>
      </c>
      <c r="S19" s="29" t="str">
        <f t="shared" si="6"/>
        <v>NaN</v>
      </c>
      <c r="T19" s="29" t="str">
        <f t="shared" ref="T19:U19" si="38">IF(HOUR(IF(OR(D19="NaN",F19="NaN"),"0",F19-D19))*60+MINUTE(IF(OR(D19="NaN",F19="NaN"),"0",F19-D19))=0,"NaN",HOUR(IF(OR(D19="NaN",F19="NaN"),"0",F19-D19))*60+MINUTE(IF(OR(D19="NaN",F19="NaN"),"0",F19-D19)))</f>
        <v>NaN</v>
      </c>
      <c r="U19" s="29" t="str">
        <f t="shared" si="38"/>
        <v>NaN</v>
      </c>
      <c r="V19" s="29" t="str">
        <f t="shared" si="8"/>
        <v>NaN</v>
      </c>
      <c r="W19" s="29"/>
      <c r="X19" s="30"/>
    </row>
    <row r="20" spans="1:26" ht="15">
      <c r="A20" s="26">
        <v>41016</v>
      </c>
      <c r="B20" t="s">
        <v>47</v>
      </c>
      <c r="C20" t="s">
        <v>47</v>
      </c>
      <c r="D20" t="s">
        <v>47</v>
      </c>
      <c r="E20" s="32">
        <v>0.73819444444444449</v>
      </c>
      <c r="F20" t="s">
        <v>47</v>
      </c>
      <c r="G20" s="32">
        <v>0.79236111111111107</v>
      </c>
      <c r="H20" s="32">
        <v>0.9819444444444444</v>
      </c>
      <c r="I20" s="28" t="str">
        <f t="shared" ref="I20:O20" si="39">IF(B20="NaN","NaN",HOUR(B20)*100+MINUTE(B20))</f>
        <v>NaN</v>
      </c>
      <c r="J20" s="29" t="str">
        <f t="shared" si="39"/>
        <v>NaN</v>
      </c>
      <c r="K20" s="29" t="str">
        <f t="shared" si="39"/>
        <v>NaN</v>
      </c>
      <c r="L20" s="29">
        <f t="shared" si="39"/>
        <v>1743</v>
      </c>
      <c r="M20" s="29" t="str">
        <f t="shared" si="39"/>
        <v>NaN</v>
      </c>
      <c r="N20" s="29">
        <f t="shared" si="39"/>
        <v>1901</v>
      </c>
      <c r="O20" s="29">
        <f t="shared" si="39"/>
        <v>2334</v>
      </c>
      <c r="P20" s="28" t="str">
        <f t="shared" si="3"/>
        <v>NaN</v>
      </c>
      <c r="Q20" s="29" t="str">
        <f t="shared" si="4"/>
        <v>NaN</v>
      </c>
      <c r="R20" s="29">
        <f t="shared" si="5"/>
        <v>273</v>
      </c>
      <c r="S20" s="29" t="str">
        <f t="shared" si="6"/>
        <v>NaN</v>
      </c>
      <c r="T20" s="29" t="str">
        <f t="shared" ref="T20:U20" si="40">IF(HOUR(IF(OR(D20="NaN",F20="NaN"),"0",F20-D20))*60+MINUTE(IF(OR(D20="NaN",F20="NaN"),"0",F20-D20))=0,"NaN",HOUR(IF(OR(D20="NaN",F20="NaN"),"0",F20-D20))*60+MINUTE(IF(OR(D20="NaN",F20="NaN"),"0",F20-D20)))</f>
        <v>NaN</v>
      </c>
      <c r="U20" s="29">
        <f t="shared" si="40"/>
        <v>78</v>
      </c>
      <c r="V20" s="29" t="str">
        <f t="shared" si="8"/>
        <v>NaN</v>
      </c>
      <c r="W20" s="29"/>
      <c r="X20" s="30"/>
    </row>
    <row r="21" spans="1:26" ht="15">
      <c r="A21" s="12">
        <v>41017</v>
      </c>
      <c r="B21" s="32">
        <v>0.66597222222222219</v>
      </c>
      <c r="C21" t="s">
        <v>47</v>
      </c>
      <c r="D21" s="32">
        <v>0.7944444444444444</v>
      </c>
      <c r="E21" t="s">
        <v>47</v>
      </c>
      <c r="F21" t="s">
        <v>47</v>
      </c>
      <c r="G21" s="32">
        <v>0.9506944444444444</v>
      </c>
      <c r="H21" s="32">
        <v>0.98402777777777772</v>
      </c>
      <c r="I21" s="28">
        <f t="shared" ref="I21:O21" si="41">IF(B21="NaN","NaN",HOUR(B21)*100+MINUTE(B21))</f>
        <v>1559</v>
      </c>
      <c r="J21" s="29" t="str">
        <f t="shared" si="41"/>
        <v>NaN</v>
      </c>
      <c r="K21" s="29">
        <f t="shared" si="41"/>
        <v>1904</v>
      </c>
      <c r="L21" s="29" t="str">
        <f t="shared" si="41"/>
        <v>NaN</v>
      </c>
      <c r="M21" s="29" t="str">
        <f t="shared" si="41"/>
        <v>NaN</v>
      </c>
      <c r="N21" s="29">
        <f t="shared" si="41"/>
        <v>2249</v>
      </c>
      <c r="O21" s="29">
        <f t="shared" si="41"/>
        <v>2337</v>
      </c>
      <c r="P21" s="28" t="str">
        <f t="shared" si="3"/>
        <v>NaN</v>
      </c>
      <c r="Q21" s="29">
        <f t="shared" si="4"/>
        <v>185</v>
      </c>
      <c r="R21" s="29">
        <f t="shared" si="5"/>
        <v>48</v>
      </c>
      <c r="S21" s="29" t="str">
        <f t="shared" si="6"/>
        <v>NaN</v>
      </c>
      <c r="T21" s="29" t="str">
        <f t="shared" ref="T21:U21" si="42">IF(HOUR(IF(OR(D21="NaN",F21="NaN"),"0",F21-D21))*60+MINUTE(IF(OR(D21="NaN",F21="NaN"),"0",F21-D21))=0,"NaN",HOUR(IF(OR(D21="NaN",F21="NaN"),"0",F21-D21))*60+MINUTE(IF(OR(D21="NaN",F21="NaN"),"0",F21-D21)))</f>
        <v>NaN</v>
      </c>
      <c r="U21" s="29" t="str">
        <f t="shared" si="42"/>
        <v>NaN</v>
      </c>
      <c r="V21" s="29">
        <f t="shared" si="8"/>
        <v>225</v>
      </c>
      <c r="W21" s="29"/>
      <c r="X21" s="30"/>
      <c r="Y21" s="34"/>
      <c r="Z21" s="34"/>
    </row>
    <row r="22" spans="1:26" ht="15">
      <c r="A22" s="26">
        <v>41018</v>
      </c>
      <c r="B22" s="32">
        <v>0.73611111111111116</v>
      </c>
      <c r="C22" t="s">
        <v>47</v>
      </c>
      <c r="D22" s="32">
        <v>0.85069444444444442</v>
      </c>
      <c r="E22" t="s">
        <v>47</v>
      </c>
      <c r="F22" s="32">
        <v>0.93194444444444446</v>
      </c>
      <c r="G22" t="s">
        <v>47</v>
      </c>
      <c r="H22" t="s">
        <v>47</v>
      </c>
      <c r="I22" s="28">
        <f t="shared" ref="I22:O22" si="43">IF(B22="NaN","NaN",HOUR(B22)*100+MINUTE(B22))</f>
        <v>1740</v>
      </c>
      <c r="J22" s="29" t="str">
        <f t="shared" si="43"/>
        <v>NaN</v>
      </c>
      <c r="K22" s="29">
        <f t="shared" si="43"/>
        <v>2025</v>
      </c>
      <c r="L22" s="29" t="str">
        <f t="shared" si="43"/>
        <v>NaN</v>
      </c>
      <c r="M22" s="29">
        <f t="shared" si="43"/>
        <v>2222</v>
      </c>
      <c r="N22" s="29" t="str">
        <f t="shared" si="43"/>
        <v>NaN</v>
      </c>
      <c r="O22" s="29" t="str">
        <f t="shared" si="43"/>
        <v>NaN</v>
      </c>
      <c r="P22" s="28" t="str">
        <f t="shared" si="3"/>
        <v>NaN</v>
      </c>
      <c r="Q22" s="29">
        <f t="shared" si="4"/>
        <v>165</v>
      </c>
      <c r="R22" s="29" t="str">
        <f t="shared" si="5"/>
        <v>NaN</v>
      </c>
      <c r="S22" s="29" t="str">
        <f t="shared" si="6"/>
        <v>NaN</v>
      </c>
      <c r="T22" s="29">
        <f t="shared" ref="T22:U22" si="44">IF(HOUR(IF(OR(D22="NaN",F22="NaN"),"0",F22-D22))*60+MINUTE(IF(OR(D22="NaN",F22="NaN"),"0",F22-D22))=0,"NaN",HOUR(IF(OR(D22="NaN",F22="NaN"),"0",F22-D22))*60+MINUTE(IF(OR(D22="NaN",F22="NaN"),"0",F22-D22)))</f>
        <v>117</v>
      </c>
      <c r="U22" s="29" t="str">
        <f t="shared" si="44"/>
        <v>NaN</v>
      </c>
      <c r="V22" s="29" t="str">
        <f t="shared" si="8"/>
        <v>NaN</v>
      </c>
      <c r="W22" s="29"/>
      <c r="X22" s="30"/>
    </row>
    <row r="23" spans="1:26" ht="15">
      <c r="A23" s="26">
        <v>41019</v>
      </c>
      <c r="B23" t="s">
        <v>47</v>
      </c>
      <c r="C23" t="s">
        <v>47</v>
      </c>
      <c r="D23" t="s">
        <v>47</v>
      </c>
      <c r="E23" s="32">
        <v>0.83402777777777781</v>
      </c>
      <c r="F23" s="32" t="s">
        <v>47</v>
      </c>
      <c r="G23" s="32">
        <v>0.89513888888888893</v>
      </c>
      <c r="H23" s="32">
        <v>0.98541666666666672</v>
      </c>
      <c r="I23" s="28" t="str">
        <f t="shared" ref="I23:O23" si="45">IF(B23="NaN","NaN",HOUR(B23)*100+MINUTE(B23))</f>
        <v>NaN</v>
      </c>
      <c r="J23" s="29" t="str">
        <f t="shared" si="45"/>
        <v>NaN</v>
      </c>
      <c r="K23" s="29" t="str">
        <f t="shared" si="45"/>
        <v>NaN</v>
      </c>
      <c r="L23" s="29">
        <f t="shared" si="45"/>
        <v>2001</v>
      </c>
      <c r="M23" s="29" t="str">
        <f t="shared" si="45"/>
        <v>NaN</v>
      </c>
      <c r="N23" s="29">
        <f t="shared" si="45"/>
        <v>2129</v>
      </c>
      <c r="O23" s="29">
        <f t="shared" si="45"/>
        <v>2339</v>
      </c>
      <c r="P23" s="28" t="str">
        <f t="shared" si="3"/>
        <v>NaN</v>
      </c>
      <c r="Q23" s="29" t="str">
        <f t="shared" si="4"/>
        <v>NaN</v>
      </c>
      <c r="R23" s="29">
        <f t="shared" si="5"/>
        <v>130</v>
      </c>
      <c r="S23" s="29" t="str">
        <f t="shared" si="6"/>
        <v>NaN</v>
      </c>
      <c r="T23" s="29" t="str">
        <f t="shared" ref="T23:U23" si="46">IF(HOUR(IF(OR(D23="NaN",F23="NaN"),"0",F23-D23))*60+MINUTE(IF(OR(D23="NaN",F23="NaN"),"0",F23-D23))=0,"NaN",HOUR(IF(OR(D23="NaN",F23="NaN"),"0",F23-D23))*60+MINUTE(IF(OR(D23="NaN",F23="NaN"),"0",F23-D23)))</f>
        <v>NaN</v>
      </c>
      <c r="U23" s="29">
        <f t="shared" si="46"/>
        <v>88</v>
      </c>
      <c r="V23" s="29" t="str">
        <f t="shared" si="8"/>
        <v>NaN</v>
      </c>
      <c r="W23" s="29"/>
      <c r="X23" s="30"/>
    </row>
    <row r="24" spans="1:26" ht="15">
      <c r="A24" s="26">
        <v>41020</v>
      </c>
      <c r="B24" s="32" t="s">
        <v>47</v>
      </c>
      <c r="C24" s="32" t="s">
        <v>47</v>
      </c>
      <c r="D24" s="32" t="s">
        <v>47</v>
      </c>
      <c r="E24" s="32">
        <v>0.68958333333333333</v>
      </c>
      <c r="F24" s="33">
        <v>0.94722222222222219</v>
      </c>
      <c r="G24" t="s">
        <v>47</v>
      </c>
      <c r="H24" t="s">
        <v>47</v>
      </c>
      <c r="I24" s="28" t="str">
        <f t="shared" ref="I24:O24" si="47">IF(B24="NaN","NaN",HOUR(B24)*100+MINUTE(B24))</f>
        <v>NaN</v>
      </c>
      <c r="J24" s="29" t="str">
        <f t="shared" si="47"/>
        <v>NaN</v>
      </c>
      <c r="K24" s="29" t="str">
        <f t="shared" si="47"/>
        <v>NaN</v>
      </c>
      <c r="L24" s="29">
        <f t="shared" si="47"/>
        <v>1633</v>
      </c>
      <c r="M24" s="29">
        <f t="shared" si="47"/>
        <v>2244</v>
      </c>
      <c r="N24" s="29" t="str">
        <f t="shared" si="47"/>
        <v>NaN</v>
      </c>
      <c r="O24" s="29" t="str">
        <f t="shared" si="47"/>
        <v>NaN</v>
      </c>
      <c r="P24" s="28" t="str">
        <f t="shared" si="3"/>
        <v>NaN</v>
      </c>
      <c r="Q24" s="29" t="str">
        <f t="shared" si="4"/>
        <v>NaN</v>
      </c>
      <c r="R24" s="29" t="str">
        <f t="shared" si="5"/>
        <v>NaN</v>
      </c>
      <c r="S24" s="29">
        <f t="shared" si="6"/>
        <v>371</v>
      </c>
      <c r="T24" s="29" t="str">
        <f t="shared" ref="T24:U24" si="48">IF(HOUR(IF(OR(D24="NaN",F24="NaN"),"0",F24-D24))*60+MINUTE(IF(OR(D24="NaN",F24="NaN"),"0",F24-D24))=0,"NaN",HOUR(IF(OR(D24="NaN",F24="NaN"),"0",F24-D24))*60+MINUTE(IF(OR(D24="NaN",F24="NaN"),"0",F24-D24)))</f>
        <v>NaN</v>
      </c>
      <c r="U24" s="29" t="str">
        <f t="shared" si="48"/>
        <v>NaN</v>
      </c>
      <c r="V24" s="29" t="str">
        <f t="shared" si="8"/>
        <v>NaN</v>
      </c>
      <c r="W24" s="29"/>
      <c r="X24" s="30"/>
    </row>
    <row r="25" spans="1:26" ht="15">
      <c r="A25" s="26">
        <v>41021</v>
      </c>
      <c r="B25" s="32">
        <v>0.83263888888888893</v>
      </c>
      <c r="C25" s="32">
        <v>0.98263888888888884</v>
      </c>
      <c r="D25" s="32" t="s">
        <v>47</v>
      </c>
      <c r="E25" t="s">
        <v>47</v>
      </c>
      <c r="F25" s="32" t="s">
        <v>47</v>
      </c>
      <c r="G25" t="s">
        <v>47</v>
      </c>
      <c r="H25" t="s">
        <v>47</v>
      </c>
      <c r="I25" s="28">
        <f t="shared" ref="I25:O25" si="49">IF(B25="NaN","NaN",HOUR(B25)*100+MINUTE(B25))</f>
        <v>1959</v>
      </c>
      <c r="J25" s="29">
        <f t="shared" si="49"/>
        <v>2335</v>
      </c>
      <c r="K25" s="29" t="str">
        <f t="shared" si="49"/>
        <v>NaN</v>
      </c>
      <c r="L25" s="29" t="str">
        <f t="shared" si="49"/>
        <v>NaN</v>
      </c>
      <c r="M25" s="29" t="str">
        <f t="shared" si="49"/>
        <v>NaN</v>
      </c>
      <c r="N25" s="29" t="str">
        <f t="shared" si="49"/>
        <v>NaN</v>
      </c>
      <c r="O25" s="29" t="str">
        <f t="shared" si="49"/>
        <v>NaN</v>
      </c>
      <c r="P25" s="28">
        <f t="shared" si="3"/>
        <v>216</v>
      </c>
      <c r="Q25" s="29" t="str">
        <f t="shared" si="4"/>
        <v>NaN</v>
      </c>
      <c r="R25" s="29" t="str">
        <f t="shared" si="5"/>
        <v>NaN</v>
      </c>
      <c r="S25" s="29" t="str">
        <f t="shared" si="6"/>
        <v>NaN</v>
      </c>
      <c r="T25" s="29" t="str">
        <f t="shared" ref="T25:U25" si="50">IF(HOUR(IF(OR(D25="NaN",F25="NaN"),"0",F25-D25))*60+MINUTE(IF(OR(D25="NaN",F25="NaN"),"0",F25-D25))=0,"NaN",HOUR(IF(OR(D25="NaN",F25="NaN"),"0",F25-D25))*60+MINUTE(IF(OR(D25="NaN",F25="NaN"),"0",F25-D25)))</f>
        <v>NaN</v>
      </c>
      <c r="U25" s="29" t="str">
        <f t="shared" si="50"/>
        <v>NaN</v>
      </c>
      <c r="V25" s="29" t="str">
        <f t="shared" si="8"/>
        <v>NaN</v>
      </c>
      <c r="W25" s="29"/>
      <c r="X25" s="30"/>
    </row>
    <row r="26" spans="1:26" ht="15">
      <c r="A26" s="26">
        <v>41022</v>
      </c>
      <c r="B26" s="32" t="s">
        <v>47</v>
      </c>
      <c r="C26" t="s">
        <v>47</v>
      </c>
      <c r="D26" t="s">
        <v>47</v>
      </c>
      <c r="E26" s="32">
        <v>0.7631944444444444</v>
      </c>
      <c r="F26" s="32">
        <v>0.92569444444444449</v>
      </c>
      <c r="G26" s="32" t="s">
        <v>47</v>
      </c>
      <c r="H26" s="32" t="s">
        <v>47</v>
      </c>
      <c r="I26" s="28" t="str">
        <f t="shared" ref="I26:O26" si="51">IF(B26="NaN","NaN",HOUR(B26)*100+MINUTE(B26))</f>
        <v>NaN</v>
      </c>
      <c r="J26" s="29" t="str">
        <f t="shared" si="51"/>
        <v>NaN</v>
      </c>
      <c r="K26" s="29" t="str">
        <f t="shared" si="51"/>
        <v>NaN</v>
      </c>
      <c r="L26" s="29">
        <f t="shared" si="51"/>
        <v>1819</v>
      </c>
      <c r="M26" s="29">
        <f t="shared" si="51"/>
        <v>2213</v>
      </c>
      <c r="N26" s="29" t="str">
        <f t="shared" si="51"/>
        <v>NaN</v>
      </c>
      <c r="O26" s="29" t="str">
        <f t="shared" si="51"/>
        <v>NaN</v>
      </c>
      <c r="P26" s="28" t="str">
        <f t="shared" si="3"/>
        <v>NaN</v>
      </c>
      <c r="Q26" s="29" t="str">
        <f t="shared" si="4"/>
        <v>NaN</v>
      </c>
      <c r="R26" s="29" t="str">
        <f t="shared" si="5"/>
        <v>NaN</v>
      </c>
      <c r="S26" s="29">
        <f t="shared" si="6"/>
        <v>234</v>
      </c>
      <c r="T26" s="29" t="str">
        <f t="shared" ref="T26:U26" si="52">IF(HOUR(IF(OR(D26="NaN",F26="NaN"),"0",F26-D26))*60+MINUTE(IF(OR(D26="NaN",F26="NaN"),"0",F26-D26))=0,"NaN",HOUR(IF(OR(D26="NaN",F26="NaN"),"0",F26-D26))*60+MINUTE(IF(OR(D26="NaN",F26="NaN"),"0",F26-D26)))</f>
        <v>NaN</v>
      </c>
      <c r="U26" s="29" t="str">
        <f t="shared" si="52"/>
        <v>NaN</v>
      </c>
      <c r="V26" s="29" t="str">
        <f t="shared" si="8"/>
        <v>NaN</v>
      </c>
      <c r="W26" s="29"/>
      <c r="X26" s="30"/>
    </row>
    <row r="27" spans="1:26" ht="15">
      <c r="A27" s="26">
        <v>41023</v>
      </c>
      <c r="B27" s="32">
        <v>0.66736111111111107</v>
      </c>
      <c r="C27" s="32">
        <v>0.98472222222222228</v>
      </c>
      <c r="D27" t="s">
        <v>47</v>
      </c>
      <c r="E27" t="s">
        <v>47</v>
      </c>
      <c r="F27" t="s">
        <v>47</v>
      </c>
      <c r="G27" t="s">
        <v>47</v>
      </c>
      <c r="H27" t="s">
        <v>47</v>
      </c>
      <c r="I27" s="28">
        <f t="shared" ref="I27:O27" si="53">IF(B27="NaN","NaN",HOUR(B27)*100+MINUTE(B27))</f>
        <v>1601</v>
      </c>
      <c r="J27" s="29">
        <f t="shared" si="53"/>
        <v>2338</v>
      </c>
      <c r="K27" s="29" t="str">
        <f t="shared" si="53"/>
        <v>NaN</v>
      </c>
      <c r="L27" s="29" t="str">
        <f t="shared" si="53"/>
        <v>NaN</v>
      </c>
      <c r="M27" s="29" t="str">
        <f t="shared" si="53"/>
        <v>NaN</v>
      </c>
      <c r="N27" s="29" t="str">
        <f t="shared" si="53"/>
        <v>NaN</v>
      </c>
      <c r="O27" s="29" t="str">
        <f t="shared" si="53"/>
        <v>NaN</v>
      </c>
      <c r="P27" s="28">
        <f t="shared" si="3"/>
        <v>457</v>
      </c>
      <c r="Q27" s="29" t="str">
        <f t="shared" si="4"/>
        <v>NaN</v>
      </c>
      <c r="R27" s="29" t="str">
        <f t="shared" si="5"/>
        <v>NaN</v>
      </c>
      <c r="S27" s="29" t="str">
        <f t="shared" si="6"/>
        <v>NaN</v>
      </c>
      <c r="T27" s="29" t="str">
        <f t="shared" ref="T27:U27" si="54">IF(HOUR(IF(OR(D27="NaN",F27="NaN"),"0",F27-D27))*60+MINUTE(IF(OR(D27="NaN",F27="NaN"),"0",F27-D27))=0,"NaN",HOUR(IF(OR(D27="NaN",F27="NaN"),"0",F27-D27))*60+MINUTE(IF(OR(D27="NaN",F27="NaN"),"0",F27-D27)))</f>
        <v>NaN</v>
      </c>
      <c r="U27" s="29" t="str">
        <f t="shared" si="54"/>
        <v>NaN</v>
      </c>
      <c r="V27" s="29" t="str">
        <f t="shared" si="8"/>
        <v>NaN</v>
      </c>
      <c r="W27" s="29"/>
      <c r="X27" s="30"/>
    </row>
    <row r="28" spans="1:26" ht="15">
      <c r="A28" s="26">
        <v>41024</v>
      </c>
      <c r="B28" s="31" t="s">
        <v>47</v>
      </c>
      <c r="C28" s="31" t="s">
        <v>47</v>
      </c>
      <c r="D28" s="31" t="s">
        <v>47</v>
      </c>
      <c r="E28" s="31" t="s">
        <v>47</v>
      </c>
      <c r="F28" s="31" t="s">
        <v>47</v>
      </c>
      <c r="G28" s="31" t="s">
        <v>47</v>
      </c>
      <c r="H28" s="31" t="s">
        <v>47</v>
      </c>
      <c r="I28" s="28" t="str">
        <f t="shared" ref="I28:O28" si="55">IF(B28="NaN","NaN",HOUR(B28)*100+MINUTE(B28))</f>
        <v>NaN</v>
      </c>
      <c r="J28" s="29" t="str">
        <f t="shared" si="55"/>
        <v>NaN</v>
      </c>
      <c r="K28" s="29" t="str">
        <f t="shared" si="55"/>
        <v>NaN</v>
      </c>
      <c r="L28" s="29" t="str">
        <f t="shared" si="55"/>
        <v>NaN</v>
      </c>
      <c r="M28" s="29" t="str">
        <f t="shared" si="55"/>
        <v>NaN</v>
      </c>
      <c r="N28" s="29" t="str">
        <f t="shared" si="55"/>
        <v>NaN</v>
      </c>
      <c r="O28" s="29" t="str">
        <f t="shared" si="55"/>
        <v>NaN</v>
      </c>
      <c r="P28" s="28" t="str">
        <f t="shared" si="3"/>
        <v>NaN</v>
      </c>
      <c r="Q28" s="29" t="str">
        <f t="shared" si="4"/>
        <v>NaN</v>
      </c>
      <c r="R28" s="29" t="str">
        <f t="shared" si="5"/>
        <v>NaN</v>
      </c>
      <c r="S28" s="29" t="str">
        <f t="shared" si="6"/>
        <v>NaN</v>
      </c>
      <c r="T28" s="29" t="str">
        <f t="shared" ref="T28:U28" si="56">IF(HOUR(IF(OR(D28="NaN",F28="NaN"),"0",F28-D28))*60+MINUTE(IF(OR(D28="NaN",F28="NaN"),"0",F28-D28))=0,"NaN",HOUR(IF(OR(D28="NaN",F28="NaN"),"0",F28-D28))*60+MINUTE(IF(OR(D28="NaN",F28="NaN"),"0",F28-D28)))</f>
        <v>NaN</v>
      </c>
      <c r="U28" s="29" t="str">
        <f t="shared" si="56"/>
        <v>NaN</v>
      </c>
      <c r="V28" s="29" t="str">
        <f t="shared" si="8"/>
        <v>NaN</v>
      </c>
      <c r="W28" s="29"/>
      <c r="X28" s="30"/>
    </row>
    <row r="29" spans="1:26" ht="15">
      <c r="A29" s="26">
        <v>41025</v>
      </c>
      <c r="B29" s="32">
        <v>0.82708333333333328</v>
      </c>
      <c r="C29" s="32">
        <v>0.99236111111111114</v>
      </c>
      <c r="D29" t="s">
        <v>47</v>
      </c>
      <c r="E29" t="s">
        <v>47</v>
      </c>
      <c r="F29" t="s">
        <v>47</v>
      </c>
      <c r="G29" t="s">
        <v>47</v>
      </c>
      <c r="H29" t="s">
        <v>47</v>
      </c>
      <c r="I29" s="28">
        <f t="shared" ref="I29:O29" si="57">IF(B29="NaN","NaN",HOUR(B29)*100+MINUTE(B29))</f>
        <v>1951</v>
      </c>
      <c r="J29" s="29">
        <f t="shared" si="57"/>
        <v>2349</v>
      </c>
      <c r="K29" s="29" t="str">
        <f t="shared" si="57"/>
        <v>NaN</v>
      </c>
      <c r="L29" s="29" t="str">
        <f t="shared" si="57"/>
        <v>NaN</v>
      </c>
      <c r="M29" s="29" t="str">
        <f t="shared" si="57"/>
        <v>NaN</v>
      </c>
      <c r="N29" s="29" t="str">
        <f t="shared" si="57"/>
        <v>NaN</v>
      </c>
      <c r="O29" s="29" t="str">
        <f t="shared" si="57"/>
        <v>NaN</v>
      </c>
      <c r="P29" s="28">
        <f t="shared" si="3"/>
        <v>238</v>
      </c>
      <c r="Q29" s="29" t="str">
        <f t="shared" si="4"/>
        <v>NaN</v>
      </c>
      <c r="R29" s="29" t="str">
        <f t="shared" si="5"/>
        <v>NaN</v>
      </c>
      <c r="S29" s="29" t="str">
        <f t="shared" si="6"/>
        <v>NaN</v>
      </c>
      <c r="T29" s="29" t="str">
        <f t="shared" ref="T29:U29" si="58">IF(HOUR(IF(OR(D29="NaN",F29="NaN"),"0",F29-D29))*60+MINUTE(IF(OR(D29="NaN",F29="NaN"),"0",F29-D29))=0,"NaN",HOUR(IF(OR(D29="NaN",F29="NaN"),"0",F29-D29))*60+MINUTE(IF(OR(D29="NaN",F29="NaN"),"0",F29-D29)))</f>
        <v>NaN</v>
      </c>
      <c r="U29" s="29" t="str">
        <f t="shared" si="58"/>
        <v>NaN</v>
      </c>
      <c r="V29" s="29" t="str">
        <f t="shared" si="8"/>
        <v>NaN</v>
      </c>
      <c r="W29" s="29"/>
      <c r="X29" s="30"/>
    </row>
    <row r="30" spans="1:26" ht="15">
      <c r="A30" s="26">
        <v>41026</v>
      </c>
      <c r="B30" s="32">
        <v>0.70694444444444449</v>
      </c>
      <c r="C30" s="32">
        <v>0.91666666666666663</v>
      </c>
      <c r="D30" s="32" t="s">
        <v>47</v>
      </c>
      <c r="E30" t="s">
        <v>47</v>
      </c>
      <c r="F30" s="32" t="s">
        <v>47</v>
      </c>
      <c r="G30" t="s">
        <v>47</v>
      </c>
      <c r="H30" t="s">
        <v>47</v>
      </c>
      <c r="I30" s="28">
        <f t="shared" ref="I30:O30" si="59">IF(B30="NaN","NaN",HOUR(B30)*100+MINUTE(B30))</f>
        <v>1658</v>
      </c>
      <c r="J30" s="29">
        <f t="shared" si="59"/>
        <v>2200</v>
      </c>
      <c r="K30" s="29" t="str">
        <f t="shared" si="59"/>
        <v>NaN</v>
      </c>
      <c r="L30" s="29" t="str">
        <f t="shared" si="59"/>
        <v>NaN</v>
      </c>
      <c r="M30" s="29" t="str">
        <f t="shared" si="59"/>
        <v>NaN</v>
      </c>
      <c r="N30" s="29" t="str">
        <f t="shared" si="59"/>
        <v>NaN</v>
      </c>
      <c r="O30" s="29" t="str">
        <f t="shared" si="59"/>
        <v>NaN</v>
      </c>
      <c r="P30" s="28">
        <f t="shared" si="3"/>
        <v>302</v>
      </c>
      <c r="Q30" s="29" t="str">
        <f t="shared" si="4"/>
        <v>NaN</v>
      </c>
      <c r="R30" s="29" t="str">
        <f t="shared" si="5"/>
        <v>NaN</v>
      </c>
      <c r="S30" s="29" t="str">
        <f t="shared" si="6"/>
        <v>NaN</v>
      </c>
      <c r="T30" s="29" t="str">
        <f t="shared" ref="T30:U30" si="60">IF(HOUR(IF(OR(D30="NaN",F30="NaN"),"0",F30-D30))*60+MINUTE(IF(OR(D30="NaN",F30="NaN"),"0",F30-D30))=0,"NaN",HOUR(IF(OR(D30="NaN",F30="NaN"),"0",F30-D30))*60+MINUTE(IF(OR(D30="NaN",F30="NaN"),"0",F30-D30)))</f>
        <v>NaN</v>
      </c>
      <c r="U30" s="29" t="str">
        <f t="shared" si="60"/>
        <v>NaN</v>
      </c>
      <c r="V30" s="29" t="str">
        <f t="shared" si="8"/>
        <v>NaN</v>
      </c>
      <c r="W30" s="29"/>
      <c r="X30" s="30"/>
    </row>
    <row r="31" spans="1:26" ht="15">
      <c r="A31" s="26">
        <v>41027</v>
      </c>
      <c r="B31" s="31" t="s">
        <v>47</v>
      </c>
      <c r="C31" s="31" t="s">
        <v>47</v>
      </c>
      <c r="D31" s="31" t="s">
        <v>47</v>
      </c>
      <c r="E31" s="31" t="s">
        <v>47</v>
      </c>
      <c r="F31" s="31" t="s">
        <v>47</v>
      </c>
      <c r="G31" s="31" t="s">
        <v>47</v>
      </c>
      <c r="H31" s="31" t="s">
        <v>47</v>
      </c>
      <c r="I31" s="28" t="str">
        <f t="shared" ref="I31:O31" si="61">IF(B31="NaN","NaN",HOUR(B31)*100+MINUTE(B31))</f>
        <v>NaN</v>
      </c>
      <c r="J31" s="29" t="str">
        <f t="shared" si="61"/>
        <v>NaN</v>
      </c>
      <c r="K31" s="29" t="str">
        <f t="shared" si="61"/>
        <v>NaN</v>
      </c>
      <c r="L31" s="29" t="str">
        <f t="shared" si="61"/>
        <v>NaN</v>
      </c>
      <c r="M31" s="29" t="str">
        <f t="shared" si="61"/>
        <v>NaN</v>
      </c>
      <c r="N31" s="29" t="str">
        <f t="shared" si="61"/>
        <v>NaN</v>
      </c>
      <c r="O31" s="29" t="str">
        <f t="shared" si="61"/>
        <v>NaN</v>
      </c>
      <c r="P31" s="28" t="str">
        <f t="shared" si="3"/>
        <v>NaN</v>
      </c>
      <c r="Q31" s="29" t="str">
        <f t="shared" si="4"/>
        <v>NaN</v>
      </c>
      <c r="R31" s="29" t="str">
        <f t="shared" si="5"/>
        <v>NaN</v>
      </c>
      <c r="S31" s="29" t="str">
        <f t="shared" si="6"/>
        <v>NaN</v>
      </c>
      <c r="T31" s="29" t="str">
        <f t="shared" ref="T31:U31" si="62">IF(HOUR(IF(OR(D31="NaN",F31="NaN"),"0",F31-D31))*60+MINUTE(IF(OR(D31="NaN",F31="NaN"),"0",F31-D31))=0,"NaN",HOUR(IF(OR(D31="NaN",F31="NaN"),"0",F31-D31))*60+MINUTE(IF(OR(D31="NaN",F31="NaN"),"0",F31-D31)))</f>
        <v>NaN</v>
      </c>
      <c r="U31" s="29" t="str">
        <f t="shared" si="62"/>
        <v>NaN</v>
      </c>
      <c r="V31" s="29" t="str">
        <f t="shared" si="8"/>
        <v>NaN</v>
      </c>
      <c r="W31" s="29"/>
      <c r="X31" s="30"/>
    </row>
    <row r="32" spans="1:26" ht="15">
      <c r="A32" s="26">
        <v>41028</v>
      </c>
      <c r="B32" s="31" t="s">
        <v>47</v>
      </c>
      <c r="C32" s="31" t="s">
        <v>47</v>
      </c>
      <c r="D32" s="31" t="s">
        <v>47</v>
      </c>
      <c r="E32" s="31" t="s">
        <v>47</v>
      </c>
      <c r="F32" s="31" t="s">
        <v>47</v>
      </c>
      <c r="G32" s="31" t="s">
        <v>47</v>
      </c>
      <c r="H32" s="31" t="s">
        <v>47</v>
      </c>
      <c r="I32" s="28" t="str">
        <f t="shared" ref="I32:O32" si="63">IF(B32="NaN","NaN",HOUR(B32)*100+MINUTE(B32))</f>
        <v>NaN</v>
      </c>
      <c r="J32" s="29" t="str">
        <f t="shared" si="63"/>
        <v>NaN</v>
      </c>
      <c r="K32" s="29" t="str">
        <f t="shared" si="63"/>
        <v>NaN</v>
      </c>
      <c r="L32" s="29" t="str">
        <f t="shared" si="63"/>
        <v>NaN</v>
      </c>
      <c r="M32" s="29" t="str">
        <f t="shared" si="63"/>
        <v>NaN</v>
      </c>
      <c r="N32" s="29" t="str">
        <f t="shared" si="63"/>
        <v>NaN</v>
      </c>
      <c r="O32" s="29" t="str">
        <f t="shared" si="63"/>
        <v>NaN</v>
      </c>
      <c r="P32" s="28" t="str">
        <f t="shared" si="3"/>
        <v>NaN</v>
      </c>
      <c r="Q32" s="29" t="str">
        <f t="shared" si="4"/>
        <v>NaN</v>
      </c>
      <c r="R32" s="29" t="str">
        <f t="shared" si="5"/>
        <v>NaN</v>
      </c>
      <c r="S32" s="29" t="str">
        <f t="shared" si="6"/>
        <v>NaN</v>
      </c>
      <c r="T32" s="29" t="str">
        <f t="shared" ref="T32:U32" si="64">IF(HOUR(IF(OR(D32="NaN",F32="NaN"),"0",F32-D32))*60+MINUTE(IF(OR(D32="NaN",F32="NaN"),"0",F32-D32))=0,"NaN",HOUR(IF(OR(D32="NaN",F32="NaN"),"0",F32-D32))*60+MINUTE(IF(OR(D32="NaN",F32="NaN"),"0",F32-D32)))</f>
        <v>NaN</v>
      </c>
      <c r="U32" s="29" t="str">
        <f t="shared" si="64"/>
        <v>NaN</v>
      </c>
      <c r="V32" s="29" t="str">
        <f t="shared" si="8"/>
        <v>NaN</v>
      </c>
      <c r="W32" s="29"/>
      <c r="X32" s="30"/>
    </row>
    <row r="33" spans="1:24" ht="15">
      <c r="A33" s="26">
        <v>41029</v>
      </c>
      <c r="B33" t="s">
        <v>47</v>
      </c>
      <c r="C33" t="s">
        <v>47</v>
      </c>
      <c r="D33" s="35" t="s">
        <v>47</v>
      </c>
      <c r="E33" s="32">
        <v>0.8208333333333333</v>
      </c>
      <c r="F33" s="33" t="s">
        <v>47</v>
      </c>
      <c r="G33" s="32">
        <v>0.89236111111111116</v>
      </c>
      <c r="H33" s="32">
        <v>0.95694444444444449</v>
      </c>
      <c r="I33" s="28" t="str">
        <f t="shared" ref="I33:O33" si="65">IF(B33="NaN","NaN",HOUR(B33)*100+MINUTE(B33))</f>
        <v>NaN</v>
      </c>
      <c r="J33" s="29" t="str">
        <f t="shared" si="65"/>
        <v>NaN</v>
      </c>
      <c r="K33" s="29" t="str">
        <f t="shared" si="65"/>
        <v>NaN</v>
      </c>
      <c r="L33" s="29">
        <f t="shared" si="65"/>
        <v>1942</v>
      </c>
      <c r="M33" s="29" t="str">
        <f t="shared" si="65"/>
        <v>NaN</v>
      </c>
      <c r="N33" s="29">
        <f t="shared" si="65"/>
        <v>2125</v>
      </c>
      <c r="O33" s="29">
        <f t="shared" si="65"/>
        <v>2258</v>
      </c>
      <c r="P33" s="28" t="str">
        <f t="shared" si="3"/>
        <v>NaN</v>
      </c>
      <c r="Q33" s="29" t="str">
        <f t="shared" si="4"/>
        <v>NaN</v>
      </c>
      <c r="R33" s="29">
        <f t="shared" si="5"/>
        <v>93</v>
      </c>
      <c r="S33" s="29" t="str">
        <f t="shared" si="6"/>
        <v>NaN</v>
      </c>
      <c r="T33" s="29" t="str">
        <f t="shared" ref="T33:U33" si="66">IF(HOUR(IF(OR(D33="NaN",F33="NaN"),"0",F33-D33))*60+MINUTE(IF(OR(D33="NaN",F33="NaN"),"0",F33-D33))=0,"NaN",HOUR(IF(OR(D33="NaN",F33="NaN"),"0",F33-D33))*60+MINUTE(IF(OR(D33="NaN",F33="NaN"),"0",F33-D33)))</f>
        <v>NaN</v>
      </c>
      <c r="U33" s="29">
        <f t="shared" si="66"/>
        <v>103</v>
      </c>
      <c r="V33" s="29" t="str">
        <f t="shared" si="8"/>
        <v>NaN</v>
      </c>
      <c r="W33" s="29"/>
      <c r="X33" s="30"/>
    </row>
    <row r="34" spans="1:24" ht="15">
      <c r="A34" s="26">
        <v>41030</v>
      </c>
      <c r="B34" s="32">
        <v>0.74583333333333335</v>
      </c>
      <c r="C34" s="32">
        <v>0.96250000000000002</v>
      </c>
      <c r="D34" s="32" t="s">
        <v>47</v>
      </c>
      <c r="E34" t="s">
        <v>47</v>
      </c>
      <c r="F34" t="s">
        <v>47</v>
      </c>
      <c r="G34" s="32" t="s">
        <v>47</v>
      </c>
      <c r="H34" s="32" t="s">
        <v>47</v>
      </c>
      <c r="I34" s="28">
        <f t="shared" ref="I34:O34" si="67">IF(B34="NaN","NaN",HOUR(B34)*100+MINUTE(B34))</f>
        <v>1754</v>
      </c>
      <c r="J34" s="29">
        <f t="shared" si="67"/>
        <v>2306</v>
      </c>
      <c r="K34" s="29" t="str">
        <f t="shared" si="67"/>
        <v>NaN</v>
      </c>
      <c r="L34" s="29" t="str">
        <f t="shared" si="67"/>
        <v>NaN</v>
      </c>
      <c r="M34" s="29" t="str">
        <f t="shared" si="67"/>
        <v>NaN</v>
      </c>
      <c r="N34" s="29" t="str">
        <f t="shared" si="67"/>
        <v>NaN</v>
      </c>
      <c r="O34" s="29" t="str">
        <f t="shared" si="67"/>
        <v>NaN</v>
      </c>
      <c r="P34" s="28">
        <f t="shared" si="3"/>
        <v>312</v>
      </c>
      <c r="Q34" s="29" t="str">
        <f t="shared" si="4"/>
        <v>NaN</v>
      </c>
      <c r="R34" s="29" t="str">
        <f t="shared" si="5"/>
        <v>NaN</v>
      </c>
      <c r="S34" s="29" t="str">
        <f t="shared" si="6"/>
        <v>NaN</v>
      </c>
      <c r="T34" s="29" t="str">
        <f t="shared" ref="T34:U34" si="68">IF(HOUR(IF(OR(D34="NaN",F34="NaN"),"0",F34-D34))*60+MINUTE(IF(OR(D34="NaN",F34="NaN"),"0",F34-D34))=0,"NaN",HOUR(IF(OR(D34="NaN",F34="NaN"),"0",F34-D34))*60+MINUTE(IF(OR(D34="NaN",F34="NaN"),"0",F34-D34)))</f>
        <v>NaN</v>
      </c>
      <c r="U34" s="29" t="str">
        <f t="shared" si="68"/>
        <v>NaN</v>
      </c>
      <c r="V34" s="29" t="str">
        <f t="shared" si="8"/>
        <v>NaN</v>
      </c>
      <c r="W34" s="29"/>
      <c r="X34" s="30"/>
    </row>
    <row r="35" spans="1:24" ht="15">
      <c r="A35" s="26">
        <v>41031</v>
      </c>
      <c r="B35" s="31" t="s">
        <v>47</v>
      </c>
      <c r="C35" s="31" t="s">
        <v>47</v>
      </c>
      <c r="D35" s="31" t="s">
        <v>47</v>
      </c>
      <c r="E35" s="31" t="s">
        <v>47</v>
      </c>
      <c r="F35" s="31" t="s">
        <v>47</v>
      </c>
      <c r="G35" s="31" t="s">
        <v>47</v>
      </c>
      <c r="H35" s="31" t="s">
        <v>47</v>
      </c>
      <c r="I35" s="28" t="str">
        <f t="shared" ref="I35:O35" si="69">IF(B35="NaN","NaN",HOUR(B35)*100+MINUTE(B35))</f>
        <v>NaN</v>
      </c>
      <c r="J35" s="29" t="str">
        <f t="shared" si="69"/>
        <v>NaN</v>
      </c>
      <c r="K35" s="29" t="str">
        <f t="shared" si="69"/>
        <v>NaN</v>
      </c>
      <c r="L35" s="29" t="str">
        <f t="shared" si="69"/>
        <v>NaN</v>
      </c>
      <c r="M35" s="29" t="str">
        <f t="shared" si="69"/>
        <v>NaN</v>
      </c>
      <c r="N35" s="29" t="str">
        <f t="shared" si="69"/>
        <v>NaN</v>
      </c>
      <c r="O35" s="29" t="str">
        <f t="shared" si="69"/>
        <v>NaN</v>
      </c>
      <c r="P35" s="28" t="str">
        <f t="shared" si="3"/>
        <v>NaN</v>
      </c>
      <c r="Q35" s="29" t="str">
        <f t="shared" si="4"/>
        <v>NaN</v>
      </c>
      <c r="R35" s="29" t="str">
        <f t="shared" si="5"/>
        <v>NaN</v>
      </c>
      <c r="S35" s="29" t="str">
        <f t="shared" si="6"/>
        <v>NaN</v>
      </c>
      <c r="T35" s="29" t="str">
        <f t="shared" ref="T35:U35" si="70">IF(HOUR(IF(OR(D35="NaN",F35="NaN"),"0",F35-D35))*60+MINUTE(IF(OR(D35="NaN",F35="NaN"),"0",F35-D35))=0,"NaN",HOUR(IF(OR(D35="NaN",F35="NaN"),"0",F35-D35))*60+MINUTE(IF(OR(D35="NaN",F35="NaN"),"0",F35-D35)))</f>
        <v>NaN</v>
      </c>
      <c r="U35" s="29" t="str">
        <f t="shared" si="70"/>
        <v>NaN</v>
      </c>
      <c r="V35" s="29" t="str">
        <f t="shared" si="8"/>
        <v>NaN</v>
      </c>
      <c r="W35" s="29"/>
      <c r="X35" s="30"/>
    </row>
    <row r="36" spans="1:24" ht="15">
      <c r="A36" s="26">
        <v>41032</v>
      </c>
      <c r="B36" s="32">
        <v>0.67708333333333337</v>
      </c>
      <c r="C36" s="32">
        <v>0.96736111111111112</v>
      </c>
      <c r="D36" t="s">
        <v>47</v>
      </c>
      <c r="E36" s="32" t="s">
        <v>47</v>
      </c>
      <c r="F36" s="32" t="s">
        <v>47</v>
      </c>
      <c r="G36" t="s">
        <v>47</v>
      </c>
      <c r="H36" t="s">
        <v>47</v>
      </c>
      <c r="I36" s="28">
        <f t="shared" ref="I36:O36" si="71">IF(B36="NaN","NaN",HOUR(B36)*100+MINUTE(B36))</f>
        <v>1615</v>
      </c>
      <c r="J36" s="29">
        <f t="shared" si="71"/>
        <v>2313</v>
      </c>
      <c r="K36" s="29" t="str">
        <f t="shared" si="71"/>
        <v>NaN</v>
      </c>
      <c r="L36" s="29" t="str">
        <f t="shared" si="71"/>
        <v>NaN</v>
      </c>
      <c r="M36" s="29" t="str">
        <f t="shared" si="71"/>
        <v>NaN</v>
      </c>
      <c r="N36" s="29" t="str">
        <f t="shared" si="71"/>
        <v>NaN</v>
      </c>
      <c r="O36" s="29" t="str">
        <f t="shared" si="71"/>
        <v>NaN</v>
      </c>
      <c r="P36" s="28">
        <f t="shared" si="3"/>
        <v>418</v>
      </c>
      <c r="Q36" s="29" t="str">
        <f t="shared" si="4"/>
        <v>NaN</v>
      </c>
      <c r="R36" s="29" t="str">
        <f t="shared" si="5"/>
        <v>NaN</v>
      </c>
      <c r="S36" s="29" t="str">
        <f t="shared" si="6"/>
        <v>NaN</v>
      </c>
      <c r="T36" s="29" t="str">
        <f t="shared" ref="T36:U36" si="72">IF(HOUR(IF(OR(D36="NaN",F36="NaN"),"0",F36-D36))*60+MINUTE(IF(OR(D36="NaN",F36="NaN"),"0",F36-D36))=0,"NaN",HOUR(IF(OR(D36="NaN",F36="NaN"),"0",F36-D36))*60+MINUTE(IF(OR(D36="NaN",F36="NaN"),"0",F36-D36)))</f>
        <v>NaN</v>
      </c>
      <c r="U36" s="29" t="str">
        <f t="shared" si="72"/>
        <v>NaN</v>
      </c>
      <c r="V36" s="29" t="str">
        <f t="shared" si="8"/>
        <v>NaN</v>
      </c>
      <c r="W36" s="29"/>
      <c r="X36" s="30"/>
    </row>
    <row r="37" spans="1:24" ht="15">
      <c r="A37" s="26">
        <v>41033</v>
      </c>
      <c r="B37" s="31" t="s">
        <v>47</v>
      </c>
      <c r="C37" s="31" t="s">
        <v>47</v>
      </c>
      <c r="D37" s="31" t="s">
        <v>47</v>
      </c>
      <c r="E37" s="31" t="s">
        <v>47</v>
      </c>
      <c r="F37" s="31" t="s">
        <v>47</v>
      </c>
      <c r="G37" s="31" t="s">
        <v>47</v>
      </c>
      <c r="H37" s="31" t="s">
        <v>47</v>
      </c>
      <c r="I37" s="28" t="str">
        <f t="shared" ref="I37:O37" si="73">IF(B37="NaN","NaN",HOUR(B37)*100+MINUTE(B37))</f>
        <v>NaN</v>
      </c>
      <c r="J37" s="29" t="str">
        <f t="shared" si="73"/>
        <v>NaN</v>
      </c>
      <c r="K37" s="29" t="str">
        <f t="shared" si="73"/>
        <v>NaN</v>
      </c>
      <c r="L37" s="29" t="str">
        <f t="shared" si="73"/>
        <v>NaN</v>
      </c>
      <c r="M37" s="29" t="str">
        <f t="shared" si="73"/>
        <v>NaN</v>
      </c>
      <c r="N37" s="29" t="str">
        <f t="shared" si="73"/>
        <v>NaN</v>
      </c>
      <c r="O37" s="29" t="str">
        <f t="shared" si="73"/>
        <v>NaN</v>
      </c>
      <c r="P37" s="28" t="str">
        <f t="shared" si="3"/>
        <v>NaN</v>
      </c>
      <c r="Q37" s="29" t="str">
        <f t="shared" si="4"/>
        <v>NaN</v>
      </c>
      <c r="R37" s="29" t="str">
        <f t="shared" si="5"/>
        <v>NaN</v>
      </c>
      <c r="S37" s="29" t="str">
        <f t="shared" si="6"/>
        <v>NaN</v>
      </c>
      <c r="T37" s="29" t="str">
        <f t="shared" ref="T37:U37" si="74">IF(HOUR(IF(OR(D37="NaN",F37="NaN"),"0",F37-D37))*60+MINUTE(IF(OR(D37="NaN",F37="NaN"),"0",F37-D37))=0,"NaN",HOUR(IF(OR(D37="NaN",F37="NaN"),"0",F37-D37))*60+MINUTE(IF(OR(D37="NaN",F37="NaN"),"0",F37-D37)))</f>
        <v>NaN</v>
      </c>
      <c r="U37" s="29" t="str">
        <f t="shared" si="74"/>
        <v>NaN</v>
      </c>
      <c r="V37" s="29" t="str">
        <f t="shared" si="8"/>
        <v>NaN</v>
      </c>
      <c r="W37" s="29"/>
      <c r="X37" s="30"/>
    </row>
    <row r="38" spans="1:24" ht="15">
      <c r="A38" s="26">
        <v>41034</v>
      </c>
      <c r="B38" s="32" t="s">
        <v>47</v>
      </c>
      <c r="C38" t="s">
        <v>47</v>
      </c>
      <c r="D38" t="s">
        <v>47</v>
      </c>
      <c r="E38" s="32">
        <v>0.74513888888888891</v>
      </c>
      <c r="F38" s="32" t="s">
        <v>47</v>
      </c>
      <c r="G38" s="32">
        <v>0.87916666666666665</v>
      </c>
      <c r="H38" s="32">
        <v>0.97986111111111107</v>
      </c>
      <c r="I38" s="28" t="str">
        <f t="shared" ref="I38:O38" si="75">IF(B38="NaN","NaN",HOUR(B38)*100+MINUTE(B38))</f>
        <v>NaN</v>
      </c>
      <c r="J38" s="29" t="str">
        <f t="shared" si="75"/>
        <v>NaN</v>
      </c>
      <c r="K38" s="29" t="str">
        <f t="shared" si="75"/>
        <v>NaN</v>
      </c>
      <c r="L38" s="29">
        <f t="shared" si="75"/>
        <v>1753</v>
      </c>
      <c r="M38" s="29" t="str">
        <f t="shared" si="75"/>
        <v>NaN</v>
      </c>
      <c r="N38" s="29">
        <f t="shared" si="75"/>
        <v>2106</v>
      </c>
      <c r="O38" s="29">
        <f t="shared" si="75"/>
        <v>2331</v>
      </c>
      <c r="P38" s="28" t="str">
        <f t="shared" si="3"/>
        <v>NaN</v>
      </c>
      <c r="Q38" s="29" t="str">
        <f t="shared" si="4"/>
        <v>NaN</v>
      </c>
      <c r="R38" s="29">
        <f t="shared" si="5"/>
        <v>145</v>
      </c>
      <c r="S38" s="29" t="str">
        <f t="shared" si="6"/>
        <v>NaN</v>
      </c>
      <c r="T38" s="29" t="str">
        <f t="shared" ref="T38:U38" si="76">IF(HOUR(IF(OR(D38="NaN",F38="NaN"),"0",F38-D38))*60+MINUTE(IF(OR(D38="NaN",F38="NaN"),"0",F38-D38))=0,"NaN",HOUR(IF(OR(D38="NaN",F38="NaN"),"0",F38-D38))*60+MINUTE(IF(OR(D38="NaN",F38="NaN"),"0",F38-D38)))</f>
        <v>NaN</v>
      </c>
      <c r="U38" s="29">
        <f t="shared" si="76"/>
        <v>193</v>
      </c>
      <c r="V38" s="29" t="str">
        <f t="shared" si="8"/>
        <v>NaN</v>
      </c>
      <c r="W38" s="29"/>
      <c r="X38" s="30"/>
    </row>
    <row r="39" spans="1:24" ht="15">
      <c r="A39" s="26">
        <v>41035</v>
      </c>
      <c r="B39" s="31" t="s">
        <v>47</v>
      </c>
      <c r="C39" s="31" t="s">
        <v>47</v>
      </c>
      <c r="D39" s="31" t="s">
        <v>47</v>
      </c>
      <c r="E39" s="31" t="s">
        <v>47</v>
      </c>
      <c r="F39" s="31" t="s">
        <v>47</v>
      </c>
      <c r="G39" s="31" t="s">
        <v>47</v>
      </c>
      <c r="H39" s="31" t="s">
        <v>47</v>
      </c>
      <c r="I39" s="28" t="str">
        <f t="shared" ref="I39:O39" si="77">IF(B39="NaN","NaN",HOUR(B39)*100+MINUTE(B39))</f>
        <v>NaN</v>
      </c>
      <c r="J39" s="29" t="str">
        <f t="shared" si="77"/>
        <v>NaN</v>
      </c>
      <c r="K39" s="29" t="str">
        <f t="shared" si="77"/>
        <v>NaN</v>
      </c>
      <c r="L39" s="29" t="str">
        <f t="shared" si="77"/>
        <v>NaN</v>
      </c>
      <c r="M39" s="29" t="str">
        <f t="shared" si="77"/>
        <v>NaN</v>
      </c>
      <c r="N39" s="29" t="str">
        <f t="shared" si="77"/>
        <v>NaN</v>
      </c>
      <c r="O39" s="29" t="str">
        <f t="shared" si="77"/>
        <v>NaN</v>
      </c>
      <c r="P39" s="28" t="str">
        <f t="shared" si="3"/>
        <v>NaN</v>
      </c>
      <c r="Q39" s="29" t="str">
        <f t="shared" si="4"/>
        <v>NaN</v>
      </c>
      <c r="R39" s="29" t="str">
        <f t="shared" si="5"/>
        <v>NaN</v>
      </c>
      <c r="S39" s="29" t="str">
        <f t="shared" si="6"/>
        <v>NaN</v>
      </c>
      <c r="T39" s="29" t="str">
        <f t="shared" ref="T39:U39" si="78">IF(HOUR(IF(OR(D39="NaN",F39="NaN"),"0",F39-D39))*60+MINUTE(IF(OR(D39="NaN",F39="NaN"),"0",F39-D39))=0,"NaN",HOUR(IF(OR(D39="NaN",F39="NaN"),"0",F39-D39))*60+MINUTE(IF(OR(D39="NaN",F39="NaN"),"0",F39-D39)))</f>
        <v>NaN</v>
      </c>
      <c r="U39" s="29" t="str">
        <f t="shared" si="78"/>
        <v>NaN</v>
      </c>
      <c r="V39" s="29" t="str">
        <f t="shared" si="8"/>
        <v>NaN</v>
      </c>
      <c r="W39" s="29"/>
      <c r="X39" s="30"/>
    </row>
    <row r="40" spans="1:24" ht="15">
      <c r="A40" s="26">
        <v>41036</v>
      </c>
      <c r="B40" s="31" t="s">
        <v>47</v>
      </c>
      <c r="C40" s="31" t="s">
        <v>47</v>
      </c>
      <c r="D40" s="31" t="s">
        <v>47</v>
      </c>
      <c r="E40" s="31" t="s">
        <v>47</v>
      </c>
      <c r="F40" s="31" t="s">
        <v>47</v>
      </c>
      <c r="G40" s="31" t="s">
        <v>47</v>
      </c>
      <c r="H40" s="31" t="s">
        <v>47</v>
      </c>
      <c r="I40" s="28" t="str">
        <f t="shared" ref="I40:O40" si="79">IF(B40="NaN","NaN",HOUR(B40)*100+MINUTE(B40))</f>
        <v>NaN</v>
      </c>
      <c r="J40" s="29" t="str">
        <f t="shared" si="79"/>
        <v>NaN</v>
      </c>
      <c r="K40" s="29" t="str">
        <f t="shared" si="79"/>
        <v>NaN</v>
      </c>
      <c r="L40" s="29" t="str">
        <f t="shared" si="79"/>
        <v>NaN</v>
      </c>
      <c r="M40" s="29" t="str">
        <f t="shared" si="79"/>
        <v>NaN</v>
      </c>
      <c r="N40" s="29" t="str">
        <f t="shared" si="79"/>
        <v>NaN</v>
      </c>
      <c r="O40" s="29" t="str">
        <f t="shared" si="79"/>
        <v>NaN</v>
      </c>
      <c r="P40" s="28" t="str">
        <f t="shared" si="3"/>
        <v>NaN</v>
      </c>
      <c r="Q40" s="29" t="str">
        <f t="shared" si="4"/>
        <v>NaN</v>
      </c>
      <c r="R40" s="29" t="str">
        <f t="shared" si="5"/>
        <v>NaN</v>
      </c>
      <c r="S40" s="29" t="str">
        <f t="shared" si="6"/>
        <v>NaN</v>
      </c>
      <c r="T40" s="29" t="str">
        <f t="shared" ref="T40:U40" si="80">IF(HOUR(IF(OR(D40="NaN",F40="NaN"),"0",F40-D40))*60+MINUTE(IF(OR(D40="NaN",F40="NaN"),"0",F40-D40))=0,"NaN",HOUR(IF(OR(D40="NaN",F40="NaN"),"0",F40-D40))*60+MINUTE(IF(OR(D40="NaN",F40="NaN"),"0",F40-D40)))</f>
        <v>NaN</v>
      </c>
      <c r="U40" s="29" t="str">
        <f t="shared" si="80"/>
        <v>NaN</v>
      </c>
      <c r="V40" s="29" t="str">
        <f t="shared" si="8"/>
        <v>NaN</v>
      </c>
      <c r="W40" s="29"/>
      <c r="X40" s="30"/>
    </row>
    <row r="41" spans="1:24" ht="15">
      <c r="A41" s="26">
        <v>41037</v>
      </c>
      <c r="B41" s="32">
        <v>0.76041666666666663</v>
      </c>
      <c r="C41" t="s">
        <v>47</v>
      </c>
      <c r="D41" s="32">
        <v>0.84166666666666667</v>
      </c>
      <c r="E41" t="s">
        <v>47</v>
      </c>
      <c r="F41" s="32">
        <v>0.96319444444444446</v>
      </c>
      <c r="G41" t="s">
        <v>47</v>
      </c>
      <c r="H41" t="s">
        <v>47</v>
      </c>
      <c r="I41" s="28">
        <f t="shared" ref="I41:O41" si="81">IF(B41="NaN","NaN",HOUR(B41)*100+MINUTE(B41))</f>
        <v>1815</v>
      </c>
      <c r="J41" s="29" t="str">
        <f t="shared" si="81"/>
        <v>NaN</v>
      </c>
      <c r="K41" s="29">
        <f t="shared" si="81"/>
        <v>2012</v>
      </c>
      <c r="L41" s="29" t="str">
        <f t="shared" si="81"/>
        <v>NaN</v>
      </c>
      <c r="M41" s="29">
        <f t="shared" si="81"/>
        <v>2307</v>
      </c>
      <c r="N41" s="29" t="str">
        <f t="shared" si="81"/>
        <v>NaN</v>
      </c>
      <c r="O41" s="29" t="str">
        <f t="shared" si="81"/>
        <v>NaN</v>
      </c>
      <c r="P41" s="28" t="str">
        <f t="shared" si="3"/>
        <v>NaN</v>
      </c>
      <c r="Q41" s="29">
        <f t="shared" si="4"/>
        <v>117</v>
      </c>
      <c r="R41" s="29" t="str">
        <f t="shared" si="5"/>
        <v>NaN</v>
      </c>
      <c r="S41" s="29" t="str">
        <f t="shared" si="6"/>
        <v>NaN</v>
      </c>
      <c r="T41" s="29">
        <f t="shared" ref="T41:U41" si="82">IF(HOUR(IF(OR(D41="NaN",F41="NaN"),"0",F41-D41))*60+MINUTE(IF(OR(D41="NaN",F41="NaN"),"0",F41-D41))=0,"NaN",HOUR(IF(OR(D41="NaN",F41="NaN"),"0",F41-D41))*60+MINUTE(IF(OR(D41="NaN",F41="NaN"),"0",F41-D41)))</f>
        <v>175</v>
      </c>
      <c r="U41" s="29" t="str">
        <f t="shared" si="82"/>
        <v>NaN</v>
      </c>
      <c r="V41" s="29" t="str">
        <f t="shared" si="8"/>
        <v>NaN</v>
      </c>
      <c r="W41" s="29"/>
      <c r="X41" s="30"/>
    </row>
    <row r="42" spans="1:24" ht="15">
      <c r="A42" s="26">
        <v>41038</v>
      </c>
      <c r="B42" s="32">
        <v>0.62986111111111109</v>
      </c>
      <c r="C42" t="s">
        <v>47</v>
      </c>
      <c r="D42" s="32">
        <v>0.77847222222222223</v>
      </c>
      <c r="E42" t="s">
        <v>47</v>
      </c>
      <c r="F42" s="32">
        <v>0.9819444444444444</v>
      </c>
      <c r="G42" t="s">
        <v>47</v>
      </c>
      <c r="H42" t="s">
        <v>47</v>
      </c>
      <c r="I42" s="28">
        <f t="shared" ref="I42:O42" si="83">IF(B42="NaN","NaN",HOUR(B42)*100+MINUTE(B42))</f>
        <v>1507</v>
      </c>
      <c r="J42" s="29" t="str">
        <f t="shared" si="83"/>
        <v>NaN</v>
      </c>
      <c r="K42" s="29">
        <f t="shared" si="83"/>
        <v>1841</v>
      </c>
      <c r="L42" s="29" t="str">
        <f t="shared" si="83"/>
        <v>NaN</v>
      </c>
      <c r="M42" s="29">
        <f t="shared" si="83"/>
        <v>2334</v>
      </c>
      <c r="N42" s="29" t="str">
        <f t="shared" si="83"/>
        <v>NaN</v>
      </c>
      <c r="O42" s="29" t="str">
        <f t="shared" si="83"/>
        <v>NaN</v>
      </c>
      <c r="P42" s="28" t="str">
        <f t="shared" si="3"/>
        <v>NaN</v>
      </c>
      <c r="Q42" s="29">
        <f t="shared" si="4"/>
        <v>214</v>
      </c>
      <c r="R42" s="29" t="str">
        <f t="shared" si="5"/>
        <v>NaN</v>
      </c>
      <c r="S42" s="29" t="str">
        <f t="shared" si="6"/>
        <v>NaN</v>
      </c>
      <c r="T42" s="29">
        <f t="shared" ref="T42:U42" si="84">IF(HOUR(IF(OR(D42="NaN",F42="NaN"),"0",F42-D42))*60+MINUTE(IF(OR(D42="NaN",F42="NaN"),"0",F42-D42))=0,"NaN",HOUR(IF(OR(D42="NaN",F42="NaN"),"0",F42-D42))*60+MINUTE(IF(OR(D42="NaN",F42="NaN"),"0",F42-D42)))</f>
        <v>293</v>
      </c>
      <c r="U42" s="29" t="str">
        <f t="shared" si="84"/>
        <v>NaN</v>
      </c>
      <c r="V42" s="29" t="str">
        <f t="shared" si="8"/>
        <v>NaN</v>
      </c>
      <c r="W42" s="29"/>
      <c r="X42" s="30"/>
    </row>
    <row r="43" spans="1:24" ht="15">
      <c r="A43" s="26">
        <v>41039</v>
      </c>
      <c r="B43" t="s">
        <v>47</v>
      </c>
      <c r="C43" t="s">
        <v>47</v>
      </c>
      <c r="D43" t="s">
        <v>47</v>
      </c>
      <c r="E43" s="32">
        <v>0.73472222222222228</v>
      </c>
      <c r="F43" s="32" t="s">
        <v>47</v>
      </c>
      <c r="G43" s="32">
        <v>0.87013888888888891</v>
      </c>
      <c r="H43" s="32">
        <v>0.95833333333333337</v>
      </c>
      <c r="I43" s="28" t="str">
        <f t="shared" ref="I43:O43" si="85">IF(B43="NaN","NaN",HOUR(B43)*100+MINUTE(B43))</f>
        <v>NaN</v>
      </c>
      <c r="J43" s="29" t="str">
        <f t="shared" si="85"/>
        <v>NaN</v>
      </c>
      <c r="K43" s="29" t="str">
        <f t="shared" si="85"/>
        <v>NaN</v>
      </c>
      <c r="L43" s="29">
        <f t="shared" si="85"/>
        <v>1738</v>
      </c>
      <c r="M43" s="29" t="str">
        <f t="shared" si="85"/>
        <v>NaN</v>
      </c>
      <c r="N43" s="29">
        <f t="shared" si="85"/>
        <v>2053</v>
      </c>
      <c r="O43" s="29">
        <f t="shared" si="85"/>
        <v>2300</v>
      </c>
      <c r="P43" s="28" t="str">
        <f t="shared" si="3"/>
        <v>NaN</v>
      </c>
      <c r="Q43" s="29" t="str">
        <f t="shared" si="4"/>
        <v>NaN</v>
      </c>
      <c r="R43" s="29">
        <f t="shared" si="5"/>
        <v>127</v>
      </c>
      <c r="S43" s="29" t="str">
        <f t="shared" si="6"/>
        <v>NaN</v>
      </c>
      <c r="T43" s="29" t="str">
        <f t="shared" ref="T43:U43" si="86">IF(HOUR(IF(OR(D43="NaN",F43="NaN"),"0",F43-D43))*60+MINUTE(IF(OR(D43="NaN",F43="NaN"),"0",F43-D43))=0,"NaN",HOUR(IF(OR(D43="NaN",F43="NaN"),"0",F43-D43))*60+MINUTE(IF(OR(D43="NaN",F43="NaN"),"0",F43-D43)))</f>
        <v>NaN</v>
      </c>
      <c r="U43" s="29">
        <f t="shared" si="86"/>
        <v>195</v>
      </c>
      <c r="V43" s="29" t="str">
        <f t="shared" si="8"/>
        <v>NaN</v>
      </c>
      <c r="W43" s="29"/>
      <c r="X43" s="30"/>
    </row>
    <row r="44" spans="1:24" ht="15">
      <c r="A44" s="26">
        <v>41040</v>
      </c>
      <c r="B44" s="31" t="s">
        <v>47</v>
      </c>
      <c r="C44" s="31" t="s">
        <v>47</v>
      </c>
      <c r="D44" s="31" t="s">
        <v>47</v>
      </c>
      <c r="E44" s="31" t="s">
        <v>47</v>
      </c>
      <c r="F44" s="31" t="s">
        <v>47</v>
      </c>
      <c r="G44" s="31" t="s">
        <v>47</v>
      </c>
      <c r="H44" s="31" t="s">
        <v>47</v>
      </c>
      <c r="I44" s="28" t="str">
        <f t="shared" ref="I44:O44" si="87">IF(B44="NaN","NaN",HOUR(B44)*100+MINUTE(B44))</f>
        <v>NaN</v>
      </c>
      <c r="J44" s="29" t="str">
        <f t="shared" si="87"/>
        <v>NaN</v>
      </c>
      <c r="K44" s="29" t="str">
        <f t="shared" si="87"/>
        <v>NaN</v>
      </c>
      <c r="L44" s="29" t="str">
        <f t="shared" si="87"/>
        <v>NaN</v>
      </c>
      <c r="M44" s="29" t="str">
        <f t="shared" si="87"/>
        <v>NaN</v>
      </c>
      <c r="N44" s="29" t="str">
        <f t="shared" si="87"/>
        <v>NaN</v>
      </c>
      <c r="O44" s="29" t="str">
        <f t="shared" si="87"/>
        <v>NaN</v>
      </c>
      <c r="P44" s="28" t="str">
        <f t="shared" si="3"/>
        <v>NaN</v>
      </c>
      <c r="Q44" s="29" t="str">
        <f t="shared" si="4"/>
        <v>NaN</v>
      </c>
      <c r="R44" s="29" t="str">
        <f t="shared" si="5"/>
        <v>NaN</v>
      </c>
      <c r="S44" s="29" t="str">
        <f t="shared" si="6"/>
        <v>NaN</v>
      </c>
      <c r="T44" s="29" t="str">
        <f t="shared" ref="T44:U44" si="88">IF(HOUR(IF(OR(D44="NaN",F44="NaN"),"0",F44-D44))*60+MINUTE(IF(OR(D44="NaN",F44="NaN"),"0",F44-D44))=0,"NaN",HOUR(IF(OR(D44="NaN",F44="NaN"),"0",F44-D44))*60+MINUTE(IF(OR(D44="NaN",F44="NaN"),"0",F44-D44)))</f>
        <v>NaN</v>
      </c>
      <c r="U44" s="29" t="str">
        <f t="shared" si="88"/>
        <v>NaN</v>
      </c>
      <c r="V44" s="29" t="str">
        <f t="shared" si="8"/>
        <v>NaN</v>
      </c>
      <c r="W44" s="29"/>
      <c r="X44" s="30"/>
    </row>
    <row r="45" spans="1:24" ht="15">
      <c r="A45" s="26">
        <v>41041</v>
      </c>
      <c r="B45" s="31" t="s">
        <v>47</v>
      </c>
      <c r="C45" s="31" t="s">
        <v>47</v>
      </c>
      <c r="D45" s="31" t="s">
        <v>47</v>
      </c>
      <c r="E45" s="31" t="s">
        <v>47</v>
      </c>
      <c r="F45" s="31" t="s">
        <v>47</v>
      </c>
      <c r="G45" s="31" t="s">
        <v>47</v>
      </c>
      <c r="H45" s="31" t="s">
        <v>47</v>
      </c>
      <c r="I45" s="28" t="str">
        <f t="shared" ref="I45:O45" si="89">IF(B45="NaN","NaN",HOUR(B45)*100+MINUTE(B45))</f>
        <v>NaN</v>
      </c>
      <c r="J45" s="29" t="str">
        <f t="shared" si="89"/>
        <v>NaN</v>
      </c>
      <c r="K45" s="29" t="str">
        <f t="shared" si="89"/>
        <v>NaN</v>
      </c>
      <c r="L45" s="29" t="str">
        <f t="shared" si="89"/>
        <v>NaN</v>
      </c>
      <c r="M45" s="29" t="str">
        <f t="shared" si="89"/>
        <v>NaN</v>
      </c>
      <c r="N45" s="29" t="str">
        <f t="shared" si="89"/>
        <v>NaN</v>
      </c>
      <c r="O45" s="29" t="str">
        <f t="shared" si="89"/>
        <v>NaN</v>
      </c>
      <c r="P45" s="28" t="str">
        <f t="shared" si="3"/>
        <v>NaN</v>
      </c>
      <c r="Q45" s="29" t="str">
        <f t="shared" si="4"/>
        <v>NaN</v>
      </c>
      <c r="R45" s="29" t="str">
        <f t="shared" si="5"/>
        <v>NaN</v>
      </c>
      <c r="S45" s="29" t="str">
        <f t="shared" si="6"/>
        <v>NaN</v>
      </c>
      <c r="T45" s="29" t="str">
        <f t="shared" ref="T45:U45" si="90">IF(HOUR(IF(OR(D45="NaN",F45="NaN"),"0",F45-D45))*60+MINUTE(IF(OR(D45="NaN",F45="NaN"),"0",F45-D45))=0,"NaN",HOUR(IF(OR(D45="NaN",F45="NaN"),"0",F45-D45))*60+MINUTE(IF(OR(D45="NaN",F45="NaN"),"0",F45-D45)))</f>
        <v>NaN</v>
      </c>
      <c r="U45" s="29" t="str">
        <f t="shared" si="90"/>
        <v>NaN</v>
      </c>
      <c r="V45" s="29" t="str">
        <f t="shared" si="8"/>
        <v>NaN</v>
      </c>
      <c r="W45" s="29"/>
      <c r="X45" s="30"/>
    </row>
    <row r="46" spans="1:24" ht="15">
      <c r="A46" s="26">
        <v>41042</v>
      </c>
      <c r="B46" s="32" t="s">
        <v>47</v>
      </c>
      <c r="C46" t="s">
        <v>47</v>
      </c>
      <c r="D46" s="32" t="s">
        <v>47</v>
      </c>
      <c r="E46" s="32">
        <v>0.65625</v>
      </c>
      <c r="F46" s="32">
        <v>0.99375000000000002</v>
      </c>
      <c r="G46" t="s">
        <v>47</v>
      </c>
      <c r="H46" t="s">
        <v>47</v>
      </c>
      <c r="I46" s="28" t="str">
        <f t="shared" ref="I46:O46" si="91">IF(B46="NaN","NaN",HOUR(B46)*100+MINUTE(B46))</f>
        <v>NaN</v>
      </c>
      <c r="J46" s="29" t="str">
        <f t="shared" si="91"/>
        <v>NaN</v>
      </c>
      <c r="K46" s="29" t="str">
        <f t="shared" si="91"/>
        <v>NaN</v>
      </c>
      <c r="L46" s="29">
        <f t="shared" si="91"/>
        <v>1545</v>
      </c>
      <c r="M46" s="29">
        <f t="shared" si="91"/>
        <v>2351</v>
      </c>
      <c r="N46" s="29" t="str">
        <f t="shared" si="91"/>
        <v>NaN</v>
      </c>
      <c r="O46" s="29" t="str">
        <f t="shared" si="91"/>
        <v>NaN</v>
      </c>
      <c r="P46" s="28" t="str">
        <f t="shared" si="3"/>
        <v>NaN</v>
      </c>
      <c r="Q46" s="29" t="str">
        <f t="shared" si="4"/>
        <v>NaN</v>
      </c>
      <c r="R46" s="29" t="str">
        <f t="shared" si="5"/>
        <v>NaN</v>
      </c>
      <c r="S46" s="29">
        <f t="shared" si="6"/>
        <v>486</v>
      </c>
      <c r="T46" s="29" t="str">
        <f t="shared" ref="T46:U46" si="92">IF(HOUR(IF(OR(D46="NaN",F46="NaN"),"0",F46-D46))*60+MINUTE(IF(OR(D46="NaN",F46="NaN"),"0",F46-D46))=0,"NaN",HOUR(IF(OR(D46="NaN",F46="NaN"),"0",F46-D46))*60+MINUTE(IF(OR(D46="NaN",F46="NaN"),"0",F46-D46)))</f>
        <v>NaN</v>
      </c>
      <c r="U46" s="29" t="str">
        <f t="shared" si="92"/>
        <v>NaN</v>
      </c>
      <c r="V46" s="29" t="str">
        <f t="shared" si="8"/>
        <v>NaN</v>
      </c>
      <c r="W46" s="29"/>
      <c r="X46" s="30"/>
    </row>
    <row r="47" spans="1:24" ht="15">
      <c r="A47" s="26">
        <v>41043</v>
      </c>
      <c r="B47" s="32" t="s">
        <v>47</v>
      </c>
      <c r="C47" t="s">
        <v>47</v>
      </c>
      <c r="D47" s="32" t="s">
        <v>47</v>
      </c>
      <c r="E47" s="32">
        <v>0.7104166666666667</v>
      </c>
      <c r="F47" s="32">
        <v>0.9555555555555556</v>
      </c>
      <c r="G47" t="s">
        <v>47</v>
      </c>
      <c r="H47" t="s">
        <v>47</v>
      </c>
      <c r="I47" s="28" t="str">
        <f t="shared" ref="I47:O47" si="93">IF(B47="NaN","NaN",HOUR(B47)*100+MINUTE(B47))</f>
        <v>NaN</v>
      </c>
      <c r="J47" s="29" t="str">
        <f t="shared" si="93"/>
        <v>NaN</v>
      </c>
      <c r="K47" s="29" t="str">
        <f t="shared" si="93"/>
        <v>NaN</v>
      </c>
      <c r="L47" s="29">
        <f t="shared" si="93"/>
        <v>1703</v>
      </c>
      <c r="M47" s="29">
        <f t="shared" si="93"/>
        <v>2256</v>
      </c>
      <c r="N47" s="29" t="str">
        <f t="shared" si="93"/>
        <v>NaN</v>
      </c>
      <c r="O47" s="29" t="str">
        <f t="shared" si="93"/>
        <v>NaN</v>
      </c>
      <c r="P47" s="28" t="str">
        <f t="shared" si="3"/>
        <v>NaN</v>
      </c>
      <c r="Q47" s="29" t="str">
        <f t="shared" si="4"/>
        <v>NaN</v>
      </c>
      <c r="R47" s="29" t="str">
        <f t="shared" si="5"/>
        <v>NaN</v>
      </c>
      <c r="S47" s="29">
        <f t="shared" si="6"/>
        <v>353</v>
      </c>
      <c r="T47" s="29" t="str">
        <f t="shared" ref="T47:U47" si="94">IF(HOUR(IF(OR(D47="NaN",F47="NaN"),"0",F47-D47))*60+MINUTE(IF(OR(D47="NaN",F47="NaN"),"0",F47-D47))=0,"NaN",HOUR(IF(OR(D47="NaN",F47="NaN"),"0",F47-D47))*60+MINUTE(IF(OR(D47="NaN",F47="NaN"),"0",F47-D47)))</f>
        <v>NaN</v>
      </c>
      <c r="U47" s="29" t="str">
        <f t="shared" si="94"/>
        <v>NaN</v>
      </c>
      <c r="V47" s="29" t="str">
        <f t="shared" si="8"/>
        <v>NaN</v>
      </c>
      <c r="W47" s="29"/>
      <c r="X47" s="30"/>
    </row>
    <row r="48" spans="1:24" ht="15">
      <c r="A48" s="26">
        <v>41044</v>
      </c>
      <c r="B48" t="s">
        <v>47</v>
      </c>
      <c r="C48" t="s">
        <v>47</v>
      </c>
      <c r="D48" t="s">
        <v>47</v>
      </c>
      <c r="E48" s="32">
        <v>0.67708333333333337</v>
      </c>
      <c r="F48" s="32">
        <v>0.96111111111111114</v>
      </c>
      <c r="G48" t="s">
        <v>47</v>
      </c>
      <c r="H48" t="s">
        <v>47</v>
      </c>
      <c r="I48" s="28" t="str">
        <f t="shared" ref="I48:O48" si="95">IF(B48="NaN","NaN",HOUR(B48)*100+MINUTE(B48))</f>
        <v>NaN</v>
      </c>
      <c r="J48" s="29" t="str">
        <f t="shared" si="95"/>
        <v>NaN</v>
      </c>
      <c r="K48" s="29" t="str">
        <f t="shared" si="95"/>
        <v>NaN</v>
      </c>
      <c r="L48" s="29">
        <f t="shared" si="95"/>
        <v>1615</v>
      </c>
      <c r="M48" s="29">
        <f t="shared" si="95"/>
        <v>2304</v>
      </c>
      <c r="N48" s="29" t="str">
        <f t="shared" si="95"/>
        <v>NaN</v>
      </c>
      <c r="O48" s="29" t="str">
        <f t="shared" si="95"/>
        <v>NaN</v>
      </c>
      <c r="P48" s="28" t="str">
        <f t="shared" si="3"/>
        <v>NaN</v>
      </c>
      <c r="Q48" s="29" t="str">
        <f t="shared" si="4"/>
        <v>NaN</v>
      </c>
      <c r="R48" s="29" t="str">
        <f t="shared" si="5"/>
        <v>NaN</v>
      </c>
      <c r="S48" s="29">
        <f t="shared" si="6"/>
        <v>409</v>
      </c>
      <c r="T48" s="29" t="str">
        <f t="shared" ref="T48:U48" si="96">IF(HOUR(IF(OR(D48="NaN",F48="NaN"),"0",F48-D48))*60+MINUTE(IF(OR(D48="NaN",F48="NaN"),"0",F48-D48))=0,"NaN",HOUR(IF(OR(D48="NaN",F48="NaN"),"0",F48-D48))*60+MINUTE(IF(OR(D48="NaN",F48="NaN"),"0",F48-D48)))</f>
        <v>NaN</v>
      </c>
      <c r="U48" s="29" t="str">
        <f t="shared" si="96"/>
        <v>NaN</v>
      </c>
      <c r="V48" s="29" t="str">
        <f t="shared" si="8"/>
        <v>NaN</v>
      </c>
      <c r="W48" s="29"/>
      <c r="X48" s="30"/>
    </row>
    <row r="49" spans="1:26" ht="15">
      <c r="A49" s="26">
        <v>41045</v>
      </c>
      <c r="B49" t="s">
        <v>47</v>
      </c>
      <c r="C49" t="s">
        <v>47</v>
      </c>
      <c r="D49" t="s">
        <v>47</v>
      </c>
      <c r="E49" s="32">
        <v>0.72638888888888886</v>
      </c>
      <c r="F49" s="32">
        <v>0.94236111111111109</v>
      </c>
      <c r="G49" t="s">
        <v>47</v>
      </c>
      <c r="H49" t="s">
        <v>47</v>
      </c>
      <c r="I49" s="28" t="str">
        <f t="shared" ref="I49:O49" si="97">IF(B49="NaN","NaN",HOUR(B49)*100+MINUTE(B49))</f>
        <v>NaN</v>
      </c>
      <c r="J49" s="29" t="str">
        <f t="shared" si="97"/>
        <v>NaN</v>
      </c>
      <c r="K49" s="29" t="str">
        <f t="shared" si="97"/>
        <v>NaN</v>
      </c>
      <c r="L49" s="29">
        <f t="shared" si="97"/>
        <v>1726</v>
      </c>
      <c r="M49" s="29">
        <f t="shared" si="97"/>
        <v>2237</v>
      </c>
      <c r="N49" s="29" t="str">
        <f t="shared" si="97"/>
        <v>NaN</v>
      </c>
      <c r="O49" s="29" t="str">
        <f t="shared" si="97"/>
        <v>NaN</v>
      </c>
      <c r="P49" s="28" t="str">
        <f t="shared" si="3"/>
        <v>NaN</v>
      </c>
      <c r="Q49" s="29" t="str">
        <f t="shared" si="4"/>
        <v>NaN</v>
      </c>
      <c r="R49" s="29" t="str">
        <f t="shared" si="5"/>
        <v>NaN</v>
      </c>
      <c r="S49" s="29">
        <f t="shared" si="6"/>
        <v>311</v>
      </c>
      <c r="T49" s="29" t="str">
        <f t="shared" ref="T49:U49" si="98">IF(HOUR(IF(OR(D49="NaN",F49="NaN"),"0",F49-D49))*60+MINUTE(IF(OR(D49="NaN",F49="NaN"),"0",F49-D49))=0,"NaN",HOUR(IF(OR(D49="NaN",F49="NaN"),"0",F49-D49))*60+MINUTE(IF(OR(D49="NaN",F49="NaN"),"0",F49-D49)))</f>
        <v>NaN</v>
      </c>
      <c r="U49" s="29" t="str">
        <f t="shared" si="98"/>
        <v>NaN</v>
      </c>
      <c r="V49" s="29" t="str">
        <f t="shared" si="8"/>
        <v>NaN</v>
      </c>
      <c r="W49" s="29"/>
      <c r="X49" s="30"/>
    </row>
    <row r="50" spans="1:26" ht="15">
      <c r="A50" s="26">
        <v>41046</v>
      </c>
      <c r="B50" s="32">
        <v>0.69305555555555554</v>
      </c>
      <c r="C50" t="s">
        <v>47</v>
      </c>
      <c r="D50" s="32">
        <v>0.81527777777777777</v>
      </c>
      <c r="E50" t="s">
        <v>47</v>
      </c>
      <c r="F50" s="32">
        <v>0.95694444444444449</v>
      </c>
      <c r="G50" t="s">
        <v>47</v>
      </c>
      <c r="H50" t="s">
        <v>47</v>
      </c>
      <c r="I50" s="28">
        <f t="shared" ref="I50:O50" si="99">IF(B50="NaN","NaN",HOUR(B50)*100+MINUTE(B50))</f>
        <v>1638</v>
      </c>
      <c r="J50" s="29" t="str">
        <f t="shared" si="99"/>
        <v>NaN</v>
      </c>
      <c r="K50" s="29">
        <f t="shared" si="99"/>
        <v>1934</v>
      </c>
      <c r="L50" s="29" t="str">
        <f t="shared" si="99"/>
        <v>NaN</v>
      </c>
      <c r="M50" s="29">
        <f t="shared" si="99"/>
        <v>2258</v>
      </c>
      <c r="N50" s="29" t="str">
        <f t="shared" si="99"/>
        <v>NaN</v>
      </c>
      <c r="O50" s="29" t="str">
        <f t="shared" si="99"/>
        <v>NaN</v>
      </c>
      <c r="P50" s="28" t="str">
        <f t="shared" si="3"/>
        <v>NaN</v>
      </c>
      <c r="Q50" s="29">
        <f t="shared" si="4"/>
        <v>176</v>
      </c>
      <c r="R50" s="29" t="str">
        <f t="shared" si="5"/>
        <v>NaN</v>
      </c>
      <c r="S50" s="29" t="str">
        <f t="shared" si="6"/>
        <v>NaN</v>
      </c>
      <c r="T50" s="29">
        <f t="shared" ref="T50:U50" si="100">IF(HOUR(IF(OR(D50="NaN",F50="NaN"),"0",F50-D50))*60+MINUTE(IF(OR(D50="NaN",F50="NaN"),"0",F50-D50))=0,"NaN",HOUR(IF(OR(D50="NaN",F50="NaN"),"0",F50-D50))*60+MINUTE(IF(OR(D50="NaN",F50="NaN"),"0",F50-D50)))</f>
        <v>204</v>
      </c>
      <c r="U50" s="29" t="str">
        <f t="shared" si="100"/>
        <v>NaN</v>
      </c>
      <c r="V50" s="29" t="str">
        <f t="shared" si="8"/>
        <v>NaN</v>
      </c>
      <c r="W50" s="29"/>
      <c r="X50" s="30"/>
    </row>
    <row r="51" spans="1:26" ht="15">
      <c r="A51" s="26">
        <v>41047</v>
      </c>
      <c r="B51" s="32">
        <v>0.69513888888888886</v>
      </c>
      <c r="C51" s="32">
        <v>0.97916666666666663</v>
      </c>
      <c r="D51" t="s">
        <v>47</v>
      </c>
      <c r="E51" t="s">
        <v>47</v>
      </c>
      <c r="F51" t="s">
        <v>47</v>
      </c>
      <c r="G51" t="s">
        <v>47</v>
      </c>
      <c r="H51" t="s">
        <v>47</v>
      </c>
      <c r="I51" s="28">
        <f t="shared" ref="I51:O51" si="101">IF(B51="NaN","NaN",HOUR(B51)*100+MINUTE(B51))</f>
        <v>1641</v>
      </c>
      <c r="J51" s="29">
        <f t="shared" si="101"/>
        <v>2330</v>
      </c>
      <c r="K51" s="29" t="str">
        <f t="shared" si="101"/>
        <v>NaN</v>
      </c>
      <c r="L51" s="29" t="str">
        <f t="shared" si="101"/>
        <v>NaN</v>
      </c>
      <c r="M51" s="29" t="str">
        <f t="shared" si="101"/>
        <v>NaN</v>
      </c>
      <c r="N51" s="29" t="str">
        <f t="shared" si="101"/>
        <v>NaN</v>
      </c>
      <c r="O51" s="29" t="str">
        <f t="shared" si="101"/>
        <v>NaN</v>
      </c>
      <c r="P51" s="28">
        <f t="shared" si="3"/>
        <v>409</v>
      </c>
      <c r="Q51" s="29" t="str">
        <f t="shared" si="4"/>
        <v>NaN</v>
      </c>
      <c r="R51" s="29" t="str">
        <f t="shared" si="5"/>
        <v>NaN</v>
      </c>
      <c r="S51" s="29" t="str">
        <f t="shared" si="6"/>
        <v>NaN</v>
      </c>
      <c r="T51" s="29" t="str">
        <f t="shared" ref="T51:U51" si="102">IF(HOUR(IF(OR(D51="NaN",F51="NaN"),"0",F51-D51))*60+MINUTE(IF(OR(D51="NaN",F51="NaN"),"0",F51-D51))=0,"NaN",HOUR(IF(OR(D51="NaN",F51="NaN"),"0",F51-D51))*60+MINUTE(IF(OR(D51="NaN",F51="NaN"),"0",F51-D51)))</f>
        <v>NaN</v>
      </c>
      <c r="U51" s="29" t="str">
        <f t="shared" si="102"/>
        <v>NaN</v>
      </c>
      <c r="V51" s="29" t="str">
        <f t="shared" si="8"/>
        <v>NaN</v>
      </c>
      <c r="W51" s="29"/>
      <c r="X51" s="30"/>
    </row>
    <row r="52" spans="1:26" ht="15">
      <c r="A52" s="26">
        <v>41048</v>
      </c>
      <c r="B52" s="32">
        <v>0.86736111111111114</v>
      </c>
      <c r="C52" s="32">
        <v>0.9291666666666667</v>
      </c>
      <c r="D52" t="s">
        <v>47</v>
      </c>
      <c r="E52" t="s">
        <v>47</v>
      </c>
      <c r="F52" t="s">
        <v>47</v>
      </c>
      <c r="G52" t="s">
        <v>47</v>
      </c>
      <c r="H52" t="s">
        <v>47</v>
      </c>
      <c r="I52" s="28">
        <f t="shared" ref="I52:O52" si="103">IF(B52="NaN","NaN",HOUR(B52)*100+MINUTE(B52))</f>
        <v>2049</v>
      </c>
      <c r="J52" s="29">
        <f t="shared" si="103"/>
        <v>2218</v>
      </c>
      <c r="K52" s="29" t="str">
        <f t="shared" si="103"/>
        <v>NaN</v>
      </c>
      <c r="L52" s="29" t="str">
        <f t="shared" si="103"/>
        <v>NaN</v>
      </c>
      <c r="M52" s="29" t="str">
        <f t="shared" si="103"/>
        <v>NaN</v>
      </c>
      <c r="N52" s="29" t="str">
        <f t="shared" si="103"/>
        <v>NaN</v>
      </c>
      <c r="O52" s="29" t="str">
        <f t="shared" si="103"/>
        <v>NaN</v>
      </c>
      <c r="P52" s="28">
        <f t="shared" si="3"/>
        <v>89</v>
      </c>
      <c r="Q52" s="29" t="str">
        <f t="shared" si="4"/>
        <v>NaN</v>
      </c>
      <c r="R52" s="29" t="str">
        <f t="shared" si="5"/>
        <v>NaN</v>
      </c>
      <c r="S52" s="29" t="str">
        <f t="shared" si="6"/>
        <v>NaN</v>
      </c>
      <c r="T52" s="29" t="str">
        <f t="shared" ref="T52:U52" si="104">IF(HOUR(IF(OR(D52="NaN",F52="NaN"),"0",F52-D52))*60+MINUTE(IF(OR(D52="NaN",F52="NaN"),"0",F52-D52))=0,"NaN",HOUR(IF(OR(D52="NaN",F52="NaN"),"0",F52-D52))*60+MINUTE(IF(OR(D52="NaN",F52="NaN"),"0",F52-D52)))</f>
        <v>NaN</v>
      </c>
      <c r="U52" s="29" t="str">
        <f t="shared" si="104"/>
        <v>NaN</v>
      </c>
      <c r="V52" s="29" t="str">
        <f t="shared" si="8"/>
        <v>NaN</v>
      </c>
      <c r="W52" s="29"/>
      <c r="X52" s="30"/>
    </row>
    <row r="53" spans="1:26" ht="15">
      <c r="A53" s="26">
        <v>41049</v>
      </c>
      <c r="B53" s="31" t="s">
        <v>47</v>
      </c>
      <c r="C53" s="31" t="s">
        <v>47</v>
      </c>
      <c r="D53" s="31" t="s">
        <v>47</v>
      </c>
      <c r="E53" s="31" t="s">
        <v>47</v>
      </c>
      <c r="F53" s="31" t="s">
        <v>47</v>
      </c>
      <c r="G53" s="31" t="s">
        <v>47</v>
      </c>
      <c r="H53" s="31" t="s">
        <v>47</v>
      </c>
      <c r="I53" s="28" t="str">
        <f t="shared" ref="I53:O53" si="105">IF(B53="NaN","NaN",HOUR(B53)*100+MINUTE(B53))</f>
        <v>NaN</v>
      </c>
      <c r="J53" s="29" t="str">
        <f t="shared" si="105"/>
        <v>NaN</v>
      </c>
      <c r="K53" s="29" t="str">
        <f t="shared" si="105"/>
        <v>NaN</v>
      </c>
      <c r="L53" s="29" t="str">
        <f t="shared" si="105"/>
        <v>NaN</v>
      </c>
      <c r="M53" s="29" t="str">
        <f t="shared" si="105"/>
        <v>NaN</v>
      </c>
      <c r="N53" s="29" t="str">
        <f t="shared" si="105"/>
        <v>NaN</v>
      </c>
      <c r="O53" s="29" t="str">
        <f t="shared" si="105"/>
        <v>NaN</v>
      </c>
      <c r="P53" s="28" t="str">
        <f t="shared" si="3"/>
        <v>NaN</v>
      </c>
      <c r="Q53" s="29" t="str">
        <f t="shared" si="4"/>
        <v>NaN</v>
      </c>
      <c r="R53" s="29" t="str">
        <f t="shared" si="5"/>
        <v>NaN</v>
      </c>
      <c r="S53" s="29" t="str">
        <f t="shared" si="6"/>
        <v>NaN</v>
      </c>
      <c r="T53" s="29" t="str">
        <f t="shared" ref="T53:U53" si="106">IF(HOUR(IF(OR(D53="NaN",F53="NaN"),"0",F53-D53))*60+MINUTE(IF(OR(D53="NaN",F53="NaN"),"0",F53-D53))=0,"NaN",HOUR(IF(OR(D53="NaN",F53="NaN"),"0",F53-D53))*60+MINUTE(IF(OR(D53="NaN",F53="NaN"),"0",F53-D53)))</f>
        <v>NaN</v>
      </c>
      <c r="U53" s="29" t="str">
        <f t="shared" si="106"/>
        <v>NaN</v>
      </c>
      <c r="V53" s="29" t="str">
        <f t="shared" si="8"/>
        <v>NaN</v>
      </c>
      <c r="W53" s="29"/>
      <c r="X53" s="30"/>
    </row>
    <row r="54" spans="1:26" ht="15">
      <c r="A54" s="26">
        <v>41050</v>
      </c>
      <c r="B54" s="32">
        <v>0.81180555555555556</v>
      </c>
      <c r="C54" s="32">
        <v>0.93263888888888891</v>
      </c>
      <c r="D54" t="s">
        <v>47</v>
      </c>
      <c r="E54" t="s">
        <v>47</v>
      </c>
      <c r="F54" t="s">
        <v>47</v>
      </c>
      <c r="G54" t="s">
        <v>47</v>
      </c>
      <c r="H54" t="s">
        <v>47</v>
      </c>
      <c r="I54" s="28">
        <f t="shared" ref="I54:O54" si="107">IF(B54="NaN","NaN",HOUR(B54)*100+MINUTE(B54))</f>
        <v>1929</v>
      </c>
      <c r="J54" s="29">
        <f t="shared" si="107"/>
        <v>2223</v>
      </c>
      <c r="K54" s="29" t="str">
        <f t="shared" si="107"/>
        <v>NaN</v>
      </c>
      <c r="L54" s="29" t="str">
        <f t="shared" si="107"/>
        <v>NaN</v>
      </c>
      <c r="M54" s="29" t="str">
        <f t="shared" si="107"/>
        <v>NaN</v>
      </c>
      <c r="N54" s="29" t="str">
        <f t="shared" si="107"/>
        <v>NaN</v>
      </c>
      <c r="O54" s="29" t="str">
        <f t="shared" si="107"/>
        <v>NaN</v>
      </c>
      <c r="P54" s="28">
        <f t="shared" si="3"/>
        <v>174</v>
      </c>
      <c r="Q54" s="29" t="str">
        <f t="shared" si="4"/>
        <v>NaN</v>
      </c>
      <c r="R54" s="29" t="str">
        <f t="shared" si="5"/>
        <v>NaN</v>
      </c>
      <c r="S54" s="29" t="str">
        <f t="shared" si="6"/>
        <v>NaN</v>
      </c>
      <c r="T54" s="29" t="str">
        <f t="shared" ref="T54:U54" si="108">IF(HOUR(IF(OR(D54="NaN",F54="NaN"),"0",F54-D54))*60+MINUTE(IF(OR(D54="NaN",F54="NaN"),"0",F54-D54))=0,"NaN",HOUR(IF(OR(D54="NaN",F54="NaN"),"0",F54-D54))*60+MINUTE(IF(OR(D54="NaN",F54="NaN"),"0",F54-D54)))</f>
        <v>NaN</v>
      </c>
      <c r="U54" s="29" t="str">
        <f t="shared" si="108"/>
        <v>NaN</v>
      </c>
      <c r="V54" s="29" t="str">
        <f t="shared" si="8"/>
        <v>NaN</v>
      </c>
      <c r="W54" s="29"/>
      <c r="X54" s="30"/>
    </row>
    <row r="55" spans="1:26" ht="15">
      <c r="A55" s="26">
        <v>41051</v>
      </c>
      <c r="B55" s="32" t="s">
        <v>47</v>
      </c>
      <c r="C55" s="32" t="s">
        <v>47</v>
      </c>
      <c r="D55" t="s">
        <v>47</v>
      </c>
      <c r="E55" s="32">
        <v>0.75347222222222221</v>
      </c>
      <c r="F55" t="s">
        <v>47</v>
      </c>
      <c r="G55" s="32">
        <v>0.8618055555555556</v>
      </c>
      <c r="H55" s="32">
        <v>0.94305555555555554</v>
      </c>
      <c r="I55" s="28" t="str">
        <f t="shared" ref="I55:O55" si="109">IF(B55="NaN","NaN",HOUR(B55)*100+MINUTE(B55))</f>
        <v>NaN</v>
      </c>
      <c r="J55" s="29" t="str">
        <f t="shared" si="109"/>
        <v>NaN</v>
      </c>
      <c r="K55" s="29" t="str">
        <f t="shared" si="109"/>
        <v>NaN</v>
      </c>
      <c r="L55" s="29">
        <f t="shared" si="109"/>
        <v>1805</v>
      </c>
      <c r="M55" s="29" t="str">
        <f t="shared" si="109"/>
        <v>NaN</v>
      </c>
      <c r="N55" s="29">
        <f t="shared" si="109"/>
        <v>2041</v>
      </c>
      <c r="O55" s="29">
        <f t="shared" si="109"/>
        <v>2238</v>
      </c>
      <c r="P55" s="28" t="str">
        <f t="shared" si="3"/>
        <v>NaN</v>
      </c>
      <c r="Q55" s="29" t="str">
        <f t="shared" si="4"/>
        <v>NaN</v>
      </c>
      <c r="R55" s="29">
        <f t="shared" si="5"/>
        <v>117</v>
      </c>
      <c r="S55" s="29" t="str">
        <f t="shared" si="6"/>
        <v>NaN</v>
      </c>
      <c r="T55" s="29" t="str">
        <f t="shared" ref="T55:U55" si="110">IF(HOUR(IF(OR(D55="NaN",F55="NaN"),"0",F55-D55))*60+MINUTE(IF(OR(D55="NaN",F55="NaN"),"0",F55-D55))=0,"NaN",HOUR(IF(OR(D55="NaN",F55="NaN"),"0",F55-D55))*60+MINUTE(IF(OR(D55="NaN",F55="NaN"),"0",F55-D55)))</f>
        <v>NaN</v>
      </c>
      <c r="U55" s="29">
        <f t="shared" si="110"/>
        <v>156</v>
      </c>
      <c r="V55" s="29" t="str">
        <f t="shared" si="8"/>
        <v>NaN</v>
      </c>
      <c r="W55" s="29"/>
      <c r="X55" s="30"/>
    </row>
    <row r="56" spans="1:26" ht="15">
      <c r="A56" s="26">
        <v>41052</v>
      </c>
      <c r="B56" s="32">
        <v>0.70416666666666672</v>
      </c>
      <c r="C56" s="32">
        <v>0.96111111111111114</v>
      </c>
      <c r="D56" t="s">
        <v>47</v>
      </c>
      <c r="E56" t="s">
        <v>47</v>
      </c>
      <c r="F56" t="s">
        <v>47</v>
      </c>
      <c r="G56" t="s">
        <v>47</v>
      </c>
      <c r="H56" t="s">
        <v>47</v>
      </c>
      <c r="I56" s="28">
        <f t="shared" ref="I56:O56" si="111">IF(B56="NaN","NaN",HOUR(B56)*100+MINUTE(B56))</f>
        <v>1654</v>
      </c>
      <c r="J56" s="29">
        <f t="shared" si="111"/>
        <v>2304</v>
      </c>
      <c r="K56" s="29" t="str">
        <f t="shared" si="111"/>
        <v>NaN</v>
      </c>
      <c r="L56" s="29" t="str">
        <f t="shared" si="111"/>
        <v>NaN</v>
      </c>
      <c r="M56" s="29" t="str">
        <f t="shared" si="111"/>
        <v>NaN</v>
      </c>
      <c r="N56" s="29" t="str">
        <f t="shared" si="111"/>
        <v>NaN</v>
      </c>
      <c r="O56" s="29" t="str">
        <f t="shared" si="111"/>
        <v>NaN</v>
      </c>
      <c r="P56" s="28">
        <f t="shared" si="3"/>
        <v>370</v>
      </c>
      <c r="Q56" s="29" t="str">
        <f t="shared" si="4"/>
        <v>NaN</v>
      </c>
      <c r="R56" s="29" t="str">
        <f t="shared" si="5"/>
        <v>NaN</v>
      </c>
      <c r="S56" s="29" t="str">
        <f t="shared" si="6"/>
        <v>NaN</v>
      </c>
      <c r="T56" s="29" t="str">
        <f t="shared" ref="T56:U56" si="112">IF(HOUR(IF(OR(D56="NaN",F56="NaN"),"0",F56-D56))*60+MINUTE(IF(OR(D56="NaN",F56="NaN"),"0",F56-D56))=0,"NaN",HOUR(IF(OR(D56="NaN",F56="NaN"),"0",F56-D56))*60+MINUTE(IF(OR(D56="NaN",F56="NaN"),"0",F56-D56)))</f>
        <v>NaN</v>
      </c>
      <c r="U56" s="29" t="str">
        <f t="shared" si="112"/>
        <v>NaN</v>
      </c>
      <c r="V56" s="29" t="str">
        <f t="shared" si="8"/>
        <v>NaN</v>
      </c>
      <c r="W56" s="29"/>
      <c r="X56" s="30"/>
    </row>
    <row r="57" spans="1:26" ht="15">
      <c r="A57" s="26">
        <v>41053</v>
      </c>
      <c r="B57" s="32">
        <v>0.71736111111111112</v>
      </c>
      <c r="C57" t="s">
        <v>47</v>
      </c>
      <c r="D57" s="32">
        <v>0.84583333333333333</v>
      </c>
      <c r="E57" t="s">
        <v>47</v>
      </c>
      <c r="F57" s="32">
        <v>0.8930555555555556</v>
      </c>
      <c r="G57" t="s">
        <v>47</v>
      </c>
      <c r="H57" t="s">
        <v>47</v>
      </c>
      <c r="I57" s="28">
        <f t="shared" ref="I57:O57" si="113">IF(B57="NaN","NaN",HOUR(B57)*100+MINUTE(B57))</f>
        <v>1713</v>
      </c>
      <c r="J57" s="29" t="str">
        <f t="shared" si="113"/>
        <v>NaN</v>
      </c>
      <c r="K57" s="29">
        <f t="shared" si="113"/>
        <v>2018</v>
      </c>
      <c r="L57" s="29" t="str">
        <f t="shared" si="113"/>
        <v>NaN</v>
      </c>
      <c r="M57" s="29">
        <f t="shared" si="113"/>
        <v>2126</v>
      </c>
      <c r="N57" s="29" t="str">
        <f t="shared" si="113"/>
        <v>NaN</v>
      </c>
      <c r="O57" s="29" t="str">
        <f t="shared" si="113"/>
        <v>NaN</v>
      </c>
      <c r="P57" s="28" t="str">
        <f t="shared" si="3"/>
        <v>NaN</v>
      </c>
      <c r="Q57" s="29">
        <f t="shared" si="4"/>
        <v>185</v>
      </c>
      <c r="R57" s="29" t="str">
        <f t="shared" si="5"/>
        <v>NaN</v>
      </c>
      <c r="S57" s="29" t="str">
        <f t="shared" si="6"/>
        <v>NaN</v>
      </c>
      <c r="T57" s="29">
        <f t="shared" ref="T57:U57" si="114">IF(HOUR(IF(OR(D57="NaN",F57="NaN"),"0",F57-D57))*60+MINUTE(IF(OR(D57="NaN",F57="NaN"),"0",F57-D57))=0,"NaN",HOUR(IF(OR(D57="NaN",F57="NaN"),"0",F57-D57))*60+MINUTE(IF(OR(D57="NaN",F57="NaN"),"0",F57-D57)))</f>
        <v>68</v>
      </c>
      <c r="U57" s="29" t="str">
        <f t="shared" si="114"/>
        <v>NaN</v>
      </c>
      <c r="V57" s="29" t="str">
        <f t="shared" si="8"/>
        <v>NaN</v>
      </c>
      <c r="W57" s="29"/>
      <c r="X57" s="30"/>
    </row>
    <row r="58" spans="1:26" ht="15">
      <c r="A58" s="26">
        <v>41054</v>
      </c>
      <c r="B58" s="32">
        <v>0.73055555555555551</v>
      </c>
      <c r="C58" s="32">
        <v>0.96666666666666667</v>
      </c>
      <c r="D58" t="s">
        <v>47</v>
      </c>
      <c r="E58" t="s">
        <v>47</v>
      </c>
      <c r="F58" t="s">
        <v>47</v>
      </c>
      <c r="G58" t="s">
        <v>47</v>
      </c>
      <c r="H58" t="s">
        <v>47</v>
      </c>
      <c r="I58" s="28">
        <f t="shared" ref="I58:O58" si="115">IF(B58="NaN","NaN",HOUR(B58)*100+MINUTE(B58))</f>
        <v>1732</v>
      </c>
      <c r="J58" s="29">
        <f t="shared" si="115"/>
        <v>2312</v>
      </c>
      <c r="K58" s="29" t="str">
        <f t="shared" si="115"/>
        <v>NaN</v>
      </c>
      <c r="L58" s="29" t="str">
        <f t="shared" si="115"/>
        <v>NaN</v>
      </c>
      <c r="M58" s="29" t="str">
        <f t="shared" si="115"/>
        <v>NaN</v>
      </c>
      <c r="N58" s="29" t="str">
        <f t="shared" si="115"/>
        <v>NaN</v>
      </c>
      <c r="O58" s="29" t="str">
        <f t="shared" si="115"/>
        <v>NaN</v>
      </c>
      <c r="P58" s="28">
        <f t="shared" si="3"/>
        <v>340</v>
      </c>
      <c r="Q58" s="29" t="str">
        <f t="shared" si="4"/>
        <v>NaN</v>
      </c>
      <c r="R58" s="29" t="str">
        <f t="shared" si="5"/>
        <v>NaN</v>
      </c>
      <c r="S58" s="29" t="str">
        <f t="shared" si="6"/>
        <v>NaN</v>
      </c>
      <c r="T58" s="29" t="str">
        <f t="shared" ref="T58:U58" si="116">IF(HOUR(IF(OR(D58="NaN",F58="NaN"),"0",F58-D58))*60+MINUTE(IF(OR(D58="NaN",F58="NaN"),"0",F58-D58))=0,"NaN",HOUR(IF(OR(D58="NaN",F58="NaN"),"0",F58-D58))*60+MINUTE(IF(OR(D58="NaN",F58="NaN"),"0",F58-D58)))</f>
        <v>NaN</v>
      </c>
      <c r="U58" s="29" t="str">
        <f t="shared" si="116"/>
        <v>NaN</v>
      </c>
      <c r="V58" s="29" t="str">
        <f t="shared" si="8"/>
        <v>NaN</v>
      </c>
      <c r="W58" s="29"/>
      <c r="X58" s="30"/>
    </row>
    <row r="59" spans="1:26" ht="15">
      <c r="A59" s="26">
        <v>41055</v>
      </c>
      <c r="B59" s="32">
        <v>0.73541666666666672</v>
      </c>
      <c r="C59" s="32">
        <v>0.98541666666666672</v>
      </c>
      <c r="D59" t="s">
        <v>47</v>
      </c>
      <c r="E59" t="s">
        <v>47</v>
      </c>
      <c r="F59" t="s">
        <v>47</v>
      </c>
      <c r="G59" t="s">
        <v>47</v>
      </c>
      <c r="H59" t="s">
        <v>47</v>
      </c>
      <c r="I59" s="28">
        <f t="shared" ref="I59:O59" si="117">IF(B59="NaN","NaN",HOUR(B59)*100+MINUTE(B59))</f>
        <v>1739</v>
      </c>
      <c r="J59" s="29">
        <f t="shared" si="117"/>
        <v>2339</v>
      </c>
      <c r="K59" s="29" t="str">
        <f t="shared" si="117"/>
        <v>NaN</v>
      </c>
      <c r="L59" s="29" t="str">
        <f t="shared" si="117"/>
        <v>NaN</v>
      </c>
      <c r="M59" s="29" t="str">
        <f t="shared" si="117"/>
        <v>NaN</v>
      </c>
      <c r="N59" s="29" t="str">
        <f t="shared" si="117"/>
        <v>NaN</v>
      </c>
      <c r="O59" s="29" t="str">
        <f t="shared" si="117"/>
        <v>NaN</v>
      </c>
      <c r="P59" s="28">
        <f t="shared" si="3"/>
        <v>360</v>
      </c>
      <c r="Q59" s="29" t="str">
        <f t="shared" si="4"/>
        <v>NaN</v>
      </c>
      <c r="R59" s="29" t="str">
        <f t="shared" si="5"/>
        <v>NaN</v>
      </c>
      <c r="S59" s="29" t="str">
        <f t="shared" si="6"/>
        <v>NaN</v>
      </c>
      <c r="T59" s="29" t="str">
        <f t="shared" ref="T59:U59" si="118">IF(HOUR(IF(OR(D59="NaN",F59="NaN"),"0",F59-D59))*60+MINUTE(IF(OR(D59="NaN",F59="NaN"),"0",F59-D59))=0,"NaN",HOUR(IF(OR(D59="NaN",F59="NaN"),"0",F59-D59))*60+MINUTE(IF(OR(D59="NaN",F59="NaN"),"0",F59-D59)))</f>
        <v>NaN</v>
      </c>
      <c r="U59" s="29" t="str">
        <f t="shared" si="118"/>
        <v>NaN</v>
      </c>
      <c r="V59" s="29" t="str">
        <f t="shared" si="8"/>
        <v>NaN</v>
      </c>
      <c r="W59" s="29"/>
      <c r="X59" s="30"/>
    </row>
    <row r="60" spans="1:26" ht="15">
      <c r="A60" s="26">
        <v>41056</v>
      </c>
      <c r="B60" s="32">
        <v>0.65555555555555556</v>
      </c>
      <c r="C60" t="s">
        <v>47</v>
      </c>
      <c r="D60" s="32">
        <v>0.75277777777777777</v>
      </c>
      <c r="E60" s="32" t="s">
        <v>47</v>
      </c>
      <c r="F60" s="32">
        <v>0.83888888888888891</v>
      </c>
      <c r="G60" t="s">
        <v>47</v>
      </c>
      <c r="H60" t="s">
        <v>47</v>
      </c>
      <c r="I60" s="28">
        <f t="shared" ref="I60:O60" si="119">IF(B60="NaN","NaN",HOUR(B60)*100+MINUTE(B60))</f>
        <v>1544</v>
      </c>
      <c r="J60" s="29" t="str">
        <f t="shared" si="119"/>
        <v>NaN</v>
      </c>
      <c r="K60" s="29">
        <f t="shared" si="119"/>
        <v>1804</v>
      </c>
      <c r="L60" s="29" t="str">
        <f t="shared" si="119"/>
        <v>NaN</v>
      </c>
      <c r="M60" s="29">
        <f t="shared" si="119"/>
        <v>2008</v>
      </c>
      <c r="N60" s="29" t="str">
        <f t="shared" si="119"/>
        <v>NaN</v>
      </c>
      <c r="O60" s="29" t="str">
        <f t="shared" si="119"/>
        <v>NaN</v>
      </c>
      <c r="P60" s="28" t="str">
        <f t="shared" si="3"/>
        <v>NaN</v>
      </c>
      <c r="Q60" s="29">
        <f t="shared" si="4"/>
        <v>140</v>
      </c>
      <c r="R60" s="29" t="str">
        <f t="shared" si="5"/>
        <v>NaN</v>
      </c>
      <c r="S60" s="29" t="str">
        <f t="shared" si="6"/>
        <v>NaN</v>
      </c>
      <c r="T60" s="29">
        <f t="shared" ref="T60:U60" si="120">IF(HOUR(IF(OR(D60="NaN",F60="NaN"),"0",F60-D60))*60+MINUTE(IF(OR(D60="NaN",F60="NaN"),"0",F60-D60))=0,"NaN",HOUR(IF(OR(D60="NaN",F60="NaN"),"0",F60-D60))*60+MINUTE(IF(OR(D60="NaN",F60="NaN"),"0",F60-D60)))</f>
        <v>124</v>
      </c>
      <c r="U60" s="29" t="str">
        <f t="shared" si="120"/>
        <v>NaN</v>
      </c>
      <c r="V60" s="29" t="str">
        <f t="shared" si="8"/>
        <v>NaN</v>
      </c>
      <c r="W60" s="29"/>
      <c r="X60" s="30"/>
    </row>
    <row r="61" spans="1:26" ht="15">
      <c r="A61" s="12">
        <v>41057</v>
      </c>
      <c r="B61" s="32">
        <v>0.6743055555555556</v>
      </c>
      <c r="C61" t="s">
        <v>47</v>
      </c>
      <c r="D61" s="32">
        <v>0.70833333333333337</v>
      </c>
      <c r="E61" s="32" t="s">
        <v>47</v>
      </c>
      <c r="F61" s="32" t="s">
        <v>47</v>
      </c>
      <c r="G61" s="32">
        <v>0.84375</v>
      </c>
      <c r="H61" s="32">
        <v>0.92291666666666672</v>
      </c>
      <c r="I61" s="28">
        <f t="shared" ref="I61:O61" si="121">IF(B61="NaN","NaN",HOUR(B61)*100+MINUTE(B61))</f>
        <v>1611</v>
      </c>
      <c r="J61" s="29" t="str">
        <f t="shared" si="121"/>
        <v>NaN</v>
      </c>
      <c r="K61" s="29">
        <f t="shared" si="121"/>
        <v>1700</v>
      </c>
      <c r="L61" s="29" t="str">
        <f t="shared" si="121"/>
        <v>NaN</v>
      </c>
      <c r="M61" s="29" t="str">
        <f t="shared" si="121"/>
        <v>NaN</v>
      </c>
      <c r="N61" s="29">
        <f t="shared" si="121"/>
        <v>2015</v>
      </c>
      <c r="O61" s="29">
        <f t="shared" si="121"/>
        <v>2209</v>
      </c>
      <c r="P61" s="28" t="str">
        <f t="shared" si="3"/>
        <v>NaN</v>
      </c>
      <c r="Q61" s="29">
        <f t="shared" si="4"/>
        <v>49</v>
      </c>
      <c r="R61" s="29">
        <f t="shared" si="5"/>
        <v>114</v>
      </c>
      <c r="S61" s="29" t="str">
        <f t="shared" si="6"/>
        <v>NaN</v>
      </c>
      <c r="T61" s="29" t="str">
        <f t="shared" ref="T61:U61" si="122">IF(HOUR(IF(OR(D61="NaN",F61="NaN"),"0",F61-D61))*60+MINUTE(IF(OR(D61="NaN",F61="NaN"),"0",F61-D61))=0,"NaN",HOUR(IF(OR(D61="NaN",F61="NaN"),"0",F61-D61))*60+MINUTE(IF(OR(D61="NaN",F61="NaN"),"0",F61-D61)))</f>
        <v>NaN</v>
      </c>
      <c r="U61" s="29" t="str">
        <f t="shared" si="122"/>
        <v>NaN</v>
      </c>
      <c r="V61" s="29">
        <f t="shared" si="8"/>
        <v>195</v>
      </c>
      <c r="W61" s="29"/>
      <c r="X61" s="30"/>
      <c r="Y61" s="34"/>
      <c r="Z61" s="34"/>
    </row>
    <row r="62" spans="1:26" ht="15">
      <c r="A62" s="26">
        <v>41058</v>
      </c>
      <c r="B62" t="s">
        <v>47</v>
      </c>
      <c r="C62" t="s">
        <v>47</v>
      </c>
      <c r="D62" t="s">
        <v>47</v>
      </c>
      <c r="E62" s="32">
        <v>0.76388888888888884</v>
      </c>
      <c r="F62" s="32">
        <v>0.90486111111111112</v>
      </c>
      <c r="G62" t="s">
        <v>47</v>
      </c>
      <c r="H62" t="s">
        <v>47</v>
      </c>
      <c r="I62" s="28" t="str">
        <f t="shared" ref="I62:O62" si="123">IF(B62="NaN","NaN",HOUR(B62)*100+MINUTE(B62))</f>
        <v>NaN</v>
      </c>
      <c r="J62" s="29" t="str">
        <f t="shared" si="123"/>
        <v>NaN</v>
      </c>
      <c r="K62" s="29" t="str">
        <f t="shared" si="123"/>
        <v>NaN</v>
      </c>
      <c r="L62" s="29">
        <f t="shared" si="123"/>
        <v>1820</v>
      </c>
      <c r="M62" s="29">
        <f t="shared" si="123"/>
        <v>2143</v>
      </c>
      <c r="N62" s="29" t="str">
        <f t="shared" si="123"/>
        <v>NaN</v>
      </c>
      <c r="O62" s="29" t="str">
        <f t="shared" si="123"/>
        <v>NaN</v>
      </c>
      <c r="P62" s="28" t="str">
        <f t="shared" si="3"/>
        <v>NaN</v>
      </c>
      <c r="Q62" s="29" t="str">
        <f t="shared" si="4"/>
        <v>NaN</v>
      </c>
      <c r="R62" s="29" t="str">
        <f t="shared" si="5"/>
        <v>NaN</v>
      </c>
      <c r="S62" s="29">
        <f t="shared" si="6"/>
        <v>203</v>
      </c>
      <c r="T62" s="29" t="str">
        <f t="shared" ref="T62:U62" si="124">IF(HOUR(IF(OR(D62="NaN",F62="NaN"),"0",F62-D62))*60+MINUTE(IF(OR(D62="NaN",F62="NaN"),"0",F62-D62))=0,"NaN",HOUR(IF(OR(D62="NaN",F62="NaN"),"0",F62-D62))*60+MINUTE(IF(OR(D62="NaN",F62="NaN"),"0",F62-D62)))</f>
        <v>NaN</v>
      </c>
      <c r="U62" s="29" t="str">
        <f t="shared" si="124"/>
        <v>NaN</v>
      </c>
      <c r="V62" s="29" t="str">
        <f t="shared" si="8"/>
        <v>NaN</v>
      </c>
      <c r="W62" s="29"/>
      <c r="X62" s="30"/>
    </row>
    <row r="63" spans="1:26" ht="15">
      <c r="A63" s="26">
        <v>41059</v>
      </c>
      <c r="B63" s="31" t="s">
        <v>47</v>
      </c>
      <c r="C63" s="31" t="s">
        <v>47</v>
      </c>
      <c r="D63" s="31" t="s">
        <v>47</v>
      </c>
      <c r="E63" s="31" t="s">
        <v>47</v>
      </c>
      <c r="F63" s="31" t="s">
        <v>47</v>
      </c>
      <c r="G63" s="31" t="s">
        <v>47</v>
      </c>
      <c r="H63" s="31" t="s">
        <v>47</v>
      </c>
      <c r="I63" s="28" t="str">
        <f t="shared" ref="I63:O63" si="125">IF(B63="NaN","NaN",HOUR(B63)*100+MINUTE(B63))</f>
        <v>NaN</v>
      </c>
      <c r="J63" s="29" t="str">
        <f t="shared" si="125"/>
        <v>NaN</v>
      </c>
      <c r="K63" s="29" t="str">
        <f t="shared" si="125"/>
        <v>NaN</v>
      </c>
      <c r="L63" s="29" t="str">
        <f t="shared" si="125"/>
        <v>NaN</v>
      </c>
      <c r="M63" s="29" t="str">
        <f t="shared" si="125"/>
        <v>NaN</v>
      </c>
      <c r="N63" s="29" t="str">
        <f t="shared" si="125"/>
        <v>NaN</v>
      </c>
      <c r="O63" s="29" t="str">
        <f t="shared" si="125"/>
        <v>NaN</v>
      </c>
      <c r="P63" s="28" t="str">
        <f t="shared" si="3"/>
        <v>NaN</v>
      </c>
      <c r="Q63" s="29" t="str">
        <f t="shared" si="4"/>
        <v>NaN</v>
      </c>
      <c r="R63" s="29" t="str">
        <f t="shared" si="5"/>
        <v>NaN</v>
      </c>
      <c r="S63" s="29" t="str">
        <f t="shared" si="6"/>
        <v>NaN</v>
      </c>
      <c r="T63" s="29" t="str">
        <f t="shared" ref="T63:U63" si="126">IF(HOUR(IF(OR(D63="NaN",F63="NaN"),"0",F63-D63))*60+MINUTE(IF(OR(D63="NaN",F63="NaN"),"0",F63-D63))=0,"NaN",HOUR(IF(OR(D63="NaN",F63="NaN"),"0",F63-D63))*60+MINUTE(IF(OR(D63="NaN",F63="NaN"),"0",F63-D63)))</f>
        <v>NaN</v>
      </c>
      <c r="U63" s="29" t="str">
        <f t="shared" si="126"/>
        <v>NaN</v>
      </c>
      <c r="V63" s="29" t="str">
        <f t="shared" si="8"/>
        <v>NaN</v>
      </c>
      <c r="W63" s="29"/>
      <c r="X63" s="30"/>
    </row>
    <row r="64" spans="1:26" ht="15">
      <c r="A64" s="26">
        <v>41060</v>
      </c>
      <c r="B64" s="32">
        <v>0.62013888888888891</v>
      </c>
      <c r="C64" s="32">
        <v>0.78194444444444444</v>
      </c>
      <c r="D64" t="s">
        <v>47</v>
      </c>
      <c r="E64" t="s">
        <v>47</v>
      </c>
      <c r="F64" t="s">
        <v>47</v>
      </c>
      <c r="G64" t="s">
        <v>47</v>
      </c>
      <c r="H64" t="s">
        <v>47</v>
      </c>
      <c r="I64" s="28">
        <f t="shared" ref="I64:O64" si="127">IF(B64="NaN","NaN",HOUR(B64)*100+MINUTE(B64))</f>
        <v>1453</v>
      </c>
      <c r="J64" s="29">
        <f t="shared" si="127"/>
        <v>1846</v>
      </c>
      <c r="K64" s="29" t="str">
        <f t="shared" si="127"/>
        <v>NaN</v>
      </c>
      <c r="L64" s="29" t="str">
        <f t="shared" si="127"/>
        <v>NaN</v>
      </c>
      <c r="M64" s="29" t="str">
        <f t="shared" si="127"/>
        <v>NaN</v>
      </c>
      <c r="N64" s="29" t="str">
        <f t="shared" si="127"/>
        <v>NaN</v>
      </c>
      <c r="O64" s="29" t="str">
        <f t="shared" si="127"/>
        <v>NaN</v>
      </c>
      <c r="P64" s="28">
        <f t="shared" si="3"/>
        <v>233</v>
      </c>
      <c r="Q64" s="29" t="str">
        <f t="shared" si="4"/>
        <v>NaN</v>
      </c>
      <c r="R64" s="29" t="str">
        <f t="shared" si="5"/>
        <v>NaN</v>
      </c>
      <c r="S64" s="29" t="str">
        <f t="shared" si="6"/>
        <v>NaN</v>
      </c>
      <c r="T64" s="29" t="str">
        <f t="shared" ref="T64:U64" si="128">IF(HOUR(IF(OR(D64="NaN",F64="NaN"),"0",F64-D64))*60+MINUTE(IF(OR(D64="NaN",F64="NaN"),"0",F64-D64))=0,"NaN",HOUR(IF(OR(D64="NaN",F64="NaN"),"0",F64-D64))*60+MINUTE(IF(OR(D64="NaN",F64="NaN"),"0",F64-D64)))</f>
        <v>NaN</v>
      </c>
      <c r="U64" s="29" t="str">
        <f t="shared" si="128"/>
        <v>NaN</v>
      </c>
      <c r="V64" s="29" t="str">
        <f t="shared" si="8"/>
        <v>NaN</v>
      </c>
      <c r="W64" s="29"/>
      <c r="X64" s="30"/>
    </row>
    <row r="65" spans="1:24" ht="15">
      <c r="A65" s="26">
        <v>41061</v>
      </c>
      <c r="B65" s="31" t="s">
        <v>47</v>
      </c>
      <c r="C65" s="31" t="s">
        <v>47</v>
      </c>
      <c r="D65" s="31" t="s">
        <v>47</v>
      </c>
      <c r="E65" s="31" t="s">
        <v>47</v>
      </c>
      <c r="F65" s="31" t="s">
        <v>47</v>
      </c>
      <c r="G65" s="31" t="s">
        <v>47</v>
      </c>
      <c r="H65" s="31" t="s">
        <v>47</v>
      </c>
      <c r="I65" s="28" t="str">
        <f t="shared" ref="I65:O65" si="129">IF(B65="NaN","NaN",HOUR(B65)*100+MINUTE(B65))</f>
        <v>NaN</v>
      </c>
      <c r="J65" s="29" t="str">
        <f t="shared" si="129"/>
        <v>NaN</v>
      </c>
      <c r="K65" s="29" t="str">
        <f t="shared" si="129"/>
        <v>NaN</v>
      </c>
      <c r="L65" s="29" t="str">
        <f t="shared" si="129"/>
        <v>NaN</v>
      </c>
      <c r="M65" s="29" t="str">
        <f t="shared" si="129"/>
        <v>NaN</v>
      </c>
      <c r="N65" s="29" t="str">
        <f t="shared" si="129"/>
        <v>NaN</v>
      </c>
      <c r="O65" s="29" t="str">
        <f t="shared" si="129"/>
        <v>NaN</v>
      </c>
      <c r="P65" s="28" t="str">
        <f t="shared" si="3"/>
        <v>NaN</v>
      </c>
      <c r="Q65" s="29" t="str">
        <f t="shared" si="4"/>
        <v>NaN</v>
      </c>
      <c r="R65" s="29" t="str">
        <f t="shared" si="5"/>
        <v>NaN</v>
      </c>
      <c r="S65" s="29" t="str">
        <f t="shared" si="6"/>
        <v>NaN</v>
      </c>
      <c r="T65" s="29" t="str">
        <f t="shared" ref="T65:U65" si="130">IF(HOUR(IF(OR(D65="NaN",F65="NaN"),"0",F65-D65))*60+MINUTE(IF(OR(D65="NaN",F65="NaN"),"0",F65-D65))=0,"NaN",HOUR(IF(OR(D65="NaN",F65="NaN"),"0",F65-D65))*60+MINUTE(IF(OR(D65="NaN",F65="NaN"),"0",F65-D65)))</f>
        <v>NaN</v>
      </c>
      <c r="U65" s="29" t="str">
        <f t="shared" si="130"/>
        <v>NaN</v>
      </c>
      <c r="V65" s="29" t="str">
        <f t="shared" si="8"/>
        <v>NaN</v>
      </c>
      <c r="W65" s="29"/>
      <c r="X65" s="30"/>
    </row>
    <row r="66" spans="1:24" ht="15">
      <c r="A66" s="26">
        <v>41062</v>
      </c>
      <c r="B66" s="31" t="s">
        <v>47</v>
      </c>
      <c r="C66" s="31" t="s">
        <v>47</v>
      </c>
      <c r="D66" s="31" t="s">
        <v>47</v>
      </c>
      <c r="E66" s="31" t="s">
        <v>47</v>
      </c>
      <c r="F66" s="31" t="s">
        <v>47</v>
      </c>
      <c r="G66" s="31" t="s">
        <v>47</v>
      </c>
      <c r="H66" s="31" t="s">
        <v>47</v>
      </c>
      <c r="I66" s="28" t="str">
        <f t="shared" ref="I66:O66" si="131">IF(B66="NaN","NaN",HOUR(B66)*100+MINUTE(B66))</f>
        <v>NaN</v>
      </c>
      <c r="J66" s="29" t="str">
        <f t="shared" si="131"/>
        <v>NaN</v>
      </c>
      <c r="K66" s="29" t="str">
        <f t="shared" si="131"/>
        <v>NaN</v>
      </c>
      <c r="L66" s="29" t="str">
        <f t="shared" si="131"/>
        <v>NaN</v>
      </c>
      <c r="M66" s="29" t="str">
        <f t="shared" si="131"/>
        <v>NaN</v>
      </c>
      <c r="N66" s="29" t="str">
        <f t="shared" si="131"/>
        <v>NaN</v>
      </c>
      <c r="O66" s="29" t="str">
        <f t="shared" si="131"/>
        <v>NaN</v>
      </c>
      <c r="P66" s="28" t="str">
        <f t="shared" si="3"/>
        <v>NaN</v>
      </c>
      <c r="Q66" s="29" t="str">
        <f t="shared" si="4"/>
        <v>NaN</v>
      </c>
      <c r="R66" s="29" t="str">
        <f t="shared" si="5"/>
        <v>NaN</v>
      </c>
      <c r="S66" s="29" t="str">
        <f t="shared" si="6"/>
        <v>NaN</v>
      </c>
      <c r="T66" s="29" t="str">
        <f t="shared" ref="T66:U66" si="132">IF(HOUR(IF(OR(D66="NaN",F66="NaN"),"0",F66-D66))*60+MINUTE(IF(OR(D66="NaN",F66="NaN"),"0",F66-D66))=0,"NaN",HOUR(IF(OR(D66="NaN",F66="NaN"),"0",F66-D66))*60+MINUTE(IF(OR(D66="NaN",F66="NaN"),"0",F66-D66)))</f>
        <v>NaN</v>
      </c>
      <c r="U66" s="29" t="str">
        <f t="shared" si="132"/>
        <v>NaN</v>
      </c>
      <c r="V66" s="29" t="str">
        <f t="shared" si="8"/>
        <v>NaN</v>
      </c>
      <c r="W66" s="29"/>
      <c r="X66" s="30"/>
    </row>
    <row r="67" spans="1:24" ht="15">
      <c r="A67" s="26">
        <v>41063</v>
      </c>
      <c r="B67" t="s">
        <v>47</v>
      </c>
      <c r="C67" t="s">
        <v>47</v>
      </c>
      <c r="D67" t="s">
        <v>47</v>
      </c>
      <c r="E67" s="32">
        <v>0.79097222222222219</v>
      </c>
      <c r="F67" s="32">
        <v>0.9458333333333333</v>
      </c>
      <c r="G67" t="s">
        <v>47</v>
      </c>
      <c r="H67" t="s">
        <v>47</v>
      </c>
      <c r="I67" s="28" t="str">
        <f t="shared" ref="I67:O67" si="133">IF(B67="NaN","NaN",HOUR(B67)*100+MINUTE(B67))</f>
        <v>NaN</v>
      </c>
      <c r="J67" s="29" t="str">
        <f t="shared" si="133"/>
        <v>NaN</v>
      </c>
      <c r="K67" s="29" t="str">
        <f t="shared" si="133"/>
        <v>NaN</v>
      </c>
      <c r="L67" s="29">
        <f t="shared" si="133"/>
        <v>1859</v>
      </c>
      <c r="M67" s="29">
        <f t="shared" si="133"/>
        <v>2242</v>
      </c>
      <c r="N67" s="29" t="str">
        <f t="shared" si="133"/>
        <v>NaN</v>
      </c>
      <c r="O67" s="29" t="str">
        <f t="shared" si="133"/>
        <v>NaN</v>
      </c>
      <c r="P67" s="28" t="str">
        <f t="shared" si="3"/>
        <v>NaN</v>
      </c>
      <c r="Q67" s="29" t="str">
        <f t="shared" si="4"/>
        <v>NaN</v>
      </c>
      <c r="R67" s="29" t="str">
        <f t="shared" si="5"/>
        <v>NaN</v>
      </c>
      <c r="S67" s="29">
        <f t="shared" si="6"/>
        <v>223</v>
      </c>
      <c r="T67" s="29" t="str">
        <f t="shared" ref="T67:U67" si="134">IF(HOUR(IF(OR(D67="NaN",F67="NaN"),"0",F67-D67))*60+MINUTE(IF(OR(D67="NaN",F67="NaN"),"0",F67-D67))=0,"NaN",HOUR(IF(OR(D67="NaN",F67="NaN"),"0",F67-D67))*60+MINUTE(IF(OR(D67="NaN",F67="NaN"),"0",F67-D67)))</f>
        <v>NaN</v>
      </c>
      <c r="U67" s="29" t="str">
        <f t="shared" si="134"/>
        <v>NaN</v>
      </c>
      <c r="V67" s="29" t="str">
        <f t="shared" si="8"/>
        <v>NaN</v>
      </c>
      <c r="W67" s="29"/>
      <c r="X67" s="30"/>
    </row>
    <row r="68" spans="1:24" ht="15">
      <c r="A68" s="26">
        <v>41064</v>
      </c>
      <c r="B68" s="32" t="s">
        <v>47</v>
      </c>
      <c r="C68" t="s">
        <v>47</v>
      </c>
      <c r="D68" s="33" t="s">
        <v>47</v>
      </c>
      <c r="E68" s="32">
        <v>0.8305555555555556</v>
      </c>
      <c r="F68" s="33">
        <v>0.97013888888888888</v>
      </c>
      <c r="G68" s="32" t="s">
        <v>47</v>
      </c>
      <c r="H68" s="32" t="s">
        <v>47</v>
      </c>
      <c r="I68" s="28" t="str">
        <f t="shared" ref="I68:O68" si="135">IF(B68="NaN","NaN",HOUR(B68)*100+MINUTE(B68))</f>
        <v>NaN</v>
      </c>
      <c r="J68" s="29" t="str">
        <f t="shared" si="135"/>
        <v>NaN</v>
      </c>
      <c r="K68" s="29" t="str">
        <f t="shared" si="135"/>
        <v>NaN</v>
      </c>
      <c r="L68" s="29">
        <f t="shared" si="135"/>
        <v>1956</v>
      </c>
      <c r="M68" s="29">
        <f t="shared" si="135"/>
        <v>2317</v>
      </c>
      <c r="N68" s="29" t="str">
        <f t="shared" si="135"/>
        <v>NaN</v>
      </c>
      <c r="O68" s="29" t="str">
        <f t="shared" si="135"/>
        <v>NaN</v>
      </c>
      <c r="P68" s="28" t="str">
        <f t="shared" si="3"/>
        <v>NaN</v>
      </c>
      <c r="Q68" s="29" t="str">
        <f t="shared" si="4"/>
        <v>NaN</v>
      </c>
      <c r="R68" s="29" t="str">
        <f t="shared" si="5"/>
        <v>NaN</v>
      </c>
      <c r="S68" s="29">
        <f t="shared" si="6"/>
        <v>201</v>
      </c>
      <c r="T68" s="29" t="str">
        <f t="shared" ref="T68:U68" si="136">IF(HOUR(IF(OR(D68="NaN",F68="NaN"),"0",F68-D68))*60+MINUTE(IF(OR(D68="NaN",F68="NaN"),"0",F68-D68))=0,"NaN",HOUR(IF(OR(D68="NaN",F68="NaN"),"0",F68-D68))*60+MINUTE(IF(OR(D68="NaN",F68="NaN"),"0",F68-D68)))</f>
        <v>NaN</v>
      </c>
      <c r="U68" s="29" t="str">
        <f t="shared" si="136"/>
        <v>NaN</v>
      </c>
      <c r="V68" s="29" t="str">
        <f t="shared" si="8"/>
        <v>NaN</v>
      </c>
      <c r="W68" s="29"/>
      <c r="X68" s="30"/>
    </row>
    <row r="69" spans="1:24" ht="15">
      <c r="A69" s="26">
        <v>41065</v>
      </c>
      <c r="B69" s="32">
        <v>0.71180555555555558</v>
      </c>
      <c r="C69" s="32" t="s">
        <v>47</v>
      </c>
      <c r="D69" s="33">
        <v>0.75208333333333333</v>
      </c>
      <c r="E69" t="s">
        <v>47</v>
      </c>
      <c r="F69" s="33">
        <v>0.91041666666666665</v>
      </c>
      <c r="G69" s="32" t="s">
        <v>47</v>
      </c>
      <c r="H69" t="s">
        <v>47</v>
      </c>
      <c r="I69" s="28">
        <f t="shared" ref="I69:O69" si="137">IF(B69="NaN","NaN",HOUR(B69)*100+MINUTE(B69))</f>
        <v>1705</v>
      </c>
      <c r="J69" s="29" t="str">
        <f t="shared" si="137"/>
        <v>NaN</v>
      </c>
      <c r="K69" s="29">
        <f t="shared" si="137"/>
        <v>1803</v>
      </c>
      <c r="L69" s="29" t="str">
        <f t="shared" si="137"/>
        <v>NaN</v>
      </c>
      <c r="M69" s="29">
        <f t="shared" si="137"/>
        <v>2151</v>
      </c>
      <c r="N69" s="29" t="str">
        <f t="shared" si="137"/>
        <v>NaN</v>
      </c>
      <c r="O69" s="29" t="str">
        <f t="shared" si="137"/>
        <v>NaN</v>
      </c>
      <c r="P69" s="28" t="str">
        <f t="shared" si="3"/>
        <v>NaN</v>
      </c>
      <c r="Q69" s="29">
        <f t="shared" si="4"/>
        <v>58</v>
      </c>
      <c r="R69" s="29" t="str">
        <f t="shared" si="5"/>
        <v>NaN</v>
      </c>
      <c r="S69" s="29" t="str">
        <f t="shared" si="6"/>
        <v>NaN</v>
      </c>
      <c r="T69" s="29">
        <f t="shared" ref="T69:U69" si="138">IF(HOUR(IF(OR(D69="NaN",F69="NaN"),"0",F69-D69))*60+MINUTE(IF(OR(D69="NaN",F69="NaN"),"0",F69-D69))=0,"NaN",HOUR(IF(OR(D69="NaN",F69="NaN"),"0",F69-D69))*60+MINUTE(IF(OR(D69="NaN",F69="NaN"),"0",F69-D69)))</f>
        <v>228</v>
      </c>
      <c r="U69" s="29" t="str">
        <f t="shared" si="138"/>
        <v>NaN</v>
      </c>
      <c r="V69" s="29" t="str">
        <f t="shared" si="8"/>
        <v>NaN</v>
      </c>
      <c r="W69" s="29"/>
      <c r="X69" s="30"/>
    </row>
    <row r="70" spans="1:24" ht="15">
      <c r="A70" s="26">
        <v>41066</v>
      </c>
      <c r="B70" s="31" t="s">
        <v>47</v>
      </c>
      <c r="C70" s="31" t="s">
        <v>47</v>
      </c>
      <c r="D70" s="31" t="s">
        <v>47</v>
      </c>
      <c r="E70" s="31" t="s">
        <v>47</v>
      </c>
      <c r="F70" s="31" t="s">
        <v>47</v>
      </c>
      <c r="G70" s="31" t="s">
        <v>47</v>
      </c>
      <c r="H70" s="31" t="s">
        <v>47</v>
      </c>
      <c r="I70" s="28" t="str">
        <f t="shared" ref="I70:O70" si="139">IF(B70="NaN","NaN",HOUR(B70)*100+MINUTE(B70))</f>
        <v>NaN</v>
      </c>
      <c r="J70" s="29" t="str">
        <f t="shared" si="139"/>
        <v>NaN</v>
      </c>
      <c r="K70" s="29" t="str">
        <f t="shared" si="139"/>
        <v>NaN</v>
      </c>
      <c r="L70" s="29" t="str">
        <f t="shared" si="139"/>
        <v>NaN</v>
      </c>
      <c r="M70" s="29" t="str">
        <f t="shared" si="139"/>
        <v>NaN</v>
      </c>
      <c r="N70" s="29" t="str">
        <f t="shared" si="139"/>
        <v>NaN</v>
      </c>
      <c r="O70" s="29" t="str">
        <f t="shared" si="139"/>
        <v>NaN</v>
      </c>
      <c r="P70" s="28" t="str">
        <f t="shared" si="3"/>
        <v>NaN</v>
      </c>
      <c r="Q70" s="29" t="str">
        <f t="shared" si="4"/>
        <v>NaN</v>
      </c>
      <c r="R70" s="29" t="str">
        <f t="shared" si="5"/>
        <v>NaN</v>
      </c>
      <c r="S70" s="29" t="str">
        <f t="shared" si="6"/>
        <v>NaN</v>
      </c>
      <c r="T70" s="29" t="str">
        <f t="shared" ref="T70:U70" si="140">IF(HOUR(IF(OR(D70="NaN",F70="NaN"),"0",F70-D70))*60+MINUTE(IF(OR(D70="NaN",F70="NaN"),"0",F70-D70))=0,"NaN",HOUR(IF(OR(D70="NaN",F70="NaN"),"0",F70-D70))*60+MINUTE(IF(OR(D70="NaN",F70="NaN"),"0",F70-D70)))</f>
        <v>NaN</v>
      </c>
      <c r="U70" s="29" t="str">
        <f t="shared" si="140"/>
        <v>NaN</v>
      </c>
      <c r="V70" s="29" t="str">
        <f t="shared" si="8"/>
        <v>NaN</v>
      </c>
      <c r="W70" s="29"/>
      <c r="X70" s="30"/>
    </row>
    <row r="71" spans="1:24" ht="15">
      <c r="A71" s="26">
        <v>41067</v>
      </c>
      <c r="B71" s="31" t="s">
        <v>47</v>
      </c>
      <c r="C71" s="31" t="s">
        <v>47</v>
      </c>
      <c r="D71" s="31" t="s">
        <v>47</v>
      </c>
      <c r="E71" s="31" t="s">
        <v>47</v>
      </c>
      <c r="F71" s="31" t="s">
        <v>47</v>
      </c>
      <c r="G71" s="31" t="s">
        <v>47</v>
      </c>
      <c r="H71" s="31" t="s">
        <v>47</v>
      </c>
      <c r="I71" s="28" t="str">
        <f t="shared" ref="I71:O71" si="141">IF(B71="NaN","NaN",HOUR(B71)*100+MINUTE(B71))</f>
        <v>NaN</v>
      </c>
      <c r="J71" s="29" t="str">
        <f t="shared" si="141"/>
        <v>NaN</v>
      </c>
      <c r="K71" s="29" t="str">
        <f t="shared" si="141"/>
        <v>NaN</v>
      </c>
      <c r="L71" s="29" t="str">
        <f t="shared" si="141"/>
        <v>NaN</v>
      </c>
      <c r="M71" s="29" t="str">
        <f t="shared" si="141"/>
        <v>NaN</v>
      </c>
      <c r="N71" s="29" t="str">
        <f t="shared" si="141"/>
        <v>NaN</v>
      </c>
      <c r="O71" s="29" t="str">
        <f t="shared" si="141"/>
        <v>NaN</v>
      </c>
      <c r="P71" s="28" t="str">
        <f t="shared" si="3"/>
        <v>NaN</v>
      </c>
      <c r="Q71" s="29" t="str">
        <f t="shared" si="4"/>
        <v>NaN</v>
      </c>
      <c r="R71" s="29" t="str">
        <f t="shared" si="5"/>
        <v>NaN</v>
      </c>
      <c r="S71" s="29" t="str">
        <f t="shared" si="6"/>
        <v>NaN</v>
      </c>
      <c r="T71" s="29" t="str">
        <f t="shared" ref="T71:U71" si="142">IF(HOUR(IF(OR(D71="NaN",F71="NaN"),"0",F71-D71))*60+MINUTE(IF(OR(D71="NaN",F71="NaN"),"0",F71-D71))=0,"NaN",HOUR(IF(OR(D71="NaN",F71="NaN"),"0",F71-D71))*60+MINUTE(IF(OR(D71="NaN",F71="NaN"),"0",F71-D71)))</f>
        <v>NaN</v>
      </c>
      <c r="U71" s="29" t="str">
        <f t="shared" si="142"/>
        <v>NaN</v>
      </c>
      <c r="V71" s="29" t="str">
        <f t="shared" si="8"/>
        <v>NaN</v>
      </c>
      <c r="W71" s="29"/>
      <c r="X71" s="30"/>
    </row>
    <row r="72" spans="1:24" ht="15">
      <c r="A72" s="26">
        <v>41068</v>
      </c>
      <c r="B72" s="32" t="s">
        <v>47</v>
      </c>
      <c r="C72" s="32" t="s">
        <v>47</v>
      </c>
      <c r="D72" s="35" t="s">
        <v>47</v>
      </c>
      <c r="E72" s="32">
        <v>0.66319444444444442</v>
      </c>
      <c r="F72" s="33" t="s">
        <v>47</v>
      </c>
      <c r="G72" s="32">
        <v>0.75069444444444444</v>
      </c>
      <c r="H72" s="32">
        <v>0.98055555555555551</v>
      </c>
      <c r="I72" s="28" t="str">
        <f t="shared" ref="I72:O72" si="143">IF(B72="NaN","NaN",HOUR(B72)*100+MINUTE(B72))</f>
        <v>NaN</v>
      </c>
      <c r="J72" s="29" t="str">
        <f t="shared" si="143"/>
        <v>NaN</v>
      </c>
      <c r="K72" s="29" t="str">
        <f t="shared" si="143"/>
        <v>NaN</v>
      </c>
      <c r="L72" s="29">
        <f t="shared" si="143"/>
        <v>1555</v>
      </c>
      <c r="M72" s="29" t="str">
        <f t="shared" si="143"/>
        <v>NaN</v>
      </c>
      <c r="N72" s="29">
        <f t="shared" si="143"/>
        <v>1801</v>
      </c>
      <c r="O72" s="29">
        <f t="shared" si="143"/>
        <v>2332</v>
      </c>
      <c r="P72" s="28" t="str">
        <f t="shared" si="3"/>
        <v>NaN</v>
      </c>
      <c r="Q72" s="29" t="str">
        <f t="shared" si="4"/>
        <v>NaN</v>
      </c>
      <c r="R72" s="29">
        <f t="shared" si="5"/>
        <v>331</v>
      </c>
      <c r="S72" s="29" t="str">
        <f t="shared" si="6"/>
        <v>NaN</v>
      </c>
      <c r="T72" s="29" t="str">
        <f t="shared" ref="T72:U72" si="144">IF(HOUR(IF(OR(D72="NaN",F72="NaN"),"0",F72-D72))*60+MINUTE(IF(OR(D72="NaN",F72="NaN"),"0",F72-D72))=0,"NaN",HOUR(IF(OR(D72="NaN",F72="NaN"),"0",F72-D72))*60+MINUTE(IF(OR(D72="NaN",F72="NaN"),"0",F72-D72)))</f>
        <v>NaN</v>
      </c>
      <c r="U72" s="29">
        <f t="shared" si="144"/>
        <v>126</v>
      </c>
      <c r="V72" s="29" t="str">
        <f t="shared" si="8"/>
        <v>NaN</v>
      </c>
      <c r="W72" s="29"/>
      <c r="X72" s="30"/>
    </row>
    <row r="73" spans="1:24" ht="15">
      <c r="A73" s="26">
        <v>41069</v>
      </c>
      <c r="B73" s="32">
        <v>0.65625</v>
      </c>
      <c r="C73" s="32">
        <v>0.98055555555555551</v>
      </c>
      <c r="D73" s="33" t="s">
        <v>47</v>
      </c>
      <c r="E73" s="32" t="s">
        <v>47</v>
      </c>
      <c r="F73" s="33" t="s">
        <v>47</v>
      </c>
      <c r="G73" s="32" t="s">
        <v>47</v>
      </c>
      <c r="H73" s="32" t="s">
        <v>47</v>
      </c>
      <c r="I73" s="28">
        <f t="shared" ref="I73:O73" si="145">IF(B73="NaN","NaN",HOUR(B73)*100+MINUTE(B73))</f>
        <v>1545</v>
      </c>
      <c r="J73" s="29">
        <f t="shared" si="145"/>
        <v>2332</v>
      </c>
      <c r="K73" s="29" t="str">
        <f t="shared" si="145"/>
        <v>NaN</v>
      </c>
      <c r="L73" s="29" t="str">
        <f t="shared" si="145"/>
        <v>NaN</v>
      </c>
      <c r="M73" s="29" t="str">
        <f t="shared" si="145"/>
        <v>NaN</v>
      </c>
      <c r="N73" s="29" t="str">
        <f t="shared" si="145"/>
        <v>NaN</v>
      </c>
      <c r="O73" s="29" t="str">
        <f t="shared" si="145"/>
        <v>NaN</v>
      </c>
      <c r="P73" s="28">
        <f t="shared" si="3"/>
        <v>467</v>
      </c>
      <c r="Q73" s="29" t="str">
        <f t="shared" si="4"/>
        <v>NaN</v>
      </c>
      <c r="R73" s="29" t="str">
        <f t="shared" si="5"/>
        <v>NaN</v>
      </c>
      <c r="S73" s="29" t="str">
        <f t="shared" si="6"/>
        <v>NaN</v>
      </c>
      <c r="T73" s="29" t="str">
        <f t="shared" ref="T73:U73" si="146">IF(HOUR(IF(OR(D73="NaN",F73="NaN"),"0",F73-D73))*60+MINUTE(IF(OR(D73="NaN",F73="NaN"),"0",F73-D73))=0,"NaN",HOUR(IF(OR(D73="NaN",F73="NaN"),"0",F73-D73))*60+MINUTE(IF(OR(D73="NaN",F73="NaN"),"0",F73-D73)))</f>
        <v>NaN</v>
      </c>
      <c r="U73" s="29" t="str">
        <f t="shared" si="146"/>
        <v>NaN</v>
      </c>
      <c r="V73" s="29" t="str">
        <f t="shared" si="8"/>
        <v>NaN</v>
      </c>
      <c r="W73" s="29"/>
      <c r="X73" s="30"/>
    </row>
    <row r="74" spans="1:24" ht="15">
      <c r="A74" s="26">
        <v>41070</v>
      </c>
      <c r="B74" s="32">
        <v>0.70416666666666672</v>
      </c>
      <c r="C74" s="32">
        <v>0.98055555555555551</v>
      </c>
      <c r="D74" s="33" t="s">
        <v>47</v>
      </c>
      <c r="E74" t="s">
        <v>47</v>
      </c>
      <c r="F74" t="s">
        <v>47</v>
      </c>
      <c r="G74" s="32" t="s">
        <v>47</v>
      </c>
      <c r="H74" s="32" t="s">
        <v>47</v>
      </c>
      <c r="I74" s="28">
        <f t="shared" ref="I74:O74" si="147">IF(B74="NaN","NaN",HOUR(B74)*100+MINUTE(B74))</f>
        <v>1654</v>
      </c>
      <c r="J74" s="29">
        <f t="shared" si="147"/>
        <v>2332</v>
      </c>
      <c r="K74" s="29" t="str">
        <f t="shared" si="147"/>
        <v>NaN</v>
      </c>
      <c r="L74" s="29" t="str">
        <f t="shared" si="147"/>
        <v>NaN</v>
      </c>
      <c r="M74" s="29" t="str">
        <f t="shared" si="147"/>
        <v>NaN</v>
      </c>
      <c r="N74" s="29" t="str">
        <f t="shared" si="147"/>
        <v>NaN</v>
      </c>
      <c r="O74" s="29" t="str">
        <f t="shared" si="147"/>
        <v>NaN</v>
      </c>
      <c r="P74" s="28">
        <f t="shared" si="3"/>
        <v>398</v>
      </c>
      <c r="Q74" s="29" t="str">
        <f t="shared" si="4"/>
        <v>NaN</v>
      </c>
      <c r="R74" s="29" t="str">
        <f t="shared" si="5"/>
        <v>NaN</v>
      </c>
      <c r="S74" s="29" t="str">
        <f t="shared" si="6"/>
        <v>NaN</v>
      </c>
      <c r="T74" s="29" t="str">
        <f t="shared" ref="T74:U74" si="148">IF(HOUR(IF(OR(D74="NaN",F74="NaN"),"0",F74-D74))*60+MINUTE(IF(OR(D74="NaN",F74="NaN"),"0",F74-D74))=0,"NaN",HOUR(IF(OR(D74="NaN",F74="NaN"),"0",F74-D74))*60+MINUTE(IF(OR(D74="NaN",F74="NaN"),"0",F74-D74)))</f>
        <v>NaN</v>
      </c>
      <c r="U74" s="29" t="str">
        <f t="shared" si="148"/>
        <v>NaN</v>
      </c>
      <c r="V74" s="29" t="str">
        <f t="shared" si="8"/>
        <v>NaN</v>
      </c>
      <c r="W74" s="29"/>
      <c r="X74" s="30"/>
    </row>
    <row r="75" spans="1:24" ht="15">
      <c r="A75" s="26">
        <v>41071</v>
      </c>
      <c r="B75" s="32" t="s">
        <v>47</v>
      </c>
      <c r="C75" s="32" t="s">
        <v>47</v>
      </c>
      <c r="D75" s="33" t="s">
        <v>47</v>
      </c>
      <c r="E75" s="32">
        <v>0.77847222222222223</v>
      </c>
      <c r="F75" s="33">
        <v>0.80555555555555558</v>
      </c>
      <c r="G75" t="s">
        <v>47</v>
      </c>
      <c r="H75" t="s">
        <v>47</v>
      </c>
      <c r="I75" s="28" t="str">
        <f t="shared" ref="I75:O75" si="149">IF(B75="NaN","NaN",HOUR(B75)*100+MINUTE(B75))</f>
        <v>NaN</v>
      </c>
      <c r="J75" s="29" t="str">
        <f t="shared" si="149"/>
        <v>NaN</v>
      </c>
      <c r="K75" s="29" t="str">
        <f t="shared" si="149"/>
        <v>NaN</v>
      </c>
      <c r="L75" s="29">
        <f t="shared" si="149"/>
        <v>1841</v>
      </c>
      <c r="M75" s="29">
        <f t="shared" si="149"/>
        <v>1920</v>
      </c>
      <c r="N75" s="29" t="str">
        <f t="shared" si="149"/>
        <v>NaN</v>
      </c>
      <c r="O75" s="29" t="str">
        <f t="shared" si="149"/>
        <v>NaN</v>
      </c>
      <c r="P75" s="28" t="str">
        <f t="shared" si="3"/>
        <v>NaN</v>
      </c>
      <c r="Q75" s="29" t="str">
        <f t="shared" si="4"/>
        <v>NaN</v>
      </c>
      <c r="R75" s="29" t="str">
        <f t="shared" si="5"/>
        <v>NaN</v>
      </c>
      <c r="S75" s="29">
        <f t="shared" si="6"/>
        <v>39</v>
      </c>
      <c r="T75" s="29" t="str">
        <f t="shared" ref="T75:U75" si="150">IF(HOUR(IF(OR(D75="NaN",F75="NaN"),"0",F75-D75))*60+MINUTE(IF(OR(D75="NaN",F75="NaN"),"0",F75-D75))=0,"NaN",HOUR(IF(OR(D75="NaN",F75="NaN"),"0",F75-D75))*60+MINUTE(IF(OR(D75="NaN",F75="NaN"),"0",F75-D75)))</f>
        <v>NaN</v>
      </c>
      <c r="U75" s="29" t="str">
        <f t="shared" si="150"/>
        <v>NaN</v>
      </c>
      <c r="V75" s="29" t="str">
        <f t="shared" si="8"/>
        <v>NaN</v>
      </c>
      <c r="W75" s="29"/>
      <c r="X75" s="30"/>
    </row>
    <row r="76" spans="1:24" ht="15">
      <c r="A76" s="26">
        <v>41072</v>
      </c>
      <c r="B76" s="32">
        <v>0.91111111111111109</v>
      </c>
      <c r="C76" s="32">
        <v>0.97291666666666665</v>
      </c>
      <c r="D76" t="s">
        <v>47</v>
      </c>
      <c r="E76" t="s">
        <v>47</v>
      </c>
      <c r="F76" t="s">
        <v>47</v>
      </c>
      <c r="G76" t="s">
        <v>47</v>
      </c>
      <c r="H76" t="s">
        <v>47</v>
      </c>
      <c r="I76" s="28">
        <f t="shared" ref="I76:O76" si="151">IF(B76="NaN","NaN",HOUR(B76)*100+MINUTE(B76))</f>
        <v>2152</v>
      </c>
      <c r="J76" s="29">
        <f t="shared" si="151"/>
        <v>2321</v>
      </c>
      <c r="K76" s="29" t="str">
        <f t="shared" si="151"/>
        <v>NaN</v>
      </c>
      <c r="L76" s="29" t="str">
        <f t="shared" si="151"/>
        <v>NaN</v>
      </c>
      <c r="M76" s="29" t="str">
        <f t="shared" si="151"/>
        <v>NaN</v>
      </c>
      <c r="N76" s="29" t="str">
        <f t="shared" si="151"/>
        <v>NaN</v>
      </c>
      <c r="O76" s="29" t="str">
        <f t="shared" si="151"/>
        <v>NaN</v>
      </c>
      <c r="P76" s="28">
        <f t="shared" si="3"/>
        <v>89</v>
      </c>
      <c r="Q76" s="29" t="str">
        <f t="shared" si="4"/>
        <v>NaN</v>
      </c>
      <c r="R76" s="29" t="str">
        <f t="shared" si="5"/>
        <v>NaN</v>
      </c>
      <c r="S76" s="29" t="str">
        <f t="shared" si="6"/>
        <v>NaN</v>
      </c>
      <c r="T76" s="29" t="str">
        <f t="shared" ref="T76:U76" si="152">IF(HOUR(IF(OR(D76="NaN",F76="NaN"),"0",F76-D76))*60+MINUTE(IF(OR(D76="NaN",F76="NaN"),"0",F76-D76))=0,"NaN",HOUR(IF(OR(D76="NaN",F76="NaN"),"0",F76-D76))*60+MINUTE(IF(OR(D76="NaN",F76="NaN"),"0",F76-D76)))</f>
        <v>NaN</v>
      </c>
      <c r="U76" s="29" t="str">
        <f t="shared" si="152"/>
        <v>NaN</v>
      </c>
      <c r="V76" s="29" t="str">
        <f t="shared" si="8"/>
        <v>NaN</v>
      </c>
      <c r="W76" s="29"/>
      <c r="X76" s="30"/>
    </row>
    <row r="77" spans="1:24" ht="15">
      <c r="A77" s="26">
        <v>41073</v>
      </c>
      <c r="B77" s="31" t="s">
        <v>47</v>
      </c>
      <c r="C77" s="31" t="s">
        <v>47</v>
      </c>
      <c r="D77" s="31" t="s">
        <v>47</v>
      </c>
      <c r="E77" s="31" t="s">
        <v>47</v>
      </c>
      <c r="F77" s="31" t="s">
        <v>47</v>
      </c>
      <c r="G77" s="31" t="s">
        <v>47</v>
      </c>
      <c r="H77" s="31" t="s">
        <v>47</v>
      </c>
      <c r="I77" s="28" t="str">
        <f t="shared" ref="I77:O77" si="153">IF(B77="NaN","NaN",HOUR(B77)*100+MINUTE(B77))</f>
        <v>NaN</v>
      </c>
      <c r="J77" s="29" t="str">
        <f t="shared" si="153"/>
        <v>NaN</v>
      </c>
      <c r="K77" s="29" t="str">
        <f t="shared" si="153"/>
        <v>NaN</v>
      </c>
      <c r="L77" s="29" t="str">
        <f t="shared" si="153"/>
        <v>NaN</v>
      </c>
      <c r="M77" s="29" t="str">
        <f t="shared" si="153"/>
        <v>NaN</v>
      </c>
      <c r="N77" s="29" t="str">
        <f t="shared" si="153"/>
        <v>NaN</v>
      </c>
      <c r="O77" s="29" t="str">
        <f t="shared" si="153"/>
        <v>NaN</v>
      </c>
      <c r="P77" s="28" t="str">
        <f t="shared" si="3"/>
        <v>NaN</v>
      </c>
      <c r="Q77" s="29" t="str">
        <f t="shared" si="4"/>
        <v>NaN</v>
      </c>
      <c r="R77" s="29" t="str">
        <f t="shared" si="5"/>
        <v>NaN</v>
      </c>
      <c r="S77" s="29" t="str">
        <f t="shared" si="6"/>
        <v>NaN</v>
      </c>
      <c r="T77" s="29" t="str">
        <f t="shared" ref="T77:U77" si="154">IF(HOUR(IF(OR(D77="NaN",F77="NaN"),"0",F77-D77))*60+MINUTE(IF(OR(D77="NaN",F77="NaN"),"0",F77-D77))=0,"NaN",HOUR(IF(OR(D77="NaN",F77="NaN"),"0",F77-D77))*60+MINUTE(IF(OR(D77="NaN",F77="NaN"),"0",F77-D77)))</f>
        <v>NaN</v>
      </c>
      <c r="U77" s="29" t="str">
        <f t="shared" si="154"/>
        <v>NaN</v>
      </c>
      <c r="V77" s="29" t="str">
        <f t="shared" si="8"/>
        <v>NaN</v>
      </c>
      <c r="W77" s="29"/>
      <c r="X77" s="30"/>
    </row>
    <row r="78" spans="1:24" ht="15">
      <c r="A78" s="26">
        <v>41074</v>
      </c>
      <c r="B78" s="32" t="s">
        <v>47</v>
      </c>
      <c r="C78" s="32" t="s">
        <v>47</v>
      </c>
      <c r="D78" t="s">
        <v>47</v>
      </c>
      <c r="E78" s="32">
        <v>0.79583333333333328</v>
      </c>
      <c r="F78" t="s">
        <v>47</v>
      </c>
      <c r="G78" s="32">
        <v>0.93125000000000002</v>
      </c>
      <c r="H78" s="32">
        <v>0.98541666666666672</v>
      </c>
      <c r="I78" s="28" t="str">
        <f t="shared" ref="I78:O78" si="155">IF(B78="NaN","NaN",HOUR(B78)*100+MINUTE(B78))</f>
        <v>NaN</v>
      </c>
      <c r="J78" s="29" t="str">
        <f t="shared" si="155"/>
        <v>NaN</v>
      </c>
      <c r="K78" s="29" t="str">
        <f t="shared" si="155"/>
        <v>NaN</v>
      </c>
      <c r="L78" s="29">
        <f t="shared" si="155"/>
        <v>1906</v>
      </c>
      <c r="M78" s="29" t="str">
        <f t="shared" si="155"/>
        <v>NaN</v>
      </c>
      <c r="N78" s="29">
        <f t="shared" si="155"/>
        <v>2221</v>
      </c>
      <c r="O78" s="29">
        <f t="shared" si="155"/>
        <v>2339</v>
      </c>
      <c r="P78" s="28" t="str">
        <f t="shared" si="3"/>
        <v>NaN</v>
      </c>
      <c r="Q78" s="29" t="str">
        <f t="shared" si="4"/>
        <v>NaN</v>
      </c>
      <c r="R78" s="29">
        <f t="shared" si="5"/>
        <v>78</v>
      </c>
      <c r="S78" s="29" t="str">
        <f t="shared" si="6"/>
        <v>NaN</v>
      </c>
      <c r="T78" s="29" t="str">
        <f t="shared" ref="T78:U78" si="156">IF(HOUR(IF(OR(D78="NaN",F78="NaN"),"0",F78-D78))*60+MINUTE(IF(OR(D78="NaN",F78="NaN"),"0",F78-D78))=0,"NaN",HOUR(IF(OR(D78="NaN",F78="NaN"),"0",F78-D78))*60+MINUTE(IF(OR(D78="NaN",F78="NaN"),"0",F78-D78)))</f>
        <v>NaN</v>
      </c>
      <c r="U78" s="29">
        <f t="shared" si="156"/>
        <v>195</v>
      </c>
      <c r="V78" s="29" t="str">
        <f t="shared" si="8"/>
        <v>NaN</v>
      </c>
      <c r="W78" s="29"/>
      <c r="X78" s="30"/>
    </row>
    <row r="79" spans="1:24" ht="15">
      <c r="A79" s="26">
        <v>41075</v>
      </c>
      <c r="B79" s="32">
        <v>0.78680555555555554</v>
      </c>
      <c r="C79" s="32">
        <v>0.81527777777777777</v>
      </c>
      <c r="D79" t="s">
        <v>47</v>
      </c>
      <c r="E79" t="s">
        <v>47</v>
      </c>
      <c r="F79" t="s">
        <v>47</v>
      </c>
      <c r="G79" t="s">
        <v>47</v>
      </c>
      <c r="H79" t="s">
        <v>47</v>
      </c>
      <c r="I79" s="28">
        <f t="shared" ref="I79:O79" si="157">IF(B79="NaN","NaN",HOUR(B79)*100+MINUTE(B79))</f>
        <v>1853</v>
      </c>
      <c r="J79" s="29">
        <f t="shared" si="157"/>
        <v>1934</v>
      </c>
      <c r="K79" s="29" t="str">
        <f t="shared" si="157"/>
        <v>NaN</v>
      </c>
      <c r="L79" s="29" t="str">
        <f t="shared" si="157"/>
        <v>NaN</v>
      </c>
      <c r="M79" s="29" t="str">
        <f t="shared" si="157"/>
        <v>NaN</v>
      </c>
      <c r="N79" s="29" t="str">
        <f t="shared" si="157"/>
        <v>NaN</v>
      </c>
      <c r="O79" s="29" t="str">
        <f t="shared" si="157"/>
        <v>NaN</v>
      </c>
      <c r="P79" s="28">
        <f t="shared" si="3"/>
        <v>41</v>
      </c>
      <c r="Q79" s="29" t="str">
        <f t="shared" si="4"/>
        <v>NaN</v>
      </c>
      <c r="R79" s="29" t="str">
        <f t="shared" si="5"/>
        <v>NaN</v>
      </c>
      <c r="S79" s="29" t="str">
        <f t="shared" si="6"/>
        <v>NaN</v>
      </c>
      <c r="T79" s="29" t="str">
        <f t="shared" ref="T79:U79" si="158">IF(HOUR(IF(OR(D79="NaN",F79="NaN"),"0",F79-D79))*60+MINUTE(IF(OR(D79="NaN",F79="NaN"),"0",F79-D79))=0,"NaN",HOUR(IF(OR(D79="NaN",F79="NaN"),"0",F79-D79))*60+MINUTE(IF(OR(D79="NaN",F79="NaN"),"0",F79-D79)))</f>
        <v>NaN</v>
      </c>
      <c r="U79" s="29" t="str">
        <f t="shared" si="158"/>
        <v>NaN</v>
      </c>
      <c r="V79" s="29" t="str">
        <f t="shared" si="8"/>
        <v>NaN</v>
      </c>
      <c r="W79" s="29"/>
      <c r="X79" s="30"/>
    </row>
    <row r="80" spans="1:24" ht="15">
      <c r="A80" s="26">
        <v>41076</v>
      </c>
      <c r="B80" s="32" t="s">
        <v>47</v>
      </c>
      <c r="C80" s="32" t="s">
        <v>47</v>
      </c>
      <c r="D80" t="s">
        <v>47</v>
      </c>
      <c r="E80" s="32">
        <v>0.81527777777777777</v>
      </c>
      <c r="F80" s="32">
        <v>0.94166666666666665</v>
      </c>
      <c r="G80" t="s">
        <v>47</v>
      </c>
      <c r="H80" t="s">
        <v>47</v>
      </c>
      <c r="I80" s="28" t="str">
        <f t="shared" ref="I80:O80" si="159">IF(B80="NaN","NaN",HOUR(B80)*100+MINUTE(B80))</f>
        <v>NaN</v>
      </c>
      <c r="J80" s="29" t="str">
        <f t="shared" si="159"/>
        <v>NaN</v>
      </c>
      <c r="K80" s="29" t="str">
        <f t="shared" si="159"/>
        <v>NaN</v>
      </c>
      <c r="L80" s="29">
        <f t="shared" si="159"/>
        <v>1934</v>
      </c>
      <c r="M80" s="29">
        <f t="shared" si="159"/>
        <v>2236</v>
      </c>
      <c r="N80" s="29" t="str">
        <f t="shared" si="159"/>
        <v>NaN</v>
      </c>
      <c r="O80" s="29" t="str">
        <f t="shared" si="159"/>
        <v>NaN</v>
      </c>
      <c r="P80" s="28" t="str">
        <f t="shared" si="3"/>
        <v>NaN</v>
      </c>
      <c r="Q80" s="29" t="str">
        <f t="shared" si="4"/>
        <v>NaN</v>
      </c>
      <c r="R80" s="29" t="str">
        <f t="shared" si="5"/>
        <v>NaN</v>
      </c>
      <c r="S80" s="29">
        <f t="shared" si="6"/>
        <v>182</v>
      </c>
      <c r="T80" s="29" t="str">
        <f t="shared" ref="T80:U80" si="160">IF(HOUR(IF(OR(D80="NaN",F80="NaN"),"0",F80-D80))*60+MINUTE(IF(OR(D80="NaN",F80="NaN"),"0",F80-D80))=0,"NaN",HOUR(IF(OR(D80="NaN",F80="NaN"),"0",F80-D80))*60+MINUTE(IF(OR(D80="NaN",F80="NaN"),"0",F80-D80)))</f>
        <v>NaN</v>
      </c>
      <c r="U80" s="29" t="str">
        <f t="shared" si="160"/>
        <v>NaN</v>
      </c>
      <c r="V80" s="29" t="str">
        <f t="shared" si="8"/>
        <v>NaN</v>
      </c>
      <c r="W80" s="29"/>
      <c r="X80" s="30"/>
    </row>
    <row r="81" spans="1:26" ht="15">
      <c r="A81" s="26">
        <v>41077</v>
      </c>
      <c r="B81" s="32">
        <v>0.67361111111111116</v>
      </c>
      <c r="C81" s="32">
        <v>0.88888888888888884</v>
      </c>
      <c r="D81" t="s">
        <v>47</v>
      </c>
      <c r="E81" t="s">
        <v>47</v>
      </c>
      <c r="F81" t="s">
        <v>47</v>
      </c>
      <c r="G81" t="s">
        <v>47</v>
      </c>
      <c r="H81" t="s">
        <v>47</v>
      </c>
      <c r="I81" s="28">
        <f t="shared" ref="I81:O81" si="161">IF(B81="NaN","NaN",HOUR(B81)*100+MINUTE(B81))</f>
        <v>1610</v>
      </c>
      <c r="J81" s="29">
        <f t="shared" si="161"/>
        <v>2120</v>
      </c>
      <c r="K81" s="29" t="str">
        <f t="shared" si="161"/>
        <v>NaN</v>
      </c>
      <c r="L81" s="29" t="str">
        <f t="shared" si="161"/>
        <v>NaN</v>
      </c>
      <c r="M81" s="29" t="str">
        <f t="shared" si="161"/>
        <v>NaN</v>
      </c>
      <c r="N81" s="29" t="str">
        <f t="shared" si="161"/>
        <v>NaN</v>
      </c>
      <c r="O81" s="29" t="str">
        <f t="shared" si="161"/>
        <v>NaN</v>
      </c>
      <c r="P81" s="28">
        <f t="shared" si="3"/>
        <v>310</v>
      </c>
      <c r="Q81" s="29" t="str">
        <f t="shared" si="4"/>
        <v>NaN</v>
      </c>
      <c r="R81" s="29" t="str">
        <f t="shared" si="5"/>
        <v>NaN</v>
      </c>
      <c r="S81" s="29" t="str">
        <f t="shared" si="6"/>
        <v>NaN</v>
      </c>
      <c r="T81" s="29" t="str">
        <f t="shared" ref="T81:U81" si="162">IF(HOUR(IF(OR(D81="NaN",F81="NaN"),"0",F81-D81))*60+MINUTE(IF(OR(D81="NaN",F81="NaN"),"0",F81-D81))=0,"NaN",HOUR(IF(OR(D81="NaN",F81="NaN"),"0",F81-D81))*60+MINUTE(IF(OR(D81="NaN",F81="NaN"),"0",F81-D81)))</f>
        <v>NaN</v>
      </c>
      <c r="U81" s="29" t="str">
        <f t="shared" si="162"/>
        <v>NaN</v>
      </c>
      <c r="V81" s="29" t="str">
        <f t="shared" si="8"/>
        <v>NaN</v>
      </c>
      <c r="W81" s="29"/>
      <c r="X81" s="30"/>
    </row>
    <row r="82" spans="1:26" ht="15">
      <c r="A82" s="26">
        <v>41078</v>
      </c>
      <c r="B82" s="32">
        <v>0.65902777777777777</v>
      </c>
      <c r="C82" s="32">
        <v>0.98263888888888884</v>
      </c>
      <c r="D82" t="s">
        <v>47</v>
      </c>
      <c r="E82" t="s">
        <v>47</v>
      </c>
      <c r="F82" t="s">
        <v>47</v>
      </c>
      <c r="G82" t="s">
        <v>47</v>
      </c>
      <c r="H82" t="s">
        <v>47</v>
      </c>
      <c r="I82" s="28">
        <f t="shared" ref="I82:O82" si="163">IF(B82="NaN","NaN",HOUR(B82)*100+MINUTE(B82))</f>
        <v>1549</v>
      </c>
      <c r="J82" s="29">
        <f t="shared" si="163"/>
        <v>2335</v>
      </c>
      <c r="K82" s="29" t="str">
        <f t="shared" si="163"/>
        <v>NaN</v>
      </c>
      <c r="L82" s="29" t="str">
        <f t="shared" si="163"/>
        <v>NaN</v>
      </c>
      <c r="M82" s="29" t="str">
        <f t="shared" si="163"/>
        <v>NaN</v>
      </c>
      <c r="N82" s="29" t="str">
        <f t="shared" si="163"/>
        <v>NaN</v>
      </c>
      <c r="O82" s="29" t="str">
        <f t="shared" si="163"/>
        <v>NaN</v>
      </c>
      <c r="P82" s="28">
        <f t="shared" si="3"/>
        <v>466</v>
      </c>
      <c r="Q82" s="29" t="str">
        <f t="shared" si="4"/>
        <v>NaN</v>
      </c>
      <c r="R82" s="29" t="str">
        <f t="shared" si="5"/>
        <v>NaN</v>
      </c>
      <c r="S82" s="29" t="str">
        <f t="shared" si="6"/>
        <v>NaN</v>
      </c>
      <c r="T82" s="29" t="str">
        <f t="shared" ref="T82:U82" si="164">IF(HOUR(IF(OR(D82="NaN",F82="NaN"),"0",F82-D82))*60+MINUTE(IF(OR(D82="NaN",F82="NaN"),"0",F82-D82))=0,"NaN",HOUR(IF(OR(D82="NaN",F82="NaN"),"0",F82-D82))*60+MINUTE(IF(OR(D82="NaN",F82="NaN"),"0",F82-D82)))</f>
        <v>NaN</v>
      </c>
      <c r="U82" s="29" t="str">
        <f t="shared" si="164"/>
        <v>NaN</v>
      </c>
      <c r="V82" s="29" t="str">
        <f t="shared" si="8"/>
        <v>NaN</v>
      </c>
      <c r="W82" s="29"/>
      <c r="X82" s="30"/>
    </row>
    <row r="83" spans="1:26" ht="15">
      <c r="A83" s="26">
        <v>41079</v>
      </c>
      <c r="B83" s="32">
        <v>0.6381944444444444</v>
      </c>
      <c r="C83" s="32">
        <v>0.97430555555555554</v>
      </c>
      <c r="D83" s="35" t="s">
        <v>47</v>
      </c>
      <c r="E83" s="32" t="s">
        <v>47</v>
      </c>
      <c r="F83" s="33" t="s">
        <v>47</v>
      </c>
      <c r="G83" t="s">
        <v>47</v>
      </c>
      <c r="H83" t="s">
        <v>47</v>
      </c>
      <c r="I83" s="28">
        <f t="shared" ref="I83:O83" si="165">IF(B83="NaN","NaN",HOUR(B83)*100+MINUTE(B83))</f>
        <v>1519</v>
      </c>
      <c r="J83" s="29">
        <f t="shared" si="165"/>
        <v>2323</v>
      </c>
      <c r="K83" s="29" t="str">
        <f t="shared" si="165"/>
        <v>NaN</v>
      </c>
      <c r="L83" s="29" t="str">
        <f t="shared" si="165"/>
        <v>NaN</v>
      </c>
      <c r="M83" s="29" t="str">
        <f t="shared" si="165"/>
        <v>NaN</v>
      </c>
      <c r="N83" s="29" t="str">
        <f t="shared" si="165"/>
        <v>NaN</v>
      </c>
      <c r="O83" s="29" t="str">
        <f t="shared" si="165"/>
        <v>NaN</v>
      </c>
      <c r="P83" s="28">
        <f t="shared" si="3"/>
        <v>484</v>
      </c>
      <c r="Q83" s="29" t="str">
        <f t="shared" si="4"/>
        <v>NaN</v>
      </c>
      <c r="R83" s="29" t="str">
        <f t="shared" si="5"/>
        <v>NaN</v>
      </c>
      <c r="S83" s="29" t="str">
        <f t="shared" si="6"/>
        <v>NaN</v>
      </c>
      <c r="T83" s="29" t="str">
        <f t="shared" ref="T83:U83" si="166">IF(HOUR(IF(OR(D83="NaN",F83="NaN"),"0",F83-D83))*60+MINUTE(IF(OR(D83="NaN",F83="NaN"),"0",F83-D83))=0,"NaN",HOUR(IF(OR(D83="NaN",F83="NaN"),"0",F83-D83))*60+MINUTE(IF(OR(D83="NaN",F83="NaN"),"0",F83-D83)))</f>
        <v>NaN</v>
      </c>
      <c r="U83" s="29" t="str">
        <f t="shared" si="166"/>
        <v>NaN</v>
      </c>
      <c r="V83" s="29" t="str">
        <f t="shared" si="8"/>
        <v>NaN</v>
      </c>
      <c r="W83" s="29"/>
      <c r="X83" s="30"/>
    </row>
    <row r="84" spans="1:26" ht="15">
      <c r="A84" s="26">
        <v>41080</v>
      </c>
      <c r="B84" s="32">
        <v>0.77986111111111112</v>
      </c>
      <c r="C84" s="32">
        <v>0.98333333333333328</v>
      </c>
      <c r="D84" s="35" t="s">
        <v>47</v>
      </c>
      <c r="E84" s="32" t="s">
        <v>47</v>
      </c>
      <c r="F84" s="33" t="s">
        <v>47</v>
      </c>
      <c r="G84" t="s">
        <v>47</v>
      </c>
      <c r="H84" t="s">
        <v>47</v>
      </c>
      <c r="I84" s="28">
        <f t="shared" ref="I84:O84" si="167">IF(B84="NaN","NaN",HOUR(B84)*100+MINUTE(B84))</f>
        <v>1843</v>
      </c>
      <c r="J84" s="29">
        <f t="shared" si="167"/>
        <v>2336</v>
      </c>
      <c r="K84" s="29" t="str">
        <f t="shared" si="167"/>
        <v>NaN</v>
      </c>
      <c r="L84" s="29" t="str">
        <f t="shared" si="167"/>
        <v>NaN</v>
      </c>
      <c r="M84" s="29" t="str">
        <f t="shared" si="167"/>
        <v>NaN</v>
      </c>
      <c r="N84" s="29" t="str">
        <f t="shared" si="167"/>
        <v>NaN</v>
      </c>
      <c r="O84" s="29" t="str">
        <f t="shared" si="167"/>
        <v>NaN</v>
      </c>
      <c r="P84" s="28">
        <f t="shared" si="3"/>
        <v>293</v>
      </c>
      <c r="Q84" s="29" t="str">
        <f t="shared" si="4"/>
        <v>NaN</v>
      </c>
      <c r="R84" s="29" t="str">
        <f t="shared" si="5"/>
        <v>NaN</v>
      </c>
      <c r="S84" s="29" t="str">
        <f t="shared" si="6"/>
        <v>NaN</v>
      </c>
      <c r="T84" s="29" t="str">
        <f t="shared" ref="T84:U84" si="168">IF(HOUR(IF(OR(D84="NaN",F84="NaN"),"0",F84-D84))*60+MINUTE(IF(OR(D84="NaN",F84="NaN"),"0",F84-D84))=0,"NaN",HOUR(IF(OR(D84="NaN",F84="NaN"),"0",F84-D84))*60+MINUTE(IF(OR(D84="NaN",F84="NaN"),"0",F84-D84)))</f>
        <v>NaN</v>
      </c>
      <c r="U84" s="29" t="str">
        <f t="shared" si="168"/>
        <v>NaN</v>
      </c>
      <c r="V84" s="29" t="str">
        <f t="shared" si="8"/>
        <v>NaN</v>
      </c>
      <c r="W84" s="29"/>
      <c r="X84" s="30"/>
    </row>
    <row r="85" spans="1:26" ht="15">
      <c r="A85" s="26">
        <v>41081</v>
      </c>
      <c r="B85" s="31" t="s">
        <v>47</v>
      </c>
      <c r="C85" s="31" t="s">
        <v>47</v>
      </c>
      <c r="D85" s="31" t="s">
        <v>47</v>
      </c>
      <c r="E85" s="31" t="s">
        <v>47</v>
      </c>
      <c r="F85" s="31" t="s">
        <v>47</v>
      </c>
      <c r="G85" s="31" t="s">
        <v>47</v>
      </c>
      <c r="H85" s="31" t="s">
        <v>47</v>
      </c>
      <c r="I85" s="28" t="str">
        <f t="shared" ref="I85:O85" si="169">IF(B85="NaN","NaN",HOUR(B85)*100+MINUTE(B85))</f>
        <v>NaN</v>
      </c>
      <c r="J85" s="29" t="str">
        <f t="shared" si="169"/>
        <v>NaN</v>
      </c>
      <c r="K85" s="29" t="str">
        <f t="shared" si="169"/>
        <v>NaN</v>
      </c>
      <c r="L85" s="29" t="str">
        <f t="shared" si="169"/>
        <v>NaN</v>
      </c>
      <c r="M85" s="29" t="str">
        <f t="shared" si="169"/>
        <v>NaN</v>
      </c>
      <c r="N85" s="29" t="str">
        <f t="shared" si="169"/>
        <v>NaN</v>
      </c>
      <c r="O85" s="29" t="str">
        <f t="shared" si="169"/>
        <v>NaN</v>
      </c>
      <c r="P85" s="28" t="str">
        <f t="shared" si="3"/>
        <v>NaN</v>
      </c>
      <c r="Q85" s="29" t="str">
        <f t="shared" si="4"/>
        <v>NaN</v>
      </c>
      <c r="R85" s="29" t="str">
        <f t="shared" si="5"/>
        <v>NaN</v>
      </c>
      <c r="S85" s="29" t="str">
        <f t="shared" si="6"/>
        <v>NaN</v>
      </c>
      <c r="T85" s="29" t="str">
        <f t="shared" ref="T85:U85" si="170">IF(HOUR(IF(OR(D85="NaN",F85="NaN"),"0",F85-D85))*60+MINUTE(IF(OR(D85="NaN",F85="NaN"),"0",F85-D85))=0,"NaN",HOUR(IF(OR(D85="NaN",F85="NaN"),"0",F85-D85))*60+MINUTE(IF(OR(D85="NaN",F85="NaN"),"0",F85-D85)))</f>
        <v>NaN</v>
      </c>
      <c r="U85" s="29" t="str">
        <f t="shared" si="170"/>
        <v>NaN</v>
      </c>
      <c r="V85" s="29" t="str">
        <f t="shared" si="8"/>
        <v>NaN</v>
      </c>
      <c r="W85" s="29"/>
      <c r="X85" s="30"/>
    </row>
    <row r="86" spans="1:26" ht="15">
      <c r="A86" s="26">
        <v>41082</v>
      </c>
      <c r="B86" s="32" t="s">
        <v>47</v>
      </c>
      <c r="C86" s="32" t="s">
        <v>47</v>
      </c>
      <c r="D86" s="35" t="s">
        <v>47</v>
      </c>
      <c r="E86" s="32">
        <v>0.69305555555555554</v>
      </c>
      <c r="F86" s="33">
        <v>0.98124999999999996</v>
      </c>
      <c r="G86" t="s">
        <v>47</v>
      </c>
      <c r="H86" t="s">
        <v>47</v>
      </c>
      <c r="I86" s="28" t="str">
        <f t="shared" ref="I86:O86" si="171">IF(B86="NaN","NaN",HOUR(B86)*100+MINUTE(B86))</f>
        <v>NaN</v>
      </c>
      <c r="J86" s="29" t="str">
        <f t="shared" si="171"/>
        <v>NaN</v>
      </c>
      <c r="K86" s="29" t="str">
        <f t="shared" si="171"/>
        <v>NaN</v>
      </c>
      <c r="L86" s="29">
        <f t="shared" si="171"/>
        <v>1638</v>
      </c>
      <c r="M86" s="29">
        <f t="shared" si="171"/>
        <v>2333</v>
      </c>
      <c r="N86" s="29" t="str">
        <f t="shared" si="171"/>
        <v>NaN</v>
      </c>
      <c r="O86" s="29" t="str">
        <f t="shared" si="171"/>
        <v>NaN</v>
      </c>
      <c r="P86" s="28" t="str">
        <f t="shared" si="3"/>
        <v>NaN</v>
      </c>
      <c r="Q86" s="29" t="str">
        <f t="shared" si="4"/>
        <v>NaN</v>
      </c>
      <c r="R86" s="29" t="str">
        <f t="shared" si="5"/>
        <v>NaN</v>
      </c>
      <c r="S86" s="29">
        <f t="shared" si="6"/>
        <v>415</v>
      </c>
      <c r="T86" s="29" t="str">
        <f t="shared" ref="T86:U86" si="172">IF(HOUR(IF(OR(D86="NaN",F86="NaN"),"0",F86-D86))*60+MINUTE(IF(OR(D86="NaN",F86="NaN"),"0",F86-D86))=0,"NaN",HOUR(IF(OR(D86="NaN",F86="NaN"),"0",F86-D86))*60+MINUTE(IF(OR(D86="NaN",F86="NaN"),"0",F86-D86)))</f>
        <v>NaN</v>
      </c>
      <c r="U86" s="29" t="str">
        <f t="shared" si="172"/>
        <v>NaN</v>
      </c>
      <c r="V86" s="29" t="str">
        <f t="shared" si="8"/>
        <v>NaN</v>
      </c>
      <c r="W86" s="29"/>
      <c r="X86" s="30"/>
    </row>
    <row r="87" spans="1:26" ht="15">
      <c r="A87" s="12">
        <v>41083</v>
      </c>
      <c r="B87" s="32">
        <v>0.65833333333333333</v>
      </c>
      <c r="C87" t="s">
        <v>47</v>
      </c>
      <c r="D87" s="32">
        <v>0.75277777777777777</v>
      </c>
      <c r="E87" s="32" t="s">
        <v>47</v>
      </c>
      <c r="F87" s="33" t="s">
        <v>47</v>
      </c>
      <c r="G87" s="32">
        <v>0.88194444444444442</v>
      </c>
      <c r="H87" s="32">
        <v>0.98333333333333328</v>
      </c>
      <c r="I87" s="28">
        <f t="shared" ref="I87:O87" si="173">IF(B87="NaN","NaN",HOUR(B87)*100+MINUTE(B87))</f>
        <v>1548</v>
      </c>
      <c r="J87" s="29" t="str">
        <f t="shared" si="173"/>
        <v>NaN</v>
      </c>
      <c r="K87" s="29">
        <f t="shared" si="173"/>
        <v>1804</v>
      </c>
      <c r="L87" s="29" t="str">
        <f t="shared" si="173"/>
        <v>NaN</v>
      </c>
      <c r="M87" s="29" t="str">
        <f t="shared" si="173"/>
        <v>NaN</v>
      </c>
      <c r="N87" s="29">
        <f t="shared" si="173"/>
        <v>2110</v>
      </c>
      <c r="O87" s="29">
        <f t="shared" si="173"/>
        <v>2336</v>
      </c>
      <c r="P87" s="28" t="str">
        <f t="shared" si="3"/>
        <v>NaN</v>
      </c>
      <c r="Q87" s="29">
        <f t="shared" si="4"/>
        <v>136</v>
      </c>
      <c r="R87" s="29">
        <f t="shared" si="5"/>
        <v>146</v>
      </c>
      <c r="S87" s="29" t="str">
        <f t="shared" si="6"/>
        <v>NaN</v>
      </c>
      <c r="T87" s="29" t="str">
        <f t="shared" ref="T87:U87" si="174">IF(HOUR(IF(OR(D87="NaN",F87="NaN"),"0",F87-D87))*60+MINUTE(IF(OR(D87="NaN",F87="NaN"),"0",F87-D87))=0,"NaN",HOUR(IF(OR(D87="NaN",F87="NaN"),"0",F87-D87))*60+MINUTE(IF(OR(D87="NaN",F87="NaN"),"0",F87-D87)))</f>
        <v>NaN</v>
      </c>
      <c r="U87" s="29" t="str">
        <f t="shared" si="174"/>
        <v>NaN</v>
      </c>
      <c r="V87" s="29">
        <f t="shared" si="8"/>
        <v>186</v>
      </c>
      <c r="W87" s="29"/>
      <c r="X87" s="30"/>
      <c r="Y87" s="34"/>
      <c r="Z87" s="34"/>
    </row>
    <row r="88" spans="1:26" ht="15">
      <c r="A88" s="26">
        <v>41084</v>
      </c>
      <c r="B88" s="32">
        <v>0.65833333333333333</v>
      </c>
      <c r="C88" s="32" t="s">
        <v>47</v>
      </c>
      <c r="D88" s="33">
        <v>0.78680555555555554</v>
      </c>
      <c r="E88" t="s">
        <v>47</v>
      </c>
      <c r="F88" s="33">
        <v>0.90833333333333333</v>
      </c>
      <c r="G88" s="32" t="s">
        <v>47</v>
      </c>
      <c r="H88" s="32" t="s">
        <v>47</v>
      </c>
      <c r="I88" s="28">
        <f t="shared" ref="I88:O88" si="175">IF(B88="NaN","NaN",HOUR(B88)*100+MINUTE(B88))</f>
        <v>1548</v>
      </c>
      <c r="J88" s="29" t="str">
        <f t="shared" si="175"/>
        <v>NaN</v>
      </c>
      <c r="K88" s="29">
        <f t="shared" si="175"/>
        <v>1853</v>
      </c>
      <c r="L88" s="29" t="str">
        <f t="shared" si="175"/>
        <v>NaN</v>
      </c>
      <c r="M88" s="29">
        <f t="shared" si="175"/>
        <v>2148</v>
      </c>
      <c r="N88" s="29" t="str">
        <f t="shared" si="175"/>
        <v>NaN</v>
      </c>
      <c r="O88" s="29" t="str">
        <f t="shared" si="175"/>
        <v>NaN</v>
      </c>
      <c r="P88" s="28" t="str">
        <f t="shared" si="3"/>
        <v>NaN</v>
      </c>
      <c r="Q88" s="29">
        <f t="shared" si="4"/>
        <v>185</v>
      </c>
      <c r="R88" s="29" t="str">
        <f t="shared" si="5"/>
        <v>NaN</v>
      </c>
      <c r="S88" s="29" t="str">
        <f t="shared" si="6"/>
        <v>NaN</v>
      </c>
      <c r="T88" s="29">
        <f t="shared" ref="T88:U88" si="176">IF(HOUR(IF(OR(D88="NaN",F88="NaN"),"0",F88-D88))*60+MINUTE(IF(OR(D88="NaN",F88="NaN"),"0",F88-D88))=0,"NaN",HOUR(IF(OR(D88="NaN",F88="NaN"),"0",F88-D88))*60+MINUTE(IF(OR(D88="NaN",F88="NaN"),"0",F88-D88)))</f>
        <v>175</v>
      </c>
      <c r="U88" s="29" t="str">
        <f t="shared" si="176"/>
        <v>NaN</v>
      </c>
      <c r="V88" s="29" t="str">
        <f t="shared" si="8"/>
        <v>NaN</v>
      </c>
      <c r="W88" s="29"/>
      <c r="X88" s="30"/>
    </row>
    <row r="89" spans="1:26" ht="15">
      <c r="A89" s="26">
        <v>41085</v>
      </c>
      <c r="B89" s="32">
        <v>0.66874999999999996</v>
      </c>
      <c r="C89" t="s">
        <v>47</v>
      </c>
      <c r="D89" s="33">
        <v>0.78333333333333333</v>
      </c>
      <c r="E89" s="32" t="s">
        <v>47</v>
      </c>
      <c r="F89" s="33">
        <v>0.90347222222222223</v>
      </c>
      <c r="G89" s="32" t="s">
        <v>47</v>
      </c>
      <c r="H89" s="32" t="s">
        <v>47</v>
      </c>
      <c r="I89" s="28">
        <f t="shared" ref="I89:O89" si="177">IF(B89="NaN","NaN",HOUR(B89)*100+MINUTE(B89))</f>
        <v>1603</v>
      </c>
      <c r="J89" s="29" t="str">
        <f t="shared" si="177"/>
        <v>NaN</v>
      </c>
      <c r="K89" s="29">
        <f t="shared" si="177"/>
        <v>1848</v>
      </c>
      <c r="L89" s="29" t="str">
        <f t="shared" si="177"/>
        <v>NaN</v>
      </c>
      <c r="M89" s="29">
        <f t="shared" si="177"/>
        <v>2141</v>
      </c>
      <c r="N89" s="29" t="str">
        <f t="shared" si="177"/>
        <v>NaN</v>
      </c>
      <c r="O89" s="29" t="str">
        <f t="shared" si="177"/>
        <v>NaN</v>
      </c>
      <c r="P89" s="28" t="str">
        <f t="shared" si="3"/>
        <v>NaN</v>
      </c>
      <c r="Q89" s="29">
        <f t="shared" si="4"/>
        <v>165</v>
      </c>
      <c r="R89" s="29" t="str">
        <f t="shared" si="5"/>
        <v>NaN</v>
      </c>
      <c r="S89" s="29" t="str">
        <f t="shared" si="6"/>
        <v>NaN</v>
      </c>
      <c r="T89" s="29">
        <f t="shared" ref="T89:U89" si="178">IF(HOUR(IF(OR(D89="NaN",F89="NaN"),"0",F89-D89))*60+MINUTE(IF(OR(D89="NaN",F89="NaN"),"0",F89-D89))=0,"NaN",HOUR(IF(OR(D89="NaN",F89="NaN"),"0",F89-D89))*60+MINUTE(IF(OR(D89="NaN",F89="NaN"),"0",F89-D89)))</f>
        <v>173</v>
      </c>
      <c r="U89" s="29" t="str">
        <f t="shared" si="178"/>
        <v>NaN</v>
      </c>
      <c r="V89" s="29" t="str">
        <f t="shared" si="8"/>
        <v>NaN</v>
      </c>
      <c r="W89" s="29"/>
      <c r="X89" s="30"/>
    </row>
    <row r="90" spans="1:26" ht="15">
      <c r="A90" s="26">
        <v>41086</v>
      </c>
      <c r="B90" s="32">
        <v>0.67361111111111116</v>
      </c>
      <c r="C90" t="s">
        <v>47</v>
      </c>
      <c r="D90" s="32">
        <v>0.71458333333333335</v>
      </c>
      <c r="E90" s="32" t="s">
        <v>47</v>
      </c>
      <c r="F90" s="32">
        <v>0.9506944444444444</v>
      </c>
      <c r="G90" t="s">
        <v>47</v>
      </c>
      <c r="H90" t="s">
        <v>47</v>
      </c>
      <c r="I90" s="28">
        <f t="shared" ref="I90:O90" si="179">IF(B90="NaN","NaN",HOUR(B90)*100+MINUTE(B90))</f>
        <v>1610</v>
      </c>
      <c r="J90" s="29" t="str">
        <f t="shared" si="179"/>
        <v>NaN</v>
      </c>
      <c r="K90" s="29">
        <f t="shared" si="179"/>
        <v>1709</v>
      </c>
      <c r="L90" s="29" t="str">
        <f t="shared" si="179"/>
        <v>NaN</v>
      </c>
      <c r="M90" s="29">
        <f t="shared" si="179"/>
        <v>2249</v>
      </c>
      <c r="N90" s="29" t="str">
        <f t="shared" si="179"/>
        <v>NaN</v>
      </c>
      <c r="O90" s="29" t="str">
        <f t="shared" si="179"/>
        <v>NaN</v>
      </c>
      <c r="P90" s="28" t="str">
        <f t="shared" si="3"/>
        <v>NaN</v>
      </c>
      <c r="Q90" s="29">
        <f t="shared" si="4"/>
        <v>59</v>
      </c>
      <c r="R90" s="29" t="str">
        <f t="shared" si="5"/>
        <v>NaN</v>
      </c>
      <c r="S90" s="29" t="str">
        <f t="shared" si="6"/>
        <v>NaN</v>
      </c>
      <c r="T90" s="29">
        <f t="shared" ref="T90:U90" si="180">IF(HOUR(IF(OR(D90="NaN",F90="NaN"),"0",F90-D90))*60+MINUTE(IF(OR(D90="NaN",F90="NaN"),"0",F90-D90))=0,"NaN",HOUR(IF(OR(D90="NaN",F90="NaN"),"0",F90-D90))*60+MINUTE(IF(OR(D90="NaN",F90="NaN"),"0",F90-D90)))</f>
        <v>340</v>
      </c>
      <c r="U90" s="29" t="str">
        <f t="shared" si="180"/>
        <v>NaN</v>
      </c>
      <c r="V90" s="29" t="str">
        <f t="shared" si="8"/>
        <v>NaN</v>
      </c>
      <c r="W90" s="29"/>
      <c r="X90" s="30"/>
    </row>
    <row r="91" spans="1:26" ht="15">
      <c r="A91" s="26">
        <v>41087</v>
      </c>
      <c r="B91" s="32">
        <v>0.66597222222222219</v>
      </c>
      <c r="C91" s="32">
        <v>0.98263888888888884</v>
      </c>
      <c r="D91" t="s">
        <v>47</v>
      </c>
      <c r="E91" t="s">
        <v>47</v>
      </c>
      <c r="F91" t="s">
        <v>47</v>
      </c>
      <c r="G91" t="s">
        <v>47</v>
      </c>
      <c r="H91" t="s">
        <v>47</v>
      </c>
      <c r="I91" s="28">
        <f t="shared" ref="I91:O91" si="181">IF(B91="NaN","NaN",HOUR(B91)*100+MINUTE(B91))</f>
        <v>1559</v>
      </c>
      <c r="J91" s="29">
        <f t="shared" si="181"/>
        <v>2335</v>
      </c>
      <c r="K91" s="29" t="str">
        <f t="shared" si="181"/>
        <v>NaN</v>
      </c>
      <c r="L91" s="29" t="str">
        <f t="shared" si="181"/>
        <v>NaN</v>
      </c>
      <c r="M91" s="29" t="str">
        <f t="shared" si="181"/>
        <v>NaN</v>
      </c>
      <c r="N91" s="29" t="str">
        <f t="shared" si="181"/>
        <v>NaN</v>
      </c>
      <c r="O91" s="29" t="str">
        <f t="shared" si="181"/>
        <v>NaN</v>
      </c>
      <c r="P91" s="28">
        <f t="shared" si="3"/>
        <v>456</v>
      </c>
      <c r="Q91" s="29" t="str">
        <f t="shared" si="4"/>
        <v>NaN</v>
      </c>
      <c r="R91" s="29" t="str">
        <f t="shared" si="5"/>
        <v>NaN</v>
      </c>
      <c r="S91" s="29" t="str">
        <f t="shared" si="6"/>
        <v>NaN</v>
      </c>
      <c r="T91" s="29" t="str">
        <f t="shared" ref="T91:U91" si="182">IF(HOUR(IF(OR(D91="NaN",F91="NaN"),"0",F91-D91))*60+MINUTE(IF(OR(D91="NaN",F91="NaN"),"0",F91-D91))=0,"NaN",HOUR(IF(OR(D91="NaN",F91="NaN"),"0",F91-D91))*60+MINUTE(IF(OR(D91="NaN",F91="NaN"),"0",F91-D91)))</f>
        <v>NaN</v>
      </c>
      <c r="U91" s="29" t="str">
        <f t="shared" si="182"/>
        <v>NaN</v>
      </c>
      <c r="V91" s="29" t="str">
        <f t="shared" si="8"/>
        <v>NaN</v>
      </c>
      <c r="W91" s="29"/>
      <c r="X91" s="30"/>
    </row>
    <row r="92" spans="1:26" ht="15">
      <c r="A92" s="26">
        <v>41088</v>
      </c>
      <c r="B92" s="32">
        <v>0.67847222222222225</v>
      </c>
      <c r="C92" t="s">
        <v>47</v>
      </c>
      <c r="D92" s="33">
        <v>0.80625000000000002</v>
      </c>
      <c r="E92" s="32" t="s">
        <v>47</v>
      </c>
      <c r="F92" s="33">
        <v>0.98611111111111116</v>
      </c>
      <c r="G92" t="s">
        <v>47</v>
      </c>
      <c r="H92" t="s">
        <v>47</v>
      </c>
      <c r="I92" s="28">
        <f t="shared" ref="I92:O92" si="183">IF(B92="NaN","NaN",HOUR(B92)*100+MINUTE(B92))</f>
        <v>1617</v>
      </c>
      <c r="J92" s="29" t="str">
        <f t="shared" si="183"/>
        <v>NaN</v>
      </c>
      <c r="K92" s="29">
        <f t="shared" si="183"/>
        <v>1921</v>
      </c>
      <c r="L92" s="29" t="str">
        <f t="shared" si="183"/>
        <v>NaN</v>
      </c>
      <c r="M92" s="29">
        <f t="shared" si="183"/>
        <v>2340</v>
      </c>
      <c r="N92" s="29" t="str">
        <f t="shared" si="183"/>
        <v>NaN</v>
      </c>
      <c r="O92" s="29" t="str">
        <f t="shared" si="183"/>
        <v>NaN</v>
      </c>
      <c r="P92" s="28" t="str">
        <f t="shared" si="3"/>
        <v>NaN</v>
      </c>
      <c r="Q92" s="29">
        <f t="shared" si="4"/>
        <v>184</v>
      </c>
      <c r="R92" s="29" t="str">
        <f t="shared" si="5"/>
        <v>NaN</v>
      </c>
      <c r="S92" s="29" t="str">
        <f t="shared" si="6"/>
        <v>NaN</v>
      </c>
      <c r="T92" s="29">
        <f t="shared" ref="T92:U92" si="184">IF(HOUR(IF(OR(D92="NaN",F92="NaN"),"0",F92-D92))*60+MINUTE(IF(OR(D92="NaN",F92="NaN"),"0",F92-D92))=0,"NaN",HOUR(IF(OR(D92="NaN",F92="NaN"),"0",F92-D92))*60+MINUTE(IF(OR(D92="NaN",F92="NaN"),"0",F92-D92)))</f>
        <v>259</v>
      </c>
      <c r="U92" s="29" t="str">
        <f t="shared" si="184"/>
        <v>NaN</v>
      </c>
      <c r="V92" s="29" t="str">
        <f t="shared" si="8"/>
        <v>NaN</v>
      </c>
      <c r="W92" s="29"/>
      <c r="X92" s="30"/>
    </row>
    <row r="93" spans="1:26" ht="15">
      <c r="A93" s="26">
        <v>41089</v>
      </c>
      <c r="B93" s="32">
        <v>0.64722222222222225</v>
      </c>
      <c r="C93" t="s">
        <v>47</v>
      </c>
      <c r="D93" s="32">
        <v>0.79583333333333328</v>
      </c>
      <c r="E93" s="32" t="s">
        <v>47</v>
      </c>
      <c r="F93" s="32">
        <v>0.98541666666666672</v>
      </c>
      <c r="G93" t="s">
        <v>47</v>
      </c>
      <c r="H93" t="s">
        <v>47</v>
      </c>
      <c r="I93" s="28">
        <f t="shared" ref="I93:O93" si="185">IF(B93="NaN","NaN",HOUR(B93)*100+MINUTE(B93))</f>
        <v>1532</v>
      </c>
      <c r="J93" s="29" t="str">
        <f t="shared" si="185"/>
        <v>NaN</v>
      </c>
      <c r="K93" s="29">
        <f t="shared" si="185"/>
        <v>1906</v>
      </c>
      <c r="L93" s="29" t="str">
        <f t="shared" si="185"/>
        <v>NaN</v>
      </c>
      <c r="M93" s="29">
        <f t="shared" si="185"/>
        <v>2339</v>
      </c>
      <c r="N93" s="29" t="str">
        <f t="shared" si="185"/>
        <v>NaN</v>
      </c>
      <c r="O93" s="29" t="str">
        <f t="shared" si="185"/>
        <v>NaN</v>
      </c>
      <c r="P93" s="28" t="str">
        <f t="shared" si="3"/>
        <v>NaN</v>
      </c>
      <c r="Q93" s="29">
        <f t="shared" si="4"/>
        <v>214</v>
      </c>
      <c r="R93" s="29" t="str">
        <f t="shared" si="5"/>
        <v>NaN</v>
      </c>
      <c r="S93" s="29" t="str">
        <f t="shared" si="6"/>
        <v>NaN</v>
      </c>
      <c r="T93" s="29">
        <f t="shared" ref="T93:U93" si="186">IF(HOUR(IF(OR(D93="NaN",F93="NaN"),"0",F93-D93))*60+MINUTE(IF(OR(D93="NaN",F93="NaN"),"0",F93-D93))=0,"NaN",HOUR(IF(OR(D93="NaN",F93="NaN"),"0",F93-D93))*60+MINUTE(IF(OR(D93="NaN",F93="NaN"),"0",F93-D93)))</f>
        <v>273</v>
      </c>
      <c r="U93" s="29" t="str">
        <f t="shared" si="186"/>
        <v>NaN</v>
      </c>
      <c r="V93" s="29" t="str">
        <f t="shared" si="8"/>
        <v>NaN</v>
      </c>
      <c r="W93" s="29"/>
      <c r="X93" s="30"/>
    </row>
    <row r="94" spans="1:26" ht="19.5" customHeight="1">
      <c r="A94" s="12">
        <v>41090</v>
      </c>
      <c r="B94" s="32">
        <v>0.6381944444444444</v>
      </c>
      <c r="C94" s="32" t="s">
        <v>47</v>
      </c>
      <c r="D94" s="32">
        <v>0.80694444444444446</v>
      </c>
      <c r="E94" t="s">
        <v>47</v>
      </c>
      <c r="F94" t="s">
        <v>47</v>
      </c>
      <c r="G94" s="32">
        <v>0.94166666666666665</v>
      </c>
      <c r="H94" s="32">
        <v>0.98263888888888884</v>
      </c>
      <c r="I94" s="28">
        <f t="shared" ref="I94:O94" si="187">IF(B94="NaN","NaN",HOUR(B94)*100+MINUTE(B94))</f>
        <v>1519</v>
      </c>
      <c r="J94" s="29" t="str">
        <f t="shared" si="187"/>
        <v>NaN</v>
      </c>
      <c r="K94" s="29">
        <f t="shared" si="187"/>
        <v>1922</v>
      </c>
      <c r="L94" s="29" t="str">
        <f t="shared" si="187"/>
        <v>NaN</v>
      </c>
      <c r="M94" s="29" t="str">
        <f t="shared" si="187"/>
        <v>NaN</v>
      </c>
      <c r="N94" s="29">
        <f t="shared" si="187"/>
        <v>2236</v>
      </c>
      <c r="O94" s="29">
        <f t="shared" si="187"/>
        <v>2335</v>
      </c>
      <c r="P94" s="28" t="str">
        <f t="shared" si="3"/>
        <v>NaN</v>
      </c>
      <c r="Q94" s="29">
        <f t="shared" si="4"/>
        <v>243</v>
      </c>
      <c r="R94" s="29">
        <f t="shared" si="5"/>
        <v>59</v>
      </c>
      <c r="S94" s="29" t="str">
        <f t="shared" si="6"/>
        <v>NaN</v>
      </c>
      <c r="T94" s="29" t="str">
        <f t="shared" ref="T94:U94" si="188">IF(HOUR(IF(OR(D94="NaN",F94="NaN"),"0",F94-D94))*60+MINUTE(IF(OR(D94="NaN",F94="NaN"),"0",F94-D94))=0,"NaN",HOUR(IF(OR(D94="NaN",F94="NaN"),"0",F94-D94))*60+MINUTE(IF(OR(D94="NaN",F94="NaN"),"0",F94-D94)))</f>
        <v>NaN</v>
      </c>
      <c r="U94" s="29" t="str">
        <f t="shared" si="188"/>
        <v>NaN</v>
      </c>
      <c r="V94" s="29">
        <f t="shared" si="8"/>
        <v>194</v>
      </c>
      <c r="W94" s="29"/>
      <c r="X94" s="30"/>
      <c r="Y94" s="34"/>
      <c r="Z94" s="34"/>
    </row>
    <row r="95" spans="1:26" ht="18" customHeight="1">
      <c r="A95" s="12">
        <v>41091</v>
      </c>
      <c r="B95" s="32">
        <v>0.62152777777777779</v>
      </c>
      <c r="C95" t="s">
        <v>47</v>
      </c>
      <c r="D95" s="32">
        <v>0.76388888888888884</v>
      </c>
      <c r="E95" t="s">
        <v>47</v>
      </c>
      <c r="F95" t="s">
        <v>47</v>
      </c>
      <c r="G95" s="32">
        <v>0.88958333333333328</v>
      </c>
      <c r="H95" s="32">
        <v>0.99236111111111114</v>
      </c>
      <c r="I95" s="28">
        <f t="shared" ref="I95:O95" si="189">IF(B95="NaN","NaN",HOUR(B95)*100+MINUTE(B95))</f>
        <v>1455</v>
      </c>
      <c r="J95" s="29" t="str">
        <f t="shared" si="189"/>
        <v>NaN</v>
      </c>
      <c r="K95" s="29">
        <f t="shared" si="189"/>
        <v>1820</v>
      </c>
      <c r="L95" s="29" t="str">
        <f t="shared" si="189"/>
        <v>NaN</v>
      </c>
      <c r="M95" s="29" t="str">
        <f t="shared" si="189"/>
        <v>NaN</v>
      </c>
      <c r="N95" s="29">
        <f t="shared" si="189"/>
        <v>2121</v>
      </c>
      <c r="O95" s="29">
        <f t="shared" si="189"/>
        <v>2349</v>
      </c>
      <c r="P95" s="28" t="str">
        <f t="shared" si="3"/>
        <v>NaN</v>
      </c>
      <c r="Q95" s="29">
        <f t="shared" si="4"/>
        <v>205</v>
      </c>
      <c r="R95" s="29">
        <f t="shared" si="5"/>
        <v>148</v>
      </c>
      <c r="S95" s="29" t="str">
        <f t="shared" si="6"/>
        <v>NaN</v>
      </c>
      <c r="T95" s="29" t="str">
        <f t="shared" ref="T95:U95" si="190">IF(HOUR(IF(OR(D95="NaN",F95="NaN"),"0",F95-D95))*60+MINUTE(IF(OR(D95="NaN",F95="NaN"),"0",F95-D95))=0,"NaN",HOUR(IF(OR(D95="NaN",F95="NaN"),"0",F95-D95))*60+MINUTE(IF(OR(D95="NaN",F95="NaN"),"0",F95-D95)))</f>
        <v>NaN</v>
      </c>
      <c r="U95" s="29" t="str">
        <f t="shared" si="190"/>
        <v>NaN</v>
      </c>
      <c r="V95" s="29">
        <f t="shared" si="8"/>
        <v>181</v>
      </c>
      <c r="W95" s="29"/>
      <c r="X95" s="30"/>
      <c r="Y95" s="34"/>
      <c r="Z95" s="34"/>
    </row>
    <row r="96" spans="1:26" ht="15">
      <c r="A96" s="26">
        <v>41092</v>
      </c>
      <c r="B96" s="32">
        <v>0.6791666666666667</v>
      </c>
      <c r="C96" s="32" t="s">
        <v>47</v>
      </c>
      <c r="D96" s="33">
        <v>0.71736111111111112</v>
      </c>
      <c r="E96" t="s">
        <v>47</v>
      </c>
      <c r="F96" s="33">
        <v>0.87569444444444444</v>
      </c>
      <c r="G96" s="32" t="s">
        <v>47</v>
      </c>
      <c r="H96" s="32" t="s">
        <v>47</v>
      </c>
      <c r="I96" s="28">
        <f t="shared" ref="I96:O96" si="191">IF(B96="NaN","NaN",HOUR(B96)*100+MINUTE(B96))</f>
        <v>1618</v>
      </c>
      <c r="J96" s="29" t="str">
        <f t="shared" si="191"/>
        <v>NaN</v>
      </c>
      <c r="K96" s="29">
        <f t="shared" si="191"/>
        <v>1713</v>
      </c>
      <c r="L96" s="29" t="str">
        <f t="shared" si="191"/>
        <v>NaN</v>
      </c>
      <c r="M96" s="29">
        <f t="shared" si="191"/>
        <v>2101</v>
      </c>
      <c r="N96" s="29" t="str">
        <f t="shared" si="191"/>
        <v>NaN</v>
      </c>
      <c r="O96" s="29" t="str">
        <f t="shared" si="191"/>
        <v>NaN</v>
      </c>
      <c r="P96" s="28" t="str">
        <f t="shared" si="3"/>
        <v>NaN</v>
      </c>
      <c r="Q96" s="29">
        <f t="shared" si="4"/>
        <v>55</v>
      </c>
      <c r="R96" s="29" t="str">
        <f t="shared" si="5"/>
        <v>NaN</v>
      </c>
      <c r="S96" s="29" t="str">
        <f t="shared" si="6"/>
        <v>NaN</v>
      </c>
      <c r="T96" s="29">
        <f t="shared" ref="T96:U96" si="192">IF(HOUR(IF(OR(D96="NaN",F96="NaN"),"0",F96-D96))*60+MINUTE(IF(OR(D96="NaN",F96="NaN"),"0",F96-D96))=0,"NaN",HOUR(IF(OR(D96="NaN",F96="NaN"),"0",F96-D96))*60+MINUTE(IF(OR(D96="NaN",F96="NaN"),"0",F96-D96)))</f>
        <v>228</v>
      </c>
      <c r="U96" s="29" t="str">
        <f t="shared" si="192"/>
        <v>NaN</v>
      </c>
      <c r="V96" s="29" t="str">
        <f t="shared" si="8"/>
        <v>NaN</v>
      </c>
      <c r="W96" s="29"/>
      <c r="X96" s="30"/>
    </row>
    <row r="97" spans="1:26" ht="15">
      <c r="A97" s="26">
        <v>41093</v>
      </c>
      <c r="B97" s="32">
        <v>0.63680555555555551</v>
      </c>
      <c r="C97" s="32" t="s">
        <v>47</v>
      </c>
      <c r="D97" s="32">
        <v>0.81180555555555556</v>
      </c>
      <c r="E97" t="s">
        <v>47</v>
      </c>
      <c r="F97" s="32">
        <v>0.9604166666666667</v>
      </c>
      <c r="G97" t="s">
        <v>47</v>
      </c>
      <c r="H97" t="s">
        <v>47</v>
      </c>
      <c r="I97" s="28">
        <f t="shared" ref="I97:O97" si="193">IF(B97="NaN","NaN",HOUR(B97)*100+MINUTE(B97))</f>
        <v>1517</v>
      </c>
      <c r="J97" s="29" t="str">
        <f t="shared" si="193"/>
        <v>NaN</v>
      </c>
      <c r="K97" s="29">
        <f t="shared" si="193"/>
        <v>1929</v>
      </c>
      <c r="L97" s="29" t="str">
        <f t="shared" si="193"/>
        <v>NaN</v>
      </c>
      <c r="M97" s="29">
        <f t="shared" si="193"/>
        <v>2303</v>
      </c>
      <c r="N97" s="29" t="str">
        <f t="shared" si="193"/>
        <v>NaN</v>
      </c>
      <c r="O97" s="29" t="str">
        <f t="shared" si="193"/>
        <v>NaN</v>
      </c>
      <c r="P97" s="28" t="str">
        <f t="shared" si="3"/>
        <v>NaN</v>
      </c>
      <c r="Q97" s="29">
        <f t="shared" si="4"/>
        <v>252</v>
      </c>
      <c r="R97" s="29" t="str">
        <f t="shared" si="5"/>
        <v>NaN</v>
      </c>
      <c r="S97" s="29" t="str">
        <f t="shared" si="6"/>
        <v>NaN</v>
      </c>
      <c r="T97" s="29">
        <f t="shared" ref="T97:U97" si="194">IF(HOUR(IF(OR(D97="NaN",F97="NaN"),"0",F97-D97))*60+MINUTE(IF(OR(D97="NaN",F97="NaN"),"0",F97-D97))=0,"NaN",HOUR(IF(OR(D97="NaN",F97="NaN"),"0",F97-D97))*60+MINUTE(IF(OR(D97="NaN",F97="NaN"),"0",F97-D97)))</f>
        <v>214</v>
      </c>
      <c r="U97" s="29" t="str">
        <f t="shared" si="194"/>
        <v>NaN</v>
      </c>
      <c r="V97" s="29" t="str">
        <f t="shared" si="8"/>
        <v>NaN</v>
      </c>
      <c r="W97" s="29"/>
      <c r="X97" s="30"/>
    </row>
    <row r="98" spans="1:26" ht="15">
      <c r="A98" s="12">
        <v>41094</v>
      </c>
      <c r="B98" s="32">
        <v>0.64861111111111114</v>
      </c>
      <c r="C98" t="s">
        <v>47</v>
      </c>
      <c r="D98" s="33">
        <v>0.77013888888888893</v>
      </c>
      <c r="E98" s="32" t="s">
        <v>47</v>
      </c>
      <c r="F98" s="33" t="s">
        <v>47</v>
      </c>
      <c r="G98" s="32">
        <v>0.95277777777777772</v>
      </c>
      <c r="H98" s="32">
        <v>0.98611111111111116</v>
      </c>
      <c r="I98" s="28">
        <f t="shared" ref="I98:O98" si="195">IF(B98="NaN","NaN",HOUR(B98)*100+MINUTE(B98))</f>
        <v>1534</v>
      </c>
      <c r="J98" s="29" t="str">
        <f t="shared" si="195"/>
        <v>NaN</v>
      </c>
      <c r="K98" s="29">
        <f t="shared" si="195"/>
        <v>1829</v>
      </c>
      <c r="L98" s="29" t="str">
        <f t="shared" si="195"/>
        <v>NaN</v>
      </c>
      <c r="M98" s="29" t="str">
        <f t="shared" si="195"/>
        <v>NaN</v>
      </c>
      <c r="N98" s="29">
        <f t="shared" si="195"/>
        <v>2252</v>
      </c>
      <c r="O98" s="29">
        <f t="shared" si="195"/>
        <v>2340</v>
      </c>
      <c r="P98" s="28" t="str">
        <f t="shared" si="3"/>
        <v>NaN</v>
      </c>
      <c r="Q98" s="29">
        <f t="shared" si="4"/>
        <v>175</v>
      </c>
      <c r="R98" s="29">
        <f t="shared" si="5"/>
        <v>48</v>
      </c>
      <c r="S98" s="29" t="str">
        <f t="shared" si="6"/>
        <v>NaN</v>
      </c>
      <c r="T98" s="29" t="str">
        <f t="shared" ref="T98:U98" si="196">IF(HOUR(IF(OR(D98="NaN",F98="NaN"),"0",F98-D98))*60+MINUTE(IF(OR(D98="NaN",F98="NaN"),"0",F98-D98))=0,"NaN",HOUR(IF(OR(D98="NaN",F98="NaN"),"0",F98-D98))*60+MINUTE(IF(OR(D98="NaN",F98="NaN"),"0",F98-D98)))</f>
        <v>NaN</v>
      </c>
      <c r="U98" s="29" t="str">
        <f t="shared" si="196"/>
        <v>NaN</v>
      </c>
      <c r="V98" s="29">
        <f t="shared" si="8"/>
        <v>263</v>
      </c>
      <c r="W98" s="29"/>
      <c r="X98" s="30"/>
      <c r="Y98" s="34"/>
      <c r="Z98" s="34"/>
    </row>
    <row r="99" spans="1:26" ht="15">
      <c r="A99" s="12">
        <v>41095</v>
      </c>
      <c r="B99" s="32">
        <v>0.65416666666666667</v>
      </c>
      <c r="C99" s="32" t="s">
        <v>47</v>
      </c>
      <c r="D99" s="32">
        <v>0.76249999999999996</v>
      </c>
      <c r="E99" t="s">
        <v>47</v>
      </c>
      <c r="F99" t="s">
        <v>47</v>
      </c>
      <c r="G99" s="32">
        <v>0.87083333333333335</v>
      </c>
      <c r="H99" s="32">
        <v>0.98541666666666672</v>
      </c>
      <c r="I99" s="28">
        <f t="shared" ref="I99:O99" si="197">IF(B99="NaN","NaN",HOUR(B99)*100+MINUTE(B99))</f>
        <v>1542</v>
      </c>
      <c r="J99" s="29" t="str">
        <f t="shared" si="197"/>
        <v>NaN</v>
      </c>
      <c r="K99" s="29">
        <f t="shared" si="197"/>
        <v>1818</v>
      </c>
      <c r="L99" s="29" t="str">
        <f t="shared" si="197"/>
        <v>NaN</v>
      </c>
      <c r="M99" s="29" t="str">
        <f t="shared" si="197"/>
        <v>NaN</v>
      </c>
      <c r="N99" s="29">
        <f t="shared" si="197"/>
        <v>2054</v>
      </c>
      <c r="O99" s="29">
        <f t="shared" si="197"/>
        <v>2339</v>
      </c>
      <c r="P99" s="28" t="str">
        <f t="shared" si="3"/>
        <v>NaN</v>
      </c>
      <c r="Q99" s="29">
        <f t="shared" si="4"/>
        <v>156</v>
      </c>
      <c r="R99" s="29">
        <f t="shared" si="5"/>
        <v>165</v>
      </c>
      <c r="S99" s="29" t="str">
        <f t="shared" si="6"/>
        <v>NaN</v>
      </c>
      <c r="T99" s="29" t="str">
        <f t="shared" ref="T99:U99" si="198">IF(HOUR(IF(OR(D99="NaN",F99="NaN"),"0",F99-D99))*60+MINUTE(IF(OR(D99="NaN",F99="NaN"),"0",F99-D99))=0,"NaN",HOUR(IF(OR(D99="NaN",F99="NaN"),"0",F99-D99))*60+MINUTE(IF(OR(D99="NaN",F99="NaN"),"0",F99-D99)))</f>
        <v>NaN</v>
      </c>
      <c r="U99" s="29" t="str">
        <f t="shared" si="198"/>
        <v>NaN</v>
      </c>
      <c r="V99" s="29">
        <f t="shared" si="8"/>
        <v>156</v>
      </c>
      <c r="W99" s="29"/>
      <c r="X99" s="30"/>
      <c r="Y99" s="34"/>
      <c r="Z99" s="34"/>
    </row>
    <row r="100" spans="1:26" ht="15">
      <c r="A100" s="26">
        <v>41096</v>
      </c>
      <c r="B100" s="32">
        <v>0.64027777777777772</v>
      </c>
      <c r="C100" s="32" t="s">
        <v>47</v>
      </c>
      <c r="D100" s="32">
        <v>0.7416666666666667</v>
      </c>
      <c r="E100" t="s">
        <v>47</v>
      </c>
      <c r="F100" s="32">
        <v>0.96875</v>
      </c>
      <c r="G100" t="s">
        <v>47</v>
      </c>
      <c r="H100" t="s">
        <v>47</v>
      </c>
      <c r="I100" s="28">
        <f t="shared" ref="I100:O100" si="199">IF(B100="NaN","NaN",HOUR(B100)*100+MINUTE(B100))</f>
        <v>1522</v>
      </c>
      <c r="J100" s="29" t="str">
        <f t="shared" si="199"/>
        <v>NaN</v>
      </c>
      <c r="K100" s="29">
        <f t="shared" si="199"/>
        <v>1748</v>
      </c>
      <c r="L100" s="29" t="str">
        <f t="shared" si="199"/>
        <v>NaN</v>
      </c>
      <c r="M100" s="29">
        <f t="shared" si="199"/>
        <v>2315</v>
      </c>
      <c r="N100" s="29" t="str">
        <f t="shared" si="199"/>
        <v>NaN</v>
      </c>
      <c r="O100" s="29" t="str">
        <f t="shared" si="199"/>
        <v>NaN</v>
      </c>
      <c r="P100" s="28" t="str">
        <f t="shared" si="3"/>
        <v>NaN</v>
      </c>
      <c r="Q100" s="29">
        <f t="shared" si="4"/>
        <v>146</v>
      </c>
      <c r="R100" s="29" t="str">
        <f t="shared" si="5"/>
        <v>NaN</v>
      </c>
      <c r="S100" s="29" t="str">
        <f t="shared" si="6"/>
        <v>NaN</v>
      </c>
      <c r="T100" s="29">
        <f t="shared" ref="T100:U100" si="200">IF(HOUR(IF(OR(D100="NaN",F100="NaN"),"0",F100-D100))*60+MINUTE(IF(OR(D100="NaN",F100="NaN"),"0",F100-D100))=0,"NaN",HOUR(IF(OR(D100="NaN",F100="NaN"),"0",F100-D100))*60+MINUTE(IF(OR(D100="NaN",F100="NaN"),"0",F100-D100)))</f>
        <v>327</v>
      </c>
      <c r="U100" s="29" t="str">
        <f t="shared" si="200"/>
        <v>NaN</v>
      </c>
      <c r="V100" s="29" t="str">
        <f t="shared" si="8"/>
        <v>NaN</v>
      </c>
      <c r="W100" s="29"/>
      <c r="X100" s="30"/>
    </row>
    <row r="101" spans="1:26" ht="15">
      <c r="A101" s="26">
        <v>41097</v>
      </c>
      <c r="B101" s="32">
        <v>0.65972222222222221</v>
      </c>
      <c r="C101" s="32">
        <v>0.69027777777777777</v>
      </c>
      <c r="D101" t="s">
        <v>47</v>
      </c>
      <c r="E101" t="s">
        <v>47</v>
      </c>
      <c r="F101" t="s">
        <v>47</v>
      </c>
      <c r="G101" t="s">
        <v>47</v>
      </c>
      <c r="H101" t="s">
        <v>47</v>
      </c>
      <c r="I101" s="28">
        <f t="shared" ref="I101:O101" si="201">IF(B101="NaN","NaN",HOUR(B101)*100+MINUTE(B101))</f>
        <v>1550</v>
      </c>
      <c r="J101" s="29">
        <f t="shared" si="201"/>
        <v>1634</v>
      </c>
      <c r="K101" s="29" t="str">
        <f t="shared" si="201"/>
        <v>NaN</v>
      </c>
      <c r="L101" s="29" t="str">
        <f t="shared" si="201"/>
        <v>NaN</v>
      </c>
      <c r="M101" s="29" t="str">
        <f t="shared" si="201"/>
        <v>NaN</v>
      </c>
      <c r="N101" s="29" t="str">
        <f t="shared" si="201"/>
        <v>NaN</v>
      </c>
      <c r="O101" s="29" t="str">
        <f t="shared" si="201"/>
        <v>NaN</v>
      </c>
      <c r="P101" s="28">
        <f t="shared" si="3"/>
        <v>44</v>
      </c>
      <c r="Q101" s="29" t="str">
        <f t="shared" si="4"/>
        <v>NaN</v>
      </c>
      <c r="R101" s="29" t="str">
        <f t="shared" si="5"/>
        <v>NaN</v>
      </c>
      <c r="S101" s="29" t="str">
        <f t="shared" si="6"/>
        <v>NaN</v>
      </c>
      <c r="T101" s="29" t="str">
        <f t="shared" ref="T101:U101" si="202">IF(HOUR(IF(OR(D101="NaN",F101="NaN"),"0",F101-D101))*60+MINUTE(IF(OR(D101="NaN",F101="NaN"),"0",F101-D101))=0,"NaN",HOUR(IF(OR(D101="NaN",F101="NaN"),"0",F101-D101))*60+MINUTE(IF(OR(D101="NaN",F101="NaN"),"0",F101-D101)))</f>
        <v>NaN</v>
      </c>
      <c r="U101" s="29" t="str">
        <f t="shared" si="202"/>
        <v>NaN</v>
      </c>
      <c r="V101" s="29" t="str">
        <f t="shared" si="8"/>
        <v>NaN</v>
      </c>
      <c r="W101" s="29"/>
      <c r="X101" s="30"/>
    </row>
    <row r="102" spans="1:26" ht="15">
      <c r="A102" s="26">
        <v>41098</v>
      </c>
      <c r="B102" t="s">
        <v>47</v>
      </c>
      <c r="C102" t="s">
        <v>47</v>
      </c>
      <c r="D102" t="s">
        <v>47</v>
      </c>
      <c r="E102" s="32">
        <v>0.6694444444444444</v>
      </c>
      <c r="F102" s="32">
        <v>0.79236111111111107</v>
      </c>
      <c r="G102" t="s">
        <v>47</v>
      </c>
      <c r="H102" t="s">
        <v>47</v>
      </c>
      <c r="I102" s="28" t="str">
        <f t="shared" ref="I102:O102" si="203">IF(B102="NaN","NaN",HOUR(B102)*100+MINUTE(B102))</f>
        <v>NaN</v>
      </c>
      <c r="J102" s="29" t="str">
        <f t="shared" si="203"/>
        <v>NaN</v>
      </c>
      <c r="K102" s="29" t="str">
        <f t="shared" si="203"/>
        <v>NaN</v>
      </c>
      <c r="L102" s="29">
        <f t="shared" si="203"/>
        <v>1604</v>
      </c>
      <c r="M102" s="29">
        <f t="shared" si="203"/>
        <v>1901</v>
      </c>
      <c r="N102" s="29" t="str">
        <f t="shared" si="203"/>
        <v>NaN</v>
      </c>
      <c r="O102" s="29" t="str">
        <f t="shared" si="203"/>
        <v>NaN</v>
      </c>
      <c r="P102" s="28" t="str">
        <f t="shared" si="3"/>
        <v>NaN</v>
      </c>
      <c r="Q102" s="29" t="str">
        <f t="shared" si="4"/>
        <v>NaN</v>
      </c>
      <c r="R102" s="29" t="str">
        <f t="shared" si="5"/>
        <v>NaN</v>
      </c>
      <c r="S102" s="29">
        <f t="shared" si="6"/>
        <v>177</v>
      </c>
      <c r="T102" s="29" t="str">
        <f t="shared" ref="T102:U102" si="204">IF(HOUR(IF(OR(D102="NaN",F102="NaN"),"0",F102-D102))*60+MINUTE(IF(OR(D102="NaN",F102="NaN"),"0",F102-D102))=0,"NaN",HOUR(IF(OR(D102="NaN",F102="NaN"),"0",F102-D102))*60+MINUTE(IF(OR(D102="NaN",F102="NaN"),"0",F102-D102)))</f>
        <v>NaN</v>
      </c>
      <c r="U102" s="29" t="str">
        <f t="shared" si="204"/>
        <v>NaN</v>
      </c>
      <c r="V102" s="29" t="str">
        <f t="shared" si="8"/>
        <v>NaN</v>
      </c>
      <c r="W102" s="29"/>
      <c r="X102" s="30"/>
    </row>
    <row r="103" spans="1:26" ht="15">
      <c r="A103" s="26">
        <v>41099</v>
      </c>
      <c r="B103" s="32">
        <v>0.65763888888888888</v>
      </c>
      <c r="C103" s="32" t="s">
        <v>47</v>
      </c>
      <c r="D103" s="32">
        <v>0.70347222222222228</v>
      </c>
      <c r="E103" t="s">
        <v>47</v>
      </c>
      <c r="F103" s="32">
        <v>0.74722222222222223</v>
      </c>
      <c r="G103" t="s">
        <v>47</v>
      </c>
      <c r="H103" t="s">
        <v>47</v>
      </c>
      <c r="I103" s="28">
        <f t="shared" ref="I103:O103" si="205">IF(B103="NaN","NaN",HOUR(B103)*100+MINUTE(B103))</f>
        <v>1547</v>
      </c>
      <c r="J103" s="29" t="str">
        <f t="shared" si="205"/>
        <v>NaN</v>
      </c>
      <c r="K103" s="29">
        <f t="shared" si="205"/>
        <v>1653</v>
      </c>
      <c r="L103" s="29" t="str">
        <f t="shared" si="205"/>
        <v>NaN</v>
      </c>
      <c r="M103" s="29">
        <f t="shared" si="205"/>
        <v>1756</v>
      </c>
      <c r="N103" s="29" t="str">
        <f t="shared" si="205"/>
        <v>NaN</v>
      </c>
      <c r="O103" s="29" t="str">
        <f t="shared" si="205"/>
        <v>NaN</v>
      </c>
      <c r="P103" s="28" t="str">
        <f t="shared" si="3"/>
        <v>NaN</v>
      </c>
      <c r="Q103" s="29">
        <f t="shared" si="4"/>
        <v>66</v>
      </c>
      <c r="R103" s="29" t="str">
        <f t="shared" si="5"/>
        <v>NaN</v>
      </c>
      <c r="S103" s="29" t="str">
        <f t="shared" si="6"/>
        <v>NaN</v>
      </c>
      <c r="T103" s="29">
        <f t="shared" ref="T103:U103" si="206">IF(HOUR(IF(OR(D103="NaN",F103="NaN"),"0",F103-D103))*60+MINUTE(IF(OR(D103="NaN",F103="NaN"),"0",F103-D103))=0,"NaN",HOUR(IF(OR(D103="NaN",F103="NaN"),"0",F103-D103))*60+MINUTE(IF(OR(D103="NaN",F103="NaN"),"0",F103-D103)))</f>
        <v>63</v>
      </c>
      <c r="U103" s="29" t="str">
        <f t="shared" si="206"/>
        <v>NaN</v>
      </c>
      <c r="V103" s="29" t="str">
        <f t="shared" si="8"/>
        <v>NaN</v>
      </c>
      <c r="W103" s="29"/>
      <c r="X103" s="30"/>
    </row>
    <row r="104" spans="1:26" ht="15">
      <c r="A104" s="26">
        <v>41100</v>
      </c>
      <c r="B104" s="32">
        <v>0.69027777777777777</v>
      </c>
      <c r="C104" s="32">
        <v>0.7319444444444444</v>
      </c>
      <c r="D104" t="s">
        <v>47</v>
      </c>
      <c r="E104" t="s">
        <v>47</v>
      </c>
      <c r="F104" t="s">
        <v>47</v>
      </c>
      <c r="G104" t="s">
        <v>47</v>
      </c>
      <c r="H104" t="s">
        <v>47</v>
      </c>
      <c r="I104" s="28">
        <f t="shared" ref="I104:O104" si="207">IF(B104="NaN","NaN",HOUR(B104)*100+MINUTE(B104))</f>
        <v>1634</v>
      </c>
      <c r="J104" s="29">
        <f t="shared" si="207"/>
        <v>1734</v>
      </c>
      <c r="K104" s="29" t="str">
        <f t="shared" si="207"/>
        <v>NaN</v>
      </c>
      <c r="L104" s="29" t="str">
        <f t="shared" si="207"/>
        <v>NaN</v>
      </c>
      <c r="M104" s="29" t="str">
        <f t="shared" si="207"/>
        <v>NaN</v>
      </c>
      <c r="N104" s="29" t="str">
        <f t="shared" si="207"/>
        <v>NaN</v>
      </c>
      <c r="O104" s="29" t="str">
        <f t="shared" si="207"/>
        <v>NaN</v>
      </c>
      <c r="P104" s="28">
        <f t="shared" si="3"/>
        <v>60</v>
      </c>
      <c r="Q104" s="29" t="str">
        <f t="shared" si="4"/>
        <v>NaN</v>
      </c>
      <c r="R104" s="29" t="str">
        <f t="shared" si="5"/>
        <v>NaN</v>
      </c>
      <c r="S104" s="29" t="str">
        <f t="shared" si="6"/>
        <v>NaN</v>
      </c>
      <c r="T104" s="29" t="str">
        <f t="shared" ref="T104:U104" si="208">IF(HOUR(IF(OR(D104="NaN",F104="NaN"),"0",F104-D104))*60+MINUTE(IF(OR(D104="NaN",F104="NaN"),"0",F104-D104))=0,"NaN",HOUR(IF(OR(D104="NaN",F104="NaN"),"0",F104-D104))*60+MINUTE(IF(OR(D104="NaN",F104="NaN"),"0",F104-D104)))</f>
        <v>NaN</v>
      </c>
      <c r="U104" s="29" t="str">
        <f t="shared" si="208"/>
        <v>NaN</v>
      </c>
      <c r="V104" s="29" t="str">
        <f t="shared" si="8"/>
        <v>NaN</v>
      </c>
      <c r="W104" s="29"/>
      <c r="X104" s="30"/>
    </row>
    <row r="105" spans="1:26" ht="15">
      <c r="A105" s="26">
        <v>41101</v>
      </c>
      <c r="B105" s="32" t="s">
        <v>47</v>
      </c>
      <c r="C105" s="32" t="s">
        <v>47</v>
      </c>
      <c r="D105" t="s">
        <v>47</v>
      </c>
      <c r="E105" s="32">
        <v>0.68263888888888891</v>
      </c>
      <c r="F105" s="32">
        <v>0.87777777777777777</v>
      </c>
      <c r="G105" t="s">
        <v>47</v>
      </c>
      <c r="H105" t="s">
        <v>47</v>
      </c>
      <c r="I105" s="28" t="str">
        <f t="shared" ref="I105:O105" si="209">IF(B105="NaN","NaN",HOUR(B105)*100+MINUTE(B105))</f>
        <v>NaN</v>
      </c>
      <c r="J105" s="29" t="str">
        <f t="shared" si="209"/>
        <v>NaN</v>
      </c>
      <c r="K105" s="29" t="str">
        <f t="shared" si="209"/>
        <v>NaN</v>
      </c>
      <c r="L105" s="29">
        <f t="shared" si="209"/>
        <v>1623</v>
      </c>
      <c r="M105" s="29">
        <f t="shared" si="209"/>
        <v>2104</v>
      </c>
      <c r="N105" s="29" t="str">
        <f t="shared" si="209"/>
        <v>NaN</v>
      </c>
      <c r="O105" s="29" t="str">
        <f t="shared" si="209"/>
        <v>NaN</v>
      </c>
      <c r="P105" s="28" t="str">
        <f t="shared" si="3"/>
        <v>NaN</v>
      </c>
      <c r="Q105" s="29" t="str">
        <f t="shared" si="4"/>
        <v>NaN</v>
      </c>
      <c r="R105" s="29" t="str">
        <f t="shared" si="5"/>
        <v>NaN</v>
      </c>
      <c r="S105" s="29">
        <f t="shared" si="6"/>
        <v>281</v>
      </c>
      <c r="T105" s="29" t="str">
        <f t="shared" ref="T105:U105" si="210">IF(HOUR(IF(OR(D105="NaN",F105="NaN"),"0",F105-D105))*60+MINUTE(IF(OR(D105="NaN",F105="NaN"),"0",F105-D105))=0,"NaN",HOUR(IF(OR(D105="NaN",F105="NaN"),"0",F105-D105))*60+MINUTE(IF(OR(D105="NaN",F105="NaN"),"0",F105-D105)))</f>
        <v>NaN</v>
      </c>
      <c r="U105" s="29" t="str">
        <f t="shared" si="210"/>
        <v>NaN</v>
      </c>
      <c r="V105" s="29" t="str">
        <f t="shared" si="8"/>
        <v>NaN</v>
      </c>
      <c r="W105" s="29"/>
      <c r="X105" s="30"/>
    </row>
    <row r="106" spans="1:26" ht="15">
      <c r="A106" s="26">
        <v>41102</v>
      </c>
      <c r="B106" s="32">
        <v>0.72152777777777777</v>
      </c>
      <c r="C106" s="32" t="s">
        <v>47</v>
      </c>
      <c r="D106" s="32">
        <v>0.77500000000000002</v>
      </c>
      <c r="E106" t="s">
        <v>47</v>
      </c>
      <c r="F106" s="32">
        <v>0.99444444444444446</v>
      </c>
      <c r="G106" t="s">
        <v>47</v>
      </c>
      <c r="H106" t="s">
        <v>47</v>
      </c>
      <c r="I106" s="28">
        <f t="shared" ref="I106:O106" si="211">IF(B106="NaN","NaN",HOUR(B106)*100+MINUTE(B106))</f>
        <v>1719</v>
      </c>
      <c r="J106" s="29" t="str">
        <f t="shared" si="211"/>
        <v>NaN</v>
      </c>
      <c r="K106" s="29">
        <f t="shared" si="211"/>
        <v>1836</v>
      </c>
      <c r="L106" s="29" t="str">
        <f t="shared" si="211"/>
        <v>NaN</v>
      </c>
      <c r="M106" s="29">
        <f t="shared" si="211"/>
        <v>2352</v>
      </c>
      <c r="N106" s="29" t="str">
        <f t="shared" si="211"/>
        <v>NaN</v>
      </c>
      <c r="O106" s="29" t="str">
        <f t="shared" si="211"/>
        <v>NaN</v>
      </c>
      <c r="P106" s="28" t="str">
        <f t="shared" si="3"/>
        <v>NaN</v>
      </c>
      <c r="Q106" s="29">
        <f t="shared" si="4"/>
        <v>77</v>
      </c>
      <c r="R106" s="29" t="str">
        <f t="shared" si="5"/>
        <v>NaN</v>
      </c>
      <c r="S106" s="29" t="str">
        <f t="shared" si="6"/>
        <v>NaN</v>
      </c>
      <c r="T106" s="29">
        <f t="shared" ref="T106:U106" si="212">IF(HOUR(IF(OR(D106="NaN",F106="NaN"),"0",F106-D106))*60+MINUTE(IF(OR(D106="NaN",F106="NaN"),"0",F106-D106))=0,"NaN",HOUR(IF(OR(D106="NaN",F106="NaN"),"0",F106-D106))*60+MINUTE(IF(OR(D106="NaN",F106="NaN"),"0",F106-D106)))</f>
        <v>316</v>
      </c>
      <c r="U106" s="29" t="str">
        <f t="shared" si="212"/>
        <v>NaN</v>
      </c>
      <c r="V106" s="29" t="str">
        <f t="shared" si="8"/>
        <v>NaN</v>
      </c>
      <c r="W106" s="29"/>
      <c r="X106" s="30"/>
    </row>
    <row r="107" spans="1:26" ht="15">
      <c r="A107" s="26">
        <v>41103</v>
      </c>
      <c r="B107" s="32">
        <v>0.69444444444444442</v>
      </c>
      <c r="C107" s="32" t="s">
        <v>47</v>
      </c>
      <c r="D107" s="32">
        <v>0.74861111111111112</v>
      </c>
      <c r="E107" s="32" t="s">
        <v>47</v>
      </c>
      <c r="F107" s="32">
        <v>0.90763888888888888</v>
      </c>
      <c r="G107" t="s">
        <v>47</v>
      </c>
      <c r="H107" t="s">
        <v>47</v>
      </c>
      <c r="I107" s="28">
        <f t="shared" ref="I107:O107" si="213">IF(B107="NaN","NaN",HOUR(B107)*100+MINUTE(B107))</f>
        <v>1640</v>
      </c>
      <c r="J107" s="29" t="str">
        <f t="shared" si="213"/>
        <v>NaN</v>
      </c>
      <c r="K107" s="29">
        <f t="shared" si="213"/>
        <v>1758</v>
      </c>
      <c r="L107" s="29" t="str">
        <f t="shared" si="213"/>
        <v>NaN</v>
      </c>
      <c r="M107" s="29">
        <f t="shared" si="213"/>
        <v>2147</v>
      </c>
      <c r="N107" s="29" t="str">
        <f t="shared" si="213"/>
        <v>NaN</v>
      </c>
      <c r="O107" s="29" t="str">
        <f t="shared" si="213"/>
        <v>NaN</v>
      </c>
      <c r="P107" s="28" t="str">
        <f t="shared" si="3"/>
        <v>NaN</v>
      </c>
      <c r="Q107" s="29">
        <f t="shared" si="4"/>
        <v>78</v>
      </c>
      <c r="R107" s="29" t="str">
        <f t="shared" si="5"/>
        <v>NaN</v>
      </c>
      <c r="S107" s="29" t="str">
        <f t="shared" si="6"/>
        <v>NaN</v>
      </c>
      <c r="T107" s="29">
        <f t="shared" ref="T107:U107" si="214">IF(HOUR(IF(OR(D107="NaN",F107="NaN"),"0",F107-D107))*60+MINUTE(IF(OR(D107="NaN",F107="NaN"),"0",F107-D107))=0,"NaN",HOUR(IF(OR(D107="NaN",F107="NaN"),"0",F107-D107))*60+MINUTE(IF(OR(D107="NaN",F107="NaN"),"0",F107-D107)))</f>
        <v>229</v>
      </c>
      <c r="U107" s="29" t="str">
        <f t="shared" si="214"/>
        <v>NaN</v>
      </c>
      <c r="V107" s="29" t="str">
        <f t="shared" si="8"/>
        <v>NaN</v>
      </c>
      <c r="W107" s="29"/>
      <c r="X107" s="30"/>
    </row>
    <row r="108" spans="1:26" ht="15">
      <c r="A108" s="26">
        <v>41104</v>
      </c>
      <c r="B108" s="32">
        <v>0.69930555555555551</v>
      </c>
      <c r="C108" t="s">
        <v>47</v>
      </c>
      <c r="D108" s="32">
        <v>0.75277777777777777</v>
      </c>
      <c r="E108" t="s">
        <v>47</v>
      </c>
      <c r="F108" s="32">
        <v>0.89027777777777772</v>
      </c>
      <c r="G108" t="s">
        <v>47</v>
      </c>
      <c r="H108" t="s">
        <v>47</v>
      </c>
      <c r="I108" s="28">
        <f t="shared" ref="I108:O108" si="215">IF(B108="NaN","NaN",HOUR(B108)*100+MINUTE(B108))</f>
        <v>1647</v>
      </c>
      <c r="J108" s="29" t="str">
        <f t="shared" si="215"/>
        <v>NaN</v>
      </c>
      <c r="K108" s="29">
        <f t="shared" si="215"/>
        <v>1804</v>
      </c>
      <c r="L108" s="29" t="str">
        <f t="shared" si="215"/>
        <v>NaN</v>
      </c>
      <c r="M108" s="29">
        <f t="shared" si="215"/>
        <v>2122</v>
      </c>
      <c r="N108" s="29" t="str">
        <f t="shared" si="215"/>
        <v>NaN</v>
      </c>
      <c r="O108" s="29" t="str">
        <f t="shared" si="215"/>
        <v>NaN</v>
      </c>
      <c r="P108" s="28" t="str">
        <f t="shared" si="3"/>
        <v>NaN</v>
      </c>
      <c r="Q108" s="29">
        <f t="shared" si="4"/>
        <v>77</v>
      </c>
      <c r="R108" s="29" t="str">
        <f t="shared" si="5"/>
        <v>NaN</v>
      </c>
      <c r="S108" s="29" t="str">
        <f t="shared" si="6"/>
        <v>NaN</v>
      </c>
      <c r="T108" s="29">
        <f t="shared" ref="T108:U108" si="216">IF(HOUR(IF(OR(D108="NaN",F108="NaN"),"0",F108-D108))*60+MINUTE(IF(OR(D108="NaN",F108="NaN"),"0",F108-D108))=0,"NaN",HOUR(IF(OR(D108="NaN",F108="NaN"),"0",F108-D108))*60+MINUTE(IF(OR(D108="NaN",F108="NaN"),"0",F108-D108)))</f>
        <v>198</v>
      </c>
      <c r="U108" s="29" t="str">
        <f t="shared" si="216"/>
        <v>NaN</v>
      </c>
      <c r="V108" s="29" t="str">
        <f t="shared" si="8"/>
        <v>NaN</v>
      </c>
      <c r="W108" s="29"/>
      <c r="X108" s="30"/>
    </row>
    <row r="109" spans="1:26" ht="15">
      <c r="A109" s="26">
        <v>41105</v>
      </c>
      <c r="B109" t="s">
        <v>47</v>
      </c>
      <c r="C109" t="s">
        <v>47</v>
      </c>
      <c r="D109" t="s">
        <v>47</v>
      </c>
      <c r="E109" s="32">
        <v>0.8520833333333333</v>
      </c>
      <c r="F109" s="32">
        <v>0.92013888888888884</v>
      </c>
      <c r="G109" t="s">
        <v>47</v>
      </c>
      <c r="H109" t="s">
        <v>47</v>
      </c>
      <c r="I109" s="28" t="str">
        <f t="shared" ref="I109:O109" si="217">IF(B109="NaN","NaN",HOUR(B109)*100+MINUTE(B109))</f>
        <v>NaN</v>
      </c>
      <c r="J109" s="29" t="str">
        <f t="shared" si="217"/>
        <v>NaN</v>
      </c>
      <c r="K109" s="29" t="str">
        <f t="shared" si="217"/>
        <v>NaN</v>
      </c>
      <c r="L109" s="29">
        <f t="shared" si="217"/>
        <v>2027</v>
      </c>
      <c r="M109" s="29">
        <f t="shared" si="217"/>
        <v>2205</v>
      </c>
      <c r="N109" s="29" t="str">
        <f t="shared" si="217"/>
        <v>NaN</v>
      </c>
      <c r="O109" s="29" t="str">
        <f t="shared" si="217"/>
        <v>NaN</v>
      </c>
      <c r="P109" s="28" t="str">
        <f t="shared" si="3"/>
        <v>NaN</v>
      </c>
      <c r="Q109" s="29" t="str">
        <f t="shared" si="4"/>
        <v>NaN</v>
      </c>
      <c r="R109" s="29" t="str">
        <f t="shared" si="5"/>
        <v>NaN</v>
      </c>
      <c r="S109" s="29">
        <f t="shared" si="6"/>
        <v>98</v>
      </c>
      <c r="T109" s="29" t="str">
        <f t="shared" ref="T109:U109" si="218">IF(HOUR(IF(OR(D109="NaN",F109="NaN"),"0",F109-D109))*60+MINUTE(IF(OR(D109="NaN",F109="NaN"),"0",F109-D109))=0,"NaN",HOUR(IF(OR(D109="NaN",F109="NaN"),"0",F109-D109))*60+MINUTE(IF(OR(D109="NaN",F109="NaN"),"0",F109-D109)))</f>
        <v>NaN</v>
      </c>
      <c r="U109" s="29" t="str">
        <f t="shared" si="218"/>
        <v>NaN</v>
      </c>
      <c r="V109" s="29" t="str">
        <f t="shared" si="8"/>
        <v>NaN</v>
      </c>
      <c r="W109" s="29"/>
      <c r="X109" s="30"/>
    </row>
    <row r="110" spans="1:26" ht="15">
      <c r="A110" s="12">
        <v>41106</v>
      </c>
      <c r="B110" s="32">
        <v>0.68263888888888891</v>
      </c>
      <c r="C110" t="s">
        <v>47</v>
      </c>
      <c r="D110" s="32">
        <v>0.72986111111111107</v>
      </c>
      <c r="E110" s="32" t="s">
        <v>47</v>
      </c>
      <c r="F110" s="32" t="s">
        <v>47</v>
      </c>
      <c r="G110" s="32">
        <v>0.85069444444444442</v>
      </c>
      <c r="H110" s="32">
        <v>0.91111111111111109</v>
      </c>
      <c r="I110" s="28">
        <f t="shared" ref="I110:O110" si="219">IF(B110="NaN","NaN",HOUR(B110)*100+MINUTE(B110))</f>
        <v>1623</v>
      </c>
      <c r="J110" s="29" t="str">
        <f t="shared" si="219"/>
        <v>NaN</v>
      </c>
      <c r="K110" s="29">
        <f t="shared" si="219"/>
        <v>1731</v>
      </c>
      <c r="L110" s="29" t="str">
        <f t="shared" si="219"/>
        <v>NaN</v>
      </c>
      <c r="M110" s="29" t="str">
        <f t="shared" si="219"/>
        <v>NaN</v>
      </c>
      <c r="N110" s="29">
        <f t="shared" si="219"/>
        <v>2025</v>
      </c>
      <c r="O110" s="29">
        <f t="shared" si="219"/>
        <v>2152</v>
      </c>
      <c r="P110" s="28" t="str">
        <f t="shared" si="3"/>
        <v>NaN</v>
      </c>
      <c r="Q110" s="29">
        <f t="shared" si="4"/>
        <v>68</v>
      </c>
      <c r="R110" s="29">
        <f t="shared" si="5"/>
        <v>87</v>
      </c>
      <c r="S110" s="29" t="str">
        <f t="shared" si="6"/>
        <v>NaN</v>
      </c>
      <c r="T110" s="29" t="str">
        <f t="shared" ref="T110:U110" si="220">IF(HOUR(IF(OR(D110="NaN",F110="NaN"),"0",F110-D110))*60+MINUTE(IF(OR(D110="NaN",F110="NaN"),"0",F110-D110))=0,"NaN",HOUR(IF(OR(D110="NaN",F110="NaN"),"0",F110-D110))*60+MINUTE(IF(OR(D110="NaN",F110="NaN"),"0",F110-D110)))</f>
        <v>NaN</v>
      </c>
      <c r="U110" s="29" t="str">
        <f t="shared" si="220"/>
        <v>NaN</v>
      </c>
      <c r="V110" s="29">
        <f t="shared" si="8"/>
        <v>174</v>
      </c>
      <c r="W110" s="29"/>
      <c r="X110" s="30"/>
      <c r="Y110" s="34"/>
      <c r="Z110" s="34"/>
    </row>
    <row r="111" spans="1:26" ht="15">
      <c r="A111" s="26">
        <v>41107</v>
      </c>
      <c r="B111" s="32">
        <v>0.65416666666666667</v>
      </c>
      <c r="C111" s="32" t="s">
        <v>47</v>
      </c>
      <c r="D111" s="32">
        <v>0.76249999999999996</v>
      </c>
      <c r="E111" s="32" t="s">
        <v>47</v>
      </c>
      <c r="F111" s="32">
        <v>0.91736111111111107</v>
      </c>
      <c r="G111" s="32" t="s">
        <v>47</v>
      </c>
      <c r="H111" s="32" t="s">
        <v>47</v>
      </c>
      <c r="I111" s="28">
        <f t="shared" ref="I111:O111" si="221">IF(B111="NaN","NaN",HOUR(B111)*100+MINUTE(B111))</f>
        <v>1542</v>
      </c>
      <c r="J111" s="29" t="str">
        <f t="shared" si="221"/>
        <v>NaN</v>
      </c>
      <c r="K111" s="29">
        <f t="shared" si="221"/>
        <v>1818</v>
      </c>
      <c r="L111" s="29" t="str">
        <f t="shared" si="221"/>
        <v>NaN</v>
      </c>
      <c r="M111" s="29">
        <f t="shared" si="221"/>
        <v>2201</v>
      </c>
      <c r="N111" s="29" t="str">
        <f t="shared" si="221"/>
        <v>NaN</v>
      </c>
      <c r="O111" s="29" t="str">
        <f t="shared" si="221"/>
        <v>NaN</v>
      </c>
      <c r="P111" s="28" t="str">
        <f t="shared" si="3"/>
        <v>NaN</v>
      </c>
      <c r="Q111" s="29">
        <f t="shared" si="4"/>
        <v>156</v>
      </c>
      <c r="R111" s="29" t="str">
        <f t="shared" si="5"/>
        <v>NaN</v>
      </c>
      <c r="S111" s="29" t="str">
        <f t="shared" si="6"/>
        <v>NaN</v>
      </c>
      <c r="T111" s="29">
        <f t="shared" ref="T111:U111" si="222">IF(HOUR(IF(OR(D111="NaN",F111="NaN"),"0",F111-D111))*60+MINUTE(IF(OR(D111="NaN",F111="NaN"),"0",F111-D111))=0,"NaN",HOUR(IF(OR(D111="NaN",F111="NaN"),"0",F111-D111))*60+MINUTE(IF(OR(D111="NaN",F111="NaN"),"0",F111-D111)))</f>
        <v>223</v>
      </c>
      <c r="U111" s="29" t="str">
        <f t="shared" si="222"/>
        <v>NaN</v>
      </c>
      <c r="V111" s="29" t="str">
        <f t="shared" si="8"/>
        <v>NaN</v>
      </c>
      <c r="W111" s="29"/>
      <c r="X111" s="30"/>
    </row>
    <row r="112" spans="1:26" ht="15">
      <c r="A112" s="12">
        <v>41108</v>
      </c>
      <c r="B112" s="32">
        <v>0.63263888888888886</v>
      </c>
      <c r="C112" t="s">
        <v>47</v>
      </c>
      <c r="D112" s="33">
        <v>0.78125</v>
      </c>
      <c r="E112" t="s">
        <v>47</v>
      </c>
      <c r="F112" s="32" t="s">
        <v>47</v>
      </c>
      <c r="G112" s="32">
        <v>0.95625000000000004</v>
      </c>
      <c r="H112" s="32">
        <v>0.98333333333333328</v>
      </c>
      <c r="I112" s="28">
        <f t="shared" ref="I112:O112" si="223">IF(B112="NaN","NaN",HOUR(B112)*100+MINUTE(B112))</f>
        <v>1511</v>
      </c>
      <c r="J112" s="29" t="str">
        <f t="shared" si="223"/>
        <v>NaN</v>
      </c>
      <c r="K112" s="29">
        <f t="shared" si="223"/>
        <v>1845</v>
      </c>
      <c r="L112" s="29" t="str">
        <f t="shared" si="223"/>
        <v>NaN</v>
      </c>
      <c r="M112" s="29" t="str">
        <f t="shared" si="223"/>
        <v>NaN</v>
      </c>
      <c r="N112" s="29">
        <f t="shared" si="223"/>
        <v>2257</v>
      </c>
      <c r="O112" s="29">
        <f t="shared" si="223"/>
        <v>2336</v>
      </c>
      <c r="P112" s="28" t="str">
        <f t="shared" si="3"/>
        <v>NaN</v>
      </c>
      <c r="Q112" s="29">
        <f t="shared" si="4"/>
        <v>214</v>
      </c>
      <c r="R112" s="29">
        <f t="shared" si="5"/>
        <v>39</v>
      </c>
      <c r="S112" s="29" t="str">
        <f t="shared" si="6"/>
        <v>NaN</v>
      </c>
      <c r="T112" s="29" t="str">
        <f t="shared" ref="T112:U112" si="224">IF(HOUR(IF(OR(D112="NaN",F112="NaN"),"0",F112-D112))*60+MINUTE(IF(OR(D112="NaN",F112="NaN"),"0",F112-D112))=0,"NaN",HOUR(IF(OR(D112="NaN",F112="NaN"),"0",F112-D112))*60+MINUTE(IF(OR(D112="NaN",F112="NaN"),"0",F112-D112)))</f>
        <v>NaN</v>
      </c>
      <c r="U112" s="29" t="str">
        <f t="shared" si="224"/>
        <v>NaN</v>
      </c>
      <c r="V112" s="29">
        <f t="shared" si="8"/>
        <v>252</v>
      </c>
      <c r="W112" s="29"/>
      <c r="X112" s="30"/>
      <c r="Y112" s="34"/>
      <c r="Z112" s="34"/>
    </row>
    <row r="113" spans="1:26" ht="15">
      <c r="A113" s="26">
        <v>41109</v>
      </c>
      <c r="B113" s="32">
        <v>0.68611111111111112</v>
      </c>
      <c r="C113" t="s">
        <v>47</v>
      </c>
      <c r="D113" s="32">
        <v>0.83333333333333337</v>
      </c>
      <c r="E113" t="s">
        <v>47</v>
      </c>
      <c r="F113" s="32">
        <v>0.99236111111111114</v>
      </c>
      <c r="G113" t="s">
        <v>47</v>
      </c>
      <c r="H113" t="s">
        <v>47</v>
      </c>
      <c r="I113" s="28">
        <f t="shared" ref="I113:O113" si="225">IF(B113="NaN","NaN",HOUR(B113)*100+MINUTE(B113))</f>
        <v>1628</v>
      </c>
      <c r="J113" s="29" t="str">
        <f t="shared" si="225"/>
        <v>NaN</v>
      </c>
      <c r="K113" s="29">
        <f t="shared" si="225"/>
        <v>2000</v>
      </c>
      <c r="L113" s="29" t="str">
        <f t="shared" si="225"/>
        <v>NaN</v>
      </c>
      <c r="M113" s="29">
        <f t="shared" si="225"/>
        <v>2349</v>
      </c>
      <c r="N113" s="29" t="str">
        <f t="shared" si="225"/>
        <v>NaN</v>
      </c>
      <c r="O113" s="29" t="str">
        <f t="shared" si="225"/>
        <v>NaN</v>
      </c>
      <c r="P113" s="28" t="str">
        <f t="shared" si="3"/>
        <v>NaN</v>
      </c>
      <c r="Q113" s="29">
        <f t="shared" si="4"/>
        <v>212</v>
      </c>
      <c r="R113" s="29" t="str">
        <f t="shared" si="5"/>
        <v>NaN</v>
      </c>
      <c r="S113" s="29" t="str">
        <f t="shared" si="6"/>
        <v>NaN</v>
      </c>
      <c r="T113" s="29">
        <f t="shared" ref="T113:U113" si="226">IF(HOUR(IF(OR(D113="NaN",F113="NaN"),"0",F113-D113))*60+MINUTE(IF(OR(D113="NaN",F113="NaN"),"0",F113-D113))=0,"NaN",HOUR(IF(OR(D113="NaN",F113="NaN"),"0",F113-D113))*60+MINUTE(IF(OR(D113="NaN",F113="NaN"),"0",F113-D113)))</f>
        <v>229</v>
      </c>
      <c r="U113" s="29" t="str">
        <f t="shared" si="226"/>
        <v>NaN</v>
      </c>
      <c r="V113" s="29" t="str">
        <f t="shared" si="8"/>
        <v>NaN</v>
      </c>
      <c r="W113" s="29"/>
      <c r="X113" s="30"/>
    </row>
    <row r="114" spans="1:26" ht="15">
      <c r="A114" s="26">
        <v>41110</v>
      </c>
      <c r="B114" s="32">
        <v>0.66111111111111109</v>
      </c>
      <c r="C114" s="32" t="s">
        <v>47</v>
      </c>
      <c r="D114" s="33">
        <v>0.7055555555555556</v>
      </c>
      <c r="E114" t="s">
        <v>47</v>
      </c>
      <c r="F114" s="33">
        <v>0.89097222222222228</v>
      </c>
      <c r="G114" s="32" t="s">
        <v>47</v>
      </c>
      <c r="H114" s="32" t="s">
        <v>47</v>
      </c>
      <c r="I114" s="28">
        <f t="shared" ref="I114:O114" si="227">IF(B114="NaN","NaN",HOUR(B114)*100+MINUTE(B114))</f>
        <v>1552</v>
      </c>
      <c r="J114" s="29" t="str">
        <f t="shared" si="227"/>
        <v>NaN</v>
      </c>
      <c r="K114" s="29">
        <f t="shared" si="227"/>
        <v>1656</v>
      </c>
      <c r="L114" s="29" t="str">
        <f t="shared" si="227"/>
        <v>NaN</v>
      </c>
      <c r="M114" s="29">
        <f t="shared" si="227"/>
        <v>2123</v>
      </c>
      <c r="N114" s="29" t="str">
        <f t="shared" si="227"/>
        <v>NaN</v>
      </c>
      <c r="O114" s="29" t="str">
        <f t="shared" si="227"/>
        <v>NaN</v>
      </c>
      <c r="P114" s="28" t="str">
        <f t="shared" si="3"/>
        <v>NaN</v>
      </c>
      <c r="Q114" s="29">
        <f t="shared" si="4"/>
        <v>64</v>
      </c>
      <c r="R114" s="29" t="str">
        <f t="shared" si="5"/>
        <v>NaN</v>
      </c>
      <c r="S114" s="29" t="str">
        <f t="shared" si="6"/>
        <v>NaN</v>
      </c>
      <c r="T114" s="29">
        <f t="shared" ref="T114:U114" si="228">IF(HOUR(IF(OR(D114="NaN",F114="NaN"),"0",F114-D114))*60+MINUTE(IF(OR(D114="NaN",F114="NaN"),"0",F114-D114))=0,"NaN",HOUR(IF(OR(D114="NaN",F114="NaN"),"0",F114-D114))*60+MINUTE(IF(OR(D114="NaN",F114="NaN"),"0",F114-D114)))</f>
        <v>267</v>
      </c>
      <c r="U114" s="29" t="str">
        <f t="shared" si="228"/>
        <v>NaN</v>
      </c>
      <c r="V114" s="29" t="str">
        <f t="shared" si="8"/>
        <v>NaN</v>
      </c>
      <c r="W114" s="29"/>
      <c r="X114" s="30"/>
    </row>
    <row r="115" spans="1:26" ht="15">
      <c r="A115" s="26">
        <v>41111</v>
      </c>
      <c r="B115" s="32">
        <v>0.66388888888888886</v>
      </c>
      <c r="C115" s="32">
        <v>0.98958333333333337</v>
      </c>
      <c r="D115" s="32" t="s">
        <v>47</v>
      </c>
      <c r="E115" t="s">
        <v>47</v>
      </c>
      <c r="F115" s="32" t="s">
        <v>47</v>
      </c>
      <c r="G115" s="32" t="s">
        <v>47</v>
      </c>
      <c r="H115" s="32" t="s">
        <v>47</v>
      </c>
      <c r="I115" s="28">
        <f t="shared" ref="I115:O115" si="229">IF(B115="NaN","NaN",HOUR(B115)*100+MINUTE(B115))</f>
        <v>1556</v>
      </c>
      <c r="J115" s="29">
        <f t="shared" si="229"/>
        <v>2345</v>
      </c>
      <c r="K115" s="29" t="str">
        <f t="shared" si="229"/>
        <v>NaN</v>
      </c>
      <c r="L115" s="29" t="str">
        <f t="shared" si="229"/>
        <v>NaN</v>
      </c>
      <c r="M115" s="29" t="str">
        <f t="shared" si="229"/>
        <v>NaN</v>
      </c>
      <c r="N115" s="29" t="str">
        <f t="shared" si="229"/>
        <v>NaN</v>
      </c>
      <c r="O115" s="29" t="str">
        <f t="shared" si="229"/>
        <v>NaN</v>
      </c>
      <c r="P115" s="28">
        <f t="shared" si="3"/>
        <v>469</v>
      </c>
      <c r="Q115" s="29" t="str">
        <f t="shared" si="4"/>
        <v>NaN</v>
      </c>
      <c r="R115" s="29" t="str">
        <f t="shared" si="5"/>
        <v>NaN</v>
      </c>
      <c r="S115" s="29" t="str">
        <f t="shared" si="6"/>
        <v>NaN</v>
      </c>
      <c r="T115" s="29" t="str">
        <f t="shared" ref="T115:U115" si="230">IF(HOUR(IF(OR(D115="NaN",F115="NaN"),"0",F115-D115))*60+MINUTE(IF(OR(D115="NaN",F115="NaN"),"0",F115-D115))=0,"NaN",HOUR(IF(OR(D115="NaN",F115="NaN"),"0",F115-D115))*60+MINUTE(IF(OR(D115="NaN",F115="NaN"),"0",F115-D115)))</f>
        <v>NaN</v>
      </c>
      <c r="U115" s="29" t="str">
        <f t="shared" si="230"/>
        <v>NaN</v>
      </c>
      <c r="V115" s="29" t="str">
        <f t="shared" si="8"/>
        <v>NaN</v>
      </c>
      <c r="W115" s="29"/>
      <c r="X115" s="30"/>
    </row>
    <row r="116" spans="1:26" ht="15">
      <c r="A116" s="26">
        <v>41112</v>
      </c>
      <c r="B116" s="32">
        <v>0.60069444444444442</v>
      </c>
      <c r="C116" s="32" t="s">
        <v>47</v>
      </c>
      <c r="D116" s="32">
        <v>0.77638888888888891</v>
      </c>
      <c r="E116" s="32" t="s">
        <v>47</v>
      </c>
      <c r="F116" s="32">
        <v>0.93194444444444446</v>
      </c>
      <c r="G116" s="32" t="s">
        <v>47</v>
      </c>
      <c r="H116" s="32" t="s">
        <v>47</v>
      </c>
      <c r="I116" s="28">
        <f t="shared" ref="I116:O116" si="231">IF(B116="NaN","NaN",HOUR(B116)*100+MINUTE(B116))</f>
        <v>1425</v>
      </c>
      <c r="J116" s="29" t="str">
        <f t="shared" si="231"/>
        <v>NaN</v>
      </c>
      <c r="K116" s="29">
        <f t="shared" si="231"/>
        <v>1838</v>
      </c>
      <c r="L116" s="29" t="str">
        <f t="shared" si="231"/>
        <v>NaN</v>
      </c>
      <c r="M116" s="29">
        <f t="shared" si="231"/>
        <v>2222</v>
      </c>
      <c r="N116" s="29" t="str">
        <f t="shared" si="231"/>
        <v>NaN</v>
      </c>
      <c r="O116" s="29" t="str">
        <f t="shared" si="231"/>
        <v>NaN</v>
      </c>
      <c r="P116" s="28" t="str">
        <f t="shared" si="3"/>
        <v>NaN</v>
      </c>
      <c r="Q116" s="29">
        <f t="shared" si="4"/>
        <v>253</v>
      </c>
      <c r="R116" s="29" t="str">
        <f t="shared" si="5"/>
        <v>NaN</v>
      </c>
      <c r="S116" s="29" t="str">
        <f t="shared" si="6"/>
        <v>NaN</v>
      </c>
      <c r="T116" s="29">
        <f t="shared" ref="T116:U116" si="232">IF(HOUR(IF(OR(D116="NaN",F116="NaN"),"0",F116-D116))*60+MINUTE(IF(OR(D116="NaN",F116="NaN"),"0",F116-D116))=0,"NaN",HOUR(IF(OR(D116="NaN",F116="NaN"),"0",F116-D116))*60+MINUTE(IF(OR(D116="NaN",F116="NaN"),"0",F116-D116)))</f>
        <v>224</v>
      </c>
      <c r="U116" s="29" t="str">
        <f t="shared" si="232"/>
        <v>NaN</v>
      </c>
      <c r="V116" s="29" t="str">
        <f t="shared" si="8"/>
        <v>NaN</v>
      </c>
      <c r="W116" s="29"/>
      <c r="X116" s="30"/>
    </row>
    <row r="117" spans="1:26" ht="15">
      <c r="A117" s="12">
        <v>41113</v>
      </c>
      <c r="B117" s="32">
        <v>0.64097222222222228</v>
      </c>
      <c r="C117" s="32" t="s">
        <v>47</v>
      </c>
      <c r="D117" s="32">
        <v>0.78749999999999998</v>
      </c>
      <c r="E117" s="32" t="s">
        <v>47</v>
      </c>
      <c r="F117" s="32" t="s">
        <v>47</v>
      </c>
      <c r="G117" s="32">
        <v>0.875</v>
      </c>
      <c r="H117" s="32">
        <v>0.99027777777777781</v>
      </c>
      <c r="I117" s="28">
        <f t="shared" ref="I117:O117" si="233">IF(B117="NaN","NaN",HOUR(B117)*100+MINUTE(B117))</f>
        <v>1523</v>
      </c>
      <c r="J117" s="29" t="str">
        <f t="shared" si="233"/>
        <v>NaN</v>
      </c>
      <c r="K117" s="29">
        <f t="shared" si="233"/>
        <v>1854</v>
      </c>
      <c r="L117" s="29" t="str">
        <f t="shared" si="233"/>
        <v>NaN</v>
      </c>
      <c r="M117" s="29" t="str">
        <f t="shared" si="233"/>
        <v>NaN</v>
      </c>
      <c r="N117" s="29">
        <f t="shared" si="233"/>
        <v>2100</v>
      </c>
      <c r="O117" s="29">
        <f t="shared" si="233"/>
        <v>2346</v>
      </c>
      <c r="P117" s="28" t="str">
        <f t="shared" si="3"/>
        <v>NaN</v>
      </c>
      <c r="Q117" s="29">
        <f t="shared" si="4"/>
        <v>211</v>
      </c>
      <c r="R117" s="29">
        <f t="shared" si="5"/>
        <v>166</v>
      </c>
      <c r="S117" s="29" t="str">
        <f t="shared" si="6"/>
        <v>NaN</v>
      </c>
      <c r="T117" s="29" t="str">
        <f t="shared" ref="T117:U117" si="234">IF(HOUR(IF(OR(D117="NaN",F117="NaN"),"0",F117-D117))*60+MINUTE(IF(OR(D117="NaN",F117="NaN"),"0",F117-D117))=0,"NaN",HOUR(IF(OR(D117="NaN",F117="NaN"),"0",F117-D117))*60+MINUTE(IF(OR(D117="NaN",F117="NaN"),"0",F117-D117)))</f>
        <v>NaN</v>
      </c>
      <c r="U117" s="29" t="str">
        <f t="shared" si="234"/>
        <v>NaN</v>
      </c>
      <c r="V117" s="29">
        <f t="shared" si="8"/>
        <v>126</v>
      </c>
      <c r="W117" s="29"/>
      <c r="X117" s="30"/>
      <c r="Y117" s="34"/>
      <c r="Z117" s="34"/>
    </row>
    <row r="118" spans="1:26" ht="15">
      <c r="A118" s="26">
        <v>41114</v>
      </c>
      <c r="B118" s="32">
        <v>0.64444444444444449</v>
      </c>
      <c r="C118" s="32" t="s">
        <v>47</v>
      </c>
      <c r="D118" s="32">
        <v>0.79305555555555551</v>
      </c>
      <c r="E118" s="32" t="s">
        <v>47</v>
      </c>
      <c r="F118" s="32">
        <v>0.98124999999999996</v>
      </c>
      <c r="G118" t="s">
        <v>47</v>
      </c>
      <c r="H118" t="s">
        <v>47</v>
      </c>
      <c r="I118" s="28">
        <f t="shared" ref="I118:O118" si="235">IF(B118="NaN","NaN",HOUR(B118)*100+MINUTE(B118))</f>
        <v>1528</v>
      </c>
      <c r="J118" s="29" t="str">
        <f t="shared" si="235"/>
        <v>NaN</v>
      </c>
      <c r="K118" s="29">
        <f t="shared" si="235"/>
        <v>1902</v>
      </c>
      <c r="L118" s="29" t="str">
        <f t="shared" si="235"/>
        <v>NaN</v>
      </c>
      <c r="M118" s="29">
        <f t="shared" si="235"/>
        <v>2333</v>
      </c>
      <c r="N118" s="29" t="str">
        <f t="shared" si="235"/>
        <v>NaN</v>
      </c>
      <c r="O118" s="29" t="str">
        <f t="shared" si="235"/>
        <v>NaN</v>
      </c>
      <c r="P118" s="28" t="str">
        <f t="shared" si="3"/>
        <v>NaN</v>
      </c>
      <c r="Q118" s="29">
        <f t="shared" si="4"/>
        <v>214</v>
      </c>
      <c r="R118" s="29" t="str">
        <f t="shared" si="5"/>
        <v>NaN</v>
      </c>
      <c r="S118" s="29" t="str">
        <f t="shared" si="6"/>
        <v>NaN</v>
      </c>
      <c r="T118" s="29">
        <f t="shared" ref="T118:U118" si="236">IF(HOUR(IF(OR(D118="NaN",F118="NaN"),"0",F118-D118))*60+MINUTE(IF(OR(D118="NaN",F118="NaN"),"0",F118-D118))=0,"NaN",HOUR(IF(OR(D118="NaN",F118="NaN"),"0",F118-D118))*60+MINUTE(IF(OR(D118="NaN",F118="NaN"),"0",F118-D118)))</f>
        <v>271</v>
      </c>
      <c r="U118" s="29" t="str">
        <f t="shared" si="236"/>
        <v>NaN</v>
      </c>
      <c r="V118" s="29" t="str">
        <f t="shared" si="8"/>
        <v>NaN</v>
      </c>
      <c r="W118" s="29"/>
      <c r="X118" s="30"/>
    </row>
    <row r="119" spans="1:26" ht="15">
      <c r="A119" s="26">
        <v>41115</v>
      </c>
      <c r="B119" s="32">
        <v>0.6645833333333333</v>
      </c>
      <c r="C119" t="s">
        <v>47</v>
      </c>
      <c r="D119" s="32">
        <v>0.84652777777777777</v>
      </c>
      <c r="E119" s="32" t="s">
        <v>47</v>
      </c>
      <c r="F119" s="32">
        <v>0.94027777777777777</v>
      </c>
      <c r="G119" t="s">
        <v>47</v>
      </c>
      <c r="H119" t="s">
        <v>47</v>
      </c>
      <c r="I119" s="28">
        <f t="shared" ref="I119:O119" si="237">IF(B119="NaN","NaN",HOUR(B119)*100+MINUTE(B119))</f>
        <v>1557</v>
      </c>
      <c r="J119" s="29" t="str">
        <f t="shared" si="237"/>
        <v>NaN</v>
      </c>
      <c r="K119" s="29">
        <f t="shared" si="237"/>
        <v>2019</v>
      </c>
      <c r="L119" s="29" t="str">
        <f t="shared" si="237"/>
        <v>NaN</v>
      </c>
      <c r="M119" s="29">
        <f t="shared" si="237"/>
        <v>2234</v>
      </c>
      <c r="N119" s="29" t="str">
        <f t="shared" si="237"/>
        <v>NaN</v>
      </c>
      <c r="O119" s="29" t="str">
        <f t="shared" si="237"/>
        <v>NaN</v>
      </c>
      <c r="P119" s="28" t="str">
        <f t="shared" si="3"/>
        <v>NaN</v>
      </c>
      <c r="Q119" s="29">
        <f t="shared" si="4"/>
        <v>262</v>
      </c>
      <c r="R119" s="29" t="str">
        <f t="shared" si="5"/>
        <v>NaN</v>
      </c>
      <c r="S119" s="29" t="str">
        <f t="shared" si="6"/>
        <v>NaN</v>
      </c>
      <c r="T119" s="29">
        <f t="shared" ref="T119:U119" si="238">IF(HOUR(IF(OR(D119="NaN",F119="NaN"),"0",F119-D119))*60+MINUTE(IF(OR(D119="NaN",F119="NaN"),"0",F119-D119))=0,"NaN",HOUR(IF(OR(D119="NaN",F119="NaN"),"0",F119-D119))*60+MINUTE(IF(OR(D119="NaN",F119="NaN"),"0",F119-D119)))</f>
        <v>135</v>
      </c>
      <c r="U119" s="29" t="str">
        <f t="shared" si="238"/>
        <v>NaN</v>
      </c>
      <c r="V119" s="29" t="str">
        <f t="shared" si="8"/>
        <v>NaN</v>
      </c>
      <c r="W119" s="29"/>
      <c r="X119" s="30"/>
    </row>
    <row r="120" spans="1:26" ht="15">
      <c r="A120" s="26">
        <v>41116</v>
      </c>
      <c r="B120" s="32">
        <v>0.69444444444444442</v>
      </c>
      <c r="C120" s="32">
        <v>0.71666666666666667</v>
      </c>
      <c r="D120" t="s">
        <v>47</v>
      </c>
      <c r="E120" t="s">
        <v>47</v>
      </c>
      <c r="F120" t="s">
        <v>47</v>
      </c>
      <c r="G120" t="s">
        <v>47</v>
      </c>
      <c r="H120" t="s">
        <v>47</v>
      </c>
      <c r="I120" s="28">
        <f t="shared" ref="I120:O120" si="239">IF(B120="NaN","NaN",HOUR(B120)*100+MINUTE(B120))</f>
        <v>1640</v>
      </c>
      <c r="J120" s="29">
        <f t="shared" si="239"/>
        <v>1712</v>
      </c>
      <c r="K120" s="29" t="str">
        <f t="shared" si="239"/>
        <v>NaN</v>
      </c>
      <c r="L120" s="29" t="str">
        <f t="shared" si="239"/>
        <v>NaN</v>
      </c>
      <c r="M120" s="29" t="str">
        <f t="shared" si="239"/>
        <v>NaN</v>
      </c>
      <c r="N120" s="29" t="str">
        <f t="shared" si="239"/>
        <v>NaN</v>
      </c>
      <c r="O120" s="29" t="str">
        <f t="shared" si="239"/>
        <v>NaN</v>
      </c>
      <c r="P120" s="28">
        <f t="shared" si="3"/>
        <v>32</v>
      </c>
      <c r="Q120" s="29" t="str">
        <f t="shared" si="4"/>
        <v>NaN</v>
      </c>
      <c r="R120" s="29" t="str">
        <f t="shared" si="5"/>
        <v>NaN</v>
      </c>
      <c r="S120" s="29" t="str">
        <f t="shared" si="6"/>
        <v>NaN</v>
      </c>
      <c r="T120" s="29" t="str">
        <f t="shared" ref="T120:U120" si="240">IF(HOUR(IF(OR(D120="NaN",F120="NaN"),"0",F120-D120))*60+MINUTE(IF(OR(D120="NaN",F120="NaN"),"0",F120-D120))=0,"NaN",HOUR(IF(OR(D120="NaN",F120="NaN"),"0",F120-D120))*60+MINUTE(IF(OR(D120="NaN",F120="NaN"),"0",F120-D120)))</f>
        <v>NaN</v>
      </c>
      <c r="U120" s="29" t="str">
        <f t="shared" si="240"/>
        <v>NaN</v>
      </c>
      <c r="V120" s="29" t="str">
        <f t="shared" si="8"/>
        <v>NaN</v>
      </c>
      <c r="W120" s="29"/>
      <c r="X120" s="30"/>
    </row>
    <row r="121" spans="1:26" ht="15">
      <c r="A121" s="26">
        <v>41117</v>
      </c>
      <c r="B121" s="32">
        <v>0.68680555555555556</v>
      </c>
      <c r="C121" t="s">
        <v>47</v>
      </c>
      <c r="D121" s="32">
        <v>0.76111111111111107</v>
      </c>
      <c r="E121" t="s">
        <v>47</v>
      </c>
      <c r="F121" s="32">
        <v>0.86944444444444446</v>
      </c>
      <c r="G121" t="s">
        <v>47</v>
      </c>
      <c r="H121" t="s">
        <v>47</v>
      </c>
      <c r="I121" s="28">
        <f t="shared" ref="I121:O121" si="241">IF(B121="NaN","NaN",HOUR(B121)*100+MINUTE(B121))</f>
        <v>1629</v>
      </c>
      <c r="J121" s="29" t="str">
        <f t="shared" si="241"/>
        <v>NaN</v>
      </c>
      <c r="K121" s="29">
        <f t="shared" si="241"/>
        <v>1816</v>
      </c>
      <c r="L121" s="29" t="str">
        <f t="shared" si="241"/>
        <v>NaN</v>
      </c>
      <c r="M121" s="29">
        <f t="shared" si="241"/>
        <v>2052</v>
      </c>
      <c r="N121" s="29" t="str">
        <f t="shared" si="241"/>
        <v>NaN</v>
      </c>
      <c r="O121" s="29" t="str">
        <f t="shared" si="241"/>
        <v>NaN</v>
      </c>
      <c r="P121" s="28" t="str">
        <f t="shared" si="3"/>
        <v>NaN</v>
      </c>
      <c r="Q121" s="29">
        <f t="shared" si="4"/>
        <v>107</v>
      </c>
      <c r="R121" s="29" t="str">
        <f t="shared" si="5"/>
        <v>NaN</v>
      </c>
      <c r="S121" s="29" t="str">
        <f t="shared" si="6"/>
        <v>NaN</v>
      </c>
      <c r="T121" s="29">
        <f t="shared" ref="T121:U121" si="242">IF(HOUR(IF(OR(D121="NaN",F121="NaN"),"0",F121-D121))*60+MINUTE(IF(OR(D121="NaN",F121="NaN"),"0",F121-D121))=0,"NaN",HOUR(IF(OR(D121="NaN",F121="NaN"),"0",F121-D121))*60+MINUTE(IF(OR(D121="NaN",F121="NaN"),"0",F121-D121)))</f>
        <v>156</v>
      </c>
      <c r="U121" s="29" t="str">
        <f t="shared" si="242"/>
        <v>NaN</v>
      </c>
      <c r="V121" s="29" t="str">
        <f t="shared" si="8"/>
        <v>NaN</v>
      </c>
      <c r="W121" s="29"/>
      <c r="X121" s="30"/>
    </row>
    <row r="122" spans="1:26" ht="15">
      <c r="A122" s="26">
        <v>41118</v>
      </c>
      <c r="B122" s="32">
        <v>0.65208333333333335</v>
      </c>
      <c r="C122" s="32" t="s">
        <v>47</v>
      </c>
      <c r="D122" s="33">
        <v>0.69305555555555554</v>
      </c>
      <c r="E122" s="32" t="s">
        <v>47</v>
      </c>
      <c r="F122" s="33">
        <v>0.96944444444444444</v>
      </c>
      <c r="G122" s="38" t="s">
        <v>47</v>
      </c>
      <c r="H122" s="38" t="s">
        <v>47</v>
      </c>
      <c r="I122" s="28">
        <f t="shared" ref="I122:O122" si="243">IF(B122="NaN","NaN",HOUR(B122)*100+MINUTE(B122))</f>
        <v>1539</v>
      </c>
      <c r="J122" s="29" t="str">
        <f t="shared" si="243"/>
        <v>NaN</v>
      </c>
      <c r="K122" s="29">
        <f t="shared" si="243"/>
        <v>1638</v>
      </c>
      <c r="L122" s="29" t="str">
        <f t="shared" si="243"/>
        <v>NaN</v>
      </c>
      <c r="M122" s="29">
        <f t="shared" si="243"/>
        <v>2316</v>
      </c>
      <c r="N122" s="29" t="str">
        <f t="shared" si="243"/>
        <v>NaN</v>
      </c>
      <c r="O122" s="29" t="str">
        <f t="shared" si="243"/>
        <v>NaN</v>
      </c>
      <c r="P122" s="28" t="str">
        <f t="shared" si="3"/>
        <v>NaN</v>
      </c>
      <c r="Q122" s="29">
        <f t="shared" si="4"/>
        <v>59</v>
      </c>
      <c r="R122" s="29" t="str">
        <f t="shared" si="5"/>
        <v>NaN</v>
      </c>
      <c r="S122" s="29" t="str">
        <f t="shared" si="6"/>
        <v>NaN</v>
      </c>
      <c r="T122" s="29">
        <f t="shared" ref="T122:U122" si="244">IF(HOUR(IF(OR(D122="NaN",F122="NaN"),"0",F122-D122))*60+MINUTE(IF(OR(D122="NaN",F122="NaN"),"0",F122-D122))=0,"NaN",HOUR(IF(OR(D122="NaN",F122="NaN"),"0",F122-D122))*60+MINUTE(IF(OR(D122="NaN",F122="NaN"),"0",F122-D122)))</f>
        <v>398</v>
      </c>
      <c r="U122" s="29" t="str">
        <f t="shared" si="244"/>
        <v>NaN</v>
      </c>
      <c r="V122" s="29" t="str">
        <f t="shared" si="8"/>
        <v>NaN</v>
      </c>
      <c r="W122" s="29"/>
      <c r="X122" s="30"/>
    </row>
    <row r="123" spans="1:26" ht="15">
      <c r="A123" s="26">
        <v>41119</v>
      </c>
      <c r="B123" s="32">
        <v>0.65763888888888888</v>
      </c>
      <c r="C123" t="s">
        <v>47</v>
      </c>
      <c r="D123" s="32">
        <v>0.80625000000000002</v>
      </c>
      <c r="E123" t="s">
        <v>47</v>
      </c>
      <c r="F123" s="32">
        <v>0.96736111111111112</v>
      </c>
      <c r="G123" t="s">
        <v>47</v>
      </c>
      <c r="H123" t="s">
        <v>47</v>
      </c>
      <c r="I123" s="28">
        <f t="shared" ref="I123:O123" si="245">IF(B123="NaN","NaN",HOUR(B123)*100+MINUTE(B123))</f>
        <v>1547</v>
      </c>
      <c r="J123" s="29" t="str">
        <f t="shared" si="245"/>
        <v>NaN</v>
      </c>
      <c r="K123" s="29">
        <f t="shared" si="245"/>
        <v>1921</v>
      </c>
      <c r="L123" s="29" t="str">
        <f t="shared" si="245"/>
        <v>NaN</v>
      </c>
      <c r="M123" s="29">
        <f t="shared" si="245"/>
        <v>2313</v>
      </c>
      <c r="N123" s="29" t="str">
        <f t="shared" si="245"/>
        <v>NaN</v>
      </c>
      <c r="O123" s="29" t="str">
        <f t="shared" si="245"/>
        <v>NaN</v>
      </c>
      <c r="P123" s="28" t="str">
        <f t="shared" si="3"/>
        <v>NaN</v>
      </c>
      <c r="Q123" s="29">
        <f t="shared" si="4"/>
        <v>214</v>
      </c>
      <c r="R123" s="29" t="str">
        <f t="shared" si="5"/>
        <v>NaN</v>
      </c>
      <c r="S123" s="29" t="str">
        <f t="shared" si="6"/>
        <v>NaN</v>
      </c>
      <c r="T123" s="29">
        <f t="shared" ref="T123:U123" si="246">IF(HOUR(IF(OR(D123="NaN",F123="NaN"),"0",F123-D123))*60+MINUTE(IF(OR(D123="NaN",F123="NaN"),"0",F123-D123))=0,"NaN",HOUR(IF(OR(D123="NaN",F123="NaN"),"0",F123-D123))*60+MINUTE(IF(OR(D123="NaN",F123="NaN"),"0",F123-D123)))</f>
        <v>232</v>
      </c>
      <c r="U123" s="29" t="str">
        <f t="shared" si="246"/>
        <v>NaN</v>
      </c>
      <c r="V123" s="29" t="str">
        <f t="shared" si="8"/>
        <v>NaN</v>
      </c>
      <c r="W123" s="29"/>
      <c r="X123" s="30"/>
    </row>
    <row r="124" spans="1:26" ht="15">
      <c r="A124" s="26">
        <v>41120</v>
      </c>
      <c r="B124" s="32">
        <v>0.72291666666666665</v>
      </c>
      <c r="C124" t="s">
        <v>47</v>
      </c>
      <c r="D124" s="32">
        <v>0.87777777777777777</v>
      </c>
      <c r="E124" t="s">
        <v>47</v>
      </c>
      <c r="F124" s="32">
        <v>0.97916666666666663</v>
      </c>
      <c r="G124" t="s">
        <v>47</v>
      </c>
      <c r="H124" t="s">
        <v>47</v>
      </c>
      <c r="I124" s="28">
        <f t="shared" ref="I124:O124" si="247">IF(B124="NaN","NaN",HOUR(B124)*100+MINUTE(B124))</f>
        <v>1721</v>
      </c>
      <c r="J124" s="29" t="str">
        <f t="shared" si="247"/>
        <v>NaN</v>
      </c>
      <c r="K124" s="29">
        <f t="shared" si="247"/>
        <v>2104</v>
      </c>
      <c r="L124" s="29" t="str">
        <f t="shared" si="247"/>
        <v>NaN</v>
      </c>
      <c r="M124" s="29">
        <f t="shared" si="247"/>
        <v>2330</v>
      </c>
      <c r="N124" s="29" t="str">
        <f t="shared" si="247"/>
        <v>NaN</v>
      </c>
      <c r="O124" s="29" t="str">
        <f t="shared" si="247"/>
        <v>NaN</v>
      </c>
      <c r="P124" s="28" t="str">
        <f t="shared" si="3"/>
        <v>NaN</v>
      </c>
      <c r="Q124" s="29">
        <f t="shared" si="4"/>
        <v>223</v>
      </c>
      <c r="R124" s="29" t="str">
        <f t="shared" si="5"/>
        <v>NaN</v>
      </c>
      <c r="S124" s="29" t="str">
        <f t="shared" si="6"/>
        <v>NaN</v>
      </c>
      <c r="T124" s="29">
        <f t="shared" ref="T124:U124" si="248">IF(HOUR(IF(OR(D124="NaN",F124="NaN"),"0",F124-D124))*60+MINUTE(IF(OR(D124="NaN",F124="NaN"),"0",F124-D124))=0,"NaN",HOUR(IF(OR(D124="NaN",F124="NaN"),"0",F124-D124))*60+MINUTE(IF(OR(D124="NaN",F124="NaN"),"0",F124-D124)))</f>
        <v>146</v>
      </c>
      <c r="U124" s="29" t="str">
        <f t="shared" si="248"/>
        <v>NaN</v>
      </c>
      <c r="V124" s="29" t="str">
        <f t="shared" si="8"/>
        <v>NaN</v>
      </c>
      <c r="W124" s="29"/>
      <c r="X124" s="30"/>
    </row>
    <row r="125" spans="1:26" ht="15">
      <c r="A125" s="26">
        <v>41121</v>
      </c>
      <c r="B125" s="32">
        <v>0.6875</v>
      </c>
      <c r="C125" s="32">
        <v>0.72777777777777775</v>
      </c>
      <c r="D125" t="s">
        <v>47</v>
      </c>
      <c r="E125" t="s">
        <v>47</v>
      </c>
      <c r="F125" s="32" t="s">
        <v>47</v>
      </c>
      <c r="G125" t="s">
        <v>47</v>
      </c>
      <c r="H125" t="s">
        <v>47</v>
      </c>
      <c r="I125" s="28">
        <f t="shared" ref="I125:O125" si="249">IF(B125="NaN","NaN",HOUR(B125)*100+MINUTE(B125))</f>
        <v>1630</v>
      </c>
      <c r="J125" s="29">
        <f t="shared" si="249"/>
        <v>1728</v>
      </c>
      <c r="K125" s="29" t="str">
        <f t="shared" si="249"/>
        <v>NaN</v>
      </c>
      <c r="L125" s="29" t="str">
        <f t="shared" si="249"/>
        <v>NaN</v>
      </c>
      <c r="M125" s="29" t="str">
        <f t="shared" si="249"/>
        <v>NaN</v>
      </c>
      <c r="N125" s="29" t="str">
        <f t="shared" si="249"/>
        <v>NaN</v>
      </c>
      <c r="O125" s="29" t="str">
        <f t="shared" si="249"/>
        <v>NaN</v>
      </c>
      <c r="P125" s="28">
        <f t="shared" si="3"/>
        <v>58</v>
      </c>
      <c r="Q125" s="29" t="str">
        <f t="shared" si="4"/>
        <v>NaN</v>
      </c>
      <c r="R125" s="29" t="str">
        <f t="shared" si="5"/>
        <v>NaN</v>
      </c>
      <c r="S125" s="29" t="str">
        <f t="shared" si="6"/>
        <v>NaN</v>
      </c>
      <c r="T125" s="29" t="str">
        <f t="shared" ref="T125:U125" si="250">IF(HOUR(IF(OR(D125="NaN",F125="NaN"),"0",F125-D125))*60+MINUTE(IF(OR(D125="NaN",F125="NaN"),"0",F125-D125))=0,"NaN",HOUR(IF(OR(D125="NaN",F125="NaN"),"0",F125-D125))*60+MINUTE(IF(OR(D125="NaN",F125="NaN"),"0",F125-D125)))</f>
        <v>NaN</v>
      </c>
      <c r="U125" s="29" t="str">
        <f t="shared" si="250"/>
        <v>NaN</v>
      </c>
      <c r="V125" s="29" t="str">
        <f t="shared" si="8"/>
        <v>NaN</v>
      </c>
      <c r="W125" s="29"/>
      <c r="X125" s="30"/>
    </row>
    <row r="126" spans="1:26" ht="15">
      <c r="A126" s="26">
        <v>41122</v>
      </c>
      <c r="B126" s="32">
        <v>0.69097222222222221</v>
      </c>
      <c r="C126" t="s">
        <v>47</v>
      </c>
      <c r="D126" s="32">
        <v>0.71805555555555556</v>
      </c>
      <c r="E126" s="32" t="s">
        <v>47</v>
      </c>
      <c r="F126" s="32">
        <v>0.79236111111111107</v>
      </c>
      <c r="G126" t="s">
        <v>47</v>
      </c>
      <c r="H126" t="s">
        <v>47</v>
      </c>
      <c r="I126" s="28">
        <f t="shared" ref="I126:O126" si="251">IF(B126="NaN","NaN",HOUR(B126)*100+MINUTE(B126))</f>
        <v>1635</v>
      </c>
      <c r="J126" s="29" t="str">
        <f t="shared" si="251"/>
        <v>NaN</v>
      </c>
      <c r="K126" s="29">
        <f t="shared" si="251"/>
        <v>1714</v>
      </c>
      <c r="L126" s="29" t="str">
        <f t="shared" si="251"/>
        <v>NaN</v>
      </c>
      <c r="M126" s="29">
        <f t="shared" si="251"/>
        <v>1901</v>
      </c>
      <c r="N126" s="29" t="str">
        <f t="shared" si="251"/>
        <v>NaN</v>
      </c>
      <c r="O126" s="29" t="str">
        <f t="shared" si="251"/>
        <v>NaN</v>
      </c>
      <c r="P126" s="28" t="str">
        <f t="shared" si="3"/>
        <v>NaN</v>
      </c>
      <c r="Q126" s="29">
        <f t="shared" si="4"/>
        <v>39</v>
      </c>
      <c r="R126" s="29" t="str">
        <f t="shared" si="5"/>
        <v>NaN</v>
      </c>
      <c r="S126" s="29" t="str">
        <f t="shared" si="6"/>
        <v>NaN</v>
      </c>
      <c r="T126" s="29">
        <f t="shared" ref="T126:U126" si="252">IF(HOUR(IF(OR(D126="NaN",F126="NaN"),"0",F126-D126))*60+MINUTE(IF(OR(D126="NaN",F126="NaN"),"0",F126-D126))=0,"NaN",HOUR(IF(OR(D126="NaN",F126="NaN"),"0",F126-D126))*60+MINUTE(IF(OR(D126="NaN",F126="NaN"),"0",F126-D126)))</f>
        <v>107</v>
      </c>
      <c r="U126" s="29" t="str">
        <f t="shared" si="252"/>
        <v>NaN</v>
      </c>
      <c r="V126" s="29" t="str">
        <f t="shared" si="8"/>
        <v>NaN</v>
      </c>
      <c r="W126" s="29"/>
      <c r="X126" s="30"/>
    </row>
    <row r="127" spans="1:26" ht="15">
      <c r="A127" s="26">
        <v>41123</v>
      </c>
      <c r="B127" s="32">
        <v>0.68611111111111112</v>
      </c>
      <c r="C127" t="s">
        <v>47</v>
      </c>
      <c r="D127" s="32">
        <v>0.76041666666666663</v>
      </c>
      <c r="E127" s="32" t="s">
        <v>47</v>
      </c>
      <c r="F127" s="32">
        <v>0.9819444444444444</v>
      </c>
      <c r="G127" t="s">
        <v>47</v>
      </c>
      <c r="H127" t="s">
        <v>47</v>
      </c>
      <c r="I127" s="28">
        <f t="shared" ref="I127:O127" si="253">IF(B127="NaN","NaN",HOUR(B127)*100+MINUTE(B127))</f>
        <v>1628</v>
      </c>
      <c r="J127" s="29" t="str">
        <f t="shared" si="253"/>
        <v>NaN</v>
      </c>
      <c r="K127" s="29">
        <f t="shared" si="253"/>
        <v>1815</v>
      </c>
      <c r="L127" s="29" t="str">
        <f t="shared" si="253"/>
        <v>NaN</v>
      </c>
      <c r="M127" s="29">
        <f t="shared" si="253"/>
        <v>2334</v>
      </c>
      <c r="N127" s="29" t="str">
        <f t="shared" si="253"/>
        <v>NaN</v>
      </c>
      <c r="O127" s="29" t="str">
        <f t="shared" si="253"/>
        <v>NaN</v>
      </c>
      <c r="P127" s="28" t="str">
        <f t="shared" si="3"/>
        <v>NaN</v>
      </c>
      <c r="Q127" s="29">
        <f t="shared" si="4"/>
        <v>107</v>
      </c>
      <c r="R127" s="29" t="str">
        <f t="shared" si="5"/>
        <v>NaN</v>
      </c>
      <c r="S127" s="29" t="str">
        <f t="shared" si="6"/>
        <v>NaN</v>
      </c>
      <c r="T127" s="29">
        <f t="shared" ref="T127:U127" si="254">IF(HOUR(IF(OR(D127="NaN",F127="NaN"),"0",F127-D127))*60+MINUTE(IF(OR(D127="NaN",F127="NaN"),"0",F127-D127))=0,"NaN",HOUR(IF(OR(D127="NaN",F127="NaN"),"0",F127-D127))*60+MINUTE(IF(OR(D127="NaN",F127="NaN"),"0",F127-D127)))</f>
        <v>319</v>
      </c>
      <c r="U127" s="29" t="str">
        <f t="shared" si="254"/>
        <v>NaN</v>
      </c>
      <c r="V127" s="29" t="str">
        <f t="shared" si="8"/>
        <v>NaN</v>
      </c>
      <c r="W127" s="29"/>
      <c r="X127" s="30"/>
    </row>
    <row r="128" spans="1:26" ht="21" customHeight="1">
      <c r="A128" s="26">
        <v>41124</v>
      </c>
      <c r="B128" s="32">
        <v>0.72638888888888886</v>
      </c>
      <c r="C128" t="s">
        <v>47</v>
      </c>
      <c r="D128" s="32">
        <v>0.7993055555555556</v>
      </c>
      <c r="E128" s="32" t="s">
        <v>47</v>
      </c>
      <c r="F128" s="32">
        <v>0.97361111111111109</v>
      </c>
      <c r="G128" t="s">
        <v>47</v>
      </c>
      <c r="H128" t="s">
        <v>47</v>
      </c>
      <c r="I128" s="28">
        <f t="shared" ref="I128:O128" si="255">IF(B128="NaN","NaN",HOUR(B128)*100+MINUTE(B128))</f>
        <v>1726</v>
      </c>
      <c r="J128" s="29" t="str">
        <f t="shared" si="255"/>
        <v>NaN</v>
      </c>
      <c r="K128" s="29">
        <f t="shared" si="255"/>
        <v>1911</v>
      </c>
      <c r="L128" s="29" t="str">
        <f t="shared" si="255"/>
        <v>NaN</v>
      </c>
      <c r="M128" s="29">
        <f t="shared" si="255"/>
        <v>2322</v>
      </c>
      <c r="N128" s="29" t="str">
        <f t="shared" si="255"/>
        <v>NaN</v>
      </c>
      <c r="O128" s="29" t="str">
        <f t="shared" si="255"/>
        <v>NaN</v>
      </c>
      <c r="P128" s="28" t="str">
        <f t="shared" si="3"/>
        <v>NaN</v>
      </c>
      <c r="Q128" s="29">
        <f t="shared" si="4"/>
        <v>105</v>
      </c>
      <c r="R128" s="29" t="str">
        <f t="shared" si="5"/>
        <v>NaN</v>
      </c>
      <c r="S128" s="29" t="str">
        <f t="shared" si="6"/>
        <v>NaN</v>
      </c>
      <c r="T128" s="29">
        <f t="shared" ref="T128:U128" si="256">IF(HOUR(IF(OR(D128="NaN",F128="NaN"),"0",F128-D128))*60+MINUTE(IF(OR(D128="NaN",F128="NaN"),"0",F128-D128))=0,"NaN",HOUR(IF(OR(D128="NaN",F128="NaN"),"0",F128-D128))*60+MINUTE(IF(OR(D128="NaN",F128="NaN"),"0",F128-D128)))</f>
        <v>251</v>
      </c>
      <c r="U128" s="29" t="str">
        <f t="shared" si="256"/>
        <v>NaN</v>
      </c>
      <c r="V128" s="29" t="str">
        <f t="shared" si="8"/>
        <v>NaN</v>
      </c>
      <c r="W128" s="29"/>
      <c r="X128" s="30"/>
    </row>
    <row r="129" spans="1:26" ht="15">
      <c r="A129" s="26">
        <v>41125</v>
      </c>
      <c r="B129" s="32">
        <v>0.66527777777777775</v>
      </c>
      <c r="C129" t="s">
        <v>47</v>
      </c>
      <c r="D129" s="32">
        <v>0.78680555555555554</v>
      </c>
      <c r="E129" t="s">
        <v>47</v>
      </c>
      <c r="F129" s="32">
        <v>0.91874999999999996</v>
      </c>
      <c r="G129" t="s">
        <v>47</v>
      </c>
      <c r="H129" t="s">
        <v>47</v>
      </c>
      <c r="I129" s="28">
        <f t="shared" ref="I129:O129" si="257">IF(B129="NaN","NaN",HOUR(B129)*100+MINUTE(B129))</f>
        <v>1558</v>
      </c>
      <c r="J129" s="29" t="str">
        <f t="shared" si="257"/>
        <v>NaN</v>
      </c>
      <c r="K129" s="29">
        <f t="shared" si="257"/>
        <v>1853</v>
      </c>
      <c r="L129" s="29" t="str">
        <f t="shared" si="257"/>
        <v>NaN</v>
      </c>
      <c r="M129" s="29">
        <f t="shared" si="257"/>
        <v>2203</v>
      </c>
      <c r="N129" s="29" t="str">
        <f t="shared" si="257"/>
        <v>NaN</v>
      </c>
      <c r="O129" s="29" t="str">
        <f t="shared" si="257"/>
        <v>NaN</v>
      </c>
      <c r="P129" s="28" t="str">
        <f t="shared" si="3"/>
        <v>NaN</v>
      </c>
      <c r="Q129" s="29">
        <f t="shared" si="4"/>
        <v>175</v>
      </c>
      <c r="R129" s="29" t="str">
        <f t="shared" si="5"/>
        <v>NaN</v>
      </c>
      <c r="S129" s="29" t="str">
        <f t="shared" si="6"/>
        <v>NaN</v>
      </c>
      <c r="T129" s="29">
        <f t="shared" ref="T129:U129" si="258">IF(HOUR(IF(OR(D129="NaN",F129="NaN"),"0",F129-D129))*60+MINUTE(IF(OR(D129="NaN",F129="NaN"),"0",F129-D129))=0,"NaN",HOUR(IF(OR(D129="NaN",F129="NaN"),"0",F129-D129))*60+MINUTE(IF(OR(D129="NaN",F129="NaN"),"0",F129-D129)))</f>
        <v>190</v>
      </c>
      <c r="U129" s="29" t="str">
        <f t="shared" si="258"/>
        <v>NaN</v>
      </c>
      <c r="V129" s="29" t="str">
        <f t="shared" si="8"/>
        <v>NaN</v>
      </c>
      <c r="W129" s="29"/>
      <c r="X129" s="30"/>
    </row>
    <row r="130" spans="1:26" ht="17.25" customHeight="1">
      <c r="A130" s="12">
        <v>41126</v>
      </c>
      <c r="B130" s="32">
        <v>0.7319444444444444</v>
      </c>
      <c r="C130" t="s">
        <v>47</v>
      </c>
      <c r="D130" s="32">
        <v>0.75902777777777775</v>
      </c>
      <c r="E130" t="s">
        <v>47</v>
      </c>
      <c r="F130" t="s">
        <v>47</v>
      </c>
      <c r="G130" s="32">
        <v>0.9555555555555556</v>
      </c>
      <c r="H130" s="32">
        <v>0.99027777777777781</v>
      </c>
      <c r="I130" s="28">
        <f t="shared" ref="I130:O130" si="259">IF(B130="NaN","NaN",HOUR(B130)*100+MINUTE(B130))</f>
        <v>1734</v>
      </c>
      <c r="J130" s="29" t="str">
        <f t="shared" si="259"/>
        <v>NaN</v>
      </c>
      <c r="K130" s="29">
        <f t="shared" si="259"/>
        <v>1813</v>
      </c>
      <c r="L130" s="29" t="str">
        <f t="shared" si="259"/>
        <v>NaN</v>
      </c>
      <c r="M130" s="29" t="str">
        <f t="shared" si="259"/>
        <v>NaN</v>
      </c>
      <c r="N130" s="29">
        <f t="shared" si="259"/>
        <v>2256</v>
      </c>
      <c r="O130" s="29">
        <f t="shared" si="259"/>
        <v>2346</v>
      </c>
      <c r="P130" s="28" t="str">
        <f t="shared" si="3"/>
        <v>NaN</v>
      </c>
      <c r="Q130" s="29">
        <f t="shared" si="4"/>
        <v>39</v>
      </c>
      <c r="R130" s="29">
        <f t="shared" si="5"/>
        <v>50</v>
      </c>
      <c r="S130" s="29" t="str">
        <f t="shared" si="6"/>
        <v>NaN</v>
      </c>
      <c r="T130" s="29" t="str">
        <f t="shared" ref="T130:U130" si="260">IF(HOUR(IF(OR(D130="NaN",F130="NaN"),"0",F130-D130))*60+MINUTE(IF(OR(D130="NaN",F130="NaN"),"0",F130-D130))=0,"NaN",HOUR(IF(OR(D130="NaN",F130="NaN"),"0",F130-D130))*60+MINUTE(IF(OR(D130="NaN",F130="NaN"),"0",F130-D130)))</f>
        <v>NaN</v>
      </c>
      <c r="U130" s="29" t="str">
        <f t="shared" si="260"/>
        <v>NaN</v>
      </c>
      <c r="V130" s="29">
        <f t="shared" si="8"/>
        <v>283</v>
      </c>
      <c r="W130" s="29"/>
      <c r="X130" s="30"/>
      <c r="Y130" s="34"/>
      <c r="Z130" s="34"/>
    </row>
    <row r="131" spans="1:26" ht="15">
      <c r="A131" s="26">
        <v>41127</v>
      </c>
      <c r="B131" t="s">
        <v>47</v>
      </c>
      <c r="C131" t="s">
        <v>47</v>
      </c>
      <c r="D131" t="s">
        <v>47</v>
      </c>
      <c r="E131" s="32">
        <v>0.69305555555555554</v>
      </c>
      <c r="F131" s="32">
        <v>0.99305555555555558</v>
      </c>
      <c r="G131" t="s">
        <v>47</v>
      </c>
      <c r="H131" t="s">
        <v>47</v>
      </c>
      <c r="I131" s="28" t="str">
        <f t="shared" ref="I131:O131" si="261">IF(B131="NaN","NaN",HOUR(B131)*100+MINUTE(B131))</f>
        <v>NaN</v>
      </c>
      <c r="J131" s="29" t="str">
        <f t="shared" si="261"/>
        <v>NaN</v>
      </c>
      <c r="K131" s="29" t="str">
        <f t="shared" si="261"/>
        <v>NaN</v>
      </c>
      <c r="L131" s="29">
        <f t="shared" si="261"/>
        <v>1638</v>
      </c>
      <c r="M131" s="29">
        <f t="shared" si="261"/>
        <v>2350</v>
      </c>
      <c r="N131" s="29" t="str">
        <f t="shared" si="261"/>
        <v>NaN</v>
      </c>
      <c r="O131" s="29" t="str">
        <f t="shared" si="261"/>
        <v>NaN</v>
      </c>
      <c r="P131" s="28" t="str">
        <f t="shared" si="3"/>
        <v>NaN</v>
      </c>
      <c r="Q131" s="29" t="str">
        <f t="shared" si="4"/>
        <v>NaN</v>
      </c>
      <c r="R131" s="29" t="str">
        <f t="shared" si="5"/>
        <v>NaN</v>
      </c>
      <c r="S131" s="29">
        <f t="shared" si="6"/>
        <v>432</v>
      </c>
      <c r="T131" s="29" t="str">
        <f t="shared" ref="T131:U131" si="262">IF(HOUR(IF(OR(D131="NaN",F131="NaN"),"0",F131-D131))*60+MINUTE(IF(OR(D131="NaN",F131="NaN"),"0",F131-D131))=0,"NaN",HOUR(IF(OR(D131="NaN",F131="NaN"),"0",F131-D131))*60+MINUTE(IF(OR(D131="NaN",F131="NaN"),"0",F131-D131)))</f>
        <v>NaN</v>
      </c>
      <c r="U131" s="29" t="str">
        <f t="shared" si="262"/>
        <v>NaN</v>
      </c>
      <c r="V131" s="29" t="str">
        <f t="shared" si="8"/>
        <v>NaN</v>
      </c>
      <c r="W131" s="29"/>
      <c r="X131" s="30"/>
    </row>
    <row r="132" spans="1:26" ht="15">
      <c r="A132" s="26">
        <v>41128</v>
      </c>
      <c r="B132" s="32" t="s">
        <v>47</v>
      </c>
      <c r="C132" t="s">
        <v>47</v>
      </c>
      <c r="D132" s="32" t="s">
        <v>47</v>
      </c>
      <c r="E132" s="32">
        <v>0.63402777777777775</v>
      </c>
      <c r="F132" s="32">
        <v>0.73124999999999996</v>
      </c>
      <c r="G132" t="s">
        <v>47</v>
      </c>
      <c r="H132" t="s">
        <v>47</v>
      </c>
      <c r="I132" s="28" t="str">
        <f t="shared" ref="I132:O132" si="263">IF(B132="NaN","NaN",HOUR(B132)*100+MINUTE(B132))</f>
        <v>NaN</v>
      </c>
      <c r="J132" s="29" t="str">
        <f t="shared" si="263"/>
        <v>NaN</v>
      </c>
      <c r="K132" s="29" t="str">
        <f t="shared" si="263"/>
        <v>NaN</v>
      </c>
      <c r="L132" s="29">
        <f t="shared" si="263"/>
        <v>1513</v>
      </c>
      <c r="M132" s="29">
        <f t="shared" si="263"/>
        <v>1733</v>
      </c>
      <c r="N132" s="29" t="str">
        <f t="shared" si="263"/>
        <v>NaN</v>
      </c>
      <c r="O132" s="29" t="str">
        <f t="shared" si="263"/>
        <v>NaN</v>
      </c>
      <c r="P132" s="28" t="str">
        <f t="shared" si="3"/>
        <v>NaN</v>
      </c>
      <c r="Q132" s="29" t="str">
        <f t="shared" si="4"/>
        <v>NaN</v>
      </c>
      <c r="R132" s="29" t="str">
        <f t="shared" si="5"/>
        <v>NaN</v>
      </c>
      <c r="S132" s="29">
        <f t="shared" si="6"/>
        <v>140</v>
      </c>
      <c r="T132" s="29" t="str">
        <f t="shared" ref="T132:U132" si="264">IF(HOUR(IF(OR(D132="NaN",F132="NaN"),"0",F132-D132))*60+MINUTE(IF(OR(D132="NaN",F132="NaN"),"0",F132-D132))=0,"NaN",HOUR(IF(OR(D132="NaN",F132="NaN"),"0",F132-D132))*60+MINUTE(IF(OR(D132="NaN",F132="NaN"),"0",F132-D132)))</f>
        <v>NaN</v>
      </c>
      <c r="U132" s="29" t="str">
        <f t="shared" si="264"/>
        <v>NaN</v>
      </c>
      <c r="V132" s="29" t="str">
        <f t="shared" si="8"/>
        <v>NaN</v>
      </c>
      <c r="W132" s="29"/>
      <c r="X132" s="30"/>
    </row>
    <row r="133" spans="1:26" ht="15">
      <c r="A133" s="26">
        <v>41129</v>
      </c>
      <c r="B133" t="s">
        <v>47</v>
      </c>
      <c r="C133" t="s">
        <v>47</v>
      </c>
      <c r="D133" t="s">
        <v>47</v>
      </c>
      <c r="E133" s="32">
        <v>0.75763888888888886</v>
      </c>
      <c r="F133" s="32">
        <v>0.89027777777777772</v>
      </c>
      <c r="G133" t="s">
        <v>47</v>
      </c>
      <c r="H133" t="s">
        <v>47</v>
      </c>
      <c r="I133" s="28" t="str">
        <f t="shared" ref="I133:O133" si="265">IF(B133="NaN","NaN",HOUR(B133)*100+MINUTE(B133))</f>
        <v>NaN</v>
      </c>
      <c r="J133" s="29" t="str">
        <f t="shared" si="265"/>
        <v>NaN</v>
      </c>
      <c r="K133" s="29" t="str">
        <f t="shared" si="265"/>
        <v>NaN</v>
      </c>
      <c r="L133" s="29">
        <f t="shared" si="265"/>
        <v>1811</v>
      </c>
      <c r="M133" s="29">
        <f t="shared" si="265"/>
        <v>2122</v>
      </c>
      <c r="N133" s="29" t="str">
        <f t="shared" si="265"/>
        <v>NaN</v>
      </c>
      <c r="O133" s="29" t="str">
        <f t="shared" si="265"/>
        <v>NaN</v>
      </c>
      <c r="P133" s="28" t="str">
        <f t="shared" si="3"/>
        <v>NaN</v>
      </c>
      <c r="Q133" s="29" t="str">
        <f t="shared" si="4"/>
        <v>NaN</v>
      </c>
      <c r="R133" s="29" t="str">
        <f t="shared" si="5"/>
        <v>NaN</v>
      </c>
      <c r="S133" s="29">
        <f t="shared" si="6"/>
        <v>191</v>
      </c>
      <c r="T133" s="29" t="str">
        <f t="shared" ref="T133:U133" si="266">IF(HOUR(IF(OR(D133="NaN",F133="NaN"),"0",F133-D133))*60+MINUTE(IF(OR(D133="NaN",F133="NaN"),"0",F133-D133))=0,"NaN",HOUR(IF(OR(D133="NaN",F133="NaN"),"0",F133-D133))*60+MINUTE(IF(OR(D133="NaN",F133="NaN"),"0",F133-D133)))</f>
        <v>NaN</v>
      </c>
      <c r="U133" s="29" t="str">
        <f t="shared" si="266"/>
        <v>NaN</v>
      </c>
      <c r="V133" s="29" t="str">
        <f t="shared" si="8"/>
        <v>NaN</v>
      </c>
      <c r="W133" s="29"/>
      <c r="X133" s="30"/>
    </row>
    <row r="134" spans="1:26" ht="15">
      <c r="A134" s="26">
        <v>41130</v>
      </c>
      <c r="B134" s="32">
        <v>0.71319444444444446</v>
      </c>
      <c r="C134" t="s">
        <v>47</v>
      </c>
      <c r="D134" s="32">
        <v>0.78680555555555554</v>
      </c>
      <c r="E134" t="s">
        <v>47</v>
      </c>
      <c r="F134" s="32">
        <v>0.98124999999999996</v>
      </c>
      <c r="G134" t="s">
        <v>47</v>
      </c>
      <c r="H134" t="s">
        <v>47</v>
      </c>
      <c r="I134" s="28">
        <f t="shared" ref="I134:O134" si="267">IF(B134="NaN","NaN",HOUR(B134)*100+MINUTE(B134))</f>
        <v>1707</v>
      </c>
      <c r="J134" s="29" t="str">
        <f t="shared" si="267"/>
        <v>NaN</v>
      </c>
      <c r="K134" s="29">
        <f t="shared" si="267"/>
        <v>1853</v>
      </c>
      <c r="L134" s="29" t="str">
        <f t="shared" si="267"/>
        <v>NaN</v>
      </c>
      <c r="M134" s="29">
        <f t="shared" si="267"/>
        <v>2333</v>
      </c>
      <c r="N134" s="29" t="str">
        <f t="shared" si="267"/>
        <v>NaN</v>
      </c>
      <c r="O134" s="29" t="str">
        <f t="shared" si="267"/>
        <v>NaN</v>
      </c>
      <c r="P134" s="28" t="str">
        <f t="shared" si="3"/>
        <v>NaN</v>
      </c>
      <c r="Q134" s="29">
        <f t="shared" si="4"/>
        <v>106</v>
      </c>
      <c r="R134" s="29" t="str">
        <f t="shared" si="5"/>
        <v>NaN</v>
      </c>
      <c r="S134" s="29" t="str">
        <f t="shared" si="6"/>
        <v>NaN</v>
      </c>
      <c r="T134" s="29">
        <f t="shared" ref="T134:U134" si="268">IF(HOUR(IF(OR(D134="NaN",F134="NaN"),"0",F134-D134))*60+MINUTE(IF(OR(D134="NaN",F134="NaN"),"0",F134-D134))=0,"NaN",HOUR(IF(OR(D134="NaN",F134="NaN"),"0",F134-D134))*60+MINUTE(IF(OR(D134="NaN",F134="NaN"),"0",F134-D134)))</f>
        <v>280</v>
      </c>
      <c r="U134" s="29" t="str">
        <f t="shared" si="268"/>
        <v>NaN</v>
      </c>
      <c r="V134" s="29" t="str">
        <f t="shared" si="8"/>
        <v>NaN</v>
      </c>
      <c r="W134" s="29"/>
      <c r="X134" s="30"/>
    </row>
    <row r="135" spans="1:26" ht="15">
      <c r="A135" s="26">
        <v>41131</v>
      </c>
      <c r="B135" s="32">
        <v>0.64027777777777772</v>
      </c>
      <c r="C135" s="32">
        <v>0.98472222222222228</v>
      </c>
      <c r="D135" t="s">
        <v>47</v>
      </c>
      <c r="E135" s="32" t="s">
        <v>47</v>
      </c>
      <c r="F135" s="32" t="s">
        <v>47</v>
      </c>
      <c r="G135" t="s">
        <v>47</v>
      </c>
      <c r="H135" t="s">
        <v>47</v>
      </c>
      <c r="I135" s="28">
        <f t="shared" ref="I135:O135" si="269">IF(B135="NaN","NaN",HOUR(B135)*100+MINUTE(B135))</f>
        <v>1522</v>
      </c>
      <c r="J135" s="29">
        <f t="shared" si="269"/>
        <v>2338</v>
      </c>
      <c r="K135" s="29" t="str">
        <f t="shared" si="269"/>
        <v>NaN</v>
      </c>
      <c r="L135" s="29" t="str">
        <f t="shared" si="269"/>
        <v>NaN</v>
      </c>
      <c r="M135" s="29" t="str">
        <f t="shared" si="269"/>
        <v>NaN</v>
      </c>
      <c r="N135" s="29" t="str">
        <f t="shared" si="269"/>
        <v>NaN</v>
      </c>
      <c r="O135" s="29" t="str">
        <f t="shared" si="269"/>
        <v>NaN</v>
      </c>
      <c r="P135" s="28">
        <f t="shared" si="3"/>
        <v>496</v>
      </c>
      <c r="Q135" s="29" t="str">
        <f t="shared" si="4"/>
        <v>NaN</v>
      </c>
      <c r="R135" s="29" t="str">
        <f t="shared" si="5"/>
        <v>NaN</v>
      </c>
      <c r="S135" s="29" t="str">
        <f t="shared" si="6"/>
        <v>NaN</v>
      </c>
      <c r="T135" s="29" t="str">
        <f t="shared" ref="T135:U135" si="270">IF(HOUR(IF(OR(D135="NaN",F135="NaN"),"0",F135-D135))*60+MINUTE(IF(OR(D135="NaN",F135="NaN"),"0",F135-D135))=0,"NaN",HOUR(IF(OR(D135="NaN",F135="NaN"),"0",F135-D135))*60+MINUTE(IF(OR(D135="NaN",F135="NaN"),"0",F135-D135)))</f>
        <v>NaN</v>
      </c>
      <c r="U135" s="29" t="str">
        <f t="shared" si="270"/>
        <v>NaN</v>
      </c>
      <c r="V135" s="29" t="str">
        <f t="shared" si="8"/>
        <v>NaN</v>
      </c>
      <c r="W135" s="29"/>
      <c r="X135" s="30"/>
    </row>
    <row r="136" spans="1:26" ht="15">
      <c r="A136" s="12">
        <v>41132</v>
      </c>
      <c r="B136" s="32">
        <v>0.70208333333333328</v>
      </c>
      <c r="C136" t="s">
        <v>47</v>
      </c>
      <c r="D136" s="32">
        <v>0.72222222222222221</v>
      </c>
      <c r="E136" t="s">
        <v>47</v>
      </c>
      <c r="F136" s="32" t="s">
        <v>47</v>
      </c>
      <c r="G136" s="32">
        <v>0.8979166666666667</v>
      </c>
      <c r="H136" s="32">
        <v>0.98541666666666672</v>
      </c>
      <c r="I136" s="28">
        <f t="shared" ref="I136:O136" si="271">IF(B136="NaN","NaN",HOUR(B136)*100+MINUTE(B136))</f>
        <v>1651</v>
      </c>
      <c r="J136" s="29" t="str">
        <f t="shared" si="271"/>
        <v>NaN</v>
      </c>
      <c r="K136" s="29">
        <f t="shared" si="271"/>
        <v>1720</v>
      </c>
      <c r="L136" s="29" t="str">
        <f t="shared" si="271"/>
        <v>NaN</v>
      </c>
      <c r="M136" s="29" t="str">
        <f t="shared" si="271"/>
        <v>NaN</v>
      </c>
      <c r="N136" s="29">
        <f t="shared" si="271"/>
        <v>2133</v>
      </c>
      <c r="O136" s="29">
        <f t="shared" si="271"/>
        <v>2339</v>
      </c>
      <c r="P136" s="28" t="str">
        <f t="shared" si="3"/>
        <v>NaN</v>
      </c>
      <c r="Q136" s="29">
        <f t="shared" si="4"/>
        <v>29</v>
      </c>
      <c r="R136" s="29">
        <f t="shared" si="5"/>
        <v>126</v>
      </c>
      <c r="S136" s="29" t="str">
        <f t="shared" si="6"/>
        <v>NaN</v>
      </c>
      <c r="T136" s="29" t="str">
        <f t="shared" ref="T136:U136" si="272">IF(HOUR(IF(OR(D136="NaN",F136="NaN"),"0",F136-D136))*60+MINUTE(IF(OR(D136="NaN",F136="NaN"),"0",F136-D136))=0,"NaN",HOUR(IF(OR(D136="NaN",F136="NaN"),"0",F136-D136))*60+MINUTE(IF(OR(D136="NaN",F136="NaN"),"0",F136-D136)))</f>
        <v>NaN</v>
      </c>
      <c r="U136" s="29" t="str">
        <f t="shared" si="272"/>
        <v>NaN</v>
      </c>
      <c r="V136" s="29">
        <f t="shared" si="8"/>
        <v>253</v>
      </c>
      <c r="W136" s="29"/>
      <c r="X136" s="30"/>
      <c r="Y136" s="34"/>
      <c r="Z136" s="34"/>
    </row>
    <row r="137" spans="1:26" ht="15">
      <c r="A137" s="26">
        <v>41133</v>
      </c>
      <c r="B137" s="32">
        <v>0.63402777777777775</v>
      </c>
      <c r="C137" t="s">
        <v>47</v>
      </c>
      <c r="D137" s="32" t="s">
        <v>47</v>
      </c>
      <c r="E137" s="32">
        <v>0.77152777777777781</v>
      </c>
      <c r="F137" s="32">
        <v>0.99513888888888891</v>
      </c>
      <c r="G137" t="s">
        <v>47</v>
      </c>
      <c r="H137" t="s">
        <v>47</v>
      </c>
      <c r="I137" s="28">
        <f t="shared" ref="I137:O137" si="273">IF(B137="NaN","NaN",HOUR(B137)*100+MINUTE(B137))</f>
        <v>1513</v>
      </c>
      <c r="J137" s="29" t="str">
        <f t="shared" si="273"/>
        <v>NaN</v>
      </c>
      <c r="K137" s="29" t="str">
        <f t="shared" si="273"/>
        <v>NaN</v>
      </c>
      <c r="L137" s="29">
        <f t="shared" si="273"/>
        <v>1831</v>
      </c>
      <c r="M137" s="29">
        <f t="shared" si="273"/>
        <v>2353</v>
      </c>
      <c r="N137" s="29" t="str">
        <f t="shared" si="273"/>
        <v>NaN</v>
      </c>
      <c r="O137" s="29" t="str">
        <f t="shared" si="273"/>
        <v>NaN</v>
      </c>
      <c r="P137" s="28" t="str">
        <f t="shared" si="3"/>
        <v>NaN</v>
      </c>
      <c r="Q137" s="29" t="str">
        <f t="shared" si="4"/>
        <v>NaN</v>
      </c>
      <c r="R137" s="29" t="str">
        <f t="shared" si="5"/>
        <v>NaN</v>
      </c>
      <c r="S137" s="29">
        <f t="shared" si="6"/>
        <v>322</v>
      </c>
      <c r="T137" s="29" t="str">
        <f t="shared" ref="T137:U137" si="274">IF(HOUR(IF(OR(D137="NaN",F137="NaN"),"0",F137-D137))*60+MINUTE(IF(OR(D137="NaN",F137="NaN"),"0",F137-D137))=0,"NaN",HOUR(IF(OR(D137="NaN",F137="NaN"),"0",F137-D137))*60+MINUTE(IF(OR(D137="NaN",F137="NaN"),"0",F137-D137)))</f>
        <v>NaN</v>
      </c>
      <c r="U137" s="29" t="str">
        <f t="shared" si="274"/>
        <v>NaN</v>
      </c>
      <c r="V137" s="29" t="str">
        <f t="shared" si="8"/>
        <v>NaN</v>
      </c>
      <c r="W137" s="29"/>
      <c r="X137" s="30"/>
    </row>
    <row r="138" spans="1:26" ht="15">
      <c r="A138" s="12">
        <v>41134</v>
      </c>
      <c r="B138" s="32">
        <v>0.6479166666666667</v>
      </c>
      <c r="C138" t="s">
        <v>47</v>
      </c>
      <c r="D138" s="33">
        <v>0.79583333333333328</v>
      </c>
      <c r="E138" s="32" t="s">
        <v>47</v>
      </c>
      <c r="F138" s="33" t="s">
        <v>47</v>
      </c>
      <c r="G138" s="32">
        <v>0.8569444444444444</v>
      </c>
      <c r="H138" s="32">
        <v>0.96458333333333335</v>
      </c>
      <c r="I138" s="28">
        <f t="shared" ref="I138:O138" si="275">IF(B138="NaN","NaN",HOUR(B138)*100+MINUTE(B138))</f>
        <v>1533</v>
      </c>
      <c r="J138" s="29" t="str">
        <f t="shared" si="275"/>
        <v>NaN</v>
      </c>
      <c r="K138" s="29">
        <f t="shared" si="275"/>
        <v>1906</v>
      </c>
      <c r="L138" s="29" t="str">
        <f t="shared" si="275"/>
        <v>NaN</v>
      </c>
      <c r="M138" s="29" t="str">
        <f t="shared" si="275"/>
        <v>NaN</v>
      </c>
      <c r="N138" s="29">
        <f t="shared" si="275"/>
        <v>2034</v>
      </c>
      <c r="O138" s="29">
        <f t="shared" si="275"/>
        <v>2309</v>
      </c>
      <c r="P138" s="28" t="str">
        <f t="shared" si="3"/>
        <v>NaN</v>
      </c>
      <c r="Q138" s="29">
        <f t="shared" si="4"/>
        <v>213</v>
      </c>
      <c r="R138" s="29">
        <f t="shared" si="5"/>
        <v>155</v>
      </c>
      <c r="S138" s="29" t="str">
        <f t="shared" si="6"/>
        <v>NaN</v>
      </c>
      <c r="T138" s="29" t="str">
        <f t="shared" ref="T138:U138" si="276">IF(HOUR(IF(OR(D138="NaN",F138="NaN"),"0",F138-D138))*60+MINUTE(IF(OR(D138="NaN",F138="NaN"),"0",F138-D138))=0,"NaN",HOUR(IF(OR(D138="NaN",F138="NaN"),"0",F138-D138))*60+MINUTE(IF(OR(D138="NaN",F138="NaN"),"0",F138-D138)))</f>
        <v>NaN</v>
      </c>
      <c r="U138" s="29" t="str">
        <f t="shared" si="276"/>
        <v>NaN</v>
      </c>
      <c r="V138" s="29">
        <f t="shared" si="8"/>
        <v>88</v>
      </c>
      <c r="W138" s="29"/>
      <c r="X138" s="30"/>
      <c r="Y138" s="34"/>
      <c r="Z138" s="34"/>
    </row>
    <row r="139" spans="1:26" ht="15">
      <c r="A139" s="26">
        <v>41135</v>
      </c>
      <c r="B139" s="31" t="s">
        <v>47</v>
      </c>
      <c r="C139" s="31" t="s">
        <v>47</v>
      </c>
      <c r="D139" s="31" t="s">
        <v>47</v>
      </c>
      <c r="E139" s="31" t="s">
        <v>47</v>
      </c>
      <c r="F139" s="31" t="s">
        <v>47</v>
      </c>
      <c r="G139" s="31" t="s">
        <v>47</v>
      </c>
      <c r="H139" s="31" t="s">
        <v>47</v>
      </c>
      <c r="I139" s="28" t="str">
        <f t="shared" ref="I139:O139" si="277">IF(B139="NaN","NaN",HOUR(B139)*100+MINUTE(B139))</f>
        <v>NaN</v>
      </c>
      <c r="J139" s="29" t="str">
        <f t="shared" si="277"/>
        <v>NaN</v>
      </c>
      <c r="K139" s="29" t="str">
        <f t="shared" si="277"/>
        <v>NaN</v>
      </c>
      <c r="L139" s="29" t="str">
        <f t="shared" si="277"/>
        <v>NaN</v>
      </c>
      <c r="M139" s="29" t="str">
        <f t="shared" si="277"/>
        <v>NaN</v>
      </c>
      <c r="N139" s="29" t="str">
        <f t="shared" si="277"/>
        <v>NaN</v>
      </c>
      <c r="O139" s="29" t="str">
        <f t="shared" si="277"/>
        <v>NaN</v>
      </c>
      <c r="P139" s="28" t="str">
        <f t="shared" si="3"/>
        <v>NaN</v>
      </c>
      <c r="Q139" s="29" t="str">
        <f t="shared" si="4"/>
        <v>NaN</v>
      </c>
      <c r="R139" s="29" t="str">
        <f t="shared" si="5"/>
        <v>NaN</v>
      </c>
      <c r="S139" s="29" t="str">
        <f t="shared" si="6"/>
        <v>NaN</v>
      </c>
      <c r="T139" s="29" t="str">
        <f t="shared" ref="T139:U139" si="278">IF(HOUR(IF(OR(D139="NaN",F139="NaN"),"0",F139-D139))*60+MINUTE(IF(OR(D139="NaN",F139="NaN"),"0",F139-D139))=0,"NaN",HOUR(IF(OR(D139="NaN",F139="NaN"),"0",F139-D139))*60+MINUTE(IF(OR(D139="NaN",F139="NaN"),"0",F139-D139)))</f>
        <v>NaN</v>
      </c>
      <c r="U139" s="29" t="str">
        <f t="shared" si="278"/>
        <v>NaN</v>
      </c>
      <c r="V139" s="29" t="str">
        <f t="shared" si="8"/>
        <v>NaN</v>
      </c>
      <c r="W139" s="29"/>
      <c r="X139" s="30"/>
    </row>
    <row r="140" spans="1:26" ht="15">
      <c r="A140" s="26">
        <v>41136</v>
      </c>
      <c r="B140" s="31" t="s">
        <v>47</v>
      </c>
      <c r="C140" s="31" t="s">
        <v>47</v>
      </c>
      <c r="D140" s="31" t="s">
        <v>47</v>
      </c>
      <c r="E140" s="31" t="s">
        <v>47</v>
      </c>
      <c r="F140" s="31" t="s">
        <v>47</v>
      </c>
      <c r="G140" s="31" t="s">
        <v>47</v>
      </c>
      <c r="H140" s="31" t="s">
        <v>47</v>
      </c>
      <c r="I140" s="28" t="str">
        <f t="shared" ref="I140:O140" si="279">IF(B140="NaN","NaN",HOUR(B140)*100+MINUTE(B140))</f>
        <v>NaN</v>
      </c>
      <c r="J140" s="29" t="str">
        <f t="shared" si="279"/>
        <v>NaN</v>
      </c>
      <c r="K140" s="29" t="str">
        <f t="shared" si="279"/>
        <v>NaN</v>
      </c>
      <c r="L140" s="29" t="str">
        <f t="shared" si="279"/>
        <v>NaN</v>
      </c>
      <c r="M140" s="29" t="str">
        <f t="shared" si="279"/>
        <v>NaN</v>
      </c>
      <c r="N140" s="29" t="str">
        <f t="shared" si="279"/>
        <v>NaN</v>
      </c>
      <c r="O140" s="29" t="str">
        <f t="shared" si="279"/>
        <v>NaN</v>
      </c>
      <c r="P140" s="28" t="str">
        <f t="shared" si="3"/>
        <v>NaN</v>
      </c>
      <c r="Q140" s="29" t="str">
        <f t="shared" si="4"/>
        <v>NaN</v>
      </c>
      <c r="R140" s="29" t="str">
        <f t="shared" si="5"/>
        <v>NaN</v>
      </c>
      <c r="S140" s="29" t="str">
        <f t="shared" si="6"/>
        <v>NaN</v>
      </c>
      <c r="T140" s="29" t="str">
        <f t="shared" ref="T140:U140" si="280">IF(HOUR(IF(OR(D140="NaN",F140="NaN"),"0",F140-D140))*60+MINUTE(IF(OR(D140="NaN",F140="NaN"),"0",F140-D140))=0,"NaN",HOUR(IF(OR(D140="NaN",F140="NaN"),"0",F140-D140))*60+MINUTE(IF(OR(D140="NaN",F140="NaN"),"0",F140-D140)))</f>
        <v>NaN</v>
      </c>
      <c r="U140" s="29" t="str">
        <f t="shared" si="280"/>
        <v>NaN</v>
      </c>
      <c r="V140" s="29" t="str">
        <f t="shared" si="8"/>
        <v>NaN</v>
      </c>
      <c r="W140" s="29"/>
      <c r="X140" s="30"/>
    </row>
    <row r="141" spans="1:26" ht="15">
      <c r="A141" s="26">
        <v>41137</v>
      </c>
      <c r="B141" s="31" t="s">
        <v>47</v>
      </c>
      <c r="C141" s="31" t="s">
        <v>47</v>
      </c>
      <c r="D141" s="31" t="s">
        <v>47</v>
      </c>
      <c r="E141" s="31" t="s">
        <v>47</v>
      </c>
      <c r="F141" s="31" t="s">
        <v>47</v>
      </c>
      <c r="G141" s="31" t="s">
        <v>47</v>
      </c>
      <c r="H141" s="31" t="s">
        <v>47</v>
      </c>
      <c r="I141" s="28" t="str">
        <f t="shared" ref="I141:O141" si="281">IF(B141="NaN","NaN",HOUR(B141)*100+MINUTE(B141))</f>
        <v>NaN</v>
      </c>
      <c r="J141" s="29" t="str">
        <f t="shared" si="281"/>
        <v>NaN</v>
      </c>
      <c r="K141" s="29" t="str">
        <f t="shared" si="281"/>
        <v>NaN</v>
      </c>
      <c r="L141" s="29" t="str">
        <f t="shared" si="281"/>
        <v>NaN</v>
      </c>
      <c r="M141" s="29" t="str">
        <f t="shared" si="281"/>
        <v>NaN</v>
      </c>
      <c r="N141" s="29" t="str">
        <f t="shared" si="281"/>
        <v>NaN</v>
      </c>
      <c r="O141" s="29" t="str">
        <f t="shared" si="281"/>
        <v>NaN</v>
      </c>
      <c r="P141" s="28" t="str">
        <f t="shared" si="3"/>
        <v>NaN</v>
      </c>
      <c r="Q141" s="29" t="str">
        <f t="shared" si="4"/>
        <v>NaN</v>
      </c>
      <c r="R141" s="29" t="str">
        <f t="shared" si="5"/>
        <v>NaN</v>
      </c>
      <c r="S141" s="29" t="str">
        <f t="shared" si="6"/>
        <v>NaN</v>
      </c>
      <c r="T141" s="29" t="str">
        <f t="shared" ref="T141:U141" si="282">IF(HOUR(IF(OR(D141="NaN",F141="NaN"),"0",F141-D141))*60+MINUTE(IF(OR(D141="NaN",F141="NaN"),"0",F141-D141))=0,"NaN",HOUR(IF(OR(D141="NaN",F141="NaN"),"0",F141-D141))*60+MINUTE(IF(OR(D141="NaN",F141="NaN"),"0",F141-D141)))</f>
        <v>NaN</v>
      </c>
      <c r="U141" s="29" t="str">
        <f t="shared" si="282"/>
        <v>NaN</v>
      </c>
      <c r="V141" s="29" t="str">
        <f t="shared" si="8"/>
        <v>NaN</v>
      </c>
      <c r="W141" s="29"/>
      <c r="X141" s="30"/>
    </row>
    <row r="142" spans="1:26" ht="15">
      <c r="A142" s="12">
        <v>41138</v>
      </c>
      <c r="B142" s="32">
        <v>0.71319444444444446</v>
      </c>
      <c r="C142" s="32" t="s">
        <v>47</v>
      </c>
      <c r="D142" s="32">
        <v>0.8618055555555556</v>
      </c>
      <c r="E142" s="32" t="s">
        <v>47</v>
      </c>
      <c r="F142" s="32" t="s">
        <v>47</v>
      </c>
      <c r="G142" s="32">
        <v>0.93611111111111112</v>
      </c>
      <c r="H142" s="32">
        <v>0.98333333333333328</v>
      </c>
      <c r="I142" s="28">
        <f t="shared" ref="I142:O142" si="283">IF(B142="NaN","NaN",HOUR(B142)*100+MINUTE(B142))</f>
        <v>1707</v>
      </c>
      <c r="J142" s="29" t="str">
        <f t="shared" si="283"/>
        <v>NaN</v>
      </c>
      <c r="K142" s="29">
        <f t="shared" si="283"/>
        <v>2041</v>
      </c>
      <c r="L142" s="29" t="str">
        <f t="shared" si="283"/>
        <v>NaN</v>
      </c>
      <c r="M142" s="29" t="str">
        <f t="shared" si="283"/>
        <v>NaN</v>
      </c>
      <c r="N142" s="29">
        <f t="shared" si="283"/>
        <v>2228</v>
      </c>
      <c r="O142" s="29">
        <f t="shared" si="283"/>
        <v>2336</v>
      </c>
      <c r="P142" s="28" t="str">
        <f t="shared" si="3"/>
        <v>NaN</v>
      </c>
      <c r="Q142" s="29">
        <f t="shared" si="4"/>
        <v>214</v>
      </c>
      <c r="R142" s="29">
        <f t="shared" si="5"/>
        <v>68</v>
      </c>
      <c r="S142" s="29" t="str">
        <f t="shared" si="6"/>
        <v>NaN</v>
      </c>
      <c r="T142" s="29" t="str">
        <f t="shared" ref="T142:U142" si="284">IF(HOUR(IF(OR(D142="NaN",F142="NaN"),"0",F142-D142))*60+MINUTE(IF(OR(D142="NaN",F142="NaN"),"0",F142-D142))=0,"NaN",HOUR(IF(OR(D142="NaN",F142="NaN"),"0",F142-D142))*60+MINUTE(IF(OR(D142="NaN",F142="NaN"),"0",F142-D142)))</f>
        <v>NaN</v>
      </c>
      <c r="U142" s="29" t="str">
        <f t="shared" si="284"/>
        <v>NaN</v>
      </c>
      <c r="V142" s="29">
        <f t="shared" si="8"/>
        <v>107</v>
      </c>
      <c r="W142" s="29"/>
      <c r="X142" s="30"/>
      <c r="Y142" s="34"/>
      <c r="Z142" s="34"/>
    </row>
    <row r="143" spans="1:26" ht="15">
      <c r="A143" s="26">
        <v>41139</v>
      </c>
      <c r="B143" s="31" t="s">
        <v>47</v>
      </c>
      <c r="C143" s="31" t="s">
        <v>47</v>
      </c>
      <c r="D143" s="31" t="s">
        <v>47</v>
      </c>
      <c r="E143" s="31" t="s">
        <v>47</v>
      </c>
      <c r="F143" s="31" t="s">
        <v>47</v>
      </c>
      <c r="G143" s="31" t="s">
        <v>47</v>
      </c>
      <c r="H143" s="31" t="s">
        <v>47</v>
      </c>
      <c r="I143" s="28" t="str">
        <f t="shared" ref="I143:O143" si="285">IF(B143="NaN","NaN",HOUR(B143)*100+MINUTE(B143))</f>
        <v>NaN</v>
      </c>
      <c r="J143" s="29" t="str">
        <f t="shared" si="285"/>
        <v>NaN</v>
      </c>
      <c r="K143" s="29" t="str">
        <f t="shared" si="285"/>
        <v>NaN</v>
      </c>
      <c r="L143" s="29" t="str">
        <f t="shared" si="285"/>
        <v>NaN</v>
      </c>
      <c r="M143" s="29" t="str">
        <f t="shared" si="285"/>
        <v>NaN</v>
      </c>
      <c r="N143" s="29" t="str">
        <f t="shared" si="285"/>
        <v>NaN</v>
      </c>
      <c r="O143" s="29" t="str">
        <f t="shared" si="285"/>
        <v>NaN</v>
      </c>
      <c r="P143" s="28" t="str">
        <f t="shared" si="3"/>
        <v>NaN</v>
      </c>
      <c r="Q143" s="29" t="str">
        <f t="shared" si="4"/>
        <v>NaN</v>
      </c>
      <c r="R143" s="29" t="str">
        <f t="shared" si="5"/>
        <v>NaN</v>
      </c>
      <c r="S143" s="29" t="str">
        <f t="shared" si="6"/>
        <v>NaN</v>
      </c>
      <c r="T143" s="29" t="str">
        <f t="shared" ref="T143:U143" si="286">IF(HOUR(IF(OR(D143="NaN",F143="NaN"),"0",F143-D143))*60+MINUTE(IF(OR(D143="NaN",F143="NaN"),"0",F143-D143))=0,"NaN",HOUR(IF(OR(D143="NaN",F143="NaN"),"0",F143-D143))*60+MINUTE(IF(OR(D143="NaN",F143="NaN"),"0",F143-D143)))</f>
        <v>NaN</v>
      </c>
      <c r="U143" s="29" t="str">
        <f t="shared" si="286"/>
        <v>NaN</v>
      </c>
      <c r="V143" s="29" t="str">
        <f t="shared" si="8"/>
        <v>NaN</v>
      </c>
      <c r="W143" s="29"/>
      <c r="X143" s="30"/>
    </row>
    <row r="144" spans="1:26" ht="15">
      <c r="A144" s="12">
        <v>41140</v>
      </c>
      <c r="B144" s="32">
        <v>0.72499999999999998</v>
      </c>
      <c r="C144" s="32" t="s">
        <v>47</v>
      </c>
      <c r="D144" s="32">
        <v>0.86111111111111116</v>
      </c>
      <c r="E144" t="s">
        <v>47</v>
      </c>
      <c r="F144" t="s">
        <v>47</v>
      </c>
      <c r="G144" s="32">
        <v>0.89930555555555558</v>
      </c>
      <c r="H144" s="32">
        <v>0.9916666666666667</v>
      </c>
      <c r="I144" s="28">
        <f t="shared" ref="I144:O144" si="287">IF(B144="NaN","NaN",HOUR(B144)*100+MINUTE(B144))</f>
        <v>1724</v>
      </c>
      <c r="J144" s="29" t="str">
        <f t="shared" si="287"/>
        <v>NaN</v>
      </c>
      <c r="K144" s="29">
        <f t="shared" si="287"/>
        <v>2040</v>
      </c>
      <c r="L144" s="29" t="str">
        <f t="shared" si="287"/>
        <v>NaN</v>
      </c>
      <c r="M144" s="29" t="str">
        <f t="shared" si="287"/>
        <v>NaN</v>
      </c>
      <c r="N144" s="29">
        <f t="shared" si="287"/>
        <v>2135</v>
      </c>
      <c r="O144" s="29">
        <f t="shared" si="287"/>
        <v>2348</v>
      </c>
      <c r="P144" s="28" t="str">
        <f t="shared" si="3"/>
        <v>NaN</v>
      </c>
      <c r="Q144" s="29">
        <f t="shared" si="4"/>
        <v>196</v>
      </c>
      <c r="R144" s="29">
        <f t="shared" si="5"/>
        <v>133</v>
      </c>
      <c r="S144" s="29" t="str">
        <f t="shared" si="6"/>
        <v>NaN</v>
      </c>
      <c r="T144" s="29" t="str">
        <f t="shared" ref="T144:U144" si="288">IF(HOUR(IF(OR(D144="NaN",F144="NaN"),"0",F144-D144))*60+MINUTE(IF(OR(D144="NaN",F144="NaN"),"0",F144-D144))=0,"NaN",HOUR(IF(OR(D144="NaN",F144="NaN"),"0",F144-D144))*60+MINUTE(IF(OR(D144="NaN",F144="NaN"),"0",F144-D144)))</f>
        <v>NaN</v>
      </c>
      <c r="U144" s="29" t="str">
        <f t="shared" si="288"/>
        <v>NaN</v>
      </c>
      <c r="V144" s="29">
        <f t="shared" si="8"/>
        <v>55</v>
      </c>
      <c r="W144" s="29"/>
      <c r="X144" s="30"/>
      <c r="Y144" s="34"/>
      <c r="Z144" s="34"/>
    </row>
    <row r="145" spans="1:26" ht="15">
      <c r="A145" s="26">
        <v>41141</v>
      </c>
      <c r="B145" s="32">
        <v>0.70833333333333337</v>
      </c>
      <c r="C145" t="s">
        <v>47</v>
      </c>
      <c r="D145" s="32">
        <v>0.82361111111111107</v>
      </c>
      <c r="E145" s="32" t="s">
        <v>47</v>
      </c>
      <c r="F145" s="32">
        <v>0.98541666666666672</v>
      </c>
      <c r="G145" s="32" t="s">
        <v>47</v>
      </c>
      <c r="H145" s="32" t="s">
        <v>47</v>
      </c>
      <c r="I145" s="28">
        <f t="shared" ref="I145:O145" si="289">IF(B145="NaN","NaN",HOUR(B145)*100+MINUTE(B145))</f>
        <v>1700</v>
      </c>
      <c r="J145" s="29" t="str">
        <f t="shared" si="289"/>
        <v>NaN</v>
      </c>
      <c r="K145" s="29">
        <f t="shared" si="289"/>
        <v>1946</v>
      </c>
      <c r="L145" s="29" t="str">
        <f t="shared" si="289"/>
        <v>NaN</v>
      </c>
      <c r="M145" s="29">
        <f t="shared" si="289"/>
        <v>2339</v>
      </c>
      <c r="N145" s="29" t="str">
        <f t="shared" si="289"/>
        <v>NaN</v>
      </c>
      <c r="O145" s="29" t="str">
        <f t="shared" si="289"/>
        <v>NaN</v>
      </c>
      <c r="P145" s="28" t="str">
        <f t="shared" si="3"/>
        <v>NaN</v>
      </c>
      <c r="Q145" s="29">
        <f t="shared" si="4"/>
        <v>166</v>
      </c>
      <c r="R145" s="29" t="str">
        <f t="shared" si="5"/>
        <v>NaN</v>
      </c>
      <c r="S145" s="29" t="str">
        <f t="shared" si="6"/>
        <v>NaN</v>
      </c>
      <c r="T145" s="29">
        <f t="shared" ref="T145:U145" si="290">IF(HOUR(IF(OR(D145="NaN",F145="NaN"),"0",F145-D145))*60+MINUTE(IF(OR(D145="NaN",F145="NaN"),"0",F145-D145))=0,"NaN",HOUR(IF(OR(D145="NaN",F145="NaN"),"0",F145-D145))*60+MINUTE(IF(OR(D145="NaN",F145="NaN"),"0",F145-D145)))</f>
        <v>233</v>
      </c>
      <c r="U145" s="29" t="str">
        <f t="shared" si="290"/>
        <v>NaN</v>
      </c>
      <c r="V145" s="29" t="str">
        <f t="shared" si="8"/>
        <v>NaN</v>
      </c>
      <c r="W145" s="29"/>
      <c r="X145" s="30"/>
    </row>
    <row r="146" spans="1:26" ht="15">
      <c r="A146" s="26">
        <v>41142</v>
      </c>
      <c r="B146" t="s">
        <v>47</v>
      </c>
      <c r="C146" t="s">
        <v>47</v>
      </c>
      <c r="D146" s="32" t="s">
        <v>47</v>
      </c>
      <c r="E146" s="32">
        <v>0.72222222222222221</v>
      </c>
      <c r="F146" s="32" t="s">
        <v>47</v>
      </c>
      <c r="G146" s="32">
        <v>0.82430555555555551</v>
      </c>
      <c r="H146" s="32">
        <v>0.93263888888888891</v>
      </c>
      <c r="I146" s="28" t="str">
        <f t="shared" ref="I146:O146" si="291">IF(B146="NaN","NaN",HOUR(B146)*100+MINUTE(B146))</f>
        <v>NaN</v>
      </c>
      <c r="J146" s="29" t="str">
        <f t="shared" si="291"/>
        <v>NaN</v>
      </c>
      <c r="K146" s="29" t="str">
        <f t="shared" si="291"/>
        <v>NaN</v>
      </c>
      <c r="L146" s="29">
        <f t="shared" si="291"/>
        <v>1720</v>
      </c>
      <c r="M146" s="29" t="str">
        <f t="shared" si="291"/>
        <v>NaN</v>
      </c>
      <c r="N146" s="29">
        <f t="shared" si="291"/>
        <v>1947</v>
      </c>
      <c r="O146" s="29">
        <f t="shared" si="291"/>
        <v>2223</v>
      </c>
      <c r="P146" s="28" t="str">
        <f t="shared" si="3"/>
        <v>NaN</v>
      </c>
      <c r="Q146" s="29" t="str">
        <f t="shared" si="4"/>
        <v>NaN</v>
      </c>
      <c r="R146" s="29">
        <f t="shared" si="5"/>
        <v>156</v>
      </c>
      <c r="S146" s="29" t="str">
        <f t="shared" si="6"/>
        <v>NaN</v>
      </c>
      <c r="T146" s="29" t="str">
        <f t="shared" ref="T146:U146" si="292">IF(HOUR(IF(OR(D146="NaN",F146="NaN"),"0",F146-D146))*60+MINUTE(IF(OR(D146="NaN",F146="NaN"),"0",F146-D146))=0,"NaN",HOUR(IF(OR(D146="NaN",F146="NaN"),"0",F146-D146))*60+MINUTE(IF(OR(D146="NaN",F146="NaN"),"0",F146-D146)))</f>
        <v>NaN</v>
      </c>
      <c r="U146" s="29">
        <f t="shared" si="292"/>
        <v>147</v>
      </c>
      <c r="V146" s="29" t="str">
        <f t="shared" si="8"/>
        <v>NaN</v>
      </c>
      <c r="W146" s="29"/>
      <c r="X146" s="30"/>
    </row>
    <row r="147" spans="1:26" ht="15">
      <c r="A147" s="26">
        <v>41143</v>
      </c>
      <c r="B147" s="32">
        <v>0.7055555555555556</v>
      </c>
      <c r="C147" t="s">
        <v>47</v>
      </c>
      <c r="D147" s="32">
        <v>0.8</v>
      </c>
      <c r="E147" s="32" t="s">
        <v>47</v>
      </c>
      <c r="F147" s="32">
        <v>0.86736111111111114</v>
      </c>
      <c r="G147" t="s">
        <v>47</v>
      </c>
      <c r="H147" t="s">
        <v>47</v>
      </c>
      <c r="I147" s="28">
        <f t="shared" ref="I147:O147" si="293">IF(B147="NaN","NaN",HOUR(B147)*100+MINUTE(B147))</f>
        <v>1656</v>
      </c>
      <c r="J147" s="29" t="str">
        <f t="shared" si="293"/>
        <v>NaN</v>
      </c>
      <c r="K147" s="29">
        <f t="shared" si="293"/>
        <v>1912</v>
      </c>
      <c r="L147" s="29" t="str">
        <f t="shared" si="293"/>
        <v>NaN</v>
      </c>
      <c r="M147" s="29">
        <f t="shared" si="293"/>
        <v>2049</v>
      </c>
      <c r="N147" s="29" t="str">
        <f t="shared" si="293"/>
        <v>NaN</v>
      </c>
      <c r="O147" s="29" t="str">
        <f t="shared" si="293"/>
        <v>NaN</v>
      </c>
      <c r="P147" s="28" t="str">
        <f t="shared" si="3"/>
        <v>NaN</v>
      </c>
      <c r="Q147" s="29">
        <f t="shared" si="4"/>
        <v>136</v>
      </c>
      <c r="R147" s="29" t="str">
        <f t="shared" si="5"/>
        <v>NaN</v>
      </c>
      <c r="S147" s="29" t="str">
        <f t="shared" si="6"/>
        <v>NaN</v>
      </c>
      <c r="T147" s="29">
        <f t="shared" ref="T147:U147" si="294">IF(HOUR(IF(OR(D147="NaN",F147="NaN"),"0",F147-D147))*60+MINUTE(IF(OR(D147="NaN",F147="NaN"),"0",F147-D147))=0,"NaN",HOUR(IF(OR(D147="NaN",F147="NaN"),"0",F147-D147))*60+MINUTE(IF(OR(D147="NaN",F147="NaN"),"0",F147-D147)))</f>
        <v>97</v>
      </c>
      <c r="U147" s="29" t="str">
        <f t="shared" si="294"/>
        <v>NaN</v>
      </c>
      <c r="V147" s="29" t="str">
        <f t="shared" si="8"/>
        <v>NaN</v>
      </c>
      <c r="W147" s="29"/>
      <c r="X147" s="30"/>
    </row>
    <row r="148" spans="1:26" ht="15">
      <c r="A148" s="26">
        <v>41144</v>
      </c>
      <c r="B148" s="31" t="s">
        <v>47</v>
      </c>
      <c r="C148" s="31" t="s">
        <v>47</v>
      </c>
      <c r="D148" s="31" t="s">
        <v>47</v>
      </c>
      <c r="E148" s="31" t="s">
        <v>47</v>
      </c>
      <c r="F148" s="31" t="s">
        <v>47</v>
      </c>
      <c r="G148" s="31" t="s">
        <v>47</v>
      </c>
      <c r="H148" s="31" t="s">
        <v>47</v>
      </c>
      <c r="I148" s="28" t="str">
        <f t="shared" ref="I148:O148" si="295">IF(B148="NaN","NaN",HOUR(B148)*100+MINUTE(B148))</f>
        <v>NaN</v>
      </c>
      <c r="J148" s="29" t="str">
        <f t="shared" si="295"/>
        <v>NaN</v>
      </c>
      <c r="K148" s="29" t="str">
        <f t="shared" si="295"/>
        <v>NaN</v>
      </c>
      <c r="L148" s="29" t="str">
        <f t="shared" si="295"/>
        <v>NaN</v>
      </c>
      <c r="M148" s="29" t="str">
        <f t="shared" si="295"/>
        <v>NaN</v>
      </c>
      <c r="N148" s="29" t="str">
        <f t="shared" si="295"/>
        <v>NaN</v>
      </c>
      <c r="O148" s="29" t="str">
        <f t="shared" si="295"/>
        <v>NaN</v>
      </c>
      <c r="P148" s="28" t="str">
        <f t="shared" si="3"/>
        <v>NaN</v>
      </c>
      <c r="Q148" s="29" t="str">
        <f t="shared" si="4"/>
        <v>NaN</v>
      </c>
      <c r="R148" s="29" t="str">
        <f t="shared" si="5"/>
        <v>NaN</v>
      </c>
      <c r="S148" s="29" t="str">
        <f t="shared" si="6"/>
        <v>NaN</v>
      </c>
      <c r="T148" s="29" t="str">
        <f t="shared" ref="T148:U148" si="296">IF(HOUR(IF(OR(D148="NaN",F148="NaN"),"0",F148-D148))*60+MINUTE(IF(OR(D148="NaN",F148="NaN"),"0",F148-D148))=0,"NaN",HOUR(IF(OR(D148="NaN",F148="NaN"),"0",F148-D148))*60+MINUTE(IF(OR(D148="NaN",F148="NaN"),"0",F148-D148)))</f>
        <v>NaN</v>
      </c>
      <c r="U148" s="29" t="str">
        <f t="shared" si="296"/>
        <v>NaN</v>
      </c>
      <c r="V148" s="29" t="str">
        <f t="shared" si="8"/>
        <v>NaN</v>
      </c>
      <c r="W148" s="29"/>
      <c r="X148" s="30"/>
    </row>
    <row r="149" spans="1:26" ht="15">
      <c r="A149" s="26">
        <v>41145</v>
      </c>
      <c r="B149" s="31" t="s">
        <v>47</v>
      </c>
      <c r="C149" s="31" t="s">
        <v>47</v>
      </c>
      <c r="D149" s="31" t="s">
        <v>47</v>
      </c>
      <c r="E149" s="31" t="s">
        <v>47</v>
      </c>
      <c r="F149" s="31" t="s">
        <v>47</v>
      </c>
      <c r="G149" s="31" t="s">
        <v>47</v>
      </c>
      <c r="H149" s="31" t="s">
        <v>47</v>
      </c>
      <c r="I149" s="28" t="str">
        <f t="shared" ref="I149:O149" si="297">IF(B149="NaN","NaN",HOUR(B149)*100+MINUTE(B149))</f>
        <v>NaN</v>
      </c>
      <c r="J149" s="29" t="str">
        <f t="shared" si="297"/>
        <v>NaN</v>
      </c>
      <c r="K149" s="29" t="str">
        <f t="shared" si="297"/>
        <v>NaN</v>
      </c>
      <c r="L149" s="29" t="str">
        <f t="shared" si="297"/>
        <v>NaN</v>
      </c>
      <c r="M149" s="29" t="str">
        <f t="shared" si="297"/>
        <v>NaN</v>
      </c>
      <c r="N149" s="29" t="str">
        <f t="shared" si="297"/>
        <v>NaN</v>
      </c>
      <c r="O149" s="29" t="str">
        <f t="shared" si="297"/>
        <v>NaN</v>
      </c>
      <c r="P149" s="28" t="str">
        <f t="shared" si="3"/>
        <v>NaN</v>
      </c>
      <c r="Q149" s="29" t="str">
        <f t="shared" si="4"/>
        <v>NaN</v>
      </c>
      <c r="R149" s="29" t="str">
        <f t="shared" si="5"/>
        <v>NaN</v>
      </c>
      <c r="S149" s="29" t="str">
        <f t="shared" si="6"/>
        <v>NaN</v>
      </c>
      <c r="T149" s="29" t="str">
        <f t="shared" ref="T149:U149" si="298">IF(HOUR(IF(OR(D149="NaN",F149="NaN"),"0",F149-D149))*60+MINUTE(IF(OR(D149="NaN",F149="NaN"),"0",F149-D149))=0,"NaN",HOUR(IF(OR(D149="NaN",F149="NaN"),"0",F149-D149))*60+MINUTE(IF(OR(D149="NaN",F149="NaN"),"0",F149-D149)))</f>
        <v>NaN</v>
      </c>
      <c r="U149" s="29" t="str">
        <f t="shared" si="298"/>
        <v>NaN</v>
      </c>
      <c r="V149" s="29" t="str">
        <f t="shared" si="8"/>
        <v>NaN</v>
      </c>
      <c r="W149" s="29"/>
      <c r="X149" s="30"/>
    </row>
    <row r="150" spans="1:26" ht="15">
      <c r="A150" s="26">
        <v>41146</v>
      </c>
      <c r="B150" s="31" t="s">
        <v>47</v>
      </c>
      <c r="C150" s="31" t="s">
        <v>47</v>
      </c>
      <c r="D150" s="31" t="s">
        <v>47</v>
      </c>
      <c r="E150" s="31" t="s">
        <v>47</v>
      </c>
      <c r="F150" s="31" t="s">
        <v>47</v>
      </c>
      <c r="G150" s="31" t="s">
        <v>47</v>
      </c>
      <c r="H150" s="31" t="s">
        <v>47</v>
      </c>
      <c r="I150" s="28" t="str">
        <f t="shared" ref="I150:O150" si="299">IF(B150="NaN","NaN",HOUR(B150)*100+MINUTE(B150))</f>
        <v>NaN</v>
      </c>
      <c r="J150" s="29" t="str">
        <f t="shared" si="299"/>
        <v>NaN</v>
      </c>
      <c r="K150" s="29" t="str">
        <f t="shared" si="299"/>
        <v>NaN</v>
      </c>
      <c r="L150" s="29" t="str">
        <f t="shared" si="299"/>
        <v>NaN</v>
      </c>
      <c r="M150" s="29" t="str">
        <f t="shared" si="299"/>
        <v>NaN</v>
      </c>
      <c r="N150" s="29" t="str">
        <f t="shared" si="299"/>
        <v>NaN</v>
      </c>
      <c r="O150" s="29" t="str">
        <f t="shared" si="299"/>
        <v>NaN</v>
      </c>
      <c r="P150" s="28" t="str">
        <f t="shared" si="3"/>
        <v>NaN</v>
      </c>
      <c r="Q150" s="29" t="str">
        <f t="shared" si="4"/>
        <v>NaN</v>
      </c>
      <c r="R150" s="29" t="str">
        <f t="shared" si="5"/>
        <v>NaN</v>
      </c>
      <c r="S150" s="29" t="str">
        <f t="shared" si="6"/>
        <v>NaN</v>
      </c>
      <c r="T150" s="29" t="str">
        <f t="shared" ref="T150:U150" si="300">IF(HOUR(IF(OR(D150="NaN",F150="NaN"),"0",F150-D150))*60+MINUTE(IF(OR(D150="NaN",F150="NaN"),"0",F150-D150))=0,"NaN",HOUR(IF(OR(D150="NaN",F150="NaN"),"0",F150-D150))*60+MINUTE(IF(OR(D150="NaN",F150="NaN"),"0",F150-D150)))</f>
        <v>NaN</v>
      </c>
      <c r="U150" s="29" t="str">
        <f t="shared" si="300"/>
        <v>NaN</v>
      </c>
      <c r="V150" s="29" t="str">
        <f t="shared" si="8"/>
        <v>NaN</v>
      </c>
      <c r="W150" s="29"/>
      <c r="X150" s="30"/>
    </row>
    <row r="151" spans="1:26" ht="15">
      <c r="A151" s="26">
        <v>41147</v>
      </c>
      <c r="B151" s="32">
        <v>0.82013888888888886</v>
      </c>
      <c r="C151" s="32">
        <v>0.92986111111111114</v>
      </c>
      <c r="D151" t="s">
        <v>47</v>
      </c>
      <c r="E151" s="32" t="s">
        <v>47</v>
      </c>
      <c r="F151" s="32" t="s">
        <v>47</v>
      </c>
      <c r="G151" t="s">
        <v>47</v>
      </c>
      <c r="H151" t="s">
        <v>47</v>
      </c>
      <c r="I151" s="28">
        <f t="shared" ref="I151:O151" si="301">IF(B151="NaN","NaN",HOUR(B151)*100+MINUTE(B151))</f>
        <v>1941</v>
      </c>
      <c r="J151" s="29">
        <f t="shared" si="301"/>
        <v>2219</v>
      </c>
      <c r="K151" s="29" t="str">
        <f t="shared" si="301"/>
        <v>NaN</v>
      </c>
      <c r="L151" s="29" t="str">
        <f t="shared" si="301"/>
        <v>NaN</v>
      </c>
      <c r="M151" s="29" t="str">
        <f t="shared" si="301"/>
        <v>NaN</v>
      </c>
      <c r="N151" s="29" t="str">
        <f t="shared" si="301"/>
        <v>NaN</v>
      </c>
      <c r="O151" s="29" t="str">
        <f t="shared" si="301"/>
        <v>NaN</v>
      </c>
      <c r="P151" s="28">
        <f t="shared" si="3"/>
        <v>158</v>
      </c>
      <c r="Q151" s="29" t="str">
        <f t="shared" si="4"/>
        <v>NaN</v>
      </c>
      <c r="R151" s="29" t="str">
        <f t="shared" si="5"/>
        <v>NaN</v>
      </c>
      <c r="S151" s="29" t="str">
        <f t="shared" si="6"/>
        <v>NaN</v>
      </c>
      <c r="T151" s="29" t="str">
        <f t="shared" ref="T151:U151" si="302">IF(HOUR(IF(OR(D151="NaN",F151="NaN"),"0",F151-D151))*60+MINUTE(IF(OR(D151="NaN",F151="NaN"),"0",F151-D151))=0,"NaN",HOUR(IF(OR(D151="NaN",F151="NaN"),"0",F151-D151))*60+MINUTE(IF(OR(D151="NaN",F151="NaN"),"0",F151-D151)))</f>
        <v>NaN</v>
      </c>
      <c r="U151" s="29" t="str">
        <f t="shared" si="302"/>
        <v>NaN</v>
      </c>
      <c r="V151" s="29" t="str">
        <f t="shared" si="8"/>
        <v>NaN</v>
      </c>
      <c r="W151" s="29"/>
      <c r="X151" s="30"/>
    </row>
    <row r="152" spans="1:26" ht="15">
      <c r="A152" s="12">
        <v>41148</v>
      </c>
      <c r="B152" s="32">
        <v>0.65902777777777777</v>
      </c>
      <c r="C152" t="s">
        <v>47</v>
      </c>
      <c r="D152" s="32">
        <v>0.77916666666666667</v>
      </c>
      <c r="E152" t="s">
        <v>47</v>
      </c>
      <c r="F152" t="s">
        <v>47</v>
      </c>
      <c r="G152" s="32">
        <v>0.97569444444444442</v>
      </c>
      <c r="H152" s="32">
        <v>0.98263888888888884</v>
      </c>
      <c r="I152" s="28">
        <f t="shared" ref="I152:O152" si="303">IF(B152="NaN","NaN",HOUR(B152)*100+MINUTE(B152))</f>
        <v>1549</v>
      </c>
      <c r="J152" s="29" t="str">
        <f t="shared" si="303"/>
        <v>NaN</v>
      </c>
      <c r="K152" s="29">
        <f t="shared" si="303"/>
        <v>1842</v>
      </c>
      <c r="L152" s="29" t="str">
        <f t="shared" si="303"/>
        <v>NaN</v>
      </c>
      <c r="M152" s="29" t="str">
        <f t="shared" si="303"/>
        <v>NaN</v>
      </c>
      <c r="N152" s="29">
        <f t="shared" si="303"/>
        <v>2325</v>
      </c>
      <c r="O152" s="29">
        <f t="shared" si="303"/>
        <v>2335</v>
      </c>
      <c r="P152" s="28" t="str">
        <f t="shared" si="3"/>
        <v>NaN</v>
      </c>
      <c r="Q152" s="29">
        <f t="shared" si="4"/>
        <v>173</v>
      </c>
      <c r="R152" s="29">
        <f t="shared" si="5"/>
        <v>10</v>
      </c>
      <c r="S152" s="29" t="str">
        <f t="shared" si="6"/>
        <v>NaN</v>
      </c>
      <c r="T152" s="29" t="str">
        <f t="shared" ref="T152:U152" si="304">IF(HOUR(IF(OR(D152="NaN",F152="NaN"),"0",F152-D152))*60+MINUTE(IF(OR(D152="NaN",F152="NaN"),"0",F152-D152))=0,"NaN",HOUR(IF(OR(D152="NaN",F152="NaN"),"0",F152-D152))*60+MINUTE(IF(OR(D152="NaN",F152="NaN"),"0",F152-D152)))</f>
        <v>NaN</v>
      </c>
      <c r="U152" s="29" t="str">
        <f t="shared" si="304"/>
        <v>NaN</v>
      </c>
      <c r="V152" s="29">
        <f t="shared" si="8"/>
        <v>283</v>
      </c>
      <c r="W152" s="29"/>
      <c r="X152" s="30"/>
      <c r="Y152" s="34"/>
      <c r="Z152" s="34"/>
    </row>
    <row r="153" spans="1:26" ht="15">
      <c r="A153" s="26">
        <v>41149</v>
      </c>
      <c r="B153" s="32">
        <v>0.72083333333333333</v>
      </c>
      <c r="C153" t="s">
        <v>47</v>
      </c>
      <c r="D153" s="32">
        <v>0.82916666666666672</v>
      </c>
      <c r="E153" s="32" t="s">
        <v>47</v>
      </c>
      <c r="F153" s="32">
        <v>0.98263888888888884</v>
      </c>
      <c r="G153" t="s">
        <v>47</v>
      </c>
      <c r="H153" t="s">
        <v>47</v>
      </c>
      <c r="I153" s="28">
        <f t="shared" ref="I153:O153" si="305">IF(B153="NaN","NaN",HOUR(B153)*100+MINUTE(B153))</f>
        <v>1718</v>
      </c>
      <c r="J153" s="29" t="str">
        <f t="shared" si="305"/>
        <v>NaN</v>
      </c>
      <c r="K153" s="29">
        <f t="shared" si="305"/>
        <v>1954</v>
      </c>
      <c r="L153" s="29" t="str">
        <f t="shared" si="305"/>
        <v>NaN</v>
      </c>
      <c r="M153" s="29">
        <f t="shared" si="305"/>
        <v>2335</v>
      </c>
      <c r="N153" s="29" t="str">
        <f t="shared" si="305"/>
        <v>NaN</v>
      </c>
      <c r="O153" s="29" t="str">
        <f t="shared" si="305"/>
        <v>NaN</v>
      </c>
      <c r="P153" s="28" t="str">
        <f t="shared" si="3"/>
        <v>NaN</v>
      </c>
      <c r="Q153" s="29">
        <f t="shared" si="4"/>
        <v>156</v>
      </c>
      <c r="R153" s="29" t="str">
        <f t="shared" si="5"/>
        <v>NaN</v>
      </c>
      <c r="S153" s="29" t="str">
        <f t="shared" si="6"/>
        <v>NaN</v>
      </c>
      <c r="T153" s="29">
        <f t="shared" ref="T153:U153" si="306">IF(HOUR(IF(OR(D153="NaN",F153="NaN"),"0",F153-D153))*60+MINUTE(IF(OR(D153="NaN",F153="NaN"),"0",F153-D153))=0,"NaN",HOUR(IF(OR(D153="NaN",F153="NaN"),"0",F153-D153))*60+MINUTE(IF(OR(D153="NaN",F153="NaN"),"0",F153-D153)))</f>
        <v>221</v>
      </c>
      <c r="U153" s="29" t="str">
        <f t="shared" si="306"/>
        <v>NaN</v>
      </c>
      <c r="V153" s="29" t="str">
        <f t="shared" si="8"/>
        <v>NaN</v>
      </c>
      <c r="W153" s="29"/>
      <c r="X153" s="30"/>
    </row>
    <row r="154" spans="1:26" ht="15">
      <c r="A154" s="26">
        <v>41150</v>
      </c>
      <c r="B154" s="32">
        <v>0.72152777777777777</v>
      </c>
      <c r="C154" s="32">
        <v>0.98055555555555551</v>
      </c>
      <c r="D154" t="s">
        <v>47</v>
      </c>
      <c r="E154" t="s">
        <v>47</v>
      </c>
      <c r="F154" t="s">
        <v>47</v>
      </c>
      <c r="G154" t="s">
        <v>47</v>
      </c>
      <c r="H154" t="s">
        <v>47</v>
      </c>
      <c r="I154" s="28">
        <f t="shared" ref="I154:O154" si="307">IF(B154="NaN","NaN",HOUR(B154)*100+MINUTE(B154))</f>
        <v>1719</v>
      </c>
      <c r="J154" s="29">
        <f t="shared" si="307"/>
        <v>2332</v>
      </c>
      <c r="K154" s="29" t="str">
        <f t="shared" si="307"/>
        <v>NaN</v>
      </c>
      <c r="L154" s="29" t="str">
        <f t="shared" si="307"/>
        <v>NaN</v>
      </c>
      <c r="M154" s="29" t="str">
        <f t="shared" si="307"/>
        <v>NaN</v>
      </c>
      <c r="N154" s="29" t="str">
        <f t="shared" si="307"/>
        <v>NaN</v>
      </c>
      <c r="O154" s="29" t="str">
        <f t="shared" si="307"/>
        <v>NaN</v>
      </c>
      <c r="P154" s="28">
        <f t="shared" si="3"/>
        <v>373</v>
      </c>
      <c r="Q154" s="29" t="str">
        <f t="shared" si="4"/>
        <v>NaN</v>
      </c>
      <c r="R154" s="29" t="str">
        <f t="shared" si="5"/>
        <v>NaN</v>
      </c>
      <c r="S154" s="29" t="str">
        <f t="shared" si="6"/>
        <v>NaN</v>
      </c>
      <c r="T154" s="29" t="str">
        <f t="shared" ref="T154:U154" si="308">IF(HOUR(IF(OR(D154="NaN",F154="NaN"),"0",F154-D154))*60+MINUTE(IF(OR(D154="NaN",F154="NaN"),"0",F154-D154))=0,"NaN",HOUR(IF(OR(D154="NaN",F154="NaN"),"0",F154-D154))*60+MINUTE(IF(OR(D154="NaN",F154="NaN"),"0",F154-D154)))</f>
        <v>NaN</v>
      </c>
      <c r="U154" s="29" t="str">
        <f t="shared" si="308"/>
        <v>NaN</v>
      </c>
      <c r="V154" s="29" t="str">
        <f t="shared" si="8"/>
        <v>NaN</v>
      </c>
      <c r="W154" s="29"/>
      <c r="X154" s="30"/>
    </row>
    <row r="155" spans="1:26" ht="15">
      <c r="A155" s="26">
        <v>41151</v>
      </c>
      <c r="B155" s="32">
        <v>0.7006944444444444</v>
      </c>
      <c r="C155" t="s">
        <v>47</v>
      </c>
      <c r="D155" s="33">
        <v>0.77500000000000002</v>
      </c>
      <c r="E155" s="32" t="s">
        <v>47</v>
      </c>
      <c r="F155" s="33">
        <v>0.97013888888888888</v>
      </c>
      <c r="G155" t="s">
        <v>47</v>
      </c>
      <c r="H155" t="s">
        <v>47</v>
      </c>
      <c r="I155" s="28">
        <f t="shared" ref="I155:O155" si="309">IF(B155="NaN","NaN",HOUR(B155)*100+MINUTE(B155))</f>
        <v>1649</v>
      </c>
      <c r="J155" s="29" t="str">
        <f t="shared" si="309"/>
        <v>NaN</v>
      </c>
      <c r="K155" s="29">
        <f t="shared" si="309"/>
        <v>1836</v>
      </c>
      <c r="L155" s="29" t="str">
        <f t="shared" si="309"/>
        <v>NaN</v>
      </c>
      <c r="M155" s="29">
        <f t="shared" si="309"/>
        <v>2317</v>
      </c>
      <c r="N155" s="29" t="str">
        <f t="shared" si="309"/>
        <v>NaN</v>
      </c>
      <c r="O155" s="29" t="str">
        <f t="shared" si="309"/>
        <v>NaN</v>
      </c>
      <c r="P155" s="28" t="str">
        <f t="shared" si="3"/>
        <v>NaN</v>
      </c>
      <c r="Q155" s="29">
        <f t="shared" si="4"/>
        <v>107</v>
      </c>
      <c r="R155" s="29" t="str">
        <f t="shared" si="5"/>
        <v>NaN</v>
      </c>
      <c r="S155" s="29" t="str">
        <f t="shared" si="6"/>
        <v>NaN</v>
      </c>
      <c r="T155" s="29">
        <f t="shared" ref="T155:U155" si="310">IF(HOUR(IF(OR(D155="NaN",F155="NaN"),"0",F155-D155))*60+MINUTE(IF(OR(D155="NaN",F155="NaN"),"0",F155-D155))=0,"NaN",HOUR(IF(OR(D155="NaN",F155="NaN"),"0",F155-D155))*60+MINUTE(IF(OR(D155="NaN",F155="NaN"),"0",F155-D155)))</f>
        <v>281</v>
      </c>
      <c r="U155" s="29" t="str">
        <f t="shared" si="310"/>
        <v>NaN</v>
      </c>
      <c r="V155" s="29" t="str">
        <f t="shared" si="8"/>
        <v>NaN</v>
      </c>
      <c r="W155" s="29"/>
      <c r="X155" s="30"/>
    </row>
    <row r="156" spans="1:26" ht="15">
      <c r="A156" s="26">
        <v>41152</v>
      </c>
      <c r="B156" s="32">
        <v>0.64861111111111114</v>
      </c>
      <c r="C156" t="s">
        <v>47</v>
      </c>
      <c r="D156" s="32">
        <v>0.75069444444444444</v>
      </c>
      <c r="E156" t="s">
        <v>47</v>
      </c>
      <c r="F156" s="32">
        <v>0.83750000000000002</v>
      </c>
      <c r="G156" t="s">
        <v>47</v>
      </c>
      <c r="H156" t="s">
        <v>47</v>
      </c>
      <c r="I156" s="28">
        <f t="shared" ref="I156:O156" si="311">IF(B156="NaN","NaN",HOUR(B156)*100+MINUTE(B156))</f>
        <v>1534</v>
      </c>
      <c r="J156" s="29" t="str">
        <f t="shared" si="311"/>
        <v>NaN</v>
      </c>
      <c r="K156" s="29">
        <f t="shared" si="311"/>
        <v>1801</v>
      </c>
      <c r="L156" s="29" t="str">
        <f t="shared" si="311"/>
        <v>NaN</v>
      </c>
      <c r="M156" s="29">
        <f t="shared" si="311"/>
        <v>2006</v>
      </c>
      <c r="N156" s="29" t="str">
        <f t="shared" si="311"/>
        <v>NaN</v>
      </c>
      <c r="O156" s="29" t="str">
        <f t="shared" si="311"/>
        <v>NaN</v>
      </c>
      <c r="P156" s="28" t="str">
        <f t="shared" si="3"/>
        <v>NaN</v>
      </c>
      <c r="Q156" s="29">
        <f t="shared" si="4"/>
        <v>147</v>
      </c>
      <c r="R156" s="29" t="str">
        <f t="shared" si="5"/>
        <v>NaN</v>
      </c>
      <c r="S156" s="29" t="str">
        <f t="shared" si="6"/>
        <v>NaN</v>
      </c>
      <c r="T156" s="29">
        <f t="shared" ref="T156:U156" si="312">IF(HOUR(IF(OR(D156="NaN",F156="NaN"),"0",F156-D156))*60+MINUTE(IF(OR(D156="NaN",F156="NaN"),"0",F156-D156))=0,"NaN",HOUR(IF(OR(D156="NaN",F156="NaN"),"0",F156-D156))*60+MINUTE(IF(OR(D156="NaN",F156="NaN"),"0",F156-D156)))</f>
        <v>125</v>
      </c>
      <c r="U156" s="29" t="str">
        <f t="shared" si="312"/>
        <v>NaN</v>
      </c>
      <c r="V156" s="29" t="str">
        <f t="shared" si="8"/>
        <v>NaN</v>
      </c>
      <c r="W156" s="29"/>
      <c r="X156" s="30"/>
    </row>
    <row r="157" spans="1:26" ht="15">
      <c r="A157" s="26">
        <v>41153</v>
      </c>
      <c r="B157" s="32" t="s">
        <v>47</v>
      </c>
      <c r="C157" t="s">
        <v>47</v>
      </c>
      <c r="D157" s="32" t="s">
        <v>47</v>
      </c>
      <c r="E157" s="32">
        <v>0.67847222222222225</v>
      </c>
      <c r="F157" s="32">
        <v>0.94374999999999998</v>
      </c>
      <c r="G157" s="32" t="s">
        <v>47</v>
      </c>
      <c r="H157" t="s">
        <v>47</v>
      </c>
      <c r="I157" s="28" t="str">
        <f t="shared" ref="I157:O157" si="313">IF(B157="NaN","NaN",HOUR(B157)*100+MINUTE(B157))</f>
        <v>NaN</v>
      </c>
      <c r="J157" s="29" t="str">
        <f t="shared" si="313"/>
        <v>NaN</v>
      </c>
      <c r="K157" s="29" t="str">
        <f t="shared" si="313"/>
        <v>NaN</v>
      </c>
      <c r="L157" s="29">
        <f t="shared" si="313"/>
        <v>1617</v>
      </c>
      <c r="M157" s="29">
        <f t="shared" si="313"/>
        <v>2239</v>
      </c>
      <c r="N157" s="29" t="str">
        <f t="shared" si="313"/>
        <v>NaN</v>
      </c>
      <c r="O157" s="29" t="str">
        <f t="shared" si="313"/>
        <v>NaN</v>
      </c>
      <c r="P157" s="28" t="str">
        <f t="shared" si="3"/>
        <v>NaN</v>
      </c>
      <c r="Q157" s="29" t="str">
        <f t="shared" si="4"/>
        <v>NaN</v>
      </c>
      <c r="R157" s="29" t="str">
        <f t="shared" si="5"/>
        <v>NaN</v>
      </c>
      <c r="S157" s="29">
        <f t="shared" si="6"/>
        <v>382</v>
      </c>
      <c r="T157" s="29" t="str">
        <f t="shared" ref="T157:U157" si="314">IF(HOUR(IF(OR(D157="NaN",F157="NaN"),"0",F157-D157))*60+MINUTE(IF(OR(D157="NaN",F157="NaN"),"0",F157-D157))=0,"NaN",HOUR(IF(OR(D157="NaN",F157="NaN"),"0",F157-D157))*60+MINUTE(IF(OR(D157="NaN",F157="NaN"),"0",F157-D157)))</f>
        <v>NaN</v>
      </c>
      <c r="U157" s="29" t="str">
        <f t="shared" si="314"/>
        <v>NaN</v>
      </c>
      <c r="V157" s="29" t="str">
        <f t="shared" si="8"/>
        <v>NaN</v>
      </c>
      <c r="W157" s="29"/>
      <c r="X157" s="30"/>
    </row>
    <row r="158" spans="1:26" ht="15">
      <c r="A158" s="26">
        <v>41154</v>
      </c>
      <c r="B158" s="32">
        <v>0.72291666666666665</v>
      </c>
      <c r="C158" s="32" t="s">
        <v>47</v>
      </c>
      <c r="D158" s="33">
        <v>0.8041666666666667</v>
      </c>
      <c r="E158" s="32" t="s">
        <v>47</v>
      </c>
      <c r="F158" s="33">
        <v>0.91111111111111109</v>
      </c>
      <c r="G158" t="s">
        <v>47</v>
      </c>
      <c r="H158" t="s">
        <v>47</v>
      </c>
      <c r="I158" s="28">
        <f t="shared" ref="I158:O158" si="315">IF(B158="NaN","NaN",HOUR(B158)*100+MINUTE(B158))</f>
        <v>1721</v>
      </c>
      <c r="J158" s="29" t="str">
        <f t="shared" si="315"/>
        <v>NaN</v>
      </c>
      <c r="K158" s="29">
        <f t="shared" si="315"/>
        <v>1918</v>
      </c>
      <c r="L158" s="29" t="str">
        <f t="shared" si="315"/>
        <v>NaN</v>
      </c>
      <c r="M158" s="29">
        <f t="shared" si="315"/>
        <v>2152</v>
      </c>
      <c r="N158" s="29" t="str">
        <f t="shared" si="315"/>
        <v>NaN</v>
      </c>
      <c r="O158" s="29" t="str">
        <f t="shared" si="315"/>
        <v>NaN</v>
      </c>
      <c r="P158" s="28" t="str">
        <f t="shared" si="3"/>
        <v>NaN</v>
      </c>
      <c r="Q158" s="29">
        <f t="shared" si="4"/>
        <v>117</v>
      </c>
      <c r="R158" s="29" t="str">
        <f t="shared" si="5"/>
        <v>NaN</v>
      </c>
      <c r="S158" s="29" t="str">
        <f t="shared" si="6"/>
        <v>NaN</v>
      </c>
      <c r="T158" s="29">
        <f t="shared" ref="T158:U158" si="316">IF(HOUR(IF(OR(D158="NaN",F158="NaN"),"0",F158-D158))*60+MINUTE(IF(OR(D158="NaN",F158="NaN"),"0",F158-D158))=0,"NaN",HOUR(IF(OR(D158="NaN",F158="NaN"),"0",F158-D158))*60+MINUTE(IF(OR(D158="NaN",F158="NaN"),"0",F158-D158)))</f>
        <v>154</v>
      </c>
      <c r="U158" s="29" t="str">
        <f t="shared" si="316"/>
        <v>NaN</v>
      </c>
      <c r="V158" s="29" t="str">
        <f t="shared" si="8"/>
        <v>NaN</v>
      </c>
      <c r="W158" s="29"/>
      <c r="X158" s="30"/>
    </row>
    <row r="159" spans="1:26" ht="15">
      <c r="A159" s="26">
        <v>41155</v>
      </c>
      <c r="B159" s="32">
        <v>0.70763888888888893</v>
      </c>
      <c r="C159" s="32" t="s">
        <v>47</v>
      </c>
      <c r="D159" s="33">
        <v>0.79513888888888884</v>
      </c>
      <c r="E159" t="s">
        <v>47</v>
      </c>
      <c r="F159" s="33">
        <v>0.89652777777777781</v>
      </c>
      <c r="G159" t="s">
        <v>47</v>
      </c>
      <c r="H159" t="s">
        <v>47</v>
      </c>
      <c r="I159" s="28">
        <f t="shared" ref="I159:O159" si="317">IF(B159="NaN","NaN",HOUR(B159)*100+MINUTE(B159))</f>
        <v>1659</v>
      </c>
      <c r="J159" s="29" t="str">
        <f t="shared" si="317"/>
        <v>NaN</v>
      </c>
      <c r="K159" s="29">
        <f t="shared" si="317"/>
        <v>1905</v>
      </c>
      <c r="L159" s="29" t="str">
        <f t="shared" si="317"/>
        <v>NaN</v>
      </c>
      <c r="M159" s="29">
        <f t="shared" si="317"/>
        <v>2131</v>
      </c>
      <c r="N159" s="29" t="str">
        <f t="shared" si="317"/>
        <v>NaN</v>
      </c>
      <c r="O159" s="29" t="str">
        <f t="shared" si="317"/>
        <v>NaN</v>
      </c>
      <c r="P159" s="28" t="str">
        <f t="shared" si="3"/>
        <v>NaN</v>
      </c>
      <c r="Q159" s="29">
        <f t="shared" si="4"/>
        <v>126</v>
      </c>
      <c r="R159" s="29" t="str">
        <f t="shared" si="5"/>
        <v>NaN</v>
      </c>
      <c r="S159" s="29" t="str">
        <f t="shared" si="6"/>
        <v>NaN</v>
      </c>
      <c r="T159" s="29">
        <f t="shared" ref="T159:U159" si="318">IF(HOUR(IF(OR(D159="NaN",F159="NaN"),"0",F159-D159))*60+MINUTE(IF(OR(D159="NaN",F159="NaN"),"0",F159-D159))=0,"NaN",HOUR(IF(OR(D159="NaN",F159="NaN"),"0",F159-D159))*60+MINUTE(IF(OR(D159="NaN",F159="NaN"),"0",F159-D159)))</f>
        <v>146</v>
      </c>
      <c r="U159" s="29" t="str">
        <f t="shared" si="318"/>
        <v>NaN</v>
      </c>
      <c r="V159" s="29" t="str">
        <f t="shared" si="8"/>
        <v>NaN</v>
      </c>
      <c r="W159" s="29"/>
      <c r="X159" s="30"/>
    </row>
    <row r="160" spans="1:26" ht="15">
      <c r="A160" s="26">
        <v>41156</v>
      </c>
      <c r="B160" t="s">
        <v>47</v>
      </c>
      <c r="C160" t="s">
        <v>47</v>
      </c>
      <c r="D160" t="s">
        <v>47</v>
      </c>
      <c r="E160" s="32">
        <v>0.67777777777777781</v>
      </c>
      <c r="F160" s="32">
        <v>0.89236111111111116</v>
      </c>
      <c r="G160" t="s">
        <v>47</v>
      </c>
      <c r="H160" t="s">
        <v>47</v>
      </c>
      <c r="I160" s="28" t="str">
        <f t="shared" ref="I160:O160" si="319">IF(B160="NaN","NaN",HOUR(B160)*100+MINUTE(B160))</f>
        <v>NaN</v>
      </c>
      <c r="J160" s="29" t="str">
        <f t="shared" si="319"/>
        <v>NaN</v>
      </c>
      <c r="K160" s="29" t="str">
        <f t="shared" si="319"/>
        <v>NaN</v>
      </c>
      <c r="L160" s="29">
        <f t="shared" si="319"/>
        <v>1616</v>
      </c>
      <c r="M160" s="29">
        <f t="shared" si="319"/>
        <v>2125</v>
      </c>
      <c r="N160" s="29" t="str">
        <f t="shared" si="319"/>
        <v>NaN</v>
      </c>
      <c r="O160" s="29" t="str">
        <f t="shared" si="319"/>
        <v>NaN</v>
      </c>
      <c r="P160" s="28" t="str">
        <f t="shared" si="3"/>
        <v>NaN</v>
      </c>
      <c r="Q160" s="29" t="str">
        <f t="shared" si="4"/>
        <v>NaN</v>
      </c>
      <c r="R160" s="29" t="str">
        <f t="shared" si="5"/>
        <v>NaN</v>
      </c>
      <c r="S160" s="29">
        <f t="shared" si="6"/>
        <v>309</v>
      </c>
      <c r="T160" s="29" t="str">
        <f t="shared" ref="T160:U160" si="320">IF(HOUR(IF(OR(D160="NaN",F160="NaN"),"0",F160-D160))*60+MINUTE(IF(OR(D160="NaN",F160="NaN"),"0",F160-D160))=0,"NaN",HOUR(IF(OR(D160="NaN",F160="NaN"),"0",F160-D160))*60+MINUTE(IF(OR(D160="NaN",F160="NaN"),"0",F160-D160)))</f>
        <v>NaN</v>
      </c>
      <c r="U160" s="29" t="str">
        <f t="shared" si="320"/>
        <v>NaN</v>
      </c>
      <c r="V160" s="29" t="str">
        <f t="shared" si="8"/>
        <v>NaN</v>
      </c>
      <c r="W160" s="29"/>
      <c r="X160" s="30"/>
    </row>
    <row r="161" spans="1:26" ht="15">
      <c r="A161" s="26">
        <v>41157</v>
      </c>
      <c r="B161" s="31" t="s">
        <v>47</v>
      </c>
      <c r="C161" s="31" t="s">
        <v>47</v>
      </c>
      <c r="D161" s="31" t="s">
        <v>47</v>
      </c>
      <c r="E161" s="31" t="s">
        <v>47</v>
      </c>
      <c r="F161" s="31" t="s">
        <v>47</v>
      </c>
      <c r="G161" s="31" t="s">
        <v>47</v>
      </c>
      <c r="H161" s="31" t="s">
        <v>47</v>
      </c>
      <c r="I161" s="28" t="str">
        <f t="shared" ref="I161:O161" si="321">IF(B161="NaN","NaN",HOUR(B161)*100+MINUTE(B161))</f>
        <v>NaN</v>
      </c>
      <c r="J161" s="29" t="str">
        <f t="shared" si="321"/>
        <v>NaN</v>
      </c>
      <c r="K161" s="29" t="str">
        <f t="shared" si="321"/>
        <v>NaN</v>
      </c>
      <c r="L161" s="29" t="str">
        <f t="shared" si="321"/>
        <v>NaN</v>
      </c>
      <c r="M161" s="29" t="str">
        <f t="shared" si="321"/>
        <v>NaN</v>
      </c>
      <c r="N161" s="29" t="str">
        <f t="shared" si="321"/>
        <v>NaN</v>
      </c>
      <c r="O161" s="29" t="str">
        <f t="shared" si="321"/>
        <v>NaN</v>
      </c>
      <c r="P161" s="28" t="str">
        <f t="shared" si="3"/>
        <v>NaN</v>
      </c>
      <c r="Q161" s="29" t="str">
        <f t="shared" si="4"/>
        <v>NaN</v>
      </c>
      <c r="R161" s="29" t="str">
        <f t="shared" si="5"/>
        <v>NaN</v>
      </c>
      <c r="S161" s="29" t="str">
        <f t="shared" si="6"/>
        <v>NaN</v>
      </c>
      <c r="T161" s="29" t="str">
        <f t="shared" ref="T161:U161" si="322">IF(HOUR(IF(OR(D161="NaN",F161="NaN"),"0",F161-D161))*60+MINUTE(IF(OR(D161="NaN",F161="NaN"),"0",F161-D161))=0,"NaN",HOUR(IF(OR(D161="NaN",F161="NaN"),"0",F161-D161))*60+MINUTE(IF(OR(D161="NaN",F161="NaN"),"0",F161-D161)))</f>
        <v>NaN</v>
      </c>
      <c r="U161" s="29" t="str">
        <f t="shared" si="322"/>
        <v>NaN</v>
      </c>
      <c r="V161" s="29" t="str">
        <f t="shared" si="8"/>
        <v>NaN</v>
      </c>
      <c r="W161" s="29"/>
      <c r="X161" s="30"/>
    </row>
    <row r="162" spans="1:26" ht="15">
      <c r="A162" s="26">
        <v>41158</v>
      </c>
      <c r="B162" s="32" t="s">
        <v>47</v>
      </c>
      <c r="C162" s="32" t="s">
        <v>47</v>
      </c>
      <c r="D162" s="33" t="s">
        <v>47</v>
      </c>
      <c r="E162" s="32">
        <v>0.79236111111111107</v>
      </c>
      <c r="F162" s="33">
        <v>0.9458333333333333</v>
      </c>
      <c r="G162" t="s">
        <v>47</v>
      </c>
      <c r="H162" t="s">
        <v>47</v>
      </c>
      <c r="I162" s="28" t="str">
        <f t="shared" ref="I162:O162" si="323">IF(B162="NaN","NaN",HOUR(B162)*100+MINUTE(B162))</f>
        <v>NaN</v>
      </c>
      <c r="J162" s="29" t="str">
        <f t="shared" si="323"/>
        <v>NaN</v>
      </c>
      <c r="K162" s="29" t="str">
        <f t="shared" si="323"/>
        <v>NaN</v>
      </c>
      <c r="L162" s="29">
        <f t="shared" si="323"/>
        <v>1901</v>
      </c>
      <c r="M162" s="29">
        <f t="shared" si="323"/>
        <v>2242</v>
      </c>
      <c r="N162" s="29" t="str">
        <f t="shared" si="323"/>
        <v>NaN</v>
      </c>
      <c r="O162" s="29" t="str">
        <f t="shared" si="323"/>
        <v>NaN</v>
      </c>
      <c r="P162" s="28" t="str">
        <f t="shared" si="3"/>
        <v>NaN</v>
      </c>
      <c r="Q162" s="29" t="str">
        <f t="shared" si="4"/>
        <v>NaN</v>
      </c>
      <c r="R162" s="29" t="str">
        <f t="shared" si="5"/>
        <v>NaN</v>
      </c>
      <c r="S162" s="29">
        <f t="shared" si="6"/>
        <v>221</v>
      </c>
      <c r="T162" s="29" t="str">
        <f t="shared" ref="T162:U162" si="324">IF(HOUR(IF(OR(D162="NaN",F162="NaN"),"0",F162-D162))*60+MINUTE(IF(OR(D162="NaN",F162="NaN"),"0",F162-D162))=0,"NaN",HOUR(IF(OR(D162="NaN",F162="NaN"),"0",F162-D162))*60+MINUTE(IF(OR(D162="NaN",F162="NaN"),"0",F162-D162)))</f>
        <v>NaN</v>
      </c>
      <c r="U162" s="29" t="str">
        <f t="shared" si="324"/>
        <v>NaN</v>
      </c>
      <c r="V162" s="29" t="str">
        <f t="shared" si="8"/>
        <v>NaN</v>
      </c>
      <c r="W162" s="29"/>
      <c r="X162" s="30"/>
    </row>
    <row r="163" spans="1:26" ht="15">
      <c r="A163" s="26">
        <v>41159</v>
      </c>
      <c r="B163" s="32">
        <v>0.67777777777777781</v>
      </c>
      <c r="C163" s="32">
        <v>0.77986111111111112</v>
      </c>
      <c r="D163" t="s">
        <v>47</v>
      </c>
      <c r="E163" s="32" t="s">
        <v>47</v>
      </c>
      <c r="F163" t="s">
        <v>47</v>
      </c>
      <c r="G163" s="32" t="s">
        <v>47</v>
      </c>
      <c r="H163" s="32" t="s">
        <v>47</v>
      </c>
      <c r="I163" s="28">
        <f t="shared" ref="I163:O163" si="325">IF(B163="NaN","NaN",HOUR(B163)*100+MINUTE(B163))</f>
        <v>1616</v>
      </c>
      <c r="J163" s="29">
        <f t="shared" si="325"/>
        <v>1843</v>
      </c>
      <c r="K163" s="29" t="str">
        <f t="shared" si="325"/>
        <v>NaN</v>
      </c>
      <c r="L163" s="29" t="str">
        <f t="shared" si="325"/>
        <v>NaN</v>
      </c>
      <c r="M163" s="29" t="str">
        <f t="shared" si="325"/>
        <v>NaN</v>
      </c>
      <c r="N163" s="29" t="str">
        <f t="shared" si="325"/>
        <v>NaN</v>
      </c>
      <c r="O163" s="29" t="str">
        <f t="shared" si="325"/>
        <v>NaN</v>
      </c>
      <c r="P163" s="28">
        <f t="shared" si="3"/>
        <v>147</v>
      </c>
      <c r="Q163" s="29" t="str">
        <f t="shared" si="4"/>
        <v>NaN</v>
      </c>
      <c r="R163" s="29" t="str">
        <f t="shared" si="5"/>
        <v>NaN</v>
      </c>
      <c r="S163" s="29" t="str">
        <f t="shared" si="6"/>
        <v>NaN</v>
      </c>
      <c r="T163" s="29" t="str">
        <f t="shared" ref="T163:U163" si="326">IF(HOUR(IF(OR(D163="NaN",F163="NaN"),"0",F163-D163))*60+MINUTE(IF(OR(D163="NaN",F163="NaN"),"0",F163-D163))=0,"NaN",HOUR(IF(OR(D163="NaN",F163="NaN"),"0",F163-D163))*60+MINUTE(IF(OR(D163="NaN",F163="NaN"),"0",F163-D163)))</f>
        <v>NaN</v>
      </c>
      <c r="U163" s="29" t="str">
        <f t="shared" si="326"/>
        <v>NaN</v>
      </c>
      <c r="V163" s="29" t="str">
        <f t="shared" si="8"/>
        <v>NaN</v>
      </c>
      <c r="W163" s="29"/>
      <c r="X163" s="30"/>
    </row>
    <row r="164" spans="1:26" ht="15">
      <c r="A164" s="12">
        <v>41160</v>
      </c>
      <c r="B164" s="32">
        <v>0.68402777777777779</v>
      </c>
      <c r="C164" t="s">
        <v>47</v>
      </c>
      <c r="D164" s="32">
        <v>0.76527777777777772</v>
      </c>
      <c r="E164" s="32" t="s">
        <v>47</v>
      </c>
      <c r="F164" s="32" t="s">
        <v>47</v>
      </c>
      <c r="G164" s="32">
        <v>0.8666666666666667</v>
      </c>
      <c r="H164" s="32">
        <v>0.98124999999999996</v>
      </c>
      <c r="I164" s="28">
        <f t="shared" ref="I164:O164" si="327">IF(B164="NaN","NaN",HOUR(B164)*100+MINUTE(B164))</f>
        <v>1625</v>
      </c>
      <c r="J164" s="29" t="str">
        <f t="shared" si="327"/>
        <v>NaN</v>
      </c>
      <c r="K164" s="29">
        <f t="shared" si="327"/>
        <v>1822</v>
      </c>
      <c r="L164" s="29" t="str">
        <f t="shared" si="327"/>
        <v>NaN</v>
      </c>
      <c r="M164" s="29" t="str">
        <f t="shared" si="327"/>
        <v>NaN</v>
      </c>
      <c r="N164" s="29">
        <f t="shared" si="327"/>
        <v>2048</v>
      </c>
      <c r="O164" s="29">
        <f t="shared" si="327"/>
        <v>2333</v>
      </c>
      <c r="P164" s="28" t="str">
        <f t="shared" si="3"/>
        <v>NaN</v>
      </c>
      <c r="Q164" s="29">
        <f t="shared" si="4"/>
        <v>117</v>
      </c>
      <c r="R164" s="29">
        <f t="shared" si="5"/>
        <v>165</v>
      </c>
      <c r="S164" s="29" t="str">
        <f t="shared" si="6"/>
        <v>NaN</v>
      </c>
      <c r="T164" s="29" t="str">
        <f t="shared" ref="T164:U164" si="328">IF(HOUR(IF(OR(D164="NaN",F164="NaN"),"0",F164-D164))*60+MINUTE(IF(OR(D164="NaN",F164="NaN"),"0",F164-D164))=0,"NaN",HOUR(IF(OR(D164="NaN",F164="NaN"),"0",F164-D164))*60+MINUTE(IF(OR(D164="NaN",F164="NaN"),"0",F164-D164)))</f>
        <v>NaN</v>
      </c>
      <c r="U164" s="29" t="str">
        <f t="shared" si="328"/>
        <v>NaN</v>
      </c>
      <c r="V164" s="29">
        <f t="shared" si="8"/>
        <v>146</v>
      </c>
      <c r="W164" s="29"/>
      <c r="X164" s="30"/>
      <c r="Y164" s="34"/>
      <c r="Z164" s="34"/>
    </row>
    <row r="165" spans="1:26" ht="15">
      <c r="A165" s="26">
        <v>41161</v>
      </c>
      <c r="B165" t="s">
        <v>47</v>
      </c>
      <c r="C165" t="s">
        <v>47</v>
      </c>
      <c r="D165" t="s">
        <v>47</v>
      </c>
      <c r="E165" s="32">
        <v>0.73333333333333328</v>
      </c>
      <c r="F165" s="32">
        <v>0.9555555555555556</v>
      </c>
      <c r="G165" t="s">
        <v>47</v>
      </c>
      <c r="H165" t="s">
        <v>47</v>
      </c>
      <c r="I165" s="28" t="str">
        <f t="shared" ref="I165:O165" si="329">IF(B165="NaN","NaN",HOUR(B165)*100+MINUTE(B165))</f>
        <v>NaN</v>
      </c>
      <c r="J165" s="29" t="str">
        <f t="shared" si="329"/>
        <v>NaN</v>
      </c>
      <c r="K165" s="29" t="str">
        <f t="shared" si="329"/>
        <v>NaN</v>
      </c>
      <c r="L165" s="29">
        <f t="shared" si="329"/>
        <v>1736</v>
      </c>
      <c r="M165" s="29">
        <f t="shared" si="329"/>
        <v>2256</v>
      </c>
      <c r="N165" s="29" t="str">
        <f t="shared" si="329"/>
        <v>NaN</v>
      </c>
      <c r="O165" s="29" t="str">
        <f t="shared" si="329"/>
        <v>NaN</v>
      </c>
      <c r="P165" s="28" t="str">
        <f t="shared" si="3"/>
        <v>NaN</v>
      </c>
      <c r="Q165" s="29" t="str">
        <f t="shared" si="4"/>
        <v>NaN</v>
      </c>
      <c r="R165" s="29" t="str">
        <f t="shared" si="5"/>
        <v>NaN</v>
      </c>
      <c r="S165" s="29">
        <f t="shared" si="6"/>
        <v>320</v>
      </c>
      <c r="T165" s="29" t="str">
        <f t="shared" ref="T165:U165" si="330">IF(HOUR(IF(OR(D165="NaN",F165="NaN"),"0",F165-D165))*60+MINUTE(IF(OR(D165="NaN",F165="NaN"),"0",F165-D165))=0,"NaN",HOUR(IF(OR(D165="NaN",F165="NaN"),"0",F165-D165))*60+MINUTE(IF(OR(D165="NaN",F165="NaN"),"0",F165-D165)))</f>
        <v>NaN</v>
      </c>
      <c r="U165" s="29" t="str">
        <f t="shared" si="330"/>
        <v>NaN</v>
      </c>
      <c r="V165" s="29" t="str">
        <f t="shared" si="8"/>
        <v>NaN</v>
      </c>
      <c r="W165" s="29"/>
      <c r="X165" s="30"/>
    </row>
    <row r="166" spans="1:26" ht="15">
      <c r="A166" s="26">
        <v>41162</v>
      </c>
      <c r="B166" s="32">
        <v>0.7104166666666667</v>
      </c>
      <c r="C166" s="32" t="s">
        <v>47</v>
      </c>
      <c r="D166" s="33">
        <v>0.81874999999999998</v>
      </c>
      <c r="E166" s="32" t="s">
        <v>47</v>
      </c>
      <c r="F166" s="33">
        <v>0.94722222222222219</v>
      </c>
      <c r="G166" t="s">
        <v>47</v>
      </c>
      <c r="H166" t="s">
        <v>47</v>
      </c>
      <c r="I166" s="28">
        <f t="shared" ref="I166:O166" si="331">IF(B166="NaN","NaN",HOUR(B166)*100+MINUTE(B166))</f>
        <v>1703</v>
      </c>
      <c r="J166" s="29" t="str">
        <f t="shared" si="331"/>
        <v>NaN</v>
      </c>
      <c r="K166" s="29">
        <f t="shared" si="331"/>
        <v>1939</v>
      </c>
      <c r="L166" s="29" t="str">
        <f t="shared" si="331"/>
        <v>NaN</v>
      </c>
      <c r="M166" s="29">
        <f t="shared" si="331"/>
        <v>2244</v>
      </c>
      <c r="N166" s="29" t="str">
        <f t="shared" si="331"/>
        <v>NaN</v>
      </c>
      <c r="O166" s="29" t="str">
        <f t="shared" si="331"/>
        <v>NaN</v>
      </c>
      <c r="P166" s="28" t="str">
        <f t="shared" si="3"/>
        <v>NaN</v>
      </c>
      <c r="Q166" s="29">
        <f t="shared" si="4"/>
        <v>156</v>
      </c>
      <c r="R166" s="29" t="str">
        <f t="shared" si="5"/>
        <v>NaN</v>
      </c>
      <c r="S166" s="29" t="str">
        <f t="shared" si="6"/>
        <v>NaN</v>
      </c>
      <c r="T166" s="29">
        <f t="shared" ref="T166:U166" si="332">IF(HOUR(IF(OR(D166="NaN",F166="NaN"),"0",F166-D166))*60+MINUTE(IF(OR(D166="NaN",F166="NaN"),"0",F166-D166))=0,"NaN",HOUR(IF(OR(D166="NaN",F166="NaN"),"0",F166-D166))*60+MINUTE(IF(OR(D166="NaN",F166="NaN"),"0",F166-D166)))</f>
        <v>185</v>
      </c>
      <c r="U166" s="29" t="str">
        <f t="shared" si="332"/>
        <v>NaN</v>
      </c>
      <c r="V166" s="29" t="str">
        <f t="shared" si="8"/>
        <v>NaN</v>
      </c>
      <c r="W166" s="29"/>
      <c r="X166" s="30"/>
    </row>
    <row r="167" spans="1:26" ht="15">
      <c r="A167" s="26">
        <v>41163</v>
      </c>
      <c r="B167" s="32">
        <v>0.70763888888888893</v>
      </c>
      <c r="C167" t="s">
        <v>47</v>
      </c>
      <c r="D167" s="32">
        <v>0.78194444444444444</v>
      </c>
      <c r="E167" s="32" t="s">
        <v>47</v>
      </c>
      <c r="F167" s="32">
        <v>0.90347222222222223</v>
      </c>
      <c r="G167" t="s">
        <v>47</v>
      </c>
      <c r="H167" t="s">
        <v>47</v>
      </c>
      <c r="I167" s="28">
        <f t="shared" ref="I167:O167" si="333">IF(B167="NaN","NaN",HOUR(B167)*100+MINUTE(B167))</f>
        <v>1659</v>
      </c>
      <c r="J167" s="29" t="str">
        <f t="shared" si="333"/>
        <v>NaN</v>
      </c>
      <c r="K167" s="29">
        <f t="shared" si="333"/>
        <v>1846</v>
      </c>
      <c r="L167" s="29" t="str">
        <f t="shared" si="333"/>
        <v>NaN</v>
      </c>
      <c r="M167" s="29">
        <f t="shared" si="333"/>
        <v>2141</v>
      </c>
      <c r="N167" s="29" t="str">
        <f t="shared" si="333"/>
        <v>NaN</v>
      </c>
      <c r="O167" s="29" t="str">
        <f t="shared" si="333"/>
        <v>NaN</v>
      </c>
      <c r="P167" s="28" t="str">
        <f t="shared" si="3"/>
        <v>NaN</v>
      </c>
      <c r="Q167" s="29">
        <f t="shared" si="4"/>
        <v>107</v>
      </c>
      <c r="R167" s="29" t="str">
        <f t="shared" si="5"/>
        <v>NaN</v>
      </c>
      <c r="S167" s="29" t="str">
        <f t="shared" si="6"/>
        <v>NaN</v>
      </c>
      <c r="T167" s="29">
        <f t="shared" ref="T167:U167" si="334">IF(HOUR(IF(OR(D167="NaN",F167="NaN"),"0",F167-D167))*60+MINUTE(IF(OR(D167="NaN",F167="NaN"),"0",F167-D167))=0,"NaN",HOUR(IF(OR(D167="NaN",F167="NaN"),"0",F167-D167))*60+MINUTE(IF(OR(D167="NaN",F167="NaN"),"0",F167-D167)))</f>
        <v>175</v>
      </c>
      <c r="U167" s="29" t="str">
        <f t="shared" si="334"/>
        <v>NaN</v>
      </c>
      <c r="V167" s="29" t="str">
        <f t="shared" si="8"/>
        <v>NaN</v>
      </c>
      <c r="W167" s="29"/>
      <c r="X167" s="30"/>
    </row>
    <row r="168" spans="1:26" ht="15">
      <c r="A168" s="26">
        <v>41164</v>
      </c>
      <c r="B168" t="s">
        <v>47</v>
      </c>
      <c r="C168" t="s">
        <v>47</v>
      </c>
      <c r="D168" t="s">
        <v>47</v>
      </c>
      <c r="E168" s="32">
        <v>0.79652777777777772</v>
      </c>
      <c r="F168" s="32" t="s">
        <v>47</v>
      </c>
      <c r="G168" s="32">
        <v>0.88472222222222219</v>
      </c>
      <c r="H168" s="32">
        <v>0.93888888888888888</v>
      </c>
      <c r="I168" s="28" t="str">
        <f t="shared" ref="I168:O168" si="335">IF(B168="NaN","NaN",HOUR(B168)*100+MINUTE(B168))</f>
        <v>NaN</v>
      </c>
      <c r="J168" s="29" t="str">
        <f t="shared" si="335"/>
        <v>NaN</v>
      </c>
      <c r="K168" s="29" t="str">
        <f t="shared" si="335"/>
        <v>NaN</v>
      </c>
      <c r="L168" s="29">
        <f t="shared" si="335"/>
        <v>1907</v>
      </c>
      <c r="M168" s="29" t="str">
        <f t="shared" si="335"/>
        <v>NaN</v>
      </c>
      <c r="N168" s="29">
        <f t="shared" si="335"/>
        <v>2114</v>
      </c>
      <c r="O168" s="29">
        <f t="shared" si="335"/>
        <v>2232</v>
      </c>
      <c r="P168" s="28" t="str">
        <f t="shared" si="3"/>
        <v>NaN</v>
      </c>
      <c r="Q168" s="29" t="str">
        <f t="shared" si="4"/>
        <v>NaN</v>
      </c>
      <c r="R168" s="29">
        <f t="shared" si="5"/>
        <v>78</v>
      </c>
      <c r="S168" s="29" t="str">
        <f t="shared" si="6"/>
        <v>NaN</v>
      </c>
      <c r="T168" s="29" t="str">
        <f t="shared" ref="T168:U168" si="336">IF(HOUR(IF(OR(D168="NaN",F168="NaN"),"0",F168-D168))*60+MINUTE(IF(OR(D168="NaN",F168="NaN"),"0",F168-D168))=0,"NaN",HOUR(IF(OR(D168="NaN",F168="NaN"),"0",F168-D168))*60+MINUTE(IF(OR(D168="NaN",F168="NaN"),"0",F168-D168)))</f>
        <v>NaN</v>
      </c>
      <c r="U168" s="29">
        <f t="shared" si="336"/>
        <v>127</v>
      </c>
      <c r="V168" s="29" t="str">
        <f t="shared" si="8"/>
        <v>NaN</v>
      </c>
      <c r="W168" s="29"/>
      <c r="X168" s="30"/>
    </row>
    <row r="169" spans="1:26" ht="15">
      <c r="A169" s="26">
        <v>41165</v>
      </c>
      <c r="B169" s="31" t="s">
        <v>47</v>
      </c>
      <c r="C169" s="31" t="s">
        <v>47</v>
      </c>
      <c r="D169" s="31" t="s">
        <v>47</v>
      </c>
      <c r="E169" s="31" t="s">
        <v>47</v>
      </c>
      <c r="F169" s="31" t="s">
        <v>47</v>
      </c>
      <c r="G169" s="31" t="s">
        <v>47</v>
      </c>
      <c r="H169" s="31" t="s">
        <v>47</v>
      </c>
      <c r="I169" s="28" t="str">
        <f t="shared" ref="I169:O169" si="337">IF(B169="NaN","NaN",HOUR(B169)*100+MINUTE(B169))</f>
        <v>NaN</v>
      </c>
      <c r="J169" s="29" t="str">
        <f t="shared" si="337"/>
        <v>NaN</v>
      </c>
      <c r="K169" s="29" t="str">
        <f t="shared" si="337"/>
        <v>NaN</v>
      </c>
      <c r="L169" s="29" t="str">
        <f t="shared" si="337"/>
        <v>NaN</v>
      </c>
      <c r="M169" s="29" t="str">
        <f t="shared" si="337"/>
        <v>NaN</v>
      </c>
      <c r="N169" s="29" t="str">
        <f t="shared" si="337"/>
        <v>NaN</v>
      </c>
      <c r="O169" s="29" t="str">
        <f t="shared" si="337"/>
        <v>NaN</v>
      </c>
      <c r="P169" s="28" t="str">
        <f t="shared" si="3"/>
        <v>NaN</v>
      </c>
      <c r="Q169" s="29" t="str">
        <f t="shared" si="4"/>
        <v>NaN</v>
      </c>
      <c r="R169" s="29" t="str">
        <f t="shared" si="5"/>
        <v>NaN</v>
      </c>
      <c r="S169" s="29" t="str">
        <f t="shared" si="6"/>
        <v>NaN</v>
      </c>
      <c r="T169" s="29" t="str">
        <f t="shared" ref="T169:U169" si="338">IF(HOUR(IF(OR(D169="NaN",F169="NaN"),"0",F169-D169))*60+MINUTE(IF(OR(D169="NaN",F169="NaN"),"0",F169-D169))=0,"NaN",HOUR(IF(OR(D169="NaN",F169="NaN"),"0",F169-D169))*60+MINUTE(IF(OR(D169="NaN",F169="NaN"),"0",F169-D169)))</f>
        <v>NaN</v>
      </c>
      <c r="U169" s="29" t="str">
        <f t="shared" si="338"/>
        <v>NaN</v>
      </c>
      <c r="V169" s="29" t="str">
        <f t="shared" si="8"/>
        <v>NaN</v>
      </c>
      <c r="W169" s="29"/>
      <c r="X169" s="30"/>
    </row>
    <row r="170" spans="1:26" ht="15">
      <c r="A170" s="26">
        <v>41166</v>
      </c>
      <c r="B170" s="31" t="s">
        <v>47</v>
      </c>
      <c r="C170" s="31" t="s">
        <v>47</v>
      </c>
      <c r="D170" s="31" t="s">
        <v>47</v>
      </c>
      <c r="E170" s="31" t="s">
        <v>47</v>
      </c>
      <c r="F170" s="31" t="s">
        <v>47</v>
      </c>
      <c r="G170" s="31" t="s">
        <v>47</v>
      </c>
      <c r="H170" s="31" t="s">
        <v>47</v>
      </c>
      <c r="I170" s="28" t="str">
        <f t="shared" ref="I170:O170" si="339">IF(B170="NaN","NaN",HOUR(B170)*100+MINUTE(B170))</f>
        <v>NaN</v>
      </c>
      <c r="J170" s="29" t="str">
        <f t="shared" si="339"/>
        <v>NaN</v>
      </c>
      <c r="K170" s="29" t="str">
        <f t="shared" si="339"/>
        <v>NaN</v>
      </c>
      <c r="L170" s="29" t="str">
        <f t="shared" si="339"/>
        <v>NaN</v>
      </c>
      <c r="M170" s="29" t="str">
        <f t="shared" si="339"/>
        <v>NaN</v>
      </c>
      <c r="N170" s="29" t="str">
        <f t="shared" si="339"/>
        <v>NaN</v>
      </c>
      <c r="O170" s="29" t="str">
        <f t="shared" si="339"/>
        <v>NaN</v>
      </c>
      <c r="P170" s="28" t="str">
        <f t="shared" si="3"/>
        <v>NaN</v>
      </c>
      <c r="Q170" s="29" t="str">
        <f t="shared" si="4"/>
        <v>NaN</v>
      </c>
      <c r="R170" s="29" t="str">
        <f t="shared" si="5"/>
        <v>NaN</v>
      </c>
      <c r="S170" s="29" t="str">
        <f t="shared" si="6"/>
        <v>NaN</v>
      </c>
      <c r="T170" s="29" t="str">
        <f t="shared" ref="T170:U170" si="340">IF(HOUR(IF(OR(D170="NaN",F170="NaN"),"0",F170-D170))*60+MINUTE(IF(OR(D170="NaN",F170="NaN"),"0",F170-D170))=0,"NaN",HOUR(IF(OR(D170="NaN",F170="NaN"),"0",F170-D170))*60+MINUTE(IF(OR(D170="NaN",F170="NaN"),"0",F170-D170)))</f>
        <v>NaN</v>
      </c>
      <c r="U170" s="29" t="str">
        <f t="shared" si="340"/>
        <v>NaN</v>
      </c>
      <c r="V170" s="29" t="str">
        <f t="shared" si="8"/>
        <v>NaN</v>
      </c>
      <c r="W170" s="29"/>
      <c r="X170" s="30"/>
    </row>
    <row r="171" spans="1:26" ht="15">
      <c r="A171" s="26">
        <v>41167</v>
      </c>
      <c r="B171" s="31" t="s">
        <v>47</v>
      </c>
      <c r="C171" s="31" t="s">
        <v>47</v>
      </c>
      <c r="D171" s="31" t="s">
        <v>47</v>
      </c>
      <c r="E171" s="31" t="s">
        <v>47</v>
      </c>
      <c r="F171" s="31" t="s">
        <v>47</v>
      </c>
      <c r="G171" s="31" t="s">
        <v>47</v>
      </c>
      <c r="H171" s="31" t="s">
        <v>47</v>
      </c>
      <c r="I171" s="28" t="str">
        <f t="shared" ref="I171:O171" si="341">IF(B171="NaN","NaN",HOUR(B171)*100+MINUTE(B171))</f>
        <v>NaN</v>
      </c>
      <c r="J171" s="29" t="str">
        <f t="shared" si="341"/>
        <v>NaN</v>
      </c>
      <c r="K171" s="29" t="str">
        <f t="shared" si="341"/>
        <v>NaN</v>
      </c>
      <c r="L171" s="29" t="str">
        <f t="shared" si="341"/>
        <v>NaN</v>
      </c>
      <c r="M171" s="29" t="str">
        <f t="shared" si="341"/>
        <v>NaN</v>
      </c>
      <c r="N171" s="29" t="str">
        <f t="shared" si="341"/>
        <v>NaN</v>
      </c>
      <c r="O171" s="29" t="str">
        <f t="shared" si="341"/>
        <v>NaN</v>
      </c>
      <c r="P171" s="28" t="str">
        <f t="shared" si="3"/>
        <v>NaN</v>
      </c>
      <c r="Q171" s="29" t="str">
        <f t="shared" si="4"/>
        <v>NaN</v>
      </c>
      <c r="R171" s="29" t="str">
        <f t="shared" si="5"/>
        <v>NaN</v>
      </c>
      <c r="S171" s="29" t="str">
        <f t="shared" si="6"/>
        <v>NaN</v>
      </c>
      <c r="T171" s="29" t="str">
        <f t="shared" ref="T171:U171" si="342">IF(HOUR(IF(OR(D171="NaN",F171="NaN"),"0",F171-D171))*60+MINUTE(IF(OR(D171="NaN",F171="NaN"),"0",F171-D171))=0,"NaN",HOUR(IF(OR(D171="NaN",F171="NaN"),"0",F171-D171))*60+MINUTE(IF(OR(D171="NaN",F171="NaN"),"0",F171-D171)))</f>
        <v>NaN</v>
      </c>
      <c r="U171" s="29" t="str">
        <f t="shared" si="342"/>
        <v>NaN</v>
      </c>
      <c r="V171" s="29" t="str">
        <f t="shared" si="8"/>
        <v>NaN</v>
      </c>
      <c r="W171" s="29"/>
      <c r="X171" s="30"/>
    </row>
    <row r="172" spans="1:26" ht="15">
      <c r="A172" s="26">
        <v>41168</v>
      </c>
      <c r="B172" s="31" t="s">
        <v>47</v>
      </c>
      <c r="C172" s="31" t="s">
        <v>47</v>
      </c>
      <c r="D172" s="31" t="s">
        <v>47</v>
      </c>
      <c r="E172" s="31" t="s">
        <v>47</v>
      </c>
      <c r="F172" s="31" t="s">
        <v>47</v>
      </c>
      <c r="G172" s="31" t="s">
        <v>47</v>
      </c>
      <c r="H172" s="31" t="s">
        <v>47</v>
      </c>
      <c r="I172" s="28" t="str">
        <f t="shared" ref="I172:O172" si="343">IF(B172="NaN","NaN",HOUR(B172)*100+MINUTE(B172))</f>
        <v>NaN</v>
      </c>
      <c r="J172" s="29" t="str">
        <f t="shared" si="343"/>
        <v>NaN</v>
      </c>
      <c r="K172" s="29" t="str">
        <f t="shared" si="343"/>
        <v>NaN</v>
      </c>
      <c r="L172" s="29" t="str">
        <f t="shared" si="343"/>
        <v>NaN</v>
      </c>
      <c r="M172" s="29" t="str">
        <f t="shared" si="343"/>
        <v>NaN</v>
      </c>
      <c r="N172" s="29" t="str">
        <f t="shared" si="343"/>
        <v>NaN</v>
      </c>
      <c r="O172" s="29" t="str">
        <f t="shared" si="343"/>
        <v>NaN</v>
      </c>
      <c r="P172" s="28" t="str">
        <f t="shared" si="3"/>
        <v>NaN</v>
      </c>
      <c r="Q172" s="29" t="str">
        <f t="shared" si="4"/>
        <v>NaN</v>
      </c>
      <c r="R172" s="29" t="str">
        <f t="shared" si="5"/>
        <v>NaN</v>
      </c>
      <c r="S172" s="29" t="str">
        <f t="shared" si="6"/>
        <v>NaN</v>
      </c>
      <c r="T172" s="29" t="str">
        <f t="shared" ref="T172:U172" si="344">IF(HOUR(IF(OR(D172="NaN",F172="NaN"),"0",F172-D172))*60+MINUTE(IF(OR(D172="NaN",F172="NaN"),"0",F172-D172))=0,"NaN",HOUR(IF(OR(D172="NaN",F172="NaN"),"0",F172-D172))*60+MINUTE(IF(OR(D172="NaN",F172="NaN"),"0",F172-D172)))</f>
        <v>NaN</v>
      </c>
      <c r="U172" s="29" t="str">
        <f t="shared" si="344"/>
        <v>NaN</v>
      </c>
      <c r="V172" s="29" t="str">
        <f t="shared" si="8"/>
        <v>NaN</v>
      </c>
      <c r="W172" s="29"/>
      <c r="X172" s="30"/>
    </row>
    <row r="173" spans="1:26" ht="15">
      <c r="A173" s="12">
        <v>41169</v>
      </c>
      <c r="B173" s="32">
        <v>0.75555555555555554</v>
      </c>
      <c r="C173" s="33" t="s">
        <v>47</v>
      </c>
      <c r="D173" s="33">
        <v>0.78263888888888888</v>
      </c>
      <c r="E173" s="32" t="s">
        <v>47</v>
      </c>
      <c r="F173" s="32" t="s">
        <v>47</v>
      </c>
      <c r="G173" s="32">
        <v>0.94513888888888886</v>
      </c>
      <c r="H173" s="32">
        <v>0.97222222222222221</v>
      </c>
      <c r="I173" s="28">
        <f t="shared" ref="I173:O173" si="345">IF(B173="NaN","NaN",HOUR(B173)*100+MINUTE(B173))</f>
        <v>1808</v>
      </c>
      <c r="J173" s="29" t="str">
        <f t="shared" si="345"/>
        <v>NaN</v>
      </c>
      <c r="K173" s="29">
        <f t="shared" si="345"/>
        <v>1847</v>
      </c>
      <c r="L173" s="29" t="str">
        <f t="shared" si="345"/>
        <v>NaN</v>
      </c>
      <c r="M173" s="29" t="str">
        <f t="shared" si="345"/>
        <v>NaN</v>
      </c>
      <c r="N173" s="29">
        <f t="shared" si="345"/>
        <v>2241</v>
      </c>
      <c r="O173" s="29">
        <f t="shared" si="345"/>
        <v>2320</v>
      </c>
      <c r="P173" s="28" t="str">
        <f t="shared" si="3"/>
        <v>NaN</v>
      </c>
      <c r="Q173" s="29">
        <f t="shared" si="4"/>
        <v>39</v>
      </c>
      <c r="R173" s="29">
        <f t="shared" si="5"/>
        <v>39</v>
      </c>
      <c r="S173" s="29" t="str">
        <f t="shared" si="6"/>
        <v>NaN</v>
      </c>
      <c r="T173" s="29" t="str">
        <f t="shared" ref="T173:U173" si="346">IF(HOUR(IF(OR(D173="NaN",F173="NaN"),"0",F173-D173))*60+MINUTE(IF(OR(D173="NaN",F173="NaN"),"0",F173-D173))=0,"NaN",HOUR(IF(OR(D173="NaN",F173="NaN"),"0",F173-D173))*60+MINUTE(IF(OR(D173="NaN",F173="NaN"),"0",F173-D173)))</f>
        <v>NaN</v>
      </c>
      <c r="U173" s="29" t="str">
        <f t="shared" si="346"/>
        <v>NaN</v>
      </c>
      <c r="V173" s="29">
        <f t="shared" si="8"/>
        <v>234</v>
      </c>
      <c r="W173" s="29"/>
      <c r="X173" s="30"/>
      <c r="Y173" s="34"/>
      <c r="Z173" s="34"/>
    </row>
    <row r="174" spans="1:26" ht="15">
      <c r="A174" s="26">
        <v>41170</v>
      </c>
      <c r="B174" s="32" t="s">
        <v>47</v>
      </c>
      <c r="C174" t="s">
        <v>47</v>
      </c>
      <c r="D174" s="32" t="s">
        <v>47</v>
      </c>
      <c r="E174" s="32">
        <v>0.70694444444444449</v>
      </c>
      <c r="F174" s="32" t="s">
        <v>47</v>
      </c>
      <c r="G174" s="32">
        <v>0.91666666666666663</v>
      </c>
      <c r="H174" s="32">
        <v>0.9604166666666667</v>
      </c>
      <c r="I174" s="28" t="str">
        <f t="shared" ref="I174:O174" si="347">IF(B174="NaN","NaN",HOUR(B174)*100+MINUTE(B174))</f>
        <v>NaN</v>
      </c>
      <c r="J174" s="29" t="str">
        <f t="shared" si="347"/>
        <v>NaN</v>
      </c>
      <c r="K174" s="29" t="str">
        <f t="shared" si="347"/>
        <v>NaN</v>
      </c>
      <c r="L174" s="29">
        <f t="shared" si="347"/>
        <v>1658</v>
      </c>
      <c r="M174" s="29" t="str">
        <f t="shared" si="347"/>
        <v>NaN</v>
      </c>
      <c r="N174" s="29">
        <f t="shared" si="347"/>
        <v>2200</v>
      </c>
      <c r="O174" s="29">
        <f t="shared" si="347"/>
        <v>2303</v>
      </c>
      <c r="P174" s="28" t="str">
        <f t="shared" si="3"/>
        <v>NaN</v>
      </c>
      <c r="Q174" s="29" t="str">
        <f t="shared" si="4"/>
        <v>NaN</v>
      </c>
      <c r="R174" s="29">
        <f t="shared" si="5"/>
        <v>63</v>
      </c>
      <c r="S174" s="29" t="str">
        <f t="shared" si="6"/>
        <v>NaN</v>
      </c>
      <c r="T174" s="29" t="str">
        <f t="shared" ref="T174:U174" si="348">IF(HOUR(IF(OR(D174="NaN",F174="NaN"),"0",F174-D174))*60+MINUTE(IF(OR(D174="NaN",F174="NaN"),"0",F174-D174))=0,"NaN",HOUR(IF(OR(D174="NaN",F174="NaN"),"0",F174-D174))*60+MINUTE(IF(OR(D174="NaN",F174="NaN"),"0",F174-D174)))</f>
        <v>NaN</v>
      </c>
      <c r="U174" s="29">
        <f t="shared" si="348"/>
        <v>302</v>
      </c>
      <c r="V174" s="29" t="str">
        <f t="shared" si="8"/>
        <v>NaN</v>
      </c>
      <c r="W174" s="29"/>
      <c r="X174" s="30"/>
    </row>
    <row r="175" spans="1:26" ht="15">
      <c r="A175" s="26">
        <v>41171</v>
      </c>
      <c r="B175" s="32">
        <v>0.79166666666666663</v>
      </c>
      <c r="C175" s="32">
        <v>0.92291666666666672</v>
      </c>
      <c r="D175" t="s">
        <v>47</v>
      </c>
      <c r="E175" s="32" t="s">
        <v>47</v>
      </c>
      <c r="F175" s="44" t="s">
        <v>47</v>
      </c>
      <c r="G175" t="s">
        <v>47</v>
      </c>
      <c r="H175" t="s">
        <v>47</v>
      </c>
      <c r="I175" s="28">
        <f t="shared" ref="I175:O175" si="349">IF(B175="NaN","NaN",HOUR(B175)*100+MINUTE(B175))</f>
        <v>1900</v>
      </c>
      <c r="J175" s="29">
        <f t="shared" si="349"/>
        <v>2209</v>
      </c>
      <c r="K175" s="29" t="str">
        <f t="shared" si="349"/>
        <v>NaN</v>
      </c>
      <c r="L175" s="29" t="str">
        <f t="shared" si="349"/>
        <v>NaN</v>
      </c>
      <c r="M175" s="29" t="str">
        <f t="shared" si="349"/>
        <v>NaN</v>
      </c>
      <c r="N175" s="29" t="str">
        <f t="shared" si="349"/>
        <v>NaN</v>
      </c>
      <c r="O175" s="29" t="str">
        <f t="shared" si="349"/>
        <v>NaN</v>
      </c>
      <c r="P175" s="28">
        <f t="shared" si="3"/>
        <v>189</v>
      </c>
      <c r="Q175" s="29" t="str">
        <f t="shared" si="4"/>
        <v>NaN</v>
      </c>
      <c r="R175" s="29" t="str">
        <f t="shared" si="5"/>
        <v>NaN</v>
      </c>
      <c r="S175" s="29" t="str">
        <f t="shared" si="6"/>
        <v>NaN</v>
      </c>
      <c r="T175" s="29" t="str">
        <f t="shared" ref="T175:U175" si="350">IF(HOUR(IF(OR(D175="NaN",F175="NaN"),"0",F175-D175))*60+MINUTE(IF(OR(D175="NaN",F175="NaN"),"0",F175-D175))=0,"NaN",HOUR(IF(OR(D175="NaN",F175="NaN"),"0",F175-D175))*60+MINUTE(IF(OR(D175="NaN",F175="NaN"),"0",F175-D175)))</f>
        <v>NaN</v>
      </c>
      <c r="U175" s="29" t="str">
        <f t="shared" si="350"/>
        <v>NaN</v>
      </c>
      <c r="V175" s="29" t="str">
        <f t="shared" si="8"/>
        <v>NaN</v>
      </c>
      <c r="W175" s="29"/>
      <c r="X175" s="30"/>
    </row>
    <row r="176" spans="1:26" ht="15">
      <c r="A176" s="26">
        <v>41172</v>
      </c>
      <c r="B176" s="32" t="s">
        <v>47</v>
      </c>
      <c r="C176" s="32" t="s">
        <v>47</v>
      </c>
      <c r="D176" t="s">
        <v>47</v>
      </c>
      <c r="E176" s="32">
        <v>0.76944444444444449</v>
      </c>
      <c r="F176" s="32" t="s">
        <v>47</v>
      </c>
      <c r="G176" s="32">
        <v>0.82986111111111116</v>
      </c>
      <c r="H176" s="32">
        <v>0.89097222222222228</v>
      </c>
      <c r="I176" s="28" t="str">
        <f t="shared" ref="I176:O176" si="351">IF(B176="NaN","NaN",HOUR(B176)*100+MINUTE(B176))</f>
        <v>NaN</v>
      </c>
      <c r="J176" s="29" t="str">
        <f t="shared" si="351"/>
        <v>NaN</v>
      </c>
      <c r="K176" s="29" t="str">
        <f t="shared" si="351"/>
        <v>NaN</v>
      </c>
      <c r="L176" s="29">
        <f t="shared" si="351"/>
        <v>1828</v>
      </c>
      <c r="M176" s="29" t="str">
        <f t="shared" si="351"/>
        <v>NaN</v>
      </c>
      <c r="N176" s="29">
        <f t="shared" si="351"/>
        <v>1955</v>
      </c>
      <c r="O176" s="29">
        <f t="shared" si="351"/>
        <v>2123</v>
      </c>
      <c r="P176" s="28" t="str">
        <f t="shared" si="3"/>
        <v>NaN</v>
      </c>
      <c r="Q176" s="29" t="str">
        <f t="shared" si="4"/>
        <v>NaN</v>
      </c>
      <c r="R176" s="29">
        <f t="shared" si="5"/>
        <v>88</v>
      </c>
      <c r="S176" s="29" t="str">
        <f t="shared" si="6"/>
        <v>NaN</v>
      </c>
      <c r="T176" s="29" t="str">
        <f t="shared" ref="T176:U176" si="352">IF(HOUR(IF(OR(D176="NaN",F176="NaN"),"0",F176-D176))*60+MINUTE(IF(OR(D176="NaN",F176="NaN"),"0",F176-D176))=0,"NaN",HOUR(IF(OR(D176="NaN",F176="NaN"),"0",F176-D176))*60+MINUTE(IF(OR(D176="NaN",F176="NaN"),"0",F176-D176)))</f>
        <v>NaN</v>
      </c>
      <c r="U176" s="29">
        <f t="shared" si="352"/>
        <v>87</v>
      </c>
      <c r="V176" s="29" t="str">
        <f t="shared" si="8"/>
        <v>NaN</v>
      </c>
      <c r="W176" s="29"/>
      <c r="X176" s="30"/>
    </row>
    <row r="177" spans="1:24" ht="15">
      <c r="A177" s="26">
        <v>41173</v>
      </c>
      <c r="B177" s="31" t="s">
        <v>47</v>
      </c>
      <c r="C177" s="31" t="s">
        <v>47</v>
      </c>
      <c r="D177" s="31" t="s">
        <v>47</v>
      </c>
      <c r="E177" s="31" t="s">
        <v>47</v>
      </c>
      <c r="F177" s="31" t="s">
        <v>47</v>
      </c>
      <c r="G177" s="31" t="s">
        <v>47</v>
      </c>
      <c r="H177" s="31" t="s">
        <v>47</v>
      </c>
      <c r="I177" s="28" t="str">
        <f t="shared" ref="I177:O177" si="353">IF(B177="NaN","NaN",HOUR(B177)*100+MINUTE(B177))</f>
        <v>NaN</v>
      </c>
      <c r="J177" s="29" t="str">
        <f t="shared" si="353"/>
        <v>NaN</v>
      </c>
      <c r="K177" s="29" t="str">
        <f t="shared" si="353"/>
        <v>NaN</v>
      </c>
      <c r="L177" s="29" t="str">
        <f t="shared" si="353"/>
        <v>NaN</v>
      </c>
      <c r="M177" s="29" t="str">
        <f t="shared" si="353"/>
        <v>NaN</v>
      </c>
      <c r="N177" s="29" t="str">
        <f t="shared" si="353"/>
        <v>NaN</v>
      </c>
      <c r="O177" s="29" t="str">
        <f t="shared" si="353"/>
        <v>NaN</v>
      </c>
      <c r="P177" s="28" t="str">
        <f t="shared" si="3"/>
        <v>NaN</v>
      </c>
      <c r="Q177" s="29" t="str">
        <f t="shared" si="4"/>
        <v>NaN</v>
      </c>
      <c r="R177" s="29" t="str">
        <f t="shared" si="5"/>
        <v>NaN</v>
      </c>
      <c r="S177" s="29" t="str">
        <f t="shared" si="6"/>
        <v>NaN</v>
      </c>
      <c r="T177" s="29" t="str">
        <f t="shared" ref="T177:U177" si="354">IF(HOUR(IF(OR(D177="NaN",F177="NaN"),"0",F177-D177))*60+MINUTE(IF(OR(D177="NaN",F177="NaN"),"0",F177-D177))=0,"NaN",HOUR(IF(OR(D177="NaN",F177="NaN"),"0",F177-D177))*60+MINUTE(IF(OR(D177="NaN",F177="NaN"),"0",F177-D177)))</f>
        <v>NaN</v>
      </c>
      <c r="U177" s="29" t="str">
        <f t="shared" si="354"/>
        <v>NaN</v>
      </c>
      <c r="V177" s="29" t="str">
        <f t="shared" si="8"/>
        <v>NaN</v>
      </c>
      <c r="W177" s="29"/>
      <c r="X177" s="30"/>
    </row>
    <row r="178" spans="1:24" ht="15">
      <c r="A178" s="26">
        <v>41174</v>
      </c>
      <c r="B178" s="32">
        <v>0.71388888888888891</v>
      </c>
      <c r="C178" s="32">
        <v>0.89583333333333337</v>
      </c>
      <c r="D178" t="s">
        <v>47</v>
      </c>
      <c r="E178" s="32" t="s">
        <v>47</v>
      </c>
      <c r="F178" s="32" t="s">
        <v>47</v>
      </c>
      <c r="G178" t="s">
        <v>47</v>
      </c>
      <c r="H178" t="s">
        <v>47</v>
      </c>
      <c r="I178" s="28">
        <f t="shared" ref="I178:O178" si="355">IF(B178="NaN","NaN",HOUR(B178)*100+MINUTE(B178))</f>
        <v>1708</v>
      </c>
      <c r="J178" s="29">
        <f t="shared" si="355"/>
        <v>2130</v>
      </c>
      <c r="K178" s="29" t="str">
        <f t="shared" si="355"/>
        <v>NaN</v>
      </c>
      <c r="L178" s="29" t="str">
        <f t="shared" si="355"/>
        <v>NaN</v>
      </c>
      <c r="M178" s="29" t="str">
        <f t="shared" si="355"/>
        <v>NaN</v>
      </c>
      <c r="N178" s="29" t="str">
        <f t="shared" si="355"/>
        <v>NaN</v>
      </c>
      <c r="O178" s="29" t="str">
        <f t="shared" si="355"/>
        <v>NaN</v>
      </c>
      <c r="P178" s="28">
        <f t="shared" si="3"/>
        <v>262</v>
      </c>
      <c r="Q178" s="29" t="str">
        <f t="shared" si="4"/>
        <v>NaN</v>
      </c>
      <c r="R178" s="29" t="str">
        <f t="shared" si="5"/>
        <v>NaN</v>
      </c>
      <c r="S178" s="29" t="str">
        <f t="shared" si="6"/>
        <v>NaN</v>
      </c>
      <c r="T178" s="29" t="str">
        <f t="shared" ref="T178:U178" si="356">IF(HOUR(IF(OR(D178="NaN",F178="NaN"),"0",F178-D178))*60+MINUTE(IF(OR(D178="NaN",F178="NaN"),"0",F178-D178))=0,"NaN",HOUR(IF(OR(D178="NaN",F178="NaN"),"0",F178-D178))*60+MINUTE(IF(OR(D178="NaN",F178="NaN"),"0",F178-D178)))</f>
        <v>NaN</v>
      </c>
      <c r="U178" s="29" t="str">
        <f t="shared" si="356"/>
        <v>NaN</v>
      </c>
      <c r="V178" s="29" t="str">
        <f t="shared" si="8"/>
        <v>NaN</v>
      </c>
      <c r="W178" s="29"/>
      <c r="X178" s="30"/>
    </row>
    <row r="179" spans="1:24" ht="15">
      <c r="A179" s="26">
        <v>41175</v>
      </c>
      <c r="B179" s="31" t="s">
        <v>47</v>
      </c>
      <c r="C179" s="31" t="s">
        <v>47</v>
      </c>
      <c r="D179" s="31" t="s">
        <v>47</v>
      </c>
      <c r="E179" s="31" t="s">
        <v>47</v>
      </c>
      <c r="F179" s="31" t="s">
        <v>47</v>
      </c>
      <c r="G179" s="31" t="s">
        <v>47</v>
      </c>
      <c r="H179" s="31" t="s">
        <v>47</v>
      </c>
      <c r="I179" s="28" t="str">
        <f t="shared" ref="I179:O179" si="357">IF(B179="NaN","NaN",HOUR(B179)*100+MINUTE(B179))</f>
        <v>NaN</v>
      </c>
      <c r="J179" s="29" t="str">
        <f t="shared" si="357"/>
        <v>NaN</v>
      </c>
      <c r="K179" s="29" t="str">
        <f t="shared" si="357"/>
        <v>NaN</v>
      </c>
      <c r="L179" s="29" t="str">
        <f t="shared" si="357"/>
        <v>NaN</v>
      </c>
      <c r="M179" s="29" t="str">
        <f t="shared" si="357"/>
        <v>NaN</v>
      </c>
      <c r="N179" s="29" t="str">
        <f t="shared" si="357"/>
        <v>NaN</v>
      </c>
      <c r="O179" s="29" t="str">
        <f t="shared" si="357"/>
        <v>NaN</v>
      </c>
      <c r="P179" s="28" t="str">
        <f t="shared" si="3"/>
        <v>NaN</v>
      </c>
      <c r="Q179" s="29" t="str">
        <f t="shared" si="4"/>
        <v>NaN</v>
      </c>
      <c r="R179" s="29" t="str">
        <f t="shared" si="5"/>
        <v>NaN</v>
      </c>
      <c r="S179" s="29" t="str">
        <f t="shared" si="6"/>
        <v>NaN</v>
      </c>
      <c r="T179" s="29" t="str">
        <f t="shared" ref="T179:U179" si="358">IF(HOUR(IF(OR(D179="NaN",F179="NaN"),"0",F179-D179))*60+MINUTE(IF(OR(D179="NaN",F179="NaN"),"0",F179-D179))=0,"NaN",HOUR(IF(OR(D179="NaN",F179="NaN"),"0",F179-D179))*60+MINUTE(IF(OR(D179="NaN",F179="NaN"),"0",F179-D179)))</f>
        <v>NaN</v>
      </c>
      <c r="U179" s="29" t="str">
        <f t="shared" si="358"/>
        <v>NaN</v>
      </c>
      <c r="V179" s="29" t="str">
        <f t="shared" si="8"/>
        <v>NaN</v>
      </c>
      <c r="W179" s="29"/>
      <c r="X179" s="30"/>
    </row>
    <row r="180" spans="1:24" ht="15">
      <c r="A180" s="26">
        <v>41176</v>
      </c>
      <c r="B180" s="32">
        <v>0.78819444444444442</v>
      </c>
      <c r="C180" s="32">
        <v>0.85624999999999996</v>
      </c>
      <c r="D180" t="s">
        <v>47</v>
      </c>
      <c r="E180" t="s">
        <v>47</v>
      </c>
      <c r="F180" t="s">
        <v>47</v>
      </c>
      <c r="G180" t="s">
        <v>47</v>
      </c>
      <c r="H180" t="s">
        <v>47</v>
      </c>
      <c r="I180" s="28">
        <f t="shared" ref="I180:O180" si="359">IF(B180="NaN","NaN",HOUR(B180)*100+MINUTE(B180))</f>
        <v>1855</v>
      </c>
      <c r="J180" s="29">
        <f t="shared" si="359"/>
        <v>2033</v>
      </c>
      <c r="K180" s="29" t="str">
        <f t="shared" si="359"/>
        <v>NaN</v>
      </c>
      <c r="L180" s="29" t="str">
        <f t="shared" si="359"/>
        <v>NaN</v>
      </c>
      <c r="M180" s="29" t="str">
        <f t="shared" si="359"/>
        <v>NaN</v>
      </c>
      <c r="N180" s="29" t="str">
        <f t="shared" si="359"/>
        <v>NaN</v>
      </c>
      <c r="O180" s="29" t="str">
        <f t="shared" si="359"/>
        <v>NaN</v>
      </c>
      <c r="P180" s="28">
        <f t="shared" si="3"/>
        <v>98</v>
      </c>
      <c r="Q180" s="29" t="str">
        <f t="shared" si="4"/>
        <v>NaN</v>
      </c>
      <c r="R180" s="29" t="str">
        <f t="shared" si="5"/>
        <v>NaN</v>
      </c>
      <c r="S180" s="29" t="str">
        <f t="shared" si="6"/>
        <v>NaN</v>
      </c>
      <c r="T180" s="29" t="str">
        <f t="shared" ref="T180:U180" si="360">IF(HOUR(IF(OR(D180="NaN",F180="NaN"),"0",F180-D180))*60+MINUTE(IF(OR(D180="NaN",F180="NaN"),"0",F180-D180))=0,"NaN",HOUR(IF(OR(D180="NaN",F180="NaN"),"0",F180-D180))*60+MINUTE(IF(OR(D180="NaN",F180="NaN"),"0",F180-D180)))</f>
        <v>NaN</v>
      </c>
      <c r="U180" s="29" t="str">
        <f t="shared" si="360"/>
        <v>NaN</v>
      </c>
      <c r="V180" s="29" t="str">
        <f t="shared" si="8"/>
        <v>NaN</v>
      </c>
      <c r="W180" s="29"/>
      <c r="X180" s="30"/>
    </row>
    <row r="181" spans="1:24" ht="15">
      <c r="A181" s="26">
        <v>41177</v>
      </c>
      <c r="B181" s="32">
        <v>0.69305555555555554</v>
      </c>
      <c r="C181" s="32">
        <v>0.88888888888888884</v>
      </c>
      <c r="D181" t="s">
        <v>47</v>
      </c>
      <c r="E181" t="s">
        <v>47</v>
      </c>
      <c r="F181" t="s">
        <v>47</v>
      </c>
      <c r="G181" t="s">
        <v>47</v>
      </c>
      <c r="H181" t="s">
        <v>47</v>
      </c>
      <c r="I181" s="28">
        <f t="shared" ref="I181:O181" si="361">IF(B181="NaN","NaN",HOUR(B181)*100+MINUTE(B181))</f>
        <v>1638</v>
      </c>
      <c r="J181" s="29">
        <f t="shared" si="361"/>
        <v>2120</v>
      </c>
      <c r="K181" s="29" t="str">
        <f t="shared" si="361"/>
        <v>NaN</v>
      </c>
      <c r="L181" s="29" t="str">
        <f t="shared" si="361"/>
        <v>NaN</v>
      </c>
      <c r="M181" s="29" t="str">
        <f t="shared" si="361"/>
        <v>NaN</v>
      </c>
      <c r="N181" s="29" t="str">
        <f t="shared" si="361"/>
        <v>NaN</v>
      </c>
      <c r="O181" s="29" t="str">
        <f t="shared" si="361"/>
        <v>NaN</v>
      </c>
      <c r="P181" s="28">
        <f t="shared" si="3"/>
        <v>282</v>
      </c>
      <c r="Q181" s="29" t="str">
        <f t="shared" si="4"/>
        <v>NaN</v>
      </c>
      <c r="R181" s="29" t="str">
        <f t="shared" si="5"/>
        <v>NaN</v>
      </c>
      <c r="S181" s="29" t="str">
        <f t="shared" si="6"/>
        <v>NaN</v>
      </c>
      <c r="T181" s="29" t="str">
        <f t="shared" ref="T181:U181" si="362">IF(HOUR(IF(OR(D181="NaN",F181="NaN"),"0",F181-D181))*60+MINUTE(IF(OR(D181="NaN",F181="NaN"),"0",F181-D181))=0,"NaN",HOUR(IF(OR(D181="NaN",F181="NaN"),"0",F181-D181))*60+MINUTE(IF(OR(D181="NaN",F181="NaN"),"0",F181-D181)))</f>
        <v>NaN</v>
      </c>
      <c r="U181" s="29" t="str">
        <f t="shared" si="362"/>
        <v>NaN</v>
      </c>
      <c r="V181" s="29" t="str">
        <f t="shared" si="8"/>
        <v>NaN</v>
      </c>
      <c r="W181" s="29"/>
      <c r="X181" s="30"/>
    </row>
    <row r="182" spans="1:24" ht="15">
      <c r="A182" s="26">
        <v>41178</v>
      </c>
      <c r="B182" t="s">
        <v>47</v>
      </c>
      <c r="C182" t="s">
        <v>47</v>
      </c>
      <c r="D182" t="s">
        <v>47</v>
      </c>
      <c r="E182" s="32">
        <v>0.76111111111111107</v>
      </c>
      <c r="F182" s="32">
        <v>0.90347222222222223</v>
      </c>
      <c r="G182" t="s">
        <v>47</v>
      </c>
      <c r="H182" t="s">
        <v>47</v>
      </c>
      <c r="I182" s="28" t="str">
        <f t="shared" ref="I182:O182" si="363">IF(B182="NaN","NaN",HOUR(B182)*100+MINUTE(B182))</f>
        <v>NaN</v>
      </c>
      <c r="J182" s="29" t="str">
        <f t="shared" si="363"/>
        <v>NaN</v>
      </c>
      <c r="K182" s="29" t="str">
        <f t="shared" si="363"/>
        <v>NaN</v>
      </c>
      <c r="L182" s="29">
        <f t="shared" si="363"/>
        <v>1816</v>
      </c>
      <c r="M182" s="29">
        <f t="shared" si="363"/>
        <v>2141</v>
      </c>
      <c r="N182" s="29" t="str">
        <f t="shared" si="363"/>
        <v>NaN</v>
      </c>
      <c r="O182" s="29" t="str">
        <f t="shared" si="363"/>
        <v>NaN</v>
      </c>
      <c r="P182" s="28" t="str">
        <f t="shared" si="3"/>
        <v>NaN</v>
      </c>
      <c r="Q182" s="29" t="str">
        <f t="shared" si="4"/>
        <v>NaN</v>
      </c>
      <c r="R182" s="29" t="str">
        <f t="shared" si="5"/>
        <v>NaN</v>
      </c>
      <c r="S182" s="29">
        <f t="shared" si="6"/>
        <v>205</v>
      </c>
      <c r="T182" s="29" t="str">
        <f t="shared" ref="T182:U182" si="364">IF(HOUR(IF(OR(D182="NaN",F182="NaN"),"0",F182-D182))*60+MINUTE(IF(OR(D182="NaN",F182="NaN"),"0",F182-D182))=0,"NaN",HOUR(IF(OR(D182="NaN",F182="NaN"),"0",F182-D182))*60+MINUTE(IF(OR(D182="NaN",F182="NaN"),"0",F182-D182)))</f>
        <v>NaN</v>
      </c>
      <c r="U182" s="29" t="str">
        <f t="shared" si="364"/>
        <v>NaN</v>
      </c>
      <c r="V182" s="29" t="str">
        <f t="shared" si="8"/>
        <v>NaN</v>
      </c>
      <c r="W182" s="29"/>
      <c r="X182" s="30"/>
    </row>
    <row r="183" spans="1:24" ht="15">
      <c r="A183" s="26">
        <v>41179</v>
      </c>
      <c r="B183" s="31" t="s">
        <v>47</v>
      </c>
      <c r="C183" s="31" t="s">
        <v>47</v>
      </c>
      <c r="D183" s="31" t="s">
        <v>47</v>
      </c>
      <c r="E183" s="31" t="s">
        <v>47</v>
      </c>
      <c r="F183" s="31" t="s">
        <v>47</v>
      </c>
      <c r="G183" s="31" t="s">
        <v>47</v>
      </c>
      <c r="H183" s="31" t="s">
        <v>47</v>
      </c>
      <c r="I183" s="28" t="str">
        <f t="shared" ref="I183:O183" si="365">IF(B183="NaN","NaN",HOUR(B183)*100+MINUTE(B183))</f>
        <v>NaN</v>
      </c>
      <c r="J183" s="29" t="str">
        <f t="shared" si="365"/>
        <v>NaN</v>
      </c>
      <c r="K183" s="29" t="str">
        <f t="shared" si="365"/>
        <v>NaN</v>
      </c>
      <c r="L183" s="29" t="str">
        <f t="shared" si="365"/>
        <v>NaN</v>
      </c>
      <c r="M183" s="29" t="str">
        <f t="shared" si="365"/>
        <v>NaN</v>
      </c>
      <c r="N183" s="29" t="str">
        <f t="shared" si="365"/>
        <v>NaN</v>
      </c>
      <c r="O183" s="29" t="str">
        <f t="shared" si="365"/>
        <v>NaN</v>
      </c>
      <c r="P183" s="28" t="str">
        <f t="shared" si="3"/>
        <v>NaN</v>
      </c>
      <c r="Q183" s="29" t="str">
        <f t="shared" si="4"/>
        <v>NaN</v>
      </c>
      <c r="R183" s="29" t="str">
        <f t="shared" si="5"/>
        <v>NaN</v>
      </c>
      <c r="S183" s="29" t="str">
        <f t="shared" si="6"/>
        <v>NaN</v>
      </c>
      <c r="T183" s="29" t="str">
        <f t="shared" ref="T183:U183" si="366">IF(HOUR(IF(OR(D183="NaN",F183="NaN"),"0",F183-D183))*60+MINUTE(IF(OR(D183="NaN",F183="NaN"),"0",F183-D183))=0,"NaN",HOUR(IF(OR(D183="NaN",F183="NaN"),"0",F183-D183))*60+MINUTE(IF(OR(D183="NaN",F183="NaN"),"0",F183-D183)))</f>
        <v>NaN</v>
      </c>
      <c r="U183" s="29" t="str">
        <f t="shared" si="366"/>
        <v>NaN</v>
      </c>
      <c r="V183" s="29" t="str">
        <f t="shared" si="8"/>
        <v>NaN</v>
      </c>
      <c r="W183" s="29"/>
      <c r="X183" s="30"/>
    </row>
    <row r="184" spans="1:24" ht="15">
      <c r="A184" s="26">
        <v>41180</v>
      </c>
      <c r="B184" s="32" t="s">
        <v>47</v>
      </c>
      <c r="C184" s="32" t="s">
        <v>47</v>
      </c>
      <c r="D184" s="33" t="s">
        <v>47</v>
      </c>
      <c r="E184" s="32">
        <v>0.68541666666666667</v>
      </c>
      <c r="F184" s="33">
        <v>0.86875000000000002</v>
      </c>
      <c r="G184" t="s">
        <v>47</v>
      </c>
      <c r="H184" t="s">
        <v>47</v>
      </c>
      <c r="I184" s="28" t="str">
        <f t="shared" ref="I184:O184" si="367">IF(B184="NaN","NaN",HOUR(B184)*100+MINUTE(B184))</f>
        <v>NaN</v>
      </c>
      <c r="J184" s="29" t="str">
        <f t="shared" si="367"/>
        <v>NaN</v>
      </c>
      <c r="K184" s="29" t="str">
        <f t="shared" si="367"/>
        <v>NaN</v>
      </c>
      <c r="L184" s="29">
        <f t="shared" si="367"/>
        <v>1627</v>
      </c>
      <c r="M184" s="29">
        <f t="shared" si="367"/>
        <v>2051</v>
      </c>
      <c r="N184" s="29" t="str">
        <f t="shared" si="367"/>
        <v>NaN</v>
      </c>
      <c r="O184" s="29" t="str">
        <f t="shared" si="367"/>
        <v>NaN</v>
      </c>
      <c r="P184" s="28" t="str">
        <f t="shared" si="3"/>
        <v>NaN</v>
      </c>
      <c r="Q184" s="29" t="str">
        <f t="shared" si="4"/>
        <v>NaN</v>
      </c>
      <c r="R184" s="29" t="str">
        <f t="shared" si="5"/>
        <v>NaN</v>
      </c>
      <c r="S184" s="29">
        <f t="shared" si="6"/>
        <v>264</v>
      </c>
      <c r="T184" s="29" t="str">
        <f t="shared" ref="T184:U184" si="368">IF(HOUR(IF(OR(D184="NaN",F184="NaN"),"0",F184-D184))*60+MINUTE(IF(OR(D184="NaN",F184="NaN"),"0",F184-D184))=0,"NaN",HOUR(IF(OR(D184="NaN",F184="NaN"),"0",F184-D184))*60+MINUTE(IF(OR(D184="NaN",F184="NaN"),"0",F184-D184)))</f>
        <v>NaN</v>
      </c>
      <c r="U184" s="29" t="str">
        <f t="shared" si="368"/>
        <v>NaN</v>
      </c>
      <c r="V184" s="29" t="str">
        <f t="shared" si="8"/>
        <v>NaN</v>
      </c>
      <c r="W184" s="29"/>
      <c r="X184" s="30"/>
    </row>
    <row r="185" spans="1:24" ht="15">
      <c r="A185" s="26">
        <v>41181</v>
      </c>
      <c r="B185" s="31" t="s">
        <v>47</v>
      </c>
      <c r="C185" s="31" t="s">
        <v>47</v>
      </c>
      <c r="D185" s="31" t="s">
        <v>47</v>
      </c>
      <c r="E185" s="31" t="s">
        <v>47</v>
      </c>
      <c r="F185" s="31" t="s">
        <v>47</v>
      </c>
      <c r="G185" s="31" t="s">
        <v>47</v>
      </c>
      <c r="H185" s="31" t="s">
        <v>47</v>
      </c>
      <c r="I185" s="28" t="str">
        <f t="shared" ref="I185:O185" si="369">IF(B185="NaN","NaN",HOUR(B185)*100+MINUTE(B185))</f>
        <v>NaN</v>
      </c>
      <c r="J185" s="29" t="str">
        <f t="shared" si="369"/>
        <v>NaN</v>
      </c>
      <c r="K185" s="29" t="str">
        <f t="shared" si="369"/>
        <v>NaN</v>
      </c>
      <c r="L185" s="29" t="str">
        <f t="shared" si="369"/>
        <v>NaN</v>
      </c>
      <c r="M185" s="29" t="str">
        <f t="shared" si="369"/>
        <v>NaN</v>
      </c>
      <c r="N185" s="29" t="str">
        <f t="shared" si="369"/>
        <v>NaN</v>
      </c>
      <c r="O185" s="29" t="str">
        <f t="shared" si="369"/>
        <v>NaN</v>
      </c>
      <c r="P185" s="28" t="str">
        <f t="shared" si="3"/>
        <v>NaN</v>
      </c>
      <c r="Q185" s="29" t="str">
        <f t="shared" si="4"/>
        <v>NaN</v>
      </c>
      <c r="R185" s="29" t="str">
        <f t="shared" si="5"/>
        <v>NaN</v>
      </c>
      <c r="S185" s="29" t="str">
        <f t="shared" si="6"/>
        <v>NaN</v>
      </c>
      <c r="T185" s="29" t="str">
        <f t="shared" ref="T185:U185" si="370">IF(HOUR(IF(OR(D185="NaN",F185="NaN"),"0",F185-D185))*60+MINUTE(IF(OR(D185="NaN",F185="NaN"),"0",F185-D185))=0,"NaN",HOUR(IF(OR(D185="NaN",F185="NaN"),"0",F185-D185))*60+MINUTE(IF(OR(D185="NaN",F185="NaN"),"0",F185-D185)))</f>
        <v>NaN</v>
      </c>
      <c r="U185" s="29" t="str">
        <f t="shared" si="370"/>
        <v>NaN</v>
      </c>
      <c r="V185" s="29" t="str">
        <f t="shared" si="8"/>
        <v>NaN</v>
      </c>
      <c r="W185" s="29"/>
      <c r="X185" s="30"/>
    </row>
    <row r="186" spans="1:24" ht="15">
      <c r="A186" s="26">
        <v>41182</v>
      </c>
      <c r="B186" s="32" t="s">
        <v>47</v>
      </c>
      <c r="C186" s="32" t="s">
        <v>47</v>
      </c>
      <c r="D186" s="35" t="s">
        <v>47</v>
      </c>
      <c r="E186" s="32">
        <v>0.78472222222222221</v>
      </c>
      <c r="F186" s="33">
        <v>0.94374999999999998</v>
      </c>
      <c r="G186" t="s">
        <v>47</v>
      </c>
      <c r="H186" t="s">
        <v>47</v>
      </c>
      <c r="I186" s="28" t="str">
        <f t="shared" ref="I186:O186" si="371">IF(B186="NaN","NaN",HOUR(B186)*100+MINUTE(B186))</f>
        <v>NaN</v>
      </c>
      <c r="J186" s="29" t="str">
        <f t="shared" si="371"/>
        <v>NaN</v>
      </c>
      <c r="K186" s="29" t="str">
        <f t="shared" si="371"/>
        <v>NaN</v>
      </c>
      <c r="L186" s="29">
        <f t="shared" si="371"/>
        <v>1850</v>
      </c>
      <c r="M186" s="29">
        <f t="shared" si="371"/>
        <v>2239</v>
      </c>
      <c r="N186" s="29" t="str">
        <f t="shared" si="371"/>
        <v>NaN</v>
      </c>
      <c r="O186" s="29" t="str">
        <f t="shared" si="371"/>
        <v>NaN</v>
      </c>
      <c r="P186" s="28" t="str">
        <f t="shared" si="3"/>
        <v>NaN</v>
      </c>
      <c r="Q186" s="29" t="str">
        <f t="shared" si="4"/>
        <v>NaN</v>
      </c>
      <c r="R186" s="29" t="str">
        <f t="shared" si="5"/>
        <v>NaN</v>
      </c>
      <c r="S186" s="29">
        <f t="shared" si="6"/>
        <v>229</v>
      </c>
      <c r="T186" s="29" t="str">
        <f t="shared" ref="T186:U186" si="372">IF(HOUR(IF(OR(D186="NaN",F186="NaN"),"0",F186-D186))*60+MINUTE(IF(OR(D186="NaN",F186="NaN"),"0",F186-D186))=0,"NaN",HOUR(IF(OR(D186="NaN",F186="NaN"),"0",F186-D186))*60+MINUTE(IF(OR(D186="NaN",F186="NaN"),"0",F186-D186)))</f>
        <v>NaN</v>
      </c>
      <c r="U186" s="29" t="str">
        <f t="shared" si="372"/>
        <v>NaN</v>
      </c>
      <c r="V186" s="29" t="str">
        <f t="shared" si="8"/>
        <v>NaN</v>
      </c>
      <c r="W186" s="29"/>
      <c r="X186" s="30"/>
    </row>
    <row r="187" spans="1:24" ht="15">
      <c r="A187" s="26"/>
      <c r="D187" s="35"/>
      <c r="F187" s="35"/>
      <c r="I187" s="28"/>
      <c r="J187" s="29"/>
      <c r="K187" s="29"/>
      <c r="L187" s="29"/>
      <c r="M187" s="29"/>
      <c r="N187" s="29"/>
      <c r="P187" s="25"/>
    </row>
    <row r="188" spans="1:24" ht="13">
      <c r="D188" s="35"/>
      <c r="F188" s="35"/>
      <c r="I188" s="25"/>
      <c r="O188" s="1" t="s">
        <v>48</v>
      </c>
      <c r="P188" s="25">
        <f t="shared" ref="P188:V188" si="373">COUNT(P4:P186)</f>
        <v>42</v>
      </c>
      <c r="Q188" s="25">
        <f t="shared" si="373"/>
        <v>63</v>
      </c>
      <c r="R188" s="25">
        <f t="shared" si="373"/>
        <v>32</v>
      </c>
      <c r="S188" s="25">
        <f t="shared" si="373"/>
        <v>26</v>
      </c>
      <c r="T188" s="25">
        <f t="shared" si="373"/>
        <v>45</v>
      </c>
      <c r="U188" s="25">
        <f t="shared" si="373"/>
        <v>14</v>
      </c>
      <c r="V188" s="25">
        <f t="shared" si="373"/>
        <v>18</v>
      </c>
    </row>
    <row r="189" spans="1:24" ht="13">
      <c r="D189" s="35"/>
      <c r="F189" s="35"/>
      <c r="I189" s="25"/>
      <c r="P189" s="25"/>
    </row>
    <row r="190" spans="1:24" ht="13">
      <c r="D190" s="35"/>
      <c r="F190" s="35"/>
      <c r="I190" s="25"/>
      <c r="P190" s="25"/>
    </row>
    <row r="191" spans="1:24" ht="13">
      <c r="D191" s="35"/>
      <c r="F191" s="35"/>
      <c r="I191" s="25"/>
      <c r="P191" s="25"/>
    </row>
    <row r="192" spans="1:24" ht="13">
      <c r="D192" s="35"/>
      <c r="F192" s="35"/>
      <c r="I192" s="25"/>
      <c r="P192" s="25"/>
    </row>
    <row r="193" spans="4:16" ht="13">
      <c r="D193" s="35"/>
      <c r="F193" s="35"/>
      <c r="I193" s="25"/>
      <c r="P193" s="25"/>
    </row>
    <row r="194" spans="4:16" ht="13">
      <c r="D194" s="35"/>
      <c r="F194" s="35"/>
      <c r="I194" s="25"/>
      <c r="P194" s="25"/>
    </row>
    <row r="195" spans="4:16" ht="13">
      <c r="D195" s="35"/>
      <c r="F195" s="35"/>
      <c r="I195" s="25"/>
      <c r="P195" s="25"/>
    </row>
    <row r="196" spans="4:16" ht="13">
      <c r="D196" s="35"/>
      <c r="F196" s="35"/>
      <c r="I196" s="25"/>
      <c r="P196" s="25"/>
    </row>
    <row r="197" spans="4:16" ht="13">
      <c r="D197" s="35"/>
      <c r="F197" s="35"/>
      <c r="I197" s="25"/>
      <c r="P197" s="25"/>
    </row>
    <row r="198" spans="4:16" ht="13">
      <c r="D198" s="35"/>
      <c r="F198" s="35"/>
      <c r="I198" s="25"/>
      <c r="P198" s="25"/>
    </row>
    <row r="199" spans="4:16" ht="13">
      <c r="D199" s="35"/>
      <c r="F199" s="35"/>
      <c r="I199" s="25"/>
      <c r="P199" s="25"/>
    </row>
    <row r="200" spans="4:16" ht="13">
      <c r="D200" s="35"/>
      <c r="F200" s="35"/>
      <c r="I200" s="25"/>
      <c r="P200" s="25"/>
    </row>
    <row r="201" spans="4:16" ht="13">
      <c r="D201" s="35"/>
      <c r="F201" s="35"/>
      <c r="I201" s="25"/>
      <c r="P201" s="25"/>
    </row>
    <row r="202" spans="4:16" ht="13">
      <c r="D202" s="35"/>
      <c r="F202" s="35"/>
      <c r="I202" s="25"/>
      <c r="P202" s="25"/>
    </row>
    <row r="203" spans="4:16" ht="13">
      <c r="D203" s="35"/>
      <c r="F203" s="35"/>
      <c r="I203" s="25"/>
      <c r="P203" s="25"/>
    </row>
    <row r="204" spans="4:16" ht="13">
      <c r="D204" s="35"/>
      <c r="F204" s="35"/>
      <c r="I204" s="25"/>
      <c r="P204" s="25"/>
    </row>
    <row r="205" spans="4:16" ht="13">
      <c r="D205" s="35"/>
      <c r="F205" s="35"/>
      <c r="I205" s="25"/>
      <c r="P205" s="25"/>
    </row>
    <row r="206" spans="4:16" ht="13">
      <c r="D206" s="35"/>
      <c r="F206" s="35"/>
      <c r="I206" s="25"/>
      <c r="P206" s="25"/>
    </row>
    <row r="207" spans="4:16" ht="13">
      <c r="D207" s="35"/>
      <c r="F207" s="35"/>
      <c r="I207" s="25"/>
      <c r="P207" s="25"/>
    </row>
    <row r="208" spans="4:16" ht="13">
      <c r="D208" s="35"/>
      <c r="F208" s="35"/>
      <c r="I208" s="25"/>
      <c r="P208" s="25"/>
    </row>
    <row r="209" spans="4:16" ht="13">
      <c r="D209" s="35"/>
      <c r="F209" s="35"/>
      <c r="I209" s="25"/>
      <c r="P209" s="25"/>
    </row>
    <row r="210" spans="4:16" ht="13">
      <c r="D210" s="35"/>
      <c r="F210" s="35"/>
      <c r="I210" s="25"/>
      <c r="P210" s="25"/>
    </row>
    <row r="211" spans="4:16" ht="13">
      <c r="D211" s="35"/>
      <c r="F211" s="35"/>
      <c r="I211" s="25"/>
      <c r="P211" s="25"/>
    </row>
    <row r="212" spans="4:16" ht="13">
      <c r="D212" s="35"/>
      <c r="F212" s="35"/>
      <c r="I212" s="25"/>
      <c r="P212" s="25"/>
    </row>
    <row r="213" spans="4:16" ht="13">
      <c r="D213" s="35"/>
      <c r="F213" s="35"/>
      <c r="I213" s="25"/>
      <c r="P213" s="25"/>
    </row>
    <row r="214" spans="4:16" ht="13">
      <c r="D214" s="35"/>
      <c r="F214" s="35"/>
      <c r="I214" s="25"/>
      <c r="P214" s="25"/>
    </row>
    <row r="215" spans="4:16" ht="13">
      <c r="D215" s="35"/>
      <c r="F215" s="35"/>
      <c r="I215" s="25"/>
      <c r="P215" s="25"/>
    </row>
    <row r="216" spans="4:16" ht="13">
      <c r="D216" s="35"/>
      <c r="F216" s="35"/>
      <c r="I216" s="25"/>
      <c r="P216" s="25"/>
    </row>
    <row r="217" spans="4:16" ht="13">
      <c r="D217" s="35"/>
      <c r="F217" s="35"/>
      <c r="I217" s="25"/>
      <c r="P217" s="25"/>
    </row>
    <row r="218" spans="4:16" ht="13">
      <c r="D218" s="35"/>
      <c r="F218" s="35"/>
      <c r="I218" s="25"/>
      <c r="P218" s="25"/>
    </row>
    <row r="219" spans="4:16" ht="13">
      <c r="D219" s="35"/>
      <c r="F219" s="35"/>
      <c r="I219" s="25"/>
      <c r="P219" s="25"/>
    </row>
    <row r="220" spans="4:16" ht="13">
      <c r="D220" s="35"/>
      <c r="F220" s="35"/>
      <c r="I220" s="25"/>
      <c r="P220" s="25"/>
    </row>
    <row r="221" spans="4:16" ht="13">
      <c r="D221" s="35"/>
      <c r="F221" s="35"/>
      <c r="I221" s="25"/>
      <c r="P221" s="25"/>
    </row>
    <row r="222" spans="4:16" ht="13">
      <c r="D222" s="35"/>
      <c r="F222" s="35"/>
      <c r="I222" s="25"/>
      <c r="P222" s="25"/>
    </row>
    <row r="223" spans="4:16" ht="13">
      <c r="D223" s="35"/>
      <c r="F223" s="35"/>
      <c r="I223" s="25"/>
      <c r="P223" s="25"/>
    </row>
    <row r="224" spans="4:16" ht="13">
      <c r="D224" s="35"/>
      <c r="F224" s="35"/>
      <c r="I224" s="25"/>
      <c r="P224" s="25"/>
    </row>
    <row r="225" spans="4:16" ht="13">
      <c r="D225" s="35"/>
      <c r="F225" s="35"/>
      <c r="I225" s="25"/>
      <c r="P225" s="25"/>
    </row>
    <row r="226" spans="4:16" ht="13">
      <c r="D226" s="35"/>
      <c r="F226" s="35"/>
      <c r="I226" s="25"/>
      <c r="P226" s="25"/>
    </row>
    <row r="227" spans="4:16" ht="13">
      <c r="D227" s="35"/>
      <c r="F227" s="35"/>
      <c r="I227" s="25"/>
      <c r="P227" s="25"/>
    </row>
    <row r="228" spans="4:16" ht="13">
      <c r="D228" s="35"/>
      <c r="F228" s="35"/>
      <c r="I228" s="25"/>
      <c r="P228" s="25"/>
    </row>
    <row r="229" spans="4:16" ht="13">
      <c r="D229" s="35"/>
      <c r="F229" s="35"/>
      <c r="I229" s="25"/>
      <c r="P229" s="25"/>
    </row>
    <row r="230" spans="4:16" ht="13">
      <c r="D230" s="35"/>
      <c r="F230" s="35"/>
      <c r="I230" s="25"/>
      <c r="P230" s="25"/>
    </row>
    <row r="231" spans="4:16" ht="13">
      <c r="D231" s="35"/>
      <c r="F231" s="35"/>
      <c r="I231" s="25"/>
      <c r="P231" s="25"/>
    </row>
    <row r="232" spans="4:16" ht="13">
      <c r="D232" s="35"/>
      <c r="F232" s="35"/>
      <c r="I232" s="25"/>
      <c r="P232" s="25"/>
    </row>
    <row r="233" spans="4:16" ht="13">
      <c r="D233" s="35"/>
      <c r="F233" s="35"/>
      <c r="I233" s="25"/>
      <c r="P233" s="25"/>
    </row>
    <row r="234" spans="4:16" ht="13">
      <c r="D234" s="35"/>
      <c r="F234" s="35"/>
      <c r="I234" s="25"/>
      <c r="P234" s="25"/>
    </row>
    <row r="235" spans="4:16" ht="13">
      <c r="D235" s="35"/>
      <c r="F235" s="35"/>
      <c r="I235" s="25"/>
      <c r="P235" s="25"/>
    </row>
    <row r="236" spans="4:16" ht="13">
      <c r="D236" s="35"/>
      <c r="F236" s="35"/>
      <c r="I236" s="25"/>
      <c r="P236" s="25"/>
    </row>
    <row r="237" spans="4:16" ht="13">
      <c r="D237" s="35"/>
      <c r="F237" s="35"/>
      <c r="I237" s="25"/>
      <c r="P237" s="25"/>
    </row>
    <row r="238" spans="4:16" ht="13">
      <c r="D238" s="35"/>
      <c r="F238" s="35"/>
      <c r="I238" s="25"/>
      <c r="P238" s="25"/>
    </row>
    <row r="239" spans="4:16" ht="13">
      <c r="D239" s="35"/>
      <c r="F239" s="35"/>
      <c r="I239" s="25"/>
      <c r="P239" s="25"/>
    </row>
    <row r="240" spans="4:16" ht="13">
      <c r="D240" s="35"/>
      <c r="F240" s="35"/>
      <c r="I240" s="25"/>
      <c r="P240" s="25"/>
    </row>
    <row r="241" spans="4:16" ht="13">
      <c r="D241" s="35"/>
      <c r="F241" s="35"/>
      <c r="I241" s="25"/>
      <c r="P241" s="25"/>
    </row>
    <row r="242" spans="4:16" ht="13">
      <c r="D242" s="35"/>
      <c r="F242" s="35"/>
      <c r="I242" s="25"/>
      <c r="P242" s="25"/>
    </row>
    <row r="243" spans="4:16" ht="13">
      <c r="D243" s="35"/>
      <c r="F243" s="35"/>
      <c r="I243" s="25"/>
      <c r="P243" s="25"/>
    </row>
    <row r="244" spans="4:16" ht="13">
      <c r="D244" s="35"/>
      <c r="F244" s="35"/>
      <c r="I244" s="25"/>
      <c r="P244" s="25"/>
    </row>
    <row r="245" spans="4:16" ht="13">
      <c r="D245" s="35"/>
      <c r="F245" s="35"/>
      <c r="I245" s="25"/>
      <c r="P245" s="25"/>
    </row>
    <row r="246" spans="4:16" ht="13">
      <c r="D246" s="35"/>
      <c r="F246" s="35"/>
      <c r="I246" s="25"/>
      <c r="P246" s="25"/>
    </row>
    <row r="247" spans="4:16" ht="13">
      <c r="D247" s="35"/>
      <c r="F247" s="35"/>
      <c r="I247" s="25"/>
      <c r="P247" s="25"/>
    </row>
    <row r="248" spans="4:16" ht="13">
      <c r="D248" s="35"/>
      <c r="F248" s="35"/>
      <c r="I248" s="25"/>
      <c r="P248" s="25"/>
    </row>
    <row r="249" spans="4:16" ht="13">
      <c r="D249" s="35"/>
      <c r="F249" s="35"/>
      <c r="I249" s="25"/>
      <c r="P249" s="25"/>
    </row>
    <row r="250" spans="4:16" ht="13">
      <c r="D250" s="35"/>
      <c r="F250" s="35"/>
      <c r="I250" s="25"/>
      <c r="P250" s="25"/>
    </row>
    <row r="251" spans="4:16" ht="13">
      <c r="D251" s="35"/>
      <c r="F251" s="35"/>
      <c r="I251" s="25"/>
      <c r="P251" s="25"/>
    </row>
    <row r="252" spans="4:16" ht="13">
      <c r="D252" s="35"/>
      <c r="F252" s="35"/>
      <c r="I252" s="25"/>
      <c r="P252" s="25"/>
    </row>
    <row r="253" spans="4:16" ht="13">
      <c r="D253" s="35"/>
      <c r="F253" s="35"/>
      <c r="I253" s="25"/>
      <c r="P253" s="25"/>
    </row>
    <row r="254" spans="4:16" ht="13">
      <c r="D254" s="35"/>
      <c r="F254" s="35"/>
      <c r="I254" s="25"/>
      <c r="P254" s="25"/>
    </row>
    <row r="255" spans="4:16" ht="13">
      <c r="D255" s="35"/>
      <c r="F255" s="35"/>
      <c r="I255" s="25"/>
      <c r="P255" s="25"/>
    </row>
    <row r="256" spans="4:16" ht="13">
      <c r="D256" s="35"/>
      <c r="F256" s="35"/>
      <c r="I256" s="25"/>
      <c r="P256" s="25"/>
    </row>
    <row r="257" spans="4:16" ht="13">
      <c r="D257" s="35"/>
      <c r="F257" s="35"/>
      <c r="I257" s="25"/>
      <c r="P257" s="25"/>
    </row>
    <row r="258" spans="4:16" ht="13">
      <c r="D258" s="35"/>
      <c r="F258" s="35"/>
      <c r="I258" s="25"/>
      <c r="P258" s="25"/>
    </row>
    <row r="259" spans="4:16" ht="13">
      <c r="D259" s="35"/>
      <c r="F259" s="35"/>
      <c r="I259" s="25"/>
      <c r="P259" s="25"/>
    </row>
    <row r="260" spans="4:16" ht="13">
      <c r="D260" s="35"/>
      <c r="F260" s="35"/>
      <c r="I260" s="25"/>
      <c r="P260" s="25"/>
    </row>
    <row r="261" spans="4:16" ht="13">
      <c r="D261" s="35"/>
      <c r="F261" s="35"/>
      <c r="I261" s="25"/>
      <c r="P261" s="25"/>
    </row>
    <row r="262" spans="4:16" ht="13">
      <c r="D262" s="35"/>
      <c r="F262" s="35"/>
      <c r="I262" s="25"/>
      <c r="P262" s="25"/>
    </row>
    <row r="263" spans="4:16" ht="13">
      <c r="D263" s="35"/>
      <c r="F263" s="35"/>
      <c r="I263" s="25"/>
      <c r="P263" s="25"/>
    </row>
    <row r="264" spans="4:16" ht="13">
      <c r="D264" s="35"/>
      <c r="F264" s="35"/>
      <c r="I264" s="25"/>
      <c r="P264" s="25"/>
    </row>
    <row r="265" spans="4:16" ht="13">
      <c r="D265" s="35"/>
      <c r="F265" s="35"/>
      <c r="I265" s="25"/>
      <c r="P265" s="25"/>
    </row>
    <row r="266" spans="4:16" ht="13">
      <c r="D266" s="35"/>
      <c r="F266" s="35"/>
      <c r="I266" s="25"/>
      <c r="P266" s="25"/>
    </row>
    <row r="267" spans="4:16" ht="13">
      <c r="D267" s="35"/>
      <c r="F267" s="35"/>
      <c r="I267" s="25"/>
      <c r="P267" s="25"/>
    </row>
    <row r="268" spans="4:16" ht="13">
      <c r="D268" s="35"/>
      <c r="F268" s="35"/>
      <c r="I268" s="25"/>
      <c r="P268" s="25"/>
    </row>
    <row r="269" spans="4:16" ht="13">
      <c r="D269" s="35"/>
      <c r="F269" s="35"/>
      <c r="I269" s="25"/>
      <c r="P269" s="25"/>
    </row>
    <row r="270" spans="4:16" ht="13">
      <c r="D270" s="35"/>
      <c r="F270" s="35"/>
      <c r="I270" s="25"/>
      <c r="P270" s="25"/>
    </row>
    <row r="271" spans="4:16" ht="13">
      <c r="D271" s="35"/>
      <c r="F271" s="35"/>
      <c r="I271" s="25"/>
      <c r="P271" s="25"/>
    </row>
    <row r="272" spans="4:16" ht="13">
      <c r="D272" s="35"/>
      <c r="F272" s="35"/>
      <c r="I272" s="25"/>
      <c r="P272" s="25"/>
    </row>
    <row r="273" spans="4:16" ht="13">
      <c r="D273" s="35"/>
      <c r="F273" s="35"/>
      <c r="I273" s="25"/>
      <c r="P273" s="25"/>
    </row>
    <row r="274" spans="4:16" ht="13">
      <c r="D274" s="35"/>
      <c r="F274" s="35"/>
      <c r="I274" s="25"/>
      <c r="P274" s="25"/>
    </row>
    <row r="275" spans="4:16" ht="13">
      <c r="D275" s="35"/>
      <c r="F275" s="35"/>
      <c r="I275" s="25"/>
      <c r="P275" s="25"/>
    </row>
    <row r="276" spans="4:16" ht="13">
      <c r="D276" s="35"/>
      <c r="F276" s="35"/>
      <c r="I276" s="25"/>
      <c r="P276" s="25"/>
    </row>
    <row r="277" spans="4:16" ht="13">
      <c r="D277" s="35"/>
      <c r="F277" s="35"/>
      <c r="I277" s="25"/>
      <c r="P277" s="25"/>
    </row>
    <row r="278" spans="4:16" ht="13">
      <c r="D278" s="35"/>
      <c r="F278" s="35"/>
      <c r="I278" s="25"/>
      <c r="P278" s="25"/>
    </row>
    <row r="279" spans="4:16" ht="13">
      <c r="D279" s="35"/>
      <c r="F279" s="35"/>
      <c r="I279" s="25"/>
      <c r="P279" s="25"/>
    </row>
    <row r="280" spans="4:16" ht="13">
      <c r="D280" s="35"/>
      <c r="F280" s="35"/>
      <c r="I280" s="25"/>
      <c r="P280" s="25"/>
    </row>
    <row r="281" spans="4:16" ht="13">
      <c r="D281" s="35"/>
      <c r="F281" s="35"/>
      <c r="I281" s="25"/>
      <c r="P281" s="25"/>
    </row>
    <row r="282" spans="4:16" ht="13">
      <c r="D282" s="35"/>
      <c r="F282" s="35"/>
      <c r="I282" s="25"/>
      <c r="P282" s="25"/>
    </row>
    <row r="283" spans="4:16" ht="13">
      <c r="D283" s="35"/>
      <c r="F283" s="35"/>
      <c r="I283" s="25"/>
      <c r="P283" s="25"/>
    </row>
    <row r="284" spans="4:16" ht="13">
      <c r="D284" s="35"/>
      <c r="F284" s="35"/>
      <c r="I284" s="25"/>
      <c r="P284" s="25"/>
    </row>
    <row r="285" spans="4:16" ht="13">
      <c r="D285" s="35"/>
      <c r="F285" s="35"/>
      <c r="I285" s="25"/>
      <c r="P285" s="25"/>
    </row>
    <row r="286" spans="4:16" ht="13">
      <c r="D286" s="35"/>
      <c r="F286" s="35"/>
      <c r="I286" s="25"/>
      <c r="P286" s="25"/>
    </row>
    <row r="287" spans="4:16" ht="13">
      <c r="D287" s="35"/>
      <c r="F287" s="35"/>
      <c r="I287" s="25"/>
      <c r="P287" s="25"/>
    </row>
    <row r="288" spans="4:16" ht="13">
      <c r="D288" s="35"/>
      <c r="F288" s="35"/>
      <c r="I288" s="25"/>
      <c r="P288" s="25"/>
    </row>
    <row r="289" spans="4:16" ht="13">
      <c r="D289" s="35"/>
      <c r="F289" s="35"/>
      <c r="I289" s="25"/>
      <c r="P289" s="25"/>
    </row>
    <row r="290" spans="4:16" ht="13">
      <c r="D290" s="35"/>
      <c r="F290" s="35"/>
      <c r="I290" s="25"/>
      <c r="P290" s="25"/>
    </row>
    <row r="291" spans="4:16" ht="13">
      <c r="D291" s="35"/>
      <c r="F291" s="35"/>
      <c r="I291" s="25"/>
      <c r="P291" s="25"/>
    </row>
    <row r="292" spans="4:16" ht="13">
      <c r="D292" s="35"/>
      <c r="F292" s="35"/>
      <c r="I292" s="25"/>
      <c r="P292" s="25"/>
    </row>
    <row r="293" spans="4:16" ht="13">
      <c r="D293" s="35"/>
      <c r="F293" s="35"/>
      <c r="I293" s="25"/>
      <c r="P293" s="25"/>
    </row>
    <row r="294" spans="4:16" ht="13">
      <c r="D294" s="35"/>
      <c r="F294" s="35"/>
      <c r="I294" s="25"/>
      <c r="P294" s="25"/>
    </row>
    <row r="295" spans="4:16" ht="13">
      <c r="D295" s="35"/>
      <c r="F295" s="35"/>
      <c r="I295" s="25"/>
      <c r="P295" s="25"/>
    </row>
    <row r="296" spans="4:16" ht="13">
      <c r="D296" s="35"/>
      <c r="F296" s="35"/>
      <c r="I296" s="25"/>
      <c r="P296" s="25"/>
    </row>
    <row r="297" spans="4:16" ht="13">
      <c r="D297" s="35"/>
      <c r="F297" s="35"/>
      <c r="I297" s="25"/>
      <c r="P297" s="25"/>
    </row>
    <row r="298" spans="4:16" ht="13">
      <c r="D298" s="35"/>
      <c r="F298" s="35"/>
      <c r="I298" s="25"/>
      <c r="P298" s="25"/>
    </row>
    <row r="299" spans="4:16" ht="13">
      <c r="D299" s="35"/>
      <c r="F299" s="35"/>
      <c r="I299" s="25"/>
      <c r="P299" s="25"/>
    </row>
    <row r="300" spans="4:16" ht="13">
      <c r="D300" s="35"/>
      <c r="F300" s="35"/>
      <c r="I300" s="25"/>
      <c r="P300" s="25"/>
    </row>
    <row r="301" spans="4:16" ht="13">
      <c r="D301" s="35"/>
      <c r="F301" s="35"/>
      <c r="I301" s="25"/>
      <c r="P301" s="25"/>
    </row>
    <row r="302" spans="4:16" ht="13">
      <c r="D302" s="35"/>
      <c r="F302" s="35"/>
      <c r="I302" s="25"/>
      <c r="P302" s="25"/>
    </row>
    <row r="303" spans="4:16" ht="13">
      <c r="D303" s="35"/>
      <c r="F303" s="35"/>
      <c r="I303" s="25"/>
      <c r="P303" s="25"/>
    </row>
    <row r="304" spans="4:16" ht="13">
      <c r="D304" s="35"/>
      <c r="F304" s="35"/>
      <c r="I304" s="25"/>
      <c r="P304" s="25"/>
    </row>
    <row r="305" spans="4:16" ht="13">
      <c r="D305" s="35"/>
      <c r="F305" s="35"/>
      <c r="I305" s="25"/>
      <c r="P305" s="25"/>
    </row>
    <row r="306" spans="4:16" ht="13">
      <c r="D306" s="35"/>
      <c r="F306" s="35"/>
      <c r="I306" s="25"/>
      <c r="P306" s="25"/>
    </row>
    <row r="307" spans="4:16" ht="13">
      <c r="D307" s="35"/>
      <c r="F307" s="35"/>
      <c r="I307" s="25"/>
      <c r="P307" s="25"/>
    </row>
    <row r="308" spans="4:16" ht="13">
      <c r="D308" s="35"/>
      <c r="F308" s="35"/>
      <c r="I308" s="25"/>
      <c r="P308" s="25"/>
    </row>
    <row r="309" spans="4:16" ht="13">
      <c r="D309" s="35"/>
      <c r="F309" s="35"/>
      <c r="I309" s="25"/>
      <c r="P309" s="25"/>
    </row>
    <row r="310" spans="4:16" ht="13">
      <c r="D310" s="35"/>
      <c r="F310" s="35"/>
      <c r="I310" s="25"/>
      <c r="P310" s="25"/>
    </row>
    <row r="311" spans="4:16" ht="13">
      <c r="D311" s="35"/>
      <c r="F311" s="35"/>
      <c r="I311" s="25"/>
      <c r="P311" s="25"/>
    </row>
    <row r="312" spans="4:16" ht="13">
      <c r="D312" s="35"/>
      <c r="F312" s="35"/>
      <c r="I312" s="25"/>
      <c r="P312" s="25"/>
    </row>
    <row r="313" spans="4:16" ht="13">
      <c r="D313" s="35"/>
      <c r="F313" s="35"/>
      <c r="I313" s="25"/>
      <c r="P313" s="25"/>
    </row>
    <row r="314" spans="4:16" ht="13">
      <c r="D314" s="35"/>
      <c r="F314" s="35"/>
      <c r="I314" s="25"/>
      <c r="P314" s="25"/>
    </row>
    <row r="315" spans="4:16" ht="13">
      <c r="D315" s="35"/>
      <c r="F315" s="35"/>
      <c r="I315" s="25"/>
      <c r="P315" s="25"/>
    </row>
    <row r="316" spans="4:16" ht="13">
      <c r="D316" s="35"/>
      <c r="F316" s="35"/>
      <c r="I316" s="25"/>
      <c r="P316" s="25"/>
    </row>
    <row r="317" spans="4:16" ht="13">
      <c r="D317" s="35"/>
      <c r="F317" s="35"/>
      <c r="I317" s="25"/>
      <c r="P317" s="25"/>
    </row>
    <row r="318" spans="4:16" ht="13">
      <c r="D318" s="35"/>
      <c r="F318" s="35"/>
      <c r="I318" s="25"/>
      <c r="P318" s="25"/>
    </row>
    <row r="319" spans="4:16" ht="13">
      <c r="D319" s="35"/>
      <c r="F319" s="35"/>
      <c r="I319" s="25"/>
      <c r="P319" s="25"/>
    </row>
    <row r="320" spans="4:16" ht="13">
      <c r="D320" s="35"/>
      <c r="F320" s="35"/>
      <c r="I320" s="25"/>
      <c r="P320" s="25"/>
    </row>
    <row r="321" spans="4:16" ht="13">
      <c r="D321" s="35"/>
      <c r="F321" s="35"/>
      <c r="I321" s="25"/>
      <c r="P321" s="25"/>
    </row>
    <row r="322" spans="4:16" ht="13">
      <c r="D322" s="35"/>
      <c r="F322" s="35"/>
      <c r="I322" s="25"/>
      <c r="P322" s="25"/>
    </row>
    <row r="323" spans="4:16" ht="13">
      <c r="D323" s="35"/>
      <c r="F323" s="35"/>
      <c r="I323" s="25"/>
      <c r="P323" s="25"/>
    </row>
    <row r="324" spans="4:16" ht="13">
      <c r="D324" s="35"/>
      <c r="F324" s="35"/>
      <c r="I324" s="25"/>
      <c r="P324" s="25"/>
    </row>
    <row r="325" spans="4:16" ht="13">
      <c r="D325" s="35"/>
      <c r="F325" s="35"/>
      <c r="I325" s="25"/>
      <c r="P325" s="25"/>
    </row>
    <row r="326" spans="4:16" ht="13">
      <c r="D326" s="35"/>
      <c r="F326" s="35"/>
      <c r="I326" s="25"/>
      <c r="P326" s="25"/>
    </row>
    <row r="327" spans="4:16" ht="13">
      <c r="D327" s="35"/>
      <c r="F327" s="35"/>
      <c r="I327" s="25"/>
      <c r="P327" s="25"/>
    </row>
    <row r="328" spans="4:16" ht="13">
      <c r="D328" s="35"/>
      <c r="F328" s="35"/>
      <c r="I328" s="25"/>
      <c r="P328" s="25"/>
    </row>
    <row r="329" spans="4:16" ht="13">
      <c r="D329" s="35"/>
      <c r="F329" s="35"/>
      <c r="I329" s="25"/>
      <c r="P329" s="25"/>
    </row>
    <row r="330" spans="4:16" ht="13">
      <c r="D330" s="35"/>
      <c r="F330" s="35"/>
      <c r="I330" s="25"/>
      <c r="P330" s="25"/>
    </row>
    <row r="331" spans="4:16" ht="13">
      <c r="D331" s="35"/>
      <c r="F331" s="35"/>
      <c r="I331" s="25"/>
      <c r="P331" s="25"/>
    </row>
    <row r="332" spans="4:16" ht="13">
      <c r="D332" s="35"/>
      <c r="F332" s="35"/>
      <c r="I332" s="25"/>
      <c r="P332" s="25"/>
    </row>
    <row r="333" spans="4:16" ht="13">
      <c r="D333" s="35"/>
      <c r="F333" s="35"/>
      <c r="I333" s="25"/>
      <c r="P333" s="25"/>
    </row>
    <row r="334" spans="4:16" ht="13">
      <c r="D334" s="35"/>
      <c r="F334" s="35"/>
      <c r="I334" s="25"/>
      <c r="P334" s="25"/>
    </row>
    <row r="335" spans="4:16" ht="13">
      <c r="D335" s="35"/>
      <c r="F335" s="35"/>
      <c r="I335" s="25"/>
      <c r="P335" s="25"/>
    </row>
    <row r="336" spans="4:16" ht="13">
      <c r="D336" s="35"/>
      <c r="F336" s="35"/>
      <c r="I336" s="25"/>
      <c r="P336" s="25"/>
    </row>
    <row r="337" spans="4:16" ht="13">
      <c r="D337" s="35"/>
      <c r="F337" s="35"/>
      <c r="I337" s="25"/>
      <c r="P337" s="25"/>
    </row>
    <row r="338" spans="4:16" ht="13">
      <c r="D338" s="35"/>
      <c r="F338" s="35"/>
      <c r="I338" s="25"/>
      <c r="P338" s="25"/>
    </row>
    <row r="339" spans="4:16" ht="13">
      <c r="D339" s="35"/>
      <c r="F339" s="35"/>
      <c r="I339" s="25"/>
      <c r="P339" s="25"/>
    </row>
    <row r="340" spans="4:16" ht="13">
      <c r="D340" s="35"/>
      <c r="F340" s="35"/>
      <c r="I340" s="25"/>
      <c r="P340" s="25"/>
    </row>
    <row r="341" spans="4:16" ht="13">
      <c r="D341" s="35"/>
      <c r="F341" s="35"/>
      <c r="I341" s="25"/>
      <c r="P341" s="25"/>
    </row>
    <row r="342" spans="4:16" ht="13">
      <c r="D342" s="35"/>
      <c r="F342" s="35"/>
      <c r="I342" s="25"/>
      <c r="P342" s="25"/>
    </row>
    <row r="343" spans="4:16" ht="13">
      <c r="D343" s="35"/>
      <c r="F343" s="35"/>
      <c r="I343" s="25"/>
      <c r="P343" s="25"/>
    </row>
    <row r="344" spans="4:16" ht="13">
      <c r="D344" s="35"/>
      <c r="F344" s="35"/>
      <c r="I344" s="25"/>
      <c r="P344" s="25"/>
    </row>
    <row r="345" spans="4:16" ht="13">
      <c r="D345" s="35"/>
      <c r="F345" s="35"/>
      <c r="I345" s="25"/>
      <c r="P345" s="25"/>
    </row>
    <row r="346" spans="4:16" ht="13">
      <c r="D346" s="35"/>
      <c r="F346" s="35"/>
      <c r="I346" s="25"/>
      <c r="P346" s="25"/>
    </row>
    <row r="347" spans="4:16" ht="13">
      <c r="D347" s="35"/>
      <c r="F347" s="35"/>
      <c r="I347" s="25"/>
      <c r="P347" s="25"/>
    </row>
    <row r="348" spans="4:16" ht="13">
      <c r="D348" s="35"/>
      <c r="F348" s="35"/>
      <c r="I348" s="25"/>
      <c r="P348" s="25"/>
    </row>
    <row r="349" spans="4:16" ht="13">
      <c r="D349" s="35"/>
      <c r="F349" s="35"/>
      <c r="I349" s="25"/>
      <c r="P349" s="25"/>
    </row>
    <row r="350" spans="4:16" ht="13">
      <c r="D350" s="35"/>
      <c r="F350" s="35"/>
      <c r="I350" s="25"/>
      <c r="P350" s="25"/>
    </row>
    <row r="351" spans="4:16" ht="13">
      <c r="D351" s="35"/>
      <c r="F351" s="35"/>
      <c r="I351" s="25"/>
      <c r="P351" s="25"/>
    </row>
    <row r="352" spans="4:16" ht="13">
      <c r="D352" s="35"/>
      <c r="F352" s="35"/>
      <c r="I352" s="25"/>
      <c r="P352" s="25"/>
    </row>
    <row r="353" spans="4:16" ht="13">
      <c r="D353" s="35"/>
      <c r="F353" s="35"/>
      <c r="I353" s="25"/>
      <c r="P353" s="25"/>
    </row>
    <row r="354" spans="4:16" ht="13">
      <c r="D354" s="35"/>
      <c r="F354" s="35"/>
      <c r="I354" s="25"/>
      <c r="P354" s="25"/>
    </row>
    <row r="355" spans="4:16" ht="13">
      <c r="D355" s="35"/>
      <c r="F355" s="35"/>
      <c r="I355" s="25"/>
      <c r="P355" s="25"/>
    </row>
    <row r="356" spans="4:16" ht="13">
      <c r="D356" s="35"/>
      <c r="F356" s="35"/>
      <c r="I356" s="25"/>
      <c r="P356" s="25"/>
    </row>
    <row r="357" spans="4:16" ht="13">
      <c r="D357" s="35"/>
      <c r="F357" s="35"/>
      <c r="I357" s="25"/>
      <c r="P357" s="25"/>
    </row>
    <row r="358" spans="4:16" ht="13">
      <c r="D358" s="35"/>
      <c r="F358" s="35"/>
      <c r="I358" s="25"/>
      <c r="P358" s="25"/>
    </row>
    <row r="359" spans="4:16" ht="13">
      <c r="D359" s="35"/>
      <c r="F359" s="35"/>
      <c r="I359" s="25"/>
      <c r="P359" s="25"/>
    </row>
    <row r="360" spans="4:16" ht="13">
      <c r="D360" s="35"/>
      <c r="F360" s="35"/>
      <c r="I360" s="25"/>
      <c r="P360" s="25"/>
    </row>
    <row r="361" spans="4:16" ht="13">
      <c r="D361" s="35"/>
      <c r="F361" s="35"/>
      <c r="I361" s="25"/>
      <c r="P361" s="25"/>
    </row>
    <row r="362" spans="4:16" ht="13">
      <c r="D362" s="35"/>
      <c r="F362" s="35"/>
      <c r="I362" s="25"/>
      <c r="P362" s="25"/>
    </row>
    <row r="363" spans="4:16" ht="13">
      <c r="D363" s="35"/>
      <c r="F363" s="35"/>
      <c r="I363" s="25"/>
      <c r="P363" s="25"/>
    </row>
    <row r="364" spans="4:16" ht="13">
      <c r="D364" s="35"/>
      <c r="F364" s="35"/>
      <c r="I364" s="25"/>
      <c r="P364" s="25"/>
    </row>
    <row r="365" spans="4:16" ht="13">
      <c r="D365" s="35"/>
      <c r="F365" s="35"/>
      <c r="I365" s="25"/>
      <c r="P365" s="25"/>
    </row>
    <row r="366" spans="4:16" ht="13">
      <c r="D366" s="35"/>
      <c r="F366" s="35"/>
      <c r="I366" s="25"/>
      <c r="P366" s="25"/>
    </row>
    <row r="367" spans="4:16" ht="13">
      <c r="D367" s="35"/>
      <c r="F367" s="35"/>
      <c r="I367" s="25"/>
      <c r="P367" s="25"/>
    </row>
    <row r="368" spans="4:16" ht="13">
      <c r="D368" s="35"/>
      <c r="F368" s="35"/>
      <c r="I368" s="25"/>
      <c r="P368" s="25"/>
    </row>
    <row r="369" spans="4:16" ht="13">
      <c r="D369" s="35"/>
      <c r="F369" s="35"/>
      <c r="I369" s="25"/>
      <c r="P369" s="25"/>
    </row>
    <row r="370" spans="4:16" ht="13">
      <c r="D370" s="35"/>
      <c r="F370" s="35"/>
      <c r="I370" s="25"/>
      <c r="P370" s="25"/>
    </row>
    <row r="371" spans="4:16" ht="13">
      <c r="D371" s="35"/>
      <c r="F371" s="35"/>
      <c r="I371" s="25"/>
      <c r="P371" s="25"/>
    </row>
    <row r="372" spans="4:16" ht="13">
      <c r="D372" s="35"/>
      <c r="F372" s="35"/>
      <c r="I372" s="25"/>
      <c r="P372" s="25"/>
    </row>
    <row r="373" spans="4:16" ht="13">
      <c r="D373" s="35"/>
      <c r="F373" s="35"/>
      <c r="I373" s="25"/>
      <c r="P373" s="25"/>
    </row>
    <row r="374" spans="4:16" ht="13">
      <c r="D374" s="35"/>
      <c r="F374" s="35"/>
      <c r="I374" s="25"/>
      <c r="P374" s="25"/>
    </row>
    <row r="375" spans="4:16" ht="13">
      <c r="D375" s="35"/>
      <c r="F375" s="35"/>
      <c r="I375" s="25"/>
      <c r="P375" s="25"/>
    </row>
    <row r="376" spans="4:16" ht="13">
      <c r="D376" s="35"/>
      <c r="F376" s="35"/>
      <c r="I376" s="25"/>
      <c r="P376" s="25"/>
    </row>
    <row r="377" spans="4:16" ht="13">
      <c r="D377" s="35"/>
      <c r="F377" s="35"/>
      <c r="I377" s="25"/>
      <c r="P377" s="25"/>
    </row>
    <row r="378" spans="4:16" ht="13">
      <c r="D378" s="35"/>
      <c r="F378" s="35"/>
      <c r="I378" s="25"/>
      <c r="P378" s="25"/>
    </row>
    <row r="379" spans="4:16" ht="13">
      <c r="D379" s="35"/>
      <c r="F379" s="35"/>
      <c r="I379" s="25"/>
      <c r="P379" s="25"/>
    </row>
    <row r="380" spans="4:16" ht="13">
      <c r="D380" s="35"/>
      <c r="F380" s="35"/>
      <c r="I380" s="25"/>
      <c r="P380" s="25"/>
    </row>
    <row r="381" spans="4:16" ht="13">
      <c r="D381" s="35"/>
      <c r="F381" s="35"/>
      <c r="I381" s="25"/>
      <c r="P381" s="25"/>
    </row>
    <row r="382" spans="4:16" ht="13">
      <c r="D382" s="35"/>
      <c r="F382" s="35"/>
      <c r="I382" s="25"/>
      <c r="P382" s="25"/>
    </row>
    <row r="383" spans="4:16" ht="13">
      <c r="D383" s="35"/>
      <c r="F383" s="35"/>
      <c r="I383" s="25"/>
      <c r="P383" s="25"/>
    </row>
    <row r="384" spans="4:16" ht="13">
      <c r="D384" s="35"/>
      <c r="F384" s="35"/>
      <c r="I384" s="25"/>
      <c r="P384" s="25"/>
    </row>
    <row r="385" spans="4:16" ht="13">
      <c r="D385" s="35"/>
      <c r="F385" s="35"/>
      <c r="I385" s="25"/>
      <c r="P385" s="25"/>
    </row>
    <row r="386" spans="4:16" ht="13">
      <c r="D386" s="35"/>
      <c r="F386" s="35"/>
      <c r="I386" s="25"/>
      <c r="P386" s="25"/>
    </row>
    <row r="387" spans="4:16" ht="13">
      <c r="D387" s="35"/>
      <c r="F387" s="35"/>
      <c r="I387" s="25"/>
      <c r="P387" s="25"/>
    </row>
    <row r="388" spans="4:16" ht="13">
      <c r="D388" s="35"/>
      <c r="F388" s="35"/>
      <c r="I388" s="25"/>
      <c r="P388" s="25"/>
    </row>
    <row r="389" spans="4:16" ht="13">
      <c r="D389" s="35"/>
      <c r="F389" s="35"/>
      <c r="I389" s="25"/>
      <c r="P389" s="25"/>
    </row>
    <row r="390" spans="4:16" ht="13">
      <c r="D390" s="35"/>
      <c r="F390" s="35"/>
      <c r="I390" s="25"/>
      <c r="P390" s="25"/>
    </row>
    <row r="391" spans="4:16" ht="13">
      <c r="D391" s="35"/>
      <c r="F391" s="35"/>
      <c r="I391" s="25"/>
      <c r="P391" s="25"/>
    </row>
    <row r="392" spans="4:16" ht="13">
      <c r="D392" s="35"/>
      <c r="F392" s="35"/>
      <c r="I392" s="25"/>
      <c r="P392" s="25"/>
    </row>
    <row r="393" spans="4:16" ht="13">
      <c r="D393" s="35"/>
      <c r="F393" s="35"/>
      <c r="I393" s="25"/>
      <c r="P393" s="25"/>
    </row>
    <row r="394" spans="4:16" ht="13">
      <c r="D394" s="35"/>
      <c r="F394" s="35"/>
      <c r="I394" s="25"/>
      <c r="P394" s="25"/>
    </row>
    <row r="395" spans="4:16" ht="13">
      <c r="D395" s="35"/>
      <c r="F395" s="35"/>
      <c r="I395" s="25"/>
      <c r="P395" s="25"/>
    </row>
    <row r="396" spans="4:16" ht="13">
      <c r="D396" s="35"/>
      <c r="F396" s="35"/>
      <c r="I396" s="25"/>
      <c r="P396" s="25"/>
    </row>
    <row r="397" spans="4:16" ht="13">
      <c r="D397" s="35"/>
      <c r="F397" s="35"/>
      <c r="I397" s="25"/>
      <c r="P397" s="25"/>
    </row>
    <row r="398" spans="4:16" ht="13">
      <c r="D398" s="35"/>
      <c r="F398" s="35"/>
      <c r="I398" s="25"/>
      <c r="P398" s="25"/>
    </row>
    <row r="399" spans="4:16" ht="13">
      <c r="D399" s="35"/>
      <c r="F399" s="35"/>
      <c r="I399" s="25"/>
      <c r="P399" s="25"/>
    </row>
    <row r="400" spans="4:16" ht="13">
      <c r="D400" s="35"/>
      <c r="F400" s="35"/>
      <c r="I400" s="25"/>
      <c r="P400" s="25"/>
    </row>
    <row r="401" spans="4:16" ht="13">
      <c r="D401" s="35"/>
      <c r="F401" s="35"/>
      <c r="I401" s="25"/>
      <c r="P401" s="25"/>
    </row>
    <row r="402" spans="4:16" ht="13">
      <c r="D402" s="35"/>
      <c r="F402" s="35"/>
      <c r="I402" s="25"/>
      <c r="P402" s="25"/>
    </row>
    <row r="403" spans="4:16" ht="13">
      <c r="D403" s="35"/>
      <c r="F403" s="35"/>
      <c r="I403" s="25"/>
      <c r="P403" s="25"/>
    </row>
    <row r="404" spans="4:16" ht="13">
      <c r="D404" s="35"/>
      <c r="F404" s="35"/>
      <c r="I404" s="25"/>
      <c r="P404" s="25"/>
    </row>
    <row r="405" spans="4:16" ht="13">
      <c r="D405" s="35"/>
      <c r="F405" s="35"/>
      <c r="I405" s="25"/>
      <c r="P405" s="25"/>
    </row>
    <row r="406" spans="4:16" ht="13">
      <c r="D406" s="35"/>
      <c r="F406" s="35"/>
      <c r="I406" s="25"/>
      <c r="P406" s="25"/>
    </row>
    <row r="407" spans="4:16" ht="13">
      <c r="D407" s="35"/>
      <c r="F407" s="35"/>
      <c r="I407" s="25"/>
      <c r="P407" s="25"/>
    </row>
    <row r="408" spans="4:16" ht="13">
      <c r="D408" s="35"/>
      <c r="F408" s="35"/>
      <c r="I408" s="25"/>
      <c r="P408" s="25"/>
    </row>
    <row r="409" spans="4:16" ht="13">
      <c r="D409" s="35"/>
      <c r="F409" s="35"/>
      <c r="I409" s="25"/>
      <c r="P409" s="25"/>
    </row>
    <row r="410" spans="4:16" ht="13">
      <c r="D410" s="35"/>
      <c r="F410" s="35"/>
      <c r="I410" s="25"/>
      <c r="P410" s="25"/>
    </row>
    <row r="411" spans="4:16" ht="13">
      <c r="D411" s="35"/>
      <c r="F411" s="35"/>
      <c r="I411" s="25"/>
      <c r="P411" s="25"/>
    </row>
    <row r="412" spans="4:16" ht="13">
      <c r="D412" s="35"/>
      <c r="F412" s="35"/>
      <c r="I412" s="25"/>
      <c r="P412" s="25"/>
    </row>
    <row r="413" spans="4:16" ht="13">
      <c r="D413" s="35"/>
      <c r="F413" s="35"/>
      <c r="I413" s="25"/>
      <c r="P413" s="25"/>
    </row>
    <row r="414" spans="4:16" ht="13">
      <c r="D414" s="35"/>
      <c r="F414" s="35"/>
      <c r="I414" s="25"/>
      <c r="P414" s="25"/>
    </row>
    <row r="415" spans="4:16" ht="13">
      <c r="D415" s="35"/>
      <c r="F415" s="35"/>
      <c r="I415" s="25"/>
      <c r="P415" s="25"/>
    </row>
    <row r="416" spans="4:16" ht="13">
      <c r="D416" s="35"/>
      <c r="F416" s="35"/>
      <c r="I416" s="25"/>
      <c r="P416" s="25"/>
    </row>
    <row r="417" spans="4:16" ht="13">
      <c r="D417" s="35"/>
      <c r="F417" s="35"/>
      <c r="I417" s="25"/>
      <c r="P417" s="25"/>
    </row>
    <row r="418" spans="4:16" ht="13">
      <c r="D418" s="35"/>
      <c r="F418" s="35"/>
      <c r="I418" s="25"/>
      <c r="P418" s="25"/>
    </row>
    <row r="419" spans="4:16" ht="13">
      <c r="D419" s="35"/>
      <c r="F419" s="35"/>
      <c r="I419" s="25"/>
      <c r="P419" s="25"/>
    </row>
    <row r="420" spans="4:16" ht="13">
      <c r="D420" s="35"/>
      <c r="F420" s="35"/>
      <c r="I420" s="25"/>
      <c r="P420" s="25"/>
    </row>
    <row r="421" spans="4:16" ht="13">
      <c r="D421" s="35"/>
      <c r="F421" s="35"/>
      <c r="I421" s="25"/>
      <c r="P421" s="25"/>
    </row>
    <row r="422" spans="4:16" ht="13">
      <c r="D422" s="35"/>
      <c r="F422" s="35"/>
      <c r="I422" s="25"/>
      <c r="P422" s="25"/>
    </row>
    <row r="423" spans="4:16" ht="13">
      <c r="D423" s="35"/>
      <c r="F423" s="35"/>
      <c r="I423" s="25"/>
      <c r="P423" s="25"/>
    </row>
    <row r="424" spans="4:16" ht="13">
      <c r="D424" s="35"/>
      <c r="F424" s="35"/>
      <c r="I424" s="25"/>
      <c r="P424" s="25"/>
    </row>
    <row r="425" spans="4:16" ht="13">
      <c r="D425" s="35"/>
      <c r="F425" s="35"/>
      <c r="I425" s="25"/>
      <c r="P425" s="25"/>
    </row>
    <row r="426" spans="4:16" ht="13">
      <c r="D426" s="35"/>
      <c r="F426" s="35"/>
      <c r="I426" s="25"/>
      <c r="P426" s="25"/>
    </row>
    <row r="427" spans="4:16" ht="13">
      <c r="D427" s="35"/>
      <c r="F427" s="35"/>
      <c r="I427" s="25"/>
      <c r="P427" s="25"/>
    </row>
    <row r="428" spans="4:16" ht="13">
      <c r="D428" s="35"/>
      <c r="F428" s="35"/>
      <c r="I428" s="25"/>
      <c r="P428" s="25"/>
    </row>
    <row r="429" spans="4:16" ht="13">
      <c r="D429" s="35"/>
      <c r="F429" s="35"/>
      <c r="I429" s="25"/>
      <c r="P429" s="25"/>
    </row>
    <row r="430" spans="4:16" ht="13">
      <c r="D430" s="35"/>
      <c r="F430" s="35"/>
      <c r="I430" s="25"/>
      <c r="P430" s="25"/>
    </row>
    <row r="431" spans="4:16" ht="13">
      <c r="D431" s="35"/>
      <c r="F431" s="35"/>
      <c r="I431" s="25"/>
      <c r="P431" s="25"/>
    </row>
    <row r="432" spans="4:16" ht="13">
      <c r="D432" s="35"/>
      <c r="F432" s="35"/>
      <c r="I432" s="25"/>
      <c r="P432" s="25"/>
    </row>
    <row r="433" spans="4:16" ht="13">
      <c r="D433" s="35"/>
      <c r="F433" s="35"/>
      <c r="I433" s="25"/>
      <c r="P433" s="25"/>
    </row>
    <row r="434" spans="4:16" ht="13">
      <c r="D434" s="35"/>
      <c r="F434" s="35"/>
      <c r="I434" s="25"/>
      <c r="P434" s="25"/>
    </row>
    <row r="435" spans="4:16" ht="13">
      <c r="D435" s="35"/>
      <c r="F435" s="35"/>
      <c r="I435" s="25"/>
      <c r="P435" s="25"/>
    </row>
    <row r="436" spans="4:16" ht="13">
      <c r="D436" s="35"/>
      <c r="F436" s="35"/>
      <c r="I436" s="25"/>
      <c r="P436" s="25"/>
    </row>
    <row r="437" spans="4:16" ht="13">
      <c r="D437" s="35"/>
      <c r="F437" s="35"/>
      <c r="I437" s="25"/>
      <c r="P437" s="25"/>
    </row>
    <row r="438" spans="4:16" ht="13">
      <c r="D438" s="35"/>
      <c r="F438" s="35"/>
      <c r="I438" s="25"/>
      <c r="P438" s="25"/>
    </row>
    <row r="439" spans="4:16" ht="13">
      <c r="D439" s="35"/>
      <c r="F439" s="35"/>
      <c r="I439" s="25"/>
      <c r="P439" s="25"/>
    </row>
    <row r="440" spans="4:16" ht="13">
      <c r="D440" s="35"/>
      <c r="F440" s="35"/>
      <c r="I440" s="25"/>
      <c r="P440" s="25"/>
    </row>
    <row r="441" spans="4:16" ht="13">
      <c r="D441" s="35"/>
      <c r="F441" s="35"/>
      <c r="I441" s="25"/>
      <c r="P441" s="25"/>
    </row>
    <row r="442" spans="4:16" ht="13">
      <c r="D442" s="35"/>
      <c r="F442" s="35"/>
      <c r="I442" s="25"/>
      <c r="P442" s="25"/>
    </row>
    <row r="443" spans="4:16" ht="13">
      <c r="D443" s="35"/>
      <c r="F443" s="35"/>
      <c r="I443" s="25"/>
      <c r="P443" s="25"/>
    </row>
    <row r="444" spans="4:16" ht="13">
      <c r="D444" s="35"/>
      <c r="F444" s="35"/>
      <c r="I444" s="25"/>
      <c r="P444" s="25"/>
    </row>
    <row r="445" spans="4:16" ht="13">
      <c r="D445" s="35"/>
      <c r="F445" s="35"/>
      <c r="I445" s="25"/>
      <c r="P445" s="25"/>
    </row>
    <row r="446" spans="4:16" ht="13">
      <c r="D446" s="35"/>
      <c r="F446" s="35"/>
      <c r="I446" s="25"/>
      <c r="P446" s="25"/>
    </row>
    <row r="447" spans="4:16" ht="13">
      <c r="D447" s="35"/>
      <c r="F447" s="35"/>
      <c r="I447" s="25"/>
      <c r="P447" s="25"/>
    </row>
    <row r="448" spans="4:16" ht="13">
      <c r="D448" s="35"/>
      <c r="F448" s="35"/>
      <c r="I448" s="25"/>
      <c r="P448" s="25"/>
    </row>
    <row r="449" spans="4:16" ht="13">
      <c r="D449" s="35"/>
      <c r="F449" s="35"/>
      <c r="I449" s="25"/>
      <c r="P449" s="25"/>
    </row>
    <row r="450" spans="4:16" ht="13">
      <c r="D450" s="35"/>
      <c r="F450" s="35"/>
      <c r="I450" s="25"/>
      <c r="P450" s="25"/>
    </row>
    <row r="451" spans="4:16" ht="13">
      <c r="D451" s="35"/>
      <c r="F451" s="35"/>
      <c r="I451" s="25"/>
      <c r="P451" s="25"/>
    </row>
    <row r="452" spans="4:16" ht="13">
      <c r="D452" s="35"/>
      <c r="F452" s="35"/>
      <c r="I452" s="25"/>
      <c r="P452" s="25"/>
    </row>
    <row r="453" spans="4:16" ht="13">
      <c r="D453" s="35"/>
      <c r="F453" s="35"/>
      <c r="I453" s="25"/>
      <c r="P453" s="25"/>
    </row>
    <row r="454" spans="4:16" ht="13">
      <c r="D454" s="35"/>
      <c r="F454" s="35"/>
      <c r="I454" s="25"/>
      <c r="P454" s="25"/>
    </row>
    <row r="455" spans="4:16" ht="13">
      <c r="D455" s="35"/>
      <c r="F455" s="35"/>
      <c r="I455" s="25"/>
      <c r="P455" s="25"/>
    </row>
    <row r="456" spans="4:16" ht="13">
      <c r="D456" s="35"/>
      <c r="F456" s="35"/>
      <c r="I456" s="25"/>
      <c r="P456" s="25"/>
    </row>
    <row r="457" spans="4:16" ht="13">
      <c r="D457" s="35"/>
      <c r="F457" s="35"/>
      <c r="I457" s="25"/>
      <c r="P457" s="25"/>
    </row>
    <row r="458" spans="4:16" ht="13">
      <c r="D458" s="35"/>
      <c r="F458" s="35"/>
      <c r="I458" s="25"/>
      <c r="P458" s="25"/>
    </row>
    <row r="459" spans="4:16" ht="13">
      <c r="D459" s="35"/>
      <c r="F459" s="35"/>
      <c r="I459" s="25"/>
      <c r="P459" s="25"/>
    </row>
    <row r="460" spans="4:16" ht="13">
      <c r="D460" s="35"/>
      <c r="F460" s="35"/>
      <c r="I460" s="25"/>
      <c r="P460" s="25"/>
    </row>
    <row r="461" spans="4:16" ht="13">
      <c r="D461" s="35"/>
      <c r="F461" s="35"/>
      <c r="I461" s="25"/>
      <c r="P461" s="25"/>
    </row>
    <row r="462" spans="4:16" ht="13">
      <c r="D462" s="35"/>
      <c r="F462" s="35"/>
      <c r="I462" s="25"/>
      <c r="P462" s="25"/>
    </row>
    <row r="463" spans="4:16" ht="13">
      <c r="D463" s="35"/>
      <c r="F463" s="35"/>
      <c r="I463" s="25"/>
      <c r="P463" s="25"/>
    </row>
    <row r="464" spans="4:16" ht="13">
      <c r="D464" s="35"/>
      <c r="F464" s="35"/>
      <c r="I464" s="25"/>
      <c r="P464" s="25"/>
    </row>
    <row r="465" spans="4:16" ht="13">
      <c r="D465" s="35"/>
      <c r="F465" s="35"/>
      <c r="I465" s="25"/>
      <c r="P465" s="25"/>
    </row>
    <row r="466" spans="4:16" ht="13">
      <c r="D466" s="35"/>
      <c r="F466" s="35"/>
      <c r="I466" s="25"/>
      <c r="P466" s="25"/>
    </row>
    <row r="467" spans="4:16" ht="13">
      <c r="D467" s="35"/>
      <c r="F467" s="35"/>
      <c r="I467" s="25"/>
      <c r="P467" s="25"/>
    </row>
    <row r="468" spans="4:16" ht="13">
      <c r="D468" s="35"/>
      <c r="F468" s="35"/>
      <c r="I468" s="25"/>
      <c r="P468" s="25"/>
    </row>
    <row r="469" spans="4:16" ht="13">
      <c r="D469" s="35"/>
      <c r="F469" s="35"/>
      <c r="I469" s="25"/>
      <c r="P469" s="25"/>
    </row>
    <row r="470" spans="4:16" ht="13">
      <c r="D470" s="35"/>
      <c r="F470" s="35"/>
      <c r="I470" s="25"/>
      <c r="P470" s="25"/>
    </row>
    <row r="471" spans="4:16" ht="13">
      <c r="D471" s="35"/>
      <c r="F471" s="35"/>
      <c r="I471" s="25"/>
      <c r="P471" s="25"/>
    </row>
    <row r="472" spans="4:16" ht="13">
      <c r="D472" s="35"/>
      <c r="F472" s="35"/>
      <c r="I472" s="25"/>
      <c r="P472" s="25"/>
    </row>
    <row r="473" spans="4:16" ht="13">
      <c r="D473" s="35"/>
      <c r="F473" s="35"/>
      <c r="I473" s="25"/>
      <c r="P473" s="25"/>
    </row>
    <row r="474" spans="4:16" ht="13">
      <c r="D474" s="35"/>
      <c r="F474" s="35"/>
      <c r="I474" s="25"/>
      <c r="P474" s="25"/>
    </row>
    <row r="475" spans="4:16" ht="13">
      <c r="D475" s="35"/>
      <c r="F475" s="35"/>
      <c r="I475" s="25"/>
      <c r="P475" s="25"/>
    </row>
    <row r="476" spans="4:16" ht="13">
      <c r="D476" s="35"/>
      <c r="F476" s="35"/>
      <c r="I476" s="25"/>
      <c r="P476" s="25"/>
    </row>
    <row r="477" spans="4:16" ht="13">
      <c r="D477" s="35"/>
      <c r="F477" s="35"/>
      <c r="I477" s="25"/>
      <c r="P477" s="25"/>
    </row>
    <row r="478" spans="4:16" ht="13">
      <c r="D478" s="35"/>
      <c r="F478" s="35"/>
      <c r="I478" s="25"/>
      <c r="P478" s="25"/>
    </row>
    <row r="479" spans="4:16" ht="13">
      <c r="D479" s="35"/>
      <c r="F479" s="35"/>
      <c r="I479" s="25"/>
      <c r="P479" s="25"/>
    </row>
    <row r="480" spans="4:16" ht="13">
      <c r="D480" s="35"/>
      <c r="F480" s="35"/>
      <c r="I480" s="25"/>
      <c r="P480" s="25"/>
    </row>
    <row r="481" spans="4:16" ht="13">
      <c r="D481" s="35"/>
      <c r="F481" s="35"/>
      <c r="I481" s="25"/>
      <c r="P481" s="25"/>
    </row>
    <row r="482" spans="4:16" ht="13">
      <c r="D482" s="35"/>
      <c r="F482" s="35"/>
      <c r="I482" s="25"/>
      <c r="P482" s="25"/>
    </row>
    <row r="483" spans="4:16" ht="13">
      <c r="D483" s="35"/>
      <c r="F483" s="35"/>
      <c r="I483" s="25"/>
      <c r="P483" s="25"/>
    </row>
    <row r="484" spans="4:16" ht="13">
      <c r="D484" s="35"/>
      <c r="F484" s="35"/>
      <c r="I484" s="25"/>
      <c r="P484" s="25"/>
    </row>
    <row r="485" spans="4:16" ht="13">
      <c r="D485" s="35"/>
      <c r="F485" s="35"/>
      <c r="I485" s="25"/>
      <c r="P485" s="25"/>
    </row>
    <row r="486" spans="4:16" ht="13">
      <c r="D486" s="35"/>
      <c r="F486" s="35"/>
      <c r="I486" s="25"/>
      <c r="P486" s="25"/>
    </row>
    <row r="487" spans="4:16" ht="13">
      <c r="D487" s="35"/>
      <c r="F487" s="35"/>
      <c r="I487" s="25"/>
      <c r="P487" s="25"/>
    </row>
    <row r="488" spans="4:16" ht="13">
      <c r="D488" s="35"/>
      <c r="F488" s="35"/>
      <c r="I488" s="25"/>
      <c r="P488" s="25"/>
    </row>
    <row r="489" spans="4:16" ht="13">
      <c r="D489" s="35"/>
      <c r="F489" s="35"/>
      <c r="I489" s="25"/>
      <c r="P489" s="25"/>
    </row>
    <row r="490" spans="4:16" ht="13">
      <c r="D490" s="35"/>
      <c r="F490" s="35"/>
      <c r="I490" s="25"/>
      <c r="P490" s="25"/>
    </row>
    <row r="491" spans="4:16" ht="13">
      <c r="D491" s="35"/>
      <c r="F491" s="35"/>
      <c r="I491" s="25"/>
      <c r="P491" s="25"/>
    </row>
    <row r="492" spans="4:16" ht="13">
      <c r="D492" s="35"/>
      <c r="F492" s="35"/>
      <c r="I492" s="25"/>
      <c r="P492" s="25"/>
    </row>
    <row r="493" spans="4:16" ht="13">
      <c r="D493" s="35"/>
      <c r="F493" s="35"/>
      <c r="I493" s="25"/>
      <c r="P493" s="25"/>
    </row>
    <row r="494" spans="4:16" ht="13">
      <c r="D494" s="35"/>
      <c r="F494" s="35"/>
      <c r="I494" s="25"/>
      <c r="P494" s="25"/>
    </row>
    <row r="495" spans="4:16" ht="13">
      <c r="D495" s="35"/>
      <c r="F495" s="35"/>
      <c r="I495" s="25"/>
      <c r="P495" s="25"/>
    </row>
    <row r="496" spans="4:16" ht="13">
      <c r="D496" s="35"/>
      <c r="F496" s="35"/>
      <c r="I496" s="25"/>
      <c r="P496" s="25"/>
    </row>
    <row r="497" spans="4:16" ht="13">
      <c r="D497" s="35"/>
      <c r="F497" s="35"/>
      <c r="I497" s="25"/>
      <c r="P497" s="25"/>
    </row>
    <row r="498" spans="4:16" ht="13">
      <c r="D498" s="35"/>
      <c r="F498" s="35"/>
      <c r="I498" s="25"/>
      <c r="P498" s="25"/>
    </row>
    <row r="499" spans="4:16" ht="13">
      <c r="D499" s="35"/>
      <c r="F499" s="35"/>
      <c r="I499" s="25"/>
      <c r="P499" s="25"/>
    </row>
    <row r="500" spans="4:16" ht="13">
      <c r="D500" s="35"/>
      <c r="F500" s="35"/>
      <c r="I500" s="25"/>
      <c r="P500" s="25"/>
    </row>
    <row r="501" spans="4:16" ht="13">
      <c r="D501" s="35"/>
      <c r="F501" s="35"/>
      <c r="I501" s="25"/>
      <c r="P501" s="25"/>
    </row>
    <row r="502" spans="4:16" ht="13">
      <c r="D502" s="35"/>
      <c r="F502" s="35"/>
      <c r="I502" s="25"/>
      <c r="P502" s="25"/>
    </row>
    <row r="503" spans="4:16" ht="13">
      <c r="D503" s="35"/>
      <c r="F503" s="35"/>
      <c r="I503" s="25"/>
      <c r="P503" s="25"/>
    </row>
    <row r="504" spans="4:16" ht="13">
      <c r="D504" s="35"/>
      <c r="F504" s="35"/>
      <c r="I504" s="25"/>
      <c r="P504" s="25"/>
    </row>
    <row r="505" spans="4:16" ht="13">
      <c r="D505" s="35"/>
      <c r="F505" s="35"/>
      <c r="I505" s="25"/>
      <c r="P505" s="25"/>
    </row>
    <row r="506" spans="4:16" ht="13">
      <c r="D506" s="35"/>
      <c r="F506" s="35"/>
      <c r="I506" s="25"/>
      <c r="P506" s="25"/>
    </row>
    <row r="507" spans="4:16" ht="13">
      <c r="D507" s="35"/>
      <c r="F507" s="35"/>
      <c r="I507" s="25"/>
      <c r="P507" s="25"/>
    </row>
    <row r="508" spans="4:16" ht="13">
      <c r="D508" s="35"/>
      <c r="F508" s="35"/>
      <c r="I508" s="25"/>
      <c r="P508" s="25"/>
    </row>
    <row r="509" spans="4:16" ht="13">
      <c r="D509" s="35"/>
      <c r="F509" s="35"/>
      <c r="I509" s="25"/>
      <c r="P509" s="25"/>
    </row>
    <row r="510" spans="4:16" ht="13">
      <c r="D510" s="35"/>
      <c r="F510" s="35"/>
      <c r="I510" s="25"/>
      <c r="P510" s="25"/>
    </row>
    <row r="511" spans="4:16" ht="13">
      <c r="D511" s="35"/>
      <c r="F511" s="35"/>
      <c r="I511" s="25"/>
      <c r="P511" s="25"/>
    </row>
    <row r="512" spans="4:16" ht="13">
      <c r="D512" s="35"/>
      <c r="F512" s="35"/>
      <c r="I512" s="25"/>
      <c r="P512" s="25"/>
    </row>
    <row r="513" spans="4:16" ht="13">
      <c r="D513" s="35"/>
      <c r="F513" s="35"/>
      <c r="I513" s="25"/>
      <c r="P513" s="25"/>
    </row>
    <row r="514" spans="4:16" ht="13">
      <c r="D514" s="35"/>
      <c r="F514" s="35"/>
      <c r="I514" s="25"/>
      <c r="P514" s="25"/>
    </row>
    <row r="515" spans="4:16" ht="13">
      <c r="D515" s="35"/>
      <c r="F515" s="35"/>
      <c r="I515" s="25"/>
      <c r="P515" s="25"/>
    </row>
    <row r="516" spans="4:16" ht="13">
      <c r="D516" s="35"/>
      <c r="F516" s="35"/>
      <c r="I516" s="25"/>
      <c r="P516" s="25"/>
    </row>
    <row r="517" spans="4:16" ht="13">
      <c r="D517" s="35"/>
      <c r="F517" s="35"/>
      <c r="I517" s="25"/>
      <c r="P517" s="25"/>
    </row>
    <row r="518" spans="4:16" ht="13">
      <c r="D518" s="35"/>
      <c r="F518" s="35"/>
      <c r="I518" s="25"/>
      <c r="P518" s="25"/>
    </row>
    <row r="519" spans="4:16" ht="13">
      <c r="D519" s="35"/>
      <c r="F519" s="35"/>
      <c r="I519" s="25"/>
      <c r="P519" s="25"/>
    </row>
    <row r="520" spans="4:16" ht="13">
      <c r="D520" s="35"/>
      <c r="F520" s="35"/>
      <c r="I520" s="25"/>
      <c r="P520" s="25"/>
    </row>
    <row r="521" spans="4:16" ht="13">
      <c r="D521" s="35"/>
      <c r="F521" s="35"/>
      <c r="I521" s="25"/>
      <c r="P521" s="25"/>
    </row>
    <row r="522" spans="4:16" ht="13">
      <c r="D522" s="35"/>
      <c r="F522" s="35"/>
      <c r="I522" s="25"/>
      <c r="P522" s="25"/>
    </row>
    <row r="523" spans="4:16" ht="13">
      <c r="D523" s="35"/>
      <c r="F523" s="35"/>
      <c r="I523" s="25"/>
      <c r="P523" s="25"/>
    </row>
    <row r="524" spans="4:16" ht="13">
      <c r="D524" s="35"/>
      <c r="F524" s="35"/>
      <c r="I524" s="25"/>
      <c r="P524" s="25"/>
    </row>
    <row r="525" spans="4:16" ht="13">
      <c r="D525" s="35"/>
      <c r="F525" s="35"/>
      <c r="I525" s="25"/>
      <c r="P525" s="25"/>
    </row>
    <row r="526" spans="4:16" ht="13">
      <c r="D526" s="35"/>
      <c r="F526" s="35"/>
      <c r="I526" s="25"/>
      <c r="P526" s="25"/>
    </row>
    <row r="527" spans="4:16" ht="13">
      <c r="D527" s="35"/>
      <c r="F527" s="35"/>
      <c r="I527" s="25"/>
      <c r="P527" s="25"/>
    </row>
    <row r="528" spans="4:16" ht="13">
      <c r="D528" s="35"/>
      <c r="F528" s="35"/>
      <c r="I528" s="25"/>
      <c r="P528" s="25"/>
    </row>
    <row r="529" spans="4:16" ht="13">
      <c r="D529" s="35"/>
      <c r="F529" s="35"/>
      <c r="I529" s="25"/>
      <c r="P529" s="25"/>
    </row>
    <row r="530" spans="4:16" ht="13">
      <c r="D530" s="35"/>
      <c r="F530" s="35"/>
      <c r="I530" s="25"/>
      <c r="P530" s="25"/>
    </row>
    <row r="531" spans="4:16" ht="13">
      <c r="D531" s="35"/>
      <c r="F531" s="35"/>
      <c r="I531" s="25"/>
      <c r="P531" s="25"/>
    </row>
    <row r="532" spans="4:16" ht="13">
      <c r="D532" s="35"/>
      <c r="F532" s="35"/>
      <c r="I532" s="25"/>
      <c r="P532" s="25"/>
    </row>
    <row r="533" spans="4:16" ht="13">
      <c r="D533" s="35"/>
      <c r="F533" s="35"/>
      <c r="I533" s="25"/>
      <c r="P533" s="25"/>
    </row>
    <row r="534" spans="4:16" ht="13">
      <c r="D534" s="35"/>
      <c r="F534" s="35"/>
      <c r="I534" s="25"/>
      <c r="P534" s="25"/>
    </row>
    <row r="535" spans="4:16" ht="13">
      <c r="D535" s="35"/>
      <c r="F535" s="35"/>
      <c r="I535" s="25"/>
      <c r="P535" s="25"/>
    </row>
    <row r="536" spans="4:16" ht="13">
      <c r="D536" s="35"/>
      <c r="F536" s="35"/>
      <c r="I536" s="25"/>
      <c r="P536" s="25"/>
    </row>
    <row r="537" spans="4:16" ht="13">
      <c r="D537" s="35"/>
      <c r="F537" s="35"/>
      <c r="I537" s="25"/>
      <c r="P537" s="25"/>
    </row>
    <row r="538" spans="4:16" ht="13">
      <c r="D538" s="35"/>
      <c r="F538" s="35"/>
      <c r="I538" s="25"/>
      <c r="P538" s="25"/>
    </row>
    <row r="539" spans="4:16" ht="13">
      <c r="D539" s="35"/>
      <c r="F539" s="35"/>
      <c r="I539" s="25"/>
      <c r="P539" s="25"/>
    </row>
    <row r="540" spans="4:16" ht="13">
      <c r="D540" s="35"/>
      <c r="F540" s="35"/>
      <c r="I540" s="25"/>
      <c r="P540" s="25"/>
    </row>
    <row r="541" spans="4:16" ht="13">
      <c r="D541" s="35"/>
      <c r="F541" s="35"/>
      <c r="I541" s="25"/>
      <c r="P541" s="25"/>
    </row>
    <row r="542" spans="4:16" ht="13">
      <c r="D542" s="35"/>
      <c r="F542" s="35"/>
      <c r="I542" s="25"/>
      <c r="P542" s="25"/>
    </row>
    <row r="543" spans="4:16" ht="13">
      <c r="D543" s="35"/>
      <c r="F543" s="35"/>
      <c r="I543" s="25"/>
      <c r="P543" s="25"/>
    </row>
    <row r="544" spans="4:16" ht="13">
      <c r="D544" s="35"/>
      <c r="F544" s="35"/>
      <c r="I544" s="25"/>
      <c r="P544" s="25"/>
    </row>
    <row r="545" spans="4:16" ht="13">
      <c r="D545" s="35"/>
      <c r="F545" s="35"/>
      <c r="I545" s="25"/>
      <c r="P545" s="25"/>
    </row>
    <row r="546" spans="4:16" ht="13">
      <c r="D546" s="35"/>
      <c r="F546" s="35"/>
      <c r="I546" s="25"/>
      <c r="P546" s="25"/>
    </row>
    <row r="547" spans="4:16" ht="13">
      <c r="D547" s="35"/>
      <c r="F547" s="35"/>
      <c r="I547" s="25"/>
      <c r="P547" s="25"/>
    </row>
    <row r="548" spans="4:16" ht="13">
      <c r="D548" s="35"/>
      <c r="F548" s="35"/>
      <c r="I548" s="25"/>
      <c r="P548" s="25"/>
    </row>
    <row r="549" spans="4:16" ht="13">
      <c r="D549" s="35"/>
      <c r="F549" s="35"/>
      <c r="I549" s="25"/>
      <c r="P549" s="25"/>
    </row>
    <row r="550" spans="4:16" ht="13">
      <c r="D550" s="35"/>
      <c r="F550" s="35"/>
      <c r="I550" s="25"/>
      <c r="P550" s="25"/>
    </row>
    <row r="551" spans="4:16" ht="13">
      <c r="D551" s="35"/>
      <c r="F551" s="35"/>
      <c r="I551" s="25"/>
      <c r="P551" s="25"/>
    </row>
    <row r="552" spans="4:16" ht="13">
      <c r="D552" s="35"/>
      <c r="F552" s="35"/>
      <c r="I552" s="25"/>
      <c r="P552" s="25"/>
    </row>
    <row r="553" spans="4:16" ht="13">
      <c r="D553" s="35"/>
      <c r="F553" s="35"/>
      <c r="I553" s="25"/>
      <c r="P553" s="25"/>
    </row>
    <row r="554" spans="4:16" ht="13">
      <c r="D554" s="35"/>
      <c r="F554" s="35"/>
      <c r="I554" s="25"/>
      <c r="P554" s="25"/>
    </row>
    <row r="555" spans="4:16" ht="13">
      <c r="D555" s="35"/>
      <c r="F555" s="35"/>
      <c r="I555" s="25"/>
      <c r="P555" s="25"/>
    </row>
    <row r="556" spans="4:16" ht="13">
      <c r="D556" s="35"/>
      <c r="F556" s="35"/>
      <c r="I556" s="25"/>
      <c r="P556" s="25"/>
    </row>
    <row r="557" spans="4:16" ht="13">
      <c r="D557" s="35"/>
      <c r="F557" s="35"/>
      <c r="I557" s="25"/>
      <c r="P557" s="25"/>
    </row>
    <row r="558" spans="4:16" ht="13">
      <c r="D558" s="35"/>
      <c r="F558" s="35"/>
      <c r="I558" s="25"/>
      <c r="P558" s="25"/>
    </row>
    <row r="559" spans="4:16" ht="13">
      <c r="D559" s="35"/>
      <c r="F559" s="35"/>
      <c r="I559" s="25"/>
      <c r="P559" s="25"/>
    </row>
    <row r="560" spans="4:16" ht="13">
      <c r="D560" s="35"/>
      <c r="F560" s="35"/>
      <c r="I560" s="25"/>
      <c r="P560" s="25"/>
    </row>
    <row r="561" spans="4:16" ht="13">
      <c r="D561" s="35"/>
      <c r="F561" s="35"/>
      <c r="I561" s="25"/>
      <c r="P561" s="25"/>
    </row>
    <row r="562" spans="4:16" ht="13">
      <c r="D562" s="35"/>
      <c r="F562" s="35"/>
      <c r="I562" s="25"/>
      <c r="P562" s="25"/>
    </row>
    <row r="563" spans="4:16" ht="13">
      <c r="D563" s="35"/>
      <c r="F563" s="35"/>
      <c r="I563" s="25"/>
      <c r="P563" s="25"/>
    </row>
    <row r="564" spans="4:16" ht="13">
      <c r="D564" s="35"/>
      <c r="F564" s="35"/>
      <c r="I564" s="25"/>
      <c r="P564" s="25"/>
    </row>
    <row r="565" spans="4:16" ht="13">
      <c r="D565" s="35"/>
      <c r="F565" s="35"/>
      <c r="I565" s="25"/>
      <c r="P565" s="25"/>
    </row>
    <row r="566" spans="4:16" ht="13">
      <c r="D566" s="35"/>
      <c r="F566" s="35"/>
      <c r="I566" s="25"/>
      <c r="P566" s="25"/>
    </row>
    <row r="567" spans="4:16" ht="13">
      <c r="D567" s="35"/>
      <c r="F567" s="35"/>
      <c r="I567" s="25"/>
      <c r="P567" s="25"/>
    </row>
    <row r="568" spans="4:16" ht="13">
      <c r="D568" s="35"/>
      <c r="F568" s="35"/>
      <c r="I568" s="25"/>
      <c r="P568" s="25"/>
    </row>
    <row r="569" spans="4:16" ht="13">
      <c r="D569" s="35"/>
      <c r="F569" s="35"/>
      <c r="I569" s="25"/>
      <c r="P569" s="25"/>
    </row>
    <row r="570" spans="4:16" ht="13">
      <c r="D570" s="35"/>
      <c r="F570" s="35"/>
      <c r="I570" s="25"/>
      <c r="P570" s="25"/>
    </row>
    <row r="571" spans="4:16" ht="13">
      <c r="D571" s="35"/>
      <c r="F571" s="35"/>
      <c r="I571" s="25"/>
      <c r="P571" s="25"/>
    </row>
    <row r="572" spans="4:16" ht="13">
      <c r="D572" s="35"/>
      <c r="F572" s="35"/>
      <c r="I572" s="25"/>
      <c r="P572" s="25"/>
    </row>
    <row r="573" spans="4:16" ht="13">
      <c r="D573" s="35"/>
      <c r="F573" s="35"/>
      <c r="I573" s="25"/>
      <c r="P573" s="25"/>
    </row>
    <row r="574" spans="4:16" ht="13">
      <c r="D574" s="35"/>
      <c r="F574" s="35"/>
      <c r="I574" s="25"/>
      <c r="P574" s="25"/>
    </row>
    <row r="575" spans="4:16" ht="13">
      <c r="D575" s="35"/>
      <c r="F575" s="35"/>
      <c r="I575" s="25"/>
      <c r="P575" s="25"/>
    </row>
    <row r="576" spans="4:16" ht="13">
      <c r="D576" s="35"/>
      <c r="F576" s="35"/>
      <c r="I576" s="25"/>
      <c r="P576" s="25"/>
    </row>
    <row r="577" spans="4:16" ht="13">
      <c r="D577" s="35"/>
      <c r="F577" s="35"/>
      <c r="I577" s="25"/>
      <c r="P577" s="25"/>
    </row>
    <row r="578" spans="4:16" ht="13">
      <c r="D578" s="35"/>
      <c r="F578" s="35"/>
      <c r="I578" s="25"/>
      <c r="P578" s="25"/>
    </row>
    <row r="579" spans="4:16" ht="13">
      <c r="D579" s="35"/>
      <c r="F579" s="35"/>
      <c r="I579" s="25"/>
      <c r="P579" s="25"/>
    </row>
    <row r="580" spans="4:16" ht="13">
      <c r="D580" s="35"/>
      <c r="F580" s="35"/>
      <c r="I580" s="25"/>
      <c r="P580" s="25"/>
    </row>
    <row r="581" spans="4:16" ht="13">
      <c r="D581" s="35"/>
      <c r="F581" s="35"/>
      <c r="I581" s="25"/>
      <c r="P581" s="25"/>
    </row>
    <row r="582" spans="4:16" ht="13">
      <c r="D582" s="35"/>
      <c r="F582" s="35"/>
      <c r="I582" s="25"/>
      <c r="P582" s="25"/>
    </row>
    <row r="583" spans="4:16" ht="13">
      <c r="D583" s="35"/>
      <c r="F583" s="35"/>
      <c r="I583" s="25"/>
      <c r="P583" s="25"/>
    </row>
    <row r="584" spans="4:16" ht="13">
      <c r="D584" s="35"/>
      <c r="F584" s="35"/>
      <c r="I584" s="25"/>
      <c r="P584" s="25"/>
    </row>
    <row r="585" spans="4:16" ht="13">
      <c r="D585" s="35"/>
      <c r="F585" s="35"/>
      <c r="I585" s="25"/>
      <c r="P585" s="25"/>
    </row>
    <row r="586" spans="4:16" ht="13">
      <c r="D586" s="35"/>
      <c r="F586" s="35"/>
      <c r="I586" s="25"/>
      <c r="P586" s="25"/>
    </row>
    <row r="587" spans="4:16" ht="13">
      <c r="D587" s="35"/>
      <c r="F587" s="35"/>
      <c r="I587" s="25"/>
      <c r="P587" s="25"/>
    </row>
    <row r="588" spans="4:16" ht="13">
      <c r="D588" s="35"/>
      <c r="F588" s="35"/>
      <c r="I588" s="25"/>
      <c r="P588" s="25"/>
    </row>
    <row r="589" spans="4:16" ht="13">
      <c r="D589" s="35"/>
      <c r="F589" s="35"/>
      <c r="I589" s="25"/>
      <c r="P589" s="25"/>
    </row>
    <row r="590" spans="4:16" ht="13">
      <c r="D590" s="35"/>
      <c r="F590" s="35"/>
      <c r="I590" s="25"/>
      <c r="P590" s="25"/>
    </row>
    <row r="591" spans="4:16" ht="13">
      <c r="D591" s="35"/>
      <c r="F591" s="35"/>
      <c r="I591" s="25"/>
      <c r="P591" s="25"/>
    </row>
    <row r="592" spans="4:16" ht="13">
      <c r="D592" s="35"/>
      <c r="F592" s="35"/>
      <c r="I592" s="25"/>
      <c r="P592" s="25"/>
    </row>
    <row r="593" spans="4:16" ht="13">
      <c r="D593" s="35"/>
      <c r="F593" s="35"/>
      <c r="I593" s="25"/>
      <c r="P593" s="25"/>
    </row>
    <row r="594" spans="4:16" ht="13">
      <c r="D594" s="35"/>
      <c r="F594" s="35"/>
      <c r="I594" s="25"/>
      <c r="P594" s="25"/>
    </row>
    <row r="595" spans="4:16" ht="13">
      <c r="D595" s="35"/>
      <c r="F595" s="35"/>
      <c r="I595" s="25"/>
      <c r="P595" s="25"/>
    </row>
    <row r="596" spans="4:16" ht="13">
      <c r="D596" s="35"/>
      <c r="F596" s="35"/>
      <c r="I596" s="25"/>
      <c r="P596" s="25"/>
    </row>
    <row r="597" spans="4:16" ht="13">
      <c r="D597" s="35"/>
      <c r="F597" s="35"/>
      <c r="I597" s="25"/>
      <c r="P597" s="25"/>
    </row>
    <row r="598" spans="4:16" ht="13">
      <c r="D598" s="35"/>
      <c r="F598" s="35"/>
      <c r="I598" s="25"/>
      <c r="P598" s="25"/>
    </row>
    <row r="599" spans="4:16" ht="13">
      <c r="D599" s="35"/>
      <c r="F599" s="35"/>
      <c r="I599" s="25"/>
      <c r="P599" s="25"/>
    </row>
    <row r="600" spans="4:16" ht="13">
      <c r="D600" s="35"/>
      <c r="F600" s="35"/>
      <c r="I600" s="25"/>
      <c r="P600" s="25"/>
    </row>
    <row r="601" spans="4:16" ht="13">
      <c r="D601" s="35"/>
      <c r="F601" s="35"/>
      <c r="I601" s="25"/>
      <c r="P601" s="25"/>
    </row>
    <row r="602" spans="4:16" ht="13">
      <c r="D602" s="35"/>
      <c r="F602" s="35"/>
      <c r="I602" s="25"/>
      <c r="P602" s="25"/>
    </row>
    <row r="603" spans="4:16" ht="13">
      <c r="D603" s="35"/>
      <c r="F603" s="35"/>
      <c r="I603" s="25"/>
      <c r="P603" s="25"/>
    </row>
    <row r="604" spans="4:16" ht="13">
      <c r="D604" s="35"/>
      <c r="F604" s="35"/>
      <c r="I604" s="25"/>
      <c r="P604" s="25"/>
    </row>
    <row r="605" spans="4:16" ht="13">
      <c r="D605" s="35"/>
      <c r="F605" s="35"/>
      <c r="I605" s="25"/>
      <c r="P605" s="25"/>
    </row>
    <row r="606" spans="4:16" ht="13">
      <c r="D606" s="35"/>
      <c r="F606" s="35"/>
      <c r="I606" s="25"/>
      <c r="P606" s="25"/>
    </row>
    <row r="607" spans="4:16" ht="13">
      <c r="D607" s="35"/>
      <c r="F607" s="35"/>
      <c r="I607" s="25"/>
      <c r="P607" s="25"/>
    </row>
    <row r="608" spans="4:16" ht="13">
      <c r="D608" s="35"/>
      <c r="F608" s="35"/>
      <c r="I608" s="25"/>
      <c r="P608" s="25"/>
    </row>
    <row r="609" spans="4:16" ht="13">
      <c r="D609" s="35"/>
      <c r="F609" s="35"/>
      <c r="I609" s="25"/>
      <c r="P609" s="25"/>
    </row>
    <row r="610" spans="4:16" ht="13">
      <c r="D610" s="35"/>
      <c r="F610" s="35"/>
      <c r="I610" s="25"/>
      <c r="P610" s="25"/>
    </row>
    <row r="611" spans="4:16" ht="13">
      <c r="D611" s="35"/>
      <c r="F611" s="35"/>
      <c r="I611" s="25"/>
      <c r="P611" s="25"/>
    </row>
    <row r="612" spans="4:16" ht="13">
      <c r="D612" s="35"/>
      <c r="F612" s="35"/>
      <c r="I612" s="25"/>
      <c r="P612" s="25"/>
    </row>
    <row r="613" spans="4:16" ht="13">
      <c r="D613" s="35"/>
      <c r="F613" s="35"/>
      <c r="I613" s="25"/>
      <c r="P613" s="25"/>
    </row>
    <row r="614" spans="4:16" ht="13">
      <c r="D614" s="35"/>
      <c r="F614" s="35"/>
      <c r="I614" s="25"/>
      <c r="P614" s="25"/>
    </row>
    <row r="615" spans="4:16" ht="13">
      <c r="D615" s="35"/>
      <c r="F615" s="35"/>
      <c r="I615" s="25"/>
      <c r="P615" s="25"/>
    </row>
    <row r="616" spans="4:16" ht="13">
      <c r="D616" s="35"/>
      <c r="F616" s="35"/>
      <c r="I616" s="25"/>
      <c r="P616" s="25"/>
    </row>
    <row r="617" spans="4:16" ht="13">
      <c r="D617" s="35"/>
      <c r="F617" s="35"/>
      <c r="I617" s="25"/>
      <c r="P617" s="25"/>
    </row>
    <row r="618" spans="4:16" ht="13">
      <c r="D618" s="35"/>
      <c r="F618" s="35"/>
      <c r="I618" s="25"/>
      <c r="P618" s="25"/>
    </row>
    <row r="619" spans="4:16" ht="13">
      <c r="D619" s="35"/>
      <c r="F619" s="35"/>
      <c r="I619" s="25"/>
      <c r="P619" s="25"/>
    </row>
    <row r="620" spans="4:16" ht="13">
      <c r="D620" s="35"/>
      <c r="F620" s="35"/>
      <c r="I620" s="25"/>
      <c r="P620" s="25"/>
    </row>
    <row r="621" spans="4:16" ht="13">
      <c r="D621" s="35"/>
      <c r="F621" s="35"/>
      <c r="I621" s="25"/>
      <c r="P621" s="25"/>
    </row>
    <row r="622" spans="4:16" ht="13">
      <c r="D622" s="35"/>
      <c r="F622" s="35"/>
      <c r="I622" s="25"/>
      <c r="P622" s="25"/>
    </row>
    <row r="623" spans="4:16" ht="13">
      <c r="D623" s="35"/>
      <c r="F623" s="35"/>
      <c r="I623" s="25"/>
      <c r="P623" s="25"/>
    </row>
    <row r="624" spans="4:16" ht="13">
      <c r="D624" s="35"/>
      <c r="F624" s="35"/>
      <c r="I624" s="25"/>
      <c r="P624" s="25"/>
    </row>
    <row r="625" spans="4:16" ht="13">
      <c r="D625" s="35"/>
      <c r="F625" s="35"/>
      <c r="I625" s="25"/>
      <c r="P625" s="25"/>
    </row>
    <row r="626" spans="4:16" ht="13">
      <c r="D626" s="35"/>
      <c r="F626" s="35"/>
      <c r="I626" s="25"/>
      <c r="P626" s="25"/>
    </row>
    <row r="627" spans="4:16" ht="13">
      <c r="D627" s="35"/>
      <c r="F627" s="35"/>
      <c r="I627" s="25"/>
      <c r="P627" s="25"/>
    </row>
    <row r="628" spans="4:16" ht="13">
      <c r="D628" s="35"/>
      <c r="F628" s="35"/>
      <c r="I628" s="25"/>
      <c r="P628" s="25"/>
    </row>
    <row r="629" spans="4:16" ht="13">
      <c r="D629" s="35"/>
      <c r="F629" s="35"/>
      <c r="I629" s="25"/>
      <c r="P629" s="25"/>
    </row>
    <row r="630" spans="4:16" ht="13">
      <c r="D630" s="35"/>
      <c r="F630" s="35"/>
      <c r="I630" s="25"/>
      <c r="P630" s="25"/>
    </row>
    <row r="631" spans="4:16" ht="13">
      <c r="D631" s="35"/>
      <c r="F631" s="35"/>
      <c r="I631" s="25"/>
      <c r="P631" s="25"/>
    </row>
    <row r="632" spans="4:16" ht="13">
      <c r="D632" s="35"/>
      <c r="F632" s="35"/>
      <c r="I632" s="25"/>
      <c r="P632" s="25"/>
    </row>
    <row r="633" spans="4:16" ht="13">
      <c r="D633" s="35"/>
      <c r="F633" s="35"/>
      <c r="I633" s="25"/>
      <c r="P633" s="25"/>
    </row>
    <row r="634" spans="4:16" ht="13">
      <c r="D634" s="35"/>
      <c r="F634" s="35"/>
      <c r="I634" s="25"/>
      <c r="P634" s="25"/>
    </row>
    <row r="635" spans="4:16" ht="13">
      <c r="D635" s="35"/>
      <c r="F635" s="35"/>
      <c r="I635" s="25"/>
      <c r="P635" s="25"/>
    </row>
    <row r="636" spans="4:16" ht="13">
      <c r="D636" s="35"/>
      <c r="F636" s="35"/>
      <c r="I636" s="25"/>
      <c r="P636" s="25"/>
    </row>
    <row r="637" spans="4:16" ht="13">
      <c r="D637" s="35"/>
      <c r="F637" s="35"/>
      <c r="I637" s="25"/>
      <c r="P637" s="25"/>
    </row>
    <row r="638" spans="4:16" ht="13">
      <c r="D638" s="35"/>
      <c r="F638" s="35"/>
      <c r="I638" s="25"/>
      <c r="P638" s="25"/>
    </row>
    <row r="639" spans="4:16" ht="13">
      <c r="D639" s="35"/>
      <c r="F639" s="35"/>
      <c r="I639" s="25"/>
      <c r="P639" s="25"/>
    </row>
    <row r="640" spans="4:16" ht="13">
      <c r="D640" s="35"/>
      <c r="F640" s="35"/>
      <c r="I640" s="25"/>
      <c r="P640" s="25"/>
    </row>
    <row r="641" spans="4:16" ht="13">
      <c r="D641" s="35"/>
      <c r="F641" s="35"/>
      <c r="I641" s="25"/>
      <c r="P641" s="25"/>
    </row>
    <row r="642" spans="4:16" ht="13">
      <c r="D642" s="35"/>
      <c r="F642" s="35"/>
      <c r="I642" s="25"/>
      <c r="P642" s="25"/>
    </row>
    <row r="643" spans="4:16" ht="13">
      <c r="D643" s="35"/>
      <c r="F643" s="35"/>
      <c r="I643" s="25"/>
      <c r="P643" s="25"/>
    </row>
    <row r="644" spans="4:16" ht="13">
      <c r="D644" s="35"/>
      <c r="F644" s="35"/>
      <c r="I644" s="25"/>
      <c r="P644" s="25"/>
    </row>
    <row r="645" spans="4:16" ht="13">
      <c r="D645" s="35"/>
      <c r="F645" s="35"/>
      <c r="I645" s="25"/>
      <c r="P645" s="25"/>
    </row>
    <row r="646" spans="4:16" ht="13">
      <c r="D646" s="35"/>
      <c r="F646" s="35"/>
      <c r="I646" s="25"/>
      <c r="P646" s="25"/>
    </row>
    <row r="647" spans="4:16" ht="13">
      <c r="D647" s="35"/>
      <c r="F647" s="35"/>
      <c r="I647" s="25"/>
      <c r="P647" s="25"/>
    </row>
    <row r="648" spans="4:16" ht="13">
      <c r="D648" s="35"/>
      <c r="F648" s="35"/>
      <c r="I648" s="25"/>
      <c r="P648" s="25"/>
    </row>
    <row r="649" spans="4:16" ht="13">
      <c r="D649" s="35"/>
      <c r="F649" s="35"/>
      <c r="I649" s="25"/>
      <c r="P649" s="25"/>
    </row>
    <row r="650" spans="4:16" ht="13">
      <c r="D650" s="35"/>
      <c r="F650" s="35"/>
      <c r="I650" s="25"/>
      <c r="P650" s="25"/>
    </row>
    <row r="651" spans="4:16" ht="13">
      <c r="D651" s="35"/>
      <c r="F651" s="35"/>
      <c r="I651" s="25"/>
      <c r="P651" s="25"/>
    </row>
    <row r="652" spans="4:16" ht="13">
      <c r="D652" s="35"/>
      <c r="F652" s="35"/>
      <c r="I652" s="25"/>
      <c r="P652" s="25"/>
    </row>
    <row r="653" spans="4:16" ht="13">
      <c r="D653" s="35"/>
      <c r="F653" s="35"/>
      <c r="I653" s="25"/>
      <c r="P653" s="25"/>
    </row>
    <row r="654" spans="4:16" ht="13">
      <c r="D654" s="35"/>
      <c r="F654" s="35"/>
      <c r="I654" s="25"/>
      <c r="P654" s="25"/>
    </row>
    <row r="655" spans="4:16" ht="13">
      <c r="D655" s="35"/>
      <c r="F655" s="35"/>
      <c r="I655" s="25"/>
      <c r="P655" s="25"/>
    </row>
    <row r="656" spans="4:16" ht="13">
      <c r="D656" s="35"/>
      <c r="F656" s="35"/>
      <c r="I656" s="25"/>
      <c r="P656" s="25"/>
    </row>
    <row r="657" spans="4:16" ht="13">
      <c r="D657" s="35"/>
      <c r="F657" s="35"/>
      <c r="I657" s="25"/>
      <c r="P657" s="25"/>
    </row>
    <row r="658" spans="4:16" ht="13">
      <c r="D658" s="35"/>
      <c r="F658" s="35"/>
      <c r="I658" s="25"/>
      <c r="P658" s="25"/>
    </row>
    <row r="659" spans="4:16" ht="13">
      <c r="D659" s="35"/>
      <c r="F659" s="35"/>
      <c r="I659" s="25"/>
      <c r="P659" s="25"/>
    </row>
    <row r="660" spans="4:16" ht="13">
      <c r="D660" s="35"/>
      <c r="F660" s="35"/>
      <c r="I660" s="25"/>
      <c r="P660" s="25"/>
    </row>
    <row r="661" spans="4:16" ht="13">
      <c r="D661" s="35"/>
      <c r="F661" s="35"/>
      <c r="I661" s="25"/>
      <c r="P661" s="25"/>
    </row>
    <row r="662" spans="4:16" ht="13">
      <c r="D662" s="35"/>
      <c r="F662" s="35"/>
      <c r="I662" s="25"/>
      <c r="P662" s="25"/>
    </row>
    <row r="663" spans="4:16" ht="13">
      <c r="D663" s="35"/>
      <c r="F663" s="35"/>
      <c r="I663" s="25"/>
      <c r="P663" s="25"/>
    </row>
    <row r="664" spans="4:16" ht="13">
      <c r="D664" s="35"/>
      <c r="F664" s="35"/>
      <c r="I664" s="25"/>
      <c r="P664" s="25"/>
    </row>
    <row r="665" spans="4:16" ht="13">
      <c r="D665" s="35"/>
      <c r="F665" s="35"/>
      <c r="I665" s="25"/>
      <c r="P665" s="25"/>
    </row>
    <row r="666" spans="4:16" ht="13">
      <c r="D666" s="35"/>
      <c r="F666" s="35"/>
      <c r="I666" s="25"/>
      <c r="P666" s="25"/>
    </row>
    <row r="667" spans="4:16" ht="13">
      <c r="D667" s="35"/>
      <c r="F667" s="35"/>
      <c r="I667" s="25"/>
      <c r="P667" s="25"/>
    </row>
    <row r="668" spans="4:16" ht="13">
      <c r="D668" s="35"/>
      <c r="F668" s="35"/>
      <c r="I668" s="25"/>
      <c r="P668" s="25"/>
    </row>
    <row r="669" spans="4:16" ht="13">
      <c r="D669" s="35"/>
      <c r="F669" s="35"/>
      <c r="I669" s="25"/>
      <c r="P669" s="25"/>
    </row>
    <row r="670" spans="4:16" ht="13">
      <c r="D670" s="35"/>
      <c r="F670" s="35"/>
      <c r="I670" s="25"/>
      <c r="P670" s="25"/>
    </row>
    <row r="671" spans="4:16" ht="13">
      <c r="D671" s="35"/>
      <c r="F671" s="35"/>
      <c r="I671" s="25"/>
      <c r="P671" s="25"/>
    </row>
    <row r="672" spans="4:16" ht="13">
      <c r="D672" s="35"/>
      <c r="F672" s="35"/>
      <c r="I672" s="25"/>
      <c r="P672" s="25"/>
    </row>
    <row r="673" spans="4:16" ht="13">
      <c r="D673" s="35"/>
      <c r="F673" s="35"/>
      <c r="I673" s="25"/>
      <c r="P673" s="25"/>
    </row>
    <row r="674" spans="4:16" ht="13">
      <c r="D674" s="35"/>
      <c r="F674" s="35"/>
      <c r="I674" s="25"/>
      <c r="P674" s="25"/>
    </row>
    <row r="675" spans="4:16" ht="13">
      <c r="D675" s="35"/>
      <c r="F675" s="35"/>
      <c r="I675" s="25"/>
      <c r="P675" s="25"/>
    </row>
    <row r="676" spans="4:16" ht="13">
      <c r="D676" s="35"/>
      <c r="F676" s="35"/>
      <c r="I676" s="25"/>
      <c r="P676" s="25"/>
    </row>
    <row r="677" spans="4:16" ht="13">
      <c r="D677" s="35"/>
      <c r="F677" s="35"/>
      <c r="I677" s="25"/>
      <c r="P677" s="25"/>
    </row>
    <row r="678" spans="4:16" ht="13">
      <c r="D678" s="35"/>
      <c r="F678" s="35"/>
      <c r="I678" s="25"/>
      <c r="P678" s="25"/>
    </row>
    <row r="679" spans="4:16" ht="13">
      <c r="D679" s="35"/>
      <c r="F679" s="35"/>
      <c r="I679" s="25"/>
      <c r="P679" s="25"/>
    </row>
    <row r="680" spans="4:16" ht="13">
      <c r="D680" s="35"/>
      <c r="F680" s="35"/>
      <c r="I680" s="25"/>
      <c r="P680" s="25"/>
    </row>
    <row r="681" spans="4:16" ht="13">
      <c r="D681" s="35"/>
      <c r="F681" s="35"/>
      <c r="I681" s="25"/>
      <c r="P681" s="25"/>
    </row>
    <row r="682" spans="4:16" ht="13">
      <c r="D682" s="35"/>
      <c r="F682" s="35"/>
      <c r="I682" s="25"/>
      <c r="P682" s="25"/>
    </row>
    <row r="683" spans="4:16" ht="13">
      <c r="D683" s="35"/>
      <c r="F683" s="35"/>
      <c r="I683" s="25"/>
      <c r="P683" s="25"/>
    </row>
    <row r="684" spans="4:16" ht="13">
      <c r="D684" s="35"/>
      <c r="F684" s="35"/>
      <c r="I684" s="25"/>
      <c r="P684" s="25"/>
    </row>
    <row r="685" spans="4:16" ht="13">
      <c r="D685" s="35"/>
      <c r="F685" s="35"/>
      <c r="I685" s="25"/>
      <c r="P685" s="25"/>
    </row>
    <row r="686" spans="4:16" ht="13">
      <c r="D686" s="35"/>
      <c r="F686" s="35"/>
      <c r="I686" s="25"/>
      <c r="P686" s="25"/>
    </row>
    <row r="687" spans="4:16" ht="13">
      <c r="D687" s="35"/>
      <c r="F687" s="35"/>
      <c r="I687" s="25"/>
      <c r="P687" s="25"/>
    </row>
    <row r="688" spans="4:16" ht="13">
      <c r="D688" s="35"/>
      <c r="F688" s="35"/>
      <c r="I688" s="25"/>
      <c r="P688" s="25"/>
    </row>
    <row r="689" spans="4:16" ht="13">
      <c r="D689" s="35"/>
      <c r="F689" s="35"/>
      <c r="I689" s="25"/>
      <c r="P689" s="25"/>
    </row>
    <row r="690" spans="4:16" ht="13">
      <c r="D690" s="35"/>
      <c r="F690" s="35"/>
      <c r="I690" s="25"/>
      <c r="P690" s="25"/>
    </row>
    <row r="691" spans="4:16" ht="13">
      <c r="D691" s="35"/>
      <c r="F691" s="35"/>
      <c r="I691" s="25"/>
      <c r="P691" s="25"/>
    </row>
    <row r="692" spans="4:16" ht="13">
      <c r="D692" s="35"/>
      <c r="F692" s="35"/>
      <c r="I692" s="25"/>
      <c r="P692" s="25"/>
    </row>
    <row r="693" spans="4:16" ht="13">
      <c r="D693" s="35"/>
      <c r="F693" s="35"/>
      <c r="I693" s="25"/>
      <c r="P693" s="25"/>
    </row>
    <row r="694" spans="4:16" ht="13">
      <c r="D694" s="35"/>
      <c r="F694" s="35"/>
      <c r="I694" s="25"/>
      <c r="P694" s="25"/>
    </row>
    <row r="695" spans="4:16" ht="13">
      <c r="D695" s="35"/>
      <c r="F695" s="35"/>
      <c r="I695" s="25"/>
      <c r="P695" s="25"/>
    </row>
    <row r="696" spans="4:16" ht="13">
      <c r="D696" s="35"/>
      <c r="F696" s="35"/>
      <c r="I696" s="25"/>
      <c r="P696" s="25"/>
    </row>
    <row r="697" spans="4:16" ht="13">
      <c r="D697" s="35"/>
      <c r="F697" s="35"/>
      <c r="I697" s="25"/>
      <c r="P697" s="25"/>
    </row>
    <row r="698" spans="4:16" ht="13">
      <c r="D698" s="35"/>
      <c r="F698" s="35"/>
      <c r="I698" s="25"/>
      <c r="P698" s="25"/>
    </row>
    <row r="699" spans="4:16" ht="13">
      <c r="D699" s="35"/>
      <c r="F699" s="35"/>
      <c r="I699" s="25"/>
      <c r="P699" s="25"/>
    </row>
    <row r="700" spans="4:16" ht="13">
      <c r="D700" s="35"/>
      <c r="F700" s="35"/>
      <c r="I700" s="25"/>
      <c r="P700" s="25"/>
    </row>
    <row r="701" spans="4:16" ht="13">
      <c r="D701" s="35"/>
      <c r="F701" s="35"/>
      <c r="I701" s="25"/>
      <c r="P701" s="25"/>
    </row>
    <row r="702" spans="4:16" ht="13">
      <c r="D702" s="35"/>
      <c r="F702" s="35"/>
      <c r="I702" s="25"/>
      <c r="P702" s="25"/>
    </row>
    <row r="703" spans="4:16" ht="13">
      <c r="D703" s="35"/>
      <c r="F703" s="35"/>
      <c r="I703" s="25"/>
      <c r="P703" s="25"/>
    </row>
    <row r="704" spans="4:16" ht="13">
      <c r="D704" s="35"/>
      <c r="F704" s="35"/>
      <c r="I704" s="25"/>
      <c r="P704" s="25"/>
    </row>
    <row r="705" spans="4:16" ht="13">
      <c r="D705" s="35"/>
      <c r="F705" s="35"/>
      <c r="I705" s="25"/>
      <c r="P705" s="25"/>
    </row>
    <row r="706" spans="4:16" ht="13">
      <c r="D706" s="35"/>
      <c r="F706" s="35"/>
      <c r="I706" s="25"/>
      <c r="P706" s="25"/>
    </row>
    <row r="707" spans="4:16" ht="13">
      <c r="D707" s="35"/>
      <c r="F707" s="35"/>
      <c r="I707" s="25"/>
      <c r="P707" s="25"/>
    </row>
    <row r="708" spans="4:16" ht="13">
      <c r="D708" s="35"/>
      <c r="F708" s="35"/>
      <c r="I708" s="25"/>
      <c r="P708" s="25"/>
    </row>
    <row r="709" spans="4:16" ht="13">
      <c r="D709" s="35"/>
      <c r="F709" s="35"/>
      <c r="I709" s="25"/>
      <c r="P709" s="25"/>
    </row>
    <row r="710" spans="4:16" ht="13">
      <c r="D710" s="35"/>
      <c r="F710" s="35"/>
      <c r="I710" s="25"/>
      <c r="P710" s="25"/>
    </row>
    <row r="711" spans="4:16" ht="13">
      <c r="D711" s="35"/>
      <c r="F711" s="35"/>
      <c r="I711" s="25"/>
      <c r="P711" s="25"/>
    </row>
    <row r="712" spans="4:16" ht="13">
      <c r="D712" s="35"/>
      <c r="F712" s="35"/>
      <c r="I712" s="25"/>
      <c r="P712" s="25"/>
    </row>
    <row r="713" spans="4:16" ht="13">
      <c r="D713" s="35"/>
      <c r="F713" s="35"/>
      <c r="I713" s="25"/>
      <c r="P713" s="25"/>
    </row>
    <row r="714" spans="4:16" ht="13">
      <c r="D714" s="35"/>
      <c r="F714" s="35"/>
      <c r="I714" s="25"/>
      <c r="P714" s="25"/>
    </row>
    <row r="715" spans="4:16" ht="13">
      <c r="D715" s="35"/>
      <c r="F715" s="35"/>
      <c r="I715" s="25"/>
      <c r="P715" s="25"/>
    </row>
    <row r="716" spans="4:16" ht="13">
      <c r="D716" s="35"/>
      <c r="F716" s="35"/>
      <c r="I716" s="25"/>
      <c r="P716" s="25"/>
    </row>
    <row r="717" spans="4:16" ht="13">
      <c r="D717" s="35"/>
      <c r="F717" s="35"/>
      <c r="I717" s="25"/>
      <c r="P717" s="25"/>
    </row>
    <row r="718" spans="4:16" ht="13">
      <c r="D718" s="35"/>
      <c r="F718" s="35"/>
      <c r="I718" s="25"/>
      <c r="P718" s="25"/>
    </row>
    <row r="719" spans="4:16" ht="13">
      <c r="D719" s="35"/>
      <c r="F719" s="35"/>
      <c r="I719" s="25"/>
      <c r="P719" s="25"/>
    </row>
    <row r="720" spans="4:16" ht="13">
      <c r="D720" s="35"/>
      <c r="F720" s="35"/>
      <c r="I720" s="25"/>
      <c r="P720" s="25"/>
    </row>
    <row r="721" spans="4:16" ht="13">
      <c r="D721" s="35"/>
      <c r="F721" s="35"/>
      <c r="I721" s="25"/>
      <c r="P721" s="25"/>
    </row>
    <row r="722" spans="4:16" ht="13">
      <c r="D722" s="35"/>
      <c r="F722" s="35"/>
      <c r="I722" s="25"/>
      <c r="P722" s="25"/>
    </row>
    <row r="723" spans="4:16" ht="13">
      <c r="D723" s="35"/>
      <c r="F723" s="35"/>
      <c r="I723" s="25"/>
      <c r="P723" s="25"/>
    </row>
    <row r="724" spans="4:16" ht="13">
      <c r="D724" s="35"/>
      <c r="F724" s="35"/>
      <c r="I724" s="25"/>
      <c r="P724" s="25"/>
    </row>
    <row r="725" spans="4:16" ht="13">
      <c r="D725" s="35"/>
      <c r="F725" s="35"/>
      <c r="I725" s="25"/>
      <c r="P725" s="25"/>
    </row>
    <row r="726" spans="4:16" ht="13">
      <c r="D726" s="35"/>
      <c r="F726" s="35"/>
      <c r="I726" s="25"/>
      <c r="P726" s="25"/>
    </row>
    <row r="727" spans="4:16" ht="13">
      <c r="D727" s="35"/>
      <c r="F727" s="35"/>
      <c r="I727" s="25"/>
      <c r="P727" s="25"/>
    </row>
    <row r="728" spans="4:16" ht="13">
      <c r="D728" s="35"/>
      <c r="F728" s="35"/>
      <c r="I728" s="25"/>
      <c r="P728" s="25"/>
    </row>
    <row r="729" spans="4:16" ht="13">
      <c r="D729" s="35"/>
      <c r="F729" s="35"/>
      <c r="I729" s="25"/>
      <c r="P729" s="25"/>
    </row>
    <row r="730" spans="4:16" ht="13">
      <c r="D730" s="35"/>
      <c r="F730" s="35"/>
      <c r="I730" s="25"/>
      <c r="P730" s="25"/>
    </row>
    <row r="731" spans="4:16" ht="13">
      <c r="D731" s="35"/>
      <c r="F731" s="35"/>
      <c r="I731" s="25"/>
      <c r="P731" s="25"/>
    </row>
    <row r="732" spans="4:16" ht="13">
      <c r="D732" s="35"/>
      <c r="F732" s="35"/>
      <c r="I732" s="25"/>
      <c r="P732" s="25"/>
    </row>
    <row r="733" spans="4:16" ht="13">
      <c r="D733" s="35"/>
      <c r="F733" s="35"/>
      <c r="I733" s="25"/>
      <c r="P733" s="25"/>
    </row>
    <row r="734" spans="4:16" ht="13">
      <c r="D734" s="35"/>
      <c r="F734" s="35"/>
      <c r="I734" s="25"/>
      <c r="P734" s="25"/>
    </row>
    <row r="735" spans="4:16" ht="13">
      <c r="D735" s="35"/>
      <c r="F735" s="35"/>
      <c r="I735" s="25"/>
      <c r="P735" s="25"/>
    </row>
    <row r="736" spans="4:16" ht="13">
      <c r="D736" s="35"/>
      <c r="F736" s="35"/>
      <c r="I736" s="25"/>
      <c r="P736" s="25"/>
    </row>
    <row r="737" spans="4:16" ht="13">
      <c r="D737" s="35"/>
      <c r="F737" s="35"/>
      <c r="I737" s="25"/>
      <c r="P737" s="25"/>
    </row>
    <row r="738" spans="4:16" ht="13">
      <c r="D738" s="35"/>
      <c r="F738" s="35"/>
      <c r="I738" s="25"/>
      <c r="P738" s="25"/>
    </row>
    <row r="739" spans="4:16" ht="13">
      <c r="D739" s="35"/>
      <c r="F739" s="35"/>
      <c r="I739" s="25"/>
      <c r="P739" s="25"/>
    </row>
    <row r="740" spans="4:16" ht="13">
      <c r="D740" s="35"/>
      <c r="F740" s="35"/>
      <c r="I740" s="25"/>
      <c r="P740" s="25"/>
    </row>
    <row r="741" spans="4:16" ht="13">
      <c r="D741" s="35"/>
      <c r="F741" s="35"/>
      <c r="I741" s="25"/>
      <c r="P741" s="25"/>
    </row>
    <row r="742" spans="4:16" ht="13">
      <c r="D742" s="35"/>
      <c r="F742" s="35"/>
      <c r="I742" s="25"/>
      <c r="P742" s="25"/>
    </row>
    <row r="743" spans="4:16" ht="13">
      <c r="D743" s="35"/>
      <c r="F743" s="35"/>
      <c r="I743" s="25"/>
      <c r="P743" s="25"/>
    </row>
    <row r="744" spans="4:16" ht="13">
      <c r="D744" s="35"/>
      <c r="F744" s="35"/>
      <c r="I744" s="25"/>
      <c r="P744" s="25"/>
    </row>
    <row r="745" spans="4:16" ht="13">
      <c r="D745" s="35"/>
      <c r="F745" s="35"/>
      <c r="I745" s="25"/>
      <c r="P745" s="25"/>
    </row>
    <row r="746" spans="4:16" ht="13">
      <c r="D746" s="35"/>
      <c r="F746" s="35"/>
      <c r="I746" s="25"/>
      <c r="P746" s="25"/>
    </row>
    <row r="747" spans="4:16" ht="13">
      <c r="D747" s="35"/>
      <c r="F747" s="35"/>
      <c r="I747" s="25"/>
      <c r="P747" s="25"/>
    </row>
    <row r="748" spans="4:16" ht="13">
      <c r="D748" s="35"/>
      <c r="F748" s="35"/>
      <c r="I748" s="25"/>
      <c r="P748" s="25"/>
    </row>
    <row r="749" spans="4:16" ht="13">
      <c r="D749" s="35"/>
      <c r="F749" s="35"/>
      <c r="I749" s="25"/>
      <c r="P749" s="25"/>
    </row>
    <row r="750" spans="4:16" ht="13">
      <c r="D750" s="35"/>
      <c r="F750" s="35"/>
      <c r="I750" s="25"/>
      <c r="P750" s="25"/>
    </row>
    <row r="751" spans="4:16" ht="13">
      <c r="D751" s="35"/>
      <c r="F751" s="35"/>
      <c r="I751" s="25"/>
      <c r="P751" s="25"/>
    </row>
    <row r="752" spans="4:16" ht="13">
      <c r="D752" s="35"/>
      <c r="F752" s="35"/>
      <c r="I752" s="25"/>
      <c r="P752" s="25"/>
    </row>
    <row r="753" spans="4:16" ht="13">
      <c r="D753" s="35"/>
      <c r="F753" s="35"/>
      <c r="I753" s="25"/>
      <c r="P753" s="25"/>
    </row>
    <row r="754" spans="4:16" ht="13">
      <c r="D754" s="35"/>
      <c r="F754" s="35"/>
      <c r="I754" s="25"/>
      <c r="P754" s="25"/>
    </row>
    <row r="755" spans="4:16" ht="13">
      <c r="D755" s="35"/>
      <c r="F755" s="35"/>
      <c r="I755" s="25"/>
      <c r="P755" s="25"/>
    </row>
    <row r="756" spans="4:16" ht="13">
      <c r="D756" s="35"/>
      <c r="F756" s="35"/>
      <c r="I756" s="25"/>
      <c r="P756" s="25"/>
    </row>
    <row r="757" spans="4:16" ht="13">
      <c r="D757" s="35"/>
      <c r="F757" s="35"/>
      <c r="I757" s="25"/>
      <c r="P757" s="25"/>
    </row>
    <row r="758" spans="4:16" ht="13">
      <c r="D758" s="35"/>
      <c r="F758" s="35"/>
      <c r="I758" s="25"/>
      <c r="P758" s="25"/>
    </row>
    <row r="759" spans="4:16" ht="13">
      <c r="D759" s="35"/>
      <c r="F759" s="35"/>
      <c r="I759" s="25"/>
      <c r="P759" s="25"/>
    </row>
    <row r="760" spans="4:16" ht="13">
      <c r="D760" s="35"/>
      <c r="F760" s="35"/>
      <c r="I760" s="25"/>
      <c r="P760" s="25"/>
    </row>
    <row r="761" spans="4:16" ht="13">
      <c r="D761" s="35"/>
      <c r="F761" s="35"/>
      <c r="I761" s="25"/>
      <c r="P761" s="25"/>
    </row>
    <row r="762" spans="4:16" ht="13">
      <c r="D762" s="35"/>
      <c r="F762" s="35"/>
      <c r="I762" s="25"/>
      <c r="P762" s="25"/>
    </row>
    <row r="763" spans="4:16" ht="13">
      <c r="D763" s="35"/>
      <c r="F763" s="35"/>
      <c r="I763" s="25"/>
      <c r="P763" s="25"/>
    </row>
    <row r="764" spans="4:16" ht="13">
      <c r="D764" s="35"/>
      <c r="F764" s="35"/>
      <c r="I764" s="25"/>
      <c r="P764" s="25"/>
    </row>
    <row r="765" spans="4:16" ht="13">
      <c r="D765" s="35"/>
      <c r="F765" s="35"/>
      <c r="I765" s="25"/>
      <c r="P765" s="25"/>
    </row>
    <row r="766" spans="4:16" ht="13">
      <c r="D766" s="35"/>
      <c r="F766" s="35"/>
      <c r="I766" s="25"/>
      <c r="P766" s="25"/>
    </row>
    <row r="767" spans="4:16" ht="13">
      <c r="D767" s="35"/>
      <c r="F767" s="35"/>
      <c r="I767" s="25"/>
      <c r="P767" s="25"/>
    </row>
    <row r="768" spans="4:16" ht="13">
      <c r="D768" s="35"/>
      <c r="F768" s="35"/>
      <c r="I768" s="25"/>
      <c r="P768" s="25"/>
    </row>
    <row r="769" spans="4:16" ht="13">
      <c r="D769" s="35"/>
      <c r="F769" s="35"/>
      <c r="I769" s="25"/>
      <c r="P769" s="25"/>
    </row>
    <row r="770" spans="4:16" ht="13">
      <c r="D770" s="35"/>
      <c r="F770" s="35"/>
      <c r="I770" s="25"/>
      <c r="P770" s="25"/>
    </row>
    <row r="771" spans="4:16" ht="13">
      <c r="D771" s="35"/>
      <c r="F771" s="35"/>
      <c r="I771" s="25"/>
      <c r="P771" s="25"/>
    </row>
    <row r="772" spans="4:16" ht="13">
      <c r="D772" s="35"/>
      <c r="F772" s="35"/>
      <c r="I772" s="25"/>
      <c r="P772" s="25"/>
    </row>
    <row r="773" spans="4:16" ht="13">
      <c r="D773" s="35"/>
      <c r="F773" s="35"/>
      <c r="I773" s="25"/>
      <c r="P773" s="25"/>
    </row>
    <row r="774" spans="4:16" ht="13">
      <c r="D774" s="35"/>
      <c r="F774" s="35"/>
      <c r="I774" s="25"/>
      <c r="P774" s="25"/>
    </row>
    <row r="775" spans="4:16" ht="13">
      <c r="D775" s="35"/>
      <c r="F775" s="35"/>
      <c r="I775" s="25"/>
      <c r="P775" s="25"/>
    </row>
    <row r="776" spans="4:16" ht="13">
      <c r="D776" s="35"/>
      <c r="F776" s="35"/>
      <c r="I776" s="25"/>
      <c r="P776" s="25"/>
    </row>
    <row r="777" spans="4:16" ht="13">
      <c r="D777" s="35"/>
      <c r="F777" s="35"/>
      <c r="I777" s="25"/>
      <c r="P777" s="25"/>
    </row>
    <row r="778" spans="4:16" ht="13">
      <c r="D778" s="35"/>
      <c r="F778" s="35"/>
      <c r="I778" s="25"/>
      <c r="P778" s="25"/>
    </row>
    <row r="779" spans="4:16" ht="13">
      <c r="D779" s="35"/>
      <c r="F779" s="35"/>
      <c r="I779" s="25"/>
      <c r="P779" s="25"/>
    </row>
    <row r="780" spans="4:16" ht="13">
      <c r="D780" s="35"/>
      <c r="F780" s="35"/>
      <c r="I780" s="25"/>
      <c r="P780" s="25"/>
    </row>
    <row r="781" spans="4:16" ht="13">
      <c r="D781" s="35"/>
      <c r="F781" s="35"/>
      <c r="I781" s="25"/>
      <c r="P781" s="25"/>
    </row>
    <row r="782" spans="4:16" ht="13">
      <c r="D782" s="35"/>
      <c r="F782" s="35"/>
      <c r="I782" s="25"/>
      <c r="P782" s="25"/>
    </row>
    <row r="783" spans="4:16" ht="13">
      <c r="D783" s="35"/>
      <c r="F783" s="35"/>
      <c r="I783" s="25"/>
      <c r="P783" s="25"/>
    </row>
    <row r="784" spans="4:16" ht="13">
      <c r="D784" s="35"/>
      <c r="F784" s="35"/>
      <c r="I784" s="25"/>
      <c r="P784" s="25"/>
    </row>
    <row r="785" spans="4:16" ht="13">
      <c r="D785" s="35"/>
      <c r="F785" s="35"/>
      <c r="I785" s="25"/>
      <c r="P785" s="25"/>
    </row>
    <row r="786" spans="4:16" ht="13">
      <c r="D786" s="35"/>
      <c r="F786" s="35"/>
      <c r="I786" s="25"/>
      <c r="P786" s="25"/>
    </row>
    <row r="787" spans="4:16" ht="13">
      <c r="D787" s="35"/>
      <c r="F787" s="35"/>
      <c r="I787" s="25"/>
      <c r="P787" s="25"/>
    </row>
    <row r="788" spans="4:16" ht="13">
      <c r="D788" s="35"/>
      <c r="F788" s="35"/>
      <c r="I788" s="25"/>
      <c r="P788" s="25"/>
    </row>
    <row r="789" spans="4:16" ht="13">
      <c r="D789" s="35"/>
      <c r="F789" s="35"/>
      <c r="I789" s="25"/>
      <c r="P789" s="25"/>
    </row>
    <row r="790" spans="4:16" ht="13">
      <c r="D790" s="35"/>
      <c r="F790" s="35"/>
      <c r="I790" s="25"/>
      <c r="P790" s="25"/>
    </row>
    <row r="791" spans="4:16" ht="13">
      <c r="D791" s="35"/>
      <c r="F791" s="35"/>
      <c r="I791" s="25"/>
      <c r="P791" s="25"/>
    </row>
    <row r="792" spans="4:16" ht="13">
      <c r="D792" s="35"/>
      <c r="F792" s="35"/>
      <c r="I792" s="25"/>
      <c r="P792" s="25"/>
    </row>
    <row r="793" spans="4:16" ht="13">
      <c r="D793" s="35"/>
      <c r="F793" s="35"/>
      <c r="I793" s="25"/>
      <c r="P793" s="25"/>
    </row>
    <row r="794" spans="4:16" ht="13">
      <c r="D794" s="35"/>
      <c r="F794" s="35"/>
      <c r="I794" s="25"/>
      <c r="P794" s="25"/>
    </row>
    <row r="795" spans="4:16" ht="13">
      <c r="D795" s="35"/>
      <c r="F795" s="35"/>
      <c r="I795" s="25"/>
      <c r="P795" s="25"/>
    </row>
    <row r="796" spans="4:16" ht="13">
      <c r="D796" s="35"/>
      <c r="F796" s="35"/>
      <c r="I796" s="25"/>
      <c r="P796" s="25"/>
    </row>
    <row r="797" spans="4:16" ht="13">
      <c r="D797" s="35"/>
      <c r="F797" s="35"/>
      <c r="I797" s="25"/>
      <c r="P797" s="25"/>
    </row>
    <row r="798" spans="4:16" ht="13">
      <c r="D798" s="35"/>
      <c r="F798" s="35"/>
      <c r="I798" s="25"/>
      <c r="P798" s="25"/>
    </row>
    <row r="799" spans="4:16" ht="13">
      <c r="D799" s="35"/>
      <c r="F799" s="35"/>
      <c r="I799" s="25"/>
      <c r="P799" s="25"/>
    </row>
    <row r="800" spans="4:16" ht="13">
      <c r="D800" s="35"/>
      <c r="F800" s="35"/>
      <c r="I800" s="25"/>
      <c r="P800" s="25"/>
    </row>
    <row r="801" spans="4:16" ht="13">
      <c r="D801" s="35"/>
      <c r="F801" s="35"/>
      <c r="I801" s="25"/>
      <c r="P801" s="25"/>
    </row>
    <row r="802" spans="4:16" ht="13">
      <c r="D802" s="35"/>
      <c r="F802" s="35"/>
      <c r="I802" s="25"/>
      <c r="P802" s="25"/>
    </row>
    <row r="803" spans="4:16" ht="13">
      <c r="D803" s="35"/>
      <c r="F803" s="35"/>
      <c r="I803" s="25"/>
      <c r="P803" s="25"/>
    </row>
    <row r="804" spans="4:16" ht="13">
      <c r="D804" s="35"/>
      <c r="F804" s="35"/>
      <c r="I804" s="25"/>
      <c r="P804" s="25"/>
    </row>
    <row r="805" spans="4:16" ht="13">
      <c r="D805" s="35"/>
      <c r="F805" s="35"/>
      <c r="I805" s="25"/>
      <c r="P805" s="25"/>
    </row>
    <row r="806" spans="4:16" ht="13">
      <c r="D806" s="35"/>
      <c r="F806" s="35"/>
      <c r="I806" s="25"/>
      <c r="P806" s="25"/>
    </row>
    <row r="807" spans="4:16" ht="13">
      <c r="D807" s="35"/>
      <c r="F807" s="35"/>
      <c r="I807" s="25"/>
      <c r="P807" s="25"/>
    </row>
    <row r="808" spans="4:16" ht="13">
      <c r="D808" s="35"/>
      <c r="F808" s="35"/>
      <c r="I808" s="25"/>
      <c r="P808" s="25"/>
    </row>
    <row r="809" spans="4:16" ht="13">
      <c r="D809" s="35"/>
      <c r="F809" s="35"/>
      <c r="I809" s="25"/>
      <c r="P809" s="25"/>
    </row>
    <row r="810" spans="4:16" ht="13">
      <c r="D810" s="35"/>
      <c r="F810" s="35"/>
      <c r="I810" s="25"/>
      <c r="P810" s="25"/>
    </row>
    <row r="811" spans="4:16" ht="13">
      <c r="D811" s="35"/>
      <c r="F811" s="35"/>
      <c r="I811" s="25"/>
      <c r="P811" s="25"/>
    </row>
    <row r="812" spans="4:16" ht="13">
      <c r="D812" s="35"/>
      <c r="F812" s="35"/>
      <c r="I812" s="25"/>
      <c r="P812" s="25"/>
    </row>
    <row r="813" spans="4:16" ht="13">
      <c r="D813" s="35"/>
      <c r="F813" s="35"/>
      <c r="I813" s="25"/>
      <c r="P813" s="25"/>
    </row>
    <row r="814" spans="4:16" ht="13">
      <c r="D814" s="35"/>
      <c r="F814" s="35"/>
      <c r="I814" s="25"/>
      <c r="P814" s="25"/>
    </row>
    <row r="815" spans="4:16" ht="13">
      <c r="D815" s="35"/>
      <c r="F815" s="35"/>
      <c r="I815" s="25"/>
      <c r="P815" s="25"/>
    </row>
    <row r="816" spans="4:16" ht="13">
      <c r="D816" s="35"/>
      <c r="F816" s="35"/>
      <c r="I816" s="25"/>
      <c r="P816" s="25"/>
    </row>
    <row r="817" spans="4:16" ht="13">
      <c r="D817" s="35"/>
      <c r="F817" s="35"/>
      <c r="I817" s="25"/>
      <c r="P817" s="25"/>
    </row>
    <row r="818" spans="4:16" ht="13">
      <c r="D818" s="35"/>
      <c r="F818" s="35"/>
      <c r="I818" s="25"/>
      <c r="P818" s="25"/>
    </row>
    <row r="819" spans="4:16" ht="13">
      <c r="D819" s="35"/>
      <c r="F819" s="35"/>
      <c r="I819" s="25"/>
      <c r="P819" s="25"/>
    </row>
    <row r="820" spans="4:16" ht="13">
      <c r="D820" s="35"/>
      <c r="F820" s="35"/>
      <c r="I820" s="25"/>
      <c r="P820" s="25"/>
    </row>
    <row r="821" spans="4:16" ht="13">
      <c r="D821" s="35"/>
      <c r="F821" s="35"/>
      <c r="I821" s="25"/>
      <c r="P821" s="25"/>
    </row>
    <row r="822" spans="4:16" ht="13">
      <c r="D822" s="35"/>
      <c r="F822" s="35"/>
      <c r="I822" s="25"/>
      <c r="P822" s="25"/>
    </row>
    <row r="823" spans="4:16" ht="13">
      <c r="D823" s="35"/>
      <c r="F823" s="35"/>
      <c r="I823" s="25"/>
      <c r="P823" s="25"/>
    </row>
    <row r="824" spans="4:16" ht="13">
      <c r="D824" s="35"/>
      <c r="F824" s="35"/>
      <c r="I824" s="25"/>
      <c r="P824" s="25"/>
    </row>
    <row r="825" spans="4:16" ht="13">
      <c r="D825" s="35"/>
      <c r="F825" s="35"/>
      <c r="I825" s="25"/>
      <c r="P825" s="25"/>
    </row>
    <row r="826" spans="4:16" ht="13">
      <c r="D826" s="35"/>
      <c r="F826" s="35"/>
      <c r="I826" s="25"/>
      <c r="P826" s="25"/>
    </row>
    <row r="827" spans="4:16" ht="13">
      <c r="D827" s="35"/>
      <c r="F827" s="35"/>
      <c r="I827" s="25"/>
      <c r="P827" s="25"/>
    </row>
    <row r="828" spans="4:16" ht="13">
      <c r="D828" s="35"/>
      <c r="F828" s="35"/>
      <c r="I828" s="25"/>
      <c r="P828" s="25"/>
    </row>
    <row r="829" spans="4:16" ht="13">
      <c r="D829" s="35"/>
      <c r="F829" s="35"/>
      <c r="I829" s="25"/>
      <c r="P829" s="25"/>
    </row>
    <row r="830" spans="4:16" ht="13">
      <c r="D830" s="35"/>
      <c r="F830" s="35"/>
      <c r="I830" s="25"/>
      <c r="P830" s="25"/>
    </row>
    <row r="831" spans="4:16" ht="13">
      <c r="D831" s="35"/>
      <c r="F831" s="35"/>
      <c r="I831" s="25"/>
      <c r="P831" s="25"/>
    </row>
    <row r="832" spans="4:16" ht="13">
      <c r="D832" s="35"/>
      <c r="F832" s="35"/>
      <c r="I832" s="25"/>
      <c r="P832" s="25"/>
    </row>
    <row r="833" spans="4:16" ht="13">
      <c r="D833" s="35"/>
      <c r="F833" s="35"/>
      <c r="I833" s="25"/>
      <c r="P833" s="25"/>
    </row>
    <row r="834" spans="4:16" ht="13">
      <c r="D834" s="35"/>
      <c r="F834" s="35"/>
      <c r="I834" s="25"/>
      <c r="P834" s="25"/>
    </row>
    <row r="835" spans="4:16" ht="13">
      <c r="D835" s="35"/>
      <c r="F835" s="35"/>
      <c r="I835" s="25"/>
      <c r="P835" s="25"/>
    </row>
    <row r="836" spans="4:16" ht="13">
      <c r="D836" s="35"/>
      <c r="F836" s="35"/>
      <c r="I836" s="25"/>
      <c r="P836" s="25"/>
    </row>
    <row r="837" spans="4:16" ht="13">
      <c r="D837" s="35"/>
      <c r="F837" s="35"/>
      <c r="I837" s="25"/>
      <c r="P837" s="25"/>
    </row>
    <row r="838" spans="4:16" ht="13">
      <c r="D838" s="35"/>
      <c r="F838" s="35"/>
      <c r="I838" s="25"/>
      <c r="P838" s="25"/>
    </row>
    <row r="839" spans="4:16" ht="13">
      <c r="D839" s="35"/>
      <c r="F839" s="35"/>
      <c r="I839" s="25"/>
      <c r="P839" s="25"/>
    </row>
    <row r="840" spans="4:16" ht="13">
      <c r="D840" s="35"/>
      <c r="F840" s="35"/>
      <c r="I840" s="25"/>
      <c r="P840" s="25"/>
    </row>
    <row r="841" spans="4:16" ht="13">
      <c r="D841" s="35"/>
      <c r="F841" s="35"/>
      <c r="I841" s="25"/>
      <c r="P841" s="25"/>
    </row>
    <row r="842" spans="4:16" ht="13">
      <c r="D842" s="35"/>
      <c r="F842" s="35"/>
      <c r="I842" s="25"/>
      <c r="P842" s="25"/>
    </row>
    <row r="843" spans="4:16" ht="13">
      <c r="D843" s="35"/>
      <c r="F843" s="35"/>
      <c r="I843" s="25"/>
      <c r="P843" s="25"/>
    </row>
    <row r="844" spans="4:16" ht="13">
      <c r="D844" s="35"/>
      <c r="F844" s="35"/>
      <c r="I844" s="25"/>
      <c r="P844" s="25"/>
    </row>
    <row r="845" spans="4:16" ht="13">
      <c r="D845" s="35"/>
      <c r="F845" s="35"/>
      <c r="I845" s="25"/>
      <c r="P845" s="25"/>
    </row>
    <row r="846" spans="4:16" ht="13">
      <c r="D846" s="35"/>
      <c r="F846" s="35"/>
      <c r="I846" s="25"/>
      <c r="P846" s="25"/>
    </row>
    <row r="847" spans="4:16" ht="13">
      <c r="D847" s="35"/>
      <c r="F847" s="35"/>
      <c r="I847" s="25"/>
      <c r="P847" s="25"/>
    </row>
    <row r="848" spans="4:16" ht="13">
      <c r="D848" s="35"/>
      <c r="F848" s="35"/>
      <c r="I848" s="25"/>
      <c r="P848" s="25"/>
    </row>
    <row r="849" spans="4:16" ht="13">
      <c r="D849" s="35"/>
      <c r="F849" s="35"/>
      <c r="I849" s="25"/>
      <c r="P849" s="25"/>
    </row>
    <row r="850" spans="4:16" ht="13">
      <c r="D850" s="35"/>
      <c r="F850" s="35"/>
      <c r="I850" s="25"/>
      <c r="P850" s="25"/>
    </row>
    <row r="851" spans="4:16" ht="13">
      <c r="D851" s="35"/>
      <c r="F851" s="35"/>
      <c r="I851" s="25"/>
      <c r="P851" s="25"/>
    </row>
    <row r="852" spans="4:16" ht="13">
      <c r="D852" s="35"/>
      <c r="F852" s="35"/>
      <c r="I852" s="25"/>
      <c r="P852" s="25"/>
    </row>
    <row r="853" spans="4:16" ht="13">
      <c r="D853" s="35"/>
      <c r="F853" s="35"/>
      <c r="I853" s="25"/>
      <c r="P853" s="25"/>
    </row>
    <row r="854" spans="4:16" ht="13">
      <c r="D854" s="35"/>
      <c r="F854" s="35"/>
      <c r="I854" s="25"/>
      <c r="P854" s="25"/>
    </row>
    <row r="855" spans="4:16" ht="13">
      <c r="D855" s="35"/>
      <c r="F855" s="35"/>
      <c r="I855" s="25"/>
      <c r="P855" s="25"/>
    </row>
    <row r="856" spans="4:16" ht="13">
      <c r="D856" s="35"/>
      <c r="F856" s="35"/>
      <c r="I856" s="25"/>
      <c r="P856" s="25"/>
    </row>
    <row r="857" spans="4:16" ht="13">
      <c r="D857" s="35"/>
      <c r="F857" s="35"/>
      <c r="I857" s="25"/>
      <c r="P857" s="25"/>
    </row>
    <row r="858" spans="4:16" ht="13">
      <c r="D858" s="35"/>
      <c r="F858" s="35"/>
      <c r="I858" s="25"/>
      <c r="P858" s="25"/>
    </row>
    <row r="859" spans="4:16" ht="13">
      <c r="D859" s="35"/>
      <c r="F859" s="35"/>
      <c r="I859" s="25"/>
      <c r="P859" s="25"/>
    </row>
    <row r="860" spans="4:16" ht="13">
      <c r="D860" s="35"/>
      <c r="F860" s="35"/>
      <c r="I860" s="25"/>
      <c r="P860" s="25"/>
    </row>
    <row r="861" spans="4:16" ht="13">
      <c r="D861" s="35"/>
      <c r="F861" s="35"/>
      <c r="I861" s="25"/>
      <c r="P861" s="25"/>
    </row>
    <row r="862" spans="4:16" ht="13">
      <c r="D862" s="35"/>
      <c r="F862" s="35"/>
      <c r="I862" s="25"/>
      <c r="P862" s="25"/>
    </row>
    <row r="863" spans="4:16" ht="13">
      <c r="D863" s="35"/>
      <c r="F863" s="35"/>
      <c r="I863" s="25"/>
      <c r="P863" s="25"/>
    </row>
    <row r="864" spans="4:16" ht="13">
      <c r="D864" s="35"/>
      <c r="F864" s="35"/>
      <c r="I864" s="25"/>
      <c r="P864" s="25"/>
    </row>
    <row r="865" spans="4:16" ht="13">
      <c r="D865" s="35"/>
      <c r="F865" s="35"/>
      <c r="I865" s="25"/>
      <c r="P865" s="25"/>
    </row>
    <row r="866" spans="4:16" ht="13">
      <c r="D866" s="35"/>
      <c r="F866" s="35"/>
      <c r="I866" s="25"/>
      <c r="P866" s="25"/>
    </row>
    <row r="867" spans="4:16" ht="13">
      <c r="D867" s="35"/>
      <c r="F867" s="35"/>
      <c r="I867" s="25"/>
      <c r="P867" s="25"/>
    </row>
    <row r="868" spans="4:16" ht="13">
      <c r="D868" s="35"/>
      <c r="F868" s="35"/>
      <c r="I868" s="25"/>
      <c r="P868" s="25"/>
    </row>
    <row r="869" spans="4:16" ht="13">
      <c r="D869" s="35"/>
      <c r="F869" s="35"/>
      <c r="I869" s="25"/>
      <c r="P869" s="25"/>
    </row>
    <row r="870" spans="4:16" ht="13">
      <c r="D870" s="35"/>
      <c r="F870" s="35"/>
      <c r="I870" s="25"/>
      <c r="P870" s="25"/>
    </row>
    <row r="871" spans="4:16" ht="13">
      <c r="D871" s="35"/>
      <c r="F871" s="35"/>
      <c r="I871" s="25"/>
      <c r="P871" s="25"/>
    </row>
    <row r="872" spans="4:16" ht="13">
      <c r="D872" s="35"/>
      <c r="F872" s="35"/>
      <c r="I872" s="25"/>
      <c r="P872" s="25"/>
    </row>
    <row r="873" spans="4:16" ht="13">
      <c r="D873" s="35"/>
      <c r="F873" s="35"/>
      <c r="I873" s="25"/>
      <c r="P873" s="25"/>
    </row>
    <row r="874" spans="4:16" ht="13">
      <c r="D874" s="35"/>
      <c r="F874" s="35"/>
      <c r="I874" s="25"/>
      <c r="P874" s="25"/>
    </row>
    <row r="875" spans="4:16" ht="13">
      <c r="D875" s="35"/>
      <c r="F875" s="35"/>
      <c r="I875" s="25"/>
      <c r="P875" s="25"/>
    </row>
    <row r="876" spans="4:16" ht="13">
      <c r="D876" s="35"/>
      <c r="F876" s="35"/>
      <c r="I876" s="25"/>
      <c r="P876" s="25"/>
    </row>
    <row r="877" spans="4:16" ht="13">
      <c r="D877" s="35"/>
      <c r="F877" s="35"/>
      <c r="I877" s="25"/>
      <c r="P877" s="25"/>
    </row>
    <row r="878" spans="4:16" ht="13">
      <c r="D878" s="35"/>
      <c r="F878" s="35"/>
      <c r="I878" s="25"/>
      <c r="P878" s="25"/>
    </row>
    <row r="879" spans="4:16" ht="13">
      <c r="D879" s="35"/>
      <c r="F879" s="35"/>
      <c r="I879" s="25"/>
      <c r="P879" s="25"/>
    </row>
    <row r="880" spans="4:16" ht="13">
      <c r="D880" s="35"/>
      <c r="F880" s="35"/>
      <c r="I880" s="25"/>
      <c r="P880" s="25"/>
    </row>
    <row r="881" spans="4:16" ht="13">
      <c r="D881" s="35"/>
      <c r="F881" s="35"/>
      <c r="I881" s="25"/>
      <c r="P881" s="25"/>
    </row>
    <row r="882" spans="4:16" ht="13">
      <c r="D882" s="35"/>
      <c r="F882" s="35"/>
      <c r="I882" s="25"/>
      <c r="P882" s="25"/>
    </row>
    <row r="883" spans="4:16" ht="13">
      <c r="D883" s="35"/>
      <c r="F883" s="35"/>
      <c r="I883" s="25"/>
      <c r="P883" s="25"/>
    </row>
    <row r="884" spans="4:16" ht="13">
      <c r="D884" s="35"/>
      <c r="F884" s="35"/>
      <c r="I884" s="25"/>
      <c r="P884" s="25"/>
    </row>
    <row r="885" spans="4:16" ht="13">
      <c r="D885" s="35"/>
      <c r="F885" s="35"/>
      <c r="I885" s="25"/>
      <c r="P885" s="25"/>
    </row>
    <row r="886" spans="4:16" ht="13">
      <c r="D886" s="35"/>
      <c r="F886" s="35"/>
      <c r="I886" s="25"/>
      <c r="P886" s="25"/>
    </row>
    <row r="887" spans="4:16" ht="13">
      <c r="D887" s="35"/>
      <c r="F887" s="35"/>
      <c r="I887" s="25"/>
      <c r="P887" s="25"/>
    </row>
    <row r="888" spans="4:16" ht="13">
      <c r="D888" s="35"/>
      <c r="F888" s="35"/>
      <c r="I888" s="25"/>
      <c r="P888" s="25"/>
    </row>
    <row r="889" spans="4:16" ht="13">
      <c r="D889" s="35"/>
      <c r="F889" s="35"/>
      <c r="I889" s="25"/>
      <c r="P889" s="25"/>
    </row>
    <row r="890" spans="4:16" ht="13">
      <c r="D890" s="35"/>
      <c r="F890" s="35"/>
      <c r="I890" s="25"/>
      <c r="P890" s="25"/>
    </row>
    <row r="891" spans="4:16" ht="13">
      <c r="D891" s="35"/>
      <c r="F891" s="35"/>
      <c r="I891" s="25"/>
      <c r="P891" s="25"/>
    </row>
    <row r="892" spans="4:16" ht="13">
      <c r="D892" s="35"/>
      <c r="F892" s="35"/>
      <c r="I892" s="25"/>
      <c r="P892" s="25"/>
    </row>
    <row r="893" spans="4:16" ht="13">
      <c r="D893" s="35"/>
      <c r="F893" s="35"/>
      <c r="I893" s="25"/>
      <c r="P893" s="25"/>
    </row>
    <row r="894" spans="4:16" ht="13">
      <c r="D894" s="35"/>
      <c r="F894" s="35"/>
      <c r="I894" s="25"/>
      <c r="P894" s="25"/>
    </row>
    <row r="895" spans="4:16" ht="13">
      <c r="D895" s="35"/>
      <c r="F895" s="35"/>
      <c r="I895" s="25"/>
      <c r="P895" s="25"/>
    </row>
    <row r="896" spans="4:16" ht="13">
      <c r="D896" s="35"/>
      <c r="F896" s="35"/>
      <c r="I896" s="25"/>
      <c r="P896" s="25"/>
    </row>
    <row r="897" spans="4:16" ht="13">
      <c r="D897" s="35"/>
      <c r="F897" s="35"/>
      <c r="I897" s="25"/>
      <c r="P897" s="25"/>
    </row>
    <row r="898" spans="4:16" ht="13">
      <c r="D898" s="35"/>
      <c r="F898" s="35"/>
      <c r="I898" s="25"/>
      <c r="P898" s="25"/>
    </row>
    <row r="899" spans="4:16" ht="13">
      <c r="D899" s="35"/>
      <c r="F899" s="35"/>
      <c r="I899" s="25"/>
      <c r="P899" s="25"/>
    </row>
    <row r="900" spans="4:16" ht="13">
      <c r="D900" s="35"/>
      <c r="F900" s="35"/>
      <c r="I900" s="25"/>
      <c r="P900" s="25"/>
    </row>
    <row r="901" spans="4:16" ht="13">
      <c r="D901" s="35"/>
      <c r="F901" s="35"/>
      <c r="I901" s="25"/>
      <c r="P901" s="25"/>
    </row>
    <row r="902" spans="4:16" ht="13">
      <c r="D902" s="35"/>
      <c r="F902" s="35"/>
      <c r="I902" s="25"/>
      <c r="P902" s="25"/>
    </row>
    <row r="903" spans="4:16" ht="13">
      <c r="D903" s="35"/>
      <c r="F903" s="35"/>
      <c r="I903" s="25"/>
      <c r="P903" s="25"/>
    </row>
    <row r="904" spans="4:16" ht="13">
      <c r="D904" s="35"/>
      <c r="F904" s="35"/>
      <c r="I904" s="25"/>
      <c r="P904" s="25"/>
    </row>
    <row r="905" spans="4:16" ht="13">
      <c r="D905" s="35"/>
      <c r="F905" s="35"/>
      <c r="I905" s="25"/>
      <c r="P905" s="25"/>
    </row>
    <row r="906" spans="4:16" ht="13">
      <c r="D906" s="35"/>
      <c r="F906" s="35"/>
      <c r="I906" s="25"/>
      <c r="P906" s="25"/>
    </row>
    <row r="907" spans="4:16" ht="13">
      <c r="D907" s="35"/>
      <c r="F907" s="35"/>
      <c r="I907" s="25"/>
      <c r="P907" s="25"/>
    </row>
    <row r="908" spans="4:16" ht="13">
      <c r="D908" s="35"/>
      <c r="F908" s="35"/>
      <c r="I908" s="25"/>
      <c r="P908" s="25"/>
    </row>
    <row r="909" spans="4:16" ht="13">
      <c r="D909" s="35"/>
      <c r="F909" s="35"/>
      <c r="I909" s="25"/>
      <c r="P909" s="25"/>
    </row>
    <row r="910" spans="4:16" ht="13">
      <c r="D910" s="35"/>
      <c r="F910" s="35"/>
      <c r="I910" s="25"/>
      <c r="P910" s="25"/>
    </row>
    <row r="911" spans="4:16" ht="13">
      <c r="D911" s="35"/>
      <c r="F911" s="35"/>
      <c r="I911" s="25"/>
      <c r="P911" s="25"/>
    </row>
    <row r="912" spans="4:16" ht="13">
      <c r="D912" s="35"/>
      <c r="F912" s="35"/>
      <c r="I912" s="25"/>
      <c r="P912" s="25"/>
    </row>
    <row r="913" spans="4:16" ht="13">
      <c r="D913" s="35"/>
      <c r="F913" s="35"/>
      <c r="I913" s="25"/>
      <c r="P913" s="25"/>
    </row>
    <row r="914" spans="4:16" ht="13">
      <c r="D914" s="35"/>
      <c r="F914" s="35"/>
      <c r="I914" s="25"/>
      <c r="P914" s="25"/>
    </row>
    <row r="915" spans="4:16" ht="13">
      <c r="D915" s="35"/>
      <c r="F915" s="35"/>
      <c r="I915" s="25"/>
      <c r="P915" s="25"/>
    </row>
    <row r="916" spans="4:16" ht="13">
      <c r="D916" s="35"/>
      <c r="F916" s="35"/>
      <c r="I916" s="25"/>
      <c r="P916" s="25"/>
    </row>
    <row r="917" spans="4:16" ht="13">
      <c r="D917" s="35"/>
      <c r="F917" s="35"/>
      <c r="I917" s="25"/>
      <c r="P917" s="25"/>
    </row>
    <row r="918" spans="4:16" ht="13">
      <c r="D918" s="35"/>
      <c r="F918" s="35"/>
      <c r="I918" s="25"/>
      <c r="P918" s="25"/>
    </row>
    <row r="919" spans="4:16" ht="13">
      <c r="D919" s="35"/>
      <c r="F919" s="35"/>
      <c r="I919" s="25"/>
      <c r="P919" s="25"/>
    </row>
    <row r="920" spans="4:16" ht="13">
      <c r="D920" s="35"/>
      <c r="F920" s="35"/>
      <c r="I920" s="25"/>
      <c r="P920" s="25"/>
    </row>
    <row r="921" spans="4:16" ht="13">
      <c r="D921" s="35"/>
      <c r="F921" s="35"/>
      <c r="I921" s="25"/>
      <c r="P921" s="25"/>
    </row>
    <row r="922" spans="4:16" ht="13">
      <c r="D922" s="35"/>
      <c r="F922" s="35"/>
      <c r="I922" s="25"/>
      <c r="P922" s="25"/>
    </row>
    <row r="923" spans="4:16" ht="13">
      <c r="D923" s="35"/>
      <c r="F923" s="35"/>
      <c r="I923" s="25"/>
      <c r="P923" s="25"/>
    </row>
    <row r="924" spans="4:16" ht="13">
      <c r="D924" s="35"/>
      <c r="F924" s="35"/>
      <c r="I924" s="25"/>
      <c r="P924" s="25"/>
    </row>
    <row r="925" spans="4:16" ht="13">
      <c r="D925" s="35"/>
      <c r="F925" s="35"/>
      <c r="I925" s="25"/>
      <c r="P925" s="25"/>
    </row>
    <row r="926" spans="4:16" ht="13">
      <c r="D926" s="35"/>
      <c r="F926" s="35"/>
      <c r="I926" s="25"/>
      <c r="P926" s="25"/>
    </row>
    <row r="927" spans="4:16" ht="13">
      <c r="D927" s="35"/>
      <c r="F927" s="35"/>
      <c r="I927" s="25"/>
      <c r="P927" s="25"/>
    </row>
    <row r="928" spans="4:16" ht="13">
      <c r="D928" s="35"/>
      <c r="F928" s="35"/>
      <c r="I928" s="25"/>
      <c r="P928" s="25"/>
    </row>
    <row r="929" spans="4:16" ht="13">
      <c r="D929" s="35"/>
      <c r="F929" s="35"/>
      <c r="I929" s="25"/>
      <c r="P929" s="25"/>
    </row>
    <row r="930" spans="4:16" ht="13">
      <c r="D930" s="35"/>
      <c r="F930" s="35"/>
      <c r="I930" s="25"/>
      <c r="P930" s="25"/>
    </row>
    <row r="931" spans="4:16" ht="13">
      <c r="D931" s="35"/>
      <c r="F931" s="35"/>
      <c r="I931" s="25"/>
      <c r="P931" s="25"/>
    </row>
    <row r="932" spans="4:16" ht="13">
      <c r="D932" s="35"/>
      <c r="F932" s="35"/>
      <c r="I932" s="25"/>
      <c r="P932" s="25"/>
    </row>
    <row r="933" spans="4:16" ht="13">
      <c r="D933" s="35"/>
      <c r="F933" s="35"/>
      <c r="I933" s="25"/>
      <c r="P933" s="25"/>
    </row>
    <row r="934" spans="4:16" ht="13">
      <c r="D934" s="35"/>
      <c r="F934" s="35"/>
      <c r="I934" s="25"/>
      <c r="P934" s="25"/>
    </row>
    <row r="935" spans="4:16" ht="13">
      <c r="D935" s="35"/>
      <c r="F935" s="35"/>
      <c r="I935" s="25"/>
      <c r="P935" s="25"/>
    </row>
    <row r="936" spans="4:16" ht="13">
      <c r="D936" s="35"/>
      <c r="F936" s="35"/>
      <c r="I936" s="25"/>
      <c r="P936" s="25"/>
    </row>
    <row r="937" spans="4:16" ht="13">
      <c r="D937" s="35"/>
      <c r="F937" s="35"/>
      <c r="I937" s="25"/>
      <c r="P937" s="25"/>
    </row>
    <row r="938" spans="4:16" ht="13">
      <c r="D938" s="35"/>
      <c r="F938" s="35"/>
      <c r="I938" s="25"/>
      <c r="P938" s="25"/>
    </row>
    <row r="939" spans="4:16" ht="13">
      <c r="D939" s="35"/>
      <c r="F939" s="35"/>
      <c r="I939" s="25"/>
      <c r="P939" s="25"/>
    </row>
    <row r="940" spans="4:16" ht="13">
      <c r="D940" s="35"/>
      <c r="F940" s="35"/>
      <c r="I940" s="25"/>
      <c r="P940" s="25"/>
    </row>
    <row r="941" spans="4:16" ht="13">
      <c r="D941" s="35"/>
      <c r="F941" s="35"/>
      <c r="I941" s="25"/>
      <c r="P941" s="25"/>
    </row>
    <row r="942" spans="4:16" ht="13">
      <c r="D942" s="35"/>
      <c r="F942" s="35"/>
      <c r="I942" s="25"/>
      <c r="P942" s="25"/>
    </row>
    <row r="943" spans="4:16" ht="13">
      <c r="D943" s="35"/>
      <c r="F943" s="35"/>
      <c r="I943" s="25"/>
      <c r="P943" s="25"/>
    </row>
    <row r="944" spans="4:16" ht="13">
      <c r="D944" s="35"/>
      <c r="F944" s="35"/>
      <c r="I944" s="25"/>
      <c r="P944" s="25"/>
    </row>
    <row r="945" spans="4:16" ht="13">
      <c r="D945" s="35"/>
      <c r="F945" s="35"/>
      <c r="I945" s="25"/>
      <c r="P945" s="25"/>
    </row>
    <row r="946" spans="4:16" ht="13">
      <c r="D946" s="35"/>
      <c r="F946" s="35"/>
      <c r="I946" s="25"/>
      <c r="P946" s="25"/>
    </row>
    <row r="947" spans="4:16" ht="13">
      <c r="D947" s="35"/>
      <c r="F947" s="35"/>
      <c r="I947" s="25"/>
      <c r="P947" s="25"/>
    </row>
    <row r="948" spans="4:16" ht="13">
      <c r="D948" s="35"/>
      <c r="F948" s="35"/>
      <c r="I948" s="25"/>
      <c r="P948" s="25"/>
    </row>
    <row r="949" spans="4:16" ht="13">
      <c r="D949" s="35"/>
      <c r="F949" s="35"/>
      <c r="I949" s="25"/>
      <c r="P949" s="25"/>
    </row>
    <row r="950" spans="4:16" ht="13">
      <c r="D950" s="35"/>
      <c r="F950" s="35"/>
      <c r="I950" s="25"/>
      <c r="P950" s="25"/>
    </row>
    <row r="951" spans="4:16" ht="13">
      <c r="D951" s="35"/>
      <c r="F951" s="35"/>
      <c r="I951" s="25"/>
      <c r="P951" s="25"/>
    </row>
    <row r="952" spans="4:16" ht="13">
      <c r="D952" s="35"/>
      <c r="F952" s="35"/>
      <c r="I952" s="25"/>
      <c r="P952" s="25"/>
    </row>
    <row r="953" spans="4:16" ht="13">
      <c r="D953" s="35"/>
      <c r="F953" s="35"/>
      <c r="I953" s="25"/>
      <c r="P953" s="25"/>
    </row>
    <row r="954" spans="4:16" ht="13">
      <c r="D954" s="35"/>
      <c r="F954" s="35"/>
      <c r="I954" s="25"/>
      <c r="P954" s="25"/>
    </row>
    <row r="955" spans="4:16" ht="13">
      <c r="D955" s="35"/>
      <c r="F955" s="35"/>
      <c r="I955" s="25"/>
      <c r="P955" s="25"/>
    </row>
    <row r="956" spans="4:16" ht="13">
      <c r="D956" s="35"/>
      <c r="F956" s="35"/>
      <c r="I956" s="25"/>
      <c r="P956" s="25"/>
    </row>
    <row r="957" spans="4:16" ht="13">
      <c r="D957" s="35"/>
      <c r="F957" s="35"/>
      <c r="I957" s="25"/>
      <c r="P957" s="25"/>
    </row>
    <row r="958" spans="4:16" ht="13">
      <c r="D958" s="35"/>
      <c r="F958" s="35"/>
      <c r="I958" s="25"/>
      <c r="P958" s="25"/>
    </row>
    <row r="959" spans="4:16" ht="13">
      <c r="D959" s="35"/>
      <c r="F959" s="35"/>
      <c r="I959" s="25"/>
      <c r="P959" s="25"/>
    </row>
    <row r="960" spans="4:16" ht="13">
      <c r="D960" s="35"/>
      <c r="F960" s="35"/>
      <c r="I960" s="25"/>
      <c r="P960" s="25"/>
    </row>
    <row r="961" spans="4:16" ht="13">
      <c r="D961" s="35"/>
      <c r="F961" s="35"/>
      <c r="I961" s="25"/>
      <c r="P961" s="25"/>
    </row>
    <row r="962" spans="4:16" ht="13">
      <c r="D962" s="35"/>
      <c r="F962" s="35"/>
      <c r="I962" s="25"/>
      <c r="P962" s="25"/>
    </row>
    <row r="963" spans="4:16" ht="13">
      <c r="D963" s="35"/>
      <c r="F963" s="35"/>
      <c r="I963" s="25"/>
      <c r="P963" s="25"/>
    </row>
    <row r="964" spans="4:16" ht="13">
      <c r="D964" s="35"/>
      <c r="F964" s="35"/>
      <c r="I964" s="25"/>
      <c r="P964" s="25"/>
    </row>
    <row r="965" spans="4:16" ht="13">
      <c r="D965" s="35"/>
      <c r="F965" s="35"/>
      <c r="I965" s="25"/>
      <c r="P965" s="25"/>
    </row>
    <row r="966" spans="4:16" ht="13">
      <c r="D966" s="35"/>
      <c r="F966" s="35"/>
      <c r="I966" s="25"/>
      <c r="P966" s="25"/>
    </row>
    <row r="967" spans="4:16" ht="13">
      <c r="D967" s="35"/>
      <c r="F967" s="35"/>
      <c r="I967" s="25"/>
      <c r="P967" s="25"/>
    </row>
    <row r="968" spans="4:16" ht="13">
      <c r="D968" s="35"/>
      <c r="F968" s="35"/>
      <c r="I968" s="25"/>
      <c r="P968" s="25"/>
    </row>
    <row r="969" spans="4:16" ht="13">
      <c r="D969" s="35"/>
      <c r="F969" s="35"/>
      <c r="I969" s="25"/>
      <c r="P969" s="25"/>
    </row>
    <row r="970" spans="4:16" ht="13">
      <c r="D970" s="35"/>
      <c r="F970" s="35"/>
      <c r="I970" s="25"/>
      <c r="P970" s="25"/>
    </row>
    <row r="971" spans="4:16" ht="13">
      <c r="D971" s="35"/>
      <c r="F971" s="35"/>
      <c r="I971" s="25"/>
      <c r="P971" s="25"/>
    </row>
    <row r="972" spans="4:16" ht="13">
      <c r="D972" s="35"/>
      <c r="F972" s="35"/>
      <c r="I972" s="25"/>
      <c r="P972" s="25"/>
    </row>
    <row r="973" spans="4:16" ht="13">
      <c r="D973" s="35"/>
      <c r="F973" s="35"/>
      <c r="I973" s="25"/>
      <c r="P973" s="25"/>
    </row>
    <row r="974" spans="4:16" ht="13">
      <c r="D974" s="35"/>
      <c r="F974" s="35"/>
      <c r="I974" s="25"/>
      <c r="P974" s="25"/>
    </row>
    <row r="975" spans="4:16" ht="13">
      <c r="D975" s="35"/>
      <c r="F975" s="35"/>
      <c r="I975" s="25"/>
      <c r="P975" s="25"/>
    </row>
    <row r="976" spans="4:16" ht="13">
      <c r="D976" s="35"/>
      <c r="F976" s="35"/>
      <c r="I976" s="25"/>
      <c r="P976" s="25"/>
    </row>
    <row r="977" spans="4:16" ht="13">
      <c r="D977" s="35"/>
      <c r="F977" s="35"/>
      <c r="I977" s="25"/>
      <c r="P977" s="25"/>
    </row>
    <row r="978" spans="4:16" ht="13">
      <c r="D978" s="35"/>
      <c r="F978" s="35"/>
      <c r="I978" s="25"/>
      <c r="P978" s="25"/>
    </row>
    <row r="979" spans="4:16" ht="13">
      <c r="D979" s="35"/>
      <c r="F979" s="35"/>
      <c r="I979" s="25"/>
      <c r="P979" s="25"/>
    </row>
    <row r="980" spans="4:16" ht="13">
      <c r="D980" s="35"/>
      <c r="F980" s="35"/>
      <c r="I980" s="25"/>
      <c r="P980" s="25"/>
    </row>
    <row r="981" spans="4:16" ht="13">
      <c r="D981" s="35"/>
      <c r="F981" s="35"/>
      <c r="I981" s="25"/>
      <c r="P981" s="25"/>
    </row>
    <row r="982" spans="4:16" ht="13">
      <c r="D982" s="35"/>
      <c r="F982" s="35"/>
      <c r="I982" s="25"/>
      <c r="P982" s="25"/>
    </row>
    <row r="983" spans="4:16" ht="13">
      <c r="D983" s="35"/>
      <c r="F983" s="35"/>
      <c r="I983" s="25"/>
      <c r="P983" s="25"/>
    </row>
    <row r="984" spans="4:16" ht="13">
      <c r="D984" s="35"/>
      <c r="F984" s="35"/>
      <c r="I984" s="25"/>
      <c r="P984" s="25"/>
    </row>
    <row r="985" spans="4:16" ht="13">
      <c r="D985" s="35"/>
      <c r="F985" s="35"/>
      <c r="I985" s="25"/>
      <c r="P985" s="25"/>
    </row>
    <row r="986" spans="4:16" ht="13">
      <c r="D986" s="35"/>
      <c r="F986" s="35"/>
      <c r="I986" s="25"/>
      <c r="P986" s="25"/>
    </row>
    <row r="987" spans="4:16" ht="13">
      <c r="D987" s="35"/>
      <c r="F987" s="35"/>
      <c r="I987" s="25"/>
      <c r="P987" s="25"/>
    </row>
    <row r="988" spans="4:16" ht="13">
      <c r="D988" s="35"/>
      <c r="F988" s="35"/>
      <c r="I988" s="25"/>
      <c r="P988" s="25"/>
    </row>
    <row r="989" spans="4:16" ht="13">
      <c r="D989" s="35"/>
      <c r="F989" s="35"/>
      <c r="I989" s="25"/>
      <c r="P989" s="25"/>
    </row>
    <row r="990" spans="4:16" ht="13">
      <c r="D990" s="35"/>
      <c r="F990" s="35"/>
      <c r="I990" s="25"/>
      <c r="P990" s="25"/>
    </row>
    <row r="991" spans="4:16" ht="13">
      <c r="D991" s="35"/>
      <c r="F991" s="35"/>
      <c r="I991" s="25"/>
      <c r="P991" s="25"/>
    </row>
    <row r="992" spans="4:16" ht="13">
      <c r="D992" s="35"/>
      <c r="F992" s="35"/>
      <c r="I992" s="25"/>
      <c r="P992" s="25"/>
    </row>
    <row r="993" spans="4:16" ht="13">
      <c r="D993" s="35"/>
      <c r="F993" s="35"/>
      <c r="I993" s="25"/>
      <c r="P993" s="25"/>
    </row>
    <row r="994" spans="4:16" ht="13">
      <c r="D994" s="35"/>
      <c r="F994" s="35"/>
      <c r="I994" s="25"/>
      <c r="P994" s="25"/>
    </row>
    <row r="995" spans="4:16" ht="13">
      <c r="D995" s="35"/>
      <c r="F995" s="35"/>
      <c r="I995" s="25"/>
      <c r="P995" s="25"/>
    </row>
    <row r="996" spans="4:16" ht="13">
      <c r="D996" s="35"/>
      <c r="F996" s="35"/>
      <c r="I996" s="25"/>
      <c r="P996" s="25"/>
    </row>
    <row r="997" spans="4:16" ht="13">
      <c r="D997" s="35"/>
      <c r="F997" s="35"/>
      <c r="I997" s="25"/>
      <c r="P997" s="25"/>
    </row>
    <row r="998" spans="4:16" ht="13">
      <c r="D998" s="35"/>
      <c r="F998" s="35"/>
      <c r="I998" s="25"/>
      <c r="P998" s="25"/>
    </row>
    <row r="999" spans="4:16" ht="13">
      <c r="D999" s="35"/>
      <c r="F999" s="35"/>
      <c r="I999" s="25"/>
      <c r="P999" s="25"/>
    </row>
    <row r="1000" spans="4:16" ht="13">
      <c r="D1000" s="35"/>
      <c r="F1000" s="35"/>
      <c r="I1000" s="25"/>
      <c r="P1000" s="25"/>
    </row>
    <row r="1001" spans="4:16" ht="13">
      <c r="D1001" s="35"/>
      <c r="F1001" s="35"/>
      <c r="I1001" s="25"/>
      <c r="P1001" s="25"/>
    </row>
    <row r="1002" spans="4:16" ht="13">
      <c r="D1002" s="35"/>
      <c r="F1002" s="35"/>
      <c r="I1002" s="25"/>
      <c r="P1002" s="25"/>
    </row>
  </sheetData>
  <mergeCells count="2">
    <mergeCell ref="I1:O1"/>
    <mergeCell ref="P1:V1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summaryBelow="0" summaryRight="0"/>
  </sheetPr>
  <dimension ref="A1:AB999"/>
  <sheetViews>
    <sheetView workbookViewId="0"/>
  </sheetViews>
  <sheetFormatPr baseColWidth="10" defaultColWidth="14.5" defaultRowHeight="15.75" customHeight="1"/>
  <cols>
    <col min="2" max="2" width="16.83203125" customWidth="1"/>
  </cols>
  <sheetData>
    <row r="1" spans="1:28" ht="15.75" customHeight="1">
      <c r="A1" s="1"/>
      <c r="B1" s="3" t="s">
        <v>10</v>
      </c>
      <c r="C1" s="3" t="s">
        <v>11</v>
      </c>
      <c r="D1" s="3" t="s">
        <v>12</v>
      </c>
      <c r="E1" s="3" t="s">
        <v>20</v>
      </c>
      <c r="F1" s="3" t="s">
        <v>11</v>
      </c>
    </row>
    <row r="2" spans="1:28" ht="15.75" customHeight="1">
      <c r="A2" s="8" t="str">
        <f>'2012'!A2</f>
        <v xml:space="preserve">    </v>
      </c>
      <c r="B2" s="10" t="str">
        <f>'2012'!B2</f>
        <v>Roll Start Time</v>
      </c>
      <c r="C2" s="10" t="str">
        <f>'2012'!C2</f>
        <v>Roll End Time</v>
      </c>
      <c r="D2" s="10" t="str">
        <f>'2012'!D2</f>
        <v>Open Cell Transition Time</v>
      </c>
      <c r="E2" s="10" t="str">
        <f>'2012'!G2</f>
        <v>Roll Transition Time</v>
      </c>
      <c r="F2" s="10" t="str">
        <f>'2012'!H2</f>
        <v>Roll End Time</v>
      </c>
      <c r="G2" s="1" t="s">
        <v>35</v>
      </c>
      <c r="H2" s="1" t="s">
        <v>37</v>
      </c>
      <c r="I2" s="1" t="s">
        <v>38</v>
      </c>
      <c r="J2" s="1" t="s">
        <v>39</v>
      </c>
      <c r="K2" s="1" t="s">
        <v>40</v>
      </c>
      <c r="L2" s="1" t="s">
        <v>41</v>
      </c>
    </row>
    <row r="3" spans="1:28" ht="15.75" customHeight="1">
      <c r="A3" s="8">
        <f>'2012'!A3</f>
        <v>0</v>
      </c>
      <c r="B3" s="14">
        <f>'2012'!B3</f>
        <v>0.70245676099999999</v>
      </c>
      <c r="C3" s="14">
        <f>'2012'!C3</f>
        <v>0.91772486769999995</v>
      </c>
      <c r="D3" s="14">
        <f>'2012'!D3</f>
        <v>0.78236331569999995</v>
      </c>
      <c r="E3" s="14">
        <f>'2012'!G3</f>
        <v>0.88632812500000002</v>
      </c>
      <c r="F3" s="14">
        <f>'2012'!H3</f>
        <v>0.96256510419999997</v>
      </c>
      <c r="G3" t="e">
        <f t="shared" ref="G3:J3" si="0">AVERAGE(G4:G187)</f>
        <v>#DIV/0!</v>
      </c>
      <c r="H3" t="e">
        <f t="shared" si="0"/>
        <v>#DIV/0!</v>
      </c>
      <c r="I3" t="e">
        <f t="shared" si="0"/>
        <v>#DIV/0!</v>
      </c>
      <c r="J3" t="e">
        <f t="shared" si="0"/>
        <v>#DIV/0!</v>
      </c>
      <c r="K3" t="e">
        <f t="shared" ref="K3:L3" si="1">AVERAGE(K4:K188)</f>
        <v>#DIV/0!</v>
      </c>
      <c r="L3" t="e">
        <f t="shared" si="1"/>
        <v>#DIV/0!</v>
      </c>
    </row>
    <row r="4" spans="1:28" ht="15.75" customHeight="1">
      <c r="A4" s="8">
        <f>'2012'!A4</f>
        <v>41000</v>
      </c>
      <c r="B4" s="39">
        <f>'2012'!B4</f>
        <v>0.77500000000000002</v>
      </c>
      <c r="C4" s="39">
        <f>'2012'!C4</f>
        <v>0.95972222222222225</v>
      </c>
      <c r="D4" s="10" t="str">
        <f>'2012'!D4</f>
        <v>NaN</v>
      </c>
      <c r="E4" s="10" t="str">
        <f>'2012'!G4</f>
        <v>NaN</v>
      </c>
      <c r="F4" s="10" t="str">
        <f>'2012'!H4</f>
        <v>NaN</v>
      </c>
      <c r="G4" s="3" t="s">
        <v>47</v>
      </c>
      <c r="H4" s="3" t="s">
        <v>47</v>
      </c>
      <c r="I4" s="3" t="s">
        <v>47</v>
      </c>
      <c r="J4" s="3" t="s">
        <v>47</v>
      </c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</row>
    <row r="5" spans="1:28" ht="15.75" customHeight="1">
      <c r="A5" s="8">
        <f>'2012'!A5</f>
        <v>41001</v>
      </c>
      <c r="B5" s="39">
        <f>'2012'!B5</f>
        <v>0.91666666666666663</v>
      </c>
      <c r="C5" s="39">
        <f>'2012'!C5</f>
        <v>0.99097222222222225</v>
      </c>
      <c r="D5" s="10" t="str">
        <f>'2012'!D5</f>
        <v>NaN</v>
      </c>
      <c r="E5" s="39" t="str">
        <f>'2012'!G5</f>
        <v>NaN</v>
      </c>
      <c r="F5" s="39" t="str">
        <f>'2012'!H5</f>
        <v>NaN</v>
      </c>
      <c r="G5" s="3" t="s">
        <v>47</v>
      </c>
      <c r="H5" s="3" t="s">
        <v>47</v>
      </c>
      <c r="I5" s="3" t="s">
        <v>47</v>
      </c>
      <c r="J5" s="3" t="s">
        <v>47</v>
      </c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</row>
    <row r="6" spans="1:28" ht="15.75" customHeight="1">
      <c r="A6" s="8">
        <f>'2012'!A6</f>
        <v>41002</v>
      </c>
      <c r="B6" s="10" t="str">
        <f>'2012'!B6</f>
        <v>NaN</v>
      </c>
      <c r="C6" s="10" t="str">
        <f>'2012'!C6</f>
        <v>NaN</v>
      </c>
      <c r="D6" s="10" t="str">
        <f>'2012'!D6</f>
        <v>NaN</v>
      </c>
      <c r="E6" s="10" t="str">
        <f>'2012'!G6</f>
        <v>NaN</v>
      </c>
      <c r="F6" s="10" t="str">
        <f>'2012'!H6</f>
        <v>NaN</v>
      </c>
      <c r="G6" s="3" t="s">
        <v>47</v>
      </c>
      <c r="H6" s="3" t="s">
        <v>47</v>
      </c>
      <c r="I6" s="3" t="s">
        <v>47</v>
      </c>
      <c r="J6" s="3" t="s">
        <v>47</v>
      </c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</row>
    <row r="7" spans="1:28" ht="15.75" customHeight="1">
      <c r="A7" s="8">
        <f>'2012'!A7</f>
        <v>41003</v>
      </c>
      <c r="B7" s="39">
        <f>'2012'!B7</f>
        <v>0.71458333333333335</v>
      </c>
      <c r="C7" s="39">
        <f>'2012'!C7</f>
        <v>0.83680555555555558</v>
      </c>
      <c r="D7" s="39" t="str">
        <f>'2012'!D7</f>
        <v>NaN</v>
      </c>
      <c r="E7" s="10" t="str">
        <f>'2012'!G7</f>
        <v>NaN</v>
      </c>
      <c r="F7" s="10" t="str">
        <f>'2012'!H7</f>
        <v>NaN</v>
      </c>
      <c r="G7" s="3" t="s">
        <v>47</v>
      </c>
      <c r="H7" s="3" t="s">
        <v>47</v>
      </c>
      <c r="I7" s="3" t="s">
        <v>47</v>
      </c>
      <c r="J7" s="3" t="s">
        <v>47</v>
      </c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</row>
    <row r="8" spans="1:28" ht="15.75" customHeight="1">
      <c r="A8" s="8">
        <f>'2012'!A8</f>
        <v>41004</v>
      </c>
      <c r="B8" s="39" t="str">
        <f>'2012'!B8</f>
        <v>NaN</v>
      </c>
      <c r="C8" s="39" t="str">
        <f>'2012'!C8</f>
        <v>NaN</v>
      </c>
      <c r="D8" s="10" t="str">
        <f>'2012'!D8</f>
        <v>NaN</v>
      </c>
      <c r="E8" s="39">
        <f>'2012'!G8</f>
        <v>0.90625</v>
      </c>
      <c r="F8" s="39">
        <f>'2012'!H8</f>
        <v>0.92638888888888893</v>
      </c>
      <c r="G8" s="3" t="s">
        <v>47</v>
      </c>
      <c r="H8" s="3" t="s">
        <v>47</v>
      </c>
      <c r="I8" s="3" t="s">
        <v>47</v>
      </c>
      <c r="J8" s="3" t="s">
        <v>47</v>
      </c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</row>
    <row r="9" spans="1:28" ht="15.75" customHeight="1">
      <c r="A9" s="8">
        <f>'2012'!A9</f>
        <v>41005</v>
      </c>
      <c r="B9" s="39" t="str">
        <f>'2012'!B9</f>
        <v>NaN</v>
      </c>
      <c r="C9" s="39" t="str">
        <f>'2012'!C9</f>
        <v>NaN</v>
      </c>
      <c r="D9" s="39" t="str">
        <f>'2012'!D9</f>
        <v>NaN</v>
      </c>
      <c r="E9" s="39">
        <f>'2012'!G9</f>
        <v>0.78125</v>
      </c>
      <c r="F9" s="39">
        <f>'2012'!H9</f>
        <v>0.80833333333333335</v>
      </c>
      <c r="G9" s="3" t="s">
        <v>47</v>
      </c>
      <c r="H9" s="3" t="s">
        <v>47</v>
      </c>
      <c r="I9" s="3" t="s">
        <v>47</v>
      </c>
      <c r="J9" s="3" t="s">
        <v>47</v>
      </c>
    </row>
    <row r="10" spans="1:28" ht="15.75" customHeight="1">
      <c r="A10" s="8">
        <f>'2012'!A10</f>
        <v>41006</v>
      </c>
      <c r="B10" s="10" t="str">
        <f>'2012'!B10</f>
        <v>NaN</v>
      </c>
      <c r="C10" s="10" t="str">
        <f>'2012'!C10</f>
        <v>NaN</v>
      </c>
      <c r="D10" s="10" t="str">
        <f>'2012'!D10</f>
        <v>NaN</v>
      </c>
      <c r="E10" s="10" t="str">
        <f>'2012'!G10</f>
        <v>NaN</v>
      </c>
      <c r="F10" s="10" t="str">
        <f>'2012'!H10</f>
        <v>NaN</v>
      </c>
      <c r="G10" s="3" t="s">
        <v>47</v>
      </c>
      <c r="H10" s="3" t="s">
        <v>47</v>
      </c>
      <c r="I10" s="3" t="s">
        <v>47</v>
      </c>
      <c r="J10" s="3" t="s">
        <v>47</v>
      </c>
    </row>
    <row r="11" spans="1:28" ht="15.75" customHeight="1">
      <c r="A11" s="8">
        <f>'2012'!A11</f>
        <v>41007</v>
      </c>
      <c r="B11" s="10" t="str">
        <f>'2012'!B11</f>
        <v>NaN</v>
      </c>
      <c r="C11" s="10" t="str">
        <f>'2012'!C11</f>
        <v>NaN</v>
      </c>
      <c r="D11" s="10" t="str">
        <f>'2012'!D11</f>
        <v>NaN</v>
      </c>
      <c r="E11" s="10" t="str">
        <f>'2012'!G11</f>
        <v>NaN</v>
      </c>
      <c r="F11" s="10" t="str">
        <f>'2012'!H11</f>
        <v>NaN</v>
      </c>
      <c r="G11" s="3" t="s">
        <v>47</v>
      </c>
      <c r="H11" s="3" t="s">
        <v>47</v>
      </c>
      <c r="I11" s="3" t="s">
        <v>47</v>
      </c>
      <c r="J11" s="3" t="s">
        <v>47</v>
      </c>
    </row>
    <row r="12" spans="1:28" ht="15.75" customHeight="1">
      <c r="A12" s="8">
        <f>'2012'!A12</f>
        <v>41008</v>
      </c>
      <c r="B12" s="39">
        <f>'2012'!B12</f>
        <v>0.78194444444444444</v>
      </c>
      <c r="C12" s="39">
        <f>'2012'!C12</f>
        <v>0.8833333333333333</v>
      </c>
      <c r="D12" s="10" t="str">
        <f>'2012'!D12</f>
        <v>NaN</v>
      </c>
      <c r="E12" s="10" t="str">
        <f>'2012'!G12</f>
        <v>NaN</v>
      </c>
      <c r="F12" s="10" t="str">
        <f>'2012'!H12</f>
        <v>NaN</v>
      </c>
      <c r="G12" s="3" t="s">
        <v>47</v>
      </c>
      <c r="H12" s="3" t="s">
        <v>47</v>
      </c>
      <c r="I12" s="3" t="s">
        <v>47</v>
      </c>
      <c r="J12" s="3" t="s">
        <v>47</v>
      </c>
    </row>
    <row r="13" spans="1:28" ht="15.75" customHeight="1">
      <c r="A13" s="8">
        <f>'2012'!A13</f>
        <v>41009</v>
      </c>
      <c r="B13" s="39">
        <f>'2012'!B13</f>
        <v>0.70833333333333337</v>
      </c>
      <c r="C13" s="39" t="str">
        <f>'2012'!C13</f>
        <v>NaN</v>
      </c>
      <c r="D13" s="39">
        <f>'2012'!D13</f>
        <v>0.76249999999999996</v>
      </c>
      <c r="E13" s="10" t="str">
        <f>'2012'!G13</f>
        <v>NaN</v>
      </c>
      <c r="F13" s="10" t="str">
        <f>'2012'!H13</f>
        <v>NaN</v>
      </c>
      <c r="G13" s="3" t="s">
        <v>47</v>
      </c>
      <c r="H13" s="3" t="s">
        <v>47</v>
      </c>
      <c r="I13" s="3" t="s">
        <v>47</v>
      </c>
      <c r="J13" s="3" t="s">
        <v>47</v>
      </c>
    </row>
    <row r="14" spans="1:28" ht="15.75" customHeight="1">
      <c r="A14" s="8">
        <f>'2012'!A14</f>
        <v>41010</v>
      </c>
      <c r="B14" s="39">
        <f>'2012'!B14</f>
        <v>0.7583333333333333</v>
      </c>
      <c r="C14" s="39" t="str">
        <f>'2012'!C14</f>
        <v>NaN</v>
      </c>
      <c r="D14" s="39">
        <f>'2012'!D14</f>
        <v>0.88194444444444442</v>
      </c>
      <c r="E14" s="10" t="str">
        <f>'2012'!G14</f>
        <v>NaN</v>
      </c>
      <c r="F14" s="10" t="str">
        <f>'2012'!H14</f>
        <v>NaN</v>
      </c>
      <c r="G14" s="3" t="s">
        <v>47</v>
      </c>
      <c r="H14" s="3" t="s">
        <v>47</v>
      </c>
      <c r="I14" s="3" t="s">
        <v>47</v>
      </c>
      <c r="J14" s="3" t="s">
        <v>47</v>
      </c>
    </row>
    <row r="15" spans="1:28" ht="15.75" customHeight="1">
      <c r="A15" s="8">
        <f>'2012'!A15</f>
        <v>41011</v>
      </c>
      <c r="B15" s="39">
        <f>'2012'!B15</f>
        <v>0.79583333333333328</v>
      </c>
      <c r="C15" s="39">
        <f>'2012'!C15</f>
        <v>0.98958333333333337</v>
      </c>
      <c r="D15" s="39" t="str">
        <f>'2012'!D15</f>
        <v>NaN</v>
      </c>
      <c r="E15" s="10" t="str">
        <f>'2012'!G15</f>
        <v>NaN</v>
      </c>
      <c r="F15" s="10" t="str">
        <f>'2012'!H15</f>
        <v>NaN</v>
      </c>
      <c r="G15" s="3" t="s">
        <v>47</v>
      </c>
      <c r="H15" s="3" t="s">
        <v>47</v>
      </c>
      <c r="I15" s="3" t="s">
        <v>47</v>
      </c>
      <c r="J15" s="3" t="s">
        <v>47</v>
      </c>
    </row>
    <row r="16" spans="1:28" ht="15.75" customHeight="1">
      <c r="A16" s="8">
        <f>'2012'!A16</f>
        <v>41012</v>
      </c>
      <c r="B16" s="10" t="str">
        <f>'2012'!B16</f>
        <v>NaN</v>
      </c>
      <c r="C16" s="10" t="str">
        <f>'2012'!C16</f>
        <v>NaN</v>
      </c>
      <c r="D16" s="10" t="str">
        <f>'2012'!D16</f>
        <v>NaN</v>
      </c>
      <c r="E16" s="10" t="str">
        <f>'2012'!G16</f>
        <v>NaN</v>
      </c>
      <c r="F16" s="10" t="str">
        <f>'2012'!H16</f>
        <v>NaN</v>
      </c>
      <c r="G16" s="3" t="s">
        <v>47</v>
      </c>
      <c r="H16" s="3" t="s">
        <v>47</v>
      </c>
      <c r="I16" s="3" t="s">
        <v>47</v>
      </c>
      <c r="J16" s="3" t="s">
        <v>47</v>
      </c>
    </row>
    <row r="17" spans="1:10" ht="15.75" customHeight="1">
      <c r="A17" s="8">
        <f>'2012'!A17</f>
        <v>41013</v>
      </c>
      <c r="B17" s="10" t="str">
        <f>'2012'!B17</f>
        <v>NaN</v>
      </c>
      <c r="C17" s="10" t="str">
        <f>'2012'!C17</f>
        <v>NaN</v>
      </c>
      <c r="D17" s="10" t="str">
        <f>'2012'!D17</f>
        <v>NaN</v>
      </c>
      <c r="E17" s="10" t="str">
        <f>'2012'!G17</f>
        <v>NaN</v>
      </c>
      <c r="F17" s="10" t="str">
        <f>'2012'!H17</f>
        <v>NaN</v>
      </c>
      <c r="G17" s="3" t="s">
        <v>47</v>
      </c>
      <c r="H17" s="3" t="s">
        <v>47</v>
      </c>
      <c r="I17" s="3" t="s">
        <v>47</v>
      </c>
      <c r="J17" s="3" t="s">
        <v>47</v>
      </c>
    </row>
    <row r="18" spans="1:10" ht="15.75" customHeight="1">
      <c r="A18" s="8">
        <f>'2012'!A18</f>
        <v>41014</v>
      </c>
      <c r="B18" s="39">
        <f>'2012'!B18</f>
        <v>0.83819444444444446</v>
      </c>
      <c r="C18" s="39">
        <f>'2012'!C18</f>
        <v>0.93541666666666667</v>
      </c>
      <c r="D18" s="10" t="str">
        <f>'2012'!D18</f>
        <v>NaN</v>
      </c>
      <c r="E18" s="10" t="str">
        <f>'2012'!G18</f>
        <v>NaN</v>
      </c>
      <c r="F18" s="10" t="str">
        <f>'2012'!H18</f>
        <v>NaN</v>
      </c>
      <c r="G18" s="3" t="s">
        <v>47</v>
      </c>
      <c r="H18" s="3" t="s">
        <v>47</v>
      </c>
      <c r="I18" s="3" t="s">
        <v>47</v>
      </c>
      <c r="J18" s="3" t="s">
        <v>47</v>
      </c>
    </row>
    <row r="19" spans="1:10" ht="15.75" customHeight="1">
      <c r="A19" s="8">
        <f>'2012'!A19</f>
        <v>41015</v>
      </c>
      <c r="B19" s="39">
        <f>'2012'!B19</f>
        <v>0.65763888888888888</v>
      </c>
      <c r="C19" s="39">
        <f>'2012'!C19</f>
        <v>0.95</v>
      </c>
      <c r="D19" s="10" t="str">
        <f>'2012'!D19</f>
        <v>NaN</v>
      </c>
      <c r="E19" s="10" t="str">
        <f>'2012'!G19</f>
        <v>NaN</v>
      </c>
      <c r="F19" s="10" t="str">
        <f>'2012'!H19</f>
        <v>NaN</v>
      </c>
      <c r="G19" s="3" t="s">
        <v>47</v>
      </c>
      <c r="H19" s="3" t="s">
        <v>47</v>
      </c>
      <c r="I19" s="3" t="s">
        <v>47</v>
      </c>
      <c r="J19" s="3" t="s">
        <v>47</v>
      </c>
    </row>
    <row r="20" spans="1:10" ht="15.75" customHeight="1">
      <c r="A20" s="8">
        <f>'2012'!A20</f>
        <v>41016</v>
      </c>
      <c r="B20" s="10" t="str">
        <f>'2012'!B20</f>
        <v>NaN</v>
      </c>
      <c r="C20" s="10" t="str">
        <f>'2012'!C20</f>
        <v>NaN</v>
      </c>
      <c r="D20" s="10" t="str">
        <f>'2012'!D20</f>
        <v>NaN</v>
      </c>
      <c r="E20" s="39">
        <f>'2012'!G20</f>
        <v>0.79236111111111107</v>
      </c>
      <c r="F20" s="39">
        <f>'2012'!H20</f>
        <v>0.9819444444444444</v>
      </c>
      <c r="G20" s="3" t="s">
        <v>47</v>
      </c>
      <c r="H20" s="3" t="s">
        <v>47</v>
      </c>
      <c r="I20" s="3" t="s">
        <v>47</v>
      </c>
      <c r="J20" s="3" t="s">
        <v>47</v>
      </c>
    </row>
    <row r="21" spans="1:10" ht="15.75" customHeight="1">
      <c r="A21" s="8">
        <f>'2012'!A21</f>
        <v>41017</v>
      </c>
      <c r="B21" s="39">
        <f>'2012'!B21</f>
        <v>0.66597222222222219</v>
      </c>
      <c r="C21" s="10" t="str">
        <f>'2012'!C21</f>
        <v>NaN</v>
      </c>
      <c r="D21" s="39">
        <f>'2012'!D21</f>
        <v>0.7944444444444444</v>
      </c>
      <c r="E21" s="39">
        <f>'2012'!G21</f>
        <v>0.9506944444444444</v>
      </c>
      <c r="F21" s="39">
        <f>'2012'!H21</f>
        <v>0.98402777777777772</v>
      </c>
      <c r="G21" s="3" t="s">
        <v>47</v>
      </c>
      <c r="H21" s="3" t="s">
        <v>47</v>
      </c>
      <c r="I21" s="3" t="s">
        <v>47</v>
      </c>
      <c r="J21" s="3" t="s">
        <v>47</v>
      </c>
    </row>
    <row r="22" spans="1:10" ht="15.75" customHeight="1">
      <c r="A22" s="8">
        <f>'2012'!A22</f>
        <v>41018</v>
      </c>
      <c r="B22" s="39">
        <f>'2012'!B22</f>
        <v>0.73611111111111116</v>
      </c>
      <c r="C22" s="10" t="str">
        <f>'2012'!C22</f>
        <v>NaN</v>
      </c>
      <c r="D22" s="39">
        <f>'2012'!D22</f>
        <v>0.85069444444444442</v>
      </c>
      <c r="E22" s="10" t="str">
        <f>'2012'!G22</f>
        <v>NaN</v>
      </c>
      <c r="F22" s="10" t="str">
        <f>'2012'!H22</f>
        <v>NaN</v>
      </c>
      <c r="G22" s="3" t="s">
        <v>47</v>
      </c>
      <c r="H22" s="3" t="s">
        <v>47</v>
      </c>
      <c r="I22" s="3" t="s">
        <v>47</v>
      </c>
      <c r="J22" s="3" t="s">
        <v>47</v>
      </c>
    </row>
    <row r="23" spans="1:10" ht="15.75" customHeight="1">
      <c r="A23" s="8">
        <f>'2012'!A23</f>
        <v>41019</v>
      </c>
      <c r="B23" s="10" t="str">
        <f>'2012'!B23</f>
        <v>NaN</v>
      </c>
      <c r="C23" s="10" t="str">
        <f>'2012'!C23</f>
        <v>NaN</v>
      </c>
      <c r="D23" s="10" t="str">
        <f>'2012'!D23</f>
        <v>NaN</v>
      </c>
      <c r="E23" s="39">
        <f>'2012'!G23</f>
        <v>0.89513888888888893</v>
      </c>
      <c r="F23" s="39">
        <f>'2012'!H23</f>
        <v>0.98541666666666672</v>
      </c>
      <c r="G23" s="3" t="s">
        <v>47</v>
      </c>
      <c r="H23" s="3" t="s">
        <v>47</v>
      </c>
      <c r="I23" s="3" t="s">
        <v>47</v>
      </c>
      <c r="J23" s="3" t="s">
        <v>47</v>
      </c>
    </row>
    <row r="24" spans="1:10" ht="15.75" customHeight="1">
      <c r="A24" s="8">
        <f>'2012'!A24</f>
        <v>41020</v>
      </c>
      <c r="B24" s="39" t="str">
        <f>'2012'!B24</f>
        <v>NaN</v>
      </c>
      <c r="C24" s="39" t="str">
        <f>'2012'!C24</f>
        <v>NaN</v>
      </c>
      <c r="D24" s="39" t="str">
        <f>'2012'!D24</f>
        <v>NaN</v>
      </c>
      <c r="E24" s="10" t="str">
        <f>'2012'!G24</f>
        <v>NaN</v>
      </c>
      <c r="F24" s="10" t="str">
        <f>'2012'!H24</f>
        <v>NaN</v>
      </c>
      <c r="G24" s="3" t="s">
        <v>47</v>
      </c>
      <c r="H24" s="3" t="s">
        <v>47</v>
      </c>
      <c r="I24" s="3" t="s">
        <v>47</v>
      </c>
      <c r="J24" s="3" t="s">
        <v>47</v>
      </c>
    </row>
    <row r="25" spans="1:10" ht="15.75" customHeight="1">
      <c r="A25" s="8">
        <f>'2012'!A25</f>
        <v>41021</v>
      </c>
      <c r="B25" s="39">
        <f>'2012'!B25</f>
        <v>0.83263888888888893</v>
      </c>
      <c r="C25" s="39">
        <f>'2012'!C25</f>
        <v>0.98263888888888884</v>
      </c>
      <c r="D25" s="39" t="str">
        <f>'2012'!D25</f>
        <v>NaN</v>
      </c>
      <c r="E25" s="10" t="str">
        <f>'2012'!G25</f>
        <v>NaN</v>
      </c>
      <c r="F25" s="10" t="str">
        <f>'2012'!H25</f>
        <v>NaN</v>
      </c>
      <c r="G25" s="3" t="s">
        <v>47</v>
      </c>
      <c r="H25" s="3" t="s">
        <v>47</v>
      </c>
      <c r="I25" s="3" t="s">
        <v>47</v>
      </c>
      <c r="J25" s="3" t="s">
        <v>47</v>
      </c>
    </row>
    <row r="26" spans="1:10" ht="15.75" customHeight="1">
      <c r="A26" s="8">
        <f>'2012'!A26</f>
        <v>41022</v>
      </c>
      <c r="B26" s="39" t="str">
        <f>'2012'!B26</f>
        <v>NaN</v>
      </c>
      <c r="C26" s="10" t="str">
        <f>'2012'!C26</f>
        <v>NaN</v>
      </c>
      <c r="D26" s="10" t="str">
        <f>'2012'!D26</f>
        <v>NaN</v>
      </c>
      <c r="E26" s="39" t="str">
        <f>'2012'!G26</f>
        <v>NaN</v>
      </c>
      <c r="F26" s="39" t="str">
        <f>'2012'!H26</f>
        <v>NaN</v>
      </c>
      <c r="G26" s="3" t="s">
        <v>47</v>
      </c>
      <c r="H26" s="3" t="s">
        <v>47</v>
      </c>
      <c r="I26" s="3" t="s">
        <v>47</v>
      </c>
      <c r="J26" s="3" t="s">
        <v>47</v>
      </c>
    </row>
    <row r="27" spans="1:10" ht="15.75" customHeight="1">
      <c r="A27" s="8">
        <f>'2012'!A27</f>
        <v>41023</v>
      </c>
      <c r="B27" s="39">
        <f>'2012'!B27</f>
        <v>0.66736111111111107</v>
      </c>
      <c r="C27" s="39">
        <f>'2012'!C27</f>
        <v>0.98472222222222228</v>
      </c>
      <c r="D27" s="10" t="str">
        <f>'2012'!D27</f>
        <v>NaN</v>
      </c>
      <c r="E27" s="10" t="str">
        <f>'2012'!G27</f>
        <v>NaN</v>
      </c>
      <c r="F27" s="10" t="str">
        <f>'2012'!H27</f>
        <v>NaN</v>
      </c>
      <c r="G27" s="3" t="s">
        <v>47</v>
      </c>
      <c r="H27" s="3" t="s">
        <v>47</v>
      </c>
      <c r="I27" s="3" t="s">
        <v>47</v>
      </c>
      <c r="J27" s="3" t="s">
        <v>47</v>
      </c>
    </row>
    <row r="28" spans="1:10" ht="15.75" customHeight="1">
      <c r="A28" s="8">
        <f>'2012'!A28</f>
        <v>41024</v>
      </c>
      <c r="B28" s="10" t="str">
        <f>'2012'!B28</f>
        <v>NaN</v>
      </c>
      <c r="C28" s="10" t="str">
        <f>'2012'!C28</f>
        <v>NaN</v>
      </c>
      <c r="D28" s="10" t="str">
        <f>'2012'!D28</f>
        <v>NaN</v>
      </c>
      <c r="E28" s="10" t="str">
        <f>'2012'!G28</f>
        <v>NaN</v>
      </c>
      <c r="F28" s="10" t="str">
        <f>'2012'!H28</f>
        <v>NaN</v>
      </c>
      <c r="G28" s="3" t="s">
        <v>47</v>
      </c>
      <c r="H28" s="3" t="s">
        <v>47</v>
      </c>
      <c r="I28" s="3" t="s">
        <v>47</v>
      </c>
      <c r="J28" s="3" t="s">
        <v>47</v>
      </c>
    </row>
    <row r="29" spans="1:10" ht="15.75" customHeight="1">
      <c r="A29" s="8">
        <f>'2012'!A29</f>
        <v>41025</v>
      </c>
      <c r="B29" s="39">
        <f>'2012'!B29</f>
        <v>0.82708333333333328</v>
      </c>
      <c r="C29" s="39">
        <f>'2012'!C29</f>
        <v>0.99236111111111114</v>
      </c>
      <c r="D29" s="10" t="str">
        <f>'2012'!D29</f>
        <v>NaN</v>
      </c>
      <c r="E29" s="10" t="str">
        <f>'2012'!G29</f>
        <v>NaN</v>
      </c>
      <c r="F29" s="10" t="str">
        <f>'2012'!H29</f>
        <v>NaN</v>
      </c>
      <c r="G29" s="3" t="s">
        <v>47</v>
      </c>
      <c r="H29" s="3" t="s">
        <v>47</v>
      </c>
      <c r="I29" s="3" t="s">
        <v>47</v>
      </c>
      <c r="J29" s="3" t="s">
        <v>47</v>
      </c>
    </row>
    <row r="30" spans="1:10" ht="15.75" customHeight="1">
      <c r="A30" s="8">
        <f>'2012'!A30</f>
        <v>41026</v>
      </c>
      <c r="B30" s="39">
        <f>'2012'!B30</f>
        <v>0.70694444444444449</v>
      </c>
      <c r="C30" s="39">
        <f>'2012'!C30</f>
        <v>0.91666666666666663</v>
      </c>
      <c r="D30" s="39" t="str">
        <f>'2012'!D30</f>
        <v>NaN</v>
      </c>
      <c r="E30" s="10" t="str">
        <f>'2012'!G30</f>
        <v>NaN</v>
      </c>
      <c r="F30" s="10" t="str">
        <f>'2012'!H30</f>
        <v>NaN</v>
      </c>
      <c r="G30" s="3" t="s">
        <v>47</v>
      </c>
      <c r="H30" s="3" t="s">
        <v>47</v>
      </c>
      <c r="I30" s="3" t="s">
        <v>47</v>
      </c>
      <c r="J30" s="3" t="s">
        <v>47</v>
      </c>
    </row>
    <row r="31" spans="1:10" ht="15.75" customHeight="1">
      <c r="A31" s="8">
        <f>'2012'!A31</f>
        <v>41027</v>
      </c>
      <c r="B31" s="10" t="str">
        <f>'2012'!B31</f>
        <v>NaN</v>
      </c>
      <c r="C31" s="10" t="str">
        <f>'2012'!C31</f>
        <v>NaN</v>
      </c>
      <c r="D31" s="10" t="str">
        <f>'2012'!D31</f>
        <v>NaN</v>
      </c>
      <c r="E31" s="10" t="str">
        <f>'2012'!G31</f>
        <v>NaN</v>
      </c>
      <c r="F31" s="10" t="str">
        <f>'2012'!H31</f>
        <v>NaN</v>
      </c>
      <c r="G31" s="3" t="s">
        <v>47</v>
      </c>
      <c r="H31" s="3" t="s">
        <v>47</v>
      </c>
      <c r="I31" s="3" t="s">
        <v>47</v>
      </c>
      <c r="J31" s="3" t="s">
        <v>47</v>
      </c>
    </row>
    <row r="32" spans="1:10" ht="15.75" customHeight="1">
      <c r="A32" s="8">
        <f>'2012'!A32</f>
        <v>41028</v>
      </c>
      <c r="B32" s="10" t="str">
        <f>'2012'!B32</f>
        <v>NaN</v>
      </c>
      <c r="C32" s="10" t="str">
        <f>'2012'!C32</f>
        <v>NaN</v>
      </c>
      <c r="D32" s="10" t="str">
        <f>'2012'!D32</f>
        <v>NaN</v>
      </c>
      <c r="E32" s="10" t="str">
        <f>'2012'!G32</f>
        <v>NaN</v>
      </c>
      <c r="F32" s="10" t="str">
        <f>'2012'!H32</f>
        <v>NaN</v>
      </c>
      <c r="G32" s="3" t="s">
        <v>47</v>
      </c>
      <c r="H32" s="3" t="s">
        <v>47</v>
      </c>
      <c r="I32" s="3" t="s">
        <v>47</v>
      </c>
      <c r="J32" s="3" t="s">
        <v>47</v>
      </c>
    </row>
    <row r="33" spans="1:10" ht="15.75" customHeight="1">
      <c r="A33" s="8">
        <f>'2012'!A33</f>
        <v>41029</v>
      </c>
      <c r="B33" s="10" t="str">
        <f>'2012'!B33</f>
        <v>NaN</v>
      </c>
      <c r="C33" s="10" t="str">
        <f>'2012'!C33</f>
        <v>NaN</v>
      </c>
      <c r="D33" s="10" t="str">
        <f>'2012'!D33</f>
        <v>NaN</v>
      </c>
      <c r="E33" s="39">
        <f>'2012'!G33</f>
        <v>0.89236111111111116</v>
      </c>
      <c r="F33" s="39">
        <f>'2012'!H33</f>
        <v>0.95694444444444449</v>
      </c>
      <c r="G33" s="3" t="s">
        <v>47</v>
      </c>
      <c r="H33" s="3" t="s">
        <v>47</v>
      </c>
      <c r="I33" s="3" t="s">
        <v>47</v>
      </c>
      <c r="J33" s="3" t="s">
        <v>47</v>
      </c>
    </row>
    <row r="34" spans="1:10" ht="15.75" customHeight="1">
      <c r="A34" s="8">
        <f>'2012'!A34</f>
        <v>41030</v>
      </c>
      <c r="B34" s="39">
        <f>'2012'!B34</f>
        <v>0.74583333333333335</v>
      </c>
      <c r="C34" s="39">
        <f>'2012'!C34</f>
        <v>0.96250000000000002</v>
      </c>
      <c r="D34" s="39" t="str">
        <f>'2012'!D34</f>
        <v>NaN</v>
      </c>
      <c r="E34" s="39" t="str">
        <f>'2012'!G34</f>
        <v>NaN</v>
      </c>
      <c r="F34" s="39" t="str">
        <f>'2012'!H34</f>
        <v>NaN</v>
      </c>
      <c r="G34" s="3" t="s">
        <v>47</v>
      </c>
      <c r="H34" s="3" t="s">
        <v>47</v>
      </c>
      <c r="I34" s="3" t="s">
        <v>47</v>
      </c>
      <c r="J34" s="3" t="s">
        <v>47</v>
      </c>
    </row>
    <row r="35" spans="1:10" ht="15.75" customHeight="1">
      <c r="A35" s="8">
        <f>'2012'!A35</f>
        <v>41031</v>
      </c>
      <c r="B35" s="10" t="str">
        <f>'2012'!B35</f>
        <v>NaN</v>
      </c>
      <c r="C35" s="10" t="str">
        <f>'2012'!C35</f>
        <v>NaN</v>
      </c>
      <c r="D35" s="10" t="str">
        <f>'2012'!D35</f>
        <v>NaN</v>
      </c>
      <c r="E35" s="10" t="str">
        <f>'2012'!G35</f>
        <v>NaN</v>
      </c>
      <c r="F35" s="10" t="str">
        <f>'2012'!H35</f>
        <v>NaN</v>
      </c>
      <c r="G35" s="3" t="s">
        <v>47</v>
      </c>
      <c r="H35" s="3" t="s">
        <v>47</v>
      </c>
      <c r="I35" s="3" t="s">
        <v>47</v>
      </c>
      <c r="J35" s="3" t="s">
        <v>47</v>
      </c>
    </row>
    <row r="36" spans="1:10" ht="15.75" customHeight="1">
      <c r="A36" s="8">
        <f>'2012'!A36</f>
        <v>41032</v>
      </c>
      <c r="B36" s="39">
        <f>'2012'!B36</f>
        <v>0.67708333333333337</v>
      </c>
      <c r="C36" s="39">
        <f>'2012'!C36</f>
        <v>0.96736111111111112</v>
      </c>
      <c r="D36" s="10" t="str">
        <f>'2012'!D36</f>
        <v>NaN</v>
      </c>
      <c r="E36" s="10" t="str">
        <f>'2012'!G36</f>
        <v>NaN</v>
      </c>
      <c r="F36" s="10" t="str">
        <f>'2012'!H36</f>
        <v>NaN</v>
      </c>
      <c r="G36" s="3" t="s">
        <v>47</v>
      </c>
      <c r="H36" s="3" t="s">
        <v>47</v>
      </c>
      <c r="I36" s="3" t="s">
        <v>47</v>
      </c>
      <c r="J36" s="3" t="s">
        <v>47</v>
      </c>
    </row>
    <row r="37" spans="1:10" ht="15.75" customHeight="1">
      <c r="A37" s="8">
        <f>'2012'!A37</f>
        <v>41033</v>
      </c>
      <c r="B37" s="10" t="str">
        <f>'2012'!B37</f>
        <v>NaN</v>
      </c>
      <c r="C37" s="10" t="str">
        <f>'2012'!C37</f>
        <v>NaN</v>
      </c>
      <c r="D37" s="10" t="str">
        <f>'2012'!D37</f>
        <v>NaN</v>
      </c>
      <c r="E37" s="10" t="str">
        <f>'2012'!G37</f>
        <v>NaN</v>
      </c>
      <c r="F37" s="10" t="str">
        <f>'2012'!H37</f>
        <v>NaN</v>
      </c>
      <c r="G37" s="3" t="s">
        <v>47</v>
      </c>
      <c r="H37" s="3" t="s">
        <v>47</v>
      </c>
      <c r="I37" s="3" t="s">
        <v>47</v>
      </c>
      <c r="J37" s="3" t="s">
        <v>47</v>
      </c>
    </row>
    <row r="38" spans="1:10" ht="15.75" customHeight="1">
      <c r="A38" s="8">
        <f>'2012'!A38</f>
        <v>41034</v>
      </c>
      <c r="B38" s="39" t="str">
        <f>'2012'!B38</f>
        <v>NaN</v>
      </c>
      <c r="C38" s="10" t="str">
        <f>'2012'!C38</f>
        <v>NaN</v>
      </c>
      <c r="D38" s="10" t="str">
        <f>'2012'!D38</f>
        <v>NaN</v>
      </c>
      <c r="E38" s="39">
        <f>'2012'!G38</f>
        <v>0.87916666666666665</v>
      </c>
      <c r="F38" s="39">
        <f>'2012'!H38</f>
        <v>0.97986111111111107</v>
      </c>
      <c r="G38" s="3" t="s">
        <v>47</v>
      </c>
      <c r="H38" s="3" t="s">
        <v>47</v>
      </c>
      <c r="I38" s="3" t="s">
        <v>47</v>
      </c>
      <c r="J38" s="3" t="s">
        <v>47</v>
      </c>
    </row>
    <row r="39" spans="1:10" ht="15.75" customHeight="1">
      <c r="A39" s="8">
        <f>'2012'!A39</f>
        <v>41035</v>
      </c>
      <c r="B39" s="10" t="str">
        <f>'2012'!B39</f>
        <v>NaN</v>
      </c>
      <c r="C39" s="10" t="str">
        <f>'2012'!C39</f>
        <v>NaN</v>
      </c>
      <c r="D39" s="10" t="str">
        <f>'2012'!D39</f>
        <v>NaN</v>
      </c>
      <c r="E39" s="10" t="str">
        <f>'2012'!G39</f>
        <v>NaN</v>
      </c>
      <c r="F39" s="10" t="str">
        <f>'2012'!H39</f>
        <v>NaN</v>
      </c>
      <c r="G39" s="3" t="s">
        <v>47</v>
      </c>
      <c r="H39" s="3" t="s">
        <v>47</v>
      </c>
      <c r="I39" s="3" t="s">
        <v>47</v>
      </c>
      <c r="J39" s="3" t="s">
        <v>47</v>
      </c>
    </row>
    <row r="40" spans="1:10" ht="15.75" customHeight="1">
      <c r="A40" s="8">
        <f>'2012'!A40</f>
        <v>41036</v>
      </c>
      <c r="B40" s="10" t="str">
        <f>'2012'!B40</f>
        <v>NaN</v>
      </c>
      <c r="C40" s="10" t="str">
        <f>'2012'!C40</f>
        <v>NaN</v>
      </c>
      <c r="D40" s="10" t="str">
        <f>'2012'!D40</f>
        <v>NaN</v>
      </c>
      <c r="E40" s="10" t="str">
        <f>'2012'!G40</f>
        <v>NaN</v>
      </c>
      <c r="F40" s="10" t="str">
        <f>'2012'!H40</f>
        <v>NaN</v>
      </c>
      <c r="G40" s="3" t="s">
        <v>47</v>
      </c>
      <c r="H40" s="3" t="s">
        <v>47</v>
      </c>
      <c r="I40" s="3" t="s">
        <v>47</v>
      </c>
      <c r="J40" s="3" t="s">
        <v>47</v>
      </c>
    </row>
    <row r="41" spans="1:10" ht="15.75" customHeight="1">
      <c r="A41" s="8">
        <f>'2012'!A41</f>
        <v>41037</v>
      </c>
      <c r="B41" s="39">
        <f>'2012'!B41</f>
        <v>0.76041666666666663</v>
      </c>
      <c r="C41" s="10" t="str">
        <f>'2012'!C41</f>
        <v>NaN</v>
      </c>
      <c r="D41" s="39">
        <f>'2012'!D41</f>
        <v>0.84166666666666667</v>
      </c>
      <c r="E41" s="10" t="str">
        <f>'2012'!G41</f>
        <v>NaN</v>
      </c>
      <c r="F41" s="10" t="str">
        <f>'2012'!H41</f>
        <v>NaN</v>
      </c>
      <c r="G41" s="3" t="s">
        <v>47</v>
      </c>
      <c r="H41" s="3" t="s">
        <v>47</v>
      </c>
      <c r="I41" s="3" t="s">
        <v>47</v>
      </c>
      <c r="J41" s="3" t="s">
        <v>47</v>
      </c>
    </row>
    <row r="42" spans="1:10" ht="15.75" customHeight="1">
      <c r="A42" s="8">
        <f>'2012'!A42</f>
        <v>41038</v>
      </c>
      <c r="B42" s="39">
        <f>'2012'!B42</f>
        <v>0.62986111111111109</v>
      </c>
      <c r="C42" s="10" t="str">
        <f>'2012'!C42</f>
        <v>NaN</v>
      </c>
      <c r="D42" s="39">
        <f>'2012'!D42</f>
        <v>0.77847222222222223</v>
      </c>
      <c r="E42" s="10" t="str">
        <f>'2012'!G42</f>
        <v>NaN</v>
      </c>
      <c r="F42" s="10" t="str">
        <f>'2012'!H42</f>
        <v>NaN</v>
      </c>
      <c r="G42" s="3" t="s">
        <v>47</v>
      </c>
      <c r="H42" s="3" t="s">
        <v>47</v>
      </c>
      <c r="I42" s="3" t="s">
        <v>47</v>
      </c>
      <c r="J42" s="3" t="s">
        <v>47</v>
      </c>
    </row>
    <row r="43" spans="1:10" ht="15.75" customHeight="1">
      <c r="A43" s="8">
        <f>'2012'!A43</f>
        <v>41039</v>
      </c>
      <c r="B43" s="10" t="str">
        <f>'2012'!B43</f>
        <v>NaN</v>
      </c>
      <c r="C43" s="10" t="str">
        <f>'2012'!C43</f>
        <v>NaN</v>
      </c>
      <c r="D43" s="10" t="str">
        <f>'2012'!D43</f>
        <v>NaN</v>
      </c>
      <c r="E43" s="39">
        <f>'2012'!G43</f>
        <v>0.87013888888888891</v>
      </c>
      <c r="F43" s="39">
        <f>'2012'!H43</f>
        <v>0.95833333333333337</v>
      </c>
      <c r="G43" s="3" t="s">
        <v>47</v>
      </c>
      <c r="H43" s="3" t="s">
        <v>47</v>
      </c>
      <c r="I43" s="3" t="s">
        <v>47</v>
      </c>
      <c r="J43" s="3" t="s">
        <v>47</v>
      </c>
    </row>
    <row r="44" spans="1:10" ht="15.75" customHeight="1">
      <c r="A44" s="8">
        <f>'2012'!A44</f>
        <v>41040</v>
      </c>
      <c r="B44" s="10" t="str">
        <f>'2012'!B44</f>
        <v>NaN</v>
      </c>
      <c r="C44" s="10" t="str">
        <f>'2012'!C44</f>
        <v>NaN</v>
      </c>
      <c r="D44" s="10" t="str">
        <f>'2012'!D44</f>
        <v>NaN</v>
      </c>
      <c r="E44" s="10" t="str">
        <f>'2012'!G44</f>
        <v>NaN</v>
      </c>
      <c r="F44" s="10" t="str">
        <f>'2012'!H44</f>
        <v>NaN</v>
      </c>
      <c r="G44" s="3" t="s">
        <v>47</v>
      </c>
      <c r="H44" s="3" t="s">
        <v>47</v>
      </c>
      <c r="I44" s="3" t="s">
        <v>47</v>
      </c>
      <c r="J44" s="3" t="s">
        <v>47</v>
      </c>
    </row>
    <row r="45" spans="1:10" ht="15.75" customHeight="1">
      <c r="A45" s="8">
        <f>'2012'!A45</f>
        <v>41041</v>
      </c>
      <c r="B45" s="10" t="str">
        <f>'2012'!B45</f>
        <v>NaN</v>
      </c>
      <c r="C45" s="10" t="str">
        <f>'2012'!C45</f>
        <v>NaN</v>
      </c>
      <c r="D45" s="10" t="str">
        <f>'2012'!D45</f>
        <v>NaN</v>
      </c>
      <c r="E45" s="10" t="str">
        <f>'2012'!G45</f>
        <v>NaN</v>
      </c>
      <c r="F45" s="10" t="str">
        <f>'2012'!H45</f>
        <v>NaN</v>
      </c>
      <c r="G45" s="3" t="s">
        <v>47</v>
      </c>
      <c r="H45" s="3" t="s">
        <v>47</v>
      </c>
      <c r="I45" s="3" t="s">
        <v>47</v>
      </c>
      <c r="J45" s="3" t="s">
        <v>47</v>
      </c>
    </row>
    <row r="46" spans="1:10" ht="15.75" customHeight="1">
      <c r="A46" s="8">
        <f>'2012'!A46</f>
        <v>41042</v>
      </c>
      <c r="B46" s="39" t="str">
        <f>'2012'!B46</f>
        <v>NaN</v>
      </c>
      <c r="C46" s="10" t="str">
        <f>'2012'!C46</f>
        <v>NaN</v>
      </c>
      <c r="D46" s="39" t="str">
        <f>'2012'!D46</f>
        <v>NaN</v>
      </c>
      <c r="E46" s="10" t="str">
        <f>'2012'!G46</f>
        <v>NaN</v>
      </c>
      <c r="F46" s="10" t="str">
        <f>'2012'!H46</f>
        <v>NaN</v>
      </c>
      <c r="G46" s="3" t="s">
        <v>47</v>
      </c>
      <c r="H46" s="3" t="s">
        <v>47</v>
      </c>
      <c r="I46" s="3" t="s">
        <v>47</v>
      </c>
      <c r="J46" s="3" t="s">
        <v>47</v>
      </c>
    </row>
    <row r="47" spans="1:10" ht="15.75" customHeight="1">
      <c r="A47" s="8">
        <f>'2012'!A47</f>
        <v>41043</v>
      </c>
      <c r="B47" s="39" t="str">
        <f>'2012'!B47</f>
        <v>NaN</v>
      </c>
      <c r="C47" s="10" t="str">
        <f>'2012'!C47</f>
        <v>NaN</v>
      </c>
      <c r="D47" s="39" t="str">
        <f>'2012'!D47</f>
        <v>NaN</v>
      </c>
      <c r="E47" s="10" t="str">
        <f>'2012'!G47</f>
        <v>NaN</v>
      </c>
      <c r="F47" s="10" t="str">
        <f>'2012'!H47</f>
        <v>NaN</v>
      </c>
      <c r="G47" s="3" t="s">
        <v>47</v>
      </c>
      <c r="H47" s="3" t="s">
        <v>47</v>
      </c>
      <c r="I47" s="3" t="s">
        <v>47</v>
      </c>
      <c r="J47" s="3" t="s">
        <v>47</v>
      </c>
    </row>
    <row r="48" spans="1:10" ht="15.75" customHeight="1">
      <c r="A48" s="8">
        <f>'2012'!A48</f>
        <v>41044</v>
      </c>
      <c r="B48" s="10" t="str">
        <f>'2012'!B48</f>
        <v>NaN</v>
      </c>
      <c r="C48" s="10" t="str">
        <f>'2012'!C48</f>
        <v>NaN</v>
      </c>
      <c r="D48" s="10" t="str">
        <f>'2012'!D48</f>
        <v>NaN</v>
      </c>
      <c r="E48" s="10" t="str">
        <f>'2012'!G48</f>
        <v>NaN</v>
      </c>
      <c r="F48" s="10" t="str">
        <f>'2012'!H48</f>
        <v>NaN</v>
      </c>
      <c r="G48" s="3" t="s">
        <v>47</v>
      </c>
      <c r="H48" s="3" t="s">
        <v>47</v>
      </c>
      <c r="I48" s="3" t="s">
        <v>47</v>
      </c>
      <c r="J48" s="3" t="s">
        <v>47</v>
      </c>
    </row>
    <row r="49" spans="1:10" ht="15.75" customHeight="1">
      <c r="A49" s="8">
        <f>'2012'!A49</f>
        <v>41045</v>
      </c>
      <c r="B49" s="10" t="str">
        <f>'2012'!B49</f>
        <v>NaN</v>
      </c>
      <c r="C49" s="10" t="str">
        <f>'2012'!C49</f>
        <v>NaN</v>
      </c>
      <c r="D49" s="10" t="str">
        <f>'2012'!D49</f>
        <v>NaN</v>
      </c>
      <c r="E49" s="10" t="str">
        <f>'2012'!G49</f>
        <v>NaN</v>
      </c>
      <c r="F49" s="10" t="str">
        <f>'2012'!H49</f>
        <v>NaN</v>
      </c>
      <c r="G49" s="3" t="s">
        <v>47</v>
      </c>
      <c r="H49" s="3" t="s">
        <v>47</v>
      </c>
      <c r="I49" s="3" t="s">
        <v>47</v>
      </c>
      <c r="J49" s="3" t="s">
        <v>47</v>
      </c>
    </row>
    <row r="50" spans="1:10" ht="15.75" customHeight="1">
      <c r="A50" s="8">
        <f>'2012'!A50</f>
        <v>41046</v>
      </c>
      <c r="B50" s="39">
        <f>'2012'!B50</f>
        <v>0.69305555555555554</v>
      </c>
      <c r="C50" s="10" t="str">
        <f>'2012'!C50</f>
        <v>NaN</v>
      </c>
      <c r="D50" s="39">
        <f>'2012'!D50</f>
        <v>0.81527777777777777</v>
      </c>
      <c r="E50" s="10" t="str">
        <f>'2012'!G50</f>
        <v>NaN</v>
      </c>
      <c r="F50" s="10" t="str">
        <f>'2012'!H50</f>
        <v>NaN</v>
      </c>
      <c r="G50" s="3" t="s">
        <v>47</v>
      </c>
      <c r="H50" s="3" t="s">
        <v>47</v>
      </c>
      <c r="I50" s="3" t="s">
        <v>47</v>
      </c>
      <c r="J50" s="3" t="s">
        <v>47</v>
      </c>
    </row>
    <row r="51" spans="1:10" ht="15.75" customHeight="1">
      <c r="A51" s="8">
        <f>'2012'!A51</f>
        <v>41047</v>
      </c>
      <c r="B51" s="39">
        <f>'2012'!B51</f>
        <v>0.69513888888888886</v>
      </c>
      <c r="C51" s="39">
        <f>'2012'!C51</f>
        <v>0.97916666666666663</v>
      </c>
      <c r="D51" s="10" t="str">
        <f>'2012'!D51</f>
        <v>NaN</v>
      </c>
      <c r="E51" s="10" t="str">
        <f>'2012'!G51</f>
        <v>NaN</v>
      </c>
      <c r="F51" s="10" t="str">
        <f>'2012'!H51</f>
        <v>NaN</v>
      </c>
      <c r="G51" s="3" t="s">
        <v>47</v>
      </c>
      <c r="H51" s="3" t="s">
        <v>47</v>
      </c>
      <c r="I51" s="3" t="s">
        <v>47</v>
      </c>
      <c r="J51" s="3" t="s">
        <v>47</v>
      </c>
    </row>
    <row r="52" spans="1:10" ht="15.75" customHeight="1">
      <c r="A52" s="8">
        <f>'2012'!A52</f>
        <v>41048</v>
      </c>
      <c r="B52" s="39">
        <f>'2012'!B52</f>
        <v>0.86736111111111114</v>
      </c>
      <c r="C52" s="39">
        <f>'2012'!C52</f>
        <v>0.9291666666666667</v>
      </c>
      <c r="D52" s="10" t="str">
        <f>'2012'!D52</f>
        <v>NaN</v>
      </c>
      <c r="E52" s="10" t="str">
        <f>'2012'!G52</f>
        <v>NaN</v>
      </c>
      <c r="F52" s="10" t="str">
        <f>'2012'!H52</f>
        <v>NaN</v>
      </c>
      <c r="G52" s="3" t="s">
        <v>47</v>
      </c>
      <c r="H52" s="3" t="s">
        <v>47</v>
      </c>
      <c r="I52" s="3" t="s">
        <v>47</v>
      </c>
      <c r="J52" s="3" t="s">
        <v>47</v>
      </c>
    </row>
    <row r="53" spans="1:10" ht="15.75" customHeight="1">
      <c r="A53" s="8">
        <f>'2012'!A53</f>
        <v>41049</v>
      </c>
      <c r="B53" s="10" t="str">
        <f>'2012'!B53</f>
        <v>NaN</v>
      </c>
      <c r="C53" s="10" t="str">
        <f>'2012'!C53</f>
        <v>NaN</v>
      </c>
      <c r="D53" s="10" t="str">
        <f>'2012'!D53</f>
        <v>NaN</v>
      </c>
      <c r="E53" s="10" t="str">
        <f>'2012'!G53</f>
        <v>NaN</v>
      </c>
      <c r="F53" s="10" t="str">
        <f>'2012'!H53</f>
        <v>NaN</v>
      </c>
      <c r="G53" s="3" t="s">
        <v>47</v>
      </c>
      <c r="H53" s="3" t="s">
        <v>47</v>
      </c>
      <c r="I53" s="3" t="s">
        <v>47</v>
      </c>
      <c r="J53" s="3" t="s">
        <v>47</v>
      </c>
    </row>
    <row r="54" spans="1:10" ht="15.75" customHeight="1">
      <c r="A54" s="8">
        <f>'2012'!A54</f>
        <v>41050</v>
      </c>
      <c r="B54" s="39">
        <f>'2012'!B54</f>
        <v>0.81180555555555556</v>
      </c>
      <c r="C54" s="39">
        <f>'2012'!C54</f>
        <v>0.93263888888888891</v>
      </c>
      <c r="D54" s="10" t="str">
        <f>'2012'!D54</f>
        <v>NaN</v>
      </c>
      <c r="E54" s="10" t="str">
        <f>'2012'!G54</f>
        <v>NaN</v>
      </c>
      <c r="F54" s="10" t="str">
        <f>'2012'!H54</f>
        <v>NaN</v>
      </c>
      <c r="G54" s="3" t="s">
        <v>47</v>
      </c>
      <c r="H54" s="3" t="s">
        <v>47</v>
      </c>
      <c r="I54" s="3" t="s">
        <v>47</v>
      </c>
      <c r="J54" s="3" t="s">
        <v>47</v>
      </c>
    </row>
    <row r="55" spans="1:10" ht="15.75" customHeight="1">
      <c r="A55" s="8">
        <f>'2012'!A55</f>
        <v>41051</v>
      </c>
      <c r="B55" s="39" t="str">
        <f>'2012'!B55</f>
        <v>NaN</v>
      </c>
      <c r="C55" s="39" t="str">
        <f>'2012'!C55</f>
        <v>NaN</v>
      </c>
      <c r="D55" s="10" t="str">
        <f>'2012'!D55</f>
        <v>NaN</v>
      </c>
      <c r="E55" s="39">
        <f>'2012'!G55</f>
        <v>0.8618055555555556</v>
      </c>
      <c r="F55" s="39">
        <f>'2012'!H55</f>
        <v>0.94305555555555554</v>
      </c>
      <c r="G55" s="3" t="s">
        <v>47</v>
      </c>
      <c r="H55" s="3" t="s">
        <v>47</v>
      </c>
      <c r="I55" s="3" t="s">
        <v>47</v>
      </c>
      <c r="J55" s="3" t="s">
        <v>47</v>
      </c>
    </row>
    <row r="56" spans="1:10" ht="15.75" customHeight="1">
      <c r="A56" s="8">
        <f>'2012'!A56</f>
        <v>41052</v>
      </c>
      <c r="B56" s="39">
        <f>'2012'!B56</f>
        <v>0.70416666666666672</v>
      </c>
      <c r="C56" s="39">
        <f>'2012'!C56</f>
        <v>0.96111111111111114</v>
      </c>
      <c r="D56" s="10" t="str">
        <f>'2012'!D56</f>
        <v>NaN</v>
      </c>
      <c r="E56" s="10" t="str">
        <f>'2012'!G56</f>
        <v>NaN</v>
      </c>
      <c r="F56" s="10" t="str">
        <f>'2012'!H56</f>
        <v>NaN</v>
      </c>
      <c r="G56" s="3" t="s">
        <v>47</v>
      </c>
      <c r="H56" s="3" t="s">
        <v>47</v>
      </c>
      <c r="I56" s="3" t="s">
        <v>47</v>
      </c>
      <c r="J56" s="3" t="s">
        <v>47</v>
      </c>
    </row>
    <row r="57" spans="1:10" ht="15.75" customHeight="1">
      <c r="A57" s="8">
        <f>'2012'!A57</f>
        <v>41053</v>
      </c>
      <c r="B57" s="39">
        <f>'2012'!B57</f>
        <v>0.71736111111111112</v>
      </c>
      <c r="C57" s="10" t="str">
        <f>'2012'!C57</f>
        <v>NaN</v>
      </c>
      <c r="D57" s="39">
        <f>'2012'!D57</f>
        <v>0.84583333333333333</v>
      </c>
      <c r="E57" s="10" t="str">
        <f>'2012'!G57</f>
        <v>NaN</v>
      </c>
      <c r="F57" s="10" t="str">
        <f>'2012'!H57</f>
        <v>NaN</v>
      </c>
      <c r="G57" s="3" t="s">
        <v>47</v>
      </c>
      <c r="H57" s="3" t="s">
        <v>47</v>
      </c>
      <c r="I57" s="3" t="s">
        <v>47</v>
      </c>
      <c r="J57" s="3" t="s">
        <v>47</v>
      </c>
    </row>
    <row r="58" spans="1:10" ht="15.75" customHeight="1">
      <c r="A58" s="8">
        <f>'2012'!A58</f>
        <v>41054</v>
      </c>
      <c r="B58" s="39">
        <f>'2012'!B58</f>
        <v>0.73055555555555551</v>
      </c>
      <c r="C58" s="39">
        <f>'2012'!C58</f>
        <v>0.96666666666666667</v>
      </c>
      <c r="D58" s="10" t="str">
        <f>'2012'!D58</f>
        <v>NaN</v>
      </c>
      <c r="E58" s="10" t="str">
        <f>'2012'!G58</f>
        <v>NaN</v>
      </c>
      <c r="F58" s="10" t="str">
        <f>'2012'!H58</f>
        <v>NaN</v>
      </c>
      <c r="G58" s="3" t="s">
        <v>47</v>
      </c>
      <c r="H58" s="3" t="s">
        <v>47</v>
      </c>
      <c r="I58" s="3" t="s">
        <v>47</v>
      </c>
      <c r="J58" s="3" t="s">
        <v>47</v>
      </c>
    </row>
    <row r="59" spans="1:10" ht="15.75" customHeight="1">
      <c r="A59" s="8">
        <f>'2012'!A59</f>
        <v>41055</v>
      </c>
      <c r="B59" s="39">
        <f>'2012'!B59</f>
        <v>0.73541666666666672</v>
      </c>
      <c r="C59" s="39">
        <f>'2012'!C59</f>
        <v>0.98541666666666672</v>
      </c>
      <c r="D59" s="10" t="str">
        <f>'2012'!D59</f>
        <v>NaN</v>
      </c>
      <c r="E59" s="10" t="str">
        <f>'2012'!G59</f>
        <v>NaN</v>
      </c>
      <c r="F59" s="10" t="str">
        <f>'2012'!H59</f>
        <v>NaN</v>
      </c>
      <c r="G59" s="3" t="s">
        <v>47</v>
      </c>
      <c r="H59" s="3" t="s">
        <v>47</v>
      </c>
      <c r="I59" s="3" t="s">
        <v>47</v>
      </c>
      <c r="J59" s="3" t="s">
        <v>47</v>
      </c>
    </row>
    <row r="60" spans="1:10" ht="15.75" customHeight="1">
      <c r="A60" s="8">
        <f>'2012'!A60</f>
        <v>41056</v>
      </c>
      <c r="B60" s="39">
        <f>'2012'!B60</f>
        <v>0.65555555555555556</v>
      </c>
      <c r="C60" s="10" t="str">
        <f>'2012'!C60</f>
        <v>NaN</v>
      </c>
      <c r="D60" s="39">
        <f>'2012'!D60</f>
        <v>0.75277777777777777</v>
      </c>
      <c r="E60" s="10" t="str">
        <f>'2012'!G60</f>
        <v>NaN</v>
      </c>
      <c r="F60" s="10" t="str">
        <f>'2012'!H60</f>
        <v>NaN</v>
      </c>
      <c r="G60" s="3" t="s">
        <v>47</v>
      </c>
      <c r="H60" s="3" t="s">
        <v>47</v>
      </c>
      <c r="I60" s="3" t="s">
        <v>47</v>
      </c>
      <c r="J60" s="3" t="s">
        <v>47</v>
      </c>
    </row>
    <row r="61" spans="1:10" ht="15.75" customHeight="1">
      <c r="A61" s="8">
        <f>'2012'!A61</f>
        <v>41057</v>
      </c>
      <c r="B61" s="39">
        <f>'2012'!B61</f>
        <v>0.6743055555555556</v>
      </c>
      <c r="C61" s="10" t="str">
        <f>'2012'!C61</f>
        <v>NaN</v>
      </c>
      <c r="D61" s="39">
        <f>'2012'!D61</f>
        <v>0.70833333333333337</v>
      </c>
      <c r="E61" s="39">
        <f>'2012'!G61</f>
        <v>0.84375</v>
      </c>
      <c r="F61" s="39">
        <f>'2012'!H61</f>
        <v>0.92291666666666672</v>
      </c>
      <c r="G61" s="3" t="s">
        <v>47</v>
      </c>
      <c r="H61" s="3" t="s">
        <v>47</v>
      </c>
      <c r="I61" s="3" t="s">
        <v>47</v>
      </c>
      <c r="J61" s="3" t="s">
        <v>47</v>
      </c>
    </row>
    <row r="62" spans="1:10" ht="15.75" customHeight="1">
      <c r="A62" s="8">
        <f>'2012'!A62</f>
        <v>41058</v>
      </c>
      <c r="B62" s="10" t="str">
        <f>'2012'!B62</f>
        <v>NaN</v>
      </c>
      <c r="C62" s="10" t="str">
        <f>'2012'!C62</f>
        <v>NaN</v>
      </c>
      <c r="D62" s="10" t="str">
        <f>'2012'!D62</f>
        <v>NaN</v>
      </c>
      <c r="E62" s="10" t="str">
        <f>'2012'!G62</f>
        <v>NaN</v>
      </c>
      <c r="F62" s="10" t="str">
        <f>'2012'!H62</f>
        <v>NaN</v>
      </c>
      <c r="G62" s="3" t="s">
        <v>47</v>
      </c>
      <c r="H62" s="3" t="s">
        <v>47</v>
      </c>
      <c r="I62" s="3" t="s">
        <v>47</v>
      </c>
      <c r="J62" s="3" t="s">
        <v>47</v>
      </c>
    </row>
    <row r="63" spans="1:10" ht="15.75" customHeight="1">
      <c r="A63" s="8">
        <f>'2012'!A63</f>
        <v>41059</v>
      </c>
      <c r="B63" s="10" t="str">
        <f>'2012'!B63</f>
        <v>NaN</v>
      </c>
      <c r="C63" s="10" t="str">
        <f>'2012'!C63</f>
        <v>NaN</v>
      </c>
      <c r="D63" s="10" t="str">
        <f>'2012'!D63</f>
        <v>NaN</v>
      </c>
      <c r="E63" s="10" t="str">
        <f>'2012'!G63</f>
        <v>NaN</v>
      </c>
      <c r="F63" s="10" t="str">
        <f>'2012'!H63</f>
        <v>NaN</v>
      </c>
      <c r="G63" s="3" t="s">
        <v>47</v>
      </c>
      <c r="H63" s="3" t="s">
        <v>47</v>
      </c>
      <c r="I63" s="3" t="s">
        <v>47</v>
      </c>
      <c r="J63" s="3" t="s">
        <v>47</v>
      </c>
    </row>
    <row r="64" spans="1:10" ht="15.75" customHeight="1">
      <c r="A64" s="8">
        <f>'2012'!A64</f>
        <v>41060</v>
      </c>
      <c r="B64" s="39">
        <f>'2012'!B64</f>
        <v>0.62013888888888891</v>
      </c>
      <c r="C64" s="39">
        <f>'2012'!C64</f>
        <v>0.78194444444444444</v>
      </c>
      <c r="D64" s="10" t="str">
        <f>'2012'!D64</f>
        <v>NaN</v>
      </c>
      <c r="E64" s="10" t="str">
        <f>'2012'!G64</f>
        <v>NaN</v>
      </c>
      <c r="F64" s="10" t="str">
        <f>'2012'!H64</f>
        <v>NaN</v>
      </c>
      <c r="G64" s="3" t="s">
        <v>47</v>
      </c>
      <c r="H64" s="3" t="s">
        <v>47</v>
      </c>
      <c r="I64" s="3" t="s">
        <v>47</v>
      </c>
      <c r="J64" s="3" t="s">
        <v>47</v>
      </c>
    </row>
    <row r="65" spans="1:10" ht="15.75" customHeight="1">
      <c r="A65" s="8">
        <f>'2012'!A65</f>
        <v>41061</v>
      </c>
      <c r="B65" s="10" t="str">
        <f>'2012'!B65</f>
        <v>NaN</v>
      </c>
      <c r="C65" s="10" t="str">
        <f>'2012'!C65</f>
        <v>NaN</v>
      </c>
      <c r="D65" s="10" t="str">
        <f>'2012'!D65</f>
        <v>NaN</v>
      </c>
      <c r="E65" s="10" t="str">
        <f>'2012'!G65</f>
        <v>NaN</v>
      </c>
      <c r="F65" s="10" t="str">
        <f>'2012'!H65</f>
        <v>NaN</v>
      </c>
      <c r="G65" s="3" t="s">
        <v>47</v>
      </c>
      <c r="H65" s="3" t="s">
        <v>47</v>
      </c>
      <c r="I65" s="3" t="s">
        <v>47</v>
      </c>
      <c r="J65" s="3" t="s">
        <v>47</v>
      </c>
    </row>
    <row r="66" spans="1:10" ht="15.75" customHeight="1">
      <c r="A66" s="8">
        <f>'2012'!A66</f>
        <v>41062</v>
      </c>
      <c r="B66" s="10" t="str">
        <f>'2012'!B66</f>
        <v>NaN</v>
      </c>
      <c r="C66" s="10" t="str">
        <f>'2012'!C66</f>
        <v>NaN</v>
      </c>
      <c r="D66" s="10" t="str">
        <f>'2012'!D66</f>
        <v>NaN</v>
      </c>
      <c r="E66" s="10" t="str">
        <f>'2012'!G66</f>
        <v>NaN</v>
      </c>
      <c r="F66" s="10" t="str">
        <f>'2012'!H66</f>
        <v>NaN</v>
      </c>
      <c r="G66" s="3" t="s">
        <v>47</v>
      </c>
      <c r="H66" s="3" t="s">
        <v>47</v>
      </c>
      <c r="I66" s="3" t="s">
        <v>47</v>
      </c>
      <c r="J66" s="3" t="s">
        <v>47</v>
      </c>
    </row>
    <row r="67" spans="1:10" ht="15.75" customHeight="1">
      <c r="A67" s="8">
        <f>'2012'!A67</f>
        <v>41063</v>
      </c>
      <c r="B67" s="10" t="str">
        <f>'2012'!B67</f>
        <v>NaN</v>
      </c>
      <c r="C67" s="10" t="str">
        <f>'2012'!C67</f>
        <v>NaN</v>
      </c>
      <c r="D67" s="10" t="str">
        <f>'2012'!D67</f>
        <v>NaN</v>
      </c>
      <c r="E67" s="10" t="str">
        <f>'2012'!G67</f>
        <v>NaN</v>
      </c>
      <c r="F67" s="10" t="str">
        <f>'2012'!H67</f>
        <v>NaN</v>
      </c>
      <c r="G67" s="3" t="s">
        <v>47</v>
      </c>
      <c r="H67" s="3" t="s">
        <v>47</v>
      </c>
      <c r="I67" s="3" t="s">
        <v>47</v>
      </c>
      <c r="J67" s="3" t="s">
        <v>47</v>
      </c>
    </row>
    <row r="68" spans="1:10" ht="15.75" customHeight="1">
      <c r="A68" s="8">
        <f>'2012'!A68</f>
        <v>41064</v>
      </c>
      <c r="B68" s="39" t="str">
        <f>'2012'!B68</f>
        <v>NaN</v>
      </c>
      <c r="C68" s="10" t="str">
        <f>'2012'!C68</f>
        <v>NaN</v>
      </c>
      <c r="D68" s="39" t="str">
        <f>'2012'!D68</f>
        <v>NaN</v>
      </c>
      <c r="E68" s="39" t="str">
        <f>'2012'!G68</f>
        <v>NaN</v>
      </c>
      <c r="F68" s="39" t="str">
        <f>'2012'!H68</f>
        <v>NaN</v>
      </c>
      <c r="G68" s="3" t="s">
        <v>47</v>
      </c>
      <c r="H68" s="3" t="s">
        <v>47</v>
      </c>
      <c r="I68" s="3" t="s">
        <v>47</v>
      </c>
      <c r="J68" s="3" t="s">
        <v>47</v>
      </c>
    </row>
    <row r="69" spans="1:10" ht="15.75" customHeight="1">
      <c r="A69" s="8">
        <f>'2012'!A69</f>
        <v>41065</v>
      </c>
      <c r="B69" s="39">
        <f>'2012'!B69</f>
        <v>0.71180555555555558</v>
      </c>
      <c r="C69" s="39" t="str">
        <f>'2012'!C69</f>
        <v>NaN</v>
      </c>
      <c r="D69" s="39">
        <f>'2012'!D69</f>
        <v>0.75208333333333333</v>
      </c>
      <c r="E69" s="39" t="str">
        <f>'2012'!G69</f>
        <v>NaN</v>
      </c>
      <c r="F69" s="10" t="str">
        <f>'2012'!H69</f>
        <v>NaN</v>
      </c>
      <c r="G69" s="3" t="s">
        <v>47</v>
      </c>
      <c r="H69" s="3" t="s">
        <v>47</v>
      </c>
      <c r="I69" s="3" t="s">
        <v>47</v>
      </c>
      <c r="J69" s="3" t="s">
        <v>47</v>
      </c>
    </row>
    <row r="70" spans="1:10" ht="15.75" customHeight="1">
      <c r="A70" s="8">
        <f>'2012'!A70</f>
        <v>41066</v>
      </c>
      <c r="B70" s="10" t="str">
        <f>'2012'!B70</f>
        <v>NaN</v>
      </c>
      <c r="C70" s="10" t="str">
        <f>'2012'!C70</f>
        <v>NaN</v>
      </c>
      <c r="D70" s="10" t="str">
        <f>'2012'!D70</f>
        <v>NaN</v>
      </c>
      <c r="E70" s="10" t="str">
        <f>'2012'!G70</f>
        <v>NaN</v>
      </c>
      <c r="F70" s="10" t="str">
        <f>'2012'!H70</f>
        <v>NaN</v>
      </c>
      <c r="G70" s="3" t="s">
        <v>47</v>
      </c>
      <c r="H70" s="3" t="s">
        <v>47</v>
      </c>
      <c r="I70" s="3" t="s">
        <v>47</v>
      </c>
      <c r="J70" s="3" t="s">
        <v>47</v>
      </c>
    </row>
    <row r="71" spans="1:10" ht="15.75" customHeight="1">
      <c r="A71" s="8">
        <f>'2012'!A71</f>
        <v>41067</v>
      </c>
      <c r="B71" s="10" t="str">
        <f>'2012'!B71</f>
        <v>NaN</v>
      </c>
      <c r="C71" s="10" t="str">
        <f>'2012'!C71</f>
        <v>NaN</v>
      </c>
      <c r="D71" s="10" t="str">
        <f>'2012'!D71</f>
        <v>NaN</v>
      </c>
      <c r="E71" s="10" t="str">
        <f>'2012'!G71</f>
        <v>NaN</v>
      </c>
      <c r="F71" s="10" t="str">
        <f>'2012'!H71</f>
        <v>NaN</v>
      </c>
      <c r="G71" s="3" t="s">
        <v>47</v>
      </c>
      <c r="H71" s="3" t="s">
        <v>47</v>
      </c>
      <c r="I71" s="3" t="s">
        <v>47</v>
      </c>
      <c r="J71" s="3" t="s">
        <v>47</v>
      </c>
    </row>
    <row r="72" spans="1:10" ht="15.75" customHeight="1">
      <c r="A72" s="8">
        <f>'2012'!A72</f>
        <v>41068</v>
      </c>
      <c r="B72" s="39" t="str">
        <f>'2012'!B72</f>
        <v>NaN</v>
      </c>
      <c r="C72" s="39" t="str">
        <f>'2012'!C72</f>
        <v>NaN</v>
      </c>
      <c r="D72" s="10" t="str">
        <f>'2012'!D72</f>
        <v>NaN</v>
      </c>
      <c r="E72" s="39">
        <f>'2012'!G72</f>
        <v>0.75069444444444444</v>
      </c>
      <c r="F72" s="39">
        <f>'2012'!H72</f>
        <v>0.98055555555555551</v>
      </c>
      <c r="G72" s="3" t="s">
        <v>47</v>
      </c>
      <c r="H72" s="3" t="s">
        <v>47</v>
      </c>
      <c r="I72" s="3" t="s">
        <v>47</v>
      </c>
      <c r="J72" s="3" t="s">
        <v>47</v>
      </c>
    </row>
    <row r="73" spans="1:10" ht="15.75" customHeight="1">
      <c r="A73" s="8">
        <f>'2012'!A73</f>
        <v>41069</v>
      </c>
      <c r="B73" s="39">
        <f>'2012'!B73</f>
        <v>0.65625</v>
      </c>
      <c r="C73" s="39">
        <f>'2012'!C73</f>
        <v>0.98055555555555551</v>
      </c>
      <c r="D73" s="39" t="str">
        <f>'2012'!D73</f>
        <v>NaN</v>
      </c>
      <c r="E73" s="39" t="str">
        <f>'2012'!G73</f>
        <v>NaN</v>
      </c>
      <c r="F73" s="39" t="str">
        <f>'2012'!H73</f>
        <v>NaN</v>
      </c>
      <c r="G73" s="3" t="s">
        <v>47</v>
      </c>
      <c r="H73" s="3" t="s">
        <v>47</v>
      </c>
      <c r="I73" s="3" t="s">
        <v>47</v>
      </c>
      <c r="J73" s="3" t="s">
        <v>47</v>
      </c>
    </row>
    <row r="74" spans="1:10" ht="15.75" customHeight="1">
      <c r="A74" s="8">
        <f>'2012'!A74</f>
        <v>41070</v>
      </c>
      <c r="B74" s="39">
        <f>'2012'!B74</f>
        <v>0.70416666666666672</v>
      </c>
      <c r="C74" s="39">
        <f>'2012'!C74</f>
        <v>0.98055555555555551</v>
      </c>
      <c r="D74" s="39" t="str">
        <f>'2012'!D74</f>
        <v>NaN</v>
      </c>
      <c r="E74" s="39" t="str">
        <f>'2012'!G74</f>
        <v>NaN</v>
      </c>
      <c r="F74" s="39" t="str">
        <f>'2012'!H74</f>
        <v>NaN</v>
      </c>
      <c r="G74" s="3" t="s">
        <v>47</v>
      </c>
      <c r="H74" s="3" t="s">
        <v>47</v>
      </c>
      <c r="I74" s="3" t="s">
        <v>47</v>
      </c>
      <c r="J74" s="3" t="s">
        <v>47</v>
      </c>
    </row>
    <row r="75" spans="1:10" ht="15.75" customHeight="1">
      <c r="A75" s="8">
        <f>'2012'!A75</f>
        <v>41071</v>
      </c>
      <c r="B75" s="39" t="str">
        <f>'2012'!B75</f>
        <v>NaN</v>
      </c>
      <c r="C75" s="39" t="str">
        <f>'2012'!C75</f>
        <v>NaN</v>
      </c>
      <c r="D75" s="39" t="str">
        <f>'2012'!D75</f>
        <v>NaN</v>
      </c>
      <c r="E75" s="10" t="str">
        <f>'2012'!G75</f>
        <v>NaN</v>
      </c>
      <c r="F75" s="10" t="str">
        <f>'2012'!H75</f>
        <v>NaN</v>
      </c>
      <c r="G75" s="3" t="s">
        <v>47</v>
      </c>
      <c r="H75" s="3" t="s">
        <v>47</v>
      </c>
      <c r="I75" s="3" t="s">
        <v>47</v>
      </c>
      <c r="J75" s="3" t="s">
        <v>47</v>
      </c>
    </row>
    <row r="76" spans="1:10" ht="15.75" customHeight="1">
      <c r="A76" s="8">
        <f>'2012'!A76</f>
        <v>41072</v>
      </c>
      <c r="B76" s="39">
        <f>'2012'!B76</f>
        <v>0.91111111111111109</v>
      </c>
      <c r="C76" s="39">
        <f>'2012'!C76</f>
        <v>0.97291666666666665</v>
      </c>
      <c r="D76" s="10" t="str">
        <f>'2012'!D76</f>
        <v>NaN</v>
      </c>
      <c r="E76" s="10" t="str">
        <f>'2012'!G76</f>
        <v>NaN</v>
      </c>
      <c r="F76" s="10" t="str">
        <f>'2012'!H76</f>
        <v>NaN</v>
      </c>
      <c r="G76" s="3" t="s">
        <v>47</v>
      </c>
      <c r="H76" s="3" t="s">
        <v>47</v>
      </c>
      <c r="I76" s="3" t="s">
        <v>47</v>
      </c>
      <c r="J76" s="3" t="s">
        <v>47</v>
      </c>
    </row>
    <row r="77" spans="1:10" ht="15.75" customHeight="1">
      <c r="A77" s="8">
        <f>'2012'!A77</f>
        <v>41073</v>
      </c>
      <c r="B77" s="10" t="str">
        <f>'2012'!B77</f>
        <v>NaN</v>
      </c>
      <c r="C77" s="10" t="str">
        <f>'2012'!C77</f>
        <v>NaN</v>
      </c>
      <c r="D77" s="10" t="str">
        <f>'2012'!D77</f>
        <v>NaN</v>
      </c>
      <c r="E77" s="10" t="str">
        <f>'2012'!G77</f>
        <v>NaN</v>
      </c>
      <c r="F77" s="10" t="str">
        <f>'2012'!H77</f>
        <v>NaN</v>
      </c>
      <c r="G77" s="3" t="s">
        <v>47</v>
      </c>
      <c r="H77" s="3" t="s">
        <v>47</v>
      </c>
      <c r="I77" s="3" t="s">
        <v>47</v>
      </c>
      <c r="J77" s="3" t="s">
        <v>47</v>
      </c>
    </row>
    <row r="78" spans="1:10" ht="15.75" customHeight="1">
      <c r="A78" s="8">
        <f>'2012'!A78</f>
        <v>41074</v>
      </c>
      <c r="B78" s="39" t="str">
        <f>'2012'!B78</f>
        <v>NaN</v>
      </c>
      <c r="C78" s="39" t="str">
        <f>'2012'!C78</f>
        <v>NaN</v>
      </c>
      <c r="D78" s="10" t="str">
        <f>'2012'!D78</f>
        <v>NaN</v>
      </c>
      <c r="E78" s="39">
        <f>'2012'!G78</f>
        <v>0.93125000000000002</v>
      </c>
      <c r="F78" s="39">
        <f>'2012'!H78</f>
        <v>0.98541666666666672</v>
      </c>
      <c r="G78" s="3" t="s">
        <v>47</v>
      </c>
      <c r="H78" s="3" t="s">
        <v>47</v>
      </c>
      <c r="I78" s="3" t="s">
        <v>47</v>
      </c>
      <c r="J78" s="3" t="s">
        <v>47</v>
      </c>
    </row>
    <row r="79" spans="1:10" ht="15.75" customHeight="1">
      <c r="A79" s="8">
        <f>'2012'!A79</f>
        <v>41075</v>
      </c>
      <c r="B79" s="39">
        <f>'2012'!B79</f>
        <v>0.78680555555555554</v>
      </c>
      <c r="C79" s="39">
        <f>'2012'!C79</f>
        <v>0.81527777777777777</v>
      </c>
      <c r="D79" s="10" t="str">
        <f>'2012'!D79</f>
        <v>NaN</v>
      </c>
      <c r="E79" s="10" t="str">
        <f>'2012'!G79</f>
        <v>NaN</v>
      </c>
      <c r="F79" s="10" t="str">
        <f>'2012'!H79</f>
        <v>NaN</v>
      </c>
      <c r="G79" s="3" t="s">
        <v>47</v>
      </c>
      <c r="H79" s="3" t="s">
        <v>47</v>
      </c>
      <c r="I79" s="3" t="s">
        <v>47</v>
      </c>
      <c r="J79" s="3" t="s">
        <v>47</v>
      </c>
    </row>
    <row r="80" spans="1:10" ht="15.75" customHeight="1">
      <c r="A80" s="8">
        <f>'2012'!A80</f>
        <v>41076</v>
      </c>
      <c r="B80" s="39" t="str">
        <f>'2012'!B80</f>
        <v>NaN</v>
      </c>
      <c r="C80" s="39" t="str">
        <f>'2012'!C80</f>
        <v>NaN</v>
      </c>
      <c r="D80" s="10" t="str">
        <f>'2012'!D80</f>
        <v>NaN</v>
      </c>
      <c r="E80" s="10" t="str">
        <f>'2012'!G80</f>
        <v>NaN</v>
      </c>
      <c r="F80" s="10" t="str">
        <f>'2012'!H80</f>
        <v>NaN</v>
      </c>
      <c r="G80" s="3" t="s">
        <v>47</v>
      </c>
      <c r="H80" s="3" t="s">
        <v>47</v>
      </c>
      <c r="I80" s="3" t="s">
        <v>47</v>
      </c>
      <c r="J80" s="3" t="s">
        <v>47</v>
      </c>
    </row>
    <row r="81" spans="1:10" ht="15.75" customHeight="1">
      <c r="A81" s="8">
        <f>'2012'!A81</f>
        <v>41077</v>
      </c>
      <c r="B81" s="39">
        <f>'2012'!B81</f>
        <v>0.67361111111111116</v>
      </c>
      <c r="C81" s="39">
        <f>'2012'!C81</f>
        <v>0.88888888888888884</v>
      </c>
      <c r="D81" s="10" t="str">
        <f>'2012'!D81</f>
        <v>NaN</v>
      </c>
      <c r="E81" s="10" t="str">
        <f>'2012'!G81</f>
        <v>NaN</v>
      </c>
      <c r="F81" s="10" t="str">
        <f>'2012'!H81</f>
        <v>NaN</v>
      </c>
      <c r="G81" s="3" t="s">
        <v>47</v>
      </c>
      <c r="H81" s="3" t="s">
        <v>47</v>
      </c>
      <c r="I81" s="3" t="s">
        <v>47</v>
      </c>
      <c r="J81" s="3" t="s">
        <v>47</v>
      </c>
    </row>
    <row r="82" spans="1:10" ht="14">
      <c r="A82" s="8">
        <f>'2012'!A82</f>
        <v>41078</v>
      </c>
      <c r="B82" s="39">
        <f>'2012'!B82</f>
        <v>0.65902777777777777</v>
      </c>
      <c r="C82" s="39">
        <f>'2012'!C82</f>
        <v>0.98263888888888884</v>
      </c>
      <c r="D82" s="10" t="str">
        <f>'2012'!D82</f>
        <v>NaN</v>
      </c>
      <c r="E82" s="10" t="str">
        <f>'2012'!G82</f>
        <v>NaN</v>
      </c>
      <c r="F82" s="10" t="str">
        <f>'2012'!H82</f>
        <v>NaN</v>
      </c>
      <c r="G82" s="3" t="s">
        <v>47</v>
      </c>
      <c r="H82" s="3" t="s">
        <v>47</v>
      </c>
      <c r="I82" s="3" t="s">
        <v>47</v>
      </c>
      <c r="J82" s="3" t="s">
        <v>47</v>
      </c>
    </row>
    <row r="83" spans="1:10" ht="14">
      <c r="A83" s="8">
        <f>'2012'!A83</f>
        <v>41079</v>
      </c>
      <c r="B83" s="39">
        <f>'2012'!B83</f>
        <v>0.6381944444444444</v>
      </c>
      <c r="C83" s="39">
        <f>'2012'!C83</f>
        <v>0.97430555555555554</v>
      </c>
      <c r="D83" s="10" t="str">
        <f>'2012'!D83</f>
        <v>NaN</v>
      </c>
      <c r="E83" s="10" t="str">
        <f>'2012'!G83</f>
        <v>NaN</v>
      </c>
      <c r="F83" s="10" t="str">
        <f>'2012'!H83</f>
        <v>NaN</v>
      </c>
      <c r="G83" s="3" t="s">
        <v>47</v>
      </c>
      <c r="H83" s="3" t="s">
        <v>47</v>
      </c>
      <c r="I83" s="3" t="s">
        <v>47</v>
      </c>
      <c r="J83" s="3" t="s">
        <v>47</v>
      </c>
    </row>
    <row r="84" spans="1:10" ht="14">
      <c r="A84" s="8">
        <f>'2012'!A84</f>
        <v>41080</v>
      </c>
      <c r="B84" s="39">
        <f>'2012'!B84</f>
        <v>0.77986111111111112</v>
      </c>
      <c r="C84" s="39">
        <f>'2012'!C84</f>
        <v>0.98333333333333328</v>
      </c>
      <c r="D84" s="10" t="str">
        <f>'2012'!D84</f>
        <v>NaN</v>
      </c>
      <c r="E84" s="10" t="str">
        <f>'2012'!G84</f>
        <v>NaN</v>
      </c>
      <c r="F84" s="10" t="str">
        <f>'2012'!H84</f>
        <v>NaN</v>
      </c>
      <c r="G84" s="3" t="s">
        <v>47</v>
      </c>
      <c r="H84" s="3" t="s">
        <v>47</v>
      </c>
      <c r="I84" s="3" t="s">
        <v>47</v>
      </c>
      <c r="J84" s="3" t="s">
        <v>47</v>
      </c>
    </row>
    <row r="85" spans="1:10" ht="14">
      <c r="A85" s="8">
        <f>'2012'!A85</f>
        <v>41081</v>
      </c>
      <c r="B85" s="10" t="str">
        <f>'2012'!B85</f>
        <v>NaN</v>
      </c>
      <c r="C85" s="10" t="str">
        <f>'2012'!C85</f>
        <v>NaN</v>
      </c>
      <c r="D85" s="10" t="str">
        <f>'2012'!D85</f>
        <v>NaN</v>
      </c>
      <c r="E85" s="10" t="str">
        <f>'2012'!G85</f>
        <v>NaN</v>
      </c>
      <c r="F85" s="10" t="str">
        <f>'2012'!H85</f>
        <v>NaN</v>
      </c>
      <c r="G85" s="3" t="s">
        <v>47</v>
      </c>
      <c r="H85" s="3" t="s">
        <v>47</v>
      </c>
      <c r="I85" s="3" t="s">
        <v>47</v>
      </c>
      <c r="J85" s="3" t="s">
        <v>47</v>
      </c>
    </row>
    <row r="86" spans="1:10" ht="14">
      <c r="A86" s="8">
        <f>'2012'!A86</f>
        <v>41082</v>
      </c>
      <c r="B86" s="39" t="str">
        <f>'2012'!B86</f>
        <v>NaN</v>
      </c>
      <c r="C86" s="39" t="str">
        <f>'2012'!C86</f>
        <v>NaN</v>
      </c>
      <c r="D86" s="10" t="str">
        <f>'2012'!D86</f>
        <v>NaN</v>
      </c>
      <c r="E86" s="10" t="str">
        <f>'2012'!G86</f>
        <v>NaN</v>
      </c>
      <c r="F86" s="10" t="str">
        <f>'2012'!H86</f>
        <v>NaN</v>
      </c>
      <c r="G86" s="3" t="s">
        <v>47</v>
      </c>
      <c r="H86" s="3" t="s">
        <v>47</v>
      </c>
      <c r="I86" s="3" t="s">
        <v>47</v>
      </c>
      <c r="J86" s="3" t="s">
        <v>47</v>
      </c>
    </row>
    <row r="87" spans="1:10" ht="14">
      <c r="A87" s="8">
        <f>'2012'!A87</f>
        <v>41083</v>
      </c>
      <c r="B87" s="39">
        <f>'2012'!B87</f>
        <v>0.65833333333333333</v>
      </c>
      <c r="C87" s="10" t="str">
        <f>'2012'!C87</f>
        <v>NaN</v>
      </c>
      <c r="D87" s="39">
        <f>'2012'!D87</f>
        <v>0.75277777777777777</v>
      </c>
      <c r="E87" s="39">
        <f>'2012'!G87</f>
        <v>0.88194444444444442</v>
      </c>
      <c r="F87" s="39">
        <f>'2012'!H87</f>
        <v>0.98333333333333328</v>
      </c>
      <c r="G87" s="3" t="s">
        <v>47</v>
      </c>
      <c r="H87" s="3" t="s">
        <v>47</v>
      </c>
      <c r="I87" s="3" t="s">
        <v>47</v>
      </c>
      <c r="J87" s="3" t="s">
        <v>47</v>
      </c>
    </row>
    <row r="88" spans="1:10" ht="14">
      <c r="A88" s="8">
        <f>'2012'!A88</f>
        <v>41084</v>
      </c>
      <c r="B88" s="39">
        <f>'2012'!B88</f>
        <v>0.65833333333333333</v>
      </c>
      <c r="C88" s="39" t="str">
        <f>'2012'!C88</f>
        <v>NaN</v>
      </c>
      <c r="D88" s="39">
        <f>'2012'!D88</f>
        <v>0.78680555555555554</v>
      </c>
      <c r="E88" s="39" t="str">
        <f>'2012'!G88</f>
        <v>NaN</v>
      </c>
      <c r="F88" s="39" t="str">
        <f>'2012'!H88</f>
        <v>NaN</v>
      </c>
      <c r="G88" s="3" t="s">
        <v>47</v>
      </c>
      <c r="H88" s="3" t="s">
        <v>47</v>
      </c>
      <c r="I88" s="3" t="s">
        <v>47</v>
      </c>
      <c r="J88" s="3" t="s">
        <v>47</v>
      </c>
    </row>
    <row r="89" spans="1:10" ht="14">
      <c r="A89" s="8">
        <f>'2012'!A89</f>
        <v>41085</v>
      </c>
      <c r="B89" s="39">
        <f>'2012'!B89</f>
        <v>0.66874999999999996</v>
      </c>
      <c r="C89" s="10" t="str">
        <f>'2012'!C89</f>
        <v>NaN</v>
      </c>
      <c r="D89" s="39">
        <f>'2012'!D89</f>
        <v>0.78333333333333333</v>
      </c>
      <c r="E89" s="39" t="str">
        <f>'2012'!G89</f>
        <v>NaN</v>
      </c>
      <c r="F89" s="39" t="str">
        <f>'2012'!H89</f>
        <v>NaN</v>
      </c>
      <c r="G89" s="3" t="s">
        <v>47</v>
      </c>
      <c r="H89" s="3" t="s">
        <v>47</v>
      </c>
      <c r="I89" s="3" t="s">
        <v>47</v>
      </c>
      <c r="J89" s="3" t="s">
        <v>47</v>
      </c>
    </row>
    <row r="90" spans="1:10" ht="14">
      <c r="A90" s="8">
        <f>'2012'!A90</f>
        <v>41086</v>
      </c>
      <c r="B90" s="39">
        <f>'2012'!B90</f>
        <v>0.67361111111111116</v>
      </c>
      <c r="C90" s="10" t="str">
        <f>'2012'!C90</f>
        <v>NaN</v>
      </c>
      <c r="D90" s="39">
        <f>'2012'!D90</f>
        <v>0.71458333333333335</v>
      </c>
      <c r="E90" s="10" t="str">
        <f>'2012'!G90</f>
        <v>NaN</v>
      </c>
      <c r="F90" s="10" t="str">
        <f>'2012'!H90</f>
        <v>NaN</v>
      </c>
      <c r="G90" s="3" t="s">
        <v>47</v>
      </c>
      <c r="H90" s="3" t="s">
        <v>47</v>
      </c>
      <c r="I90" s="3" t="s">
        <v>47</v>
      </c>
      <c r="J90" s="3" t="s">
        <v>47</v>
      </c>
    </row>
    <row r="91" spans="1:10" ht="14">
      <c r="A91" s="8">
        <f>'2012'!A91</f>
        <v>41087</v>
      </c>
      <c r="B91" s="39">
        <f>'2012'!B91</f>
        <v>0.66597222222222219</v>
      </c>
      <c r="C91" s="39">
        <f>'2012'!C91</f>
        <v>0.98263888888888884</v>
      </c>
      <c r="D91" s="10" t="str">
        <f>'2012'!D91</f>
        <v>NaN</v>
      </c>
      <c r="E91" s="10" t="str">
        <f>'2012'!G91</f>
        <v>NaN</v>
      </c>
      <c r="F91" s="10" t="str">
        <f>'2012'!H91</f>
        <v>NaN</v>
      </c>
      <c r="G91" s="3" t="s">
        <v>47</v>
      </c>
      <c r="H91" s="3" t="s">
        <v>47</v>
      </c>
      <c r="I91" s="3" t="s">
        <v>47</v>
      </c>
      <c r="J91" s="3" t="s">
        <v>47</v>
      </c>
    </row>
    <row r="92" spans="1:10" ht="14">
      <c r="A92" s="8">
        <f>'2012'!A92</f>
        <v>41088</v>
      </c>
      <c r="B92" s="39">
        <f>'2012'!B92</f>
        <v>0.67847222222222225</v>
      </c>
      <c r="C92" s="10" t="str">
        <f>'2012'!C92</f>
        <v>NaN</v>
      </c>
      <c r="D92" s="39">
        <f>'2012'!D92</f>
        <v>0.80625000000000002</v>
      </c>
      <c r="E92" s="10" t="str">
        <f>'2012'!G92</f>
        <v>NaN</v>
      </c>
      <c r="F92" s="10" t="str">
        <f>'2012'!H92</f>
        <v>NaN</v>
      </c>
      <c r="G92" s="3" t="s">
        <v>47</v>
      </c>
      <c r="H92" s="3" t="s">
        <v>47</v>
      </c>
      <c r="I92" s="3" t="s">
        <v>47</v>
      </c>
      <c r="J92" s="3" t="s">
        <v>47</v>
      </c>
    </row>
    <row r="93" spans="1:10" ht="14">
      <c r="A93" s="8">
        <f>'2012'!A93</f>
        <v>41089</v>
      </c>
      <c r="B93" s="39">
        <f>'2012'!B93</f>
        <v>0.64722222222222225</v>
      </c>
      <c r="C93" s="10" t="str">
        <f>'2012'!C93</f>
        <v>NaN</v>
      </c>
      <c r="D93" s="39">
        <f>'2012'!D93</f>
        <v>0.79583333333333328</v>
      </c>
      <c r="E93" s="10" t="str">
        <f>'2012'!G93</f>
        <v>NaN</v>
      </c>
      <c r="F93" s="10" t="str">
        <f>'2012'!H93</f>
        <v>NaN</v>
      </c>
      <c r="G93" s="3" t="s">
        <v>47</v>
      </c>
      <c r="H93" s="3" t="s">
        <v>47</v>
      </c>
      <c r="I93" s="3" t="s">
        <v>47</v>
      </c>
      <c r="J93" s="3" t="s">
        <v>47</v>
      </c>
    </row>
    <row r="94" spans="1:10" ht="14">
      <c r="A94" s="8">
        <f>'2012'!A94</f>
        <v>41090</v>
      </c>
      <c r="B94" s="39">
        <f>'2012'!B94</f>
        <v>0.6381944444444444</v>
      </c>
      <c r="C94" s="39" t="str">
        <f>'2012'!C94</f>
        <v>NaN</v>
      </c>
      <c r="D94" s="39">
        <f>'2012'!D94</f>
        <v>0.80694444444444446</v>
      </c>
      <c r="E94" s="39">
        <f>'2012'!G94</f>
        <v>0.94166666666666665</v>
      </c>
      <c r="F94" s="39">
        <f>'2012'!H94</f>
        <v>0.98263888888888884</v>
      </c>
      <c r="G94" s="3" t="s">
        <v>47</v>
      </c>
      <c r="H94" s="3" t="s">
        <v>47</v>
      </c>
      <c r="I94" s="3" t="s">
        <v>47</v>
      </c>
      <c r="J94" s="3" t="s">
        <v>47</v>
      </c>
    </row>
    <row r="95" spans="1:10" ht="14">
      <c r="A95" s="8">
        <f>'2012'!A95</f>
        <v>41091</v>
      </c>
      <c r="B95" s="39">
        <f>'2012'!B95</f>
        <v>0.62152777777777779</v>
      </c>
      <c r="C95" s="10" t="str">
        <f>'2012'!C95</f>
        <v>NaN</v>
      </c>
      <c r="D95" s="39">
        <f>'2012'!D95</f>
        <v>0.76388888888888884</v>
      </c>
      <c r="E95" s="39">
        <f>'2012'!G95</f>
        <v>0.88958333333333328</v>
      </c>
      <c r="F95" s="39">
        <f>'2012'!H95</f>
        <v>0.99236111111111114</v>
      </c>
      <c r="G95" s="3" t="s">
        <v>47</v>
      </c>
      <c r="H95" s="3" t="s">
        <v>47</v>
      </c>
      <c r="I95" s="3" t="s">
        <v>47</v>
      </c>
      <c r="J95" s="3" t="s">
        <v>47</v>
      </c>
    </row>
    <row r="96" spans="1:10" ht="14">
      <c r="A96" s="8">
        <f>'2012'!A96</f>
        <v>41092</v>
      </c>
      <c r="B96" s="39">
        <f>'2012'!B96</f>
        <v>0.6791666666666667</v>
      </c>
      <c r="C96" s="39" t="str">
        <f>'2012'!C96</f>
        <v>NaN</v>
      </c>
      <c r="D96" s="39">
        <f>'2012'!D96</f>
        <v>0.71736111111111112</v>
      </c>
      <c r="E96" s="39" t="str">
        <f>'2012'!G96</f>
        <v>NaN</v>
      </c>
      <c r="F96" s="39" t="str">
        <f>'2012'!H96</f>
        <v>NaN</v>
      </c>
      <c r="G96" s="3" t="s">
        <v>47</v>
      </c>
      <c r="H96" s="3" t="s">
        <v>47</v>
      </c>
      <c r="I96" s="3" t="s">
        <v>47</v>
      </c>
      <c r="J96" s="3" t="s">
        <v>47</v>
      </c>
    </row>
    <row r="97" spans="1:10" ht="14">
      <c r="A97" s="8">
        <f>'2012'!A97</f>
        <v>41093</v>
      </c>
      <c r="B97" s="39">
        <f>'2012'!B97</f>
        <v>0.63680555555555551</v>
      </c>
      <c r="C97" s="39" t="str">
        <f>'2012'!C97</f>
        <v>NaN</v>
      </c>
      <c r="D97" s="39">
        <f>'2012'!D97</f>
        <v>0.81180555555555556</v>
      </c>
      <c r="E97" s="10" t="str">
        <f>'2012'!G97</f>
        <v>NaN</v>
      </c>
      <c r="F97" s="10" t="str">
        <f>'2012'!H97</f>
        <v>NaN</v>
      </c>
      <c r="G97" s="3" t="s">
        <v>47</v>
      </c>
      <c r="H97" s="3" t="s">
        <v>47</v>
      </c>
      <c r="I97" s="3" t="s">
        <v>47</v>
      </c>
      <c r="J97" s="3" t="s">
        <v>47</v>
      </c>
    </row>
    <row r="98" spans="1:10" ht="14">
      <c r="A98" s="8">
        <f>'2012'!A98</f>
        <v>41094</v>
      </c>
      <c r="B98" s="39">
        <f>'2012'!B98</f>
        <v>0.64861111111111114</v>
      </c>
      <c r="C98" s="10" t="str">
        <f>'2012'!C98</f>
        <v>NaN</v>
      </c>
      <c r="D98" s="39">
        <f>'2012'!D98</f>
        <v>0.77013888888888893</v>
      </c>
      <c r="E98" s="39">
        <f>'2012'!G98</f>
        <v>0.95277777777777772</v>
      </c>
      <c r="F98" s="39">
        <f>'2012'!H98</f>
        <v>0.98611111111111116</v>
      </c>
      <c r="G98" s="3" t="s">
        <v>47</v>
      </c>
      <c r="H98" s="3" t="s">
        <v>47</v>
      </c>
      <c r="I98" s="3" t="s">
        <v>47</v>
      </c>
      <c r="J98" s="3" t="s">
        <v>47</v>
      </c>
    </row>
    <row r="99" spans="1:10" ht="14">
      <c r="A99" s="8">
        <f>'2012'!A99</f>
        <v>41095</v>
      </c>
      <c r="B99" s="39">
        <f>'2012'!B99</f>
        <v>0.65416666666666667</v>
      </c>
      <c r="C99" s="39" t="str">
        <f>'2012'!C99</f>
        <v>NaN</v>
      </c>
      <c r="D99" s="39">
        <f>'2012'!D99</f>
        <v>0.76249999999999996</v>
      </c>
      <c r="E99" s="39">
        <f>'2012'!G99</f>
        <v>0.87083333333333335</v>
      </c>
      <c r="F99" s="39">
        <f>'2012'!H99</f>
        <v>0.98541666666666672</v>
      </c>
      <c r="G99" s="3" t="s">
        <v>47</v>
      </c>
      <c r="H99" s="3" t="s">
        <v>47</v>
      </c>
      <c r="I99" s="3" t="s">
        <v>47</v>
      </c>
      <c r="J99" s="3" t="s">
        <v>47</v>
      </c>
    </row>
    <row r="100" spans="1:10" ht="14">
      <c r="A100" s="8">
        <f>'2012'!A100</f>
        <v>41096</v>
      </c>
      <c r="B100" s="39">
        <f>'2012'!B100</f>
        <v>0.64027777777777772</v>
      </c>
      <c r="C100" s="39" t="str">
        <f>'2012'!C100</f>
        <v>NaN</v>
      </c>
      <c r="D100" s="39">
        <f>'2012'!D100</f>
        <v>0.7416666666666667</v>
      </c>
      <c r="E100" s="10" t="str">
        <f>'2012'!G100</f>
        <v>NaN</v>
      </c>
      <c r="F100" s="10" t="str">
        <f>'2012'!H100</f>
        <v>NaN</v>
      </c>
      <c r="G100" s="3" t="s">
        <v>47</v>
      </c>
      <c r="H100" s="3" t="s">
        <v>47</v>
      </c>
      <c r="I100" s="3" t="s">
        <v>47</v>
      </c>
      <c r="J100" s="3" t="s">
        <v>47</v>
      </c>
    </row>
    <row r="101" spans="1:10" ht="14">
      <c r="A101" s="8">
        <f>'2012'!A101</f>
        <v>41097</v>
      </c>
      <c r="B101" s="39">
        <f>'2012'!B101</f>
        <v>0.65972222222222221</v>
      </c>
      <c r="C101" s="39">
        <f>'2012'!C101</f>
        <v>0.69027777777777777</v>
      </c>
      <c r="D101" s="10" t="str">
        <f>'2012'!D101</f>
        <v>NaN</v>
      </c>
      <c r="E101" s="10" t="str">
        <f>'2012'!G101</f>
        <v>NaN</v>
      </c>
      <c r="F101" s="10" t="str">
        <f>'2012'!H101</f>
        <v>NaN</v>
      </c>
      <c r="G101" s="3" t="s">
        <v>47</v>
      </c>
      <c r="H101" s="3" t="s">
        <v>47</v>
      </c>
      <c r="I101" s="3" t="s">
        <v>47</v>
      </c>
      <c r="J101" s="3" t="s">
        <v>47</v>
      </c>
    </row>
    <row r="102" spans="1:10" ht="14">
      <c r="A102" s="8">
        <f>'2012'!A102</f>
        <v>41098</v>
      </c>
      <c r="B102" s="10" t="str">
        <f>'2012'!B102</f>
        <v>NaN</v>
      </c>
      <c r="C102" s="10" t="str">
        <f>'2012'!C102</f>
        <v>NaN</v>
      </c>
      <c r="D102" s="10" t="str">
        <f>'2012'!D102</f>
        <v>NaN</v>
      </c>
      <c r="E102" s="10" t="str">
        <f>'2012'!G102</f>
        <v>NaN</v>
      </c>
      <c r="F102" s="10" t="str">
        <f>'2012'!H102</f>
        <v>NaN</v>
      </c>
      <c r="G102" s="3" t="s">
        <v>47</v>
      </c>
      <c r="H102" s="3" t="s">
        <v>47</v>
      </c>
      <c r="I102" s="3" t="s">
        <v>47</v>
      </c>
      <c r="J102" s="3" t="s">
        <v>47</v>
      </c>
    </row>
    <row r="103" spans="1:10" ht="14">
      <c r="A103" s="8">
        <f>'2012'!A103</f>
        <v>41099</v>
      </c>
      <c r="B103" s="39">
        <f>'2012'!B103</f>
        <v>0.65763888888888888</v>
      </c>
      <c r="C103" s="39" t="str">
        <f>'2012'!C103</f>
        <v>NaN</v>
      </c>
      <c r="D103" s="39">
        <f>'2012'!D103</f>
        <v>0.70347222222222228</v>
      </c>
      <c r="E103" s="10" t="str">
        <f>'2012'!G103</f>
        <v>NaN</v>
      </c>
      <c r="F103" s="10" t="str">
        <f>'2012'!H103</f>
        <v>NaN</v>
      </c>
      <c r="G103" s="3" t="s">
        <v>47</v>
      </c>
      <c r="H103" s="3" t="s">
        <v>47</v>
      </c>
      <c r="I103" s="3" t="s">
        <v>47</v>
      </c>
      <c r="J103" s="3" t="s">
        <v>47</v>
      </c>
    </row>
    <row r="104" spans="1:10" ht="14">
      <c r="A104" s="8">
        <f>'2012'!A104</f>
        <v>41100</v>
      </c>
      <c r="B104" s="39">
        <f>'2012'!B104</f>
        <v>0.69027777777777777</v>
      </c>
      <c r="C104" s="39">
        <f>'2012'!C104</f>
        <v>0.7319444444444444</v>
      </c>
      <c r="D104" s="10" t="str">
        <f>'2012'!D104</f>
        <v>NaN</v>
      </c>
      <c r="E104" s="10" t="str">
        <f>'2012'!G104</f>
        <v>NaN</v>
      </c>
      <c r="F104" s="10" t="str">
        <f>'2012'!H104</f>
        <v>NaN</v>
      </c>
      <c r="G104" s="3" t="s">
        <v>47</v>
      </c>
      <c r="H104" s="3" t="s">
        <v>47</v>
      </c>
      <c r="I104" s="3" t="s">
        <v>47</v>
      </c>
      <c r="J104" s="3" t="s">
        <v>47</v>
      </c>
    </row>
    <row r="105" spans="1:10" ht="14">
      <c r="A105" s="8">
        <f>'2012'!A105</f>
        <v>41101</v>
      </c>
      <c r="B105" s="39" t="str">
        <f>'2012'!B105</f>
        <v>NaN</v>
      </c>
      <c r="C105" s="39" t="str">
        <f>'2012'!C105</f>
        <v>NaN</v>
      </c>
      <c r="D105" s="10" t="str">
        <f>'2012'!D105</f>
        <v>NaN</v>
      </c>
      <c r="E105" s="10" t="str">
        <f>'2012'!G105</f>
        <v>NaN</v>
      </c>
      <c r="F105" s="10" t="str">
        <f>'2012'!H105</f>
        <v>NaN</v>
      </c>
      <c r="G105" s="3" t="s">
        <v>47</v>
      </c>
      <c r="H105" s="3" t="s">
        <v>47</v>
      </c>
      <c r="I105" s="3" t="s">
        <v>47</v>
      </c>
      <c r="J105" s="3" t="s">
        <v>47</v>
      </c>
    </row>
    <row r="106" spans="1:10" ht="14">
      <c r="A106" s="8">
        <f>'2012'!A106</f>
        <v>41102</v>
      </c>
      <c r="B106" s="39">
        <f>'2012'!B106</f>
        <v>0.72152777777777777</v>
      </c>
      <c r="C106" s="39" t="str">
        <f>'2012'!C106</f>
        <v>NaN</v>
      </c>
      <c r="D106" s="39">
        <f>'2012'!D106</f>
        <v>0.77500000000000002</v>
      </c>
      <c r="E106" s="10" t="str">
        <f>'2012'!G106</f>
        <v>NaN</v>
      </c>
      <c r="F106" s="10" t="str">
        <f>'2012'!H106</f>
        <v>NaN</v>
      </c>
      <c r="G106" s="3" t="s">
        <v>47</v>
      </c>
      <c r="H106" s="3" t="s">
        <v>47</v>
      </c>
      <c r="I106" s="3" t="s">
        <v>47</v>
      </c>
      <c r="J106" s="3" t="s">
        <v>47</v>
      </c>
    </row>
    <row r="107" spans="1:10" ht="14">
      <c r="A107" s="8">
        <f>'2012'!A107</f>
        <v>41103</v>
      </c>
      <c r="B107" s="39">
        <f>'2012'!B107</f>
        <v>0.69444444444444442</v>
      </c>
      <c r="C107" s="39" t="str">
        <f>'2012'!C107</f>
        <v>NaN</v>
      </c>
      <c r="D107" s="39">
        <f>'2012'!D107</f>
        <v>0.74861111111111112</v>
      </c>
      <c r="E107" s="10" t="str">
        <f>'2012'!G107</f>
        <v>NaN</v>
      </c>
      <c r="F107" s="10" t="str">
        <f>'2012'!H107</f>
        <v>NaN</v>
      </c>
      <c r="G107" s="3" t="s">
        <v>47</v>
      </c>
      <c r="H107" s="3" t="s">
        <v>47</v>
      </c>
      <c r="I107" s="3" t="s">
        <v>47</v>
      </c>
      <c r="J107" s="3" t="s">
        <v>47</v>
      </c>
    </row>
    <row r="108" spans="1:10" ht="14">
      <c r="A108" s="8">
        <f>'2012'!A108</f>
        <v>41104</v>
      </c>
      <c r="B108" s="39">
        <f>'2012'!B108</f>
        <v>0.69930555555555551</v>
      </c>
      <c r="C108" s="10" t="str">
        <f>'2012'!C108</f>
        <v>NaN</v>
      </c>
      <c r="D108" s="39">
        <f>'2012'!D108</f>
        <v>0.75277777777777777</v>
      </c>
      <c r="E108" s="10" t="str">
        <f>'2012'!G108</f>
        <v>NaN</v>
      </c>
      <c r="F108" s="10" t="str">
        <f>'2012'!H108</f>
        <v>NaN</v>
      </c>
      <c r="G108" s="3" t="s">
        <v>47</v>
      </c>
      <c r="H108" s="3" t="s">
        <v>47</v>
      </c>
      <c r="I108" s="3" t="s">
        <v>47</v>
      </c>
      <c r="J108" s="3" t="s">
        <v>47</v>
      </c>
    </row>
    <row r="109" spans="1:10" ht="14">
      <c r="A109" s="8">
        <f>'2012'!A109</f>
        <v>41105</v>
      </c>
      <c r="B109" s="10" t="str">
        <f>'2012'!B109</f>
        <v>NaN</v>
      </c>
      <c r="C109" s="10" t="str">
        <f>'2012'!C109</f>
        <v>NaN</v>
      </c>
      <c r="D109" s="10" t="str">
        <f>'2012'!D109</f>
        <v>NaN</v>
      </c>
      <c r="E109" s="10" t="str">
        <f>'2012'!G109</f>
        <v>NaN</v>
      </c>
      <c r="F109" s="10" t="str">
        <f>'2012'!H109</f>
        <v>NaN</v>
      </c>
      <c r="G109" s="3" t="s">
        <v>47</v>
      </c>
      <c r="H109" s="3" t="s">
        <v>47</v>
      </c>
      <c r="I109" s="3" t="s">
        <v>47</v>
      </c>
      <c r="J109" s="3" t="s">
        <v>47</v>
      </c>
    </row>
    <row r="110" spans="1:10" ht="14">
      <c r="A110" s="8">
        <f>'2012'!A110</f>
        <v>41106</v>
      </c>
      <c r="B110" s="39">
        <f>'2012'!B110</f>
        <v>0.68263888888888891</v>
      </c>
      <c r="C110" s="10" t="str">
        <f>'2012'!C110</f>
        <v>NaN</v>
      </c>
      <c r="D110" s="39">
        <f>'2012'!D110</f>
        <v>0.72986111111111107</v>
      </c>
      <c r="E110" s="39">
        <f>'2012'!G110</f>
        <v>0.85069444444444442</v>
      </c>
      <c r="F110" s="39">
        <f>'2012'!H110</f>
        <v>0.91111111111111109</v>
      </c>
      <c r="G110" s="3" t="s">
        <v>47</v>
      </c>
      <c r="H110" s="3" t="s">
        <v>47</v>
      </c>
      <c r="I110" s="3" t="s">
        <v>47</v>
      </c>
      <c r="J110" s="3" t="s">
        <v>47</v>
      </c>
    </row>
    <row r="111" spans="1:10" ht="14">
      <c r="A111" s="8">
        <f>'2012'!A111</f>
        <v>41107</v>
      </c>
      <c r="B111" s="39">
        <f>'2012'!B111</f>
        <v>0.65416666666666667</v>
      </c>
      <c r="C111" s="39" t="str">
        <f>'2012'!C111</f>
        <v>NaN</v>
      </c>
      <c r="D111" s="39">
        <f>'2012'!D111</f>
        <v>0.76249999999999996</v>
      </c>
      <c r="E111" s="39" t="str">
        <f>'2012'!G111</f>
        <v>NaN</v>
      </c>
      <c r="F111" s="39" t="str">
        <f>'2012'!H111</f>
        <v>NaN</v>
      </c>
      <c r="G111" s="3" t="s">
        <v>47</v>
      </c>
      <c r="H111" s="3" t="s">
        <v>47</v>
      </c>
      <c r="I111" s="3" t="s">
        <v>47</v>
      </c>
      <c r="J111" s="3" t="s">
        <v>47</v>
      </c>
    </row>
    <row r="112" spans="1:10" ht="14">
      <c r="A112" s="8">
        <f>'2012'!A112</f>
        <v>41108</v>
      </c>
      <c r="B112" s="39">
        <f>'2012'!B112</f>
        <v>0.63263888888888886</v>
      </c>
      <c r="C112" s="10" t="str">
        <f>'2012'!C112</f>
        <v>NaN</v>
      </c>
      <c r="D112" s="39">
        <f>'2012'!D112</f>
        <v>0.78125</v>
      </c>
      <c r="E112" s="39">
        <f>'2012'!G112</f>
        <v>0.95625000000000004</v>
      </c>
      <c r="F112" s="39">
        <f>'2012'!H112</f>
        <v>0.98333333333333328</v>
      </c>
      <c r="G112" s="3" t="s">
        <v>47</v>
      </c>
      <c r="H112" s="3" t="s">
        <v>47</v>
      </c>
      <c r="I112" s="3" t="s">
        <v>47</v>
      </c>
      <c r="J112" s="3" t="s">
        <v>47</v>
      </c>
    </row>
    <row r="113" spans="1:10" ht="14">
      <c r="A113" s="8">
        <f>'2012'!A113</f>
        <v>41109</v>
      </c>
      <c r="B113" s="39">
        <f>'2012'!B113</f>
        <v>0.68611111111111112</v>
      </c>
      <c r="C113" s="10" t="str">
        <f>'2012'!C113</f>
        <v>NaN</v>
      </c>
      <c r="D113" s="39">
        <f>'2012'!D113</f>
        <v>0.83333333333333337</v>
      </c>
      <c r="E113" s="10" t="str">
        <f>'2012'!G113</f>
        <v>NaN</v>
      </c>
      <c r="F113" s="10" t="str">
        <f>'2012'!H113</f>
        <v>NaN</v>
      </c>
      <c r="G113" s="3" t="s">
        <v>47</v>
      </c>
      <c r="H113" s="3" t="s">
        <v>47</v>
      </c>
      <c r="I113" s="3" t="s">
        <v>47</v>
      </c>
      <c r="J113" s="3" t="s">
        <v>47</v>
      </c>
    </row>
    <row r="114" spans="1:10" ht="14">
      <c r="A114" s="8">
        <f>'2012'!A114</f>
        <v>41110</v>
      </c>
      <c r="B114" s="39">
        <f>'2012'!B114</f>
        <v>0.66111111111111109</v>
      </c>
      <c r="C114" s="39" t="str">
        <f>'2012'!C114</f>
        <v>NaN</v>
      </c>
      <c r="D114" s="39">
        <f>'2012'!D114</f>
        <v>0.7055555555555556</v>
      </c>
      <c r="E114" s="39" t="str">
        <f>'2012'!G114</f>
        <v>NaN</v>
      </c>
      <c r="F114" s="39" t="str">
        <f>'2012'!H114</f>
        <v>NaN</v>
      </c>
      <c r="G114" s="3" t="s">
        <v>47</v>
      </c>
      <c r="H114" s="3" t="s">
        <v>47</v>
      </c>
      <c r="I114" s="3" t="s">
        <v>47</v>
      </c>
      <c r="J114" s="3" t="s">
        <v>47</v>
      </c>
    </row>
    <row r="115" spans="1:10" ht="14">
      <c r="A115" s="8">
        <f>'2012'!A115</f>
        <v>41111</v>
      </c>
      <c r="B115" s="39">
        <f>'2012'!B115</f>
        <v>0.66388888888888886</v>
      </c>
      <c r="C115" s="39">
        <f>'2012'!C115</f>
        <v>0.98958333333333337</v>
      </c>
      <c r="D115" s="39" t="str">
        <f>'2012'!D115</f>
        <v>NaN</v>
      </c>
      <c r="E115" s="39" t="str">
        <f>'2012'!G115</f>
        <v>NaN</v>
      </c>
      <c r="F115" s="39" t="str">
        <f>'2012'!H115</f>
        <v>NaN</v>
      </c>
      <c r="G115" s="3" t="s">
        <v>47</v>
      </c>
      <c r="H115" s="3" t="s">
        <v>47</v>
      </c>
      <c r="I115" s="3" t="s">
        <v>47</v>
      </c>
      <c r="J115" s="3" t="s">
        <v>47</v>
      </c>
    </row>
    <row r="116" spans="1:10" ht="14">
      <c r="A116" s="8">
        <f>'2012'!A116</f>
        <v>41112</v>
      </c>
      <c r="B116" s="39">
        <f>'2012'!B116</f>
        <v>0.60069444444444442</v>
      </c>
      <c r="C116" s="39" t="str">
        <f>'2012'!C116</f>
        <v>NaN</v>
      </c>
      <c r="D116" s="39">
        <f>'2012'!D116</f>
        <v>0.77638888888888891</v>
      </c>
      <c r="E116" s="39" t="str">
        <f>'2012'!G116</f>
        <v>NaN</v>
      </c>
      <c r="F116" s="39" t="str">
        <f>'2012'!H116</f>
        <v>NaN</v>
      </c>
      <c r="G116" s="3" t="s">
        <v>47</v>
      </c>
      <c r="H116" s="3" t="s">
        <v>47</v>
      </c>
      <c r="I116" s="3" t="s">
        <v>47</v>
      </c>
      <c r="J116" s="3" t="s">
        <v>47</v>
      </c>
    </row>
    <row r="117" spans="1:10" ht="14">
      <c r="A117" s="8">
        <f>'2012'!A117</f>
        <v>41113</v>
      </c>
      <c r="B117" s="39">
        <f>'2012'!B117</f>
        <v>0.64097222222222228</v>
      </c>
      <c r="C117" s="39" t="str">
        <f>'2012'!C117</f>
        <v>NaN</v>
      </c>
      <c r="D117" s="39">
        <f>'2012'!D117</f>
        <v>0.78749999999999998</v>
      </c>
      <c r="E117" s="39">
        <f>'2012'!G117</f>
        <v>0.875</v>
      </c>
      <c r="F117" s="39">
        <f>'2012'!H117</f>
        <v>0.99027777777777781</v>
      </c>
      <c r="G117" s="3" t="s">
        <v>47</v>
      </c>
      <c r="H117" s="3" t="s">
        <v>47</v>
      </c>
      <c r="I117" s="3" t="s">
        <v>47</v>
      </c>
      <c r="J117" s="3" t="s">
        <v>47</v>
      </c>
    </row>
    <row r="118" spans="1:10" ht="14">
      <c r="A118" s="8">
        <f>'2012'!A118</f>
        <v>41114</v>
      </c>
      <c r="B118" s="39">
        <f>'2012'!B118</f>
        <v>0.64444444444444449</v>
      </c>
      <c r="C118" s="39" t="str">
        <f>'2012'!C118</f>
        <v>NaN</v>
      </c>
      <c r="D118" s="39">
        <f>'2012'!D118</f>
        <v>0.79305555555555551</v>
      </c>
      <c r="E118" s="10" t="str">
        <f>'2012'!G118</f>
        <v>NaN</v>
      </c>
      <c r="F118" s="10" t="str">
        <f>'2012'!H118</f>
        <v>NaN</v>
      </c>
      <c r="G118" s="3" t="s">
        <v>47</v>
      </c>
      <c r="H118" s="3" t="s">
        <v>47</v>
      </c>
      <c r="I118" s="3" t="s">
        <v>47</v>
      </c>
      <c r="J118" s="3" t="s">
        <v>47</v>
      </c>
    </row>
    <row r="119" spans="1:10" ht="14">
      <c r="A119" s="8">
        <f>'2012'!A119</f>
        <v>41115</v>
      </c>
      <c r="B119" s="39">
        <f>'2012'!B119</f>
        <v>0.6645833333333333</v>
      </c>
      <c r="C119" s="10" t="str">
        <f>'2012'!C119</f>
        <v>NaN</v>
      </c>
      <c r="D119" s="39">
        <f>'2012'!D119</f>
        <v>0.84652777777777777</v>
      </c>
      <c r="E119" s="10" t="str">
        <f>'2012'!G119</f>
        <v>NaN</v>
      </c>
      <c r="F119" s="10" t="str">
        <f>'2012'!H119</f>
        <v>NaN</v>
      </c>
      <c r="G119" s="3" t="s">
        <v>47</v>
      </c>
      <c r="H119" s="3" t="s">
        <v>47</v>
      </c>
      <c r="I119" s="3" t="s">
        <v>47</v>
      </c>
      <c r="J119" s="3" t="s">
        <v>47</v>
      </c>
    </row>
    <row r="120" spans="1:10" ht="14">
      <c r="A120" s="8">
        <f>'2012'!A120</f>
        <v>41116</v>
      </c>
      <c r="B120" s="39">
        <f>'2012'!B120</f>
        <v>0.69444444444444442</v>
      </c>
      <c r="C120" s="39">
        <f>'2012'!C120</f>
        <v>0.71666666666666667</v>
      </c>
      <c r="D120" s="10" t="str">
        <f>'2012'!D120</f>
        <v>NaN</v>
      </c>
      <c r="E120" s="10" t="str">
        <f>'2012'!G120</f>
        <v>NaN</v>
      </c>
      <c r="F120" s="10" t="str">
        <f>'2012'!H120</f>
        <v>NaN</v>
      </c>
      <c r="G120" s="3" t="s">
        <v>47</v>
      </c>
      <c r="H120" s="3" t="s">
        <v>47</v>
      </c>
      <c r="I120" s="3" t="s">
        <v>47</v>
      </c>
      <c r="J120" s="3" t="s">
        <v>47</v>
      </c>
    </row>
    <row r="121" spans="1:10" ht="14">
      <c r="A121" s="8">
        <f>'2012'!A121</f>
        <v>41117</v>
      </c>
      <c r="B121" s="39">
        <f>'2012'!B121</f>
        <v>0.68680555555555556</v>
      </c>
      <c r="C121" s="10" t="str">
        <f>'2012'!C121</f>
        <v>NaN</v>
      </c>
      <c r="D121" s="39">
        <f>'2012'!D121</f>
        <v>0.76111111111111107</v>
      </c>
      <c r="E121" s="10" t="str">
        <f>'2012'!G121</f>
        <v>NaN</v>
      </c>
      <c r="F121" s="10" t="str">
        <f>'2012'!H121</f>
        <v>NaN</v>
      </c>
      <c r="G121" s="3" t="s">
        <v>47</v>
      </c>
      <c r="H121" s="3" t="s">
        <v>47</v>
      </c>
      <c r="I121" s="3" t="s">
        <v>47</v>
      </c>
      <c r="J121" s="3" t="s">
        <v>47</v>
      </c>
    </row>
    <row r="122" spans="1:10" ht="14">
      <c r="A122" s="8">
        <f>'2012'!A122</f>
        <v>41118</v>
      </c>
      <c r="B122" s="39">
        <f>'2012'!B122</f>
        <v>0.65208333333333335</v>
      </c>
      <c r="C122" s="39" t="str">
        <f>'2012'!C122</f>
        <v>NaN</v>
      </c>
      <c r="D122" s="39">
        <f>'2012'!D122</f>
        <v>0.69305555555555554</v>
      </c>
      <c r="E122" s="10" t="str">
        <f>'2012'!G122</f>
        <v>NaN</v>
      </c>
      <c r="F122" s="10" t="str">
        <f>'2012'!H122</f>
        <v>NaN</v>
      </c>
      <c r="G122" s="3" t="s">
        <v>47</v>
      </c>
      <c r="H122" s="3" t="s">
        <v>47</v>
      </c>
      <c r="I122" s="3" t="s">
        <v>47</v>
      </c>
      <c r="J122" s="3" t="s">
        <v>47</v>
      </c>
    </row>
    <row r="123" spans="1:10" ht="14">
      <c r="A123" s="8">
        <f>'2012'!A123</f>
        <v>41119</v>
      </c>
      <c r="B123" s="39">
        <f>'2012'!B123</f>
        <v>0.65763888888888888</v>
      </c>
      <c r="C123" s="10" t="str">
        <f>'2012'!C123</f>
        <v>NaN</v>
      </c>
      <c r="D123" s="39">
        <f>'2012'!D123</f>
        <v>0.80625000000000002</v>
      </c>
      <c r="E123" s="10" t="str">
        <f>'2012'!G123</f>
        <v>NaN</v>
      </c>
      <c r="F123" s="10" t="str">
        <f>'2012'!H123</f>
        <v>NaN</v>
      </c>
      <c r="G123" s="3" t="s">
        <v>47</v>
      </c>
      <c r="H123" s="3" t="s">
        <v>47</v>
      </c>
      <c r="I123" s="3" t="s">
        <v>47</v>
      </c>
      <c r="J123" s="3" t="s">
        <v>47</v>
      </c>
    </row>
    <row r="124" spans="1:10" ht="14">
      <c r="A124" s="8">
        <f>'2012'!A124</f>
        <v>41120</v>
      </c>
      <c r="B124" s="39">
        <f>'2012'!B124</f>
        <v>0.72291666666666665</v>
      </c>
      <c r="C124" s="10" t="str">
        <f>'2012'!C124</f>
        <v>NaN</v>
      </c>
      <c r="D124" s="39">
        <f>'2012'!D124</f>
        <v>0.87777777777777777</v>
      </c>
      <c r="E124" s="10" t="str">
        <f>'2012'!G124</f>
        <v>NaN</v>
      </c>
      <c r="F124" s="10" t="str">
        <f>'2012'!H124</f>
        <v>NaN</v>
      </c>
      <c r="G124" s="3" t="s">
        <v>47</v>
      </c>
      <c r="H124" s="3" t="s">
        <v>47</v>
      </c>
      <c r="I124" s="3" t="s">
        <v>47</v>
      </c>
      <c r="J124" s="3" t="s">
        <v>47</v>
      </c>
    </row>
    <row r="125" spans="1:10" ht="14">
      <c r="A125" s="8">
        <f>'2012'!A125</f>
        <v>41121</v>
      </c>
      <c r="B125" s="39">
        <f>'2012'!B125</f>
        <v>0.6875</v>
      </c>
      <c r="C125" s="39">
        <f>'2012'!C125</f>
        <v>0.72777777777777775</v>
      </c>
      <c r="D125" s="10" t="str">
        <f>'2012'!D125</f>
        <v>NaN</v>
      </c>
      <c r="E125" s="10" t="str">
        <f>'2012'!G125</f>
        <v>NaN</v>
      </c>
      <c r="F125" s="10" t="str">
        <f>'2012'!H125</f>
        <v>NaN</v>
      </c>
      <c r="G125" s="3" t="s">
        <v>47</v>
      </c>
      <c r="H125" s="3" t="s">
        <v>47</v>
      </c>
      <c r="I125" s="3" t="s">
        <v>47</v>
      </c>
      <c r="J125" s="3" t="s">
        <v>47</v>
      </c>
    </row>
    <row r="126" spans="1:10" ht="14">
      <c r="A126" s="8">
        <f>'2012'!A126</f>
        <v>41122</v>
      </c>
      <c r="B126" s="39">
        <f>'2012'!B126</f>
        <v>0.69097222222222221</v>
      </c>
      <c r="C126" s="10" t="str">
        <f>'2012'!C126</f>
        <v>NaN</v>
      </c>
      <c r="D126" s="39">
        <f>'2012'!D126</f>
        <v>0.71805555555555556</v>
      </c>
      <c r="E126" s="10" t="str">
        <f>'2012'!G126</f>
        <v>NaN</v>
      </c>
      <c r="F126" s="10" t="str">
        <f>'2012'!H126</f>
        <v>NaN</v>
      </c>
      <c r="G126" s="3" t="s">
        <v>47</v>
      </c>
      <c r="H126" s="3" t="s">
        <v>47</v>
      </c>
      <c r="I126" s="3" t="s">
        <v>47</v>
      </c>
      <c r="J126" s="3" t="s">
        <v>47</v>
      </c>
    </row>
    <row r="127" spans="1:10" ht="14">
      <c r="A127" s="8">
        <f>'2012'!A127</f>
        <v>41123</v>
      </c>
      <c r="B127" s="39">
        <f>'2012'!B127</f>
        <v>0.68611111111111112</v>
      </c>
      <c r="C127" s="10" t="str">
        <f>'2012'!C127</f>
        <v>NaN</v>
      </c>
      <c r="D127" s="39">
        <f>'2012'!D127</f>
        <v>0.76041666666666663</v>
      </c>
      <c r="E127" s="10" t="str">
        <f>'2012'!G127</f>
        <v>NaN</v>
      </c>
      <c r="F127" s="10" t="str">
        <f>'2012'!H127</f>
        <v>NaN</v>
      </c>
      <c r="G127" s="3" t="s">
        <v>47</v>
      </c>
      <c r="H127" s="3" t="s">
        <v>47</v>
      </c>
      <c r="I127" s="3" t="s">
        <v>47</v>
      </c>
      <c r="J127" s="3" t="s">
        <v>47</v>
      </c>
    </row>
    <row r="128" spans="1:10" ht="14">
      <c r="A128" s="8">
        <f>'2012'!A128</f>
        <v>41124</v>
      </c>
      <c r="B128" s="39">
        <f>'2012'!B128</f>
        <v>0.72638888888888886</v>
      </c>
      <c r="C128" s="10" t="str">
        <f>'2012'!C128</f>
        <v>NaN</v>
      </c>
      <c r="D128" s="39">
        <f>'2012'!D128</f>
        <v>0.7993055555555556</v>
      </c>
      <c r="E128" s="10" t="str">
        <f>'2012'!G128</f>
        <v>NaN</v>
      </c>
      <c r="F128" s="10" t="str">
        <f>'2012'!H128</f>
        <v>NaN</v>
      </c>
      <c r="G128" s="3" t="s">
        <v>47</v>
      </c>
      <c r="H128" s="3" t="s">
        <v>47</v>
      </c>
      <c r="I128" s="3" t="s">
        <v>47</v>
      </c>
      <c r="J128" s="3" t="s">
        <v>47</v>
      </c>
    </row>
    <row r="129" spans="1:10" ht="14">
      <c r="A129" s="8">
        <f>'2012'!A129</f>
        <v>41125</v>
      </c>
      <c r="B129" s="39">
        <f>'2012'!B129</f>
        <v>0.66527777777777775</v>
      </c>
      <c r="C129" s="10" t="str">
        <f>'2012'!C129</f>
        <v>NaN</v>
      </c>
      <c r="D129" s="39">
        <f>'2012'!D129</f>
        <v>0.78680555555555554</v>
      </c>
      <c r="E129" s="10" t="str">
        <f>'2012'!G129</f>
        <v>NaN</v>
      </c>
      <c r="F129" s="10" t="str">
        <f>'2012'!H129</f>
        <v>NaN</v>
      </c>
      <c r="G129" s="3" t="s">
        <v>47</v>
      </c>
      <c r="H129" s="3" t="s">
        <v>47</v>
      </c>
      <c r="I129" s="3" t="s">
        <v>47</v>
      </c>
      <c r="J129" s="3" t="s">
        <v>47</v>
      </c>
    </row>
    <row r="130" spans="1:10" ht="14">
      <c r="A130" s="8">
        <f>'2012'!A130</f>
        <v>41126</v>
      </c>
      <c r="B130" s="39">
        <f>'2012'!B130</f>
        <v>0.7319444444444444</v>
      </c>
      <c r="C130" s="10" t="str">
        <f>'2012'!C130</f>
        <v>NaN</v>
      </c>
      <c r="D130" s="39">
        <f>'2012'!D130</f>
        <v>0.75902777777777775</v>
      </c>
      <c r="E130" s="39">
        <f>'2012'!G130</f>
        <v>0.9555555555555556</v>
      </c>
      <c r="F130" s="39">
        <f>'2012'!H130</f>
        <v>0.99027777777777781</v>
      </c>
      <c r="G130" s="3" t="s">
        <v>47</v>
      </c>
      <c r="H130" s="3" t="s">
        <v>47</v>
      </c>
      <c r="I130" s="3" t="s">
        <v>47</v>
      </c>
      <c r="J130" s="3" t="s">
        <v>47</v>
      </c>
    </row>
    <row r="131" spans="1:10" ht="14">
      <c r="A131" s="8">
        <f>'2012'!A131</f>
        <v>41127</v>
      </c>
      <c r="B131" s="10" t="str">
        <f>'2012'!B131</f>
        <v>NaN</v>
      </c>
      <c r="C131" s="10" t="str">
        <f>'2012'!C131</f>
        <v>NaN</v>
      </c>
      <c r="D131" s="10" t="str">
        <f>'2012'!D131</f>
        <v>NaN</v>
      </c>
      <c r="E131" s="10" t="str">
        <f>'2012'!G131</f>
        <v>NaN</v>
      </c>
      <c r="F131" s="10" t="str">
        <f>'2012'!H131</f>
        <v>NaN</v>
      </c>
      <c r="G131" s="3" t="s">
        <v>47</v>
      </c>
      <c r="H131" s="3" t="s">
        <v>47</v>
      </c>
      <c r="I131" s="3" t="s">
        <v>47</v>
      </c>
      <c r="J131" s="3" t="s">
        <v>47</v>
      </c>
    </row>
    <row r="132" spans="1:10" ht="14">
      <c r="A132" s="8">
        <f>'2012'!A132</f>
        <v>41128</v>
      </c>
      <c r="B132" s="39" t="str">
        <f>'2012'!B132</f>
        <v>NaN</v>
      </c>
      <c r="C132" s="10" t="str">
        <f>'2012'!C132</f>
        <v>NaN</v>
      </c>
      <c r="D132" s="39" t="str">
        <f>'2012'!D132</f>
        <v>NaN</v>
      </c>
      <c r="E132" s="10" t="str">
        <f>'2012'!G132</f>
        <v>NaN</v>
      </c>
      <c r="F132" s="10" t="str">
        <f>'2012'!H132</f>
        <v>NaN</v>
      </c>
      <c r="G132" s="3" t="s">
        <v>47</v>
      </c>
      <c r="H132" s="3" t="s">
        <v>47</v>
      </c>
      <c r="I132" s="3" t="s">
        <v>47</v>
      </c>
      <c r="J132" s="3" t="s">
        <v>47</v>
      </c>
    </row>
    <row r="133" spans="1:10" ht="14">
      <c r="A133" s="8">
        <f>'2012'!A133</f>
        <v>41129</v>
      </c>
      <c r="B133" s="10" t="str">
        <f>'2012'!B133</f>
        <v>NaN</v>
      </c>
      <c r="C133" s="10" t="str">
        <f>'2012'!C133</f>
        <v>NaN</v>
      </c>
      <c r="D133" s="10" t="str">
        <f>'2012'!D133</f>
        <v>NaN</v>
      </c>
      <c r="E133" s="10" t="str">
        <f>'2012'!G133</f>
        <v>NaN</v>
      </c>
      <c r="F133" s="10" t="str">
        <f>'2012'!H133</f>
        <v>NaN</v>
      </c>
      <c r="G133" s="3" t="s">
        <v>47</v>
      </c>
      <c r="H133" s="3" t="s">
        <v>47</v>
      </c>
      <c r="I133" s="3" t="s">
        <v>47</v>
      </c>
      <c r="J133" s="3" t="s">
        <v>47</v>
      </c>
    </row>
    <row r="134" spans="1:10" ht="14">
      <c r="A134" s="8">
        <f>'2012'!A134</f>
        <v>41130</v>
      </c>
      <c r="B134" s="39">
        <f>'2012'!B134</f>
        <v>0.71319444444444446</v>
      </c>
      <c r="C134" s="10" t="str">
        <f>'2012'!C134</f>
        <v>NaN</v>
      </c>
      <c r="D134" s="39">
        <f>'2012'!D134</f>
        <v>0.78680555555555554</v>
      </c>
      <c r="E134" s="10" t="str">
        <f>'2012'!G134</f>
        <v>NaN</v>
      </c>
      <c r="F134" s="10" t="str">
        <f>'2012'!H134</f>
        <v>NaN</v>
      </c>
      <c r="G134" s="3" t="s">
        <v>47</v>
      </c>
      <c r="H134" s="3" t="s">
        <v>47</v>
      </c>
      <c r="I134" s="3" t="s">
        <v>47</v>
      </c>
      <c r="J134" s="3" t="s">
        <v>47</v>
      </c>
    </row>
    <row r="135" spans="1:10" ht="14">
      <c r="A135" s="8">
        <f>'2012'!A135</f>
        <v>41131</v>
      </c>
      <c r="B135" s="39">
        <f>'2012'!B135</f>
        <v>0.64027777777777772</v>
      </c>
      <c r="C135" s="39">
        <f>'2012'!C135</f>
        <v>0.98472222222222228</v>
      </c>
      <c r="D135" s="10" t="str">
        <f>'2012'!D135</f>
        <v>NaN</v>
      </c>
      <c r="E135" s="10" t="str">
        <f>'2012'!G135</f>
        <v>NaN</v>
      </c>
      <c r="F135" s="10" t="str">
        <f>'2012'!H135</f>
        <v>NaN</v>
      </c>
      <c r="G135" s="3" t="s">
        <v>47</v>
      </c>
      <c r="H135" s="3" t="s">
        <v>47</v>
      </c>
      <c r="I135" s="3" t="s">
        <v>47</v>
      </c>
      <c r="J135" s="3" t="s">
        <v>47</v>
      </c>
    </row>
    <row r="136" spans="1:10" ht="14">
      <c r="A136" s="8">
        <f>'2012'!A136</f>
        <v>41132</v>
      </c>
      <c r="B136" s="39">
        <f>'2012'!B136</f>
        <v>0.70208333333333328</v>
      </c>
      <c r="C136" s="10" t="str">
        <f>'2012'!C136</f>
        <v>NaN</v>
      </c>
      <c r="D136" s="39">
        <f>'2012'!D136</f>
        <v>0.72222222222222221</v>
      </c>
      <c r="E136" s="39">
        <f>'2012'!G136</f>
        <v>0.8979166666666667</v>
      </c>
      <c r="F136" s="39">
        <f>'2012'!H136</f>
        <v>0.98541666666666672</v>
      </c>
      <c r="G136" s="3" t="s">
        <v>47</v>
      </c>
      <c r="H136" s="3" t="s">
        <v>47</v>
      </c>
      <c r="I136" s="3" t="s">
        <v>47</v>
      </c>
      <c r="J136" s="3" t="s">
        <v>47</v>
      </c>
    </row>
    <row r="137" spans="1:10" ht="14">
      <c r="A137" s="8">
        <f>'2012'!A137</f>
        <v>41133</v>
      </c>
      <c r="B137" s="39">
        <f>'2012'!B137</f>
        <v>0.63402777777777775</v>
      </c>
      <c r="C137" s="10" t="str">
        <f>'2012'!C137</f>
        <v>NaN</v>
      </c>
      <c r="D137" s="39" t="str">
        <f>'2012'!D137</f>
        <v>NaN</v>
      </c>
      <c r="E137" s="10" t="str">
        <f>'2012'!G137</f>
        <v>NaN</v>
      </c>
      <c r="F137" s="10" t="str">
        <f>'2012'!H137</f>
        <v>NaN</v>
      </c>
      <c r="G137" s="3" t="s">
        <v>47</v>
      </c>
      <c r="H137" s="3" t="s">
        <v>47</v>
      </c>
      <c r="I137" s="3" t="s">
        <v>47</v>
      </c>
      <c r="J137" s="3" t="s">
        <v>47</v>
      </c>
    </row>
    <row r="138" spans="1:10" ht="14">
      <c r="A138" s="8">
        <f>'2012'!A138</f>
        <v>41134</v>
      </c>
      <c r="B138" s="39">
        <f>'2012'!B138</f>
        <v>0.6479166666666667</v>
      </c>
      <c r="C138" s="10" t="str">
        <f>'2012'!C138</f>
        <v>NaN</v>
      </c>
      <c r="D138" s="39">
        <f>'2012'!D138</f>
        <v>0.79583333333333328</v>
      </c>
      <c r="E138" s="39">
        <f>'2012'!G138</f>
        <v>0.8569444444444444</v>
      </c>
      <c r="F138" s="39">
        <f>'2012'!H138</f>
        <v>0.96458333333333335</v>
      </c>
      <c r="G138" s="3" t="s">
        <v>47</v>
      </c>
      <c r="H138" s="3" t="s">
        <v>47</v>
      </c>
      <c r="I138" s="3" t="s">
        <v>47</v>
      </c>
      <c r="J138" s="3" t="s">
        <v>47</v>
      </c>
    </row>
    <row r="139" spans="1:10" ht="14">
      <c r="A139" s="8">
        <f>'2012'!A139</f>
        <v>41135</v>
      </c>
      <c r="B139" s="10" t="str">
        <f>'2012'!B139</f>
        <v>NaN</v>
      </c>
      <c r="C139" s="10" t="str">
        <f>'2012'!C139</f>
        <v>NaN</v>
      </c>
      <c r="D139" s="10" t="str">
        <f>'2012'!D139</f>
        <v>NaN</v>
      </c>
      <c r="E139" s="10" t="str">
        <f>'2012'!G139</f>
        <v>NaN</v>
      </c>
      <c r="F139" s="10" t="str">
        <f>'2012'!H139</f>
        <v>NaN</v>
      </c>
      <c r="G139" s="3" t="s">
        <v>47</v>
      </c>
      <c r="H139" s="3" t="s">
        <v>47</v>
      </c>
      <c r="I139" s="3" t="s">
        <v>47</v>
      </c>
      <c r="J139" s="3" t="s">
        <v>47</v>
      </c>
    </row>
    <row r="140" spans="1:10" ht="14">
      <c r="A140" s="8">
        <f>'2012'!A140</f>
        <v>41136</v>
      </c>
      <c r="B140" s="10" t="str">
        <f>'2012'!B140</f>
        <v>NaN</v>
      </c>
      <c r="C140" s="10" t="str">
        <f>'2012'!C140</f>
        <v>NaN</v>
      </c>
      <c r="D140" s="10" t="str">
        <f>'2012'!D140</f>
        <v>NaN</v>
      </c>
      <c r="E140" s="10" t="str">
        <f>'2012'!G140</f>
        <v>NaN</v>
      </c>
      <c r="F140" s="10" t="str">
        <f>'2012'!H140</f>
        <v>NaN</v>
      </c>
      <c r="G140" s="3" t="s">
        <v>47</v>
      </c>
      <c r="H140" s="3" t="s">
        <v>47</v>
      </c>
      <c r="I140" s="3" t="s">
        <v>47</v>
      </c>
      <c r="J140" s="3" t="s">
        <v>47</v>
      </c>
    </row>
    <row r="141" spans="1:10" ht="14">
      <c r="A141" s="8">
        <f>'2012'!A142</f>
        <v>41138</v>
      </c>
      <c r="B141" s="39">
        <f>'2012'!B142</f>
        <v>0.71319444444444446</v>
      </c>
      <c r="C141" s="39" t="str">
        <f>'2012'!C142</f>
        <v>NaN</v>
      </c>
      <c r="D141" s="39">
        <f>'2012'!D142</f>
        <v>0.8618055555555556</v>
      </c>
      <c r="E141" s="39">
        <f>'2012'!G142</f>
        <v>0.93611111111111112</v>
      </c>
      <c r="F141" s="39">
        <f>'2012'!H142</f>
        <v>0.98333333333333328</v>
      </c>
      <c r="G141" s="3" t="s">
        <v>47</v>
      </c>
      <c r="H141" s="3" t="s">
        <v>47</v>
      </c>
      <c r="I141" s="3" t="s">
        <v>47</v>
      </c>
      <c r="J141" s="3" t="s">
        <v>47</v>
      </c>
    </row>
    <row r="142" spans="1:10" ht="14">
      <c r="A142" s="8">
        <f>'2012'!A143</f>
        <v>41139</v>
      </c>
      <c r="B142" s="10" t="str">
        <f>'2012'!B143</f>
        <v>NaN</v>
      </c>
      <c r="C142" s="10" t="str">
        <f>'2012'!C143</f>
        <v>NaN</v>
      </c>
      <c r="D142" s="10" t="str">
        <f>'2012'!D143</f>
        <v>NaN</v>
      </c>
      <c r="E142" s="10" t="str">
        <f>'2012'!G143</f>
        <v>NaN</v>
      </c>
      <c r="F142" s="10" t="str">
        <f>'2012'!H143</f>
        <v>NaN</v>
      </c>
      <c r="G142" s="3" t="s">
        <v>47</v>
      </c>
      <c r="H142" s="3" t="s">
        <v>47</v>
      </c>
      <c r="I142" s="3" t="s">
        <v>47</v>
      </c>
      <c r="J142" s="3" t="s">
        <v>47</v>
      </c>
    </row>
    <row r="143" spans="1:10" ht="14">
      <c r="A143" s="8">
        <f>'2012'!A144</f>
        <v>41140</v>
      </c>
      <c r="B143" s="39">
        <f>'2012'!B144</f>
        <v>0.72499999999999998</v>
      </c>
      <c r="C143" s="39" t="str">
        <f>'2012'!C144</f>
        <v>NaN</v>
      </c>
      <c r="D143" s="39">
        <f>'2012'!D144</f>
        <v>0.86111111111111116</v>
      </c>
      <c r="E143" s="39">
        <f>'2012'!G144</f>
        <v>0.89930555555555558</v>
      </c>
      <c r="F143" s="39">
        <f>'2012'!H144</f>
        <v>0.9916666666666667</v>
      </c>
      <c r="G143" s="3" t="s">
        <v>47</v>
      </c>
      <c r="H143" s="3" t="s">
        <v>47</v>
      </c>
      <c r="I143" s="3" t="s">
        <v>47</v>
      </c>
      <c r="J143" s="3" t="s">
        <v>47</v>
      </c>
    </row>
    <row r="144" spans="1:10" ht="14">
      <c r="A144" s="8">
        <f>'2012'!A145</f>
        <v>41141</v>
      </c>
      <c r="B144" s="39">
        <f>'2012'!B145</f>
        <v>0.70833333333333337</v>
      </c>
      <c r="C144" s="10" t="str">
        <f>'2012'!C145</f>
        <v>NaN</v>
      </c>
      <c r="D144" s="39">
        <f>'2012'!D145</f>
        <v>0.82361111111111107</v>
      </c>
      <c r="E144" s="39" t="str">
        <f>'2012'!G145</f>
        <v>NaN</v>
      </c>
      <c r="F144" s="39" t="str">
        <f>'2012'!H145</f>
        <v>NaN</v>
      </c>
      <c r="G144" s="3" t="s">
        <v>47</v>
      </c>
      <c r="H144" s="3" t="s">
        <v>47</v>
      </c>
      <c r="I144" s="3" t="s">
        <v>47</v>
      </c>
      <c r="J144" s="3" t="s">
        <v>47</v>
      </c>
    </row>
    <row r="145" spans="1:10" ht="14">
      <c r="A145" s="8">
        <f>'2012'!A146</f>
        <v>41142</v>
      </c>
      <c r="B145" s="10" t="str">
        <f>'2012'!B146</f>
        <v>NaN</v>
      </c>
      <c r="C145" s="10" t="str">
        <f>'2012'!C146</f>
        <v>NaN</v>
      </c>
      <c r="D145" s="39" t="str">
        <f>'2012'!D146</f>
        <v>NaN</v>
      </c>
      <c r="E145" s="39">
        <f>'2012'!G146</f>
        <v>0.82430555555555551</v>
      </c>
      <c r="F145" s="39">
        <f>'2012'!H146</f>
        <v>0.93263888888888891</v>
      </c>
      <c r="G145" s="3" t="s">
        <v>47</v>
      </c>
      <c r="H145" s="3" t="s">
        <v>47</v>
      </c>
      <c r="I145" s="3" t="s">
        <v>47</v>
      </c>
      <c r="J145" s="3" t="s">
        <v>47</v>
      </c>
    </row>
    <row r="146" spans="1:10" ht="14">
      <c r="A146" s="8">
        <f>'2012'!A147</f>
        <v>41143</v>
      </c>
      <c r="B146" s="39">
        <f>'2012'!B147</f>
        <v>0.7055555555555556</v>
      </c>
      <c r="C146" s="10" t="str">
        <f>'2012'!C147</f>
        <v>NaN</v>
      </c>
      <c r="D146" s="39">
        <f>'2012'!D147</f>
        <v>0.8</v>
      </c>
      <c r="E146" s="10" t="str">
        <f>'2012'!G147</f>
        <v>NaN</v>
      </c>
      <c r="F146" s="10" t="str">
        <f>'2012'!H147</f>
        <v>NaN</v>
      </c>
      <c r="G146" s="3" t="s">
        <v>47</v>
      </c>
      <c r="H146" s="3" t="s">
        <v>47</v>
      </c>
      <c r="I146" s="3" t="s">
        <v>47</v>
      </c>
      <c r="J146" s="3" t="s">
        <v>47</v>
      </c>
    </row>
    <row r="147" spans="1:10" ht="14">
      <c r="A147" s="8">
        <f>'2012'!A148</f>
        <v>41144</v>
      </c>
      <c r="B147" s="10" t="str">
        <f>'2012'!B148</f>
        <v>NaN</v>
      </c>
      <c r="C147" s="10" t="str">
        <f>'2012'!C148</f>
        <v>NaN</v>
      </c>
      <c r="D147" s="10" t="str">
        <f>'2012'!D148</f>
        <v>NaN</v>
      </c>
      <c r="E147" s="10" t="str">
        <f>'2012'!G148</f>
        <v>NaN</v>
      </c>
      <c r="F147" s="10" t="str">
        <f>'2012'!H148</f>
        <v>NaN</v>
      </c>
      <c r="G147" s="3" t="s">
        <v>47</v>
      </c>
      <c r="H147" s="3" t="s">
        <v>47</v>
      </c>
      <c r="I147" s="3" t="s">
        <v>47</v>
      </c>
      <c r="J147" s="3" t="s">
        <v>47</v>
      </c>
    </row>
    <row r="148" spans="1:10" ht="14">
      <c r="A148" s="8">
        <f>'2012'!A149</f>
        <v>41145</v>
      </c>
      <c r="B148" s="10" t="str">
        <f>'2012'!B149</f>
        <v>NaN</v>
      </c>
      <c r="C148" s="10" t="str">
        <f>'2012'!C149</f>
        <v>NaN</v>
      </c>
      <c r="D148" s="10" t="str">
        <f>'2012'!D149</f>
        <v>NaN</v>
      </c>
      <c r="E148" s="10" t="str">
        <f>'2012'!G149</f>
        <v>NaN</v>
      </c>
      <c r="F148" s="10" t="str">
        <f>'2012'!H149</f>
        <v>NaN</v>
      </c>
      <c r="G148" s="3" t="s">
        <v>47</v>
      </c>
      <c r="H148" s="3" t="s">
        <v>47</v>
      </c>
      <c r="I148" s="3" t="s">
        <v>47</v>
      </c>
      <c r="J148" s="3" t="s">
        <v>47</v>
      </c>
    </row>
    <row r="149" spans="1:10" ht="14">
      <c r="A149" s="8">
        <f>'2012'!A150</f>
        <v>41146</v>
      </c>
      <c r="B149" s="10" t="str">
        <f>'2012'!B150</f>
        <v>NaN</v>
      </c>
      <c r="C149" s="10" t="str">
        <f>'2012'!C150</f>
        <v>NaN</v>
      </c>
      <c r="D149" s="10" t="str">
        <f>'2012'!D150</f>
        <v>NaN</v>
      </c>
      <c r="E149" s="10" t="str">
        <f>'2012'!G150</f>
        <v>NaN</v>
      </c>
      <c r="F149" s="10" t="str">
        <f>'2012'!H150</f>
        <v>NaN</v>
      </c>
      <c r="G149" s="3" t="s">
        <v>47</v>
      </c>
      <c r="H149" s="3" t="s">
        <v>47</v>
      </c>
      <c r="I149" s="3" t="s">
        <v>47</v>
      </c>
      <c r="J149" s="3" t="s">
        <v>47</v>
      </c>
    </row>
    <row r="150" spans="1:10" ht="14">
      <c r="A150" s="8">
        <f>'2012'!A151</f>
        <v>41147</v>
      </c>
      <c r="B150" s="39">
        <f>'2012'!B151</f>
        <v>0.82013888888888886</v>
      </c>
      <c r="C150" s="39">
        <f>'2012'!C151</f>
        <v>0.92986111111111114</v>
      </c>
      <c r="D150" s="10" t="str">
        <f>'2012'!D151</f>
        <v>NaN</v>
      </c>
      <c r="E150" s="10" t="str">
        <f>'2012'!G151</f>
        <v>NaN</v>
      </c>
      <c r="F150" s="10" t="str">
        <f>'2012'!H151</f>
        <v>NaN</v>
      </c>
      <c r="G150" s="3" t="s">
        <v>47</v>
      </c>
      <c r="H150" s="3" t="s">
        <v>47</v>
      </c>
      <c r="I150" s="3" t="s">
        <v>47</v>
      </c>
      <c r="J150" s="3" t="s">
        <v>47</v>
      </c>
    </row>
    <row r="151" spans="1:10" ht="14">
      <c r="A151" s="8">
        <f>'2012'!A152</f>
        <v>41148</v>
      </c>
      <c r="B151" s="39">
        <f>'2012'!B152</f>
        <v>0.65902777777777777</v>
      </c>
      <c r="C151" s="10" t="str">
        <f>'2012'!C152</f>
        <v>NaN</v>
      </c>
      <c r="D151" s="39">
        <f>'2012'!D152</f>
        <v>0.77916666666666667</v>
      </c>
      <c r="E151" s="39">
        <f>'2012'!G152</f>
        <v>0.97569444444444442</v>
      </c>
      <c r="F151" s="39">
        <f>'2012'!H152</f>
        <v>0.98263888888888884</v>
      </c>
      <c r="G151" s="3" t="s">
        <v>47</v>
      </c>
      <c r="H151" s="3" t="s">
        <v>47</v>
      </c>
      <c r="I151" s="3" t="s">
        <v>47</v>
      </c>
      <c r="J151" s="3" t="s">
        <v>47</v>
      </c>
    </row>
    <row r="152" spans="1:10" ht="14">
      <c r="A152" s="8">
        <f>'2012'!A153</f>
        <v>41149</v>
      </c>
      <c r="B152" s="39">
        <f>'2012'!B153</f>
        <v>0.72083333333333333</v>
      </c>
      <c r="C152" s="10" t="str">
        <f>'2012'!C153</f>
        <v>NaN</v>
      </c>
      <c r="D152" s="39">
        <f>'2012'!D153</f>
        <v>0.82916666666666672</v>
      </c>
      <c r="E152" s="10" t="str">
        <f>'2012'!G153</f>
        <v>NaN</v>
      </c>
      <c r="F152" s="10" t="str">
        <f>'2012'!H153</f>
        <v>NaN</v>
      </c>
      <c r="G152" s="3" t="s">
        <v>47</v>
      </c>
      <c r="H152" s="3" t="s">
        <v>47</v>
      </c>
      <c r="I152" s="3" t="s">
        <v>47</v>
      </c>
      <c r="J152" s="3" t="s">
        <v>47</v>
      </c>
    </row>
    <row r="153" spans="1:10" ht="14">
      <c r="A153" s="8">
        <f>'2012'!A154</f>
        <v>41150</v>
      </c>
      <c r="B153" s="39">
        <f>'2012'!B154</f>
        <v>0.72152777777777777</v>
      </c>
      <c r="C153" s="39">
        <f>'2012'!C154</f>
        <v>0.98055555555555551</v>
      </c>
      <c r="D153" s="10" t="str">
        <f>'2012'!D154</f>
        <v>NaN</v>
      </c>
      <c r="E153" s="10" t="str">
        <f>'2012'!G154</f>
        <v>NaN</v>
      </c>
      <c r="F153" s="10" t="str">
        <f>'2012'!H154</f>
        <v>NaN</v>
      </c>
      <c r="G153" s="3" t="s">
        <v>47</v>
      </c>
      <c r="H153" s="3" t="s">
        <v>47</v>
      </c>
      <c r="I153" s="3" t="s">
        <v>47</v>
      </c>
      <c r="J153" s="3" t="s">
        <v>47</v>
      </c>
    </row>
    <row r="154" spans="1:10" ht="14">
      <c r="A154" s="8">
        <f>'2012'!A155</f>
        <v>41151</v>
      </c>
      <c r="B154" s="39">
        <f>'2012'!B155</f>
        <v>0.7006944444444444</v>
      </c>
      <c r="C154" s="10" t="str">
        <f>'2012'!C155</f>
        <v>NaN</v>
      </c>
      <c r="D154" s="39">
        <f>'2012'!D155</f>
        <v>0.77500000000000002</v>
      </c>
      <c r="E154" s="10" t="str">
        <f>'2012'!G155</f>
        <v>NaN</v>
      </c>
      <c r="F154" s="10" t="str">
        <f>'2012'!H155</f>
        <v>NaN</v>
      </c>
      <c r="G154" s="3" t="s">
        <v>47</v>
      </c>
      <c r="H154" s="3" t="s">
        <v>47</v>
      </c>
      <c r="I154" s="3" t="s">
        <v>47</v>
      </c>
      <c r="J154" s="3" t="s">
        <v>47</v>
      </c>
    </row>
    <row r="155" spans="1:10" ht="14">
      <c r="A155" s="8">
        <f>'2012'!A156</f>
        <v>41152</v>
      </c>
      <c r="B155" s="39">
        <f>'2012'!B156</f>
        <v>0.64861111111111114</v>
      </c>
      <c r="C155" s="10" t="str">
        <f>'2012'!C156</f>
        <v>NaN</v>
      </c>
      <c r="D155" s="39">
        <f>'2012'!D156</f>
        <v>0.75069444444444444</v>
      </c>
      <c r="E155" s="10" t="str">
        <f>'2012'!G156</f>
        <v>NaN</v>
      </c>
      <c r="F155" s="10" t="str">
        <f>'2012'!H156</f>
        <v>NaN</v>
      </c>
      <c r="G155" s="3" t="s">
        <v>47</v>
      </c>
      <c r="H155" s="3" t="s">
        <v>47</v>
      </c>
      <c r="I155" s="3" t="s">
        <v>47</v>
      </c>
      <c r="J155" s="3" t="s">
        <v>47</v>
      </c>
    </row>
    <row r="156" spans="1:10" ht="14">
      <c r="A156" s="8">
        <f>'2012'!A157</f>
        <v>41153</v>
      </c>
      <c r="B156" s="39" t="str">
        <f>'2012'!B157</f>
        <v>NaN</v>
      </c>
      <c r="C156" s="10" t="str">
        <f>'2012'!C157</f>
        <v>NaN</v>
      </c>
      <c r="D156" s="39" t="str">
        <f>'2012'!D157</f>
        <v>NaN</v>
      </c>
      <c r="E156" s="39" t="str">
        <f>'2012'!G157</f>
        <v>NaN</v>
      </c>
      <c r="F156" s="10" t="str">
        <f>'2012'!H157</f>
        <v>NaN</v>
      </c>
      <c r="G156" s="3" t="s">
        <v>47</v>
      </c>
      <c r="H156" s="3" t="s">
        <v>47</v>
      </c>
      <c r="I156" s="3" t="s">
        <v>47</v>
      </c>
      <c r="J156" s="3" t="s">
        <v>47</v>
      </c>
    </row>
    <row r="157" spans="1:10" ht="14">
      <c r="A157" s="8">
        <f>'2012'!A158</f>
        <v>41154</v>
      </c>
      <c r="B157" s="39">
        <f>'2012'!B158</f>
        <v>0.72291666666666665</v>
      </c>
      <c r="C157" s="39" t="str">
        <f>'2012'!C158</f>
        <v>NaN</v>
      </c>
      <c r="D157" s="39">
        <f>'2012'!D158</f>
        <v>0.8041666666666667</v>
      </c>
      <c r="E157" s="10" t="str">
        <f>'2012'!G158</f>
        <v>NaN</v>
      </c>
      <c r="F157" s="10" t="str">
        <f>'2012'!H158</f>
        <v>NaN</v>
      </c>
      <c r="G157" s="3" t="s">
        <v>47</v>
      </c>
      <c r="H157" s="3" t="s">
        <v>47</v>
      </c>
      <c r="I157" s="3" t="s">
        <v>47</v>
      </c>
      <c r="J157" s="3" t="s">
        <v>47</v>
      </c>
    </row>
    <row r="158" spans="1:10" ht="14">
      <c r="A158" s="8">
        <f>'2012'!A159</f>
        <v>41155</v>
      </c>
      <c r="B158" s="39">
        <f>'2012'!B159</f>
        <v>0.70763888888888893</v>
      </c>
      <c r="C158" s="39" t="str">
        <f>'2012'!C159</f>
        <v>NaN</v>
      </c>
      <c r="D158" s="39">
        <f>'2012'!D159</f>
        <v>0.79513888888888884</v>
      </c>
      <c r="E158" s="10" t="str">
        <f>'2012'!G159</f>
        <v>NaN</v>
      </c>
      <c r="F158" s="10" t="str">
        <f>'2012'!H159</f>
        <v>NaN</v>
      </c>
      <c r="G158" s="3" t="s">
        <v>47</v>
      </c>
      <c r="H158" s="3" t="s">
        <v>47</v>
      </c>
      <c r="I158" s="3" t="s">
        <v>47</v>
      </c>
      <c r="J158" s="3" t="s">
        <v>47</v>
      </c>
    </row>
    <row r="159" spans="1:10" ht="14">
      <c r="A159" s="8">
        <f>'2012'!A160</f>
        <v>41156</v>
      </c>
      <c r="B159" s="10" t="str">
        <f>'2012'!B160</f>
        <v>NaN</v>
      </c>
      <c r="C159" s="10" t="str">
        <f>'2012'!C160</f>
        <v>NaN</v>
      </c>
      <c r="D159" s="10" t="str">
        <f>'2012'!D160</f>
        <v>NaN</v>
      </c>
      <c r="E159" s="10" t="str">
        <f>'2012'!G160</f>
        <v>NaN</v>
      </c>
      <c r="F159" s="10" t="str">
        <f>'2012'!H160</f>
        <v>NaN</v>
      </c>
      <c r="G159" s="3" t="s">
        <v>47</v>
      </c>
      <c r="H159" s="3" t="s">
        <v>47</v>
      </c>
      <c r="I159" s="3" t="s">
        <v>47</v>
      </c>
      <c r="J159" s="3" t="s">
        <v>47</v>
      </c>
    </row>
    <row r="160" spans="1:10" ht="14">
      <c r="A160" s="8">
        <f>'2012'!A161</f>
        <v>41157</v>
      </c>
      <c r="B160" s="10" t="str">
        <f>'2012'!B161</f>
        <v>NaN</v>
      </c>
      <c r="C160" s="10" t="str">
        <f>'2012'!C161</f>
        <v>NaN</v>
      </c>
      <c r="D160" s="10" t="str">
        <f>'2012'!D161</f>
        <v>NaN</v>
      </c>
      <c r="E160" s="10" t="str">
        <f>'2012'!G161</f>
        <v>NaN</v>
      </c>
      <c r="F160" s="10" t="str">
        <f>'2012'!H161</f>
        <v>NaN</v>
      </c>
      <c r="G160" s="3" t="s">
        <v>47</v>
      </c>
      <c r="H160" s="3" t="s">
        <v>47</v>
      </c>
      <c r="I160" s="3" t="s">
        <v>47</v>
      </c>
      <c r="J160" s="3" t="s">
        <v>47</v>
      </c>
    </row>
    <row r="161" spans="1:10" ht="14">
      <c r="A161" s="8">
        <f>'2012'!A162</f>
        <v>41158</v>
      </c>
      <c r="B161" s="39" t="str">
        <f>'2012'!B162</f>
        <v>NaN</v>
      </c>
      <c r="C161" s="39" t="str">
        <f>'2012'!C162</f>
        <v>NaN</v>
      </c>
      <c r="D161" s="39" t="str">
        <f>'2012'!D162</f>
        <v>NaN</v>
      </c>
      <c r="E161" s="10" t="str">
        <f>'2012'!G162</f>
        <v>NaN</v>
      </c>
      <c r="F161" s="10" t="str">
        <f>'2012'!H162</f>
        <v>NaN</v>
      </c>
      <c r="G161" s="3" t="s">
        <v>47</v>
      </c>
      <c r="H161" s="3" t="s">
        <v>47</v>
      </c>
      <c r="I161" s="3" t="s">
        <v>47</v>
      </c>
      <c r="J161" s="3" t="s">
        <v>47</v>
      </c>
    </row>
    <row r="162" spans="1:10" ht="14">
      <c r="A162" s="8">
        <f>'2012'!A163</f>
        <v>41159</v>
      </c>
      <c r="B162" s="39">
        <f>'2012'!B163</f>
        <v>0.67777777777777781</v>
      </c>
      <c r="C162" s="39">
        <f>'2012'!C163</f>
        <v>0.77986111111111112</v>
      </c>
      <c r="D162" s="10" t="str">
        <f>'2012'!D163</f>
        <v>NaN</v>
      </c>
      <c r="E162" s="39" t="str">
        <f>'2012'!G163</f>
        <v>NaN</v>
      </c>
      <c r="F162" s="39" t="str">
        <f>'2012'!H163</f>
        <v>NaN</v>
      </c>
      <c r="G162" s="3" t="s">
        <v>47</v>
      </c>
      <c r="H162" s="3" t="s">
        <v>47</v>
      </c>
      <c r="I162" s="3" t="s">
        <v>47</v>
      </c>
      <c r="J162" s="3" t="s">
        <v>47</v>
      </c>
    </row>
    <row r="163" spans="1:10" ht="14">
      <c r="A163" s="8">
        <f>'2012'!A164</f>
        <v>41160</v>
      </c>
      <c r="B163" s="39">
        <f>'2012'!B164</f>
        <v>0.68402777777777779</v>
      </c>
      <c r="C163" s="10" t="str">
        <f>'2012'!C164</f>
        <v>NaN</v>
      </c>
      <c r="D163" s="39">
        <f>'2012'!D164</f>
        <v>0.76527777777777772</v>
      </c>
      <c r="E163" s="39">
        <f>'2012'!G164</f>
        <v>0.8666666666666667</v>
      </c>
      <c r="F163" s="39">
        <f>'2012'!H164</f>
        <v>0.98124999999999996</v>
      </c>
      <c r="G163" s="3" t="s">
        <v>47</v>
      </c>
      <c r="H163" s="3" t="s">
        <v>47</v>
      </c>
      <c r="I163" s="3" t="s">
        <v>47</v>
      </c>
      <c r="J163" s="3" t="s">
        <v>47</v>
      </c>
    </row>
    <row r="164" spans="1:10" ht="14">
      <c r="A164" s="8">
        <f>'2012'!A165</f>
        <v>41161</v>
      </c>
      <c r="B164" s="10" t="str">
        <f>'2012'!B165</f>
        <v>NaN</v>
      </c>
      <c r="C164" s="10" t="str">
        <f>'2012'!C165</f>
        <v>NaN</v>
      </c>
      <c r="D164" s="10" t="str">
        <f>'2012'!D165</f>
        <v>NaN</v>
      </c>
      <c r="E164" s="10" t="str">
        <f>'2012'!G165</f>
        <v>NaN</v>
      </c>
      <c r="F164" s="10" t="str">
        <f>'2012'!H165</f>
        <v>NaN</v>
      </c>
      <c r="G164" s="3" t="s">
        <v>47</v>
      </c>
      <c r="H164" s="3" t="s">
        <v>47</v>
      </c>
      <c r="I164" s="3" t="s">
        <v>47</v>
      </c>
      <c r="J164" s="3" t="s">
        <v>47</v>
      </c>
    </row>
    <row r="165" spans="1:10" ht="14">
      <c r="A165" s="8">
        <f>'2012'!A166</f>
        <v>41162</v>
      </c>
      <c r="B165" s="39">
        <f>'2012'!B166</f>
        <v>0.7104166666666667</v>
      </c>
      <c r="C165" s="39" t="str">
        <f>'2012'!C166</f>
        <v>NaN</v>
      </c>
      <c r="D165" s="39">
        <f>'2012'!D166</f>
        <v>0.81874999999999998</v>
      </c>
      <c r="E165" s="10" t="str">
        <f>'2012'!G166</f>
        <v>NaN</v>
      </c>
      <c r="F165" s="10" t="str">
        <f>'2012'!H166</f>
        <v>NaN</v>
      </c>
      <c r="G165" s="3" t="s">
        <v>47</v>
      </c>
      <c r="H165" s="3" t="s">
        <v>47</v>
      </c>
      <c r="I165" s="3" t="s">
        <v>47</v>
      </c>
      <c r="J165" s="3" t="s">
        <v>47</v>
      </c>
    </row>
    <row r="166" spans="1:10" ht="14">
      <c r="A166" s="8">
        <f>'2012'!A167</f>
        <v>41163</v>
      </c>
      <c r="B166" s="39">
        <f>'2012'!B167</f>
        <v>0.70763888888888893</v>
      </c>
      <c r="C166" s="10" t="str">
        <f>'2012'!C167</f>
        <v>NaN</v>
      </c>
      <c r="D166" s="39">
        <f>'2012'!D167</f>
        <v>0.78194444444444444</v>
      </c>
      <c r="E166" s="10" t="str">
        <f>'2012'!G167</f>
        <v>NaN</v>
      </c>
      <c r="F166" s="10" t="str">
        <f>'2012'!H167</f>
        <v>NaN</v>
      </c>
      <c r="G166" s="3" t="s">
        <v>47</v>
      </c>
      <c r="H166" s="3" t="s">
        <v>47</v>
      </c>
      <c r="I166" s="3" t="s">
        <v>47</v>
      </c>
      <c r="J166" s="3" t="s">
        <v>47</v>
      </c>
    </row>
    <row r="167" spans="1:10" ht="14">
      <c r="A167" s="8">
        <f>'2012'!A168</f>
        <v>41164</v>
      </c>
      <c r="B167" s="10" t="str">
        <f>'2012'!B168</f>
        <v>NaN</v>
      </c>
      <c r="C167" s="10" t="str">
        <f>'2012'!C168</f>
        <v>NaN</v>
      </c>
      <c r="D167" s="10" t="str">
        <f>'2012'!D168</f>
        <v>NaN</v>
      </c>
      <c r="E167" s="39">
        <f>'2012'!G168</f>
        <v>0.88472222222222219</v>
      </c>
      <c r="F167" s="39">
        <f>'2012'!H168</f>
        <v>0.93888888888888888</v>
      </c>
      <c r="G167" s="3" t="s">
        <v>47</v>
      </c>
      <c r="H167" s="3" t="s">
        <v>47</v>
      </c>
      <c r="I167" s="3" t="s">
        <v>47</v>
      </c>
      <c r="J167" s="3" t="s">
        <v>47</v>
      </c>
    </row>
    <row r="168" spans="1:10" ht="14">
      <c r="A168" s="8">
        <f>'2012'!A169</f>
        <v>41165</v>
      </c>
      <c r="B168" s="10" t="str">
        <f>'2012'!B169</f>
        <v>NaN</v>
      </c>
      <c r="C168" s="10" t="str">
        <f>'2012'!C169</f>
        <v>NaN</v>
      </c>
      <c r="D168" s="10" t="str">
        <f>'2012'!D169</f>
        <v>NaN</v>
      </c>
      <c r="E168" s="10" t="str">
        <f>'2012'!G169</f>
        <v>NaN</v>
      </c>
      <c r="F168" s="10" t="str">
        <f>'2012'!H169</f>
        <v>NaN</v>
      </c>
      <c r="G168" s="3" t="s">
        <v>47</v>
      </c>
      <c r="H168" s="3" t="s">
        <v>47</v>
      </c>
      <c r="I168" s="3" t="s">
        <v>47</v>
      </c>
      <c r="J168" s="3" t="s">
        <v>47</v>
      </c>
    </row>
    <row r="169" spans="1:10" ht="14">
      <c r="A169" s="8">
        <f>'2012'!A170</f>
        <v>41166</v>
      </c>
      <c r="B169" s="10" t="str">
        <f>'2012'!B170</f>
        <v>NaN</v>
      </c>
      <c r="C169" s="10" t="str">
        <f>'2012'!C170</f>
        <v>NaN</v>
      </c>
      <c r="D169" s="10" t="str">
        <f>'2012'!D170</f>
        <v>NaN</v>
      </c>
      <c r="E169" s="10" t="str">
        <f>'2012'!G170</f>
        <v>NaN</v>
      </c>
      <c r="F169" s="10" t="str">
        <f>'2012'!H170</f>
        <v>NaN</v>
      </c>
      <c r="G169" s="3" t="s">
        <v>47</v>
      </c>
      <c r="H169" s="3" t="s">
        <v>47</v>
      </c>
      <c r="I169" s="3" t="s">
        <v>47</v>
      </c>
      <c r="J169" s="3" t="s">
        <v>47</v>
      </c>
    </row>
    <row r="170" spans="1:10" ht="14">
      <c r="A170" s="8">
        <f>'2012'!A171</f>
        <v>41167</v>
      </c>
      <c r="B170" s="10" t="str">
        <f>'2012'!B171</f>
        <v>NaN</v>
      </c>
      <c r="C170" s="10" t="str">
        <f>'2012'!C171</f>
        <v>NaN</v>
      </c>
      <c r="D170" s="10" t="str">
        <f>'2012'!D171</f>
        <v>NaN</v>
      </c>
      <c r="E170" s="10" t="str">
        <f>'2012'!G171</f>
        <v>NaN</v>
      </c>
      <c r="F170" s="10" t="str">
        <f>'2012'!H171</f>
        <v>NaN</v>
      </c>
      <c r="G170" s="3" t="s">
        <v>47</v>
      </c>
      <c r="H170" s="3" t="s">
        <v>47</v>
      </c>
      <c r="I170" s="3" t="s">
        <v>47</v>
      </c>
      <c r="J170" s="3" t="s">
        <v>47</v>
      </c>
    </row>
    <row r="171" spans="1:10" ht="14">
      <c r="A171" s="8">
        <f>'2012'!A172</f>
        <v>41168</v>
      </c>
      <c r="B171" s="10" t="str">
        <f>'2012'!B172</f>
        <v>NaN</v>
      </c>
      <c r="C171" s="10" t="str">
        <f>'2012'!C172</f>
        <v>NaN</v>
      </c>
      <c r="D171" s="10" t="str">
        <f>'2012'!D172</f>
        <v>NaN</v>
      </c>
      <c r="E171" s="10" t="str">
        <f>'2012'!G172</f>
        <v>NaN</v>
      </c>
      <c r="F171" s="10" t="str">
        <f>'2012'!H172</f>
        <v>NaN</v>
      </c>
      <c r="G171" s="3" t="s">
        <v>47</v>
      </c>
      <c r="H171" s="3" t="s">
        <v>47</v>
      </c>
      <c r="I171" s="3" t="s">
        <v>47</v>
      </c>
      <c r="J171" s="3" t="s">
        <v>47</v>
      </c>
    </row>
    <row r="172" spans="1:10" ht="14">
      <c r="A172" s="8">
        <f>'2012'!A173</f>
        <v>41169</v>
      </c>
      <c r="B172" s="39">
        <f>'2012'!B173</f>
        <v>0.75555555555555554</v>
      </c>
      <c r="C172" s="39" t="str">
        <f>'2012'!C173</f>
        <v>NaN</v>
      </c>
      <c r="D172" s="39">
        <f>'2012'!D173</f>
        <v>0.78263888888888888</v>
      </c>
      <c r="E172" s="39">
        <f>'2012'!G173</f>
        <v>0.94513888888888886</v>
      </c>
      <c r="F172" s="39">
        <f>'2012'!H173</f>
        <v>0.97222222222222221</v>
      </c>
      <c r="G172" s="3" t="s">
        <v>47</v>
      </c>
      <c r="H172" s="3" t="s">
        <v>47</v>
      </c>
      <c r="I172" s="3" t="s">
        <v>47</v>
      </c>
      <c r="J172" s="3" t="s">
        <v>47</v>
      </c>
    </row>
    <row r="173" spans="1:10" ht="14">
      <c r="A173" s="8">
        <f>'2012'!A174</f>
        <v>41170</v>
      </c>
      <c r="B173" s="39" t="str">
        <f>'2012'!B174</f>
        <v>NaN</v>
      </c>
      <c r="C173" s="10" t="str">
        <f>'2012'!C174</f>
        <v>NaN</v>
      </c>
      <c r="D173" s="39" t="str">
        <f>'2012'!D174</f>
        <v>NaN</v>
      </c>
      <c r="E173" s="39">
        <f>'2012'!G174</f>
        <v>0.91666666666666663</v>
      </c>
      <c r="F173" s="39">
        <f>'2012'!H174</f>
        <v>0.9604166666666667</v>
      </c>
      <c r="G173" s="3" t="s">
        <v>47</v>
      </c>
      <c r="H173" s="3" t="s">
        <v>47</v>
      </c>
      <c r="I173" s="3" t="s">
        <v>47</v>
      </c>
      <c r="J173" s="3" t="s">
        <v>47</v>
      </c>
    </row>
    <row r="174" spans="1:10" ht="14">
      <c r="A174" s="8">
        <f>'2012'!A175</f>
        <v>41171</v>
      </c>
      <c r="B174" s="39">
        <f>'2012'!B175</f>
        <v>0.79166666666666663</v>
      </c>
      <c r="C174" s="39">
        <f>'2012'!C175</f>
        <v>0.92291666666666672</v>
      </c>
      <c r="D174" s="10" t="str">
        <f>'2012'!D175</f>
        <v>NaN</v>
      </c>
      <c r="E174" s="10" t="str">
        <f>'2012'!G175</f>
        <v>NaN</v>
      </c>
      <c r="F174" s="10" t="str">
        <f>'2012'!H175</f>
        <v>NaN</v>
      </c>
      <c r="G174" s="3" t="s">
        <v>47</v>
      </c>
      <c r="H174" s="3" t="s">
        <v>47</v>
      </c>
      <c r="I174" s="3" t="s">
        <v>47</v>
      </c>
      <c r="J174" s="3" t="s">
        <v>47</v>
      </c>
    </row>
    <row r="175" spans="1:10" ht="14">
      <c r="A175" s="8">
        <f>'2012'!A176</f>
        <v>41172</v>
      </c>
      <c r="B175" s="39" t="str">
        <f>'2012'!B176</f>
        <v>NaN</v>
      </c>
      <c r="C175" s="39" t="str">
        <f>'2012'!C176</f>
        <v>NaN</v>
      </c>
      <c r="D175" s="10" t="str">
        <f>'2012'!D176</f>
        <v>NaN</v>
      </c>
      <c r="E175" s="39">
        <f>'2012'!G176</f>
        <v>0.82986111111111116</v>
      </c>
      <c r="F175" s="39">
        <f>'2012'!H176</f>
        <v>0.89097222222222228</v>
      </c>
      <c r="G175" s="3" t="s">
        <v>47</v>
      </c>
      <c r="H175" s="3" t="s">
        <v>47</v>
      </c>
      <c r="I175" s="3" t="s">
        <v>47</v>
      </c>
      <c r="J175" s="3" t="s">
        <v>47</v>
      </c>
    </row>
    <row r="176" spans="1:10" ht="14">
      <c r="A176" s="8">
        <f>'2012'!A177</f>
        <v>41173</v>
      </c>
      <c r="B176" s="10" t="str">
        <f>'2012'!B177</f>
        <v>NaN</v>
      </c>
      <c r="C176" s="10" t="str">
        <f>'2012'!C177</f>
        <v>NaN</v>
      </c>
      <c r="D176" s="10" t="str">
        <f>'2012'!D177</f>
        <v>NaN</v>
      </c>
      <c r="E176" s="10" t="str">
        <f>'2012'!G177</f>
        <v>NaN</v>
      </c>
      <c r="F176" s="10" t="str">
        <f>'2012'!H177</f>
        <v>NaN</v>
      </c>
      <c r="G176" s="3" t="s">
        <v>47</v>
      </c>
      <c r="H176" s="3" t="s">
        <v>47</v>
      </c>
      <c r="I176" s="3" t="s">
        <v>47</v>
      </c>
      <c r="J176" s="3" t="s">
        <v>47</v>
      </c>
    </row>
    <row r="177" spans="1:10" ht="14">
      <c r="A177" s="8">
        <f>'2012'!A178</f>
        <v>41174</v>
      </c>
      <c r="B177" s="39">
        <f>'2012'!B178</f>
        <v>0.71388888888888891</v>
      </c>
      <c r="C177" s="39">
        <f>'2012'!C178</f>
        <v>0.89583333333333337</v>
      </c>
      <c r="D177" s="10" t="str">
        <f>'2012'!D178</f>
        <v>NaN</v>
      </c>
      <c r="E177" s="10" t="str">
        <f>'2012'!G178</f>
        <v>NaN</v>
      </c>
      <c r="F177" s="10" t="str">
        <f>'2012'!H178</f>
        <v>NaN</v>
      </c>
      <c r="G177" s="3" t="s">
        <v>47</v>
      </c>
      <c r="H177" s="3" t="s">
        <v>47</v>
      </c>
      <c r="I177" s="3" t="s">
        <v>47</v>
      </c>
      <c r="J177" s="3" t="s">
        <v>47</v>
      </c>
    </row>
    <row r="178" spans="1:10" ht="14">
      <c r="A178" s="8">
        <f>'2012'!A179</f>
        <v>41175</v>
      </c>
      <c r="B178" s="10" t="str">
        <f>'2012'!B179</f>
        <v>NaN</v>
      </c>
      <c r="C178" s="10" t="str">
        <f>'2012'!C179</f>
        <v>NaN</v>
      </c>
      <c r="D178" s="10" t="str">
        <f>'2012'!D179</f>
        <v>NaN</v>
      </c>
      <c r="E178" s="10" t="str">
        <f>'2012'!G179</f>
        <v>NaN</v>
      </c>
      <c r="F178" s="10" t="str">
        <f>'2012'!H179</f>
        <v>NaN</v>
      </c>
      <c r="G178" s="3" t="s">
        <v>47</v>
      </c>
      <c r="H178" s="3" t="s">
        <v>47</v>
      </c>
      <c r="I178" s="3" t="s">
        <v>47</v>
      </c>
      <c r="J178" s="3" t="s">
        <v>47</v>
      </c>
    </row>
    <row r="179" spans="1:10" ht="14">
      <c r="A179" s="8">
        <f>'2012'!A180</f>
        <v>41176</v>
      </c>
      <c r="B179" s="39">
        <f>'2012'!B180</f>
        <v>0.78819444444444442</v>
      </c>
      <c r="C179" s="39">
        <f>'2012'!C180</f>
        <v>0.85624999999999996</v>
      </c>
      <c r="D179" s="10" t="str">
        <f>'2012'!D180</f>
        <v>NaN</v>
      </c>
      <c r="E179" s="10" t="str">
        <f>'2012'!G180</f>
        <v>NaN</v>
      </c>
      <c r="F179" s="10" t="str">
        <f>'2012'!H180</f>
        <v>NaN</v>
      </c>
      <c r="G179" s="3" t="s">
        <v>47</v>
      </c>
      <c r="H179" s="3" t="s">
        <v>47</v>
      </c>
      <c r="I179" s="3" t="s">
        <v>47</v>
      </c>
      <c r="J179" s="3" t="s">
        <v>47</v>
      </c>
    </row>
    <row r="180" spans="1:10" ht="14">
      <c r="A180" s="8">
        <f>'2012'!A181</f>
        <v>41177</v>
      </c>
      <c r="B180" s="39">
        <f>'2012'!B181</f>
        <v>0.69305555555555554</v>
      </c>
      <c r="C180" s="39">
        <f>'2012'!C181</f>
        <v>0.88888888888888884</v>
      </c>
      <c r="D180" s="10" t="str">
        <f>'2012'!D181</f>
        <v>NaN</v>
      </c>
      <c r="E180" s="10" t="str">
        <f>'2012'!G181</f>
        <v>NaN</v>
      </c>
      <c r="F180" s="10" t="str">
        <f>'2012'!H181</f>
        <v>NaN</v>
      </c>
      <c r="G180" s="3" t="s">
        <v>47</v>
      </c>
      <c r="H180" s="3" t="s">
        <v>47</v>
      </c>
      <c r="I180" s="3" t="s">
        <v>47</v>
      </c>
      <c r="J180" s="3" t="s">
        <v>47</v>
      </c>
    </row>
    <row r="181" spans="1:10" ht="14">
      <c r="A181" s="8">
        <f>'2012'!A182</f>
        <v>41178</v>
      </c>
      <c r="B181" s="10" t="str">
        <f>'2012'!B182</f>
        <v>NaN</v>
      </c>
      <c r="C181" s="10" t="str">
        <f>'2012'!C182</f>
        <v>NaN</v>
      </c>
      <c r="D181" s="10" t="str">
        <f>'2012'!D182</f>
        <v>NaN</v>
      </c>
      <c r="E181" s="10" t="str">
        <f>'2012'!G182</f>
        <v>NaN</v>
      </c>
      <c r="F181" s="10" t="str">
        <f>'2012'!H182</f>
        <v>NaN</v>
      </c>
      <c r="G181" s="3" t="s">
        <v>47</v>
      </c>
      <c r="H181" s="3" t="s">
        <v>47</v>
      </c>
      <c r="I181" s="3" t="s">
        <v>47</v>
      </c>
      <c r="J181" s="3" t="s">
        <v>47</v>
      </c>
    </row>
    <row r="182" spans="1:10" ht="14">
      <c r="A182" s="8">
        <f>'2012'!A183</f>
        <v>41179</v>
      </c>
      <c r="B182" s="10" t="str">
        <f>'2012'!B183</f>
        <v>NaN</v>
      </c>
      <c r="C182" s="10" t="str">
        <f>'2012'!C183</f>
        <v>NaN</v>
      </c>
      <c r="D182" s="10" t="str">
        <f>'2012'!D183</f>
        <v>NaN</v>
      </c>
      <c r="E182" s="10" t="str">
        <f>'2012'!G183</f>
        <v>NaN</v>
      </c>
      <c r="F182" s="10" t="str">
        <f>'2012'!H183</f>
        <v>NaN</v>
      </c>
      <c r="G182" s="3" t="s">
        <v>47</v>
      </c>
      <c r="H182" s="3" t="s">
        <v>47</v>
      </c>
      <c r="I182" s="3" t="s">
        <v>47</v>
      </c>
      <c r="J182" s="3" t="s">
        <v>47</v>
      </c>
    </row>
    <row r="183" spans="1:10" ht="14">
      <c r="A183" s="8">
        <f>'2012'!A184</f>
        <v>41180</v>
      </c>
      <c r="B183" s="39" t="str">
        <f>'2012'!B184</f>
        <v>NaN</v>
      </c>
      <c r="C183" s="39" t="str">
        <f>'2012'!C184</f>
        <v>NaN</v>
      </c>
      <c r="D183" s="39" t="str">
        <f>'2012'!D184</f>
        <v>NaN</v>
      </c>
      <c r="E183" s="10" t="str">
        <f>'2012'!G184</f>
        <v>NaN</v>
      </c>
      <c r="F183" s="10" t="str">
        <f>'2012'!H184</f>
        <v>NaN</v>
      </c>
      <c r="G183" s="3" t="s">
        <v>47</v>
      </c>
      <c r="H183" s="3" t="s">
        <v>47</v>
      </c>
      <c r="I183" s="3" t="s">
        <v>47</v>
      </c>
      <c r="J183" s="3" t="s">
        <v>47</v>
      </c>
    </row>
    <row r="184" spans="1:10" ht="14">
      <c r="A184" s="8">
        <f>'2012'!A185</f>
        <v>41181</v>
      </c>
      <c r="B184" s="10" t="str">
        <f>'2012'!B185</f>
        <v>NaN</v>
      </c>
      <c r="C184" s="10" t="str">
        <f>'2012'!C185</f>
        <v>NaN</v>
      </c>
      <c r="D184" s="10" t="str">
        <f>'2012'!D185</f>
        <v>NaN</v>
      </c>
      <c r="E184" s="10" t="str">
        <f>'2012'!G185</f>
        <v>NaN</v>
      </c>
      <c r="F184" s="10" t="str">
        <f>'2012'!H185</f>
        <v>NaN</v>
      </c>
      <c r="G184" s="3" t="s">
        <v>47</v>
      </c>
      <c r="H184" s="3" t="s">
        <v>47</v>
      </c>
      <c r="I184" s="3" t="s">
        <v>47</v>
      </c>
      <c r="J184" s="3" t="s">
        <v>47</v>
      </c>
    </row>
    <row r="185" spans="1:10" ht="14">
      <c r="A185" s="8">
        <f>'2012'!A186</f>
        <v>41182</v>
      </c>
      <c r="B185" s="39" t="str">
        <f>'2012'!B186</f>
        <v>NaN</v>
      </c>
      <c r="C185" s="39" t="str">
        <f>'2012'!C186</f>
        <v>NaN</v>
      </c>
      <c r="D185" s="10" t="str">
        <f>'2012'!D186</f>
        <v>NaN</v>
      </c>
      <c r="E185" s="10" t="str">
        <f>'2012'!G186</f>
        <v>NaN</v>
      </c>
      <c r="F185" s="10" t="str">
        <f>'2012'!H186</f>
        <v>NaN</v>
      </c>
      <c r="G185" s="3" t="s">
        <v>47</v>
      </c>
      <c r="H185" s="3" t="s">
        <v>47</v>
      </c>
      <c r="I185" s="3" t="s">
        <v>47</v>
      </c>
      <c r="J185" s="3" t="s">
        <v>47</v>
      </c>
    </row>
    <row r="186" spans="1:10" ht="13">
      <c r="A186" s="8">
        <f>'2016'!A187</f>
        <v>0</v>
      </c>
      <c r="B186" s="3">
        <f>'2016'!B187</f>
        <v>0</v>
      </c>
      <c r="C186" s="3">
        <f>'2016'!C187</f>
        <v>0</v>
      </c>
      <c r="D186" s="3">
        <f>'2016'!D187</f>
        <v>0</v>
      </c>
      <c r="E186" s="31"/>
      <c r="F186" s="31"/>
    </row>
    <row r="187" spans="1:10" ht="13">
      <c r="A187" s="8">
        <f>'2016'!A188</f>
        <v>0</v>
      </c>
      <c r="B187" s="3">
        <f>'2016'!B188</f>
        <v>0</v>
      </c>
      <c r="C187" s="3">
        <f>'2016'!C188</f>
        <v>0</v>
      </c>
      <c r="D187" s="3">
        <f>'2016'!D188</f>
        <v>0</v>
      </c>
      <c r="E187" s="31"/>
      <c r="F187" s="31"/>
    </row>
    <row r="188" spans="1:10" ht="13">
      <c r="A188" s="8">
        <f>'2016'!A189</f>
        <v>0</v>
      </c>
      <c r="B188" s="3">
        <f>'2016'!B189</f>
        <v>0</v>
      </c>
      <c r="C188" s="3">
        <f t="shared" ref="C188:E188" si="2">COUNT(C4:C186)</f>
        <v>43</v>
      </c>
      <c r="D188" s="3">
        <f t="shared" si="2"/>
        <v>64</v>
      </c>
      <c r="E188" s="3">
        <f t="shared" si="2"/>
        <v>32</v>
      </c>
      <c r="F188" s="3">
        <f>COUNT('2012'!X4:X186)</f>
        <v>0</v>
      </c>
    </row>
    <row r="189" spans="1:10" ht="13">
      <c r="B189" s="31"/>
      <c r="C189" s="31"/>
      <c r="D189" s="38"/>
      <c r="E189" s="31"/>
      <c r="F189" s="31"/>
    </row>
    <row r="190" spans="1:10" ht="13">
      <c r="B190" s="31"/>
      <c r="C190" s="31"/>
      <c r="D190" s="38"/>
      <c r="E190" s="31"/>
      <c r="F190" s="31"/>
    </row>
    <row r="191" spans="1:10" ht="13">
      <c r="B191" s="31"/>
      <c r="C191" s="31"/>
      <c r="D191" s="38"/>
      <c r="E191" s="31"/>
      <c r="F191" s="31"/>
    </row>
    <row r="192" spans="1:10" ht="13">
      <c r="B192" s="31"/>
      <c r="C192" s="31"/>
      <c r="D192" s="38"/>
      <c r="E192" s="31"/>
      <c r="F192" s="31"/>
    </row>
    <row r="193" spans="2:6" ht="13">
      <c r="B193" s="31"/>
      <c r="C193" s="31"/>
      <c r="D193" s="38"/>
      <c r="E193" s="31"/>
      <c r="F193" s="31"/>
    </row>
    <row r="194" spans="2:6" ht="13">
      <c r="B194" s="31"/>
      <c r="C194" s="31"/>
      <c r="D194" s="38"/>
      <c r="E194" s="31"/>
      <c r="F194" s="31"/>
    </row>
    <row r="195" spans="2:6" ht="13">
      <c r="B195" s="31"/>
      <c r="C195" s="31"/>
      <c r="D195" s="38"/>
      <c r="E195" s="31"/>
      <c r="F195" s="31"/>
    </row>
    <row r="196" spans="2:6" ht="13">
      <c r="B196" s="31"/>
      <c r="C196" s="31"/>
      <c r="D196" s="38"/>
      <c r="E196" s="31"/>
      <c r="F196" s="31"/>
    </row>
    <row r="197" spans="2:6" ht="13">
      <c r="B197" s="31"/>
      <c r="C197" s="31"/>
      <c r="D197" s="38"/>
      <c r="E197" s="31"/>
      <c r="F197" s="31"/>
    </row>
    <row r="198" spans="2:6" ht="13">
      <c r="B198" s="31"/>
      <c r="C198" s="31"/>
      <c r="D198" s="38"/>
      <c r="E198" s="31"/>
      <c r="F198" s="31"/>
    </row>
    <row r="199" spans="2:6" ht="13">
      <c r="B199" s="31"/>
      <c r="C199" s="31"/>
      <c r="D199" s="38"/>
      <c r="E199" s="31"/>
      <c r="F199" s="31"/>
    </row>
    <row r="200" spans="2:6" ht="13">
      <c r="B200" s="31"/>
      <c r="C200" s="31"/>
      <c r="D200" s="38"/>
      <c r="E200" s="31"/>
      <c r="F200" s="31"/>
    </row>
    <row r="201" spans="2:6" ht="13">
      <c r="B201" s="31"/>
      <c r="C201" s="31"/>
      <c r="D201" s="38"/>
      <c r="E201" s="31"/>
      <c r="F201" s="31"/>
    </row>
    <row r="202" spans="2:6" ht="13">
      <c r="B202" s="31"/>
      <c r="C202" s="31"/>
      <c r="D202" s="38"/>
      <c r="E202" s="31"/>
      <c r="F202" s="31"/>
    </row>
    <row r="203" spans="2:6" ht="13">
      <c r="B203" s="31"/>
      <c r="C203" s="31"/>
      <c r="D203" s="38"/>
      <c r="E203" s="31"/>
      <c r="F203" s="31"/>
    </row>
    <row r="204" spans="2:6" ht="13">
      <c r="B204" s="31"/>
      <c r="C204" s="31"/>
      <c r="D204" s="38"/>
      <c r="E204" s="31"/>
      <c r="F204" s="31"/>
    </row>
    <row r="205" spans="2:6" ht="13">
      <c r="B205" s="31"/>
      <c r="C205" s="31"/>
      <c r="D205" s="38"/>
      <c r="E205" s="31"/>
      <c r="F205" s="31"/>
    </row>
    <row r="206" spans="2:6" ht="13">
      <c r="B206" s="31"/>
      <c r="C206" s="31"/>
      <c r="D206" s="38"/>
      <c r="E206" s="31"/>
      <c r="F206" s="31"/>
    </row>
    <row r="207" spans="2:6" ht="13">
      <c r="B207" s="31"/>
      <c r="C207" s="31"/>
      <c r="D207" s="38"/>
      <c r="E207" s="31"/>
      <c r="F207" s="31"/>
    </row>
    <row r="208" spans="2:6" ht="13">
      <c r="B208" s="31"/>
      <c r="C208" s="31"/>
      <c r="D208" s="38"/>
      <c r="E208" s="31"/>
      <c r="F208" s="31"/>
    </row>
    <row r="209" spans="2:6" ht="13">
      <c r="B209" s="31"/>
      <c r="C209" s="31"/>
      <c r="D209" s="38"/>
      <c r="E209" s="31"/>
      <c r="F209" s="31"/>
    </row>
    <row r="210" spans="2:6" ht="13">
      <c r="B210" s="31"/>
      <c r="C210" s="31"/>
      <c r="D210" s="38"/>
      <c r="E210" s="31"/>
      <c r="F210" s="31"/>
    </row>
    <row r="211" spans="2:6" ht="13">
      <c r="B211" s="31"/>
      <c r="C211" s="31"/>
      <c r="D211" s="38"/>
      <c r="E211" s="31"/>
      <c r="F211" s="31"/>
    </row>
    <row r="212" spans="2:6" ht="13">
      <c r="B212" s="31"/>
      <c r="C212" s="31"/>
      <c r="D212" s="38"/>
      <c r="E212" s="31"/>
      <c r="F212" s="31"/>
    </row>
    <row r="213" spans="2:6" ht="13">
      <c r="B213" s="31"/>
      <c r="C213" s="31"/>
      <c r="D213" s="38"/>
      <c r="E213" s="31"/>
      <c r="F213" s="31"/>
    </row>
    <row r="214" spans="2:6" ht="13">
      <c r="B214" s="31"/>
      <c r="C214" s="31"/>
      <c r="D214" s="38"/>
      <c r="E214" s="31"/>
      <c r="F214" s="31"/>
    </row>
    <row r="215" spans="2:6" ht="13">
      <c r="B215" s="31"/>
      <c r="C215" s="31"/>
      <c r="D215" s="38"/>
      <c r="E215" s="31"/>
      <c r="F215" s="31"/>
    </row>
    <row r="216" spans="2:6" ht="13">
      <c r="B216" s="31"/>
      <c r="C216" s="31"/>
      <c r="D216" s="38"/>
      <c r="E216" s="31"/>
      <c r="F216" s="31"/>
    </row>
    <row r="217" spans="2:6" ht="13">
      <c r="B217" s="31"/>
      <c r="C217" s="31"/>
      <c r="D217" s="38"/>
      <c r="E217" s="31"/>
      <c r="F217" s="31"/>
    </row>
    <row r="218" spans="2:6" ht="13">
      <c r="B218" s="31"/>
      <c r="C218" s="31"/>
      <c r="D218" s="38"/>
      <c r="E218" s="31"/>
      <c r="F218" s="31"/>
    </row>
    <row r="219" spans="2:6" ht="13">
      <c r="B219" s="31"/>
      <c r="C219" s="31"/>
      <c r="D219" s="38"/>
      <c r="E219" s="31"/>
      <c r="F219" s="31"/>
    </row>
    <row r="220" spans="2:6" ht="13">
      <c r="B220" s="31"/>
      <c r="C220" s="31"/>
      <c r="D220" s="38"/>
      <c r="E220" s="31"/>
      <c r="F220" s="31"/>
    </row>
    <row r="221" spans="2:6" ht="13">
      <c r="B221" s="31"/>
      <c r="C221" s="31"/>
      <c r="D221" s="38"/>
      <c r="E221" s="31"/>
      <c r="F221" s="31"/>
    </row>
    <row r="222" spans="2:6" ht="13">
      <c r="B222" s="31"/>
      <c r="C222" s="31"/>
      <c r="D222" s="38"/>
      <c r="E222" s="31"/>
      <c r="F222" s="31"/>
    </row>
    <row r="223" spans="2:6" ht="13">
      <c r="B223" s="31"/>
      <c r="C223" s="31"/>
      <c r="D223" s="38"/>
      <c r="E223" s="31"/>
      <c r="F223" s="31"/>
    </row>
    <row r="224" spans="2:6" ht="13">
      <c r="B224" s="31"/>
      <c r="C224" s="31"/>
      <c r="D224" s="38"/>
      <c r="E224" s="31"/>
      <c r="F224" s="31"/>
    </row>
    <row r="225" spans="2:6" ht="13">
      <c r="B225" s="31"/>
      <c r="C225" s="31"/>
      <c r="D225" s="38"/>
      <c r="E225" s="31"/>
      <c r="F225" s="31"/>
    </row>
    <row r="226" spans="2:6" ht="13">
      <c r="B226" s="31"/>
      <c r="C226" s="31"/>
      <c r="D226" s="38"/>
      <c r="E226" s="31"/>
      <c r="F226" s="31"/>
    </row>
    <row r="227" spans="2:6" ht="13">
      <c r="B227" s="31"/>
      <c r="C227" s="31"/>
      <c r="D227" s="38"/>
      <c r="E227" s="31"/>
      <c r="F227" s="31"/>
    </row>
    <row r="228" spans="2:6" ht="13">
      <c r="B228" s="31"/>
      <c r="C228" s="31"/>
      <c r="D228" s="38"/>
      <c r="E228" s="31"/>
      <c r="F228" s="31"/>
    </row>
    <row r="229" spans="2:6" ht="13">
      <c r="B229" s="31"/>
      <c r="C229" s="31"/>
      <c r="D229" s="38"/>
      <c r="E229" s="31"/>
      <c r="F229" s="31"/>
    </row>
    <row r="230" spans="2:6" ht="13">
      <c r="B230" s="31"/>
      <c r="C230" s="31"/>
      <c r="D230" s="38"/>
      <c r="E230" s="31"/>
      <c r="F230" s="31"/>
    </row>
    <row r="231" spans="2:6" ht="13">
      <c r="B231" s="31"/>
      <c r="C231" s="31"/>
      <c r="D231" s="38"/>
      <c r="E231" s="31"/>
      <c r="F231" s="31"/>
    </row>
    <row r="232" spans="2:6" ht="13">
      <c r="B232" s="31"/>
      <c r="C232" s="31"/>
      <c r="D232" s="38"/>
      <c r="E232" s="31"/>
      <c r="F232" s="31"/>
    </row>
    <row r="233" spans="2:6" ht="13">
      <c r="B233" s="31"/>
      <c r="C233" s="31"/>
      <c r="D233" s="38"/>
      <c r="E233" s="31"/>
      <c r="F233" s="31"/>
    </row>
    <row r="234" spans="2:6" ht="13">
      <c r="B234" s="31"/>
      <c r="C234" s="31"/>
      <c r="D234" s="38"/>
      <c r="E234" s="31"/>
      <c r="F234" s="31"/>
    </row>
    <row r="235" spans="2:6" ht="13">
      <c r="B235" s="31"/>
      <c r="C235" s="31"/>
      <c r="D235" s="38"/>
      <c r="E235" s="31"/>
      <c r="F235" s="31"/>
    </row>
    <row r="236" spans="2:6" ht="13">
      <c r="B236" s="31"/>
      <c r="C236" s="31"/>
      <c r="D236" s="38"/>
      <c r="E236" s="31"/>
      <c r="F236" s="31"/>
    </row>
    <row r="237" spans="2:6" ht="13">
      <c r="B237" s="31"/>
      <c r="C237" s="31"/>
      <c r="D237" s="38"/>
      <c r="E237" s="31"/>
      <c r="F237" s="31"/>
    </row>
    <row r="238" spans="2:6" ht="13">
      <c r="B238" s="31"/>
      <c r="C238" s="31"/>
      <c r="D238" s="38"/>
      <c r="E238" s="31"/>
      <c r="F238" s="31"/>
    </row>
    <row r="239" spans="2:6" ht="13">
      <c r="B239" s="31"/>
      <c r="C239" s="31"/>
      <c r="D239" s="38"/>
      <c r="E239" s="31"/>
      <c r="F239" s="31"/>
    </row>
    <row r="240" spans="2:6" ht="13">
      <c r="B240" s="31"/>
      <c r="C240" s="31"/>
      <c r="D240" s="38"/>
      <c r="E240" s="31"/>
      <c r="F240" s="31"/>
    </row>
    <row r="241" spans="2:6" ht="13">
      <c r="B241" s="31"/>
      <c r="C241" s="31"/>
      <c r="D241" s="38"/>
      <c r="E241" s="31"/>
      <c r="F241" s="31"/>
    </row>
    <row r="242" spans="2:6" ht="13">
      <c r="B242" s="31"/>
      <c r="C242" s="31"/>
      <c r="D242" s="38"/>
      <c r="E242" s="31"/>
      <c r="F242" s="31"/>
    </row>
    <row r="243" spans="2:6" ht="13">
      <c r="B243" s="31"/>
      <c r="C243" s="31"/>
      <c r="D243" s="38"/>
      <c r="E243" s="31"/>
      <c r="F243" s="31"/>
    </row>
    <row r="244" spans="2:6" ht="13">
      <c r="B244" s="31"/>
      <c r="C244" s="31"/>
      <c r="D244" s="38"/>
      <c r="E244" s="31"/>
      <c r="F244" s="31"/>
    </row>
    <row r="245" spans="2:6" ht="13">
      <c r="B245" s="31"/>
      <c r="C245" s="31"/>
      <c r="D245" s="38"/>
      <c r="E245" s="31"/>
      <c r="F245" s="31"/>
    </row>
    <row r="246" spans="2:6" ht="13">
      <c r="B246" s="31"/>
      <c r="C246" s="31"/>
      <c r="D246" s="38"/>
      <c r="E246" s="31"/>
      <c r="F246" s="31"/>
    </row>
    <row r="247" spans="2:6" ht="13">
      <c r="B247" s="31"/>
      <c r="C247" s="31"/>
      <c r="D247" s="38"/>
      <c r="E247" s="31"/>
      <c r="F247" s="31"/>
    </row>
    <row r="248" spans="2:6" ht="13">
      <c r="B248" s="31"/>
      <c r="C248" s="31"/>
      <c r="D248" s="38"/>
      <c r="E248" s="31"/>
      <c r="F248" s="31"/>
    </row>
    <row r="249" spans="2:6" ht="13">
      <c r="B249" s="31"/>
      <c r="C249" s="31"/>
      <c r="D249" s="38"/>
      <c r="E249" s="31"/>
      <c r="F249" s="31"/>
    </row>
    <row r="250" spans="2:6" ht="13">
      <c r="B250" s="31"/>
      <c r="C250" s="31"/>
      <c r="D250" s="38"/>
      <c r="E250" s="31"/>
      <c r="F250" s="31"/>
    </row>
    <row r="251" spans="2:6" ht="13">
      <c r="B251" s="31"/>
      <c r="C251" s="31"/>
      <c r="D251" s="38"/>
      <c r="E251" s="31"/>
      <c r="F251" s="31"/>
    </row>
    <row r="252" spans="2:6" ht="13">
      <c r="B252" s="31"/>
      <c r="C252" s="31"/>
      <c r="D252" s="38"/>
      <c r="E252" s="31"/>
      <c r="F252" s="31"/>
    </row>
    <row r="253" spans="2:6" ht="13">
      <c r="B253" s="31"/>
      <c r="C253" s="31"/>
      <c r="D253" s="38"/>
      <c r="E253" s="31"/>
      <c r="F253" s="31"/>
    </row>
    <row r="254" spans="2:6" ht="13">
      <c r="B254" s="31"/>
      <c r="C254" s="31"/>
      <c r="D254" s="38"/>
      <c r="E254" s="31"/>
      <c r="F254" s="31"/>
    </row>
    <row r="255" spans="2:6" ht="13">
      <c r="B255" s="31"/>
      <c r="C255" s="31"/>
      <c r="D255" s="38"/>
      <c r="E255" s="31"/>
      <c r="F255" s="31"/>
    </row>
    <row r="256" spans="2:6" ht="13">
      <c r="B256" s="31"/>
      <c r="C256" s="31"/>
      <c r="D256" s="38"/>
      <c r="E256" s="31"/>
      <c r="F256" s="31"/>
    </row>
    <row r="257" spans="2:6" ht="13">
      <c r="B257" s="31"/>
      <c r="C257" s="31"/>
      <c r="D257" s="38"/>
      <c r="E257" s="31"/>
      <c r="F257" s="31"/>
    </row>
    <row r="258" spans="2:6" ht="13">
      <c r="B258" s="31"/>
      <c r="C258" s="31"/>
      <c r="D258" s="38"/>
      <c r="E258" s="31"/>
      <c r="F258" s="31"/>
    </row>
    <row r="259" spans="2:6" ht="13">
      <c r="B259" s="31"/>
      <c r="C259" s="31"/>
      <c r="D259" s="38"/>
      <c r="E259" s="31"/>
      <c r="F259" s="31"/>
    </row>
    <row r="260" spans="2:6" ht="13">
      <c r="B260" s="31"/>
      <c r="C260" s="31"/>
      <c r="D260" s="38"/>
      <c r="E260" s="31"/>
      <c r="F260" s="31"/>
    </row>
    <row r="261" spans="2:6" ht="13">
      <c r="B261" s="31"/>
      <c r="C261" s="31"/>
      <c r="D261" s="38"/>
      <c r="E261" s="31"/>
      <c r="F261" s="31"/>
    </row>
    <row r="262" spans="2:6" ht="13">
      <c r="B262" s="31"/>
      <c r="C262" s="31"/>
      <c r="D262" s="38"/>
      <c r="E262" s="31"/>
      <c r="F262" s="31"/>
    </row>
    <row r="263" spans="2:6" ht="13">
      <c r="B263" s="31"/>
      <c r="C263" s="31"/>
      <c r="D263" s="38"/>
      <c r="E263" s="31"/>
      <c r="F263" s="31"/>
    </row>
    <row r="264" spans="2:6" ht="13">
      <c r="B264" s="31"/>
      <c r="C264" s="31"/>
      <c r="D264" s="38"/>
      <c r="E264" s="31"/>
      <c r="F264" s="31"/>
    </row>
    <row r="265" spans="2:6" ht="13">
      <c r="B265" s="31"/>
      <c r="C265" s="31"/>
      <c r="D265" s="38"/>
      <c r="E265" s="31"/>
      <c r="F265" s="31"/>
    </row>
    <row r="266" spans="2:6" ht="13">
      <c r="B266" s="31"/>
      <c r="C266" s="31"/>
      <c r="D266" s="38"/>
      <c r="E266" s="31"/>
      <c r="F266" s="31"/>
    </row>
    <row r="267" spans="2:6" ht="13">
      <c r="B267" s="31"/>
      <c r="C267" s="31"/>
      <c r="D267" s="38"/>
      <c r="E267" s="31"/>
      <c r="F267" s="31"/>
    </row>
    <row r="268" spans="2:6" ht="13">
      <c r="B268" s="31"/>
      <c r="C268" s="31"/>
      <c r="D268" s="38"/>
      <c r="E268" s="31"/>
      <c r="F268" s="31"/>
    </row>
    <row r="269" spans="2:6" ht="13">
      <c r="B269" s="31"/>
      <c r="C269" s="31"/>
      <c r="D269" s="38"/>
      <c r="E269" s="31"/>
      <c r="F269" s="31"/>
    </row>
    <row r="270" spans="2:6" ht="13">
      <c r="B270" s="31"/>
      <c r="C270" s="31"/>
      <c r="D270" s="38"/>
      <c r="E270" s="31"/>
      <c r="F270" s="31"/>
    </row>
    <row r="271" spans="2:6" ht="13">
      <c r="B271" s="31"/>
      <c r="C271" s="31"/>
      <c r="D271" s="38"/>
      <c r="E271" s="31"/>
      <c r="F271" s="31"/>
    </row>
    <row r="272" spans="2:6" ht="13">
      <c r="B272" s="31"/>
      <c r="C272" s="31"/>
      <c r="D272" s="38"/>
      <c r="E272" s="31"/>
      <c r="F272" s="31"/>
    </row>
    <row r="273" spans="2:6" ht="13">
      <c r="B273" s="31"/>
      <c r="C273" s="31"/>
      <c r="D273" s="38"/>
      <c r="E273" s="31"/>
      <c r="F273" s="31"/>
    </row>
    <row r="274" spans="2:6" ht="13">
      <c r="B274" s="31"/>
      <c r="C274" s="31"/>
      <c r="D274" s="38"/>
      <c r="E274" s="31"/>
      <c r="F274" s="31"/>
    </row>
    <row r="275" spans="2:6" ht="13">
      <c r="B275" s="31"/>
      <c r="C275" s="31"/>
      <c r="D275" s="38"/>
      <c r="E275" s="31"/>
      <c r="F275" s="31"/>
    </row>
    <row r="276" spans="2:6" ht="13">
      <c r="B276" s="31"/>
      <c r="C276" s="31"/>
      <c r="D276" s="38"/>
      <c r="E276" s="31"/>
      <c r="F276" s="31"/>
    </row>
    <row r="277" spans="2:6" ht="13">
      <c r="B277" s="31"/>
      <c r="C277" s="31"/>
      <c r="D277" s="38"/>
      <c r="E277" s="31"/>
      <c r="F277" s="31"/>
    </row>
    <row r="278" spans="2:6" ht="13">
      <c r="B278" s="31"/>
      <c r="C278" s="31"/>
      <c r="D278" s="38"/>
      <c r="E278" s="31"/>
      <c r="F278" s="31"/>
    </row>
    <row r="279" spans="2:6" ht="13">
      <c r="B279" s="31"/>
      <c r="C279" s="31"/>
      <c r="D279" s="38"/>
      <c r="E279" s="31"/>
      <c r="F279" s="31"/>
    </row>
    <row r="280" spans="2:6" ht="13">
      <c r="B280" s="31"/>
      <c r="C280" s="31"/>
      <c r="D280" s="38"/>
      <c r="E280" s="31"/>
      <c r="F280" s="31"/>
    </row>
    <row r="281" spans="2:6" ht="13">
      <c r="B281" s="31"/>
      <c r="C281" s="31"/>
      <c r="D281" s="38"/>
      <c r="E281" s="31"/>
      <c r="F281" s="31"/>
    </row>
    <row r="282" spans="2:6" ht="13">
      <c r="B282" s="31"/>
      <c r="C282" s="31"/>
      <c r="D282" s="38"/>
      <c r="E282" s="31"/>
      <c r="F282" s="31"/>
    </row>
    <row r="283" spans="2:6" ht="13">
      <c r="B283" s="31"/>
      <c r="C283" s="31"/>
      <c r="D283" s="38"/>
      <c r="E283" s="31"/>
      <c r="F283" s="31"/>
    </row>
    <row r="284" spans="2:6" ht="13">
      <c r="B284" s="31"/>
      <c r="C284" s="31"/>
      <c r="D284" s="38"/>
      <c r="E284" s="31"/>
      <c r="F284" s="31"/>
    </row>
    <row r="285" spans="2:6" ht="13">
      <c r="B285" s="31"/>
      <c r="C285" s="31"/>
      <c r="D285" s="38"/>
      <c r="E285" s="31"/>
      <c r="F285" s="31"/>
    </row>
    <row r="286" spans="2:6" ht="13">
      <c r="B286" s="31"/>
      <c r="C286" s="31"/>
      <c r="D286" s="38"/>
      <c r="E286" s="31"/>
      <c r="F286" s="31"/>
    </row>
    <row r="287" spans="2:6" ht="13">
      <c r="B287" s="31"/>
      <c r="C287" s="31"/>
      <c r="D287" s="38"/>
      <c r="E287" s="31"/>
      <c r="F287" s="31"/>
    </row>
    <row r="288" spans="2:6" ht="13">
      <c r="B288" s="31"/>
      <c r="C288" s="31"/>
      <c r="D288" s="38"/>
      <c r="E288" s="31"/>
      <c r="F288" s="31"/>
    </row>
    <row r="289" spans="2:6" ht="13">
      <c r="B289" s="31"/>
      <c r="C289" s="31"/>
      <c r="D289" s="38"/>
      <c r="E289" s="31"/>
      <c r="F289" s="31"/>
    </row>
    <row r="290" spans="2:6" ht="13">
      <c r="B290" s="31"/>
      <c r="C290" s="31"/>
      <c r="D290" s="38"/>
      <c r="E290" s="31"/>
      <c r="F290" s="31"/>
    </row>
    <row r="291" spans="2:6" ht="13">
      <c r="B291" s="31"/>
      <c r="C291" s="31"/>
      <c r="D291" s="38"/>
      <c r="E291" s="31"/>
      <c r="F291" s="31"/>
    </row>
    <row r="292" spans="2:6" ht="13">
      <c r="B292" s="31"/>
      <c r="C292" s="31"/>
      <c r="D292" s="38"/>
      <c r="E292" s="31"/>
      <c r="F292" s="31"/>
    </row>
    <row r="293" spans="2:6" ht="13">
      <c r="B293" s="31"/>
      <c r="C293" s="31"/>
      <c r="D293" s="38"/>
      <c r="E293" s="31"/>
      <c r="F293" s="31"/>
    </row>
    <row r="294" spans="2:6" ht="13">
      <c r="B294" s="31"/>
      <c r="C294" s="31"/>
      <c r="D294" s="38"/>
      <c r="E294" s="31"/>
      <c r="F294" s="31"/>
    </row>
    <row r="295" spans="2:6" ht="13">
      <c r="B295" s="31"/>
      <c r="C295" s="31"/>
      <c r="D295" s="38"/>
      <c r="E295" s="31"/>
      <c r="F295" s="31"/>
    </row>
    <row r="296" spans="2:6" ht="13">
      <c r="B296" s="31"/>
      <c r="C296" s="31"/>
      <c r="D296" s="38"/>
      <c r="E296" s="31"/>
      <c r="F296" s="31"/>
    </row>
    <row r="297" spans="2:6" ht="13">
      <c r="B297" s="31"/>
      <c r="C297" s="31"/>
      <c r="D297" s="38"/>
      <c r="E297" s="31"/>
      <c r="F297" s="31"/>
    </row>
    <row r="298" spans="2:6" ht="13">
      <c r="B298" s="31"/>
      <c r="C298" s="31"/>
      <c r="D298" s="38"/>
      <c r="E298" s="31"/>
      <c r="F298" s="31"/>
    </row>
    <row r="299" spans="2:6" ht="13">
      <c r="B299" s="31"/>
      <c r="C299" s="31"/>
      <c r="D299" s="38"/>
      <c r="E299" s="31"/>
      <c r="F299" s="31"/>
    </row>
    <row r="300" spans="2:6" ht="13">
      <c r="B300" s="31"/>
      <c r="C300" s="31"/>
      <c r="D300" s="38"/>
      <c r="E300" s="31"/>
      <c r="F300" s="31"/>
    </row>
    <row r="301" spans="2:6" ht="13">
      <c r="B301" s="31"/>
      <c r="C301" s="31"/>
      <c r="D301" s="38"/>
      <c r="E301" s="31"/>
      <c r="F301" s="31"/>
    </row>
    <row r="302" spans="2:6" ht="13">
      <c r="B302" s="31"/>
      <c r="C302" s="31"/>
      <c r="D302" s="38"/>
      <c r="E302" s="31"/>
      <c r="F302" s="31"/>
    </row>
    <row r="303" spans="2:6" ht="13">
      <c r="B303" s="31"/>
      <c r="C303" s="31"/>
      <c r="D303" s="38"/>
      <c r="E303" s="31"/>
      <c r="F303" s="31"/>
    </row>
    <row r="304" spans="2:6" ht="13">
      <c r="B304" s="31"/>
      <c r="C304" s="31"/>
      <c r="D304" s="38"/>
      <c r="E304" s="31"/>
      <c r="F304" s="31"/>
    </row>
    <row r="305" spans="2:6" ht="13">
      <c r="B305" s="31"/>
      <c r="C305" s="31"/>
      <c r="D305" s="38"/>
      <c r="E305" s="31"/>
      <c r="F305" s="31"/>
    </row>
    <row r="306" spans="2:6" ht="13">
      <c r="B306" s="31"/>
      <c r="C306" s="31"/>
      <c r="D306" s="38"/>
      <c r="E306" s="31"/>
      <c r="F306" s="31"/>
    </row>
    <row r="307" spans="2:6" ht="13">
      <c r="B307" s="31"/>
      <c r="C307" s="31"/>
      <c r="D307" s="38"/>
      <c r="E307" s="31"/>
      <c r="F307" s="31"/>
    </row>
    <row r="308" spans="2:6" ht="13">
      <c r="B308" s="31"/>
      <c r="C308" s="31"/>
      <c r="D308" s="38"/>
      <c r="E308" s="31"/>
      <c r="F308" s="31"/>
    </row>
    <row r="309" spans="2:6" ht="13">
      <c r="B309" s="31"/>
      <c r="C309" s="31"/>
      <c r="D309" s="38"/>
      <c r="E309" s="31"/>
      <c r="F309" s="31"/>
    </row>
    <row r="310" spans="2:6" ht="13">
      <c r="B310" s="31"/>
      <c r="C310" s="31"/>
      <c r="D310" s="38"/>
      <c r="E310" s="31"/>
      <c r="F310" s="31"/>
    </row>
    <row r="311" spans="2:6" ht="13">
      <c r="B311" s="31"/>
      <c r="C311" s="31"/>
      <c r="D311" s="38"/>
      <c r="E311" s="31"/>
      <c r="F311" s="31"/>
    </row>
    <row r="312" spans="2:6" ht="13">
      <c r="B312" s="31"/>
      <c r="C312" s="31"/>
      <c r="D312" s="38"/>
      <c r="E312" s="31"/>
      <c r="F312" s="31"/>
    </row>
    <row r="313" spans="2:6" ht="13">
      <c r="B313" s="31"/>
      <c r="C313" s="31"/>
      <c r="D313" s="38"/>
      <c r="E313" s="31"/>
      <c r="F313" s="31"/>
    </row>
    <row r="314" spans="2:6" ht="13">
      <c r="B314" s="31"/>
      <c r="C314" s="31"/>
      <c r="D314" s="38"/>
      <c r="E314" s="31"/>
      <c r="F314" s="31"/>
    </row>
    <row r="315" spans="2:6" ht="13">
      <c r="B315" s="31"/>
      <c r="C315" s="31"/>
      <c r="D315" s="38"/>
      <c r="E315" s="31"/>
      <c r="F315" s="31"/>
    </row>
    <row r="316" spans="2:6" ht="13">
      <c r="B316" s="31"/>
      <c r="C316" s="31"/>
      <c r="D316" s="38"/>
      <c r="E316" s="31"/>
      <c r="F316" s="31"/>
    </row>
    <row r="317" spans="2:6" ht="13">
      <c r="B317" s="31"/>
      <c r="C317" s="31"/>
      <c r="D317" s="38"/>
      <c r="E317" s="31"/>
      <c r="F317" s="31"/>
    </row>
    <row r="318" spans="2:6" ht="13">
      <c r="B318" s="31"/>
      <c r="C318" s="31"/>
      <c r="D318" s="38"/>
      <c r="E318" s="31"/>
      <c r="F318" s="31"/>
    </row>
    <row r="319" spans="2:6" ht="13">
      <c r="B319" s="31"/>
      <c r="C319" s="31"/>
      <c r="D319" s="38"/>
      <c r="E319" s="31"/>
      <c r="F319" s="31"/>
    </row>
    <row r="320" spans="2:6" ht="13">
      <c r="B320" s="31"/>
      <c r="C320" s="31"/>
      <c r="D320" s="38"/>
      <c r="E320" s="31"/>
      <c r="F320" s="31"/>
    </row>
    <row r="321" spans="2:6" ht="13">
      <c r="B321" s="31"/>
      <c r="C321" s="31"/>
      <c r="D321" s="38"/>
      <c r="E321" s="31"/>
      <c r="F321" s="31"/>
    </row>
    <row r="322" spans="2:6" ht="13">
      <c r="B322" s="31"/>
      <c r="C322" s="31"/>
      <c r="D322" s="38"/>
      <c r="E322" s="31"/>
      <c r="F322" s="31"/>
    </row>
    <row r="323" spans="2:6" ht="13">
      <c r="B323" s="31"/>
      <c r="C323" s="31"/>
      <c r="D323" s="38"/>
      <c r="E323" s="31"/>
      <c r="F323" s="31"/>
    </row>
    <row r="324" spans="2:6" ht="13">
      <c r="B324" s="31"/>
      <c r="C324" s="31"/>
      <c r="D324" s="38"/>
      <c r="E324" s="31"/>
      <c r="F324" s="31"/>
    </row>
    <row r="325" spans="2:6" ht="13">
      <c r="B325" s="31"/>
      <c r="C325" s="31"/>
      <c r="D325" s="38"/>
      <c r="E325" s="31"/>
      <c r="F325" s="31"/>
    </row>
    <row r="326" spans="2:6" ht="13">
      <c r="B326" s="31"/>
      <c r="C326" s="31"/>
      <c r="D326" s="38"/>
      <c r="E326" s="31"/>
      <c r="F326" s="31"/>
    </row>
    <row r="327" spans="2:6" ht="13">
      <c r="B327" s="31"/>
      <c r="C327" s="31"/>
      <c r="D327" s="38"/>
      <c r="E327" s="31"/>
      <c r="F327" s="31"/>
    </row>
    <row r="328" spans="2:6" ht="13">
      <c r="B328" s="31"/>
      <c r="C328" s="31"/>
      <c r="D328" s="38"/>
      <c r="E328" s="31"/>
      <c r="F328" s="31"/>
    </row>
    <row r="329" spans="2:6" ht="13">
      <c r="B329" s="31"/>
      <c r="C329" s="31"/>
      <c r="D329" s="38"/>
      <c r="E329" s="31"/>
      <c r="F329" s="31"/>
    </row>
    <row r="330" spans="2:6" ht="13">
      <c r="B330" s="31"/>
      <c r="C330" s="31"/>
      <c r="D330" s="38"/>
      <c r="E330" s="31"/>
      <c r="F330" s="31"/>
    </row>
    <row r="331" spans="2:6" ht="13">
      <c r="B331" s="31"/>
      <c r="C331" s="31"/>
      <c r="D331" s="38"/>
      <c r="E331" s="31"/>
      <c r="F331" s="31"/>
    </row>
    <row r="332" spans="2:6" ht="13">
      <c r="B332" s="31"/>
      <c r="C332" s="31"/>
      <c r="D332" s="38"/>
      <c r="E332" s="31"/>
      <c r="F332" s="31"/>
    </row>
    <row r="333" spans="2:6" ht="13">
      <c r="B333" s="31"/>
      <c r="C333" s="31"/>
      <c r="D333" s="38"/>
      <c r="E333" s="31"/>
      <c r="F333" s="31"/>
    </row>
    <row r="334" spans="2:6" ht="13">
      <c r="B334" s="31"/>
      <c r="C334" s="31"/>
      <c r="D334" s="38"/>
      <c r="E334" s="31"/>
      <c r="F334" s="31"/>
    </row>
    <row r="335" spans="2:6" ht="13">
      <c r="B335" s="31"/>
      <c r="C335" s="31"/>
      <c r="D335" s="38"/>
      <c r="E335" s="31"/>
      <c r="F335" s="31"/>
    </row>
    <row r="336" spans="2:6" ht="13">
      <c r="B336" s="31"/>
      <c r="C336" s="31"/>
      <c r="D336" s="38"/>
      <c r="E336" s="31"/>
      <c r="F336" s="31"/>
    </row>
    <row r="337" spans="2:6" ht="13">
      <c r="B337" s="31"/>
      <c r="C337" s="31"/>
      <c r="D337" s="38"/>
      <c r="E337" s="31"/>
      <c r="F337" s="31"/>
    </row>
    <row r="338" spans="2:6" ht="13">
      <c r="B338" s="31"/>
      <c r="C338" s="31"/>
      <c r="D338" s="38"/>
      <c r="E338" s="31"/>
      <c r="F338" s="31"/>
    </row>
    <row r="339" spans="2:6" ht="13">
      <c r="B339" s="31"/>
      <c r="C339" s="31"/>
      <c r="D339" s="38"/>
      <c r="E339" s="31"/>
      <c r="F339" s="31"/>
    </row>
    <row r="340" spans="2:6" ht="13">
      <c r="B340" s="31"/>
      <c r="C340" s="31"/>
      <c r="D340" s="38"/>
      <c r="E340" s="31"/>
      <c r="F340" s="31"/>
    </row>
    <row r="341" spans="2:6" ht="13">
      <c r="B341" s="31"/>
      <c r="C341" s="31"/>
      <c r="D341" s="38"/>
      <c r="E341" s="31"/>
      <c r="F341" s="31"/>
    </row>
    <row r="342" spans="2:6" ht="13">
      <c r="B342" s="31"/>
      <c r="C342" s="31"/>
      <c r="D342" s="38"/>
      <c r="E342" s="31"/>
      <c r="F342" s="31"/>
    </row>
    <row r="343" spans="2:6" ht="13">
      <c r="B343" s="31"/>
      <c r="C343" s="31"/>
      <c r="D343" s="38"/>
      <c r="E343" s="31"/>
      <c r="F343" s="31"/>
    </row>
    <row r="344" spans="2:6" ht="13">
      <c r="B344" s="31"/>
      <c r="C344" s="31"/>
      <c r="D344" s="38"/>
      <c r="E344" s="31"/>
      <c r="F344" s="31"/>
    </row>
    <row r="345" spans="2:6" ht="13">
      <c r="B345" s="31"/>
      <c r="C345" s="31"/>
      <c r="D345" s="38"/>
      <c r="E345" s="31"/>
      <c r="F345" s="31"/>
    </row>
    <row r="346" spans="2:6" ht="13">
      <c r="B346" s="31"/>
      <c r="C346" s="31"/>
      <c r="D346" s="38"/>
      <c r="E346" s="31"/>
      <c r="F346" s="31"/>
    </row>
    <row r="347" spans="2:6" ht="13">
      <c r="B347" s="31"/>
      <c r="C347" s="31"/>
      <c r="D347" s="38"/>
      <c r="E347" s="31"/>
      <c r="F347" s="31"/>
    </row>
    <row r="348" spans="2:6" ht="13">
      <c r="B348" s="31"/>
      <c r="C348" s="31"/>
      <c r="D348" s="38"/>
      <c r="E348" s="31"/>
      <c r="F348" s="31"/>
    </row>
    <row r="349" spans="2:6" ht="13">
      <c r="B349" s="31"/>
      <c r="C349" s="31"/>
      <c r="D349" s="38"/>
      <c r="E349" s="31"/>
      <c r="F349" s="31"/>
    </row>
    <row r="350" spans="2:6" ht="13">
      <c r="B350" s="31"/>
      <c r="C350" s="31"/>
      <c r="D350" s="38"/>
      <c r="E350" s="31"/>
      <c r="F350" s="31"/>
    </row>
    <row r="351" spans="2:6" ht="13">
      <c r="B351" s="31"/>
      <c r="C351" s="31"/>
      <c r="D351" s="38"/>
      <c r="E351" s="31"/>
      <c r="F351" s="31"/>
    </row>
    <row r="352" spans="2:6" ht="13">
      <c r="B352" s="31"/>
      <c r="C352" s="31"/>
      <c r="D352" s="38"/>
      <c r="E352" s="31"/>
      <c r="F352" s="31"/>
    </row>
    <row r="353" spans="2:6" ht="13">
      <c r="B353" s="31"/>
      <c r="C353" s="31"/>
      <c r="D353" s="38"/>
      <c r="E353" s="31"/>
      <c r="F353" s="31"/>
    </row>
    <row r="354" spans="2:6" ht="13">
      <c r="B354" s="31"/>
      <c r="C354" s="31"/>
      <c r="D354" s="38"/>
      <c r="E354" s="31"/>
      <c r="F354" s="31"/>
    </row>
    <row r="355" spans="2:6" ht="13">
      <c r="B355" s="31"/>
      <c r="C355" s="31"/>
      <c r="D355" s="38"/>
      <c r="E355" s="31"/>
      <c r="F355" s="31"/>
    </row>
    <row r="356" spans="2:6" ht="13">
      <c r="B356" s="31"/>
      <c r="C356" s="31"/>
      <c r="D356" s="38"/>
      <c r="E356" s="31"/>
      <c r="F356" s="31"/>
    </row>
    <row r="357" spans="2:6" ht="13">
      <c r="B357" s="31"/>
      <c r="C357" s="31"/>
      <c r="D357" s="38"/>
      <c r="E357" s="31"/>
      <c r="F357" s="31"/>
    </row>
    <row r="358" spans="2:6" ht="13">
      <c r="B358" s="31"/>
      <c r="C358" s="31"/>
      <c r="D358" s="38"/>
      <c r="E358" s="31"/>
      <c r="F358" s="31"/>
    </row>
    <row r="359" spans="2:6" ht="13">
      <c r="B359" s="31"/>
      <c r="C359" s="31"/>
      <c r="D359" s="38"/>
      <c r="E359" s="31"/>
      <c r="F359" s="31"/>
    </row>
    <row r="360" spans="2:6" ht="13">
      <c r="B360" s="31"/>
      <c r="C360" s="31"/>
      <c r="D360" s="38"/>
      <c r="E360" s="31"/>
      <c r="F360" s="31"/>
    </row>
    <row r="361" spans="2:6" ht="13">
      <c r="B361" s="31"/>
      <c r="C361" s="31"/>
      <c r="D361" s="38"/>
      <c r="E361" s="31"/>
      <c r="F361" s="31"/>
    </row>
    <row r="362" spans="2:6" ht="13">
      <c r="B362" s="31"/>
      <c r="C362" s="31"/>
      <c r="D362" s="38"/>
      <c r="E362" s="31"/>
      <c r="F362" s="31"/>
    </row>
    <row r="363" spans="2:6" ht="13">
      <c r="B363" s="31"/>
      <c r="C363" s="31"/>
      <c r="D363" s="38"/>
      <c r="E363" s="31"/>
      <c r="F363" s="31"/>
    </row>
    <row r="364" spans="2:6" ht="13">
      <c r="B364" s="31"/>
      <c r="C364" s="31"/>
      <c r="D364" s="38"/>
      <c r="E364" s="31"/>
      <c r="F364" s="31"/>
    </row>
    <row r="365" spans="2:6" ht="13">
      <c r="B365" s="31"/>
      <c r="C365" s="31"/>
      <c r="D365" s="38"/>
      <c r="E365" s="31"/>
      <c r="F365" s="31"/>
    </row>
    <row r="366" spans="2:6" ht="13">
      <c r="B366" s="31"/>
      <c r="C366" s="31"/>
      <c r="D366" s="38"/>
      <c r="E366" s="31"/>
      <c r="F366" s="31"/>
    </row>
    <row r="367" spans="2:6" ht="13">
      <c r="B367" s="31"/>
      <c r="C367" s="31"/>
      <c r="D367" s="38"/>
      <c r="E367" s="31"/>
      <c r="F367" s="31"/>
    </row>
    <row r="368" spans="2:6" ht="13">
      <c r="B368" s="31"/>
      <c r="C368" s="31"/>
      <c r="D368" s="38"/>
      <c r="E368" s="31"/>
      <c r="F368" s="31"/>
    </row>
    <row r="369" spans="2:6" ht="13">
      <c r="B369" s="31"/>
      <c r="C369" s="31"/>
      <c r="D369" s="38"/>
      <c r="E369" s="31"/>
      <c r="F369" s="31"/>
    </row>
    <row r="370" spans="2:6" ht="13">
      <c r="B370" s="31"/>
      <c r="C370" s="31"/>
      <c r="D370" s="38"/>
      <c r="E370" s="31"/>
      <c r="F370" s="31"/>
    </row>
    <row r="371" spans="2:6" ht="13">
      <c r="B371" s="31"/>
      <c r="C371" s="31"/>
      <c r="D371" s="38"/>
      <c r="E371" s="31"/>
      <c r="F371" s="31"/>
    </row>
    <row r="372" spans="2:6" ht="13">
      <c r="B372" s="31"/>
      <c r="C372" s="31"/>
      <c r="D372" s="38"/>
      <c r="E372" s="31"/>
      <c r="F372" s="31"/>
    </row>
    <row r="373" spans="2:6" ht="13">
      <c r="B373" s="31"/>
      <c r="C373" s="31"/>
      <c r="D373" s="38"/>
      <c r="E373" s="31"/>
      <c r="F373" s="31"/>
    </row>
    <row r="374" spans="2:6" ht="13">
      <c r="B374" s="31"/>
      <c r="C374" s="31"/>
      <c r="D374" s="38"/>
      <c r="E374" s="31"/>
      <c r="F374" s="31"/>
    </row>
    <row r="375" spans="2:6" ht="13">
      <c r="B375" s="31"/>
      <c r="C375" s="31"/>
      <c r="D375" s="38"/>
      <c r="E375" s="31"/>
      <c r="F375" s="31"/>
    </row>
    <row r="376" spans="2:6" ht="13">
      <c r="B376" s="31"/>
      <c r="C376" s="31"/>
      <c r="D376" s="38"/>
      <c r="E376" s="31"/>
      <c r="F376" s="31"/>
    </row>
    <row r="377" spans="2:6" ht="13">
      <c r="B377" s="31"/>
      <c r="C377" s="31"/>
      <c r="D377" s="38"/>
      <c r="E377" s="31"/>
      <c r="F377" s="31"/>
    </row>
    <row r="378" spans="2:6" ht="13">
      <c r="B378" s="31"/>
      <c r="C378" s="31"/>
      <c r="D378" s="38"/>
      <c r="E378" s="31"/>
      <c r="F378" s="31"/>
    </row>
    <row r="379" spans="2:6" ht="13">
      <c r="B379" s="31"/>
      <c r="C379" s="31"/>
      <c r="D379" s="38"/>
      <c r="E379" s="31"/>
      <c r="F379" s="31"/>
    </row>
    <row r="380" spans="2:6" ht="13">
      <c r="B380" s="31"/>
      <c r="C380" s="31"/>
      <c r="D380" s="38"/>
      <c r="E380" s="31"/>
      <c r="F380" s="31"/>
    </row>
    <row r="381" spans="2:6" ht="13">
      <c r="B381" s="31"/>
      <c r="C381" s="31"/>
      <c r="D381" s="38"/>
      <c r="E381" s="31"/>
      <c r="F381" s="31"/>
    </row>
    <row r="382" spans="2:6" ht="13">
      <c r="B382" s="31"/>
      <c r="C382" s="31"/>
      <c r="D382" s="38"/>
      <c r="E382" s="31"/>
      <c r="F382" s="31"/>
    </row>
    <row r="383" spans="2:6" ht="13">
      <c r="B383" s="31"/>
      <c r="C383" s="31"/>
      <c r="D383" s="38"/>
      <c r="E383" s="31"/>
      <c r="F383" s="31"/>
    </row>
    <row r="384" spans="2:6" ht="13">
      <c r="B384" s="31"/>
      <c r="C384" s="31"/>
      <c r="D384" s="38"/>
      <c r="E384" s="31"/>
      <c r="F384" s="31"/>
    </row>
    <row r="385" spans="2:6" ht="13">
      <c r="B385" s="31"/>
      <c r="C385" s="31"/>
      <c r="D385" s="38"/>
      <c r="E385" s="31"/>
      <c r="F385" s="31"/>
    </row>
    <row r="386" spans="2:6" ht="13">
      <c r="B386" s="31"/>
      <c r="C386" s="31"/>
      <c r="D386" s="38"/>
      <c r="E386" s="31"/>
      <c r="F386" s="31"/>
    </row>
    <row r="387" spans="2:6" ht="13">
      <c r="B387" s="31"/>
      <c r="C387" s="31"/>
      <c r="D387" s="38"/>
      <c r="E387" s="31"/>
      <c r="F387" s="31"/>
    </row>
    <row r="388" spans="2:6" ht="13">
      <c r="B388" s="31"/>
      <c r="C388" s="31"/>
      <c r="D388" s="38"/>
      <c r="E388" s="31"/>
      <c r="F388" s="31"/>
    </row>
    <row r="389" spans="2:6" ht="13">
      <c r="B389" s="31"/>
      <c r="C389" s="31"/>
      <c r="D389" s="38"/>
      <c r="E389" s="31"/>
      <c r="F389" s="31"/>
    </row>
    <row r="390" spans="2:6" ht="13">
      <c r="B390" s="31"/>
      <c r="C390" s="31"/>
      <c r="D390" s="38"/>
      <c r="E390" s="31"/>
      <c r="F390" s="31"/>
    </row>
    <row r="391" spans="2:6" ht="13">
      <c r="B391" s="31"/>
      <c r="C391" s="31"/>
      <c r="D391" s="38"/>
      <c r="E391" s="31"/>
      <c r="F391" s="31"/>
    </row>
    <row r="392" spans="2:6" ht="13">
      <c r="B392" s="31"/>
      <c r="C392" s="31"/>
      <c r="D392" s="38"/>
      <c r="E392" s="31"/>
      <c r="F392" s="31"/>
    </row>
    <row r="393" spans="2:6" ht="13">
      <c r="B393" s="31"/>
      <c r="C393" s="31"/>
      <c r="D393" s="38"/>
      <c r="E393" s="31"/>
      <c r="F393" s="31"/>
    </row>
    <row r="394" spans="2:6" ht="13">
      <c r="B394" s="31"/>
      <c r="C394" s="31"/>
      <c r="D394" s="38"/>
      <c r="E394" s="31"/>
      <c r="F394" s="31"/>
    </row>
    <row r="395" spans="2:6" ht="13">
      <c r="B395" s="31"/>
      <c r="C395" s="31"/>
      <c r="D395" s="38"/>
      <c r="E395" s="31"/>
      <c r="F395" s="31"/>
    </row>
    <row r="396" spans="2:6" ht="13">
      <c r="B396" s="31"/>
      <c r="C396" s="31"/>
      <c r="D396" s="38"/>
      <c r="E396" s="31"/>
      <c r="F396" s="31"/>
    </row>
    <row r="397" spans="2:6" ht="13">
      <c r="B397" s="31"/>
      <c r="C397" s="31"/>
      <c r="D397" s="38"/>
      <c r="E397" s="31"/>
      <c r="F397" s="31"/>
    </row>
    <row r="398" spans="2:6" ht="13">
      <c r="B398" s="31"/>
      <c r="C398" s="31"/>
      <c r="D398" s="38"/>
      <c r="E398" s="31"/>
      <c r="F398" s="31"/>
    </row>
    <row r="399" spans="2:6" ht="13">
      <c r="B399" s="31"/>
      <c r="C399" s="31"/>
      <c r="D399" s="38"/>
      <c r="E399" s="31"/>
      <c r="F399" s="31"/>
    </row>
    <row r="400" spans="2:6" ht="13">
      <c r="B400" s="31"/>
      <c r="C400" s="31"/>
      <c r="D400" s="38"/>
      <c r="E400" s="31"/>
      <c r="F400" s="31"/>
    </row>
    <row r="401" spans="2:6" ht="13">
      <c r="B401" s="31"/>
      <c r="C401" s="31"/>
      <c r="D401" s="38"/>
      <c r="E401" s="31"/>
      <c r="F401" s="31"/>
    </row>
    <row r="402" spans="2:6" ht="13">
      <c r="B402" s="31"/>
      <c r="C402" s="31"/>
      <c r="D402" s="38"/>
      <c r="E402" s="31"/>
      <c r="F402" s="31"/>
    </row>
    <row r="403" spans="2:6" ht="13">
      <c r="B403" s="31"/>
      <c r="C403" s="31"/>
      <c r="D403" s="38"/>
      <c r="E403" s="31"/>
      <c r="F403" s="31"/>
    </row>
    <row r="404" spans="2:6" ht="13">
      <c r="B404" s="31"/>
      <c r="C404" s="31"/>
      <c r="D404" s="38"/>
      <c r="E404" s="31"/>
      <c r="F404" s="31"/>
    </row>
    <row r="405" spans="2:6" ht="13">
      <c r="B405" s="31"/>
      <c r="C405" s="31"/>
      <c r="D405" s="38"/>
      <c r="E405" s="31"/>
      <c r="F405" s="31"/>
    </row>
    <row r="406" spans="2:6" ht="13">
      <c r="B406" s="31"/>
      <c r="C406" s="31"/>
      <c r="D406" s="38"/>
      <c r="E406" s="31"/>
      <c r="F406" s="31"/>
    </row>
    <row r="407" spans="2:6" ht="13">
      <c r="B407" s="31"/>
      <c r="C407" s="31"/>
      <c r="D407" s="38"/>
      <c r="E407" s="31"/>
      <c r="F407" s="31"/>
    </row>
    <row r="408" spans="2:6" ht="13">
      <c r="B408" s="31"/>
      <c r="C408" s="31"/>
      <c r="D408" s="38"/>
      <c r="E408" s="31"/>
      <c r="F408" s="31"/>
    </row>
    <row r="409" spans="2:6" ht="13">
      <c r="B409" s="31"/>
      <c r="C409" s="31"/>
      <c r="D409" s="38"/>
      <c r="E409" s="31"/>
      <c r="F409" s="31"/>
    </row>
    <row r="410" spans="2:6" ht="13">
      <c r="B410" s="31"/>
      <c r="C410" s="31"/>
      <c r="D410" s="38"/>
      <c r="E410" s="31"/>
      <c r="F410" s="31"/>
    </row>
    <row r="411" spans="2:6" ht="13">
      <c r="B411" s="31"/>
      <c r="C411" s="31"/>
      <c r="D411" s="38"/>
      <c r="E411" s="31"/>
      <c r="F411" s="31"/>
    </row>
    <row r="412" spans="2:6" ht="13">
      <c r="B412" s="31"/>
      <c r="C412" s="31"/>
      <c r="D412" s="38"/>
      <c r="E412" s="31"/>
      <c r="F412" s="31"/>
    </row>
    <row r="413" spans="2:6" ht="13">
      <c r="B413" s="31"/>
      <c r="C413" s="31"/>
      <c r="D413" s="38"/>
      <c r="E413" s="31"/>
      <c r="F413" s="31"/>
    </row>
    <row r="414" spans="2:6" ht="13">
      <c r="B414" s="31"/>
      <c r="C414" s="31"/>
      <c r="D414" s="38"/>
      <c r="E414" s="31"/>
      <c r="F414" s="31"/>
    </row>
    <row r="415" spans="2:6" ht="13">
      <c r="B415" s="31"/>
      <c r="C415" s="31"/>
      <c r="D415" s="38"/>
      <c r="E415" s="31"/>
      <c r="F415" s="31"/>
    </row>
    <row r="416" spans="2:6" ht="13">
      <c r="B416" s="31"/>
      <c r="C416" s="31"/>
      <c r="D416" s="38"/>
      <c r="E416" s="31"/>
      <c r="F416" s="31"/>
    </row>
    <row r="417" spans="2:6" ht="13">
      <c r="B417" s="31"/>
      <c r="C417" s="31"/>
      <c r="D417" s="38"/>
      <c r="E417" s="31"/>
      <c r="F417" s="31"/>
    </row>
    <row r="418" spans="2:6" ht="13">
      <c r="B418" s="31"/>
      <c r="C418" s="31"/>
      <c r="D418" s="38"/>
      <c r="E418" s="31"/>
      <c r="F418" s="31"/>
    </row>
    <row r="419" spans="2:6" ht="13">
      <c r="B419" s="31"/>
      <c r="C419" s="31"/>
      <c r="D419" s="38"/>
      <c r="E419" s="31"/>
      <c r="F419" s="31"/>
    </row>
    <row r="420" spans="2:6" ht="13">
      <c r="B420" s="31"/>
      <c r="C420" s="31"/>
      <c r="D420" s="38"/>
      <c r="E420" s="31"/>
      <c r="F420" s="31"/>
    </row>
    <row r="421" spans="2:6" ht="13">
      <c r="B421" s="31"/>
      <c r="C421" s="31"/>
      <c r="D421" s="38"/>
      <c r="E421" s="31"/>
      <c r="F421" s="31"/>
    </row>
    <row r="422" spans="2:6" ht="13">
      <c r="B422" s="31"/>
      <c r="C422" s="31"/>
      <c r="D422" s="38"/>
      <c r="E422" s="31"/>
      <c r="F422" s="31"/>
    </row>
    <row r="423" spans="2:6" ht="13">
      <c r="B423" s="31"/>
      <c r="C423" s="31"/>
      <c r="D423" s="38"/>
      <c r="E423" s="31"/>
      <c r="F423" s="31"/>
    </row>
    <row r="424" spans="2:6" ht="13">
      <c r="B424" s="31"/>
      <c r="C424" s="31"/>
      <c r="D424" s="38"/>
      <c r="E424" s="31"/>
      <c r="F424" s="31"/>
    </row>
    <row r="425" spans="2:6" ht="13">
      <c r="B425" s="31"/>
      <c r="C425" s="31"/>
      <c r="D425" s="38"/>
      <c r="E425" s="31"/>
      <c r="F425" s="31"/>
    </row>
    <row r="426" spans="2:6" ht="13">
      <c r="B426" s="31"/>
      <c r="C426" s="31"/>
      <c r="D426" s="38"/>
      <c r="E426" s="31"/>
      <c r="F426" s="31"/>
    </row>
    <row r="427" spans="2:6" ht="13">
      <c r="B427" s="31"/>
      <c r="C427" s="31"/>
      <c r="D427" s="38"/>
      <c r="E427" s="31"/>
      <c r="F427" s="31"/>
    </row>
    <row r="428" spans="2:6" ht="13">
      <c r="B428" s="31"/>
      <c r="C428" s="31"/>
      <c r="D428" s="38"/>
      <c r="E428" s="31"/>
      <c r="F428" s="31"/>
    </row>
    <row r="429" spans="2:6" ht="13">
      <c r="B429" s="31"/>
      <c r="C429" s="31"/>
      <c r="D429" s="38"/>
      <c r="E429" s="31"/>
      <c r="F429" s="31"/>
    </row>
    <row r="430" spans="2:6" ht="13">
      <c r="B430" s="31"/>
      <c r="C430" s="31"/>
      <c r="D430" s="38"/>
      <c r="E430" s="31"/>
      <c r="F430" s="31"/>
    </row>
    <row r="431" spans="2:6" ht="13">
      <c r="B431" s="31"/>
      <c r="C431" s="31"/>
      <c r="D431" s="38"/>
      <c r="E431" s="31"/>
      <c r="F431" s="31"/>
    </row>
    <row r="432" spans="2:6" ht="13">
      <c r="B432" s="31"/>
      <c r="C432" s="31"/>
      <c r="D432" s="38"/>
      <c r="E432" s="31"/>
      <c r="F432" s="31"/>
    </row>
    <row r="433" spans="2:6" ht="13">
      <c r="B433" s="31"/>
      <c r="C433" s="31"/>
      <c r="D433" s="38"/>
      <c r="E433" s="31"/>
      <c r="F433" s="31"/>
    </row>
    <row r="434" spans="2:6" ht="13">
      <c r="B434" s="31"/>
      <c r="C434" s="31"/>
      <c r="D434" s="38"/>
      <c r="E434" s="31"/>
      <c r="F434" s="31"/>
    </row>
    <row r="435" spans="2:6" ht="13">
      <c r="B435" s="31"/>
      <c r="C435" s="31"/>
      <c r="D435" s="38"/>
      <c r="E435" s="31"/>
      <c r="F435" s="31"/>
    </row>
    <row r="436" spans="2:6" ht="13">
      <c r="B436" s="31"/>
      <c r="C436" s="31"/>
      <c r="D436" s="38"/>
      <c r="E436" s="31"/>
      <c r="F436" s="31"/>
    </row>
    <row r="437" spans="2:6" ht="13">
      <c r="B437" s="31"/>
      <c r="C437" s="31"/>
      <c r="D437" s="38"/>
      <c r="E437" s="31"/>
      <c r="F437" s="31"/>
    </row>
    <row r="438" spans="2:6" ht="13">
      <c r="B438" s="31"/>
      <c r="C438" s="31"/>
      <c r="D438" s="38"/>
      <c r="E438" s="31"/>
      <c r="F438" s="31"/>
    </row>
    <row r="439" spans="2:6" ht="13">
      <c r="B439" s="31"/>
      <c r="C439" s="31"/>
      <c r="D439" s="38"/>
      <c r="E439" s="31"/>
      <c r="F439" s="31"/>
    </row>
    <row r="440" spans="2:6" ht="13">
      <c r="B440" s="31"/>
      <c r="C440" s="31"/>
      <c r="D440" s="38"/>
      <c r="E440" s="31"/>
      <c r="F440" s="31"/>
    </row>
    <row r="441" spans="2:6" ht="13">
      <c r="B441" s="31"/>
      <c r="C441" s="31"/>
      <c r="D441" s="38"/>
      <c r="E441" s="31"/>
      <c r="F441" s="31"/>
    </row>
    <row r="442" spans="2:6" ht="13">
      <c r="B442" s="31"/>
      <c r="C442" s="31"/>
      <c r="D442" s="38"/>
      <c r="E442" s="31"/>
      <c r="F442" s="31"/>
    </row>
    <row r="443" spans="2:6" ht="13">
      <c r="B443" s="31"/>
      <c r="C443" s="31"/>
      <c r="D443" s="38"/>
      <c r="E443" s="31"/>
      <c r="F443" s="31"/>
    </row>
    <row r="444" spans="2:6" ht="13">
      <c r="B444" s="31"/>
      <c r="C444" s="31"/>
      <c r="D444" s="38"/>
      <c r="E444" s="31"/>
      <c r="F444" s="31"/>
    </row>
    <row r="445" spans="2:6" ht="13">
      <c r="B445" s="31"/>
      <c r="C445" s="31"/>
      <c r="D445" s="38"/>
      <c r="E445" s="31"/>
      <c r="F445" s="31"/>
    </row>
    <row r="446" spans="2:6" ht="13">
      <c r="B446" s="31"/>
      <c r="C446" s="31"/>
      <c r="D446" s="38"/>
      <c r="E446" s="31"/>
      <c r="F446" s="31"/>
    </row>
    <row r="447" spans="2:6" ht="13">
      <c r="B447" s="31"/>
      <c r="C447" s="31"/>
      <c r="D447" s="38"/>
      <c r="E447" s="31"/>
      <c r="F447" s="31"/>
    </row>
    <row r="448" spans="2:6" ht="13">
      <c r="B448" s="31"/>
      <c r="C448" s="31"/>
      <c r="D448" s="38"/>
      <c r="E448" s="31"/>
      <c r="F448" s="31"/>
    </row>
    <row r="449" spans="2:6" ht="13">
      <c r="B449" s="31"/>
      <c r="C449" s="31"/>
      <c r="D449" s="38"/>
      <c r="E449" s="31"/>
      <c r="F449" s="31"/>
    </row>
    <row r="450" spans="2:6" ht="13">
      <c r="B450" s="31"/>
      <c r="C450" s="31"/>
      <c r="D450" s="38"/>
      <c r="E450" s="31"/>
      <c r="F450" s="31"/>
    </row>
    <row r="451" spans="2:6" ht="13">
      <c r="B451" s="31"/>
      <c r="C451" s="31"/>
      <c r="D451" s="38"/>
      <c r="E451" s="31"/>
      <c r="F451" s="31"/>
    </row>
    <row r="452" spans="2:6" ht="13">
      <c r="B452" s="31"/>
      <c r="C452" s="31"/>
      <c r="D452" s="38"/>
      <c r="E452" s="31"/>
      <c r="F452" s="31"/>
    </row>
    <row r="453" spans="2:6" ht="13">
      <c r="B453" s="31"/>
      <c r="C453" s="31"/>
      <c r="D453" s="38"/>
      <c r="E453" s="31"/>
      <c r="F453" s="31"/>
    </row>
    <row r="454" spans="2:6" ht="13">
      <c r="B454" s="31"/>
      <c r="C454" s="31"/>
      <c r="D454" s="38"/>
      <c r="E454" s="31"/>
      <c r="F454" s="31"/>
    </row>
    <row r="455" spans="2:6" ht="13">
      <c r="B455" s="31"/>
      <c r="C455" s="31"/>
      <c r="D455" s="38"/>
      <c r="E455" s="31"/>
      <c r="F455" s="31"/>
    </row>
    <row r="456" spans="2:6" ht="13">
      <c r="B456" s="31"/>
      <c r="C456" s="31"/>
      <c r="D456" s="38"/>
      <c r="E456" s="31"/>
      <c r="F456" s="31"/>
    </row>
    <row r="457" spans="2:6" ht="13">
      <c r="B457" s="31"/>
      <c r="C457" s="31"/>
      <c r="D457" s="38"/>
      <c r="E457" s="31"/>
      <c r="F457" s="31"/>
    </row>
    <row r="458" spans="2:6" ht="13">
      <c r="B458" s="31"/>
      <c r="C458" s="31"/>
      <c r="D458" s="38"/>
      <c r="E458" s="31"/>
      <c r="F458" s="31"/>
    </row>
    <row r="459" spans="2:6" ht="13">
      <c r="B459" s="31"/>
      <c r="C459" s="31"/>
      <c r="D459" s="38"/>
      <c r="E459" s="31"/>
      <c r="F459" s="31"/>
    </row>
    <row r="460" spans="2:6" ht="13">
      <c r="B460" s="31"/>
      <c r="C460" s="31"/>
      <c r="D460" s="38"/>
      <c r="E460" s="31"/>
      <c r="F460" s="31"/>
    </row>
    <row r="461" spans="2:6" ht="13">
      <c r="B461" s="31"/>
      <c r="C461" s="31"/>
      <c r="D461" s="38"/>
      <c r="E461" s="31"/>
      <c r="F461" s="31"/>
    </row>
    <row r="462" spans="2:6" ht="13">
      <c r="B462" s="31"/>
      <c r="C462" s="31"/>
      <c r="D462" s="38"/>
      <c r="E462" s="31"/>
      <c r="F462" s="31"/>
    </row>
    <row r="463" spans="2:6" ht="13">
      <c r="B463" s="31"/>
      <c r="C463" s="31"/>
      <c r="D463" s="38"/>
      <c r="E463" s="31"/>
      <c r="F463" s="31"/>
    </row>
    <row r="464" spans="2:6" ht="13">
      <c r="B464" s="31"/>
      <c r="C464" s="31"/>
      <c r="D464" s="38"/>
      <c r="E464" s="31"/>
      <c r="F464" s="31"/>
    </row>
    <row r="465" spans="2:6" ht="13">
      <c r="B465" s="31"/>
      <c r="C465" s="31"/>
      <c r="D465" s="38"/>
      <c r="E465" s="31"/>
      <c r="F465" s="31"/>
    </row>
    <row r="466" spans="2:6" ht="13">
      <c r="B466" s="31"/>
      <c r="C466" s="31"/>
      <c r="D466" s="38"/>
      <c r="E466" s="31"/>
      <c r="F466" s="31"/>
    </row>
    <row r="467" spans="2:6" ht="13">
      <c r="B467" s="31"/>
      <c r="C467" s="31"/>
      <c r="D467" s="38"/>
      <c r="E467" s="31"/>
      <c r="F467" s="31"/>
    </row>
    <row r="468" spans="2:6" ht="13">
      <c r="B468" s="31"/>
      <c r="C468" s="31"/>
      <c r="D468" s="38"/>
      <c r="E468" s="31"/>
      <c r="F468" s="31"/>
    </row>
    <row r="469" spans="2:6" ht="13">
      <c r="B469" s="31"/>
      <c r="C469" s="31"/>
      <c r="D469" s="38"/>
      <c r="E469" s="31"/>
      <c r="F469" s="31"/>
    </row>
    <row r="470" spans="2:6" ht="13">
      <c r="B470" s="31"/>
      <c r="C470" s="31"/>
      <c r="D470" s="38"/>
      <c r="E470" s="31"/>
      <c r="F470" s="31"/>
    </row>
    <row r="471" spans="2:6" ht="13">
      <c r="B471" s="31"/>
      <c r="C471" s="31"/>
      <c r="D471" s="38"/>
      <c r="E471" s="31"/>
      <c r="F471" s="31"/>
    </row>
    <row r="472" spans="2:6" ht="13">
      <c r="B472" s="31"/>
      <c r="C472" s="31"/>
      <c r="D472" s="38"/>
      <c r="E472" s="31"/>
      <c r="F472" s="31"/>
    </row>
    <row r="473" spans="2:6" ht="13">
      <c r="B473" s="31"/>
      <c r="C473" s="31"/>
      <c r="D473" s="38"/>
      <c r="E473" s="31"/>
      <c r="F473" s="31"/>
    </row>
    <row r="474" spans="2:6" ht="13">
      <c r="B474" s="31"/>
      <c r="C474" s="31"/>
      <c r="D474" s="38"/>
      <c r="E474" s="31"/>
      <c r="F474" s="31"/>
    </row>
    <row r="475" spans="2:6" ht="13">
      <c r="B475" s="31"/>
      <c r="C475" s="31"/>
      <c r="D475" s="38"/>
      <c r="E475" s="31"/>
      <c r="F475" s="31"/>
    </row>
    <row r="476" spans="2:6" ht="13">
      <c r="B476" s="31"/>
      <c r="C476" s="31"/>
      <c r="D476" s="38"/>
      <c r="E476" s="31"/>
      <c r="F476" s="31"/>
    </row>
    <row r="477" spans="2:6" ht="13">
      <c r="B477" s="31"/>
      <c r="C477" s="31"/>
      <c r="D477" s="38"/>
      <c r="E477" s="31"/>
      <c r="F477" s="31"/>
    </row>
    <row r="478" spans="2:6" ht="13">
      <c r="B478" s="31"/>
      <c r="C478" s="31"/>
      <c r="D478" s="38"/>
      <c r="E478" s="31"/>
      <c r="F478" s="31"/>
    </row>
    <row r="479" spans="2:6" ht="13">
      <c r="B479" s="31"/>
      <c r="C479" s="31"/>
      <c r="D479" s="38"/>
      <c r="E479" s="31"/>
      <c r="F479" s="31"/>
    </row>
    <row r="480" spans="2:6" ht="13">
      <c r="B480" s="31"/>
      <c r="C480" s="31"/>
      <c r="D480" s="38"/>
      <c r="E480" s="31"/>
      <c r="F480" s="31"/>
    </row>
    <row r="481" spans="2:6" ht="13">
      <c r="B481" s="31"/>
      <c r="C481" s="31"/>
      <c r="D481" s="38"/>
      <c r="E481" s="31"/>
      <c r="F481" s="31"/>
    </row>
    <row r="482" spans="2:6" ht="13">
      <c r="B482" s="31"/>
      <c r="C482" s="31"/>
      <c r="D482" s="38"/>
      <c r="E482" s="31"/>
      <c r="F482" s="31"/>
    </row>
    <row r="483" spans="2:6" ht="13">
      <c r="B483" s="31"/>
      <c r="C483" s="31"/>
      <c r="D483" s="38"/>
      <c r="E483" s="31"/>
      <c r="F483" s="31"/>
    </row>
    <row r="484" spans="2:6" ht="13">
      <c r="B484" s="31"/>
      <c r="C484" s="31"/>
      <c r="D484" s="38"/>
      <c r="E484" s="31"/>
      <c r="F484" s="31"/>
    </row>
    <row r="485" spans="2:6" ht="13">
      <c r="B485" s="31"/>
      <c r="C485" s="31"/>
      <c r="D485" s="38"/>
      <c r="E485" s="31"/>
      <c r="F485" s="31"/>
    </row>
    <row r="486" spans="2:6" ht="13">
      <c r="B486" s="31"/>
      <c r="C486" s="31"/>
      <c r="D486" s="38"/>
      <c r="E486" s="31"/>
      <c r="F486" s="31"/>
    </row>
    <row r="487" spans="2:6" ht="13">
      <c r="B487" s="31"/>
      <c r="C487" s="31"/>
      <c r="D487" s="38"/>
      <c r="E487" s="31"/>
      <c r="F487" s="31"/>
    </row>
    <row r="488" spans="2:6" ht="13">
      <c r="B488" s="31"/>
      <c r="C488" s="31"/>
      <c r="D488" s="38"/>
      <c r="E488" s="31"/>
      <c r="F488" s="31"/>
    </row>
    <row r="489" spans="2:6" ht="13">
      <c r="B489" s="31"/>
      <c r="C489" s="31"/>
      <c r="D489" s="38"/>
      <c r="E489" s="31"/>
      <c r="F489" s="31"/>
    </row>
    <row r="490" spans="2:6" ht="13">
      <c r="B490" s="31"/>
      <c r="C490" s="31"/>
      <c r="D490" s="38"/>
      <c r="E490" s="31"/>
      <c r="F490" s="31"/>
    </row>
    <row r="491" spans="2:6" ht="13">
      <c r="B491" s="31"/>
      <c r="C491" s="31"/>
      <c r="D491" s="38"/>
      <c r="E491" s="31"/>
      <c r="F491" s="31"/>
    </row>
    <row r="492" spans="2:6" ht="13">
      <c r="B492" s="31"/>
      <c r="C492" s="31"/>
      <c r="D492" s="38"/>
      <c r="E492" s="31"/>
      <c r="F492" s="31"/>
    </row>
    <row r="493" spans="2:6" ht="13">
      <c r="B493" s="31"/>
      <c r="C493" s="31"/>
      <c r="D493" s="38"/>
      <c r="E493" s="31"/>
      <c r="F493" s="31"/>
    </row>
    <row r="494" spans="2:6" ht="13">
      <c r="B494" s="31"/>
      <c r="C494" s="31"/>
      <c r="D494" s="38"/>
      <c r="E494" s="31"/>
      <c r="F494" s="31"/>
    </row>
    <row r="495" spans="2:6" ht="13">
      <c r="B495" s="31"/>
      <c r="C495" s="31"/>
      <c r="D495" s="38"/>
      <c r="E495" s="31"/>
      <c r="F495" s="31"/>
    </row>
    <row r="496" spans="2:6" ht="13">
      <c r="B496" s="31"/>
      <c r="C496" s="31"/>
      <c r="D496" s="38"/>
      <c r="E496" s="31"/>
      <c r="F496" s="31"/>
    </row>
    <row r="497" spans="2:6" ht="13">
      <c r="B497" s="31"/>
      <c r="C497" s="31"/>
      <c r="D497" s="38"/>
      <c r="E497" s="31"/>
      <c r="F497" s="31"/>
    </row>
    <row r="498" spans="2:6" ht="13">
      <c r="B498" s="31"/>
      <c r="C498" s="31"/>
      <c r="D498" s="38"/>
      <c r="E498" s="31"/>
      <c r="F498" s="31"/>
    </row>
    <row r="499" spans="2:6" ht="13">
      <c r="B499" s="31"/>
      <c r="C499" s="31"/>
      <c r="D499" s="38"/>
      <c r="E499" s="31"/>
      <c r="F499" s="31"/>
    </row>
    <row r="500" spans="2:6" ht="13">
      <c r="B500" s="31"/>
      <c r="C500" s="31"/>
      <c r="D500" s="38"/>
      <c r="E500" s="31"/>
      <c r="F500" s="31"/>
    </row>
    <row r="501" spans="2:6" ht="13">
      <c r="B501" s="31"/>
      <c r="C501" s="31"/>
      <c r="D501" s="38"/>
      <c r="E501" s="31"/>
      <c r="F501" s="31"/>
    </row>
    <row r="502" spans="2:6" ht="13">
      <c r="B502" s="31"/>
      <c r="C502" s="31"/>
      <c r="D502" s="38"/>
      <c r="E502" s="31"/>
      <c r="F502" s="31"/>
    </row>
    <row r="503" spans="2:6" ht="13">
      <c r="B503" s="31"/>
      <c r="C503" s="31"/>
      <c r="D503" s="38"/>
      <c r="E503" s="31"/>
      <c r="F503" s="31"/>
    </row>
    <row r="504" spans="2:6" ht="13">
      <c r="B504" s="31"/>
      <c r="C504" s="31"/>
      <c r="D504" s="38"/>
      <c r="E504" s="31"/>
      <c r="F504" s="31"/>
    </row>
    <row r="505" spans="2:6" ht="13">
      <c r="B505" s="31"/>
      <c r="C505" s="31"/>
      <c r="D505" s="38"/>
      <c r="E505" s="31"/>
      <c r="F505" s="31"/>
    </row>
    <row r="506" spans="2:6" ht="13">
      <c r="B506" s="31"/>
      <c r="C506" s="31"/>
      <c r="D506" s="38"/>
      <c r="E506" s="31"/>
      <c r="F506" s="31"/>
    </row>
    <row r="507" spans="2:6" ht="13">
      <c r="B507" s="31"/>
      <c r="C507" s="31"/>
      <c r="D507" s="38"/>
      <c r="E507" s="31"/>
      <c r="F507" s="31"/>
    </row>
    <row r="508" spans="2:6" ht="13">
      <c r="B508" s="31"/>
      <c r="C508" s="31"/>
      <c r="D508" s="38"/>
      <c r="E508" s="31"/>
      <c r="F508" s="31"/>
    </row>
    <row r="509" spans="2:6" ht="13">
      <c r="B509" s="31"/>
      <c r="C509" s="31"/>
      <c r="D509" s="38"/>
      <c r="E509" s="31"/>
      <c r="F509" s="31"/>
    </row>
    <row r="510" spans="2:6" ht="13">
      <c r="B510" s="31"/>
      <c r="C510" s="31"/>
      <c r="D510" s="38"/>
      <c r="E510" s="31"/>
      <c r="F510" s="31"/>
    </row>
    <row r="511" spans="2:6" ht="13">
      <c r="B511" s="31"/>
      <c r="C511" s="31"/>
      <c r="D511" s="38"/>
      <c r="E511" s="31"/>
      <c r="F511" s="31"/>
    </row>
    <row r="512" spans="2:6" ht="13">
      <c r="B512" s="31"/>
      <c r="C512" s="31"/>
      <c r="D512" s="38"/>
      <c r="E512" s="31"/>
      <c r="F512" s="31"/>
    </row>
    <row r="513" spans="2:6" ht="13">
      <c r="B513" s="31"/>
      <c r="C513" s="31"/>
      <c r="D513" s="38"/>
      <c r="E513" s="31"/>
      <c r="F513" s="31"/>
    </row>
    <row r="514" spans="2:6" ht="13">
      <c r="B514" s="31"/>
      <c r="C514" s="31"/>
      <c r="D514" s="38"/>
      <c r="E514" s="31"/>
      <c r="F514" s="31"/>
    </row>
    <row r="515" spans="2:6" ht="13">
      <c r="B515" s="31"/>
      <c r="C515" s="31"/>
      <c r="D515" s="38"/>
      <c r="E515" s="31"/>
      <c r="F515" s="31"/>
    </row>
    <row r="516" spans="2:6" ht="13">
      <c r="B516" s="31"/>
      <c r="C516" s="31"/>
      <c r="D516" s="38"/>
      <c r="E516" s="31"/>
      <c r="F516" s="31"/>
    </row>
    <row r="517" spans="2:6" ht="13">
      <c r="B517" s="31"/>
      <c r="C517" s="31"/>
      <c r="D517" s="38"/>
      <c r="E517" s="31"/>
      <c r="F517" s="31"/>
    </row>
    <row r="518" spans="2:6" ht="13">
      <c r="B518" s="31"/>
      <c r="C518" s="31"/>
      <c r="D518" s="38"/>
      <c r="E518" s="31"/>
      <c r="F518" s="31"/>
    </row>
    <row r="519" spans="2:6" ht="13">
      <c r="B519" s="31"/>
      <c r="C519" s="31"/>
      <c r="D519" s="38"/>
      <c r="E519" s="31"/>
      <c r="F519" s="31"/>
    </row>
    <row r="520" spans="2:6" ht="13">
      <c r="B520" s="31"/>
      <c r="C520" s="31"/>
      <c r="D520" s="38"/>
      <c r="E520" s="31"/>
      <c r="F520" s="31"/>
    </row>
    <row r="521" spans="2:6" ht="13">
      <c r="B521" s="31"/>
      <c r="C521" s="31"/>
      <c r="D521" s="38"/>
      <c r="E521" s="31"/>
      <c r="F521" s="31"/>
    </row>
    <row r="522" spans="2:6" ht="13">
      <c r="B522" s="31"/>
      <c r="C522" s="31"/>
      <c r="D522" s="38"/>
      <c r="E522" s="31"/>
      <c r="F522" s="31"/>
    </row>
    <row r="523" spans="2:6" ht="13">
      <c r="B523" s="31"/>
      <c r="C523" s="31"/>
      <c r="D523" s="38"/>
      <c r="E523" s="31"/>
      <c r="F523" s="31"/>
    </row>
    <row r="524" spans="2:6" ht="13">
      <c r="B524" s="31"/>
      <c r="C524" s="31"/>
      <c r="D524" s="38"/>
      <c r="E524" s="31"/>
      <c r="F524" s="31"/>
    </row>
    <row r="525" spans="2:6" ht="13">
      <c r="B525" s="31"/>
      <c r="C525" s="31"/>
      <c r="D525" s="38"/>
      <c r="E525" s="31"/>
      <c r="F525" s="31"/>
    </row>
    <row r="526" spans="2:6" ht="13">
      <c r="B526" s="31"/>
      <c r="C526" s="31"/>
      <c r="D526" s="38"/>
      <c r="E526" s="31"/>
      <c r="F526" s="31"/>
    </row>
    <row r="527" spans="2:6" ht="13">
      <c r="B527" s="31"/>
      <c r="C527" s="31"/>
      <c r="D527" s="38"/>
      <c r="E527" s="31"/>
      <c r="F527" s="31"/>
    </row>
    <row r="528" spans="2:6" ht="13">
      <c r="B528" s="31"/>
      <c r="C528" s="31"/>
      <c r="D528" s="38"/>
      <c r="E528" s="31"/>
      <c r="F528" s="31"/>
    </row>
    <row r="529" spans="2:6" ht="13">
      <c r="B529" s="31"/>
      <c r="C529" s="31"/>
      <c r="D529" s="38"/>
      <c r="E529" s="31"/>
      <c r="F529" s="31"/>
    </row>
    <row r="530" spans="2:6" ht="13">
      <c r="B530" s="31"/>
      <c r="C530" s="31"/>
      <c r="D530" s="38"/>
      <c r="E530" s="31"/>
      <c r="F530" s="31"/>
    </row>
    <row r="531" spans="2:6" ht="13">
      <c r="B531" s="31"/>
      <c r="C531" s="31"/>
      <c r="D531" s="38"/>
      <c r="E531" s="31"/>
      <c r="F531" s="31"/>
    </row>
    <row r="532" spans="2:6" ht="13">
      <c r="B532" s="31"/>
      <c r="C532" s="31"/>
      <c r="D532" s="38"/>
      <c r="E532" s="31"/>
      <c r="F532" s="31"/>
    </row>
    <row r="533" spans="2:6" ht="13">
      <c r="B533" s="31"/>
      <c r="C533" s="31"/>
      <c r="D533" s="38"/>
      <c r="E533" s="31"/>
      <c r="F533" s="31"/>
    </row>
    <row r="534" spans="2:6" ht="13">
      <c r="B534" s="31"/>
      <c r="C534" s="31"/>
      <c r="D534" s="38"/>
      <c r="E534" s="31"/>
      <c r="F534" s="31"/>
    </row>
    <row r="535" spans="2:6" ht="13">
      <c r="B535" s="31"/>
      <c r="C535" s="31"/>
      <c r="D535" s="38"/>
      <c r="E535" s="31"/>
      <c r="F535" s="31"/>
    </row>
    <row r="536" spans="2:6" ht="13">
      <c r="B536" s="31"/>
      <c r="C536" s="31"/>
      <c r="D536" s="38"/>
      <c r="E536" s="31"/>
      <c r="F536" s="31"/>
    </row>
    <row r="537" spans="2:6" ht="13">
      <c r="B537" s="31"/>
      <c r="C537" s="31"/>
      <c r="D537" s="38"/>
      <c r="E537" s="31"/>
      <c r="F537" s="31"/>
    </row>
    <row r="538" spans="2:6" ht="13">
      <c r="B538" s="31"/>
      <c r="C538" s="31"/>
      <c r="D538" s="38"/>
      <c r="E538" s="31"/>
      <c r="F538" s="31"/>
    </row>
    <row r="539" spans="2:6" ht="13">
      <c r="B539" s="31"/>
      <c r="C539" s="31"/>
      <c r="D539" s="38"/>
      <c r="E539" s="31"/>
      <c r="F539" s="31"/>
    </row>
    <row r="540" spans="2:6" ht="13">
      <c r="B540" s="31"/>
      <c r="C540" s="31"/>
      <c r="D540" s="38"/>
      <c r="E540" s="31"/>
      <c r="F540" s="31"/>
    </row>
    <row r="541" spans="2:6" ht="13">
      <c r="B541" s="31"/>
      <c r="C541" s="31"/>
      <c r="D541" s="38"/>
      <c r="E541" s="31"/>
      <c r="F541" s="31"/>
    </row>
    <row r="542" spans="2:6" ht="13">
      <c r="B542" s="31"/>
      <c r="C542" s="31"/>
      <c r="D542" s="38"/>
      <c r="E542" s="31"/>
      <c r="F542" s="31"/>
    </row>
    <row r="543" spans="2:6" ht="13">
      <c r="B543" s="31"/>
      <c r="C543" s="31"/>
      <c r="D543" s="38"/>
      <c r="E543" s="31"/>
      <c r="F543" s="31"/>
    </row>
    <row r="544" spans="2:6" ht="13">
      <c r="B544" s="31"/>
      <c r="C544" s="31"/>
      <c r="D544" s="38"/>
      <c r="E544" s="31"/>
      <c r="F544" s="31"/>
    </row>
    <row r="545" spans="2:6" ht="13">
      <c r="B545" s="31"/>
      <c r="C545" s="31"/>
      <c r="D545" s="38"/>
      <c r="E545" s="31"/>
      <c r="F545" s="31"/>
    </row>
    <row r="546" spans="2:6" ht="13">
      <c r="B546" s="31"/>
      <c r="C546" s="31"/>
      <c r="D546" s="38"/>
      <c r="E546" s="31"/>
      <c r="F546" s="31"/>
    </row>
    <row r="547" spans="2:6" ht="13">
      <c r="B547" s="31"/>
      <c r="C547" s="31"/>
      <c r="D547" s="38"/>
      <c r="E547" s="31"/>
      <c r="F547" s="31"/>
    </row>
    <row r="548" spans="2:6" ht="13">
      <c r="B548" s="31"/>
      <c r="C548" s="31"/>
      <c r="D548" s="38"/>
      <c r="E548" s="31"/>
      <c r="F548" s="31"/>
    </row>
    <row r="549" spans="2:6" ht="13">
      <c r="B549" s="31"/>
      <c r="C549" s="31"/>
      <c r="D549" s="38"/>
      <c r="E549" s="31"/>
      <c r="F549" s="31"/>
    </row>
    <row r="550" spans="2:6" ht="13">
      <c r="B550" s="31"/>
      <c r="C550" s="31"/>
      <c r="D550" s="38"/>
      <c r="E550" s="31"/>
      <c r="F550" s="31"/>
    </row>
    <row r="551" spans="2:6" ht="13">
      <c r="B551" s="31"/>
      <c r="C551" s="31"/>
      <c r="D551" s="38"/>
      <c r="E551" s="31"/>
      <c r="F551" s="31"/>
    </row>
    <row r="552" spans="2:6" ht="13">
      <c r="B552" s="31"/>
      <c r="C552" s="31"/>
      <c r="D552" s="38"/>
      <c r="E552" s="31"/>
      <c r="F552" s="31"/>
    </row>
    <row r="553" spans="2:6" ht="13">
      <c r="B553" s="31"/>
      <c r="C553" s="31"/>
      <c r="D553" s="38"/>
      <c r="E553" s="31"/>
      <c r="F553" s="31"/>
    </row>
    <row r="554" spans="2:6" ht="13">
      <c r="B554" s="31"/>
      <c r="C554" s="31"/>
      <c r="D554" s="38"/>
      <c r="E554" s="31"/>
      <c r="F554" s="31"/>
    </row>
    <row r="555" spans="2:6" ht="13">
      <c r="B555" s="31"/>
      <c r="C555" s="31"/>
      <c r="D555" s="38"/>
      <c r="E555" s="31"/>
      <c r="F555" s="31"/>
    </row>
    <row r="556" spans="2:6" ht="13">
      <c r="B556" s="31"/>
      <c r="C556" s="31"/>
      <c r="D556" s="38"/>
      <c r="E556" s="31"/>
      <c r="F556" s="31"/>
    </row>
    <row r="557" spans="2:6" ht="13">
      <c r="B557" s="31"/>
      <c r="C557" s="31"/>
      <c r="D557" s="38"/>
      <c r="E557" s="31"/>
      <c r="F557" s="31"/>
    </row>
    <row r="558" spans="2:6" ht="13">
      <c r="B558" s="31"/>
      <c r="C558" s="31"/>
      <c r="D558" s="38"/>
      <c r="E558" s="31"/>
      <c r="F558" s="31"/>
    </row>
    <row r="559" spans="2:6" ht="13">
      <c r="B559" s="31"/>
      <c r="C559" s="31"/>
      <c r="D559" s="38"/>
      <c r="E559" s="31"/>
      <c r="F559" s="31"/>
    </row>
    <row r="560" spans="2:6" ht="13">
      <c r="B560" s="31"/>
      <c r="C560" s="31"/>
      <c r="D560" s="38"/>
      <c r="E560" s="31"/>
      <c r="F560" s="31"/>
    </row>
    <row r="561" spans="2:6" ht="13">
      <c r="B561" s="31"/>
      <c r="C561" s="31"/>
      <c r="D561" s="38"/>
      <c r="E561" s="31"/>
      <c r="F561" s="31"/>
    </row>
    <row r="562" spans="2:6" ht="13">
      <c r="B562" s="31"/>
      <c r="C562" s="31"/>
      <c r="D562" s="38"/>
      <c r="E562" s="31"/>
      <c r="F562" s="31"/>
    </row>
    <row r="563" spans="2:6" ht="13">
      <c r="B563" s="31"/>
      <c r="C563" s="31"/>
      <c r="D563" s="38"/>
      <c r="E563" s="31"/>
      <c r="F563" s="31"/>
    </row>
    <row r="564" spans="2:6" ht="13">
      <c r="B564" s="31"/>
      <c r="C564" s="31"/>
      <c r="D564" s="38"/>
      <c r="E564" s="31"/>
      <c r="F564" s="31"/>
    </row>
    <row r="565" spans="2:6" ht="13">
      <c r="B565" s="31"/>
      <c r="C565" s="31"/>
      <c r="D565" s="38"/>
      <c r="E565" s="31"/>
      <c r="F565" s="31"/>
    </row>
    <row r="566" spans="2:6" ht="13">
      <c r="B566" s="31"/>
      <c r="C566" s="31"/>
      <c r="D566" s="38"/>
      <c r="E566" s="31"/>
      <c r="F566" s="31"/>
    </row>
    <row r="567" spans="2:6" ht="13">
      <c r="B567" s="31"/>
      <c r="C567" s="31"/>
      <c r="D567" s="38"/>
      <c r="E567" s="31"/>
      <c r="F567" s="31"/>
    </row>
    <row r="568" spans="2:6" ht="13">
      <c r="B568" s="31"/>
      <c r="C568" s="31"/>
      <c r="D568" s="38"/>
      <c r="E568" s="31"/>
      <c r="F568" s="31"/>
    </row>
    <row r="569" spans="2:6" ht="13">
      <c r="B569" s="31"/>
      <c r="C569" s="31"/>
      <c r="D569" s="38"/>
      <c r="E569" s="31"/>
      <c r="F569" s="31"/>
    </row>
    <row r="570" spans="2:6" ht="13">
      <c r="B570" s="31"/>
      <c r="C570" s="31"/>
      <c r="D570" s="38"/>
      <c r="E570" s="31"/>
      <c r="F570" s="31"/>
    </row>
    <row r="571" spans="2:6" ht="13">
      <c r="B571" s="31"/>
      <c r="C571" s="31"/>
      <c r="D571" s="38"/>
      <c r="E571" s="31"/>
      <c r="F571" s="31"/>
    </row>
    <row r="572" spans="2:6" ht="13">
      <c r="B572" s="31"/>
      <c r="C572" s="31"/>
      <c r="D572" s="38"/>
      <c r="E572" s="31"/>
      <c r="F572" s="31"/>
    </row>
    <row r="573" spans="2:6" ht="13">
      <c r="B573" s="31"/>
      <c r="C573" s="31"/>
      <c r="D573" s="38"/>
      <c r="E573" s="31"/>
      <c r="F573" s="31"/>
    </row>
    <row r="574" spans="2:6" ht="13">
      <c r="B574" s="31"/>
      <c r="C574" s="31"/>
      <c r="D574" s="38"/>
      <c r="E574" s="31"/>
      <c r="F574" s="31"/>
    </row>
    <row r="575" spans="2:6" ht="13">
      <c r="B575" s="31"/>
      <c r="C575" s="31"/>
      <c r="D575" s="38"/>
      <c r="E575" s="31"/>
      <c r="F575" s="31"/>
    </row>
    <row r="576" spans="2:6" ht="13">
      <c r="B576" s="31"/>
      <c r="C576" s="31"/>
      <c r="D576" s="38"/>
      <c r="E576" s="31"/>
      <c r="F576" s="31"/>
    </row>
    <row r="577" spans="2:6" ht="13">
      <c r="B577" s="31"/>
      <c r="C577" s="31"/>
      <c r="D577" s="38"/>
      <c r="E577" s="31"/>
      <c r="F577" s="31"/>
    </row>
    <row r="578" spans="2:6" ht="13">
      <c r="B578" s="31"/>
      <c r="C578" s="31"/>
      <c r="D578" s="38"/>
      <c r="E578" s="31"/>
      <c r="F578" s="31"/>
    </row>
    <row r="579" spans="2:6" ht="13">
      <c r="B579" s="31"/>
      <c r="C579" s="31"/>
      <c r="D579" s="38"/>
      <c r="E579" s="31"/>
      <c r="F579" s="31"/>
    </row>
    <row r="580" spans="2:6" ht="13">
      <c r="B580" s="31"/>
      <c r="C580" s="31"/>
      <c r="D580" s="38"/>
      <c r="E580" s="31"/>
      <c r="F580" s="31"/>
    </row>
    <row r="581" spans="2:6" ht="13">
      <c r="B581" s="31"/>
      <c r="C581" s="31"/>
      <c r="D581" s="38"/>
      <c r="E581" s="31"/>
      <c r="F581" s="31"/>
    </row>
    <row r="582" spans="2:6" ht="13">
      <c r="B582" s="31"/>
      <c r="C582" s="31"/>
      <c r="D582" s="38"/>
      <c r="E582" s="31"/>
      <c r="F582" s="31"/>
    </row>
    <row r="583" spans="2:6" ht="13">
      <c r="B583" s="31"/>
      <c r="C583" s="31"/>
      <c r="D583" s="38"/>
      <c r="E583" s="31"/>
      <c r="F583" s="31"/>
    </row>
    <row r="584" spans="2:6" ht="13">
      <c r="B584" s="31"/>
      <c r="C584" s="31"/>
      <c r="D584" s="38"/>
      <c r="E584" s="31"/>
      <c r="F584" s="31"/>
    </row>
    <row r="585" spans="2:6" ht="13">
      <c r="B585" s="31"/>
      <c r="C585" s="31"/>
      <c r="D585" s="38"/>
      <c r="E585" s="31"/>
      <c r="F585" s="31"/>
    </row>
    <row r="586" spans="2:6" ht="13">
      <c r="B586" s="31"/>
      <c r="C586" s="31"/>
      <c r="D586" s="38"/>
      <c r="E586" s="31"/>
      <c r="F586" s="31"/>
    </row>
    <row r="587" spans="2:6" ht="13">
      <c r="B587" s="31"/>
      <c r="C587" s="31"/>
      <c r="D587" s="38"/>
      <c r="E587" s="31"/>
      <c r="F587" s="31"/>
    </row>
    <row r="588" spans="2:6" ht="13">
      <c r="B588" s="31"/>
      <c r="C588" s="31"/>
      <c r="D588" s="38"/>
      <c r="E588" s="31"/>
      <c r="F588" s="31"/>
    </row>
    <row r="589" spans="2:6" ht="13">
      <c r="B589" s="31"/>
      <c r="C589" s="31"/>
      <c r="D589" s="38"/>
      <c r="E589" s="31"/>
      <c r="F589" s="31"/>
    </row>
    <row r="590" spans="2:6" ht="13">
      <c r="B590" s="31"/>
      <c r="C590" s="31"/>
      <c r="D590" s="38"/>
      <c r="E590" s="31"/>
      <c r="F590" s="31"/>
    </row>
    <row r="591" spans="2:6" ht="13">
      <c r="B591" s="31"/>
      <c r="C591" s="31"/>
      <c r="D591" s="38"/>
      <c r="E591" s="31"/>
      <c r="F591" s="31"/>
    </row>
    <row r="592" spans="2:6" ht="13">
      <c r="B592" s="31"/>
      <c r="C592" s="31"/>
      <c r="D592" s="38"/>
      <c r="E592" s="31"/>
      <c r="F592" s="31"/>
    </row>
    <row r="593" spans="2:6" ht="13">
      <c r="B593" s="31"/>
      <c r="C593" s="31"/>
      <c r="D593" s="38"/>
      <c r="E593" s="31"/>
      <c r="F593" s="31"/>
    </row>
    <row r="594" spans="2:6" ht="13">
      <c r="B594" s="31"/>
      <c r="C594" s="31"/>
      <c r="D594" s="38"/>
      <c r="E594" s="31"/>
      <c r="F594" s="31"/>
    </row>
    <row r="595" spans="2:6" ht="13">
      <c r="B595" s="31"/>
      <c r="C595" s="31"/>
      <c r="D595" s="38"/>
      <c r="E595" s="31"/>
      <c r="F595" s="31"/>
    </row>
    <row r="596" spans="2:6" ht="13">
      <c r="B596" s="31"/>
      <c r="C596" s="31"/>
      <c r="D596" s="38"/>
      <c r="E596" s="31"/>
      <c r="F596" s="31"/>
    </row>
    <row r="597" spans="2:6" ht="13">
      <c r="B597" s="31"/>
      <c r="C597" s="31"/>
      <c r="D597" s="38"/>
      <c r="E597" s="31"/>
      <c r="F597" s="31"/>
    </row>
    <row r="598" spans="2:6" ht="13">
      <c r="B598" s="31"/>
      <c r="C598" s="31"/>
      <c r="D598" s="38"/>
      <c r="E598" s="31"/>
      <c r="F598" s="31"/>
    </row>
    <row r="599" spans="2:6" ht="13">
      <c r="B599" s="31"/>
      <c r="C599" s="31"/>
      <c r="D599" s="38"/>
      <c r="E599" s="31"/>
      <c r="F599" s="31"/>
    </row>
    <row r="600" spans="2:6" ht="13">
      <c r="B600" s="31"/>
      <c r="C600" s="31"/>
      <c r="D600" s="38"/>
      <c r="E600" s="31"/>
      <c r="F600" s="31"/>
    </row>
    <row r="601" spans="2:6" ht="13">
      <c r="B601" s="31"/>
      <c r="C601" s="31"/>
      <c r="D601" s="38"/>
      <c r="E601" s="31"/>
      <c r="F601" s="31"/>
    </row>
    <row r="602" spans="2:6" ht="13">
      <c r="B602" s="31"/>
      <c r="C602" s="31"/>
      <c r="D602" s="38"/>
      <c r="E602" s="31"/>
      <c r="F602" s="31"/>
    </row>
    <row r="603" spans="2:6" ht="13">
      <c r="B603" s="31"/>
      <c r="C603" s="31"/>
      <c r="D603" s="38"/>
      <c r="E603" s="31"/>
      <c r="F603" s="31"/>
    </row>
    <row r="604" spans="2:6" ht="13">
      <c r="B604" s="31"/>
      <c r="C604" s="31"/>
      <c r="D604" s="38"/>
      <c r="E604" s="31"/>
      <c r="F604" s="31"/>
    </row>
    <row r="605" spans="2:6" ht="13">
      <c r="B605" s="31"/>
      <c r="C605" s="31"/>
      <c r="D605" s="38"/>
      <c r="E605" s="31"/>
      <c r="F605" s="31"/>
    </row>
    <row r="606" spans="2:6" ht="13">
      <c r="B606" s="31"/>
      <c r="C606" s="31"/>
      <c r="D606" s="38"/>
      <c r="E606" s="31"/>
      <c r="F606" s="31"/>
    </row>
    <row r="607" spans="2:6" ht="13">
      <c r="B607" s="31"/>
      <c r="C607" s="31"/>
      <c r="D607" s="38"/>
      <c r="E607" s="31"/>
      <c r="F607" s="31"/>
    </row>
    <row r="608" spans="2:6" ht="13">
      <c r="B608" s="31"/>
      <c r="C608" s="31"/>
      <c r="D608" s="38"/>
      <c r="E608" s="31"/>
      <c r="F608" s="31"/>
    </row>
    <row r="609" spans="2:6" ht="13">
      <c r="B609" s="31"/>
      <c r="C609" s="31"/>
      <c r="D609" s="38"/>
      <c r="E609" s="31"/>
      <c r="F609" s="31"/>
    </row>
    <row r="610" spans="2:6" ht="13">
      <c r="B610" s="31"/>
      <c r="C610" s="31"/>
      <c r="D610" s="38"/>
      <c r="E610" s="31"/>
      <c r="F610" s="31"/>
    </row>
    <row r="611" spans="2:6" ht="13">
      <c r="B611" s="31"/>
      <c r="C611" s="31"/>
      <c r="D611" s="38"/>
      <c r="E611" s="31"/>
      <c r="F611" s="31"/>
    </row>
    <row r="612" spans="2:6" ht="13">
      <c r="B612" s="31"/>
      <c r="C612" s="31"/>
      <c r="D612" s="38"/>
      <c r="E612" s="31"/>
      <c r="F612" s="31"/>
    </row>
    <row r="613" spans="2:6" ht="13">
      <c r="B613" s="31"/>
      <c r="C613" s="31"/>
      <c r="D613" s="38"/>
      <c r="E613" s="31"/>
      <c r="F613" s="31"/>
    </row>
    <row r="614" spans="2:6" ht="13">
      <c r="B614" s="31"/>
      <c r="C614" s="31"/>
      <c r="D614" s="38"/>
      <c r="E614" s="31"/>
      <c r="F614" s="31"/>
    </row>
    <row r="615" spans="2:6" ht="13">
      <c r="B615" s="31"/>
      <c r="C615" s="31"/>
      <c r="D615" s="38"/>
      <c r="E615" s="31"/>
      <c r="F615" s="31"/>
    </row>
    <row r="616" spans="2:6" ht="13">
      <c r="B616" s="31"/>
      <c r="C616" s="31"/>
      <c r="D616" s="38"/>
      <c r="E616" s="31"/>
      <c r="F616" s="31"/>
    </row>
    <row r="617" spans="2:6" ht="13">
      <c r="B617" s="31"/>
      <c r="C617" s="31"/>
      <c r="D617" s="38"/>
      <c r="E617" s="31"/>
      <c r="F617" s="31"/>
    </row>
    <row r="618" spans="2:6" ht="13">
      <c r="B618" s="31"/>
      <c r="C618" s="31"/>
      <c r="D618" s="38"/>
      <c r="E618" s="31"/>
      <c r="F618" s="31"/>
    </row>
    <row r="619" spans="2:6" ht="13">
      <c r="B619" s="31"/>
      <c r="C619" s="31"/>
      <c r="D619" s="38"/>
      <c r="E619" s="31"/>
      <c r="F619" s="31"/>
    </row>
    <row r="620" spans="2:6" ht="13">
      <c r="B620" s="31"/>
      <c r="C620" s="31"/>
      <c r="D620" s="38"/>
      <c r="E620" s="31"/>
      <c r="F620" s="31"/>
    </row>
    <row r="621" spans="2:6" ht="13">
      <c r="B621" s="31"/>
      <c r="C621" s="31"/>
      <c r="D621" s="38"/>
      <c r="E621" s="31"/>
      <c r="F621" s="31"/>
    </row>
    <row r="622" spans="2:6" ht="13">
      <c r="B622" s="31"/>
      <c r="C622" s="31"/>
      <c r="D622" s="38"/>
      <c r="E622" s="31"/>
      <c r="F622" s="31"/>
    </row>
    <row r="623" spans="2:6" ht="13">
      <c r="B623" s="31"/>
      <c r="C623" s="31"/>
      <c r="D623" s="38"/>
      <c r="E623" s="31"/>
      <c r="F623" s="31"/>
    </row>
    <row r="624" spans="2:6" ht="13">
      <c r="B624" s="31"/>
      <c r="C624" s="31"/>
      <c r="D624" s="38"/>
      <c r="E624" s="31"/>
      <c r="F624" s="31"/>
    </row>
    <row r="625" spans="2:6" ht="13">
      <c r="B625" s="31"/>
      <c r="C625" s="31"/>
      <c r="D625" s="38"/>
      <c r="E625" s="31"/>
      <c r="F625" s="31"/>
    </row>
    <row r="626" spans="2:6" ht="13">
      <c r="B626" s="31"/>
      <c r="C626" s="31"/>
      <c r="D626" s="38"/>
      <c r="E626" s="31"/>
      <c r="F626" s="31"/>
    </row>
    <row r="627" spans="2:6" ht="13">
      <c r="B627" s="31"/>
      <c r="C627" s="31"/>
      <c r="D627" s="38"/>
      <c r="E627" s="31"/>
      <c r="F627" s="31"/>
    </row>
    <row r="628" spans="2:6" ht="13">
      <c r="B628" s="31"/>
      <c r="C628" s="31"/>
      <c r="D628" s="38"/>
      <c r="E628" s="31"/>
      <c r="F628" s="31"/>
    </row>
    <row r="629" spans="2:6" ht="13">
      <c r="B629" s="31"/>
      <c r="C629" s="31"/>
      <c r="D629" s="38"/>
      <c r="E629" s="31"/>
      <c r="F629" s="31"/>
    </row>
    <row r="630" spans="2:6" ht="13">
      <c r="B630" s="31"/>
      <c r="C630" s="31"/>
      <c r="D630" s="38"/>
      <c r="E630" s="31"/>
      <c r="F630" s="31"/>
    </row>
    <row r="631" spans="2:6" ht="13">
      <c r="B631" s="31"/>
      <c r="C631" s="31"/>
      <c r="D631" s="38"/>
      <c r="E631" s="31"/>
      <c r="F631" s="31"/>
    </row>
    <row r="632" spans="2:6" ht="13">
      <c r="B632" s="31"/>
      <c r="C632" s="31"/>
      <c r="D632" s="38"/>
      <c r="E632" s="31"/>
      <c r="F632" s="31"/>
    </row>
    <row r="633" spans="2:6" ht="13">
      <c r="B633" s="31"/>
      <c r="C633" s="31"/>
      <c r="D633" s="38"/>
      <c r="E633" s="31"/>
      <c r="F633" s="31"/>
    </row>
    <row r="634" spans="2:6" ht="13">
      <c r="B634" s="31"/>
      <c r="C634" s="31"/>
      <c r="D634" s="38"/>
      <c r="E634" s="31"/>
      <c r="F634" s="31"/>
    </row>
    <row r="635" spans="2:6" ht="13">
      <c r="B635" s="31"/>
      <c r="C635" s="31"/>
      <c r="D635" s="38"/>
      <c r="E635" s="31"/>
      <c r="F635" s="31"/>
    </row>
    <row r="636" spans="2:6" ht="13">
      <c r="B636" s="31"/>
      <c r="C636" s="31"/>
      <c r="D636" s="38"/>
      <c r="E636" s="31"/>
      <c r="F636" s="31"/>
    </row>
    <row r="637" spans="2:6" ht="13">
      <c r="B637" s="31"/>
      <c r="C637" s="31"/>
      <c r="D637" s="38"/>
      <c r="E637" s="31"/>
      <c r="F637" s="31"/>
    </row>
    <row r="638" spans="2:6" ht="13">
      <c r="B638" s="31"/>
      <c r="C638" s="31"/>
      <c r="D638" s="38"/>
      <c r="E638" s="31"/>
      <c r="F638" s="31"/>
    </row>
    <row r="639" spans="2:6" ht="13">
      <c r="B639" s="31"/>
      <c r="C639" s="31"/>
      <c r="D639" s="38"/>
      <c r="E639" s="31"/>
      <c r="F639" s="31"/>
    </row>
    <row r="640" spans="2:6" ht="13">
      <c r="B640" s="31"/>
      <c r="C640" s="31"/>
      <c r="D640" s="38"/>
      <c r="E640" s="31"/>
      <c r="F640" s="31"/>
    </row>
    <row r="641" spans="2:6" ht="13">
      <c r="B641" s="31"/>
      <c r="C641" s="31"/>
      <c r="D641" s="38"/>
      <c r="E641" s="31"/>
      <c r="F641" s="31"/>
    </row>
    <row r="642" spans="2:6" ht="13">
      <c r="B642" s="31"/>
      <c r="C642" s="31"/>
      <c r="D642" s="38"/>
      <c r="E642" s="31"/>
      <c r="F642" s="31"/>
    </row>
    <row r="643" spans="2:6" ht="13">
      <c r="B643" s="31"/>
      <c r="C643" s="31"/>
      <c r="D643" s="38"/>
      <c r="E643" s="31"/>
      <c r="F643" s="31"/>
    </row>
    <row r="644" spans="2:6" ht="13">
      <c r="B644" s="31"/>
      <c r="C644" s="31"/>
      <c r="D644" s="38"/>
      <c r="E644" s="31"/>
      <c r="F644" s="31"/>
    </row>
    <row r="645" spans="2:6" ht="13">
      <c r="B645" s="31"/>
      <c r="C645" s="31"/>
      <c r="D645" s="38"/>
      <c r="E645" s="31"/>
      <c r="F645" s="31"/>
    </row>
    <row r="646" spans="2:6" ht="13">
      <c r="B646" s="31"/>
      <c r="C646" s="31"/>
      <c r="D646" s="38"/>
      <c r="E646" s="31"/>
      <c r="F646" s="31"/>
    </row>
    <row r="647" spans="2:6" ht="13">
      <c r="B647" s="31"/>
      <c r="C647" s="31"/>
      <c r="D647" s="38"/>
      <c r="E647" s="31"/>
      <c r="F647" s="31"/>
    </row>
    <row r="648" spans="2:6" ht="13">
      <c r="B648" s="31"/>
      <c r="C648" s="31"/>
      <c r="D648" s="38"/>
      <c r="E648" s="31"/>
      <c r="F648" s="31"/>
    </row>
    <row r="649" spans="2:6" ht="13">
      <c r="B649" s="31"/>
      <c r="C649" s="31"/>
      <c r="D649" s="38"/>
      <c r="E649" s="31"/>
      <c r="F649" s="31"/>
    </row>
    <row r="650" spans="2:6" ht="13">
      <c r="B650" s="31"/>
      <c r="C650" s="31"/>
      <c r="D650" s="38"/>
      <c r="E650" s="31"/>
      <c r="F650" s="31"/>
    </row>
    <row r="651" spans="2:6" ht="13">
      <c r="B651" s="31"/>
      <c r="C651" s="31"/>
      <c r="D651" s="38"/>
      <c r="E651" s="31"/>
      <c r="F651" s="31"/>
    </row>
    <row r="652" spans="2:6" ht="13">
      <c r="B652" s="31"/>
      <c r="C652" s="31"/>
      <c r="D652" s="38"/>
      <c r="E652" s="31"/>
      <c r="F652" s="31"/>
    </row>
    <row r="653" spans="2:6" ht="13">
      <c r="B653" s="31"/>
      <c r="C653" s="31"/>
      <c r="D653" s="38"/>
      <c r="E653" s="31"/>
      <c r="F653" s="31"/>
    </row>
    <row r="654" spans="2:6" ht="13">
      <c r="B654" s="31"/>
      <c r="C654" s="31"/>
      <c r="D654" s="38"/>
      <c r="E654" s="31"/>
      <c r="F654" s="31"/>
    </row>
    <row r="655" spans="2:6" ht="13">
      <c r="B655" s="31"/>
      <c r="C655" s="31"/>
      <c r="D655" s="38"/>
      <c r="E655" s="31"/>
      <c r="F655" s="31"/>
    </row>
    <row r="656" spans="2:6" ht="13">
      <c r="B656" s="31"/>
      <c r="C656" s="31"/>
      <c r="D656" s="38"/>
      <c r="E656" s="31"/>
      <c r="F656" s="31"/>
    </row>
    <row r="657" spans="2:6" ht="13">
      <c r="B657" s="31"/>
      <c r="C657" s="31"/>
      <c r="D657" s="38"/>
      <c r="E657" s="31"/>
      <c r="F657" s="31"/>
    </row>
    <row r="658" spans="2:6" ht="13">
      <c r="B658" s="31"/>
      <c r="C658" s="31"/>
      <c r="D658" s="38"/>
      <c r="E658" s="31"/>
      <c r="F658" s="31"/>
    </row>
    <row r="659" spans="2:6" ht="13">
      <c r="B659" s="31"/>
      <c r="C659" s="31"/>
      <c r="D659" s="38"/>
      <c r="E659" s="31"/>
      <c r="F659" s="31"/>
    </row>
    <row r="660" spans="2:6" ht="13">
      <c r="B660" s="31"/>
      <c r="C660" s="31"/>
      <c r="D660" s="38"/>
      <c r="E660" s="31"/>
      <c r="F660" s="31"/>
    </row>
    <row r="661" spans="2:6" ht="13">
      <c r="B661" s="31"/>
      <c r="C661" s="31"/>
      <c r="D661" s="38"/>
      <c r="E661" s="31"/>
      <c r="F661" s="31"/>
    </row>
    <row r="662" spans="2:6" ht="13">
      <c r="B662" s="31"/>
      <c r="C662" s="31"/>
      <c r="D662" s="38"/>
      <c r="E662" s="31"/>
      <c r="F662" s="31"/>
    </row>
    <row r="663" spans="2:6" ht="13">
      <c r="B663" s="31"/>
      <c r="C663" s="31"/>
      <c r="D663" s="38"/>
      <c r="E663" s="31"/>
      <c r="F663" s="31"/>
    </row>
    <row r="664" spans="2:6" ht="13">
      <c r="B664" s="31"/>
      <c r="C664" s="31"/>
      <c r="D664" s="38"/>
      <c r="E664" s="31"/>
      <c r="F664" s="31"/>
    </row>
    <row r="665" spans="2:6" ht="13">
      <c r="B665" s="31"/>
      <c r="C665" s="31"/>
      <c r="D665" s="38"/>
      <c r="E665" s="31"/>
      <c r="F665" s="31"/>
    </row>
    <row r="666" spans="2:6" ht="13">
      <c r="B666" s="31"/>
      <c r="C666" s="31"/>
      <c r="D666" s="38"/>
      <c r="E666" s="31"/>
      <c r="F666" s="31"/>
    </row>
    <row r="667" spans="2:6" ht="13">
      <c r="B667" s="31"/>
      <c r="C667" s="31"/>
      <c r="D667" s="38"/>
      <c r="E667" s="31"/>
      <c r="F667" s="31"/>
    </row>
    <row r="668" spans="2:6" ht="13">
      <c r="B668" s="31"/>
      <c r="C668" s="31"/>
      <c r="D668" s="38"/>
      <c r="E668" s="31"/>
      <c r="F668" s="31"/>
    </row>
    <row r="669" spans="2:6" ht="13">
      <c r="B669" s="31"/>
      <c r="C669" s="31"/>
      <c r="D669" s="38"/>
      <c r="E669" s="31"/>
      <c r="F669" s="31"/>
    </row>
    <row r="670" spans="2:6" ht="13">
      <c r="B670" s="31"/>
      <c r="C670" s="31"/>
      <c r="D670" s="38"/>
      <c r="E670" s="31"/>
      <c r="F670" s="31"/>
    </row>
    <row r="671" spans="2:6" ht="13">
      <c r="B671" s="31"/>
      <c r="C671" s="31"/>
      <c r="D671" s="38"/>
      <c r="E671" s="31"/>
      <c r="F671" s="31"/>
    </row>
    <row r="672" spans="2:6" ht="13">
      <c r="B672" s="31"/>
      <c r="C672" s="31"/>
      <c r="D672" s="38"/>
      <c r="E672" s="31"/>
      <c r="F672" s="31"/>
    </row>
    <row r="673" spans="2:6" ht="13">
      <c r="B673" s="31"/>
      <c r="C673" s="31"/>
      <c r="D673" s="38"/>
      <c r="E673" s="31"/>
      <c r="F673" s="31"/>
    </row>
    <row r="674" spans="2:6" ht="13">
      <c r="B674" s="31"/>
      <c r="C674" s="31"/>
      <c r="D674" s="38"/>
      <c r="E674" s="31"/>
      <c r="F674" s="31"/>
    </row>
    <row r="675" spans="2:6" ht="13">
      <c r="B675" s="31"/>
      <c r="C675" s="31"/>
      <c r="D675" s="38"/>
      <c r="E675" s="31"/>
      <c r="F675" s="31"/>
    </row>
    <row r="676" spans="2:6" ht="13">
      <c r="B676" s="31"/>
      <c r="C676" s="31"/>
      <c r="D676" s="38"/>
      <c r="E676" s="31"/>
      <c r="F676" s="31"/>
    </row>
    <row r="677" spans="2:6" ht="13">
      <c r="B677" s="31"/>
      <c r="C677" s="31"/>
      <c r="D677" s="38"/>
      <c r="E677" s="31"/>
      <c r="F677" s="31"/>
    </row>
    <row r="678" spans="2:6" ht="13">
      <c r="B678" s="31"/>
      <c r="C678" s="31"/>
      <c r="D678" s="38"/>
      <c r="E678" s="31"/>
      <c r="F678" s="31"/>
    </row>
    <row r="679" spans="2:6" ht="13">
      <c r="B679" s="31"/>
      <c r="C679" s="31"/>
      <c r="D679" s="38"/>
      <c r="E679" s="31"/>
      <c r="F679" s="31"/>
    </row>
    <row r="680" spans="2:6" ht="13">
      <c r="B680" s="31"/>
      <c r="C680" s="31"/>
      <c r="D680" s="38"/>
      <c r="E680" s="31"/>
      <c r="F680" s="31"/>
    </row>
    <row r="681" spans="2:6" ht="13">
      <c r="B681" s="31"/>
      <c r="C681" s="31"/>
      <c r="D681" s="38"/>
      <c r="E681" s="31"/>
      <c r="F681" s="31"/>
    </row>
    <row r="682" spans="2:6" ht="13">
      <c r="B682" s="31"/>
      <c r="C682" s="31"/>
      <c r="D682" s="38"/>
      <c r="E682" s="31"/>
      <c r="F682" s="31"/>
    </row>
    <row r="683" spans="2:6" ht="13">
      <c r="B683" s="31"/>
      <c r="C683" s="31"/>
      <c r="D683" s="38"/>
      <c r="E683" s="31"/>
      <c r="F683" s="31"/>
    </row>
    <row r="684" spans="2:6" ht="13">
      <c r="B684" s="31"/>
      <c r="C684" s="31"/>
      <c r="D684" s="38"/>
      <c r="E684" s="31"/>
      <c r="F684" s="31"/>
    </row>
    <row r="685" spans="2:6" ht="13">
      <c r="B685" s="31"/>
      <c r="C685" s="31"/>
      <c r="D685" s="38"/>
      <c r="E685" s="31"/>
      <c r="F685" s="31"/>
    </row>
    <row r="686" spans="2:6" ht="13">
      <c r="B686" s="31"/>
      <c r="C686" s="31"/>
      <c r="D686" s="38"/>
      <c r="E686" s="31"/>
      <c r="F686" s="31"/>
    </row>
    <row r="687" spans="2:6" ht="13">
      <c r="B687" s="31"/>
      <c r="C687" s="31"/>
      <c r="D687" s="38"/>
      <c r="E687" s="31"/>
      <c r="F687" s="31"/>
    </row>
    <row r="688" spans="2:6" ht="13">
      <c r="B688" s="31"/>
      <c r="C688" s="31"/>
      <c r="D688" s="38"/>
      <c r="E688" s="31"/>
      <c r="F688" s="31"/>
    </row>
    <row r="689" spans="2:6" ht="13">
      <c r="B689" s="31"/>
      <c r="C689" s="31"/>
      <c r="D689" s="38"/>
      <c r="E689" s="31"/>
      <c r="F689" s="31"/>
    </row>
    <row r="690" spans="2:6" ht="13">
      <c r="B690" s="31"/>
      <c r="C690" s="31"/>
      <c r="D690" s="38"/>
      <c r="E690" s="31"/>
      <c r="F690" s="31"/>
    </row>
    <row r="691" spans="2:6" ht="13">
      <c r="B691" s="31"/>
      <c r="C691" s="31"/>
      <c r="D691" s="38"/>
      <c r="E691" s="31"/>
      <c r="F691" s="31"/>
    </row>
    <row r="692" spans="2:6" ht="13">
      <c r="B692" s="31"/>
      <c r="C692" s="31"/>
      <c r="D692" s="38"/>
      <c r="E692" s="31"/>
      <c r="F692" s="31"/>
    </row>
    <row r="693" spans="2:6" ht="13">
      <c r="B693" s="31"/>
      <c r="C693" s="31"/>
      <c r="D693" s="38"/>
      <c r="E693" s="31"/>
      <c r="F693" s="31"/>
    </row>
    <row r="694" spans="2:6" ht="13">
      <c r="B694" s="31"/>
      <c r="C694" s="31"/>
      <c r="D694" s="38"/>
      <c r="E694" s="31"/>
      <c r="F694" s="31"/>
    </row>
    <row r="695" spans="2:6" ht="13">
      <c r="B695" s="31"/>
      <c r="C695" s="31"/>
      <c r="D695" s="38"/>
      <c r="E695" s="31"/>
      <c r="F695" s="31"/>
    </row>
    <row r="696" spans="2:6" ht="13">
      <c r="B696" s="31"/>
      <c r="C696" s="31"/>
      <c r="D696" s="38"/>
      <c r="E696" s="31"/>
      <c r="F696" s="31"/>
    </row>
    <row r="697" spans="2:6" ht="13">
      <c r="B697" s="31"/>
      <c r="C697" s="31"/>
      <c r="D697" s="38"/>
      <c r="E697" s="31"/>
      <c r="F697" s="31"/>
    </row>
    <row r="698" spans="2:6" ht="13">
      <c r="B698" s="31"/>
      <c r="C698" s="31"/>
      <c r="D698" s="38"/>
      <c r="E698" s="31"/>
      <c r="F698" s="31"/>
    </row>
    <row r="699" spans="2:6" ht="13">
      <c r="B699" s="31"/>
      <c r="C699" s="31"/>
      <c r="D699" s="38"/>
      <c r="E699" s="31"/>
      <c r="F699" s="31"/>
    </row>
    <row r="700" spans="2:6" ht="13">
      <c r="B700" s="31"/>
      <c r="C700" s="31"/>
      <c r="D700" s="38"/>
      <c r="E700" s="31"/>
      <c r="F700" s="31"/>
    </row>
    <row r="701" spans="2:6" ht="13">
      <c r="B701" s="31"/>
      <c r="C701" s="31"/>
      <c r="D701" s="38"/>
      <c r="E701" s="31"/>
      <c r="F701" s="31"/>
    </row>
    <row r="702" spans="2:6" ht="13">
      <c r="B702" s="31"/>
      <c r="C702" s="31"/>
      <c r="D702" s="38"/>
      <c r="E702" s="31"/>
      <c r="F702" s="31"/>
    </row>
    <row r="703" spans="2:6" ht="13">
      <c r="B703" s="31"/>
      <c r="C703" s="31"/>
      <c r="D703" s="38"/>
      <c r="E703" s="31"/>
      <c r="F703" s="31"/>
    </row>
    <row r="704" spans="2:6" ht="13">
      <c r="B704" s="31"/>
      <c r="C704" s="31"/>
      <c r="D704" s="38"/>
      <c r="E704" s="31"/>
      <c r="F704" s="31"/>
    </row>
    <row r="705" spans="2:6" ht="13">
      <c r="B705" s="31"/>
      <c r="C705" s="31"/>
      <c r="D705" s="38"/>
      <c r="E705" s="31"/>
      <c r="F705" s="31"/>
    </row>
    <row r="706" spans="2:6" ht="13">
      <c r="B706" s="31"/>
      <c r="C706" s="31"/>
      <c r="D706" s="38"/>
      <c r="E706" s="31"/>
      <c r="F706" s="31"/>
    </row>
    <row r="707" spans="2:6" ht="13">
      <c r="B707" s="31"/>
      <c r="C707" s="31"/>
      <c r="D707" s="38"/>
      <c r="E707" s="31"/>
      <c r="F707" s="31"/>
    </row>
    <row r="708" spans="2:6" ht="13">
      <c r="B708" s="31"/>
      <c r="C708" s="31"/>
      <c r="D708" s="38"/>
      <c r="E708" s="31"/>
      <c r="F708" s="31"/>
    </row>
    <row r="709" spans="2:6" ht="13">
      <c r="B709" s="31"/>
      <c r="C709" s="31"/>
      <c r="D709" s="38"/>
      <c r="E709" s="31"/>
      <c r="F709" s="31"/>
    </row>
    <row r="710" spans="2:6" ht="13">
      <c r="B710" s="31"/>
      <c r="C710" s="31"/>
      <c r="D710" s="38"/>
      <c r="E710" s="31"/>
      <c r="F710" s="31"/>
    </row>
    <row r="711" spans="2:6" ht="13">
      <c r="B711" s="31"/>
      <c r="C711" s="31"/>
      <c r="D711" s="38"/>
      <c r="E711" s="31"/>
      <c r="F711" s="31"/>
    </row>
    <row r="712" spans="2:6" ht="13">
      <c r="B712" s="31"/>
      <c r="C712" s="31"/>
      <c r="D712" s="38"/>
      <c r="E712" s="31"/>
      <c r="F712" s="31"/>
    </row>
    <row r="713" spans="2:6" ht="13">
      <c r="B713" s="31"/>
      <c r="C713" s="31"/>
      <c r="D713" s="38"/>
      <c r="E713" s="31"/>
      <c r="F713" s="31"/>
    </row>
    <row r="714" spans="2:6" ht="13">
      <c r="B714" s="31"/>
      <c r="C714" s="31"/>
      <c r="D714" s="38"/>
      <c r="E714" s="31"/>
      <c r="F714" s="31"/>
    </row>
    <row r="715" spans="2:6" ht="13">
      <c r="B715" s="31"/>
      <c r="C715" s="31"/>
      <c r="D715" s="38"/>
      <c r="E715" s="31"/>
      <c r="F715" s="31"/>
    </row>
    <row r="716" spans="2:6" ht="13">
      <c r="B716" s="31"/>
      <c r="C716" s="31"/>
      <c r="D716" s="38"/>
      <c r="E716" s="31"/>
      <c r="F716" s="31"/>
    </row>
    <row r="717" spans="2:6" ht="13">
      <c r="B717" s="31"/>
      <c r="C717" s="31"/>
      <c r="D717" s="38"/>
      <c r="E717" s="31"/>
      <c r="F717" s="31"/>
    </row>
    <row r="718" spans="2:6" ht="13">
      <c r="B718" s="31"/>
      <c r="C718" s="31"/>
      <c r="D718" s="38"/>
      <c r="E718" s="31"/>
      <c r="F718" s="31"/>
    </row>
    <row r="719" spans="2:6" ht="13">
      <c r="B719" s="31"/>
      <c r="C719" s="31"/>
      <c r="D719" s="38"/>
      <c r="E719" s="31"/>
      <c r="F719" s="31"/>
    </row>
    <row r="720" spans="2:6" ht="13">
      <c r="B720" s="31"/>
      <c r="C720" s="31"/>
      <c r="D720" s="38"/>
      <c r="E720" s="31"/>
      <c r="F720" s="31"/>
    </row>
    <row r="721" spans="2:6" ht="13">
      <c r="B721" s="31"/>
      <c r="C721" s="31"/>
      <c r="D721" s="38"/>
      <c r="E721" s="31"/>
      <c r="F721" s="31"/>
    </row>
    <row r="722" spans="2:6" ht="13">
      <c r="B722" s="31"/>
      <c r="C722" s="31"/>
      <c r="D722" s="38"/>
      <c r="E722" s="31"/>
      <c r="F722" s="31"/>
    </row>
    <row r="723" spans="2:6" ht="13">
      <c r="B723" s="31"/>
      <c r="C723" s="31"/>
      <c r="D723" s="38"/>
      <c r="E723" s="31"/>
      <c r="F723" s="31"/>
    </row>
    <row r="724" spans="2:6" ht="13">
      <c r="B724" s="31"/>
      <c r="C724" s="31"/>
      <c r="D724" s="38"/>
      <c r="E724" s="31"/>
      <c r="F724" s="31"/>
    </row>
    <row r="725" spans="2:6" ht="13">
      <c r="B725" s="31"/>
      <c r="C725" s="31"/>
      <c r="D725" s="38"/>
      <c r="E725" s="31"/>
      <c r="F725" s="31"/>
    </row>
    <row r="726" spans="2:6" ht="13">
      <c r="B726" s="31"/>
      <c r="C726" s="31"/>
      <c r="D726" s="38"/>
      <c r="E726" s="31"/>
      <c r="F726" s="31"/>
    </row>
    <row r="727" spans="2:6" ht="13">
      <c r="B727" s="31"/>
      <c r="C727" s="31"/>
      <c r="D727" s="38"/>
      <c r="E727" s="31"/>
      <c r="F727" s="31"/>
    </row>
    <row r="728" spans="2:6" ht="13">
      <c r="B728" s="31"/>
      <c r="C728" s="31"/>
      <c r="D728" s="38"/>
      <c r="E728" s="31"/>
      <c r="F728" s="31"/>
    </row>
    <row r="729" spans="2:6" ht="13">
      <c r="B729" s="31"/>
      <c r="C729" s="31"/>
      <c r="D729" s="38"/>
      <c r="E729" s="31"/>
      <c r="F729" s="31"/>
    </row>
    <row r="730" spans="2:6" ht="13">
      <c r="B730" s="31"/>
      <c r="C730" s="31"/>
      <c r="D730" s="38"/>
      <c r="E730" s="31"/>
      <c r="F730" s="31"/>
    </row>
    <row r="731" spans="2:6" ht="13">
      <c r="B731" s="31"/>
      <c r="C731" s="31"/>
      <c r="D731" s="38"/>
      <c r="E731" s="31"/>
      <c r="F731" s="31"/>
    </row>
    <row r="732" spans="2:6" ht="13">
      <c r="B732" s="31"/>
      <c r="C732" s="31"/>
      <c r="D732" s="38"/>
      <c r="E732" s="31"/>
      <c r="F732" s="31"/>
    </row>
    <row r="733" spans="2:6" ht="13">
      <c r="B733" s="31"/>
      <c r="C733" s="31"/>
      <c r="D733" s="38"/>
      <c r="E733" s="31"/>
      <c r="F733" s="31"/>
    </row>
    <row r="734" spans="2:6" ht="13">
      <c r="B734" s="31"/>
      <c r="C734" s="31"/>
      <c r="D734" s="38"/>
      <c r="E734" s="31"/>
      <c r="F734" s="31"/>
    </row>
    <row r="735" spans="2:6" ht="13">
      <c r="B735" s="31"/>
      <c r="C735" s="31"/>
      <c r="D735" s="38"/>
      <c r="E735" s="31"/>
      <c r="F735" s="31"/>
    </row>
    <row r="736" spans="2:6" ht="13">
      <c r="B736" s="31"/>
      <c r="C736" s="31"/>
      <c r="D736" s="38"/>
      <c r="E736" s="31"/>
      <c r="F736" s="31"/>
    </row>
    <row r="737" spans="2:6" ht="13">
      <c r="B737" s="31"/>
      <c r="C737" s="31"/>
      <c r="D737" s="38"/>
      <c r="E737" s="31"/>
      <c r="F737" s="31"/>
    </row>
    <row r="738" spans="2:6" ht="13">
      <c r="B738" s="31"/>
      <c r="C738" s="31"/>
      <c r="D738" s="38"/>
      <c r="E738" s="31"/>
      <c r="F738" s="31"/>
    </row>
    <row r="739" spans="2:6" ht="13">
      <c r="B739" s="31"/>
      <c r="C739" s="31"/>
      <c r="D739" s="38"/>
      <c r="E739" s="31"/>
      <c r="F739" s="31"/>
    </row>
    <row r="740" spans="2:6" ht="13">
      <c r="B740" s="31"/>
      <c r="C740" s="31"/>
      <c r="D740" s="38"/>
      <c r="E740" s="31"/>
      <c r="F740" s="31"/>
    </row>
    <row r="741" spans="2:6" ht="13">
      <c r="B741" s="31"/>
      <c r="C741" s="31"/>
      <c r="D741" s="38"/>
      <c r="E741" s="31"/>
      <c r="F741" s="31"/>
    </row>
    <row r="742" spans="2:6" ht="13">
      <c r="B742" s="31"/>
      <c r="C742" s="31"/>
      <c r="D742" s="38"/>
      <c r="E742" s="31"/>
      <c r="F742" s="31"/>
    </row>
    <row r="743" spans="2:6" ht="13">
      <c r="B743" s="31"/>
      <c r="C743" s="31"/>
      <c r="D743" s="38"/>
      <c r="E743" s="31"/>
      <c r="F743" s="31"/>
    </row>
    <row r="744" spans="2:6" ht="13">
      <c r="B744" s="31"/>
      <c r="C744" s="31"/>
      <c r="D744" s="38"/>
      <c r="E744" s="31"/>
      <c r="F744" s="31"/>
    </row>
    <row r="745" spans="2:6" ht="13">
      <c r="B745" s="31"/>
      <c r="C745" s="31"/>
      <c r="D745" s="38"/>
      <c r="E745" s="31"/>
      <c r="F745" s="31"/>
    </row>
    <row r="746" spans="2:6" ht="13">
      <c r="B746" s="31"/>
      <c r="C746" s="31"/>
      <c r="D746" s="38"/>
      <c r="E746" s="31"/>
      <c r="F746" s="31"/>
    </row>
    <row r="747" spans="2:6" ht="13">
      <c r="B747" s="31"/>
      <c r="C747" s="31"/>
      <c r="D747" s="38"/>
      <c r="E747" s="31"/>
      <c r="F747" s="31"/>
    </row>
    <row r="748" spans="2:6" ht="13">
      <c r="B748" s="31"/>
      <c r="C748" s="31"/>
      <c r="D748" s="38"/>
      <c r="E748" s="31"/>
      <c r="F748" s="31"/>
    </row>
    <row r="749" spans="2:6" ht="13">
      <c r="B749" s="31"/>
      <c r="C749" s="31"/>
      <c r="D749" s="38"/>
      <c r="E749" s="31"/>
      <c r="F749" s="31"/>
    </row>
    <row r="750" spans="2:6" ht="13">
      <c r="B750" s="31"/>
      <c r="C750" s="31"/>
      <c r="D750" s="38"/>
      <c r="E750" s="31"/>
      <c r="F750" s="31"/>
    </row>
    <row r="751" spans="2:6" ht="13">
      <c r="B751" s="31"/>
      <c r="C751" s="31"/>
      <c r="D751" s="38"/>
      <c r="E751" s="31"/>
      <c r="F751" s="31"/>
    </row>
    <row r="752" spans="2:6" ht="13">
      <c r="B752" s="31"/>
      <c r="C752" s="31"/>
      <c r="D752" s="38"/>
      <c r="E752" s="31"/>
      <c r="F752" s="31"/>
    </row>
    <row r="753" spans="2:6" ht="13">
      <c r="B753" s="31"/>
      <c r="C753" s="31"/>
      <c r="D753" s="38"/>
      <c r="E753" s="31"/>
      <c r="F753" s="31"/>
    </row>
    <row r="754" spans="2:6" ht="13">
      <c r="B754" s="31"/>
      <c r="C754" s="31"/>
      <c r="D754" s="38"/>
      <c r="E754" s="31"/>
      <c r="F754" s="31"/>
    </row>
    <row r="755" spans="2:6" ht="13">
      <c r="B755" s="31"/>
      <c r="C755" s="31"/>
      <c r="D755" s="38"/>
      <c r="E755" s="31"/>
      <c r="F755" s="31"/>
    </row>
    <row r="756" spans="2:6" ht="13">
      <c r="B756" s="31"/>
      <c r="C756" s="31"/>
      <c r="D756" s="38"/>
      <c r="E756" s="31"/>
      <c r="F756" s="31"/>
    </row>
    <row r="757" spans="2:6" ht="13">
      <c r="B757" s="31"/>
      <c r="C757" s="31"/>
      <c r="D757" s="38"/>
      <c r="E757" s="31"/>
      <c r="F757" s="31"/>
    </row>
    <row r="758" spans="2:6" ht="13">
      <c r="B758" s="31"/>
      <c r="C758" s="31"/>
      <c r="D758" s="38"/>
      <c r="E758" s="31"/>
      <c r="F758" s="31"/>
    </row>
    <row r="759" spans="2:6" ht="13">
      <c r="B759" s="31"/>
      <c r="C759" s="31"/>
      <c r="D759" s="38"/>
      <c r="E759" s="31"/>
      <c r="F759" s="31"/>
    </row>
    <row r="760" spans="2:6" ht="13">
      <c r="B760" s="31"/>
      <c r="C760" s="31"/>
      <c r="D760" s="38"/>
      <c r="E760" s="31"/>
      <c r="F760" s="31"/>
    </row>
    <row r="761" spans="2:6" ht="13">
      <c r="B761" s="31"/>
      <c r="C761" s="31"/>
      <c r="D761" s="38"/>
      <c r="E761" s="31"/>
      <c r="F761" s="31"/>
    </row>
    <row r="762" spans="2:6" ht="13">
      <c r="B762" s="31"/>
      <c r="C762" s="31"/>
      <c r="D762" s="38"/>
      <c r="E762" s="31"/>
      <c r="F762" s="31"/>
    </row>
    <row r="763" spans="2:6" ht="13">
      <c r="B763" s="31"/>
      <c r="C763" s="31"/>
      <c r="D763" s="38"/>
      <c r="E763" s="31"/>
      <c r="F763" s="31"/>
    </row>
    <row r="764" spans="2:6" ht="13">
      <c r="B764" s="31"/>
      <c r="C764" s="31"/>
      <c r="D764" s="38"/>
      <c r="E764" s="31"/>
      <c r="F764" s="31"/>
    </row>
    <row r="765" spans="2:6" ht="13">
      <c r="B765" s="31"/>
      <c r="C765" s="31"/>
      <c r="D765" s="38"/>
      <c r="E765" s="31"/>
      <c r="F765" s="31"/>
    </row>
    <row r="766" spans="2:6" ht="13">
      <c r="B766" s="31"/>
      <c r="C766" s="31"/>
      <c r="D766" s="38"/>
      <c r="E766" s="31"/>
      <c r="F766" s="31"/>
    </row>
    <row r="767" spans="2:6" ht="13">
      <c r="B767" s="31"/>
      <c r="C767" s="31"/>
      <c r="D767" s="38"/>
      <c r="E767" s="31"/>
      <c r="F767" s="31"/>
    </row>
    <row r="768" spans="2:6" ht="13">
      <c r="B768" s="31"/>
      <c r="C768" s="31"/>
      <c r="D768" s="38"/>
      <c r="E768" s="31"/>
      <c r="F768" s="31"/>
    </row>
    <row r="769" spans="2:6" ht="13">
      <c r="B769" s="31"/>
      <c r="C769" s="31"/>
      <c r="D769" s="38"/>
      <c r="E769" s="31"/>
      <c r="F769" s="31"/>
    </row>
    <row r="770" spans="2:6" ht="13">
      <c r="B770" s="31"/>
      <c r="C770" s="31"/>
      <c r="D770" s="38"/>
      <c r="E770" s="31"/>
      <c r="F770" s="31"/>
    </row>
    <row r="771" spans="2:6" ht="13">
      <c r="B771" s="31"/>
      <c r="C771" s="31"/>
      <c r="D771" s="38"/>
      <c r="E771" s="31"/>
      <c r="F771" s="31"/>
    </row>
    <row r="772" spans="2:6" ht="13">
      <c r="B772" s="31"/>
      <c r="C772" s="31"/>
      <c r="D772" s="38"/>
      <c r="E772" s="31"/>
      <c r="F772" s="31"/>
    </row>
    <row r="773" spans="2:6" ht="13">
      <c r="B773" s="31"/>
      <c r="C773" s="31"/>
      <c r="D773" s="38"/>
      <c r="E773" s="31"/>
      <c r="F773" s="31"/>
    </row>
    <row r="774" spans="2:6" ht="13">
      <c r="B774" s="31"/>
      <c r="C774" s="31"/>
      <c r="D774" s="38"/>
      <c r="E774" s="31"/>
      <c r="F774" s="31"/>
    </row>
    <row r="775" spans="2:6" ht="13">
      <c r="B775" s="31"/>
      <c r="C775" s="31"/>
      <c r="D775" s="38"/>
      <c r="E775" s="31"/>
      <c r="F775" s="31"/>
    </row>
    <row r="776" spans="2:6" ht="13">
      <c r="B776" s="31"/>
      <c r="C776" s="31"/>
      <c r="D776" s="38"/>
      <c r="E776" s="31"/>
      <c r="F776" s="31"/>
    </row>
    <row r="777" spans="2:6" ht="13">
      <c r="B777" s="31"/>
      <c r="C777" s="31"/>
      <c r="D777" s="38"/>
      <c r="E777" s="31"/>
      <c r="F777" s="31"/>
    </row>
    <row r="778" spans="2:6" ht="13">
      <c r="B778" s="31"/>
      <c r="C778" s="31"/>
      <c r="D778" s="38"/>
      <c r="E778" s="31"/>
      <c r="F778" s="31"/>
    </row>
    <row r="779" spans="2:6" ht="13">
      <c r="B779" s="31"/>
      <c r="C779" s="31"/>
      <c r="D779" s="38"/>
      <c r="E779" s="31"/>
      <c r="F779" s="31"/>
    </row>
    <row r="780" spans="2:6" ht="13">
      <c r="B780" s="31"/>
      <c r="C780" s="31"/>
      <c r="D780" s="38"/>
      <c r="E780" s="31"/>
      <c r="F780" s="31"/>
    </row>
    <row r="781" spans="2:6" ht="13">
      <c r="B781" s="31"/>
      <c r="C781" s="31"/>
      <c r="D781" s="38"/>
      <c r="E781" s="31"/>
      <c r="F781" s="31"/>
    </row>
    <row r="782" spans="2:6" ht="13">
      <c r="B782" s="31"/>
      <c r="C782" s="31"/>
      <c r="D782" s="38"/>
      <c r="E782" s="31"/>
      <c r="F782" s="31"/>
    </row>
    <row r="783" spans="2:6" ht="13">
      <c r="B783" s="31"/>
      <c r="C783" s="31"/>
      <c r="D783" s="38"/>
      <c r="E783" s="31"/>
      <c r="F783" s="31"/>
    </row>
    <row r="784" spans="2:6" ht="13">
      <c r="B784" s="31"/>
      <c r="C784" s="31"/>
      <c r="D784" s="38"/>
      <c r="E784" s="31"/>
      <c r="F784" s="31"/>
    </row>
    <row r="785" spans="2:6" ht="13">
      <c r="B785" s="31"/>
      <c r="C785" s="31"/>
      <c r="D785" s="38"/>
      <c r="E785" s="31"/>
      <c r="F785" s="31"/>
    </row>
    <row r="786" spans="2:6" ht="13">
      <c r="B786" s="31"/>
      <c r="C786" s="31"/>
      <c r="D786" s="38"/>
      <c r="E786" s="31"/>
      <c r="F786" s="31"/>
    </row>
    <row r="787" spans="2:6" ht="13">
      <c r="B787" s="31"/>
      <c r="C787" s="31"/>
      <c r="D787" s="38"/>
      <c r="E787" s="31"/>
      <c r="F787" s="31"/>
    </row>
    <row r="788" spans="2:6" ht="13">
      <c r="B788" s="31"/>
      <c r="C788" s="31"/>
      <c r="D788" s="38"/>
      <c r="E788" s="31"/>
      <c r="F788" s="31"/>
    </row>
    <row r="789" spans="2:6" ht="13">
      <c r="B789" s="31"/>
      <c r="C789" s="31"/>
      <c r="D789" s="38"/>
      <c r="E789" s="31"/>
      <c r="F789" s="31"/>
    </row>
    <row r="790" spans="2:6" ht="13">
      <c r="B790" s="31"/>
      <c r="C790" s="31"/>
      <c r="D790" s="38"/>
      <c r="E790" s="31"/>
      <c r="F790" s="31"/>
    </row>
    <row r="791" spans="2:6" ht="13">
      <c r="B791" s="31"/>
      <c r="C791" s="31"/>
      <c r="D791" s="38"/>
      <c r="E791" s="31"/>
      <c r="F791" s="31"/>
    </row>
    <row r="792" spans="2:6" ht="13">
      <c r="B792" s="31"/>
      <c r="C792" s="31"/>
      <c r="D792" s="38"/>
      <c r="E792" s="31"/>
      <c r="F792" s="31"/>
    </row>
    <row r="793" spans="2:6" ht="13">
      <c r="B793" s="31"/>
      <c r="C793" s="31"/>
      <c r="D793" s="38"/>
      <c r="E793" s="31"/>
      <c r="F793" s="31"/>
    </row>
    <row r="794" spans="2:6" ht="13">
      <c r="B794" s="31"/>
      <c r="C794" s="31"/>
      <c r="D794" s="38"/>
      <c r="E794" s="31"/>
      <c r="F794" s="31"/>
    </row>
    <row r="795" spans="2:6" ht="13">
      <c r="B795" s="31"/>
      <c r="C795" s="31"/>
      <c r="D795" s="38"/>
      <c r="E795" s="31"/>
      <c r="F795" s="31"/>
    </row>
    <row r="796" spans="2:6" ht="13">
      <c r="B796" s="31"/>
      <c r="C796" s="31"/>
      <c r="D796" s="38"/>
      <c r="E796" s="31"/>
      <c r="F796" s="31"/>
    </row>
    <row r="797" spans="2:6" ht="13">
      <c r="B797" s="31"/>
      <c r="C797" s="31"/>
      <c r="D797" s="38"/>
      <c r="E797" s="31"/>
      <c r="F797" s="31"/>
    </row>
    <row r="798" spans="2:6" ht="13">
      <c r="B798" s="31"/>
      <c r="C798" s="31"/>
      <c r="D798" s="38"/>
      <c r="E798" s="31"/>
      <c r="F798" s="31"/>
    </row>
    <row r="799" spans="2:6" ht="13">
      <c r="B799" s="31"/>
      <c r="C799" s="31"/>
      <c r="D799" s="38"/>
      <c r="E799" s="31"/>
      <c r="F799" s="31"/>
    </row>
    <row r="800" spans="2:6" ht="13">
      <c r="B800" s="31"/>
      <c r="C800" s="31"/>
      <c r="D800" s="38"/>
      <c r="E800" s="31"/>
      <c r="F800" s="31"/>
    </row>
    <row r="801" spans="2:6" ht="13">
      <c r="B801" s="31"/>
      <c r="C801" s="31"/>
      <c r="D801" s="38"/>
      <c r="E801" s="31"/>
      <c r="F801" s="31"/>
    </row>
    <row r="802" spans="2:6" ht="13">
      <c r="B802" s="31"/>
      <c r="C802" s="31"/>
      <c r="D802" s="38"/>
      <c r="E802" s="31"/>
      <c r="F802" s="31"/>
    </row>
    <row r="803" spans="2:6" ht="13">
      <c r="B803" s="31"/>
      <c r="C803" s="31"/>
      <c r="D803" s="38"/>
      <c r="E803" s="31"/>
      <c r="F803" s="31"/>
    </row>
    <row r="804" spans="2:6" ht="13">
      <c r="B804" s="31"/>
      <c r="C804" s="31"/>
      <c r="D804" s="38"/>
      <c r="E804" s="31"/>
      <c r="F804" s="31"/>
    </row>
    <row r="805" spans="2:6" ht="13">
      <c r="B805" s="31"/>
      <c r="C805" s="31"/>
      <c r="D805" s="38"/>
      <c r="E805" s="31"/>
      <c r="F805" s="31"/>
    </row>
    <row r="806" spans="2:6" ht="13">
      <c r="B806" s="31"/>
      <c r="C806" s="31"/>
      <c r="D806" s="38"/>
      <c r="E806" s="31"/>
      <c r="F806" s="31"/>
    </row>
    <row r="807" spans="2:6" ht="13">
      <c r="B807" s="31"/>
      <c r="C807" s="31"/>
      <c r="D807" s="38"/>
      <c r="E807" s="31"/>
      <c r="F807" s="31"/>
    </row>
    <row r="808" spans="2:6" ht="13">
      <c r="B808" s="31"/>
      <c r="C808" s="31"/>
      <c r="D808" s="38"/>
      <c r="E808" s="31"/>
      <c r="F808" s="31"/>
    </row>
    <row r="809" spans="2:6" ht="13">
      <c r="B809" s="31"/>
      <c r="C809" s="31"/>
      <c r="D809" s="38"/>
      <c r="E809" s="31"/>
      <c r="F809" s="31"/>
    </row>
    <row r="810" spans="2:6" ht="13">
      <c r="B810" s="31"/>
      <c r="C810" s="31"/>
      <c r="D810" s="38"/>
      <c r="E810" s="31"/>
      <c r="F810" s="31"/>
    </row>
    <row r="811" spans="2:6" ht="13">
      <c r="B811" s="31"/>
      <c r="C811" s="31"/>
      <c r="D811" s="38"/>
      <c r="E811" s="31"/>
      <c r="F811" s="31"/>
    </row>
    <row r="812" spans="2:6" ht="13">
      <c r="B812" s="31"/>
      <c r="C812" s="31"/>
      <c r="D812" s="38"/>
      <c r="E812" s="31"/>
      <c r="F812" s="31"/>
    </row>
    <row r="813" spans="2:6" ht="13">
      <c r="B813" s="31"/>
      <c r="C813" s="31"/>
      <c r="D813" s="38"/>
      <c r="E813" s="31"/>
      <c r="F813" s="31"/>
    </row>
    <row r="814" spans="2:6" ht="13">
      <c r="B814" s="31"/>
      <c r="C814" s="31"/>
      <c r="D814" s="38"/>
      <c r="E814" s="31"/>
      <c r="F814" s="31"/>
    </row>
    <row r="815" spans="2:6" ht="13">
      <c r="B815" s="31"/>
      <c r="C815" s="31"/>
      <c r="D815" s="38"/>
      <c r="E815" s="31"/>
      <c r="F815" s="31"/>
    </row>
    <row r="816" spans="2:6" ht="13">
      <c r="B816" s="31"/>
      <c r="C816" s="31"/>
      <c r="D816" s="38"/>
      <c r="E816" s="31"/>
      <c r="F816" s="31"/>
    </row>
    <row r="817" spans="2:6" ht="13">
      <c r="B817" s="31"/>
      <c r="C817" s="31"/>
      <c r="D817" s="38"/>
      <c r="E817" s="31"/>
      <c r="F817" s="31"/>
    </row>
    <row r="818" spans="2:6" ht="13">
      <c r="B818" s="31"/>
      <c r="C818" s="31"/>
      <c r="D818" s="38"/>
      <c r="E818" s="31"/>
      <c r="F818" s="31"/>
    </row>
    <row r="819" spans="2:6" ht="13">
      <c r="B819" s="31"/>
      <c r="C819" s="31"/>
      <c r="D819" s="38"/>
      <c r="E819" s="31"/>
      <c r="F819" s="31"/>
    </row>
    <row r="820" spans="2:6" ht="13">
      <c r="B820" s="31"/>
      <c r="C820" s="31"/>
      <c r="D820" s="38"/>
      <c r="E820" s="31"/>
      <c r="F820" s="31"/>
    </row>
    <row r="821" spans="2:6" ht="13">
      <c r="B821" s="31"/>
      <c r="C821" s="31"/>
      <c r="D821" s="38"/>
      <c r="E821" s="31"/>
      <c r="F821" s="31"/>
    </row>
    <row r="822" spans="2:6" ht="13">
      <c r="B822" s="31"/>
      <c r="C822" s="31"/>
      <c r="D822" s="38"/>
      <c r="E822" s="31"/>
      <c r="F822" s="31"/>
    </row>
    <row r="823" spans="2:6" ht="13">
      <c r="B823" s="31"/>
      <c r="C823" s="31"/>
      <c r="D823" s="38"/>
      <c r="E823" s="31"/>
      <c r="F823" s="31"/>
    </row>
    <row r="824" spans="2:6" ht="13">
      <c r="B824" s="31"/>
      <c r="C824" s="31"/>
      <c r="D824" s="38"/>
      <c r="E824" s="31"/>
      <c r="F824" s="31"/>
    </row>
    <row r="825" spans="2:6" ht="13">
      <c r="B825" s="31"/>
      <c r="C825" s="31"/>
      <c r="D825" s="38"/>
      <c r="E825" s="31"/>
      <c r="F825" s="31"/>
    </row>
    <row r="826" spans="2:6" ht="13">
      <c r="B826" s="31"/>
      <c r="C826" s="31"/>
      <c r="D826" s="38"/>
      <c r="E826" s="31"/>
      <c r="F826" s="31"/>
    </row>
    <row r="827" spans="2:6" ht="13">
      <c r="B827" s="31"/>
      <c r="C827" s="31"/>
      <c r="D827" s="38"/>
      <c r="E827" s="31"/>
      <c r="F827" s="31"/>
    </row>
    <row r="828" spans="2:6" ht="13">
      <c r="B828" s="31"/>
      <c r="C828" s="31"/>
      <c r="D828" s="38"/>
      <c r="E828" s="31"/>
      <c r="F828" s="31"/>
    </row>
    <row r="829" spans="2:6" ht="13">
      <c r="B829" s="31"/>
      <c r="C829" s="31"/>
      <c r="D829" s="38"/>
      <c r="E829" s="31"/>
      <c r="F829" s="31"/>
    </row>
    <row r="830" spans="2:6" ht="13">
      <c r="B830" s="31"/>
      <c r="C830" s="31"/>
      <c r="D830" s="38"/>
      <c r="E830" s="31"/>
      <c r="F830" s="31"/>
    </row>
    <row r="831" spans="2:6" ht="13">
      <c r="B831" s="31"/>
      <c r="C831" s="31"/>
      <c r="D831" s="38"/>
      <c r="E831" s="31"/>
      <c r="F831" s="31"/>
    </row>
    <row r="832" spans="2:6" ht="13">
      <c r="B832" s="31"/>
      <c r="C832" s="31"/>
      <c r="D832" s="38"/>
      <c r="E832" s="31"/>
      <c r="F832" s="31"/>
    </row>
    <row r="833" spans="2:6" ht="13">
      <c r="B833" s="31"/>
      <c r="C833" s="31"/>
      <c r="D833" s="38"/>
      <c r="E833" s="31"/>
      <c r="F833" s="31"/>
    </row>
    <row r="834" spans="2:6" ht="13">
      <c r="B834" s="31"/>
      <c r="C834" s="31"/>
      <c r="D834" s="38"/>
      <c r="E834" s="31"/>
      <c r="F834" s="31"/>
    </row>
    <row r="835" spans="2:6" ht="13">
      <c r="B835" s="31"/>
      <c r="C835" s="31"/>
      <c r="D835" s="38"/>
      <c r="E835" s="31"/>
      <c r="F835" s="31"/>
    </row>
    <row r="836" spans="2:6" ht="13">
      <c r="B836" s="31"/>
      <c r="C836" s="31"/>
      <c r="D836" s="38"/>
      <c r="E836" s="31"/>
      <c r="F836" s="31"/>
    </row>
    <row r="837" spans="2:6" ht="13">
      <c r="B837" s="31"/>
      <c r="C837" s="31"/>
      <c r="D837" s="38"/>
      <c r="E837" s="31"/>
      <c r="F837" s="31"/>
    </row>
    <row r="838" spans="2:6" ht="13">
      <c r="B838" s="31"/>
      <c r="C838" s="31"/>
      <c r="D838" s="38"/>
      <c r="E838" s="31"/>
      <c r="F838" s="31"/>
    </row>
    <row r="839" spans="2:6" ht="13">
      <c r="B839" s="31"/>
      <c r="C839" s="31"/>
      <c r="D839" s="38"/>
      <c r="E839" s="31"/>
      <c r="F839" s="31"/>
    </row>
    <row r="840" spans="2:6" ht="13">
      <c r="B840" s="31"/>
      <c r="C840" s="31"/>
      <c r="D840" s="38"/>
      <c r="E840" s="31"/>
      <c r="F840" s="31"/>
    </row>
    <row r="841" spans="2:6" ht="13">
      <c r="B841" s="31"/>
      <c r="C841" s="31"/>
      <c r="D841" s="38"/>
      <c r="E841" s="31"/>
      <c r="F841" s="31"/>
    </row>
    <row r="842" spans="2:6" ht="13">
      <c r="B842" s="31"/>
      <c r="C842" s="31"/>
      <c r="D842" s="38"/>
      <c r="E842" s="31"/>
      <c r="F842" s="31"/>
    </row>
    <row r="843" spans="2:6" ht="13">
      <c r="B843" s="31"/>
      <c r="C843" s="31"/>
      <c r="D843" s="38"/>
      <c r="E843" s="31"/>
      <c r="F843" s="31"/>
    </row>
    <row r="844" spans="2:6" ht="13">
      <c r="B844" s="31"/>
      <c r="C844" s="31"/>
      <c r="D844" s="38"/>
      <c r="E844" s="31"/>
      <c r="F844" s="31"/>
    </row>
    <row r="845" spans="2:6" ht="13">
      <c r="B845" s="31"/>
      <c r="C845" s="31"/>
      <c r="D845" s="38"/>
      <c r="E845" s="31"/>
      <c r="F845" s="31"/>
    </row>
    <row r="846" spans="2:6" ht="13">
      <c r="B846" s="31"/>
      <c r="C846" s="31"/>
      <c r="D846" s="38"/>
      <c r="E846" s="31"/>
      <c r="F846" s="31"/>
    </row>
    <row r="847" spans="2:6" ht="13">
      <c r="B847" s="31"/>
      <c r="C847" s="31"/>
      <c r="D847" s="38"/>
      <c r="E847" s="31"/>
      <c r="F847" s="31"/>
    </row>
    <row r="848" spans="2:6" ht="13">
      <c r="B848" s="31"/>
      <c r="C848" s="31"/>
      <c r="D848" s="38"/>
      <c r="E848" s="31"/>
      <c r="F848" s="31"/>
    </row>
    <row r="849" spans="2:6" ht="13">
      <c r="B849" s="31"/>
      <c r="C849" s="31"/>
      <c r="D849" s="38"/>
      <c r="E849" s="31"/>
      <c r="F849" s="31"/>
    </row>
    <row r="850" spans="2:6" ht="13">
      <c r="B850" s="31"/>
      <c r="C850" s="31"/>
      <c r="D850" s="38"/>
      <c r="E850" s="31"/>
      <c r="F850" s="31"/>
    </row>
    <row r="851" spans="2:6" ht="13">
      <c r="B851" s="31"/>
      <c r="C851" s="31"/>
      <c r="D851" s="38"/>
      <c r="E851" s="31"/>
      <c r="F851" s="31"/>
    </row>
    <row r="852" spans="2:6" ht="13">
      <c r="B852" s="31"/>
      <c r="C852" s="31"/>
      <c r="D852" s="38"/>
      <c r="E852" s="31"/>
      <c r="F852" s="31"/>
    </row>
    <row r="853" spans="2:6" ht="13">
      <c r="B853" s="31"/>
      <c r="C853" s="31"/>
      <c r="D853" s="38"/>
      <c r="E853" s="31"/>
      <c r="F853" s="31"/>
    </row>
    <row r="854" spans="2:6" ht="13">
      <c r="B854" s="31"/>
      <c r="C854" s="31"/>
      <c r="D854" s="38"/>
      <c r="E854" s="31"/>
      <c r="F854" s="31"/>
    </row>
    <row r="855" spans="2:6" ht="13">
      <c r="B855" s="31"/>
      <c r="C855" s="31"/>
      <c r="D855" s="38"/>
      <c r="E855" s="31"/>
      <c r="F855" s="31"/>
    </row>
    <row r="856" spans="2:6" ht="13">
      <c r="B856" s="31"/>
      <c r="C856" s="31"/>
      <c r="D856" s="38"/>
      <c r="E856" s="31"/>
      <c r="F856" s="31"/>
    </row>
    <row r="857" spans="2:6" ht="13">
      <c r="B857" s="31"/>
      <c r="C857" s="31"/>
      <c r="D857" s="38"/>
      <c r="E857" s="31"/>
      <c r="F857" s="31"/>
    </row>
    <row r="858" spans="2:6" ht="13">
      <c r="B858" s="31"/>
      <c r="C858" s="31"/>
      <c r="D858" s="38"/>
      <c r="E858" s="31"/>
      <c r="F858" s="31"/>
    </row>
    <row r="859" spans="2:6" ht="13">
      <c r="B859" s="31"/>
      <c r="C859" s="31"/>
      <c r="D859" s="38"/>
      <c r="E859" s="31"/>
      <c r="F859" s="31"/>
    </row>
    <row r="860" spans="2:6" ht="13">
      <c r="B860" s="31"/>
      <c r="C860" s="31"/>
      <c r="D860" s="38"/>
      <c r="E860" s="31"/>
      <c r="F860" s="31"/>
    </row>
    <row r="861" spans="2:6" ht="13">
      <c r="B861" s="31"/>
      <c r="C861" s="31"/>
      <c r="D861" s="38"/>
      <c r="E861" s="31"/>
      <c r="F861" s="31"/>
    </row>
    <row r="862" spans="2:6" ht="13">
      <c r="B862" s="31"/>
      <c r="C862" s="31"/>
      <c r="D862" s="38"/>
      <c r="E862" s="31"/>
      <c r="F862" s="31"/>
    </row>
    <row r="863" spans="2:6" ht="13">
      <c r="B863" s="31"/>
      <c r="C863" s="31"/>
      <c r="D863" s="38"/>
      <c r="E863" s="31"/>
      <c r="F863" s="31"/>
    </row>
    <row r="864" spans="2:6" ht="13">
      <c r="B864" s="31"/>
      <c r="C864" s="31"/>
      <c r="D864" s="38"/>
      <c r="E864" s="31"/>
      <c r="F864" s="31"/>
    </row>
    <row r="865" spans="2:6" ht="13">
      <c r="B865" s="31"/>
      <c r="C865" s="31"/>
      <c r="D865" s="38"/>
      <c r="E865" s="31"/>
      <c r="F865" s="31"/>
    </row>
    <row r="866" spans="2:6" ht="13">
      <c r="B866" s="31"/>
      <c r="C866" s="31"/>
      <c r="D866" s="38"/>
      <c r="E866" s="31"/>
      <c r="F866" s="31"/>
    </row>
    <row r="867" spans="2:6" ht="13">
      <c r="B867" s="31"/>
      <c r="C867" s="31"/>
      <c r="D867" s="38"/>
      <c r="E867" s="31"/>
      <c r="F867" s="31"/>
    </row>
    <row r="868" spans="2:6" ht="13">
      <c r="B868" s="31"/>
      <c r="C868" s="31"/>
      <c r="D868" s="38"/>
      <c r="E868" s="31"/>
      <c r="F868" s="31"/>
    </row>
    <row r="869" spans="2:6" ht="13">
      <c r="B869" s="31"/>
      <c r="C869" s="31"/>
      <c r="D869" s="38"/>
      <c r="E869" s="31"/>
      <c r="F869" s="31"/>
    </row>
    <row r="870" spans="2:6" ht="13">
      <c r="B870" s="31"/>
      <c r="C870" s="31"/>
      <c r="D870" s="38"/>
      <c r="E870" s="31"/>
      <c r="F870" s="31"/>
    </row>
    <row r="871" spans="2:6" ht="13">
      <c r="B871" s="31"/>
      <c r="C871" s="31"/>
      <c r="D871" s="38"/>
      <c r="E871" s="31"/>
      <c r="F871" s="31"/>
    </row>
    <row r="872" spans="2:6" ht="13">
      <c r="B872" s="31"/>
      <c r="C872" s="31"/>
      <c r="D872" s="38"/>
      <c r="E872" s="31"/>
      <c r="F872" s="31"/>
    </row>
    <row r="873" spans="2:6" ht="13">
      <c r="B873" s="31"/>
      <c r="C873" s="31"/>
      <c r="D873" s="38"/>
      <c r="E873" s="31"/>
      <c r="F873" s="31"/>
    </row>
    <row r="874" spans="2:6" ht="13">
      <c r="B874" s="31"/>
      <c r="C874" s="31"/>
      <c r="D874" s="38"/>
      <c r="E874" s="31"/>
      <c r="F874" s="31"/>
    </row>
    <row r="875" spans="2:6" ht="13">
      <c r="B875" s="31"/>
      <c r="C875" s="31"/>
      <c r="D875" s="38"/>
      <c r="E875" s="31"/>
      <c r="F875" s="31"/>
    </row>
    <row r="876" spans="2:6" ht="13">
      <c r="B876" s="31"/>
      <c r="C876" s="31"/>
      <c r="D876" s="38"/>
      <c r="E876" s="31"/>
      <c r="F876" s="31"/>
    </row>
    <row r="877" spans="2:6" ht="13">
      <c r="B877" s="31"/>
      <c r="C877" s="31"/>
      <c r="D877" s="38"/>
      <c r="E877" s="31"/>
      <c r="F877" s="31"/>
    </row>
    <row r="878" spans="2:6" ht="13">
      <c r="B878" s="31"/>
      <c r="C878" s="31"/>
      <c r="D878" s="38"/>
      <c r="E878" s="31"/>
      <c r="F878" s="31"/>
    </row>
    <row r="879" spans="2:6" ht="13">
      <c r="B879" s="31"/>
      <c r="C879" s="31"/>
      <c r="D879" s="38"/>
      <c r="E879" s="31"/>
      <c r="F879" s="31"/>
    </row>
    <row r="880" spans="2:6" ht="13">
      <c r="B880" s="31"/>
      <c r="C880" s="31"/>
      <c r="D880" s="38"/>
      <c r="E880" s="31"/>
      <c r="F880" s="31"/>
    </row>
    <row r="881" spans="2:6" ht="13">
      <c r="B881" s="31"/>
      <c r="C881" s="31"/>
      <c r="D881" s="38"/>
      <c r="E881" s="31"/>
      <c r="F881" s="31"/>
    </row>
    <row r="882" spans="2:6" ht="13">
      <c r="B882" s="31"/>
      <c r="C882" s="31"/>
      <c r="D882" s="38"/>
      <c r="E882" s="31"/>
      <c r="F882" s="31"/>
    </row>
    <row r="883" spans="2:6" ht="13">
      <c r="B883" s="31"/>
      <c r="C883" s="31"/>
      <c r="D883" s="38"/>
      <c r="E883" s="31"/>
      <c r="F883" s="31"/>
    </row>
    <row r="884" spans="2:6" ht="13">
      <c r="B884" s="31"/>
      <c r="C884" s="31"/>
      <c r="D884" s="38"/>
      <c r="E884" s="31"/>
      <c r="F884" s="31"/>
    </row>
    <row r="885" spans="2:6" ht="13">
      <c r="B885" s="31"/>
      <c r="C885" s="31"/>
      <c r="D885" s="38"/>
      <c r="E885" s="31"/>
      <c r="F885" s="31"/>
    </row>
    <row r="886" spans="2:6" ht="13">
      <c r="B886" s="31"/>
      <c r="C886" s="31"/>
      <c r="D886" s="38"/>
      <c r="E886" s="31"/>
      <c r="F886" s="31"/>
    </row>
    <row r="887" spans="2:6" ht="13">
      <c r="B887" s="31"/>
      <c r="C887" s="31"/>
      <c r="D887" s="38"/>
      <c r="E887" s="31"/>
      <c r="F887" s="31"/>
    </row>
    <row r="888" spans="2:6" ht="13">
      <c r="B888" s="31"/>
      <c r="C888" s="31"/>
      <c r="D888" s="38"/>
      <c r="E888" s="31"/>
      <c r="F888" s="31"/>
    </row>
    <row r="889" spans="2:6" ht="13">
      <c r="B889" s="31"/>
      <c r="C889" s="31"/>
      <c r="D889" s="38"/>
      <c r="E889" s="31"/>
      <c r="F889" s="31"/>
    </row>
    <row r="890" spans="2:6" ht="13">
      <c r="B890" s="31"/>
      <c r="C890" s="31"/>
      <c r="D890" s="38"/>
      <c r="E890" s="31"/>
      <c r="F890" s="31"/>
    </row>
    <row r="891" spans="2:6" ht="13">
      <c r="B891" s="31"/>
      <c r="C891" s="31"/>
      <c r="D891" s="38"/>
      <c r="E891" s="31"/>
      <c r="F891" s="31"/>
    </row>
    <row r="892" spans="2:6" ht="13">
      <c r="B892" s="31"/>
      <c r="C892" s="31"/>
      <c r="D892" s="38"/>
      <c r="E892" s="31"/>
      <c r="F892" s="31"/>
    </row>
    <row r="893" spans="2:6" ht="13">
      <c r="B893" s="31"/>
      <c r="C893" s="31"/>
      <c r="D893" s="38"/>
      <c r="E893" s="31"/>
      <c r="F893" s="31"/>
    </row>
    <row r="894" spans="2:6" ht="13">
      <c r="B894" s="31"/>
      <c r="C894" s="31"/>
      <c r="D894" s="38"/>
      <c r="E894" s="31"/>
      <c r="F894" s="31"/>
    </row>
    <row r="895" spans="2:6" ht="13">
      <c r="B895" s="31"/>
      <c r="C895" s="31"/>
      <c r="D895" s="38"/>
      <c r="E895" s="31"/>
      <c r="F895" s="31"/>
    </row>
    <row r="896" spans="2:6" ht="13">
      <c r="B896" s="31"/>
      <c r="C896" s="31"/>
      <c r="D896" s="38"/>
      <c r="E896" s="31"/>
      <c r="F896" s="31"/>
    </row>
    <row r="897" spans="2:6" ht="13">
      <c r="B897" s="31"/>
      <c r="C897" s="31"/>
      <c r="D897" s="38"/>
      <c r="E897" s="31"/>
      <c r="F897" s="31"/>
    </row>
    <row r="898" spans="2:6" ht="13">
      <c r="B898" s="31"/>
      <c r="C898" s="31"/>
      <c r="D898" s="38"/>
      <c r="E898" s="31"/>
      <c r="F898" s="31"/>
    </row>
    <row r="899" spans="2:6" ht="13">
      <c r="B899" s="31"/>
      <c r="C899" s="31"/>
      <c r="D899" s="38"/>
      <c r="E899" s="31"/>
      <c r="F899" s="31"/>
    </row>
    <row r="900" spans="2:6" ht="13">
      <c r="B900" s="31"/>
      <c r="C900" s="31"/>
      <c r="D900" s="38"/>
      <c r="E900" s="31"/>
      <c r="F900" s="31"/>
    </row>
    <row r="901" spans="2:6" ht="13">
      <c r="B901" s="31"/>
      <c r="C901" s="31"/>
      <c r="D901" s="38"/>
      <c r="E901" s="31"/>
      <c r="F901" s="31"/>
    </row>
    <row r="902" spans="2:6" ht="13">
      <c r="B902" s="31"/>
      <c r="C902" s="31"/>
      <c r="D902" s="38"/>
      <c r="E902" s="31"/>
      <c r="F902" s="31"/>
    </row>
    <row r="903" spans="2:6" ht="13">
      <c r="B903" s="31"/>
      <c r="C903" s="31"/>
      <c r="D903" s="38"/>
      <c r="E903" s="31"/>
      <c r="F903" s="31"/>
    </row>
    <row r="904" spans="2:6" ht="13">
      <c r="B904" s="31"/>
      <c r="C904" s="31"/>
      <c r="D904" s="38"/>
      <c r="E904" s="31"/>
      <c r="F904" s="31"/>
    </row>
    <row r="905" spans="2:6" ht="13">
      <c r="B905" s="31"/>
      <c r="C905" s="31"/>
      <c r="D905" s="38"/>
      <c r="E905" s="31"/>
      <c r="F905" s="31"/>
    </row>
    <row r="906" spans="2:6" ht="13">
      <c r="B906" s="31"/>
      <c r="C906" s="31"/>
      <c r="D906" s="38"/>
      <c r="E906" s="31"/>
      <c r="F906" s="31"/>
    </row>
    <row r="907" spans="2:6" ht="13">
      <c r="B907" s="31"/>
      <c r="C907" s="31"/>
      <c r="D907" s="38"/>
      <c r="E907" s="31"/>
      <c r="F907" s="31"/>
    </row>
    <row r="908" spans="2:6" ht="13">
      <c r="B908" s="31"/>
      <c r="C908" s="31"/>
      <c r="D908" s="38"/>
      <c r="E908" s="31"/>
      <c r="F908" s="31"/>
    </row>
    <row r="909" spans="2:6" ht="13">
      <c r="B909" s="31"/>
      <c r="C909" s="31"/>
      <c r="D909" s="38"/>
      <c r="E909" s="31"/>
      <c r="F909" s="31"/>
    </row>
    <row r="910" spans="2:6" ht="13">
      <c r="B910" s="31"/>
      <c r="C910" s="31"/>
      <c r="D910" s="38"/>
      <c r="E910" s="31"/>
      <c r="F910" s="31"/>
    </row>
    <row r="911" spans="2:6" ht="13">
      <c r="B911" s="31"/>
      <c r="C911" s="31"/>
      <c r="D911" s="38"/>
      <c r="E911" s="31"/>
      <c r="F911" s="31"/>
    </row>
    <row r="912" spans="2:6" ht="13">
      <c r="B912" s="31"/>
      <c r="C912" s="31"/>
      <c r="D912" s="38"/>
      <c r="E912" s="31"/>
      <c r="F912" s="31"/>
    </row>
    <row r="913" spans="2:6" ht="13">
      <c r="B913" s="31"/>
      <c r="C913" s="31"/>
      <c r="D913" s="38"/>
      <c r="E913" s="31"/>
      <c r="F913" s="31"/>
    </row>
    <row r="914" spans="2:6" ht="13">
      <c r="B914" s="31"/>
      <c r="C914" s="31"/>
      <c r="D914" s="38"/>
      <c r="E914" s="31"/>
      <c r="F914" s="31"/>
    </row>
    <row r="915" spans="2:6" ht="13">
      <c r="B915" s="31"/>
      <c r="C915" s="31"/>
      <c r="D915" s="38"/>
      <c r="E915" s="31"/>
      <c r="F915" s="31"/>
    </row>
    <row r="916" spans="2:6" ht="13">
      <c r="B916" s="31"/>
      <c r="C916" s="31"/>
      <c r="D916" s="38"/>
      <c r="E916" s="31"/>
      <c r="F916" s="31"/>
    </row>
    <row r="917" spans="2:6" ht="13">
      <c r="B917" s="31"/>
      <c r="C917" s="31"/>
      <c r="D917" s="38"/>
      <c r="E917" s="31"/>
      <c r="F917" s="31"/>
    </row>
    <row r="918" spans="2:6" ht="13">
      <c r="B918" s="31"/>
      <c r="C918" s="31"/>
      <c r="D918" s="38"/>
      <c r="E918" s="31"/>
      <c r="F918" s="31"/>
    </row>
    <row r="919" spans="2:6" ht="13">
      <c r="B919" s="31"/>
      <c r="C919" s="31"/>
      <c r="D919" s="38"/>
      <c r="E919" s="31"/>
      <c r="F919" s="31"/>
    </row>
    <row r="920" spans="2:6" ht="13">
      <c r="B920" s="31"/>
      <c r="C920" s="31"/>
      <c r="D920" s="38"/>
      <c r="E920" s="31"/>
      <c r="F920" s="31"/>
    </row>
    <row r="921" spans="2:6" ht="13">
      <c r="B921" s="31"/>
      <c r="C921" s="31"/>
      <c r="D921" s="38"/>
      <c r="E921" s="31"/>
      <c r="F921" s="31"/>
    </row>
    <row r="922" spans="2:6" ht="13">
      <c r="B922" s="31"/>
      <c r="C922" s="31"/>
      <c r="D922" s="38"/>
      <c r="E922" s="31"/>
      <c r="F922" s="31"/>
    </row>
    <row r="923" spans="2:6" ht="13">
      <c r="B923" s="31"/>
      <c r="C923" s="31"/>
      <c r="D923" s="38"/>
      <c r="E923" s="31"/>
      <c r="F923" s="31"/>
    </row>
    <row r="924" spans="2:6" ht="13">
      <c r="B924" s="31"/>
      <c r="C924" s="31"/>
      <c r="D924" s="38"/>
      <c r="E924" s="31"/>
      <c r="F924" s="31"/>
    </row>
    <row r="925" spans="2:6" ht="13">
      <c r="B925" s="31"/>
      <c r="C925" s="31"/>
      <c r="D925" s="38"/>
      <c r="E925" s="31"/>
      <c r="F925" s="31"/>
    </row>
    <row r="926" spans="2:6" ht="13">
      <c r="B926" s="31"/>
      <c r="C926" s="31"/>
      <c r="D926" s="38"/>
      <c r="E926" s="31"/>
      <c r="F926" s="31"/>
    </row>
    <row r="927" spans="2:6" ht="13">
      <c r="B927" s="31"/>
      <c r="C927" s="31"/>
      <c r="D927" s="38"/>
      <c r="E927" s="31"/>
      <c r="F927" s="31"/>
    </row>
    <row r="928" spans="2:6" ht="13">
      <c r="B928" s="31"/>
      <c r="C928" s="31"/>
      <c r="D928" s="38"/>
      <c r="E928" s="31"/>
      <c r="F928" s="31"/>
    </row>
    <row r="929" spans="2:6" ht="13">
      <c r="B929" s="31"/>
      <c r="C929" s="31"/>
      <c r="D929" s="38"/>
      <c r="E929" s="31"/>
      <c r="F929" s="31"/>
    </row>
    <row r="930" spans="2:6" ht="13">
      <c r="B930" s="31"/>
      <c r="C930" s="31"/>
      <c r="D930" s="38"/>
      <c r="E930" s="31"/>
      <c r="F930" s="31"/>
    </row>
    <row r="931" spans="2:6" ht="13">
      <c r="B931" s="31"/>
      <c r="C931" s="31"/>
      <c r="D931" s="38"/>
      <c r="E931" s="31"/>
      <c r="F931" s="31"/>
    </row>
    <row r="932" spans="2:6" ht="13">
      <c r="B932" s="31"/>
      <c r="C932" s="31"/>
      <c r="D932" s="38"/>
      <c r="E932" s="31"/>
      <c r="F932" s="31"/>
    </row>
    <row r="933" spans="2:6" ht="13">
      <c r="B933" s="31"/>
      <c r="C933" s="31"/>
      <c r="D933" s="38"/>
      <c r="E933" s="31"/>
      <c r="F933" s="31"/>
    </row>
    <row r="934" spans="2:6" ht="13">
      <c r="B934" s="31"/>
      <c r="C934" s="31"/>
      <c r="D934" s="38"/>
      <c r="E934" s="31"/>
      <c r="F934" s="31"/>
    </row>
    <row r="935" spans="2:6" ht="13">
      <c r="B935" s="31"/>
      <c r="C935" s="31"/>
      <c r="D935" s="38"/>
      <c r="E935" s="31"/>
      <c r="F935" s="31"/>
    </row>
    <row r="936" spans="2:6" ht="13">
      <c r="B936" s="31"/>
      <c r="C936" s="31"/>
      <c r="D936" s="38"/>
      <c r="E936" s="31"/>
      <c r="F936" s="31"/>
    </row>
    <row r="937" spans="2:6" ht="13">
      <c r="B937" s="31"/>
      <c r="C937" s="31"/>
      <c r="D937" s="38"/>
      <c r="E937" s="31"/>
      <c r="F937" s="31"/>
    </row>
    <row r="938" spans="2:6" ht="13">
      <c r="B938" s="31"/>
      <c r="C938" s="31"/>
      <c r="D938" s="38"/>
      <c r="E938" s="31"/>
      <c r="F938" s="31"/>
    </row>
    <row r="939" spans="2:6" ht="13">
      <c r="B939" s="31"/>
      <c r="C939" s="31"/>
      <c r="D939" s="38"/>
      <c r="E939" s="31"/>
      <c r="F939" s="31"/>
    </row>
    <row r="940" spans="2:6" ht="13">
      <c r="B940" s="31"/>
      <c r="C940" s="31"/>
      <c r="D940" s="38"/>
      <c r="E940" s="31"/>
      <c r="F940" s="31"/>
    </row>
    <row r="941" spans="2:6" ht="13">
      <c r="B941" s="31"/>
      <c r="C941" s="31"/>
      <c r="D941" s="38"/>
      <c r="E941" s="31"/>
      <c r="F941" s="31"/>
    </row>
    <row r="942" spans="2:6" ht="13">
      <c r="B942" s="31"/>
      <c r="C942" s="31"/>
      <c r="D942" s="38"/>
      <c r="E942" s="31"/>
      <c r="F942" s="31"/>
    </row>
    <row r="943" spans="2:6" ht="13">
      <c r="B943" s="31"/>
      <c r="C943" s="31"/>
      <c r="D943" s="38"/>
      <c r="E943" s="31"/>
      <c r="F943" s="31"/>
    </row>
    <row r="944" spans="2:6" ht="13">
      <c r="B944" s="31"/>
      <c r="C944" s="31"/>
      <c r="D944" s="38"/>
      <c r="E944" s="31"/>
      <c r="F944" s="31"/>
    </row>
    <row r="945" spans="2:6" ht="13">
      <c r="B945" s="31"/>
      <c r="C945" s="31"/>
      <c r="D945" s="38"/>
      <c r="E945" s="31"/>
      <c r="F945" s="31"/>
    </row>
    <row r="946" spans="2:6" ht="13">
      <c r="B946" s="31"/>
      <c r="C946" s="31"/>
      <c r="D946" s="38"/>
      <c r="E946" s="31"/>
      <c r="F946" s="31"/>
    </row>
    <row r="947" spans="2:6" ht="13">
      <c r="B947" s="31"/>
      <c r="C947" s="31"/>
      <c r="D947" s="38"/>
      <c r="E947" s="31"/>
      <c r="F947" s="31"/>
    </row>
    <row r="948" spans="2:6" ht="13">
      <c r="B948" s="31"/>
      <c r="C948" s="31"/>
      <c r="D948" s="38"/>
      <c r="E948" s="31"/>
      <c r="F948" s="31"/>
    </row>
    <row r="949" spans="2:6" ht="13">
      <c r="B949" s="31"/>
      <c r="C949" s="31"/>
      <c r="D949" s="38"/>
      <c r="E949" s="31"/>
      <c r="F949" s="31"/>
    </row>
    <row r="950" spans="2:6" ht="13">
      <c r="B950" s="31"/>
      <c r="C950" s="31"/>
      <c r="D950" s="38"/>
      <c r="E950" s="31"/>
      <c r="F950" s="31"/>
    </row>
    <row r="951" spans="2:6" ht="13">
      <c r="B951" s="31"/>
      <c r="C951" s="31"/>
      <c r="D951" s="38"/>
      <c r="E951" s="31"/>
      <c r="F951" s="31"/>
    </row>
    <row r="952" spans="2:6" ht="13">
      <c r="B952" s="31"/>
      <c r="C952" s="31"/>
      <c r="D952" s="38"/>
      <c r="E952" s="31"/>
      <c r="F952" s="31"/>
    </row>
    <row r="953" spans="2:6" ht="13">
      <c r="B953" s="31"/>
      <c r="C953" s="31"/>
      <c r="D953" s="38"/>
      <c r="E953" s="31"/>
      <c r="F953" s="31"/>
    </row>
    <row r="954" spans="2:6" ht="13">
      <c r="B954" s="31"/>
      <c r="C954" s="31"/>
      <c r="D954" s="38"/>
      <c r="E954" s="31"/>
      <c r="F954" s="31"/>
    </row>
    <row r="955" spans="2:6" ht="13">
      <c r="B955" s="31"/>
      <c r="C955" s="31"/>
      <c r="D955" s="38"/>
      <c r="E955" s="31"/>
      <c r="F955" s="31"/>
    </row>
    <row r="956" spans="2:6" ht="13">
      <c r="B956" s="31"/>
      <c r="C956" s="31"/>
      <c r="D956" s="38"/>
      <c r="E956" s="31"/>
      <c r="F956" s="31"/>
    </row>
    <row r="957" spans="2:6" ht="13">
      <c r="B957" s="31"/>
      <c r="C957" s="31"/>
      <c r="D957" s="38"/>
      <c r="E957" s="31"/>
      <c r="F957" s="31"/>
    </row>
    <row r="958" spans="2:6" ht="13">
      <c r="B958" s="31"/>
      <c r="C958" s="31"/>
      <c r="D958" s="38"/>
      <c r="E958" s="31"/>
      <c r="F958" s="31"/>
    </row>
    <row r="959" spans="2:6" ht="13">
      <c r="B959" s="31"/>
      <c r="C959" s="31"/>
      <c r="D959" s="38"/>
      <c r="E959" s="31"/>
      <c r="F959" s="31"/>
    </row>
    <row r="960" spans="2:6" ht="13">
      <c r="B960" s="31"/>
      <c r="C960" s="31"/>
      <c r="D960" s="38"/>
      <c r="E960" s="31"/>
      <c r="F960" s="31"/>
    </row>
    <row r="961" spans="2:6" ht="13">
      <c r="B961" s="31"/>
      <c r="C961" s="31"/>
      <c r="D961" s="38"/>
      <c r="E961" s="31"/>
      <c r="F961" s="31"/>
    </row>
    <row r="962" spans="2:6" ht="13">
      <c r="B962" s="31"/>
      <c r="C962" s="31"/>
      <c r="D962" s="38"/>
      <c r="E962" s="31"/>
      <c r="F962" s="31"/>
    </row>
    <row r="963" spans="2:6" ht="13">
      <c r="B963" s="31"/>
      <c r="C963" s="31"/>
      <c r="D963" s="38"/>
      <c r="E963" s="31"/>
      <c r="F963" s="31"/>
    </row>
    <row r="964" spans="2:6" ht="13">
      <c r="B964" s="31"/>
      <c r="C964" s="31"/>
      <c r="D964" s="38"/>
      <c r="E964" s="31"/>
      <c r="F964" s="31"/>
    </row>
    <row r="965" spans="2:6" ht="13">
      <c r="B965" s="31"/>
      <c r="C965" s="31"/>
      <c r="D965" s="38"/>
      <c r="E965" s="31"/>
      <c r="F965" s="31"/>
    </row>
    <row r="966" spans="2:6" ht="13">
      <c r="B966" s="31"/>
      <c r="C966" s="31"/>
      <c r="D966" s="38"/>
      <c r="E966" s="31"/>
      <c r="F966" s="31"/>
    </row>
    <row r="967" spans="2:6" ht="13">
      <c r="B967" s="31"/>
      <c r="C967" s="31"/>
      <c r="D967" s="38"/>
      <c r="E967" s="31"/>
      <c r="F967" s="31"/>
    </row>
    <row r="968" spans="2:6" ht="13">
      <c r="B968" s="31"/>
      <c r="C968" s="31"/>
      <c r="D968" s="38"/>
      <c r="E968" s="31"/>
      <c r="F968" s="31"/>
    </row>
    <row r="969" spans="2:6" ht="13">
      <c r="B969" s="31"/>
      <c r="C969" s="31"/>
      <c r="D969" s="38"/>
      <c r="E969" s="31"/>
      <c r="F969" s="31"/>
    </row>
    <row r="970" spans="2:6" ht="13">
      <c r="B970" s="31"/>
      <c r="C970" s="31"/>
      <c r="D970" s="38"/>
      <c r="E970" s="31"/>
      <c r="F970" s="31"/>
    </row>
    <row r="971" spans="2:6" ht="13">
      <c r="B971" s="31"/>
      <c r="C971" s="31"/>
      <c r="D971" s="38"/>
      <c r="E971" s="31"/>
      <c r="F971" s="31"/>
    </row>
    <row r="972" spans="2:6" ht="13">
      <c r="B972" s="31"/>
      <c r="C972" s="31"/>
      <c r="D972" s="38"/>
      <c r="E972" s="31"/>
      <c r="F972" s="31"/>
    </row>
    <row r="973" spans="2:6" ht="13">
      <c r="B973" s="31"/>
      <c r="C973" s="31"/>
      <c r="D973" s="38"/>
      <c r="E973" s="31"/>
      <c r="F973" s="31"/>
    </row>
    <row r="974" spans="2:6" ht="13">
      <c r="B974" s="31"/>
      <c r="C974" s="31"/>
      <c r="D974" s="38"/>
      <c r="E974" s="31"/>
      <c r="F974" s="31"/>
    </row>
    <row r="975" spans="2:6" ht="13">
      <c r="B975" s="31"/>
      <c r="C975" s="31"/>
      <c r="D975" s="38"/>
      <c r="E975" s="31"/>
      <c r="F975" s="31"/>
    </row>
    <row r="976" spans="2:6" ht="13">
      <c r="B976" s="31"/>
      <c r="C976" s="31"/>
      <c r="D976" s="38"/>
      <c r="E976" s="31"/>
      <c r="F976" s="31"/>
    </row>
    <row r="977" spans="2:6" ht="13">
      <c r="B977" s="31"/>
      <c r="C977" s="31"/>
      <c r="D977" s="38"/>
      <c r="E977" s="31"/>
      <c r="F977" s="31"/>
    </row>
    <row r="978" spans="2:6" ht="13">
      <c r="B978" s="31"/>
      <c r="C978" s="31"/>
      <c r="D978" s="38"/>
      <c r="E978" s="31"/>
      <c r="F978" s="31"/>
    </row>
    <row r="979" spans="2:6" ht="13">
      <c r="B979" s="31"/>
      <c r="C979" s="31"/>
      <c r="D979" s="38"/>
      <c r="E979" s="31"/>
      <c r="F979" s="31"/>
    </row>
    <row r="980" spans="2:6" ht="13">
      <c r="B980" s="31"/>
      <c r="C980" s="31"/>
      <c r="D980" s="38"/>
      <c r="E980" s="31"/>
      <c r="F980" s="31"/>
    </row>
    <row r="981" spans="2:6" ht="13">
      <c r="B981" s="31"/>
      <c r="C981" s="31"/>
      <c r="D981" s="38"/>
      <c r="E981" s="31"/>
      <c r="F981" s="31"/>
    </row>
    <row r="982" spans="2:6" ht="13">
      <c r="B982" s="31"/>
      <c r="C982" s="31"/>
      <c r="D982" s="38"/>
      <c r="E982" s="31"/>
      <c r="F982" s="31"/>
    </row>
    <row r="983" spans="2:6" ht="13">
      <c r="B983" s="31"/>
      <c r="C983" s="31"/>
      <c r="D983" s="38"/>
      <c r="E983" s="31"/>
      <c r="F983" s="31"/>
    </row>
    <row r="984" spans="2:6" ht="13">
      <c r="B984" s="31"/>
      <c r="C984" s="31"/>
      <c r="D984" s="38"/>
      <c r="E984" s="31"/>
      <c r="F984" s="31"/>
    </row>
    <row r="985" spans="2:6" ht="13">
      <c r="B985" s="31"/>
      <c r="C985" s="31"/>
      <c r="D985" s="38"/>
      <c r="E985" s="31"/>
      <c r="F985" s="31"/>
    </row>
    <row r="986" spans="2:6" ht="13">
      <c r="B986" s="31"/>
      <c r="C986" s="31"/>
      <c r="D986" s="38"/>
      <c r="E986" s="31"/>
      <c r="F986" s="31"/>
    </row>
    <row r="987" spans="2:6" ht="13">
      <c r="B987" s="31"/>
      <c r="C987" s="31"/>
      <c r="D987" s="38"/>
      <c r="E987" s="31"/>
      <c r="F987" s="31"/>
    </row>
    <row r="988" spans="2:6" ht="13">
      <c r="B988" s="31"/>
      <c r="C988" s="31"/>
      <c r="D988" s="38"/>
      <c r="E988" s="31"/>
      <c r="F988" s="31"/>
    </row>
    <row r="989" spans="2:6" ht="13">
      <c r="B989" s="31"/>
      <c r="C989" s="31"/>
      <c r="D989" s="38"/>
      <c r="E989" s="31"/>
      <c r="F989" s="31"/>
    </row>
    <row r="990" spans="2:6" ht="13">
      <c r="B990" s="31"/>
      <c r="C990" s="31"/>
      <c r="D990" s="38"/>
      <c r="E990" s="31"/>
      <c r="F990" s="31"/>
    </row>
    <row r="991" spans="2:6" ht="13">
      <c r="B991" s="31"/>
      <c r="C991" s="31"/>
      <c r="D991" s="38"/>
      <c r="E991" s="31"/>
      <c r="F991" s="31"/>
    </row>
    <row r="992" spans="2:6" ht="13">
      <c r="B992" s="31"/>
      <c r="C992" s="31"/>
      <c r="D992" s="38"/>
      <c r="E992" s="31"/>
      <c r="F992" s="31"/>
    </row>
    <row r="993" spans="2:6" ht="13">
      <c r="B993" s="31"/>
      <c r="C993" s="31"/>
      <c r="D993" s="38"/>
      <c r="E993" s="31"/>
      <c r="F993" s="31"/>
    </row>
    <row r="994" spans="2:6" ht="13">
      <c r="B994" s="31"/>
      <c r="C994" s="31"/>
      <c r="D994" s="38"/>
      <c r="E994" s="31"/>
      <c r="F994" s="31"/>
    </row>
    <row r="995" spans="2:6" ht="13">
      <c r="B995" s="31"/>
      <c r="C995" s="31"/>
      <c r="D995" s="38"/>
      <c r="E995" s="31"/>
      <c r="F995" s="31"/>
    </row>
    <row r="996" spans="2:6" ht="13">
      <c r="B996" s="31"/>
      <c r="C996" s="31"/>
      <c r="D996" s="38"/>
      <c r="E996" s="31"/>
      <c r="F996" s="31"/>
    </row>
    <row r="997" spans="2:6" ht="13">
      <c r="B997" s="31"/>
      <c r="C997" s="31"/>
      <c r="D997" s="38"/>
      <c r="E997" s="31"/>
      <c r="F997" s="31"/>
    </row>
    <row r="998" spans="2:6" ht="13">
      <c r="B998" s="31"/>
      <c r="C998" s="31"/>
      <c r="D998" s="38"/>
      <c r="E998" s="31"/>
      <c r="F998" s="31"/>
    </row>
    <row r="999" spans="2:6" ht="13">
      <c r="B999" s="31"/>
      <c r="C999" s="31"/>
      <c r="D999" s="38"/>
      <c r="E999" s="31"/>
      <c r="F999" s="31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summaryBelow="0" summaryRight="0"/>
  </sheetPr>
  <dimension ref="A1:Z1002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B4" sqref="B4"/>
    </sheetView>
  </sheetViews>
  <sheetFormatPr baseColWidth="10" defaultColWidth="14.5" defaultRowHeight="15.75" customHeight="1"/>
  <cols>
    <col min="2" max="2" width="16.83203125" customWidth="1"/>
    <col min="9" max="24" width="10.83203125" customWidth="1"/>
  </cols>
  <sheetData>
    <row r="1" spans="1:24" ht="28">
      <c r="A1" s="1"/>
      <c r="B1" s="3" t="s">
        <v>10</v>
      </c>
      <c r="C1" s="3" t="s">
        <v>11</v>
      </c>
      <c r="D1" s="3" t="s">
        <v>12</v>
      </c>
      <c r="E1" s="3" t="s">
        <v>13</v>
      </c>
      <c r="F1" s="3" t="s">
        <v>14</v>
      </c>
      <c r="G1" s="3" t="s">
        <v>15</v>
      </c>
      <c r="H1" s="1" t="s">
        <v>16</v>
      </c>
      <c r="I1" s="132" t="s">
        <v>8</v>
      </c>
      <c r="J1" s="133"/>
      <c r="K1" s="133"/>
      <c r="L1" s="133"/>
      <c r="M1" s="133"/>
      <c r="N1" s="133"/>
      <c r="O1" s="133"/>
      <c r="P1" s="132" t="s">
        <v>17</v>
      </c>
      <c r="Q1" s="133"/>
      <c r="R1" s="133"/>
      <c r="S1" s="133"/>
      <c r="T1" s="133"/>
      <c r="U1" s="133"/>
      <c r="V1" s="133"/>
      <c r="W1" s="5"/>
    </row>
    <row r="2" spans="1:24" ht="13">
      <c r="A2" s="1" t="s">
        <v>18</v>
      </c>
      <c r="B2" s="6" t="s">
        <v>19</v>
      </c>
      <c r="C2" s="6" t="s">
        <v>21</v>
      </c>
      <c r="D2" s="6" t="s">
        <v>22</v>
      </c>
      <c r="E2" s="6" t="s">
        <v>23</v>
      </c>
      <c r="F2" s="6" t="s">
        <v>24</v>
      </c>
      <c r="G2" s="6" t="s">
        <v>25</v>
      </c>
      <c r="H2" s="6" t="s">
        <v>21</v>
      </c>
      <c r="I2" s="7" t="str">
        <f t="shared" ref="I2:O2" si="0">B2</f>
        <v>Roll Start Time</v>
      </c>
      <c r="J2" s="1" t="str">
        <f t="shared" si="0"/>
        <v>Roll End Time</v>
      </c>
      <c r="K2" s="1" t="str">
        <f t="shared" si="0"/>
        <v>Open Cell Transition Time</v>
      </c>
      <c r="L2" s="1" t="str">
        <f t="shared" si="0"/>
        <v>Open Cell Start Time</v>
      </c>
      <c r="M2" s="1" t="str">
        <f t="shared" si="0"/>
        <v>Open Cell End Time</v>
      </c>
      <c r="N2" s="1" t="str">
        <f t="shared" si="0"/>
        <v>Roll Transition Time</v>
      </c>
      <c r="O2" s="1" t="str">
        <f t="shared" si="0"/>
        <v>Roll End Time</v>
      </c>
      <c r="P2" s="9" t="s">
        <v>26</v>
      </c>
      <c r="Q2" s="11" t="s">
        <v>28</v>
      </c>
      <c r="R2" s="11" t="s">
        <v>29</v>
      </c>
      <c r="S2" s="1" t="s">
        <v>30</v>
      </c>
      <c r="T2" s="1" t="s">
        <v>31</v>
      </c>
      <c r="U2" s="1" t="s">
        <v>32</v>
      </c>
      <c r="V2" s="1" t="s">
        <v>33</v>
      </c>
    </row>
    <row r="3" spans="1:24" ht="13">
      <c r="A3" s="12"/>
      <c r="B3" s="18">
        <v>0.73676012459999995</v>
      </c>
      <c r="C3" s="18">
        <v>0.92610596710000004</v>
      </c>
      <c r="D3" s="24">
        <v>0.79984276730000003</v>
      </c>
      <c r="E3" s="18">
        <v>0.75582437280000003</v>
      </c>
      <c r="F3" s="24">
        <v>0.92384259260000001</v>
      </c>
      <c r="G3" s="24">
        <v>0.88844373219999995</v>
      </c>
      <c r="H3" s="24">
        <v>0.95909900280000004</v>
      </c>
      <c r="I3" s="25"/>
      <c r="P3" s="25">
        <f t="shared" ref="P3:V3" si="1">AVERAGE(P4:P186)</f>
        <v>237.72222222222223</v>
      </c>
      <c r="Q3">
        <f t="shared" si="1"/>
        <v>126.43396226415095</v>
      </c>
      <c r="R3">
        <f t="shared" si="1"/>
        <v>101.74358974358974</v>
      </c>
      <c r="S3">
        <f t="shared" si="1"/>
        <v>228.66666666666666</v>
      </c>
      <c r="T3">
        <f t="shared" si="1"/>
        <v>178.40740740740742</v>
      </c>
      <c r="U3">
        <f t="shared" si="1"/>
        <v>189.61538461538461</v>
      </c>
      <c r="V3">
        <f t="shared" si="1"/>
        <v>137.61538461538461</v>
      </c>
    </row>
    <row r="4" spans="1:24" ht="15">
      <c r="A4" s="26">
        <v>41365</v>
      </c>
      <c r="B4" s="32" t="s">
        <v>47</v>
      </c>
      <c r="C4" s="32" t="s">
        <v>47</v>
      </c>
      <c r="D4" t="s">
        <v>47</v>
      </c>
      <c r="E4" s="32">
        <v>0.73402777777777772</v>
      </c>
      <c r="F4" s="32">
        <v>0.77430555555555558</v>
      </c>
      <c r="G4" t="s">
        <v>47</v>
      </c>
      <c r="H4" t="s">
        <v>47</v>
      </c>
      <c r="I4" s="28" t="str">
        <f t="shared" ref="I4:O4" si="2">IF(B4="NaN","NaN",HOUR(B4)*100+MINUTE(B4))</f>
        <v>NaN</v>
      </c>
      <c r="J4" s="29" t="str">
        <f t="shared" si="2"/>
        <v>NaN</v>
      </c>
      <c r="K4" s="29" t="str">
        <f t="shared" si="2"/>
        <v>NaN</v>
      </c>
      <c r="L4" s="29">
        <f t="shared" si="2"/>
        <v>1737</v>
      </c>
      <c r="M4" s="29">
        <f t="shared" si="2"/>
        <v>1835</v>
      </c>
      <c r="N4" s="29" t="str">
        <f t="shared" si="2"/>
        <v>NaN</v>
      </c>
      <c r="O4" s="29" t="str">
        <f t="shared" si="2"/>
        <v>NaN</v>
      </c>
      <c r="P4" s="28" t="str">
        <f t="shared" ref="P4:P186" si="3">IF(HOUR(IF(OR(B4="NaN",C4="NaN"),"0",C4-B4))*60+MINUTE(IF(OR(B4="NaN",C4="NaN"),"0",C4-B4))=0,"NaN",HOUR(IF(OR(B4="NaN",C4="NaN"),"0",C4-B4))*60+MINUTE(IF(OR(B4="NaN",C4="NaN"),"0",C4-B4)))</f>
        <v>NaN</v>
      </c>
      <c r="Q4" s="29" t="str">
        <f t="shared" ref="Q4:Q186" si="4">IF(HOUR(IF(OR(B4="NaN",D4="NaN"),"0",D4-B4))*60+MINUTE(IF(OR(B4="NaN",D4="NaN"),"0",D4-B4))=0,"NaN",HOUR(IF(OR(B4="NaN",D4="NaN"),"0",D4-B4))*60+MINUTE(IF(OR(B4="NaN",D4="NaN"),"0",D4-B4)))</f>
        <v>NaN</v>
      </c>
      <c r="R4" s="29" t="str">
        <f t="shared" ref="R4:R186" si="5">IF(HOUR(IF(OR(G4="NaN",H4="NaN"),"0",H4-G4))*60+MINUTE(IF(OR(G4="NaN",H4="NaN"),"0",H4-G4))=0,"NaN",HOUR(IF(OR(G4="NaN",H4="NaN"),"0",H4-G4))*60+MINUTE(IF(OR(G4="NaN",H4="NaN"),"0",H4-G4)))</f>
        <v>NaN</v>
      </c>
      <c r="S4" s="29">
        <f t="shared" ref="S4:S186" si="6">IF(HOUR(IF(OR(E4="NaN",F4="NaN"),"0",F4-E4))*60+MINUTE(IF(OR(E4="NaN",F4="NaN"),"0",F4-E4))=0,"NaN",HOUR(IF(OR(E4="NaN",F4="NaN"),"0",F4-E4))*60+MINUTE(IF(OR(E4="NaN",F4="NaN"),"0",F4-E4)))</f>
        <v>58</v>
      </c>
      <c r="T4" s="29" t="str">
        <f t="shared" ref="T4:U4" si="7">IF(HOUR(IF(OR(D4="NaN",F4="NaN"),"0",F4-D4))*60+MINUTE(IF(OR(D4="NaN",F4="NaN"),"0",F4-D4))=0,"NaN",HOUR(IF(OR(D4="NaN",F4="NaN"),"0",F4-D4))*60+MINUTE(IF(OR(D4="NaN",F4="NaN"),"0",F4-D4)))</f>
        <v>NaN</v>
      </c>
      <c r="U4" s="29" t="str">
        <f t="shared" si="7"/>
        <v>NaN</v>
      </c>
      <c r="V4" s="29" t="str">
        <f t="shared" ref="V4:V186" si="8">IF(HOUR(IF(OR(D4="NaN",G4="NaN"),"0",G4-D4))*60+MINUTE(IF(OR(D4="NaN",G4="NaN"),"0",G4-D4))=0,"NaN",HOUR(IF(OR(D4="NaN",G4="NaN"),"0",G4-D4))*60+MINUTE(IF(OR(D4="NaN",G4="NaN"),"0",G4-D4)))</f>
        <v>NaN</v>
      </c>
      <c r="W4" s="29"/>
      <c r="X4" s="30"/>
    </row>
    <row r="5" spans="1:24" ht="15">
      <c r="A5" s="26">
        <v>41366</v>
      </c>
      <c r="B5" s="31" t="s">
        <v>47</v>
      </c>
      <c r="C5" s="31" t="s">
        <v>47</v>
      </c>
      <c r="D5" s="31" t="s">
        <v>47</v>
      </c>
      <c r="E5" s="31" t="s">
        <v>47</v>
      </c>
      <c r="F5" s="31" t="s">
        <v>47</v>
      </c>
      <c r="G5" s="31" t="s">
        <v>47</v>
      </c>
      <c r="H5" s="31" t="s">
        <v>47</v>
      </c>
      <c r="I5" s="28" t="str">
        <f t="shared" ref="I5:O5" si="9">IF(B5="NaN","NaN",HOUR(B5)*100+MINUTE(B5))</f>
        <v>NaN</v>
      </c>
      <c r="J5" s="29" t="str">
        <f t="shared" si="9"/>
        <v>NaN</v>
      </c>
      <c r="K5" s="29" t="str">
        <f t="shared" si="9"/>
        <v>NaN</v>
      </c>
      <c r="L5" s="29" t="str">
        <f t="shared" si="9"/>
        <v>NaN</v>
      </c>
      <c r="M5" s="29" t="str">
        <f t="shared" si="9"/>
        <v>NaN</v>
      </c>
      <c r="N5" s="29" t="str">
        <f t="shared" si="9"/>
        <v>NaN</v>
      </c>
      <c r="O5" s="29" t="str">
        <f t="shared" si="9"/>
        <v>NaN</v>
      </c>
      <c r="P5" s="28" t="str">
        <f t="shared" si="3"/>
        <v>NaN</v>
      </c>
      <c r="Q5" s="29" t="str">
        <f t="shared" si="4"/>
        <v>NaN</v>
      </c>
      <c r="R5" s="29" t="str">
        <f t="shared" si="5"/>
        <v>NaN</v>
      </c>
      <c r="S5" s="29" t="str">
        <f t="shared" si="6"/>
        <v>NaN</v>
      </c>
      <c r="T5" s="29" t="str">
        <f t="shared" ref="T5:U5" si="10">IF(HOUR(IF(OR(D5="NaN",F5="NaN"),"0",F5-D5))*60+MINUTE(IF(OR(D5="NaN",F5="NaN"),"0",F5-D5))=0,"NaN",HOUR(IF(OR(D5="NaN",F5="NaN"),"0",F5-D5))*60+MINUTE(IF(OR(D5="NaN",F5="NaN"),"0",F5-D5)))</f>
        <v>NaN</v>
      </c>
      <c r="U5" s="29" t="str">
        <f t="shared" si="10"/>
        <v>NaN</v>
      </c>
      <c r="V5" s="29" t="str">
        <f t="shared" si="8"/>
        <v>NaN</v>
      </c>
      <c r="W5" s="29"/>
      <c r="X5" s="30"/>
    </row>
    <row r="6" spans="1:24" ht="15">
      <c r="A6" s="26">
        <v>41367</v>
      </c>
      <c r="B6" s="31" t="s">
        <v>47</v>
      </c>
      <c r="C6" s="31" t="s">
        <v>47</v>
      </c>
      <c r="D6" s="31" t="s">
        <v>47</v>
      </c>
      <c r="E6" s="31" t="s">
        <v>47</v>
      </c>
      <c r="F6" s="31" t="s">
        <v>47</v>
      </c>
      <c r="G6" s="31" t="s">
        <v>47</v>
      </c>
      <c r="H6" s="31" t="s">
        <v>47</v>
      </c>
      <c r="I6" s="28" t="str">
        <f t="shared" ref="I6:O6" si="11">IF(B6="NaN","NaN",HOUR(B6)*100+MINUTE(B6))</f>
        <v>NaN</v>
      </c>
      <c r="J6" s="29" t="str">
        <f t="shared" si="11"/>
        <v>NaN</v>
      </c>
      <c r="K6" s="29" t="str">
        <f t="shared" si="11"/>
        <v>NaN</v>
      </c>
      <c r="L6" s="29" t="str">
        <f t="shared" si="11"/>
        <v>NaN</v>
      </c>
      <c r="M6" s="29" t="str">
        <f t="shared" si="11"/>
        <v>NaN</v>
      </c>
      <c r="N6" s="29" t="str">
        <f t="shared" si="11"/>
        <v>NaN</v>
      </c>
      <c r="O6" s="29" t="str">
        <f t="shared" si="11"/>
        <v>NaN</v>
      </c>
      <c r="P6" s="28" t="str">
        <f t="shared" si="3"/>
        <v>NaN</v>
      </c>
      <c r="Q6" s="29" t="str">
        <f t="shared" si="4"/>
        <v>NaN</v>
      </c>
      <c r="R6" s="29" t="str">
        <f t="shared" si="5"/>
        <v>NaN</v>
      </c>
      <c r="S6" s="29" t="str">
        <f t="shared" si="6"/>
        <v>NaN</v>
      </c>
      <c r="T6" s="29" t="str">
        <f t="shared" ref="T6:U6" si="12">IF(HOUR(IF(OR(D6="NaN",F6="NaN"),"0",F6-D6))*60+MINUTE(IF(OR(D6="NaN",F6="NaN"),"0",F6-D6))=0,"NaN",HOUR(IF(OR(D6="NaN",F6="NaN"),"0",F6-D6))*60+MINUTE(IF(OR(D6="NaN",F6="NaN"),"0",F6-D6)))</f>
        <v>NaN</v>
      </c>
      <c r="U6" s="29" t="str">
        <f t="shared" si="12"/>
        <v>NaN</v>
      </c>
      <c r="V6" s="29" t="str">
        <f t="shared" si="8"/>
        <v>NaN</v>
      </c>
      <c r="W6" s="29"/>
      <c r="X6" s="30"/>
    </row>
    <row r="7" spans="1:24" ht="15">
      <c r="A7" s="26">
        <v>41368</v>
      </c>
      <c r="B7" s="31" t="s">
        <v>47</v>
      </c>
      <c r="C7" s="31" t="s">
        <v>47</v>
      </c>
      <c r="D7" s="31" t="s">
        <v>47</v>
      </c>
      <c r="E7" s="31" t="s">
        <v>47</v>
      </c>
      <c r="F7" s="31" t="s">
        <v>47</v>
      </c>
      <c r="G7" s="31" t="s">
        <v>47</v>
      </c>
      <c r="H7" s="31" t="s">
        <v>47</v>
      </c>
      <c r="I7" s="28" t="str">
        <f t="shared" ref="I7:O7" si="13">IF(B7="NaN","NaN",HOUR(B7)*100+MINUTE(B7))</f>
        <v>NaN</v>
      </c>
      <c r="J7" s="29" t="str">
        <f t="shared" si="13"/>
        <v>NaN</v>
      </c>
      <c r="K7" s="29" t="str">
        <f t="shared" si="13"/>
        <v>NaN</v>
      </c>
      <c r="L7" s="29" t="str">
        <f t="shared" si="13"/>
        <v>NaN</v>
      </c>
      <c r="M7" s="29" t="str">
        <f t="shared" si="13"/>
        <v>NaN</v>
      </c>
      <c r="N7" s="29" t="str">
        <f t="shared" si="13"/>
        <v>NaN</v>
      </c>
      <c r="O7" s="29" t="str">
        <f t="shared" si="13"/>
        <v>NaN</v>
      </c>
      <c r="P7" s="28" t="str">
        <f t="shared" si="3"/>
        <v>NaN</v>
      </c>
      <c r="Q7" s="29" t="str">
        <f t="shared" si="4"/>
        <v>NaN</v>
      </c>
      <c r="R7" s="29" t="str">
        <f t="shared" si="5"/>
        <v>NaN</v>
      </c>
      <c r="S7" s="29" t="str">
        <f t="shared" si="6"/>
        <v>NaN</v>
      </c>
      <c r="T7" s="29" t="str">
        <f t="shared" ref="T7:U7" si="14">IF(HOUR(IF(OR(D7="NaN",F7="NaN"),"0",F7-D7))*60+MINUTE(IF(OR(D7="NaN",F7="NaN"),"0",F7-D7))=0,"NaN",HOUR(IF(OR(D7="NaN",F7="NaN"),"0",F7-D7))*60+MINUTE(IF(OR(D7="NaN",F7="NaN"),"0",F7-D7)))</f>
        <v>NaN</v>
      </c>
      <c r="U7" s="29" t="str">
        <f t="shared" si="14"/>
        <v>NaN</v>
      </c>
      <c r="V7" s="29" t="str">
        <f t="shared" si="8"/>
        <v>NaN</v>
      </c>
      <c r="W7" s="29"/>
      <c r="X7" s="30"/>
    </row>
    <row r="8" spans="1:24" ht="15">
      <c r="A8" s="26">
        <v>41369</v>
      </c>
      <c r="B8" s="32">
        <v>0.75</v>
      </c>
      <c r="C8" s="40">
        <v>0.93611111111111112</v>
      </c>
      <c r="D8" t="s">
        <v>47</v>
      </c>
      <c r="E8" s="32" t="s">
        <v>47</v>
      </c>
      <c r="F8" s="32" t="s">
        <v>47</v>
      </c>
      <c r="G8" t="s">
        <v>47</v>
      </c>
      <c r="H8" t="s">
        <v>47</v>
      </c>
      <c r="I8" s="28">
        <f t="shared" ref="I8:O8" si="15">IF(B8="NaN","NaN",HOUR(B8)*100+MINUTE(B8))</f>
        <v>1800</v>
      </c>
      <c r="J8" s="29">
        <f t="shared" si="15"/>
        <v>2228</v>
      </c>
      <c r="K8" s="29" t="str">
        <f t="shared" si="15"/>
        <v>NaN</v>
      </c>
      <c r="L8" s="29" t="str">
        <f t="shared" si="15"/>
        <v>NaN</v>
      </c>
      <c r="M8" s="29" t="str">
        <f t="shared" si="15"/>
        <v>NaN</v>
      </c>
      <c r="N8" s="29" t="str">
        <f t="shared" si="15"/>
        <v>NaN</v>
      </c>
      <c r="O8" s="29" t="str">
        <f t="shared" si="15"/>
        <v>NaN</v>
      </c>
      <c r="P8" s="28">
        <f t="shared" si="3"/>
        <v>268</v>
      </c>
      <c r="Q8" s="29" t="str">
        <f t="shared" si="4"/>
        <v>NaN</v>
      </c>
      <c r="R8" s="29" t="str">
        <f t="shared" si="5"/>
        <v>NaN</v>
      </c>
      <c r="S8" s="29" t="str">
        <f t="shared" si="6"/>
        <v>NaN</v>
      </c>
      <c r="T8" s="29" t="str">
        <f t="shared" ref="T8:U8" si="16">IF(HOUR(IF(OR(D8="NaN",F8="NaN"),"0",F8-D8))*60+MINUTE(IF(OR(D8="NaN",F8="NaN"),"0",F8-D8))=0,"NaN",HOUR(IF(OR(D8="NaN",F8="NaN"),"0",F8-D8))*60+MINUTE(IF(OR(D8="NaN",F8="NaN"),"0",F8-D8)))</f>
        <v>NaN</v>
      </c>
      <c r="U8" s="29" t="str">
        <f t="shared" si="16"/>
        <v>NaN</v>
      </c>
      <c r="V8" s="29" t="str">
        <f t="shared" si="8"/>
        <v>NaN</v>
      </c>
      <c r="W8" s="29"/>
      <c r="X8" s="30"/>
    </row>
    <row r="9" spans="1:24" ht="15">
      <c r="A9" s="26">
        <v>41370</v>
      </c>
      <c r="B9" s="32">
        <v>0.68888888888888888</v>
      </c>
      <c r="C9" s="32">
        <v>0.94861111111111107</v>
      </c>
      <c r="D9" s="33" t="s">
        <v>47</v>
      </c>
      <c r="E9" s="32" t="s">
        <v>47</v>
      </c>
      <c r="F9" s="45" t="s">
        <v>47</v>
      </c>
      <c r="G9" s="32" t="s">
        <v>47</v>
      </c>
      <c r="H9" s="32" t="s">
        <v>47</v>
      </c>
      <c r="I9" s="28">
        <f t="shared" ref="I9:O9" si="17">IF(B9="NaN","NaN",HOUR(B9)*100+MINUTE(B9))</f>
        <v>1632</v>
      </c>
      <c r="J9" s="29">
        <f t="shared" si="17"/>
        <v>2246</v>
      </c>
      <c r="K9" s="29" t="str">
        <f t="shared" si="17"/>
        <v>NaN</v>
      </c>
      <c r="L9" s="29" t="str">
        <f t="shared" si="17"/>
        <v>NaN</v>
      </c>
      <c r="M9" s="29" t="str">
        <f t="shared" si="17"/>
        <v>NaN</v>
      </c>
      <c r="N9" s="29" t="str">
        <f t="shared" si="17"/>
        <v>NaN</v>
      </c>
      <c r="O9" s="29" t="str">
        <f t="shared" si="17"/>
        <v>NaN</v>
      </c>
      <c r="P9" s="28">
        <f t="shared" si="3"/>
        <v>374</v>
      </c>
      <c r="Q9" s="29" t="str">
        <f t="shared" si="4"/>
        <v>NaN</v>
      </c>
      <c r="R9" s="29" t="str">
        <f t="shared" si="5"/>
        <v>NaN</v>
      </c>
      <c r="S9" s="29" t="str">
        <f t="shared" si="6"/>
        <v>NaN</v>
      </c>
      <c r="T9" s="29" t="str">
        <f t="shared" ref="T9:U9" si="18">IF(HOUR(IF(OR(D9="NaN",F9="NaN"),"0",F9-D9))*60+MINUTE(IF(OR(D9="NaN",F9="NaN"),"0",F9-D9))=0,"NaN",HOUR(IF(OR(D9="NaN",F9="NaN"),"0",F9-D9))*60+MINUTE(IF(OR(D9="NaN",F9="NaN"),"0",F9-D9)))</f>
        <v>NaN</v>
      </c>
      <c r="U9" s="29" t="str">
        <f t="shared" si="18"/>
        <v>NaN</v>
      </c>
      <c r="V9" s="29" t="str">
        <f t="shared" si="8"/>
        <v>NaN</v>
      </c>
      <c r="W9" s="29"/>
      <c r="X9" s="30"/>
    </row>
    <row r="10" spans="1:24" ht="15">
      <c r="A10" s="26">
        <v>41371</v>
      </c>
      <c r="B10" s="32">
        <v>0.77847222222222223</v>
      </c>
      <c r="C10" s="32">
        <v>0.86458333333333337</v>
      </c>
      <c r="D10" s="33" t="s">
        <v>47</v>
      </c>
      <c r="E10" s="32" t="s">
        <v>47</v>
      </c>
      <c r="F10" s="33" t="s">
        <v>47</v>
      </c>
      <c r="G10" s="32" t="s">
        <v>47</v>
      </c>
      <c r="H10" s="32" t="s">
        <v>47</v>
      </c>
      <c r="I10" s="28">
        <f t="shared" ref="I10:O10" si="19">IF(B10="NaN","NaN",HOUR(B10)*100+MINUTE(B10))</f>
        <v>1841</v>
      </c>
      <c r="J10" s="29">
        <f t="shared" si="19"/>
        <v>2045</v>
      </c>
      <c r="K10" s="29" t="str">
        <f t="shared" si="19"/>
        <v>NaN</v>
      </c>
      <c r="L10" s="29" t="str">
        <f t="shared" si="19"/>
        <v>NaN</v>
      </c>
      <c r="M10" s="29" t="str">
        <f t="shared" si="19"/>
        <v>NaN</v>
      </c>
      <c r="N10" s="29" t="str">
        <f t="shared" si="19"/>
        <v>NaN</v>
      </c>
      <c r="O10" s="29" t="str">
        <f t="shared" si="19"/>
        <v>NaN</v>
      </c>
      <c r="P10" s="28">
        <f t="shared" si="3"/>
        <v>124</v>
      </c>
      <c r="Q10" s="29" t="str">
        <f t="shared" si="4"/>
        <v>NaN</v>
      </c>
      <c r="R10" s="29" t="str">
        <f t="shared" si="5"/>
        <v>NaN</v>
      </c>
      <c r="S10" s="29" t="str">
        <f t="shared" si="6"/>
        <v>NaN</v>
      </c>
      <c r="T10" s="29" t="str">
        <f t="shared" ref="T10:U10" si="20">IF(HOUR(IF(OR(D10="NaN",F10="NaN"),"0",F10-D10))*60+MINUTE(IF(OR(D10="NaN",F10="NaN"),"0",F10-D10))=0,"NaN",HOUR(IF(OR(D10="NaN",F10="NaN"),"0",F10-D10))*60+MINUTE(IF(OR(D10="NaN",F10="NaN"),"0",F10-D10)))</f>
        <v>NaN</v>
      </c>
      <c r="U10" s="29" t="str">
        <f t="shared" si="20"/>
        <v>NaN</v>
      </c>
      <c r="V10" s="29" t="str">
        <f t="shared" si="8"/>
        <v>NaN</v>
      </c>
      <c r="W10" s="29"/>
      <c r="X10" s="30"/>
    </row>
    <row r="11" spans="1:24" ht="15">
      <c r="A11" s="26">
        <v>41372</v>
      </c>
      <c r="B11" s="32">
        <v>0.75069444444444444</v>
      </c>
      <c r="C11" s="32">
        <v>0.9506944444444444</v>
      </c>
      <c r="D11" t="s">
        <v>47</v>
      </c>
      <c r="E11" s="32" t="s">
        <v>47</v>
      </c>
      <c r="F11" s="32" t="s">
        <v>47</v>
      </c>
      <c r="G11" t="s">
        <v>47</v>
      </c>
      <c r="H11" t="s">
        <v>47</v>
      </c>
      <c r="I11" s="28">
        <f t="shared" ref="I11:O11" si="21">IF(B11="NaN","NaN",HOUR(B11)*100+MINUTE(B11))</f>
        <v>1801</v>
      </c>
      <c r="J11" s="29">
        <f t="shared" si="21"/>
        <v>2249</v>
      </c>
      <c r="K11" s="29" t="str">
        <f t="shared" si="21"/>
        <v>NaN</v>
      </c>
      <c r="L11" s="29" t="str">
        <f t="shared" si="21"/>
        <v>NaN</v>
      </c>
      <c r="M11" s="29" t="str">
        <f t="shared" si="21"/>
        <v>NaN</v>
      </c>
      <c r="N11" s="29" t="str">
        <f t="shared" si="21"/>
        <v>NaN</v>
      </c>
      <c r="O11" s="29" t="str">
        <f t="shared" si="21"/>
        <v>NaN</v>
      </c>
      <c r="P11" s="28">
        <f t="shared" si="3"/>
        <v>288</v>
      </c>
      <c r="Q11" s="29" t="str">
        <f t="shared" si="4"/>
        <v>NaN</v>
      </c>
      <c r="R11" s="29" t="str">
        <f t="shared" si="5"/>
        <v>NaN</v>
      </c>
      <c r="S11" s="29" t="str">
        <f t="shared" si="6"/>
        <v>NaN</v>
      </c>
      <c r="T11" s="29" t="str">
        <f t="shared" ref="T11:U11" si="22">IF(HOUR(IF(OR(D11="NaN",F11="NaN"),"0",F11-D11))*60+MINUTE(IF(OR(D11="NaN",F11="NaN"),"0",F11-D11))=0,"NaN",HOUR(IF(OR(D11="NaN",F11="NaN"),"0",F11-D11))*60+MINUTE(IF(OR(D11="NaN",F11="NaN"),"0",F11-D11)))</f>
        <v>NaN</v>
      </c>
      <c r="U11" s="29" t="str">
        <f t="shared" si="22"/>
        <v>NaN</v>
      </c>
      <c r="V11" s="29" t="str">
        <f t="shared" si="8"/>
        <v>NaN</v>
      </c>
      <c r="W11" s="29"/>
      <c r="X11" s="30"/>
    </row>
    <row r="12" spans="1:24" ht="15">
      <c r="A12" s="26">
        <v>41373</v>
      </c>
      <c r="B12" s="32">
        <v>0.85347222222222219</v>
      </c>
      <c r="C12" s="32">
        <v>0.91388888888888886</v>
      </c>
      <c r="D12" t="s">
        <v>47</v>
      </c>
      <c r="E12" t="s">
        <v>47</v>
      </c>
      <c r="F12" t="s">
        <v>47</v>
      </c>
      <c r="G12" t="s">
        <v>47</v>
      </c>
      <c r="H12" t="s">
        <v>47</v>
      </c>
      <c r="I12" s="28">
        <f t="shared" ref="I12:O12" si="23">IF(B12="NaN","NaN",HOUR(B12)*100+MINUTE(B12))</f>
        <v>2029</v>
      </c>
      <c r="J12" s="29">
        <f t="shared" si="23"/>
        <v>2156</v>
      </c>
      <c r="K12" s="29" t="str">
        <f t="shared" si="23"/>
        <v>NaN</v>
      </c>
      <c r="L12" s="29" t="str">
        <f t="shared" si="23"/>
        <v>NaN</v>
      </c>
      <c r="M12" s="29" t="str">
        <f t="shared" si="23"/>
        <v>NaN</v>
      </c>
      <c r="N12" s="29" t="str">
        <f t="shared" si="23"/>
        <v>NaN</v>
      </c>
      <c r="O12" s="29" t="str">
        <f t="shared" si="23"/>
        <v>NaN</v>
      </c>
      <c r="P12" s="28">
        <f t="shared" si="3"/>
        <v>87</v>
      </c>
      <c r="Q12" s="29" t="str">
        <f t="shared" si="4"/>
        <v>NaN</v>
      </c>
      <c r="R12" s="29" t="str">
        <f t="shared" si="5"/>
        <v>NaN</v>
      </c>
      <c r="S12" s="29" t="str">
        <f t="shared" si="6"/>
        <v>NaN</v>
      </c>
      <c r="T12" s="29" t="str">
        <f t="shared" ref="T12:U12" si="24">IF(HOUR(IF(OR(D12="NaN",F12="NaN"),"0",F12-D12))*60+MINUTE(IF(OR(D12="NaN",F12="NaN"),"0",F12-D12))=0,"NaN",HOUR(IF(OR(D12="NaN",F12="NaN"),"0",F12-D12))*60+MINUTE(IF(OR(D12="NaN",F12="NaN"),"0",F12-D12)))</f>
        <v>NaN</v>
      </c>
      <c r="U12" s="29" t="str">
        <f t="shared" si="24"/>
        <v>NaN</v>
      </c>
      <c r="V12" s="29" t="str">
        <f t="shared" si="8"/>
        <v>NaN</v>
      </c>
      <c r="W12" s="29"/>
      <c r="X12" s="30"/>
    </row>
    <row r="13" spans="1:24" ht="15">
      <c r="A13" s="26">
        <v>41374</v>
      </c>
      <c r="B13" s="31" t="s">
        <v>47</v>
      </c>
      <c r="C13" s="31" t="s">
        <v>47</v>
      </c>
      <c r="D13" s="31" t="s">
        <v>47</v>
      </c>
      <c r="E13" s="31" t="s">
        <v>47</v>
      </c>
      <c r="F13" s="31" t="s">
        <v>47</v>
      </c>
      <c r="G13" s="31" t="s">
        <v>47</v>
      </c>
      <c r="H13" s="31" t="s">
        <v>47</v>
      </c>
      <c r="I13" s="28" t="str">
        <f t="shared" ref="I13:O13" si="25">IF(B13="NaN","NaN",HOUR(B13)*100+MINUTE(B13))</f>
        <v>NaN</v>
      </c>
      <c r="J13" s="29" t="str">
        <f t="shared" si="25"/>
        <v>NaN</v>
      </c>
      <c r="K13" s="29" t="str">
        <f t="shared" si="25"/>
        <v>NaN</v>
      </c>
      <c r="L13" s="29" t="str">
        <f t="shared" si="25"/>
        <v>NaN</v>
      </c>
      <c r="M13" s="29" t="str">
        <f t="shared" si="25"/>
        <v>NaN</v>
      </c>
      <c r="N13" s="29" t="str">
        <f t="shared" si="25"/>
        <v>NaN</v>
      </c>
      <c r="O13" s="29" t="str">
        <f t="shared" si="25"/>
        <v>NaN</v>
      </c>
      <c r="P13" s="28" t="str">
        <f t="shared" si="3"/>
        <v>NaN</v>
      </c>
      <c r="Q13" s="29" t="str">
        <f t="shared" si="4"/>
        <v>NaN</v>
      </c>
      <c r="R13" s="29" t="str">
        <f t="shared" si="5"/>
        <v>NaN</v>
      </c>
      <c r="S13" s="29" t="str">
        <f t="shared" si="6"/>
        <v>NaN</v>
      </c>
      <c r="T13" s="29" t="str">
        <f t="shared" ref="T13:U13" si="26">IF(HOUR(IF(OR(D13="NaN",F13="NaN"),"0",F13-D13))*60+MINUTE(IF(OR(D13="NaN",F13="NaN"),"0",F13-D13))=0,"NaN",HOUR(IF(OR(D13="NaN",F13="NaN"),"0",F13-D13))*60+MINUTE(IF(OR(D13="NaN",F13="NaN"),"0",F13-D13)))</f>
        <v>NaN</v>
      </c>
      <c r="U13" s="29" t="str">
        <f t="shared" si="26"/>
        <v>NaN</v>
      </c>
      <c r="V13" s="29" t="str">
        <f t="shared" si="8"/>
        <v>NaN</v>
      </c>
      <c r="W13" s="29"/>
      <c r="X13" s="30"/>
    </row>
    <row r="14" spans="1:24" ht="15">
      <c r="A14" s="26">
        <v>41375</v>
      </c>
      <c r="B14" s="31" t="s">
        <v>47</v>
      </c>
      <c r="C14" s="31" t="s">
        <v>47</v>
      </c>
      <c r="D14" s="31" t="s">
        <v>47</v>
      </c>
      <c r="E14" s="31" t="s">
        <v>47</v>
      </c>
      <c r="F14" s="31" t="s">
        <v>47</v>
      </c>
      <c r="G14" s="31" t="s">
        <v>47</v>
      </c>
      <c r="H14" s="31" t="s">
        <v>47</v>
      </c>
      <c r="I14" s="28" t="str">
        <f t="shared" ref="I14:O14" si="27">IF(B14="NaN","NaN",HOUR(B14)*100+MINUTE(B14))</f>
        <v>NaN</v>
      </c>
      <c r="J14" s="29" t="str">
        <f t="shared" si="27"/>
        <v>NaN</v>
      </c>
      <c r="K14" s="29" t="str">
        <f t="shared" si="27"/>
        <v>NaN</v>
      </c>
      <c r="L14" s="29" t="str">
        <f t="shared" si="27"/>
        <v>NaN</v>
      </c>
      <c r="M14" s="29" t="str">
        <f t="shared" si="27"/>
        <v>NaN</v>
      </c>
      <c r="N14" s="29" t="str">
        <f t="shared" si="27"/>
        <v>NaN</v>
      </c>
      <c r="O14" s="29" t="str">
        <f t="shared" si="27"/>
        <v>NaN</v>
      </c>
      <c r="P14" s="28" t="str">
        <f t="shared" si="3"/>
        <v>NaN</v>
      </c>
      <c r="Q14" s="29" t="str">
        <f t="shared" si="4"/>
        <v>NaN</v>
      </c>
      <c r="R14" s="29" t="str">
        <f t="shared" si="5"/>
        <v>NaN</v>
      </c>
      <c r="S14" s="29" t="str">
        <f t="shared" si="6"/>
        <v>NaN</v>
      </c>
      <c r="T14" s="29" t="str">
        <f t="shared" ref="T14:U14" si="28">IF(HOUR(IF(OR(D14="NaN",F14="NaN"),"0",F14-D14))*60+MINUTE(IF(OR(D14="NaN",F14="NaN"),"0",F14-D14))=0,"NaN",HOUR(IF(OR(D14="NaN",F14="NaN"),"0",F14-D14))*60+MINUTE(IF(OR(D14="NaN",F14="NaN"),"0",F14-D14)))</f>
        <v>NaN</v>
      </c>
      <c r="U14" s="29" t="str">
        <f t="shared" si="28"/>
        <v>NaN</v>
      </c>
      <c r="V14" s="29" t="str">
        <f t="shared" si="8"/>
        <v>NaN</v>
      </c>
      <c r="W14" s="29"/>
      <c r="X14" s="30"/>
    </row>
    <row r="15" spans="1:24" ht="15">
      <c r="A15" s="26">
        <v>41376</v>
      </c>
      <c r="B15" s="32" t="s">
        <v>47</v>
      </c>
      <c r="C15" s="32" t="s">
        <v>47</v>
      </c>
      <c r="D15" s="32" t="s">
        <v>47</v>
      </c>
      <c r="E15" s="32">
        <v>0.81180555555555556</v>
      </c>
      <c r="F15" s="32">
        <v>0.94513888888888886</v>
      </c>
      <c r="G15" t="s">
        <v>47</v>
      </c>
      <c r="H15" t="s">
        <v>47</v>
      </c>
      <c r="I15" s="28" t="str">
        <f t="shared" ref="I15:O15" si="29">IF(B15="NaN","NaN",HOUR(B15)*100+MINUTE(B15))</f>
        <v>NaN</v>
      </c>
      <c r="J15" s="29" t="str">
        <f t="shared" si="29"/>
        <v>NaN</v>
      </c>
      <c r="K15" s="29" t="str">
        <f t="shared" si="29"/>
        <v>NaN</v>
      </c>
      <c r="L15" s="29">
        <f t="shared" si="29"/>
        <v>1929</v>
      </c>
      <c r="M15" s="29">
        <f t="shared" si="29"/>
        <v>2241</v>
      </c>
      <c r="N15" s="29" t="str">
        <f t="shared" si="29"/>
        <v>NaN</v>
      </c>
      <c r="O15" s="29" t="str">
        <f t="shared" si="29"/>
        <v>NaN</v>
      </c>
      <c r="P15" s="28" t="str">
        <f t="shared" si="3"/>
        <v>NaN</v>
      </c>
      <c r="Q15" s="29" t="str">
        <f t="shared" si="4"/>
        <v>NaN</v>
      </c>
      <c r="R15" s="29" t="str">
        <f t="shared" si="5"/>
        <v>NaN</v>
      </c>
      <c r="S15" s="29">
        <f t="shared" si="6"/>
        <v>192</v>
      </c>
      <c r="T15" s="29" t="str">
        <f t="shared" ref="T15:U15" si="30">IF(HOUR(IF(OR(D15="NaN",F15="NaN"),"0",F15-D15))*60+MINUTE(IF(OR(D15="NaN",F15="NaN"),"0",F15-D15))=0,"NaN",HOUR(IF(OR(D15="NaN",F15="NaN"),"0",F15-D15))*60+MINUTE(IF(OR(D15="NaN",F15="NaN"),"0",F15-D15)))</f>
        <v>NaN</v>
      </c>
      <c r="U15" s="29" t="str">
        <f t="shared" si="30"/>
        <v>NaN</v>
      </c>
      <c r="V15" s="29" t="str">
        <f t="shared" si="8"/>
        <v>NaN</v>
      </c>
      <c r="W15" s="29"/>
      <c r="X15" s="30"/>
    </row>
    <row r="16" spans="1:24" ht="15">
      <c r="A16" s="26">
        <v>41377</v>
      </c>
      <c r="B16" s="32">
        <v>0.77430555555555558</v>
      </c>
      <c r="C16" s="32">
        <v>0.9868055555555556</v>
      </c>
      <c r="D16" t="s">
        <v>47</v>
      </c>
      <c r="E16" t="s">
        <v>47</v>
      </c>
      <c r="F16" t="s">
        <v>47</v>
      </c>
      <c r="G16" t="s">
        <v>47</v>
      </c>
      <c r="H16" t="s">
        <v>47</v>
      </c>
      <c r="I16" s="28">
        <f t="shared" ref="I16:O16" si="31">IF(B16="NaN","NaN",HOUR(B16)*100+MINUTE(B16))</f>
        <v>1835</v>
      </c>
      <c r="J16" s="29">
        <f t="shared" si="31"/>
        <v>2341</v>
      </c>
      <c r="K16" s="29" t="str">
        <f t="shared" si="31"/>
        <v>NaN</v>
      </c>
      <c r="L16" s="29" t="str">
        <f t="shared" si="31"/>
        <v>NaN</v>
      </c>
      <c r="M16" s="29" t="str">
        <f t="shared" si="31"/>
        <v>NaN</v>
      </c>
      <c r="N16" s="29" t="str">
        <f t="shared" si="31"/>
        <v>NaN</v>
      </c>
      <c r="O16" s="29" t="str">
        <f t="shared" si="31"/>
        <v>NaN</v>
      </c>
      <c r="P16" s="28">
        <f t="shared" si="3"/>
        <v>306</v>
      </c>
      <c r="Q16" s="29" t="str">
        <f t="shared" si="4"/>
        <v>NaN</v>
      </c>
      <c r="R16" s="29" t="str">
        <f t="shared" si="5"/>
        <v>NaN</v>
      </c>
      <c r="S16" s="29" t="str">
        <f t="shared" si="6"/>
        <v>NaN</v>
      </c>
      <c r="T16" s="29" t="str">
        <f t="shared" ref="T16:U16" si="32">IF(HOUR(IF(OR(D16="NaN",F16="NaN"),"0",F16-D16))*60+MINUTE(IF(OR(D16="NaN",F16="NaN"),"0",F16-D16))=0,"NaN",HOUR(IF(OR(D16="NaN",F16="NaN"),"0",F16-D16))*60+MINUTE(IF(OR(D16="NaN",F16="NaN"),"0",F16-D16)))</f>
        <v>NaN</v>
      </c>
      <c r="U16" s="29" t="str">
        <f t="shared" si="32"/>
        <v>NaN</v>
      </c>
      <c r="V16" s="29" t="str">
        <f t="shared" si="8"/>
        <v>NaN</v>
      </c>
      <c r="W16" s="29"/>
      <c r="X16" s="30"/>
    </row>
    <row r="17" spans="1:26" ht="15">
      <c r="A17" s="12">
        <v>41378</v>
      </c>
      <c r="B17" s="32">
        <v>0.78055555555555556</v>
      </c>
      <c r="C17" s="32" t="s">
        <v>47</v>
      </c>
      <c r="D17" s="32">
        <v>0.82708333333333328</v>
      </c>
      <c r="E17" t="s">
        <v>47</v>
      </c>
      <c r="F17" t="s">
        <v>47</v>
      </c>
      <c r="G17" s="32">
        <v>0.93263888888888891</v>
      </c>
      <c r="H17" s="32">
        <v>0.98888888888888893</v>
      </c>
      <c r="I17" s="28">
        <f t="shared" ref="I17:O17" si="33">IF(B17="NaN","NaN",HOUR(B17)*100+MINUTE(B17))</f>
        <v>1844</v>
      </c>
      <c r="J17" s="29" t="str">
        <f t="shared" si="33"/>
        <v>NaN</v>
      </c>
      <c r="K17" s="29">
        <f t="shared" si="33"/>
        <v>1951</v>
      </c>
      <c r="L17" s="29" t="str">
        <f t="shared" si="33"/>
        <v>NaN</v>
      </c>
      <c r="M17" s="29" t="str">
        <f t="shared" si="33"/>
        <v>NaN</v>
      </c>
      <c r="N17" s="29">
        <f t="shared" si="33"/>
        <v>2223</v>
      </c>
      <c r="O17" s="29">
        <f t="shared" si="33"/>
        <v>2344</v>
      </c>
      <c r="P17" s="28" t="str">
        <f t="shared" si="3"/>
        <v>NaN</v>
      </c>
      <c r="Q17" s="29">
        <f t="shared" si="4"/>
        <v>67</v>
      </c>
      <c r="R17" s="29">
        <f t="shared" si="5"/>
        <v>81</v>
      </c>
      <c r="S17" s="29" t="str">
        <f t="shared" si="6"/>
        <v>NaN</v>
      </c>
      <c r="T17" s="29" t="str">
        <f t="shared" ref="T17:U17" si="34">IF(HOUR(IF(OR(D17="NaN",F17="NaN"),"0",F17-D17))*60+MINUTE(IF(OR(D17="NaN",F17="NaN"),"0",F17-D17))=0,"NaN",HOUR(IF(OR(D17="NaN",F17="NaN"),"0",F17-D17))*60+MINUTE(IF(OR(D17="NaN",F17="NaN"),"0",F17-D17)))</f>
        <v>NaN</v>
      </c>
      <c r="U17" s="29" t="str">
        <f t="shared" si="34"/>
        <v>NaN</v>
      </c>
      <c r="V17" s="29">
        <f t="shared" si="8"/>
        <v>152</v>
      </c>
      <c r="W17" s="29"/>
      <c r="X17" s="30"/>
      <c r="Y17" s="34"/>
      <c r="Z17" s="34"/>
    </row>
    <row r="18" spans="1:26" ht="15">
      <c r="A18" s="26">
        <v>41379</v>
      </c>
      <c r="B18" s="32">
        <v>0.75138888888888888</v>
      </c>
      <c r="C18" s="32">
        <v>0.76458333333333328</v>
      </c>
      <c r="D18" s="35" t="s">
        <v>47</v>
      </c>
      <c r="E18" t="s">
        <v>47</v>
      </c>
      <c r="F18" s="35" t="s">
        <v>47</v>
      </c>
      <c r="G18" t="s">
        <v>47</v>
      </c>
      <c r="H18" t="s">
        <v>47</v>
      </c>
      <c r="I18" s="28">
        <f t="shared" ref="I18:O18" si="35">IF(B18="NaN","NaN",HOUR(B18)*100+MINUTE(B18))</f>
        <v>1802</v>
      </c>
      <c r="J18" s="29">
        <f t="shared" si="35"/>
        <v>1821</v>
      </c>
      <c r="K18" s="29" t="str">
        <f t="shared" si="35"/>
        <v>NaN</v>
      </c>
      <c r="L18" s="29" t="str">
        <f t="shared" si="35"/>
        <v>NaN</v>
      </c>
      <c r="M18" s="29" t="str">
        <f t="shared" si="35"/>
        <v>NaN</v>
      </c>
      <c r="N18" s="29" t="str">
        <f t="shared" si="35"/>
        <v>NaN</v>
      </c>
      <c r="O18" s="29" t="str">
        <f t="shared" si="35"/>
        <v>NaN</v>
      </c>
      <c r="P18" s="28">
        <f t="shared" si="3"/>
        <v>19</v>
      </c>
      <c r="Q18" s="29" t="str">
        <f t="shared" si="4"/>
        <v>NaN</v>
      </c>
      <c r="R18" s="29" t="str">
        <f t="shared" si="5"/>
        <v>NaN</v>
      </c>
      <c r="S18" s="29" t="str">
        <f t="shared" si="6"/>
        <v>NaN</v>
      </c>
      <c r="T18" s="29" t="str">
        <f t="shared" ref="T18:U18" si="36">IF(HOUR(IF(OR(D18="NaN",F18="NaN"),"0",F18-D18))*60+MINUTE(IF(OR(D18="NaN",F18="NaN"),"0",F18-D18))=0,"NaN",HOUR(IF(OR(D18="NaN",F18="NaN"),"0",F18-D18))*60+MINUTE(IF(OR(D18="NaN",F18="NaN"),"0",F18-D18)))</f>
        <v>NaN</v>
      </c>
      <c r="U18" s="29" t="str">
        <f t="shared" si="36"/>
        <v>NaN</v>
      </c>
      <c r="V18" s="29" t="str">
        <f t="shared" si="8"/>
        <v>NaN</v>
      </c>
      <c r="W18" s="29"/>
      <c r="X18" s="30"/>
    </row>
    <row r="19" spans="1:26" ht="15">
      <c r="A19" s="26">
        <v>41380</v>
      </c>
      <c r="B19" s="32">
        <v>0.66805555555555551</v>
      </c>
      <c r="C19" s="32">
        <v>0.71458333333333335</v>
      </c>
      <c r="D19" t="s">
        <v>47</v>
      </c>
      <c r="E19" t="s">
        <v>47</v>
      </c>
      <c r="F19" t="s">
        <v>47</v>
      </c>
      <c r="G19" t="s">
        <v>47</v>
      </c>
      <c r="H19" t="s">
        <v>47</v>
      </c>
      <c r="I19" s="28">
        <f t="shared" ref="I19:O19" si="37">IF(B19="NaN","NaN",HOUR(B19)*100+MINUTE(B19))</f>
        <v>1602</v>
      </c>
      <c r="J19" s="29">
        <f t="shared" si="37"/>
        <v>1709</v>
      </c>
      <c r="K19" s="29" t="str">
        <f t="shared" si="37"/>
        <v>NaN</v>
      </c>
      <c r="L19" s="29" t="str">
        <f t="shared" si="37"/>
        <v>NaN</v>
      </c>
      <c r="M19" s="29" t="str">
        <f t="shared" si="37"/>
        <v>NaN</v>
      </c>
      <c r="N19" s="29" t="str">
        <f t="shared" si="37"/>
        <v>NaN</v>
      </c>
      <c r="O19" s="29" t="str">
        <f t="shared" si="37"/>
        <v>NaN</v>
      </c>
      <c r="P19" s="28">
        <f t="shared" si="3"/>
        <v>67</v>
      </c>
      <c r="Q19" s="29" t="str">
        <f t="shared" si="4"/>
        <v>NaN</v>
      </c>
      <c r="R19" s="29" t="str">
        <f t="shared" si="5"/>
        <v>NaN</v>
      </c>
      <c r="S19" s="29" t="str">
        <f t="shared" si="6"/>
        <v>NaN</v>
      </c>
      <c r="T19" s="29" t="str">
        <f t="shared" ref="T19:U19" si="38">IF(HOUR(IF(OR(D19="NaN",F19="NaN"),"0",F19-D19))*60+MINUTE(IF(OR(D19="NaN",F19="NaN"),"0",F19-D19))=0,"NaN",HOUR(IF(OR(D19="NaN",F19="NaN"),"0",F19-D19))*60+MINUTE(IF(OR(D19="NaN",F19="NaN"),"0",F19-D19)))</f>
        <v>NaN</v>
      </c>
      <c r="U19" s="29" t="str">
        <f t="shared" si="38"/>
        <v>NaN</v>
      </c>
      <c r="V19" s="29" t="str">
        <f t="shared" si="8"/>
        <v>NaN</v>
      </c>
      <c r="W19" s="29"/>
      <c r="X19" s="30"/>
    </row>
    <row r="20" spans="1:26" ht="15">
      <c r="A20" s="26">
        <v>41381</v>
      </c>
      <c r="B20" s="31" t="s">
        <v>47</v>
      </c>
      <c r="C20" s="31" t="s">
        <v>47</v>
      </c>
      <c r="D20" s="31" t="s">
        <v>47</v>
      </c>
      <c r="E20" s="31" t="s">
        <v>47</v>
      </c>
      <c r="F20" s="31" t="s">
        <v>47</v>
      </c>
      <c r="G20" s="31" t="s">
        <v>47</v>
      </c>
      <c r="H20" s="31" t="s">
        <v>47</v>
      </c>
      <c r="I20" s="28" t="str">
        <f t="shared" ref="I20:O20" si="39">IF(B20="NaN","NaN",HOUR(B20)*100+MINUTE(B20))</f>
        <v>NaN</v>
      </c>
      <c r="J20" s="29" t="str">
        <f t="shared" si="39"/>
        <v>NaN</v>
      </c>
      <c r="K20" s="29" t="str">
        <f t="shared" si="39"/>
        <v>NaN</v>
      </c>
      <c r="L20" s="29" t="str">
        <f t="shared" si="39"/>
        <v>NaN</v>
      </c>
      <c r="M20" s="29" t="str">
        <f t="shared" si="39"/>
        <v>NaN</v>
      </c>
      <c r="N20" s="29" t="str">
        <f t="shared" si="39"/>
        <v>NaN</v>
      </c>
      <c r="O20" s="29" t="str">
        <f t="shared" si="39"/>
        <v>NaN</v>
      </c>
      <c r="P20" s="28" t="str">
        <f t="shared" si="3"/>
        <v>NaN</v>
      </c>
      <c r="Q20" s="29" t="str">
        <f t="shared" si="4"/>
        <v>NaN</v>
      </c>
      <c r="R20" s="29" t="str">
        <f t="shared" si="5"/>
        <v>NaN</v>
      </c>
      <c r="S20" s="29" t="str">
        <f t="shared" si="6"/>
        <v>NaN</v>
      </c>
      <c r="T20" s="29" t="str">
        <f t="shared" ref="T20:U20" si="40">IF(HOUR(IF(OR(D20="NaN",F20="NaN"),"0",F20-D20))*60+MINUTE(IF(OR(D20="NaN",F20="NaN"),"0",F20-D20))=0,"NaN",HOUR(IF(OR(D20="NaN",F20="NaN"),"0",F20-D20))*60+MINUTE(IF(OR(D20="NaN",F20="NaN"),"0",F20-D20)))</f>
        <v>NaN</v>
      </c>
      <c r="U20" s="29" t="str">
        <f t="shared" si="40"/>
        <v>NaN</v>
      </c>
      <c r="V20" s="29" t="str">
        <f t="shared" si="8"/>
        <v>NaN</v>
      </c>
      <c r="W20" s="29"/>
      <c r="X20" s="30"/>
    </row>
    <row r="21" spans="1:26" ht="15">
      <c r="A21" s="26">
        <v>41382</v>
      </c>
      <c r="B21" s="31" t="s">
        <v>47</v>
      </c>
      <c r="C21" s="31" t="s">
        <v>47</v>
      </c>
      <c r="D21" s="31" t="s">
        <v>47</v>
      </c>
      <c r="E21" s="31" t="s">
        <v>47</v>
      </c>
      <c r="F21" s="31" t="s">
        <v>47</v>
      </c>
      <c r="G21" s="31" t="s">
        <v>47</v>
      </c>
      <c r="H21" s="31" t="s">
        <v>47</v>
      </c>
      <c r="I21" s="28" t="str">
        <f t="shared" ref="I21:O21" si="41">IF(B21="NaN","NaN",HOUR(B21)*100+MINUTE(B21))</f>
        <v>NaN</v>
      </c>
      <c r="J21" s="29" t="str">
        <f t="shared" si="41"/>
        <v>NaN</v>
      </c>
      <c r="K21" s="29" t="str">
        <f t="shared" si="41"/>
        <v>NaN</v>
      </c>
      <c r="L21" s="29" t="str">
        <f t="shared" si="41"/>
        <v>NaN</v>
      </c>
      <c r="M21" s="29" t="str">
        <f t="shared" si="41"/>
        <v>NaN</v>
      </c>
      <c r="N21" s="29" t="str">
        <f t="shared" si="41"/>
        <v>NaN</v>
      </c>
      <c r="O21" s="29" t="str">
        <f t="shared" si="41"/>
        <v>NaN</v>
      </c>
      <c r="P21" s="28" t="str">
        <f t="shared" si="3"/>
        <v>NaN</v>
      </c>
      <c r="Q21" s="29" t="str">
        <f t="shared" si="4"/>
        <v>NaN</v>
      </c>
      <c r="R21" s="29" t="str">
        <f t="shared" si="5"/>
        <v>NaN</v>
      </c>
      <c r="S21" s="29" t="str">
        <f t="shared" si="6"/>
        <v>NaN</v>
      </c>
      <c r="T21" s="29" t="str">
        <f t="shared" ref="T21:U21" si="42">IF(HOUR(IF(OR(D21="NaN",F21="NaN"),"0",F21-D21))*60+MINUTE(IF(OR(D21="NaN",F21="NaN"),"0",F21-D21))=0,"NaN",HOUR(IF(OR(D21="NaN",F21="NaN"),"0",F21-D21))*60+MINUTE(IF(OR(D21="NaN",F21="NaN"),"0",F21-D21)))</f>
        <v>NaN</v>
      </c>
      <c r="U21" s="29" t="str">
        <f t="shared" si="42"/>
        <v>NaN</v>
      </c>
      <c r="V21" s="29" t="str">
        <f t="shared" si="8"/>
        <v>NaN</v>
      </c>
      <c r="W21" s="29"/>
      <c r="X21" s="30"/>
    </row>
    <row r="22" spans="1:26" ht="15">
      <c r="A22" s="12">
        <v>41383</v>
      </c>
      <c r="B22" s="32">
        <v>0.78263888888888888</v>
      </c>
      <c r="C22" s="32" t="s">
        <v>47</v>
      </c>
      <c r="D22" s="32">
        <v>0.86250000000000004</v>
      </c>
      <c r="E22" t="s">
        <v>47</v>
      </c>
      <c r="F22" t="s">
        <v>47</v>
      </c>
      <c r="G22" s="32">
        <v>0.94236111111111109</v>
      </c>
      <c r="H22" s="32">
        <v>0.9819444444444444</v>
      </c>
      <c r="I22" s="28">
        <f t="shared" ref="I22:O22" si="43">IF(B22="NaN","NaN",HOUR(B22)*100+MINUTE(B22))</f>
        <v>1847</v>
      </c>
      <c r="J22" s="29" t="str">
        <f t="shared" si="43"/>
        <v>NaN</v>
      </c>
      <c r="K22" s="29">
        <f t="shared" si="43"/>
        <v>2042</v>
      </c>
      <c r="L22" s="29" t="str">
        <f t="shared" si="43"/>
        <v>NaN</v>
      </c>
      <c r="M22" s="29" t="str">
        <f t="shared" si="43"/>
        <v>NaN</v>
      </c>
      <c r="N22" s="29">
        <f t="shared" si="43"/>
        <v>2237</v>
      </c>
      <c r="O22" s="29">
        <f t="shared" si="43"/>
        <v>2334</v>
      </c>
      <c r="P22" s="28" t="str">
        <f t="shared" si="3"/>
        <v>NaN</v>
      </c>
      <c r="Q22" s="29">
        <f t="shared" si="4"/>
        <v>115</v>
      </c>
      <c r="R22" s="29">
        <f t="shared" si="5"/>
        <v>57</v>
      </c>
      <c r="S22" s="29" t="str">
        <f t="shared" si="6"/>
        <v>NaN</v>
      </c>
      <c r="T22" s="29" t="str">
        <f t="shared" ref="T22:U22" si="44">IF(HOUR(IF(OR(D22="NaN",F22="NaN"),"0",F22-D22))*60+MINUTE(IF(OR(D22="NaN",F22="NaN"),"0",F22-D22))=0,"NaN",HOUR(IF(OR(D22="NaN",F22="NaN"),"0",F22-D22))*60+MINUTE(IF(OR(D22="NaN",F22="NaN"),"0",F22-D22)))</f>
        <v>NaN</v>
      </c>
      <c r="U22" s="29" t="str">
        <f t="shared" si="44"/>
        <v>NaN</v>
      </c>
      <c r="V22" s="29">
        <f t="shared" si="8"/>
        <v>115</v>
      </c>
      <c r="W22" s="29"/>
      <c r="X22" s="30"/>
      <c r="Y22" s="34"/>
      <c r="Z22" s="34"/>
    </row>
    <row r="23" spans="1:26" ht="15">
      <c r="A23" s="26">
        <v>41384</v>
      </c>
      <c r="B23" s="32">
        <v>0.73611111111111116</v>
      </c>
      <c r="C23" s="32">
        <v>0.98263888888888884</v>
      </c>
      <c r="D23" t="s">
        <v>47</v>
      </c>
      <c r="E23" t="s">
        <v>47</v>
      </c>
      <c r="F23" t="s">
        <v>47</v>
      </c>
      <c r="G23" t="s">
        <v>47</v>
      </c>
      <c r="H23" t="s">
        <v>47</v>
      </c>
      <c r="I23" s="28">
        <f t="shared" ref="I23:O23" si="45">IF(B23="NaN","NaN",HOUR(B23)*100+MINUTE(B23))</f>
        <v>1740</v>
      </c>
      <c r="J23" s="29">
        <f t="shared" si="45"/>
        <v>2335</v>
      </c>
      <c r="K23" s="29" t="str">
        <f t="shared" si="45"/>
        <v>NaN</v>
      </c>
      <c r="L23" s="29" t="str">
        <f t="shared" si="45"/>
        <v>NaN</v>
      </c>
      <c r="M23" s="29" t="str">
        <f t="shared" si="45"/>
        <v>NaN</v>
      </c>
      <c r="N23" s="29" t="str">
        <f t="shared" si="45"/>
        <v>NaN</v>
      </c>
      <c r="O23" s="29" t="str">
        <f t="shared" si="45"/>
        <v>NaN</v>
      </c>
      <c r="P23" s="28">
        <f t="shared" si="3"/>
        <v>355</v>
      </c>
      <c r="Q23" s="29" t="str">
        <f t="shared" si="4"/>
        <v>NaN</v>
      </c>
      <c r="R23" s="29" t="str">
        <f t="shared" si="5"/>
        <v>NaN</v>
      </c>
      <c r="S23" s="29" t="str">
        <f t="shared" si="6"/>
        <v>NaN</v>
      </c>
      <c r="T23" s="29" t="str">
        <f t="shared" ref="T23:U23" si="46">IF(HOUR(IF(OR(D23="NaN",F23="NaN"),"0",F23-D23))*60+MINUTE(IF(OR(D23="NaN",F23="NaN"),"0",F23-D23))=0,"NaN",HOUR(IF(OR(D23="NaN",F23="NaN"),"0",F23-D23))*60+MINUTE(IF(OR(D23="NaN",F23="NaN"),"0",F23-D23)))</f>
        <v>NaN</v>
      </c>
      <c r="U23" s="29" t="str">
        <f t="shared" si="46"/>
        <v>NaN</v>
      </c>
      <c r="V23" s="29" t="str">
        <f t="shared" si="8"/>
        <v>NaN</v>
      </c>
      <c r="W23" s="29"/>
      <c r="X23" s="30"/>
    </row>
    <row r="24" spans="1:26" ht="15">
      <c r="A24" s="12">
        <v>41385</v>
      </c>
      <c r="B24" s="32">
        <v>0.7270833333333333</v>
      </c>
      <c r="C24" t="s">
        <v>47</v>
      </c>
      <c r="D24" s="32">
        <v>0.82708333333333328</v>
      </c>
      <c r="E24" t="s">
        <v>47</v>
      </c>
      <c r="F24" t="s">
        <v>47</v>
      </c>
      <c r="G24" s="32">
        <v>0.94027777777777777</v>
      </c>
      <c r="H24" s="32">
        <v>0.9868055555555556</v>
      </c>
      <c r="I24" s="28">
        <f t="shared" ref="I24:O24" si="47">IF(B24="NaN","NaN",HOUR(B24)*100+MINUTE(B24))</f>
        <v>1727</v>
      </c>
      <c r="J24" s="29" t="str">
        <f t="shared" si="47"/>
        <v>NaN</v>
      </c>
      <c r="K24" s="29">
        <f t="shared" si="47"/>
        <v>1951</v>
      </c>
      <c r="L24" s="29" t="str">
        <f t="shared" si="47"/>
        <v>NaN</v>
      </c>
      <c r="M24" s="29" t="str">
        <f t="shared" si="47"/>
        <v>NaN</v>
      </c>
      <c r="N24" s="29">
        <f t="shared" si="47"/>
        <v>2234</v>
      </c>
      <c r="O24" s="29">
        <f t="shared" si="47"/>
        <v>2341</v>
      </c>
      <c r="P24" s="28" t="str">
        <f t="shared" si="3"/>
        <v>NaN</v>
      </c>
      <c r="Q24" s="29">
        <f t="shared" si="4"/>
        <v>144</v>
      </c>
      <c r="R24" s="29">
        <f t="shared" si="5"/>
        <v>67</v>
      </c>
      <c r="S24" s="29" t="str">
        <f t="shared" si="6"/>
        <v>NaN</v>
      </c>
      <c r="T24" s="29" t="str">
        <f t="shared" ref="T24:U24" si="48">IF(HOUR(IF(OR(D24="NaN",F24="NaN"),"0",F24-D24))*60+MINUTE(IF(OR(D24="NaN",F24="NaN"),"0",F24-D24))=0,"NaN",HOUR(IF(OR(D24="NaN",F24="NaN"),"0",F24-D24))*60+MINUTE(IF(OR(D24="NaN",F24="NaN"),"0",F24-D24)))</f>
        <v>NaN</v>
      </c>
      <c r="U24" s="29" t="str">
        <f t="shared" si="48"/>
        <v>NaN</v>
      </c>
      <c r="V24" s="29">
        <f t="shared" si="8"/>
        <v>163</v>
      </c>
      <c r="W24" s="29"/>
      <c r="X24" s="30"/>
      <c r="Y24" s="34"/>
      <c r="Z24" s="34"/>
    </row>
    <row r="25" spans="1:26" ht="15">
      <c r="A25" s="26">
        <v>41386</v>
      </c>
      <c r="B25" s="32">
        <v>0.8125</v>
      </c>
      <c r="C25" s="32">
        <v>0.93958333333333333</v>
      </c>
      <c r="D25" t="s">
        <v>47</v>
      </c>
      <c r="E25" t="s">
        <v>47</v>
      </c>
      <c r="F25" t="s">
        <v>47</v>
      </c>
      <c r="G25" t="s">
        <v>47</v>
      </c>
      <c r="H25" t="s">
        <v>47</v>
      </c>
      <c r="I25" s="28">
        <f t="shared" ref="I25:O25" si="49">IF(B25="NaN","NaN",HOUR(B25)*100+MINUTE(B25))</f>
        <v>1930</v>
      </c>
      <c r="J25" s="29">
        <f t="shared" si="49"/>
        <v>2233</v>
      </c>
      <c r="K25" s="29" t="str">
        <f t="shared" si="49"/>
        <v>NaN</v>
      </c>
      <c r="L25" s="29" t="str">
        <f t="shared" si="49"/>
        <v>NaN</v>
      </c>
      <c r="M25" s="29" t="str">
        <f t="shared" si="49"/>
        <v>NaN</v>
      </c>
      <c r="N25" s="29" t="str">
        <f t="shared" si="49"/>
        <v>NaN</v>
      </c>
      <c r="O25" s="29" t="str">
        <f t="shared" si="49"/>
        <v>NaN</v>
      </c>
      <c r="P25" s="28">
        <f t="shared" si="3"/>
        <v>183</v>
      </c>
      <c r="Q25" s="29" t="str">
        <f t="shared" si="4"/>
        <v>NaN</v>
      </c>
      <c r="R25" s="29" t="str">
        <f t="shared" si="5"/>
        <v>NaN</v>
      </c>
      <c r="S25" s="29" t="str">
        <f t="shared" si="6"/>
        <v>NaN</v>
      </c>
      <c r="T25" s="29" t="str">
        <f t="shared" ref="T25:U25" si="50">IF(HOUR(IF(OR(D25="NaN",F25="NaN"),"0",F25-D25))*60+MINUTE(IF(OR(D25="NaN",F25="NaN"),"0",F25-D25))=0,"NaN",HOUR(IF(OR(D25="NaN",F25="NaN"),"0",F25-D25))*60+MINUTE(IF(OR(D25="NaN",F25="NaN"),"0",F25-D25)))</f>
        <v>NaN</v>
      </c>
      <c r="U25" s="29" t="str">
        <f t="shared" si="50"/>
        <v>NaN</v>
      </c>
      <c r="V25" s="29" t="str">
        <f t="shared" si="8"/>
        <v>NaN</v>
      </c>
      <c r="W25" s="29"/>
      <c r="X25" s="30"/>
    </row>
    <row r="26" spans="1:26" ht="15">
      <c r="A26" s="26">
        <v>41387</v>
      </c>
      <c r="B26" s="32">
        <v>0.71736111111111112</v>
      </c>
      <c r="C26" s="32">
        <v>0.76388888888888884</v>
      </c>
      <c r="D26" s="32" t="s">
        <v>47</v>
      </c>
      <c r="E26" s="32" t="s">
        <v>47</v>
      </c>
      <c r="F26" s="32" t="s">
        <v>47</v>
      </c>
      <c r="G26" s="32" t="s">
        <v>47</v>
      </c>
      <c r="H26" s="32" t="s">
        <v>47</v>
      </c>
      <c r="I26" s="28">
        <f t="shared" ref="I26:O26" si="51">IF(B26="NaN","NaN",HOUR(B26)*100+MINUTE(B26))</f>
        <v>1713</v>
      </c>
      <c r="J26" s="29">
        <f t="shared" si="51"/>
        <v>1820</v>
      </c>
      <c r="K26" s="29" t="str">
        <f t="shared" si="51"/>
        <v>NaN</v>
      </c>
      <c r="L26" s="29" t="str">
        <f t="shared" si="51"/>
        <v>NaN</v>
      </c>
      <c r="M26" s="29" t="str">
        <f t="shared" si="51"/>
        <v>NaN</v>
      </c>
      <c r="N26" s="29" t="str">
        <f t="shared" si="51"/>
        <v>NaN</v>
      </c>
      <c r="O26" s="29" t="str">
        <f t="shared" si="51"/>
        <v>NaN</v>
      </c>
      <c r="P26" s="28">
        <f t="shared" si="3"/>
        <v>67</v>
      </c>
      <c r="Q26" s="29" t="str">
        <f t="shared" si="4"/>
        <v>NaN</v>
      </c>
      <c r="R26" s="29" t="str">
        <f t="shared" si="5"/>
        <v>NaN</v>
      </c>
      <c r="S26" s="29" t="str">
        <f t="shared" si="6"/>
        <v>NaN</v>
      </c>
      <c r="T26" s="29" t="str">
        <f t="shared" ref="T26:U26" si="52">IF(HOUR(IF(OR(D26="NaN",F26="NaN"),"0",F26-D26))*60+MINUTE(IF(OR(D26="NaN",F26="NaN"),"0",F26-D26))=0,"NaN",HOUR(IF(OR(D26="NaN",F26="NaN"),"0",F26-D26))*60+MINUTE(IF(OR(D26="NaN",F26="NaN"),"0",F26-D26)))</f>
        <v>NaN</v>
      </c>
      <c r="U26" s="29" t="str">
        <f t="shared" si="52"/>
        <v>NaN</v>
      </c>
      <c r="V26" s="29" t="str">
        <f t="shared" si="8"/>
        <v>NaN</v>
      </c>
      <c r="W26" s="29"/>
      <c r="X26" s="30"/>
    </row>
    <row r="27" spans="1:26" ht="15">
      <c r="A27" s="26">
        <v>41388</v>
      </c>
      <c r="B27" s="31" t="s">
        <v>47</v>
      </c>
      <c r="C27" s="31" t="s">
        <v>47</v>
      </c>
      <c r="D27" s="31" t="s">
        <v>47</v>
      </c>
      <c r="E27" s="31" t="s">
        <v>47</v>
      </c>
      <c r="F27" s="31" t="s">
        <v>47</v>
      </c>
      <c r="G27" s="31" t="s">
        <v>47</v>
      </c>
      <c r="H27" s="31" t="s">
        <v>47</v>
      </c>
      <c r="I27" s="28" t="str">
        <f t="shared" ref="I27:O27" si="53">IF(B27="NaN","NaN",HOUR(B27)*100+MINUTE(B27))</f>
        <v>NaN</v>
      </c>
      <c r="J27" s="29" t="str">
        <f t="shared" si="53"/>
        <v>NaN</v>
      </c>
      <c r="K27" s="29" t="str">
        <f t="shared" si="53"/>
        <v>NaN</v>
      </c>
      <c r="L27" s="29" t="str">
        <f t="shared" si="53"/>
        <v>NaN</v>
      </c>
      <c r="M27" s="29" t="str">
        <f t="shared" si="53"/>
        <v>NaN</v>
      </c>
      <c r="N27" s="29" t="str">
        <f t="shared" si="53"/>
        <v>NaN</v>
      </c>
      <c r="O27" s="29" t="str">
        <f t="shared" si="53"/>
        <v>NaN</v>
      </c>
      <c r="P27" s="28" t="str">
        <f t="shared" si="3"/>
        <v>NaN</v>
      </c>
      <c r="Q27" s="29" t="str">
        <f t="shared" si="4"/>
        <v>NaN</v>
      </c>
      <c r="R27" s="29" t="str">
        <f t="shared" si="5"/>
        <v>NaN</v>
      </c>
      <c r="S27" s="29" t="str">
        <f t="shared" si="6"/>
        <v>NaN</v>
      </c>
      <c r="T27" s="29" t="str">
        <f t="shared" ref="T27:U27" si="54">IF(HOUR(IF(OR(D27="NaN",F27="NaN"),"0",F27-D27))*60+MINUTE(IF(OR(D27="NaN",F27="NaN"),"0",F27-D27))=0,"NaN",HOUR(IF(OR(D27="NaN",F27="NaN"),"0",F27-D27))*60+MINUTE(IF(OR(D27="NaN",F27="NaN"),"0",F27-D27)))</f>
        <v>NaN</v>
      </c>
      <c r="U27" s="29" t="str">
        <f t="shared" si="54"/>
        <v>NaN</v>
      </c>
      <c r="V27" s="29" t="str">
        <f t="shared" si="8"/>
        <v>NaN</v>
      </c>
      <c r="W27" s="29"/>
      <c r="X27" s="30"/>
    </row>
    <row r="28" spans="1:26" ht="15">
      <c r="A28" s="26">
        <v>41389</v>
      </c>
      <c r="B28" s="32">
        <v>0.72430555555555554</v>
      </c>
      <c r="C28" s="32">
        <v>0.77083333333333337</v>
      </c>
      <c r="D28" t="s">
        <v>47</v>
      </c>
      <c r="E28" t="s">
        <v>47</v>
      </c>
      <c r="F28" t="s">
        <v>47</v>
      </c>
      <c r="G28" t="s">
        <v>47</v>
      </c>
      <c r="H28" t="s">
        <v>47</v>
      </c>
      <c r="I28" s="28">
        <f t="shared" ref="I28:O28" si="55">IF(B28="NaN","NaN",HOUR(B28)*100+MINUTE(B28))</f>
        <v>1723</v>
      </c>
      <c r="J28" s="29">
        <f t="shared" si="55"/>
        <v>1830</v>
      </c>
      <c r="K28" s="29" t="str">
        <f t="shared" si="55"/>
        <v>NaN</v>
      </c>
      <c r="L28" s="29" t="str">
        <f t="shared" si="55"/>
        <v>NaN</v>
      </c>
      <c r="M28" s="29" t="str">
        <f t="shared" si="55"/>
        <v>NaN</v>
      </c>
      <c r="N28" s="29" t="str">
        <f t="shared" si="55"/>
        <v>NaN</v>
      </c>
      <c r="O28" s="29" t="str">
        <f t="shared" si="55"/>
        <v>NaN</v>
      </c>
      <c r="P28" s="28">
        <f t="shared" si="3"/>
        <v>67</v>
      </c>
      <c r="Q28" s="29" t="str">
        <f t="shared" si="4"/>
        <v>NaN</v>
      </c>
      <c r="R28" s="29" t="str">
        <f t="shared" si="5"/>
        <v>NaN</v>
      </c>
      <c r="S28" s="29" t="str">
        <f t="shared" si="6"/>
        <v>NaN</v>
      </c>
      <c r="T28" s="29" t="str">
        <f t="shared" ref="T28:U28" si="56">IF(HOUR(IF(OR(D28="NaN",F28="NaN"),"0",F28-D28))*60+MINUTE(IF(OR(D28="NaN",F28="NaN"),"0",F28-D28))=0,"NaN",HOUR(IF(OR(D28="NaN",F28="NaN"),"0",F28-D28))*60+MINUTE(IF(OR(D28="NaN",F28="NaN"),"0",F28-D28)))</f>
        <v>NaN</v>
      </c>
      <c r="U28" s="29" t="str">
        <f t="shared" si="56"/>
        <v>NaN</v>
      </c>
      <c r="V28" s="29" t="str">
        <f t="shared" si="8"/>
        <v>NaN</v>
      </c>
      <c r="W28" s="29"/>
      <c r="X28" s="30"/>
    </row>
    <row r="29" spans="1:26" ht="15">
      <c r="A29" s="26">
        <v>41390</v>
      </c>
      <c r="B29" s="31" t="s">
        <v>47</v>
      </c>
      <c r="C29" s="31" t="s">
        <v>47</v>
      </c>
      <c r="D29" s="31" t="s">
        <v>47</v>
      </c>
      <c r="E29" s="31" t="s">
        <v>47</v>
      </c>
      <c r="F29" s="31" t="s">
        <v>47</v>
      </c>
      <c r="G29" s="31" t="s">
        <v>47</v>
      </c>
      <c r="H29" s="31" t="s">
        <v>47</v>
      </c>
      <c r="I29" s="28" t="str">
        <f t="shared" ref="I29:O29" si="57">IF(B29="NaN","NaN",HOUR(B29)*100+MINUTE(B29))</f>
        <v>NaN</v>
      </c>
      <c r="J29" s="29" t="str">
        <f t="shared" si="57"/>
        <v>NaN</v>
      </c>
      <c r="K29" s="29" t="str">
        <f t="shared" si="57"/>
        <v>NaN</v>
      </c>
      <c r="L29" s="29" t="str">
        <f t="shared" si="57"/>
        <v>NaN</v>
      </c>
      <c r="M29" s="29" t="str">
        <f t="shared" si="57"/>
        <v>NaN</v>
      </c>
      <c r="N29" s="29" t="str">
        <f t="shared" si="57"/>
        <v>NaN</v>
      </c>
      <c r="O29" s="29" t="str">
        <f t="shared" si="57"/>
        <v>NaN</v>
      </c>
      <c r="P29" s="28" t="str">
        <f t="shared" si="3"/>
        <v>NaN</v>
      </c>
      <c r="Q29" s="29" t="str">
        <f t="shared" si="4"/>
        <v>NaN</v>
      </c>
      <c r="R29" s="29" t="str">
        <f t="shared" si="5"/>
        <v>NaN</v>
      </c>
      <c r="S29" s="29" t="str">
        <f t="shared" si="6"/>
        <v>NaN</v>
      </c>
      <c r="T29" s="29" t="str">
        <f t="shared" ref="T29:U29" si="58">IF(HOUR(IF(OR(D29="NaN",F29="NaN"),"0",F29-D29))*60+MINUTE(IF(OR(D29="NaN",F29="NaN"),"0",F29-D29))=0,"NaN",HOUR(IF(OR(D29="NaN",F29="NaN"),"0",F29-D29))*60+MINUTE(IF(OR(D29="NaN",F29="NaN"),"0",F29-D29)))</f>
        <v>NaN</v>
      </c>
      <c r="U29" s="29" t="str">
        <f t="shared" si="58"/>
        <v>NaN</v>
      </c>
      <c r="V29" s="29" t="str">
        <f t="shared" si="8"/>
        <v>NaN</v>
      </c>
      <c r="W29" s="29"/>
      <c r="X29" s="30"/>
    </row>
    <row r="30" spans="1:26" ht="15">
      <c r="A30" s="26">
        <v>41391</v>
      </c>
      <c r="B30" s="32">
        <v>0.87083333333333335</v>
      </c>
      <c r="C30" s="32">
        <v>0.96388888888888891</v>
      </c>
      <c r="D30" t="s">
        <v>47</v>
      </c>
      <c r="E30" t="s">
        <v>47</v>
      </c>
      <c r="F30" t="s">
        <v>47</v>
      </c>
      <c r="G30" t="s">
        <v>47</v>
      </c>
      <c r="H30" t="s">
        <v>47</v>
      </c>
      <c r="I30" s="28">
        <f t="shared" ref="I30:O30" si="59">IF(B30="NaN","NaN",HOUR(B30)*100+MINUTE(B30))</f>
        <v>2054</v>
      </c>
      <c r="J30" s="29">
        <f t="shared" si="59"/>
        <v>2308</v>
      </c>
      <c r="K30" s="29" t="str">
        <f t="shared" si="59"/>
        <v>NaN</v>
      </c>
      <c r="L30" s="29" t="str">
        <f t="shared" si="59"/>
        <v>NaN</v>
      </c>
      <c r="M30" s="29" t="str">
        <f t="shared" si="59"/>
        <v>NaN</v>
      </c>
      <c r="N30" s="29" t="str">
        <f t="shared" si="59"/>
        <v>NaN</v>
      </c>
      <c r="O30" s="29" t="str">
        <f t="shared" si="59"/>
        <v>NaN</v>
      </c>
      <c r="P30" s="28">
        <f t="shared" si="3"/>
        <v>134</v>
      </c>
      <c r="Q30" s="29" t="str">
        <f t="shared" si="4"/>
        <v>NaN</v>
      </c>
      <c r="R30" s="29" t="str">
        <f t="shared" si="5"/>
        <v>NaN</v>
      </c>
      <c r="S30" s="29" t="str">
        <f t="shared" si="6"/>
        <v>NaN</v>
      </c>
      <c r="T30" s="29" t="str">
        <f t="shared" ref="T30:U30" si="60">IF(HOUR(IF(OR(D30="NaN",F30="NaN"),"0",F30-D30))*60+MINUTE(IF(OR(D30="NaN",F30="NaN"),"0",F30-D30))=0,"NaN",HOUR(IF(OR(D30="NaN",F30="NaN"),"0",F30-D30))*60+MINUTE(IF(OR(D30="NaN",F30="NaN"),"0",F30-D30)))</f>
        <v>NaN</v>
      </c>
      <c r="U30" s="29" t="str">
        <f t="shared" si="60"/>
        <v>NaN</v>
      </c>
      <c r="V30" s="29" t="str">
        <f t="shared" si="8"/>
        <v>NaN</v>
      </c>
      <c r="W30" s="29"/>
      <c r="X30" s="30"/>
    </row>
    <row r="31" spans="1:26" ht="15">
      <c r="A31" s="12">
        <v>41392</v>
      </c>
      <c r="B31" s="32">
        <v>0.67708333333333337</v>
      </c>
      <c r="C31" t="s">
        <v>47</v>
      </c>
      <c r="D31" s="32">
        <v>0.84375</v>
      </c>
      <c r="E31" t="s">
        <v>47</v>
      </c>
      <c r="F31" t="s">
        <v>47</v>
      </c>
      <c r="G31" s="32">
        <v>0.94305555555555554</v>
      </c>
      <c r="H31" s="32">
        <v>0.98333333333333328</v>
      </c>
      <c r="I31" s="28">
        <f t="shared" ref="I31:O31" si="61">IF(B31="NaN","NaN",HOUR(B31)*100+MINUTE(B31))</f>
        <v>1615</v>
      </c>
      <c r="J31" s="29" t="str">
        <f t="shared" si="61"/>
        <v>NaN</v>
      </c>
      <c r="K31" s="29">
        <f t="shared" si="61"/>
        <v>2015</v>
      </c>
      <c r="L31" s="29" t="str">
        <f t="shared" si="61"/>
        <v>NaN</v>
      </c>
      <c r="M31" s="29" t="str">
        <f t="shared" si="61"/>
        <v>NaN</v>
      </c>
      <c r="N31" s="29">
        <f t="shared" si="61"/>
        <v>2238</v>
      </c>
      <c r="O31" s="29">
        <f t="shared" si="61"/>
        <v>2336</v>
      </c>
      <c r="P31" s="28" t="str">
        <f t="shared" si="3"/>
        <v>NaN</v>
      </c>
      <c r="Q31" s="29">
        <f t="shared" si="4"/>
        <v>240</v>
      </c>
      <c r="R31" s="29">
        <f t="shared" si="5"/>
        <v>58</v>
      </c>
      <c r="S31" s="29" t="str">
        <f t="shared" si="6"/>
        <v>NaN</v>
      </c>
      <c r="T31" s="29" t="str">
        <f t="shared" ref="T31:U31" si="62">IF(HOUR(IF(OR(D31="NaN",F31="NaN"),"0",F31-D31))*60+MINUTE(IF(OR(D31="NaN",F31="NaN"),"0",F31-D31))=0,"NaN",HOUR(IF(OR(D31="NaN",F31="NaN"),"0",F31-D31))*60+MINUTE(IF(OR(D31="NaN",F31="NaN"),"0",F31-D31)))</f>
        <v>NaN</v>
      </c>
      <c r="U31" s="29" t="str">
        <f t="shared" si="62"/>
        <v>NaN</v>
      </c>
      <c r="V31" s="29">
        <f t="shared" si="8"/>
        <v>143</v>
      </c>
      <c r="W31" s="29"/>
      <c r="X31" s="30"/>
      <c r="Y31" s="34"/>
      <c r="Z31" s="34"/>
    </row>
    <row r="32" spans="1:26" ht="15">
      <c r="A32" s="26">
        <v>41393</v>
      </c>
      <c r="B32" s="32">
        <v>0.70277777777777772</v>
      </c>
      <c r="C32" s="32">
        <v>0.9819444444444444</v>
      </c>
      <c r="D32" t="s">
        <v>47</v>
      </c>
      <c r="E32" t="s">
        <v>47</v>
      </c>
      <c r="F32" t="s">
        <v>47</v>
      </c>
      <c r="G32" t="s">
        <v>47</v>
      </c>
      <c r="H32" t="s">
        <v>47</v>
      </c>
      <c r="I32" s="28">
        <f t="shared" ref="I32:O32" si="63">IF(B32="NaN","NaN",HOUR(B32)*100+MINUTE(B32))</f>
        <v>1652</v>
      </c>
      <c r="J32" s="29">
        <f t="shared" si="63"/>
        <v>2334</v>
      </c>
      <c r="K32" s="29" t="str">
        <f t="shared" si="63"/>
        <v>NaN</v>
      </c>
      <c r="L32" s="29" t="str">
        <f t="shared" si="63"/>
        <v>NaN</v>
      </c>
      <c r="M32" s="29" t="str">
        <f t="shared" si="63"/>
        <v>NaN</v>
      </c>
      <c r="N32" s="29" t="str">
        <f t="shared" si="63"/>
        <v>NaN</v>
      </c>
      <c r="O32" s="29" t="str">
        <f t="shared" si="63"/>
        <v>NaN</v>
      </c>
      <c r="P32" s="28">
        <f t="shared" si="3"/>
        <v>402</v>
      </c>
      <c r="Q32" s="29" t="str">
        <f t="shared" si="4"/>
        <v>NaN</v>
      </c>
      <c r="R32" s="29" t="str">
        <f t="shared" si="5"/>
        <v>NaN</v>
      </c>
      <c r="S32" s="29" t="str">
        <f t="shared" si="6"/>
        <v>NaN</v>
      </c>
      <c r="T32" s="29" t="str">
        <f t="shared" ref="T32:U32" si="64">IF(HOUR(IF(OR(D32="NaN",F32="NaN"),"0",F32-D32))*60+MINUTE(IF(OR(D32="NaN",F32="NaN"),"0",F32-D32))=0,"NaN",HOUR(IF(OR(D32="NaN",F32="NaN"),"0",F32-D32))*60+MINUTE(IF(OR(D32="NaN",F32="NaN"),"0",F32-D32)))</f>
        <v>NaN</v>
      </c>
      <c r="U32" s="29" t="str">
        <f t="shared" si="64"/>
        <v>NaN</v>
      </c>
      <c r="V32" s="29" t="str">
        <f t="shared" si="8"/>
        <v>NaN</v>
      </c>
      <c r="W32" s="29"/>
      <c r="X32" s="30"/>
    </row>
    <row r="33" spans="1:24" ht="15">
      <c r="A33" s="26">
        <v>41394</v>
      </c>
      <c r="B33" s="32">
        <v>0.69305555555555554</v>
      </c>
      <c r="C33" s="32">
        <v>0.98541666666666672</v>
      </c>
      <c r="D33" t="s">
        <v>47</v>
      </c>
      <c r="E33" t="s">
        <v>47</v>
      </c>
      <c r="F33" t="s">
        <v>47</v>
      </c>
      <c r="G33" t="s">
        <v>47</v>
      </c>
      <c r="H33" t="s">
        <v>47</v>
      </c>
      <c r="I33" s="28">
        <f t="shared" ref="I33:O33" si="65">IF(B33="NaN","NaN",HOUR(B33)*100+MINUTE(B33))</f>
        <v>1638</v>
      </c>
      <c r="J33" s="29">
        <f t="shared" si="65"/>
        <v>2339</v>
      </c>
      <c r="K33" s="29" t="str">
        <f t="shared" si="65"/>
        <v>NaN</v>
      </c>
      <c r="L33" s="29" t="str">
        <f t="shared" si="65"/>
        <v>NaN</v>
      </c>
      <c r="M33" s="29" t="str">
        <f t="shared" si="65"/>
        <v>NaN</v>
      </c>
      <c r="N33" s="29" t="str">
        <f t="shared" si="65"/>
        <v>NaN</v>
      </c>
      <c r="O33" s="29" t="str">
        <f t="shared" si="65"/>
        <v>NaN</v>
      </c>
      <c r="P33" s="28">
        <f t="shared" si="3"/>
        <v>421</v>
      </c>
      <c r="Q33" s="29" t="str">
        <f t="shared" si="4"/>
        <v>NaN</v>
      </c>
      <c r="R33" s="29" t="str">
        <f t="shared" si="5"/>
        <v>NaN</v>
      </c>
      <c r="S33" s="29" t="str">
        <f t="shared" si="6"/>
        <v>NaN</v>
      </c>
      <c r="T33" s="29" t="str">
        <f t="shared" ref="T33:U33" si="66">IF(HOUR(IF(OR(D33="NaN",F33="NaN"),"0",F33-D33))*60+MINUTE(IF(OR(D33="NaN",F33="NaN"),"0",F33-D33))=0,"NaN",HOUR(IF(OR(D33="NaN",F33="NaN"),"0",F33-D33))*60+MINUTE(IF(OR(D33="NaN",F33="NaN"),"0",F33-D33)))</f>
        <v>NaN</v>
      </c>
      <c r="U33" s="29" t="str">
        <f t="shared" si="66"/>
        <v>NaN</v>
      </c>
      <c r="V33" s="29" t="str">
        <f t="shared" si="8"/>
        <v>NaN</v>
      </c>
      <c r="W33" s="29"/>
      <c r="X33" s="30"/>
    </row>
    <row r="34" spans="1:24" ht="15">
      <c r="A34" s="26">
        <v>41395</v>
      </c>
      <c r="B34" s="32" t="s">
        <v>47</v>
      </c>
      <c r="C34" s="32" t="s">
        <v>47</v>
      </c>
      <c r="D34" s="32" t="s">
        <v>47</v>
      </c>
      <c r="E34" s="32">
        <v>0.83750000000000002</v>
      </c>
      <c r="F34" s="32">
        <v>0.95625000000000004</v>
      </c>
      <c r="G34" s="32" t="s">
        <v>47</v>
      </c>
      <c r="H34" s="32" t="s">
        <v>47</v>
      </c>
      <c r="I34" s="28" t="str">
        <f t="shared" ref="I34:O34" si="67">IF(B34="NaN","NaN",HOUR(B34)*100+MINUTE(B34))</f>
        <v>NaN</v>
      </c>
      <c r="J34" s="29" t="str">
        <f t="shared" si="67"/>
        <v>NaN</v>
      </c>
      <c r="K34" s="29" t="str">
        <f t="shared" si="67"/>
        <v>NaN</v>
      </c>
      <c r="L34" s="29">
        <f t="shared" si="67"/>
        <v>2006</v>
      </c>
      <c r="M34" s="29">
        <f t="shared" si="67"/>
        <v>2257</v>
      </c>
      <c r="N34" s="29" t="str">
        <f t="shared" si="67"/>
        <v>NaN</v>
      </c>
      <c r="O34" s="29" t="str">
        <f t="shared" si="67"/>
        <v>NaN</v>
      </c>
      <c r="P34" s="28" t="str">
        <f t="shared" si="3"/>
        <v>NaN</v>
      </c>
      <c r="Q34" s="29" t="str">
        <f t="shared" si="4"/>
        <v>NaN</v>
      </c>
      <c r="R34" s="29" t="str">
        <f t="shared" si="5"/>
        <v>NaN</v>
      </c>
      <c r="S34" s="29">
        <f t="shared" si="6"/>
        <v>171</v>
      </c>
      <c r="T34" s="29" t="str">
        <f t="shared" ref="T34:U34" si="68">IF(HOUR(IF(OR(D34="NaN",F34="NaN"),"0",F34-D34))*60+MINUTE(IF(OR(D34="NaN",F34="NaN"),"0",F34-D34))=0,"NaN",HOUR(IF(OR(D34="NaN",F34="NaN"),"0",F34-D34))*60+MINUTE(IF(OR(D34="NaN",F34="NaN"),"0",F34-D34)))</f>
        <v>NaN</v>
      </c>
      <c r="U34" s="29" t="str">
        <f t="shared" si="68"/>
        <v>NaN</v>
      </c>
      <c r="V34" s="29" t="str">
        <f t="shared" si="8"/>
        <v>NaN</v>
      </c>
      <c r="W34" s="29"/>
      <c r="X34" s="30"/>
    </row>
    <row r="35" spans="1:24" ht="15">
      <c r="A35" s="26">
        <v>41396</v>
      </c>
      <c r="B35" s="31" t="s">
        <v>47</v>
      </c>
      <c r="C35" s="31" t="s">
        <v>47</v>
      </c>
      <c r="D35" s="31" t="s">
        <v>47</v>
      </c>
      <c r="E35" s="31" t="s">
        <v>47</v>
      </c>
      <c r="F35" s="31" t="s">
        <v>47</v>
      </c>
      <c r="G35" s="31" t="s">
        <v>47</v>
      </c>
      <c r="H35" s="31" t="s">
        <v>47</v>
      </c>
      <c r="I35" s="28" t="str">
        <f t="shared" ref="I35:O35" si="69">IF(B35="NaN","NaN",HOUR(B35)*100+MINUTE(B35))</f>
        <v>NaN</v>
      </c>
      <c r="J35" s="29" t="str">
        <f t="shared" si="69"/>
        <v>NaN</v>
      </c>
      <c r="K35" s="29" t="str">
        <f t="shared" si="69"/>
        <v>NaN</v>
      </c>
      <c r="L35" s="29" t="str">
        <f t="shared" si="69"/>
        <v>NaN</v>
      </c>
      <c r="M35" s="29" t="str">
        <f t="shared" si="69"/>
        <v>NaN</v>
      </c>
      <c r="N35" s="29" t="str">
        <f t="shared" si="69"/>
        <v>NaN</v>
      </c>
      <c r="O35" s="29" t="str">
        <f t="shared" si="69"/>
        <v>NaN</v>
      </c>
      <c r="P35" s="28" t="str">
        <f t="shared" si="3"/>
        <v>NaN</v>
      </c>
      <c r="Q35" s="29" t="str">
        <f t="shared" si="4"/>
        <v>NaN</v>
      </c>
      <c r="R35" s="29" t="str">
        <f t="shared" si="5"/>
        <v>NaN</v>
      </c>
      <c r="S35" s="29" t="str">
        <f t="shared" si="6"/>
        <v>NaN</v>
      </c>
      <c r="T35" s="29" t="str">
        <f t="shared" ref="T35:U35" si="70">IF(HOUR(IF(OR(D35="NaN",F35="NaN"),"0",F35-D35))*60+MINUTE(IF(OR(D35="NaN",F35="NaN"),"0",F35-D35))=0,"NaN",HOUR(IF(OR(D35="NaN",F35="NaN"),"0",F35-D35))*60+MINUTE(IF(OR(D35="NaN",F35="NaN"),"0",F35-D35)))</f>
        <v>NaN</v>
      </c>
      <c r="U35" s="29" t="str">
        <f t="shared" si="70"/>
        <v>NaN</v>
      </c>
      <c r="V35" s="29" t="str">
        <f t="shared" si="8"/>
        <v>NaN</v>
      </c>
      <c r="W35" s="29"/>
      <c r="X35" s="30"/>
    </row>
    <row r="36" spans="1:24" ht="15">
      <c r="A36" s="26">
        <v>41397</v>
      </c>
      <c r="B36" s="31" t="s">
        <v>47</v>
      </c>
      <c r="C36" s="31" t="s">
        <v>47</v>
      </c>
      <c r="D36" s="31" t="s">
        <v>47</v>
      </c>
      <c r="E36" s="31" t="s">
        <v>47</v>
      </c>
      <c r="F36" s="31" t="s">
        <v>47</v>
      </c>
      <c r="G36" s="31" t="s">
        <v>47</v>
      </c>
      <c r="H36" s="31" t="s">
        <v>47</v>
      </c>
      <c r="I36" s="28" t="str">
        <f t="shared" ref="I36:O36" si="71">IF(B36="NaN","NaN",HOUR(B36)*100+MINUTE(B36))</f>
        <v>NaN</v>
      </c>
      <c r="J36" s="29" t="str">
        <f t="shared" si="71"/>
        <v>NaN</v>
      </c>
      <c r="K36" s="29" t="str">
        <f t="shared" si="71"/>
        <v>NaN</v>
      </c>
      <c r="L36" s="29" t="str">
        <f t="shared" si="71"/>
        <v>NaN</v>
      </c>
      <c r="M36" s="29" t="str">
        <f t="shared" si="71"/>
        <v>NaN</v>
      </c>
      <c r="N36" s="29" t="str">
        <f t="shared" si="71"/>
        <v>NaN</v>
      </c>
      <c r="O36" s="29" t="str">
        <f t="shared" si="71"/>
        <v>NaN</v>
      </c>
      <c r="P36" s="28" t="str">
        <f t="shared" si="3"/>
        <v>NaN</v>
      </c>
      <c r="Q36" s="29" t="str">
        <f t="shared" si="4"/>
        <v>NaN</v>
      </c>
      <c r="R36" s="29" t="str">
        <f t="shared" si="5"/>
        <v>NaN</v>
      </c>
      <c r="S36" s="29" t="str">
        <f t="shared" si="6"/>
        <v>NaN</v>
      </c>
      <c r="T36" s="29" t="str">
        <f t="shared" ref="T36:U36" si="72">IF(HOUR(IF(OR(D36="NaN",F36="NaN"),"0",F36-D36))*60+MINUTE(IF(OR(D36="NaN",F36="NaN"),"0",F36-D36))=0,"NaN",HOUR(IF(OR(D36="NaN",F36="NaN"),"0",F36-D36))*60+MINUTE(IF(OR(D36="NaN",F36="NaN"),"0",F36-D36)))</f>
        <v>NaN</v>
      </c>
      <c r="U36" s="29" t="str">
        <f t="shared" si="72"/>
        <v>NaN</v>
      </c>
      <c r="V36" s="29" t="str">
        <f t="shared" si="8"/>
        <v>NaN</v>
      </c>
      <c r="W36" s="29"/>
      <c r="X36" s="30"/>
    </row>
    <row r="37" spans="1:24" ht="15">
      <c r="A37" s="26">
        <v>41398</v>
      </c>
      <c r="B37" s="31" t="s">
        <v>47</v>
      </c>
      <c r="C37" s="31" t="s">
        <v>47</v>
      </c>
      <c r="D37" s="31" t="s">
        <v>47</v>
      </c>
      <c r="E37" s="31" t="s">
        <v>47</v>
      </c>
      <c r="F37" s="31" t="s">
        <v>47</v>
      </c>
      <c r="G37" s="31" t="s">
        <v>47</v>
      </c>
      <c r="H37" s="31" t="s">
        <v>47</v>
      </c>
      <c r="I37" s="28" t="str">
        <f t="shared" ref="I37:O37" si="73">IF(B37="NaN","NaN",HOUR(B37)*100+MINUTE(B37))</f>
        <v>NaN</v>
      </c>
      <c r="J37" s="29" t="str">
        <f t="shared" si="73"/>
        <v>NaN</v>
      </c>
      <c r="K37" s="29" t="str">
        <f t="shared" si="73"/>
        <v>NaN</v>
      </c>
      <c r="L37" s="29" t="str">
        <f t="shared" si="73"/>
        <v>NaN</v>
      </c>
      <c r="M37" s="29" t="str">
        <f t="shared" si="73"/>
        <v>NaN</v>
      </c>
      <c r="N37" s="29" t="str">
        <f t="shared" si="73"/>
        <v>NaN</v>
      </c>
      <c r="O37" s="29" t="str">
        <f t="shared" si="73"/>
        <v>NaN</v>
      </c>
      <c r="P37" s="28" t="str">
        <f t="shared" si="3"/>
        <v>NaN</v>
      </c>
      <c r="Q37" s="29" t="str">
        <f t="shared" si="4"/>
        <v>NaN</v>
      </c>
      <c r="R37" s="29" t="str">
        <f t="shared" si="5"/>
        <v>NaN</v>
      </c>
      <c r="S37" s="29" t="str">
        <f t="shared" si="6"/>
        <v>NaN</v>
      </c>
      <c r="T37" s="29" t="str">
        <f t="shared" ref="T37:U37" si="74">IF(HOUR(IF(OR(D37="NaN",F37="NaN"),"0",F37-D37))*60+MINUTE(IF(OR(D37="NaN",F37="NaN"),"0",F37-D37))=0,"NaN",HOUR(IF(OR(D37="NaN",F37="NaN"),"0",F37-D37))*60+MINUTE(IF(OR(D37="NaN",F37="NaN"),"0",F37-D37)))</f>
        <v>NaN</v>
      </c>
      <c r="U37" s="29" t="str">
        <f t="shared" si="74"/>
        <v>NaN</v>
      </c>
      <c r="V37" s="29" t="str">
        <f t="shared" si="8"/>
        <v>NaN</v>
      </c>
      <c r="W37" s="29"/>
      <c r="X37" s="30"/>
    </row>
    <row r="38" spans="1:24" ht="15">
      <c r="A38" s="26">
        <v>41399</v>
      </c>
      <c r="B38" s="31" t="s">
        <v>47</v>
      </c>
      <c r="C38" s="31" t="s">
        <v>47</v>
      </c>
      <c r="D38" s="31" t="s">
        <v>47</v>
      </c>
      <c r="E38" s="31" t="s">
        <v>47</v>
      </c>
      <c r="F38" s="31" t="s">
        <v>47</v>
      </c>
      <c r="G38" s="31" t="s">
        <v>47</v>
      </c>
      <c r="H38" s="31" t="s">
        <v>47</v>
      </c>
      <c r="I38" s="28" t="str">
        <f t="shared" ref="I38:O38" si="75">IF(B38="NaN","NaN",HOUR(B38)*100+MINUTE(B38))</f>
        <v>NaN</v>
      </c>
      <c r="J38" s="29" t="str">
        <f t="shared" si="75"/>
        <v>NaN</v>
      </c>
      <c r="K38" s="29" t="str">
        <f t="shared" si="75"/>
        <v>NaN</v>
      </c>
      <c r="L38" s="29" t="str">
        <f t="shared" si="75"/>
        <v>NaN</v>
      </c>
      <c r="M38" s="29" t="str">
        <f t="shared" si="75"/>
        <v>NaN</v>
      </c>
      <c r="N38" s="29" t="str">
        <f t="shared" si="75"/>
        <v>NaN</v>
      </c>
      <c r="O38" s="29" t="str">
        <f t="shared" si="75"/>
        <v>NaN</v>
      </c>
      <c r="P38" s="28" t="str">
        <f t="shared" si="3"/>
        <v>NaN</v>
      </c>
      <c r="Q38" s="29" t="str">
        <f t="shared" si="4"/>
        <v>NaN</v>
      </c>
      <c r="R38" s="29" t="str">
        <f t="shared" si="5"/>
        <v>NaN</v>
      </c>
      <c r="S38" s="29" t="str">
        <f t="shared" si="6"/>
        <v>NaN</v>
      </c>
      <c r="T38" s="29" t="str">
        <f t="shared" ref="T38:U38" si="76">IF(HOUR(IF(OR(D38="NaN",F38="NaN"),"0",F38-D38))*60+MINUTE(IF(OR(D38="NaN",F38="NaN"),"0",F38-D38))=0,"NaN",HOUR(IF(OR(D38="NaN",F38="NaN"),"0",F38-D38))*60+MINUTE(IF(OR(D38="NaN",F38="NaN"),"0",F38-D38)))</f>
        <v>NaN</v>
      </c>
      <c r="U38" s="29" t="str">
        <f t="shared" si="76"/>
        <v>NaN</v>
      </c>
      <c r="V38" s="29" t="str">
        <f t="shared" si="8"/>
        <v>NaN</v>
      </c>
      <c r="W38" s="29"/>
      <c r="X38" s="30"/>
    </row>
    <row r="39" spans="1:24" ht="15">
      <c r="A39" s="26">
        <v>41400</v>
      </c>
      <c r="B39" s="32" t="s">
        <v>47</v>
      </c>
      <c r="C39" s="32" t="s">
        <v>47</v>
      </c>
      <c r="D39" t="s">
        <v>47</v>
      </c>
      <c r="E39" s="32">
        <v>0.7416666666666667</v>
      </c>
      <c r="F39" s="32" t="s">
        <v>47</v>
      </c>
      <c r="G39" s="32">
        <v>0.9145833333333333</v>
      </c>
      <c r="H39" s="32">
        <v>0.96111111111111114</v>
      </c>
      <c r="I39" s="28" t="str">
        <f t="shared" ref="I39:O39" si="77">IF(B39="NaN","NaN",HOUR(B39)*100+MINUTE(B39))</f>
        <v>NaN</v>
      </c>
      <c r="J39" s="29" t="str">
        <f t="shared" si="77"/>
        <v>NaN</v>
      </c>
      <c r="K39" s="29" t="str">
        <f t="shared" si="77"/>
        <v>NaN</v>
      </c>
      <c r="L39" s="29">
        <f t="shared" si="77"/>
        <v>1748</v>
      </c>
      <c r="M39" s="29" t="str">
        <f t="shared" si="77"/>
        <v>NaN</v>
      </c>
      <c r="N39" s="29">
        <f t="shared" si="77"/>
        <v>2157</v>
      </c>
      <c r="O39" s="29">
        <f t="shared" si="77"/>
        <v>2304</v>
      </c>
      <c r="P39" s="28" t="str">
        <f t="shared" si="3"/>
        <v>NaN</v>
      </c>
      <c r="Q39" s="29" t="str">
        <f t="shared" si="4"/>
        <v>NaN</v>
      </c>
      <c r="R39" s="29">
        <f t="shared" si="5"/>
        <v>67</v>
      </c>
      <c r="S39" s="29" t="str">
        <f t="shared" si="6"/>
        <v>NaN</v>
      </c>
      <c r="T39" s="29" t="str">
        <f t="shared" ref="T39:U39" si="78">IF(HOUR(IF(OR(D39="NaN",F39="NaN"),"0",F39-D39))*60+MINUTE(IF(OR(D39="NaN",F39="NaN"),"0",F39-D39))=0,"NaN",HOUR(IF(OR(D39="NaN",F39="NaN"),"0",F39-D39))*60+MINUTE(IF(OR(D39="NaN",F39="NaN"),"0",F39-D39)))</f>
        <v>NaN</v>
      </c>
      <c r="U39" s="29">
        <f t="shared" si="78"/>
        <v>249</v>
      </c>
      <c r="V39" s="29" t="str">
        <f t="shared" si="8"/>
        <v>NaN</v>
      </c>
      <c r="W39" s="29"/>
      <c r="X39" s="30"/>
    </row>
    <row r="40" spans="1:24" ht="15">
      <c r="A40" s="26">
        <v>41401</v>
      </c>
      <c r="B40" t="s">
        <v>47</v>
      </c>
      <c r="C40" t="s">
        <v>47</v>
      </c>
      <c r="D40" t="s">
        <v>47</v>
      </c>
      <c r="E40" s="32">
        <v>0.80208333333333337</v>
      </c>
      <c r="F40" t="s">
        <v>47</v>
      </c>
      <c r="G40" s="32">
        <v>0.82361111111111107</v>
      </c>
      <c r="H40" s="32">
        <v>0.98472222222222228</v>
      </c>
      <c r="I40" s="28" t="str">
        <f t="shared" ref="I40:O40" si="79">IF(B40="NaN","NaN",HOUR(B40)*100+MINUTE(B40))</f>
        <v>NaN</v>
      </c>
      <c r="J40" s="29" t="str">
        <f t="shared" si="79"/>
        <v>NaN</v>
      </c>
      <c r="K40" s="29" t="str">
        <f t="shared" si="79"/>
        <v>NaN</v>
      </c>
      <c r="L40" s="29">
        <f t="shared" si="79"/>
        <v>1915</v>
      </c>
      <c r="M40" s="29" t="str">
        <f t="shared" si="79"/>
        <v>NaN</v>
      </c>
      <c r="N40" s="29">
        <f t="shared" si="79"/>
        <v>1946</v>
      </c>
      <c r="O40" s="29">
        <f t="shared" si="79"/>
        <v>2338</v>
      </c>
      <c r="P40" s="28" t="str">
        <f t="shared" si="3"/>
        <v>NaN</v>
      </c>
      <c r="Q40" s="29" t="str">
        <f t="shared" si="4"/>
        <v>NaN</v>
      </c>
      <c r="R40" s="29">
        <f t="shared" si="5"/>
        <v>232</v>
      </c>
      <c r="S40" s="29" t="str">
        <f t="shared" si="6"/>
        <v>NaN</v>
      </c>
      <c r="T40" s="29" t="str">
        <f t="shared" ref="T40:U40" si="80">IF(HOUR(IF(OR(D40="NaN",F40="NaN"),"0",F40-D40))*60+MINUTE(IF(OR(D40="NaN",F40="NaN"),"0",F40-D40))=0,"NaN",HOUR(IF(OR(D40="NaN",F40="NaN"),"0",F40-D40))*60+MINUTE(IF(OR(D40="NaN",F40="NaN"),"0",F40-D40)))</f>
        <v>NaN</v>
      </c>
      <c r="U40" s="29">
        <f t="shared" si="80"/>
        <v>31</v>
      </c>
      <c r="V40" s="29" t="str">
        <f t="shared" si="8"/>
        <v>NaN</v>
      </c>
      <c r="W40" s="29"/>
      <c r="X40" s="30"/>
    </row>
    <row r="41" spans="1:24" ht="15">
      <c r="A41" s="26">
        <v>41402</v>
      </c>
      <c r="B41" s="32">
        <v>0.72847222222222219</v>
      </c>
      <c r="C41" t="s">
        <v>47</v>
      </c>
      <c r="D41" s="32">
        <v>0.76527777777777772</v>
      </c>
      <c r="E41" t="s">
        <v>47</v>
      </c>
      <c r="F41" s="32">
        <v>0.93958333333333333</v>
      </c>
      <c r="G41" s="32" t="s">
        <v>47</v>
      </c>
      <c r="H41" s="32" t="s">
        <v>47</v>
      </c>
      <c r="I41" s="28">
        <f t="shared" ref="I41:O41" si="81">IF(B41="NaN","NaN",HOUR(B41)*100+MINUTE(B41))</f>
        <v>1729</v>
      </c>
      <c r="J41" s="29" t="str">
        <f t="shared" si="81"/>
        <v>NaN</v>
      </c>
      <c r="K41" s="29">
        <f t="shared" si="81"/>
        <v>1822</v>
      </c>
      <c r="L41" s="29" t="str">
        <f t="shared" si="81"/>
        <v>NaN</v>
      </c>
      <c r="M41" s="29">
        <f t="shared" si="81"/>
        <v>2233</v>
      </c>
      <c r="N41" s="29" t="str">
        <f t="shared" si="81"/>
        <v>NaN</v>
      </c>
      <c r="O41" s="29" t="str">
        <f t="shared" si="81"/>
        <v>NaN</v>
      </c>
      <c r="P41" s="28" t="str">
        <f t="shared" si="3"/>
        <v>NaN</v>
      </c>
      <c r="Q41" s="29">
        <f t="shared" si="4"/>
        <v>53</v>
      </c>
      <c r="R41" s="29" t="str">
        <f t="shared" si="5"/>
        <v>NaN</v>
      </c>
      <c r="S41" s="29" t="str">
        <f t="shared" si="6"/>
        <v>NaN</v>
      </c>
      <c r="T41" s="29">
        <f t="shared" ref="T41:U41" si="82">IF(HOUR(IF(OR(D41="NaN",F41="NaN"),"0",F41-D41))*60+MINUTE(IF(OR(D41="NaN",F41="NaN"),"0",F41-D41))=0,"NaN",HOUR(IF(OR(D41="NaN",F41="NaN"),"0",F41-D41))*60+MINUTE(IF(OR(D41="NaN",F41="NaN"),"0",F41-D41)))</f>
        <v>251</v>
      </c>
      <c r="U41" s="29" t="str">
        <f t="shared" si="82"/>
        <v>NaN</v>
      </c>
      <c r="V41" s="29" t="str">
        <f t="shared" si="8"/>
        <v>NaN</v>
      </c>
      <c r="W41" s="29"/>
      <c r="X41" s="30"/>
    </row>
    <row r="42" spans="1:24" ht="15">
      <c r="A42" s="26">
        <v>41403</v>
      </c>
      <c r="B42" s="31" t="s">
        <v>47</v>
      </c>
      <c r="C42" s="31" t="s">
        <v>47</v>
      </c>
      <c r="D42" s="31" t="s">
        <v>47</v>
      </c>
      <c r="E42" s="31" t="s">
        <v>47</v>
      </c>
      <c r="F42" s="31" t="s">
        <v>47</v>
      </c>
      <c r="G42" s="31" t="s">
        <v>47</v>
      </c>
      <c r="H42" s="31" t="s">
        <v>47</v>
      </c>
      <c r="I42" s="28" t="str">
        <f t="shared" ref="I42:O42" si="83">IF(B42="NaN","NaN",HOUR(B42)*100+MINUTE(B42))</f>
        <v>NaN</v>
      </c>
      <c r="J42" s="29" t="str">
        <f t="shared" si="83"/>
        <v>NaN</v>
      </c>
      <c r="K42" s="29" t="str">
        <f t="shared" si="83"/>
        <v>NaN</v>
      </c>
      <c r="L42" s="29" t="str">
        <f t="shared" si="83"/>
        <v>NaN</v>
      </c>
      <c r="M42" s="29" t="str">
        <f t="shared" si="83"/>
        <v>NaN</v>
      </c>
      <c r="N42" s="29" t="str">
        <f t="shared" si="83"/>
        <v>NaN</v>
      </c>
      <c r="O42" s="29" t="str">
        <f t="shared" si="83"/>
        <v>NaN</v>
      </c>
      <c r="P42" s="28" t="str">
        <f t="shared" si="3"/>
        <v>NaN</v>
      </c>
      <c r="Q42" s="29" t="str">
        <f t="shared" si="4"/>
        <v>NaN</v>
      </c>
      <c r="R42" s="29" t="str">
        <f t="shared" si="5"/>
        <v>NaN</v>
      </c>
      <c r="S42" s="29" t="str">
        <f t="shared" si="6"/>
        <v>NaN</v>
      </c>
      <c r="T42" s="29" t="str">
        <f t="shared" ref="T42:U42" si="84">IF(HOUR(IF(OR(D42="NaN",F42="NaN"),"0",F42-D42))*60+MINUTE(IF(OR(D42="NaN",F42="NaN"),"0",F42-D42))=0,"NaN",HOUR(IF(OR(D42="NaN",F42="NaN"),"0",F42-D42))*60+MINUTE(IF(OR(D42="NaN",F42="NaN"),"0",F42-D42)))</f>
        <v>NaN</v>
      </c>
      <c r="U42" s="29" t="str">
        <f t="shared" si="84"/>
        <v>NaN</v>
      </c>
      <c r="V42" s="29" t="str">
        <f t="shared" si="8"/>
        <v>NaN</v>
      </c>
      <c r="W42" s="29"/>
      <c r="X42" s="30"/>
    </row>
    <row r="43" spans="1:24" ht="15">
      <c r="A43" s="26">
        <v>41404</v>
      </c>
      <c r="B43" s="32">
        <v>0.82708333333333328</v>
      </c>
      <c r="C43" s="32">
        <v>0.91388888888888886</v>
      </c>
      <c r="D43" t="s">
        <v>47</v>
      </c>
      <c r="E43" s="32" t="s">
        <v>47</v>
      </c>
      <c r="F43" s="32" t="s">
        <v>47</v>
      </c>
      <c r="G43" t="s">
        <v>47</v>
      </c>
      <c r="H43" t="s">
        <v>47</v>
      </c>
      <c r="I43" s="28">
        <f t="shared" ref="I43:O43" si="85">IF(B43="NaN","NaN",HOUR(B43)*100+MINUTE(B43))</f>
        <v>1951</v>
      </c>
      <c r="J43" s="29">
        <f t="shared" si="85"/>
        <v>2156</v>
      </c>
      <c r="K43" s="29" t="str">
        <f t="shared" si="85"/>
        <v>NaN</v>
      </c>
      <c r="L43" s="29" t="str">
        <f t="shared" si="85"/>
        <v>NaN</v>
      </c>
      <c r="M43" s="29" t="str">
        <f t="shared" si="85"/>
        <v>NaN</v>
      </c>
      <c r="N43" s="29" t="str">
        <f t="shared" si="85"/>
        <v>NaN</v>
      </c>
      <c r="O43" s="29" t="str">
        <f t="shared" si="85"/>
        <v>NaN</v>
      </c>
      <c r="P43" s="28">
        <f t="shared" si="3"/>
        <v>125</v>
      </c>
      <c r="Q43" s="29" t="str">
        <f t="shared" si="4"/>
        <v>NaN</v>
      </c>
      <c r="R43" s="29" t="str">
        <f t="shared" si="5"/>
        <v>NaN</v>
      </c>
      <c r="S43" s="29" t="str">
        <f t="shared" si="6"/>
        <v>NaN</v>
      </c>
      <c r="T43" s="29" t="str">
        <f t="shared" ref="T43:U43" si="86">IF(HOUR(IF(OR(D43="NaN",F43="NaN"),"0",F43-D43))*60+MINUTE(IF(OR(D43="NaN",F43="NaN"),"0",F43-D43))=0,"NaN",HOUR(IF(OR(D43="NaN",F43="NaN"),"0",F43-D43))*60+MINUTE(IF(OR(D43="NaN",F43="NaN"),"0",F43-D43)))</f>
        <v>NaN</v>
      </c>
      <c r="U43" s="29" t="str">
        <f t="shared" si="86"/>
        <v>NaN</v>
      </c>
      <c r="V43" s="29" t="str">
        <f t="shared" si="8"/>
        <v>NaN</v>
      </c>
      <c r="W43" s="29"/>
      <c r="X43" s="30"/>
    </row>
    <row r="44" spans="1:24" ht="15">
      <c r="A44" s="26">
        <v>41405</v>
      </c>
      <c r="B44" t="s">
        <v>47</v>
      </c>
      <c r="C44" t="s">
        <v>47</v>
      </c>
      <c r="D44" t="s">
        <v>47</v>
      </c>
      <c r="E44" s="32">
        <v>0.70486111111111116</v>
      </c>
      <c r="F44" s="32" t="s">
        <v>47</v>
      </c>
      <c r="G44" s="32">
        <v>0.82499999999999996</v>
      </c>
      <c r="H44" s="32">
        <v>0.88611111111111107</v>
      </c>
      <c r="I44" s="28" t="str">
        <f t="shared" ref="I44:O44" si="87">IF(B44="NaN","NaN",HOUR(B44)*100+MINUTE(B44))</f>
        <v>NaN</v>
      </c>
      <c r="J44" s="29" t="str">
        <f t="shared" si="87"/>
        <v>NaN</v>
      </c>
      <c r="K44" s="29" t="str">
        <f t="shared" si="87"/>
        <v>NaN</v>
      </c>
      <c r="L44" s="29">
        <f t="shared" si="87"/>
        <v>1655</v>
      </c>
      <c r="M44" s="29" t="str">
        <f t="shared" si="87"/>
        <v>NaN</v>
      </c>
      <c r="N44" s="29">
        <f t="shared" si="87"/>
        <v>1948</v>
      </c>
      <c r="O44" s="29">
        <f t="shared" si="87"/>
        <v>2116</v>
      </c>
      <c r="P44" s="28" t="str">
        <f t="shared" si="3"/>
        <v>NaN</v>
      </c>
      <c r="Q44" s="29" t="str">
        <f t="shared" si="4"/>
        <v>NaN</v>
      </c>
      <c r="R44" s="29">
        <f t="shared" si="5"/>
        <v>88</v>
      </c>
      <c r="S44" s="29" t="str">
        <f t="shared" si="6"/>
        <v>NaN</v>
      </c>
      <c r="T44" s="29" t="str">
        <f t="shared" ref="T44:U44" si="88">IF(HOUR(IF(OR(D44="NaN",F44="NaN"),"0",F44-D44))*60+MINUTE(IF(OR(D44="NaN",F44="NaN"),"0",F44-D44))=0,"NaN",HOUR(IF(OR(D44="NaN",F44="NaN"),"0",F44-D44))*60+MINUTE(IF(OR(D44="NaN",F44="NaN"),"0",F44-D44)))</f>
        <v>NaN</v>
      </c>
      <c r="U44" s="29">
        <f t="shared" si="88"/>
        <v>173</v>
      </c>
      <c r="V44" s="29" t="str">
        <f t="shared" si="8"/>
        <v>NaN</v>
      </c>
      <c r="W44" s="29"/>
      <c r="X44" s="30"/>
    </row>
    <row r="45" spans="1:24" ht="15">
      <c r="A45" s="26">
        <v>41406</v>
      </c>
      <c r="B45" s="32">
        <v>0.78888888888888886</v>
      </c>
      <c r="C45" s="32">
        <v>0.87986111111111109</v>
      </c>
      <c r="D45" t="s">
        <v>47</v>
      </c>
      <c r="E45" t="s">
        <v>47</v>
      </c>
      <c r="F45" t="s">
        <v>47</v>
      </c>
      <c r="G45" t="s">
        <v>47</v>
      </c>
      <c r="H45" t="s">
        <v>47</v>
      </c>
      <c r="I45" s="28">
        <f t="shared" ref="I45:O45" si="89">IF(B45="NaN","NaN",HOUR(B45)*100+MINUTE(B45))</f>
        <v>1856</v>
      </c>
      <c r="J45" s="29">
        <f t="shared" si="89"/>
        <v>2107</v>
      </c>
      <c r="K45" s="29" t="str">
        <f t="shared" si="89"/>
        <v>NaN</v>
      </c>
      <c r="L45" s="29" t="str">
        <f t="shared" si="89"/>
        <v>NaN</v>
      </c>
      <c r="M45" s="29" t="str">
        <f t="shared" si="89"/>
        <v>NaN</v>
      </c>
      <c r="N45" s="29" t="str">
        <f t="shared" si="89"/>
        <v>NaN</v>
      </c>
      <c r="O45" s="29" t="str">
        <f t="shared" si="89"/>
        <v>NaN</v>
      </c>
      <c r="P45" s="28">
        <f t="shared" si="3"/>
        <v>131</v>
      </c>
      <c r="Q45" s="29" t="str">
        <f t="shared" si="4"/>
        <v>NaN</v>
      </c>
      <c r="R45" s="29" t="str">
        <f t="shared" si="5"/>
        <v>NaN</v>
      </c>
      <c r="S45" s="29" t="str">
        <f t="shared" si="6"/>
        <v>NaN</v>
      </c>
      <c r="T45" s="29" t="str">
        <f t="shared" ref="T45:U45" si="90">IF(HOUR(IF(OR(D45="NaN",F45="NaN"),"0",F45-D45))*60+MINUTE(IF(OR(D45="NaN",F45="NaN"),"0",F45-D45))=0,"NaN",HOUR(IF(OR(D45="NaN",F45="NaN"),"0",F45-D45))*60+MINUTE(IF(OR(D45="NaN",F45="NaN"),"0",F45-D45)))</f>
        <v>NaN</v>
      </c>
      <c r="U45" s="29" t="str">
        <f t="shared" si="90"/>
        <v>NaN</v>
      </c>
      <c r="V45" s="29" t="str">
        <f t="shared" si="8"/>
        <v>NaN</v>
      </c>
      <c r="W45" s="29"/>
      <c r="X45" s="30"/>
    </row>
    <row r="46" spans="1:24" ht="15">
      <c r="A46" s="26">
        <v>41407</v>
      </c>
      <c r="B46" s="32">
        <v>0.72430555555555554</v>
      </c>
      <c r="C46" s="32">
        <v>0.95</v>
      </c>
      <c r="D46" s="32" t="s">
        <v>47</v>
      </c>
      <c r="E46" t="s">
        <v>47</v>
      </c>
      <c r="F46" s="32" t="s">
        <v>47</v>
      </c>
      <c r="G46" t="s">
        <v>47</v>
      </c>
      <c r="H46" t="s">
        <v>47</v>
      </c>
      <c r="I46" s="28">
        <f t="shared" ref="I46:O46" si="91">IF(B46="NaN","NaN",HOUR(B46)*100+MINUTE(B46))</f>
        <v>1723</v>
      </c>
      <c r="J46" s="29">
        <f t="shared" si="91"/>
        <v>2248</v>
      </c>
      <c r="K46" s="29" t="str">
        <f t="shared" si="91"/>
        <v>NaN</v>
      </c>
      <c r="L46" s="29" t="str">
        <f t="shared" si="91"/>
        <v>NaN</v>
      </c>
      <c r="M46" s="29" t="str">
        <f t="shared" si="91"/>
        <v>NaN</v>
      </c>
      <c r="N46" s="29" t="str">
        <f t="shared" si="91"/>
        <v>NaN</v>
      </c>
      <c r="O46" s="29" t="str">
        <f t="shared" si="91"/>
        <v>NaN</v>
      </c>
      <c r="P46" s="28">
        <f t="shared" si="3"/>
        <v>325</v>
      </c>
      <c r="Q46" s="29" t="str">
        <f t="shared" si="4"/>
        <v>NaN</v>
      </c>
      <c r="R46" s="29" t="str">
        <f t="shared" si="5"/>
        <v>NaN</v>
      </c>
      <c r="S46" s="29" t="str">
        <f t="shared" si="6"/>
        <v>NaN</v>
      </c>
      <c r="T46" s="29" t="str">
        <f t="shared" ref="T46:U46" si="92">IF(HOUR(IF(OR(D46="NaN",F46="NaN"),"0",F46-D46))*60+MINUTE(IF(OR(D46="NaN",F46="NaN"),"0",F46-D46))=0,"NaN",HOUR(IF(OR(D46="NaN",F46="NaN"),"0",F46-D46))*60+MINUTE(IF(OR(D46="NaN",F46="NaN"),"0",F46-D46)))</f>
        <v>NaN</v>
      </c>
      <c r="U46" s="29" t="str">
        <f t="shared" si="92"/>
        <v>NaN</v>
      </c>
      <c r="V46" s="29" t="str">
        <f t="shared" si="8"/>
        <v>NaN</v>
      </c>
      <c r="W46" s="29"/>
      <c r="X46" s="30"/>
    </row>
    <row r="47" spans="1:24" ht="15">
      <c r="A47" s="26">
        <v>41408</v>
      </c>
      <c r="B47" s="32">
        <v>0.67500000000000004</v>
      </c>
      <c r="C47" s="32">
        <v>0.91388888888888886</v>
      </c>
      <c r="D47" s="32" t="s">
        <v>47</v>
      </c>
      <c r="E47" t="s">
        <v>47</v>
      </c>
      <c r="F47" s="32" t="s">
        <v>47</v>
      </c>
      <c r="G47" t="s">
        <v>47</v>
      </c>
      <c r="H47" t="s">
        <v>47</v>
      </c>
      <c r="I47" s="28">
        <f t="shared" ref="I47:O47" si="93">IF(B47="NaN","NaN",HOUR(B47)*100+MINUTE(B47))</f>
        <v>1612</v>
      </c>
      <c r="J47" s="29">
        <f t="shared" si="93"/>
        <v>2156</v>
      </c>
      <c r="K47" s="29" t="str">
        <f t="shared" si="93"/>
        <v>NaN</v>
      </c>
      <c r="L47" s="29" t="str">
        <f t="shared" si="93"/>
        <v>NaN</v>
      </c>
      <c r="M47" s="29" t="str">
        <f t="shared" si="93"/>
        <v>NaN</v>
      </c>
      <c r="N47" s="29" t="str">
        <f t="shared" si="93"/>
        <v>NaN</v>
      </c>
      <c r="O47" s="29" t="str">
        <f t="shared" si="93"/>
        <v>NaN</v>
      </c>
      <c r="P47" s="28">
        <f t="shared" si="3"/>
        <v>344</v>
      </c>
      <c r="Q47" s="29" t="str">
        <f t="shared" si="4"/>
        <v>NaN</v>
      </c>
      <c r="R47" s="29" t="str">
        <f t="shared" si="5"/>
        <v>NaN</v>
      </c>
      <c r="S47" s="29" t="str">
        <f t="shared" si="6"/>
        <v>NaN</v>
      </c>
      <c r="T47" s="29" t="str">
        <f t="shared" ref="T47:U47" si="94">IF(HOUR(IF(OR(D47="NaN",F47="NaN"),"0",F47-D47))*60+MINUTE(IF(OR(D47="NaN",F47="NaN"),"0",F47-D47))=0,"NaN",HOUR(IF(OR(D47="NaN",F47="NaN"),"0",F47-D47))*60+MINUTE(IF(OR(D47="NaN",F47="NaN"),"0",F47-D47)))</f>
        <v>NaN</v>
      </c>
      <c r="U47" s="29" t="str">
        <f t="shared" si="94"/>
        <v>NaN</v>
      </c>
      <c r="V47" s="29" t="str">
        <f t="shared" si="8"/>
        <v>NaN</v>
      </c>
      <c r="W47" s="29"/>
      <c r="X47" s="30"/>
    </row>
    <row r="48" spans="1:24" ht="15">
      <c r="A48" s="26">
        <v>41409</v>
      </c>
      <c r="B48" s="31" t="s">
        <v>47</v>
      </c>
      <c r="C48" s="31" t="s">
        <v>47</v>
      </c>
      <c r="D48" s="31" t="s">
        <v>47</v>
      </c>
      <c r="E48" s="31" t="s">
        <v>47</v>
      </c>
      <c r="F48" s="31" t="s">
        <v>47</v>
      </c>
      <c r="G48" s="31" t="s">
        <v>47</v>
      </c>
      <c r="H48" s="31" t="s">
        <v>47</v>
      </c>
      <c r="I48" s="28" t="str">
        <f t="shared" ref="I48:O48" si="95">IF(B48="NaN","NaN",HOUR(B48)*100+MINUTE(B48))</f>
        <v>NaN</v>
      </c>
      <c r="J48" s="29" t="str">
        <f t="shared" si="95"/>
        <v>NaN</v>
      </c>
      <c r="K48" s="29" t="str">
        <f t="shared" si="95"/>
        <v>NaN</v>
      </c>
      <c r="L48" s="29" t="str">
        <f t="shared" si="95"/>
        <v>NaN</v>
      </c>
      <c r="M48" s="29" t="str">
        <f t="shared" si="95"/>
        <v>NaN</v>
      </c>
      <c r="N48" s="29" t="str">
        <f t="shared" si="95"/>
        <v>NaN</v>
      </c>
      <c r="O48" s="29" t="str">
        <f t="shared" si="95"/>
        <v>NaN</v>
      </c>
      <c r="P48" s="28" t="str">
        <f t="shared" si="3"/>
        <v>NaN</v>
      </c>
      <c r="Q48" s="29" t="str">
        <f t="shared" si="4"/>
        <v>NaN</v>
      </c>
      <c r="R48" s="29" t="str">
        <f t="shared" si="5"/>
        <v>NaN</v>
      </c>
      <c r="S48" s="29" t="str">
        <f t="shared" si="6"/>
        <v>NaN</v>
      </c>
      <c r="T48" s="29" t="str">
        <f t="shared" ref="T48:U48" si="96">IF(HOUR(IF(OR(D48="NaN",F48="NaN"),"0",F48-D48))*60+MINUTE(IF(OR(D48="NaN",F48="NaN"),"0",F48-D48))=0,"NaN",HOUR(IF(OR(D48="NaN",F48="NaN"),"0",F48-D48))*60+MINUTE(IF(OR(D48="NaN",F48="NaN"),"0",F48-D48)))</f>
        <v>NaN</v>
      </c>
      <c r="U48" s="29" t="str">
        <f t="shared" si="96"/>
        <v>NaN</v>
      </c>
      <c r="V48" s="29" t="str">
        <f t="shared" si="8"/>
        <v>NaN</v>
      </c>
      <c r="W48" s="29"/>
      <c r="X48" s="30"/>
    </row>
    <row r="49" spans="1:24" ht="15">
      <c r="A49" s="26">
        <v>41410</v>
      </c>
      <c r="B49" s="31" t="s">
        <v>47</v>
      </c>
      <c r="C49" s="31" t="s">
        <v>47</v>
      </c>
      <c r="D49" s="31" t="s">
        <v>47</v>
      </c>
      <c r="E49" s="31" t="s">
        <v>47</v>
      </c>
      <c r="F49" s="31" t="s">
        <v>47</v>
      </c>
      <c r="G49" s="31" t="s">
        <v>47</v>
      </c>
      <c r="H49" s="31" t="s">
        <v>47</v>
      </c>
      <c r="I49" s="28" t="str">
        <f t="shared" ref="I49:O49" si="97">IF(B49="NaN","NaN",HOUR(B49)*100+MINUTE(B49))</f>
        <v>NaN</v>
      </c>
      <c r="J49" s="29" t="str">
        <f t="shared" si="97"/>
        <v>NaN</v>
      </c>
      <c r="K49" s="29" t="str">
        <f t="shared" si="97"/>
        <v>NaN</v>
      </c>
      <c r="L49" s="29" t="str">
        <f t="shared" si="97"/>
        <v>NaN</v>
      </c>
      <c r="M49" s="29" t="str">
        <f t="shared" si="97"/>
        <v>NaN</v>
      </c>
      <c r="N49" s="29" t="str">
        <f t="shared" si="97"/>
        <v>NaN</v>
      </c>
      <c r="O49" s="29" t="str">
        <f t="shared" si="97"/>
        <v>NaN</v>
      </c>
      <c r="P49" s="28" t="str">
        <f t="shared" si="3"/>
        <v>NaN</v>
      </c>
      <c r="Q49" s="29" t="str">
        <f t="shared" si="4"/>
        <v>NaN</v>
      </c>
      <c r="R49" s="29" t="str">
        <f t="shared" si="5"/>
        <v>NaN</v>
      </c>
      <c r="S49" s="29" t="str">
        <f t="shared" si="6"/>
        <v>NaN</v>
      </c>
      <c r="T49" s="29" t="str">
        <f t="shared" ref="T49:U49" si="98">IF(HOUR(IF(OR(D49="NaN",F49="NaN"),"0",F49-D49))*60+MINUTE(IF(OR(D49="NaN",F49="NaN"),"0",F49-D49))=0,"NaN",HOUR(IF(OR(D49="NaN",F49="NaN"),"0",F49-D49))*60+MINUTE(IF(OR(D49="NaN",F49="NaN"),"0",F49-D49)))</f>
        <v>NaN</v>
      </c>
      <c r="U49" s="29" t="str">
        <f t="shared" si="98"/>
        <v>NaN</v>
      </c>
      <c r="V49" s="29" t="str">
        <f t="shared" si="8"/>
        <v>NaN</v>
      </c>
      <c r="W49" s="29"/>
      <c r="X49" s="30"/>
    </row>
    <row r="50" spans="1:24" ht="15">
      <c r="A50" s="26">
        <v>41411</v>
      </c>
      <c r="B50" s="31" t="s">
        <v>47</v>
      </c>
      <c r="C50" s="31" t="s">
        <v>47</v>
      </c>
      <c r="D50" s="31" t="s">
        <v>47</v>
      </c>
      <c r="E50" s="31" t="s">
        <v>47</v>
      </c>
      <c r="F50" s="31" t="s">
        <v>47</v>
      </c>
      <c r="G50" s="31" t="s">
        <v>47</v>
      </c>
      <c r="H50" s="31" t="s">
        <v>47</v>
      </c>
      <c r="I50" s="28" t="str">
        <f t="shared" ref="I50:O50" si="99">IF(B50="NaN","NaN",HOUR(B50)*100+MINUTE(B50))</f>
        <v>NaN</v>
      </c>
      <c r="J50" s="29" t="str">
        <f t="shared" si="99"/>
        <v>NaN</v>
      </c>
      <c r="K50" s="29" t="str">
        <f t="shared" si="99"/>
        <v>NaN</v>
      </c>
      <c r="L50" s="29" t="str">
        <f t="shared" si="99"/>
        <v>NaN</v>
      </c>
      <c r="M50" s="29" t="str">
        <f t="shared" si="99"/>
        <v>NaN</v>
      </c>
      <c r="N50" s="29" t="str">
        <f t="shared" si="99"/>
        <v>NaN</v>
      </c>
      <c r="O50" s="29" t="str">
        <f t="shared" si="99"/>
        <v>NaN</v>
      </c>
      <c r="P50" s="28" t="str">
        <f t="shared" si="3"/>
        <v>NaN</v>
      </c>
      <c r="Q50" s="29" t="str">
        <f t="shared" si="4"/>
        <v>NaN</v>
      </c>
      <c r="R50" s="29" t="str">
        <f t="shared" si="5"/>
        <v>NaN</v>
      </c>
      <c r="S50" s="29" t="str">
        <f t="shared" si="6"/>
        <v>NaN</v>
      </c>
      <c r="T50" s="29" t="str">
        <f t="shared" ref="T50:U50" si="100">IF(HOUR(IF(OR(D50="NaN",F50="NaN"),"0",F50-D50))*60+MINUTE(IF(OR(D50="NaN",F50="NaN"),"0",F50-D50))=0,"NaN",HOUR(IF(OR(D50="NaN",F50="NaN"),"0",F50-D50))*60+MINUTE(IF(OR(D50="NaN",F50="NaN"),"0",F50-D50)))</f>
        <v>NaN</v>
      </c>
      <c r="U50" s="29" t="str">
        <f t="shared" si="100"/>
        <v>NaN</v>
      </c>
      <c r="V50" s="29" t="str">
        <f t="shared" si="8"/>
        <v>NaN</v>
      </c>
      <c r="W50" s="29"/>
      <c r="X50" s="30"/>
    </row>
    <row r="51" spans="1:24" ht="15">
      <c r="A51" s="26">
        <v>41412</v>
      </c>
      <c r="B51" s="31" t="s">
        <v>47</v>
      </c>
      <c r="C51" s="31" t="s">
        <v>47</v>
      </c>
      <c r="D51" s="31" t="s">
        <v>47</v>
      </c>
      <c r="E51" s="31" t="s">
        <v>47</v>
      </c>
      <c r="F51" s="31" t="s">
        <v>47</v>
      </c>
      <c r="G51" s="31" t="s">
        <v>47</v>
      </c>
      <c r="H51" s="31" t="s">
        <v>47</v>
      </c>
      <c r="I51" s="28" t="str">
        <f t="shared" ref="I51:O51" si="101">IF(B51="NaN","NaN",HOUR(B51)*100+MINUTE(B51))</f>
        <v>NaN</v>
      </c>
      <c r="J51" s="29" t="str">
        <f t="shared" si="101"/>
        <v>NaN</v>
      </c>
      <c r="K51" s="29" t="str">
        <f t="shared" si="101"/>
        <v>NaN</v>
      </c>
      <c r="L51" s="29" t="str">
        <f t="shared" si="101"/>
        <v>NaN</v>
      </c>
      <c r="M51" s="29" t="str">
        <f t="shared" si="101"/>
        <v>NaN</v>
      </c>
      <c r="N51" s="29" t="str">
        <f t="shared" si="101"/>
        <v>NaN</v>
      </c>
      <c r="O51" s="29" t="str">
        <f t="shared" si="101"/>
        <v>NaN</v>
      </c>
      <c r="P51" s="28" t="str">
        <f t="shared" si="3"/>
        <v>NaN</v>
      </c>
      <c r="Q51" s="29" t="str">
        <f t="shared" si="4"/>
        <v>NaN</v>
      </c>
      <c r="R51" s="29" t="str">
        <f t="shared" si="5"/>
        <v>NaN</v>
      </c>
      <c r="S51" s="29" t="str">
        <f t="shared" si="6"/>
        <v>NaN</v>
      </c>
      <c r="T51" s="29" t="str">
        <f t="shared" ref="T51:U51" si="102">IF(HOUR(IF(OR(D51="NaN",F51="NaN"),"0",F51-D51))*60+MINUTE(IF(OR(D51="NaN",F51="NaN"),"0",F51-D51))=0,"NaN",HOUR(IF(OR(D51="NaN",F51="NaN"),"0",F51-D51))*60+MINUTE(IF(OR(D51="NaN",F51="NaN"),"0",F51-D51)))</f>
        <v>NaN</v>
      </c>
      <c r="U51" s="29" t="str">
        <f t="shared" si="102"/>
        <v>NaN</v>
      </c>
      <c r="V51" s="29" t="str">
        <f t="shared" si="8"/>
        <v>NaN</v>
      </c>
      <c r="W51" s="29"/>
      <c r="X51" s="30"/>
    </row>
    <row r="52" spans="1:24" ht="15">
      <c r="A52" s="26">
        <v>41413</v>
      </c>
      <c r="B52" s="32">
        <v>0.75624999999999998</v>
      </c>
      <c r="C52" s="32">
        <v>0.83472222222222225</v>
      </c>
      <c r="D52" t="s">
        <v>47</v>
      </c>
      <c r="E52" t="s">
        <v>47</v>
      </c>
      <c r="F52" t="s">
        <v>47</v>
      </c>
      <c r="G52" t="s">
        <v>47</v>
      </c>
      <c r="H52" t="s">
        <v>47</v>
      </c>
      <c r="I52" s="28">
        <f t="shared" ref="I52:O52" si="103">IF(B52="NaN","NaN",HOUR(B52)*100+MINUTE(B52))</f>
        <v>1809</v>
      </c>
      <c r="J52" s="29">
        <f t="shared" si="103"/>
        <v>2002</v>
      </c>
      <c r="K52" s="29" t="str">
        <f t="shared" si="103"/>
        <v>NaN</v>
      </c>
      <c r="L52" s="29" t="str">
        <f t="shared" si="103"/>
        <v>NaN</v>
      </c>
      <c r="M52" s="29" t="str">
        <f t="shared" si="103"/>
        <v>NaN</v>
      </c>
      <c r="N52" s="29" t="str">
        <f t="shared" si="103"/>
        <v>NaN</v>
      </c>
      <c r="O52" s="29" t="str">
        <f t="shared" si="103"/>
        <v>NaN</v>
      </c>
      <c r="P52" s="28">
        <f t="shared" si="3"/>
        <v>113</v>
      </c>
      <c r="Q52" s="29" t="str">
        <f t="shared" si="4"/>
        <v>NaN</v>
      </c>
      <c r="R52" s="29" t="str">
        <f t="shared" si="5"/>
        <v>NaN</v>
      </c>
      <c r="S52" s="29" t="str">
        <f t="shared" si="6"/>
        <v>NaN</v>
      </c>
      <c r="T52" s="29" t="str">
        <f t="shared" ref="T52:U52" si="104">IF(HOUR(IF(OR(D52="NaN",F52="NaN"),"0",F52-D52))*60+MINUTE(IF(OR(D52="NaN",F52="NaN"),"0",F52-D52))=0,"NaN",HOUR(IF(OR(D52="NaN",F52="NaN"),"0",F52-D52))*60+MINUTE(IF(OR(D52="NaN",F52="NaN"),"0",F52-D52)))</f>
        <v>NaN</v>
      </c>
      <c r="U52" s="29" t="str">
        <f t="shared" si="104"/>
        <v>NaN</v>
      </c>
      <c r="V52" s="29" t="str">
        <f t="shared" si="8"/>
        <v>NaN</v>
      </c>
      <c r="W52" s="29"/>
      <c r="X52" s="30"/>
    </row>
    <row r="53" spans="1:24" ht="15">
      <c r="A53" s="26">
        <v>41414</v>
      </c>
      <c r="B53" s="31" t="s">
        <v>47</v>
      </c>
      <c r="C53" s="31" t="s">
        <v>47</v>
      </c>
      <c r="D53" s="31" t="s">
        <v>47</v>
      </c>
      <c r="E53" s="31" t="s">
        <v>47</v>
      </c>
      <c r="F53" s="31" t="s">
        <v>47</v>
      </c>
      <c r="G53" s="31" t="s">
        <v>47</v>
      </c>
      <c r="H53" s="31" t="s">
        <v>47</v>
      </c>
      <c r="I53" s="28" t="str">
        <f t="shared" ref="I53:O53" si="105">IF(B53="NaN","NaN",HOUR(B53)*100+MINUTE(B53))</f>
        <v>NaN</v>
      </c>
      <c r="J53" s="29" t="str">
        <f t="shared" si="105"/>
        <v>NaN</v>
      </c>
      <c r="K53" s="29" t="str">
        <f t="shared" si="105"/>
        <v>NaN</v>
      </c>
      <c r="L53" s="29" t="str">
        <f t="shared" si="105"/>
        <v>NaN</v>
      </c>
      <c r="M53" s="29" t="str">
        <f t="shared" si="105"/>
        <v>NaN</v>
      </c>
      <c r="N53" s="29" t="str">
        <f t="shared" si="105"/>
        <v>NaN</v>
      </c>
      <c r="O53" s="29" t="str">
        <f t="shared" si="105"/>
        <v>NaN</v>
      </c>
      <c r="P53" s="28" t="str">
        <f t="shared" si="3"/>
        <v>NaN</v>
      </c>
      <c r="Q53" s="29" t="str">
        <f t="shared" si="4"/>
        <v>NaN</v>
      </c>
      <c r="R53" s="29" t="str">
        <f t="shared" si="5"/>
        <v>NaN</v>
      </c>
      <c r="S53" s="29" t="str">
        <f t="shared" si="6"/>
        <v>NaN</v>
      </c>
      <c r="T53" s="29" t="str">
        <f t="shared" ref="T53:U53" si="106">IF(HOUR(IF(OR(D53="NaN",F53="NaN"),"0",F53-D53))*60+MINUTE(IF(OR(D53="NaN",F53="NaN"),"0",F53-D53))=0,"NaN",HOUR(IF(OR(D53="NaN",F53="NaN"),"0",F53-D53))*60+MINUTE(IF(OR(D53="NaN",F53="NaN"),"0",F53-D53)))</f>
        <v>NaN</v>
      </c>
      <c r="U53" s="29" t="str">
        <f t="shared" si="106"/>
        <v>NaN</v>
      </c>
      <c r="V53" s="29" t="str">
        <f t="shared" si="8"/>
        <v>NaN</v>
      </c>
      <c r="W53" s="29"/>
      <c r="X53" s="30"/>
    </row>
    <row r="54" spans="1:24" ht="15">
      <c r="A54" s="26">
        <v>41415</v>
      </c>
      <c r="B54" s="31" t="s">
        <v>47</v>
      </c>
      <c r="C54" s="31" t="s">
        <v>47</v>
      </c>
      <c r="D54" s="31" t="s">
        <v>47</v>
      </c>
      <c r="E54" s="31" t="s">
        <v>47</v>
      </c>
      <c r="F54" s="31" t="s">
        <v>47</v>
      </c>
      <c r="G54" s="31" t="s">
        <v>47</v>
      </c>
      <c r="H54" s="31" t="s">
        <v>47</v>
      </c>
      <c r="I54" s="28" t="str">
        <f t="shared" ref="I54:O54" si="107">IF(B54="NaN","NaN",HOUR(B54)*100+MINUTE(B54))</f>
        <v>NaN</v>
      </c>
      <c r="J54" s="29" t="str">
        <f t="shared" si="107"/>
        <v>NaN</v>
      </c>
      <c r="K54" s="29" t="str">
        <f t="shared" si="107"/>
        <v>NaN</v>
      </c>
      <c r="L54" s="29" t="str">
        <f t="shared" si="107"/>
        <v>NaN</v>
      </c>
      <c r="M54" s="29" t="str">
        <f t="shared" si="107"/>
        <v>NaN</v>
      </c>
      <c r="N54" s="29" t="str">
        <f t="shared" si="107"/>
        <v>NaN</v>
      </c>
      <c r="O54" s="29" t="str">
        <f t="shared" si="107"/>
        <v>NaN</v>
      </c>
      <c r="P54" s="28" t="str">
        <f t="shared" si="3"/>
        <v>NaN</v>
      </c>
      <c r="Q54" s="29" t="str">
        <f t="shared" si="4"/>
        <v>NaN</v>
      </c>
      <c r="R54" s="29" t="str">
        <f t="shared" si="5"/>
        <v>NaN</v>
      </c>
      <c r="S54" s="29" t="str">
        <f t="shared" si="6"/>
        <v>NaN</v>
      </c>
      <c r="T54" s="29" t="str">
        <f t="shared" ref="T54:U54" si="108">IF(HOUR(IF(OR(D54="NaN",F54="NaN"),"0",F54-D54))*60+MINUTE(IF(OR(D54="NaN",F54="NaN"),"0",F54-D54))=0,"NaN",HOUR(IF(OR(D54="NaN",F54="NaN"),"0",F54-D54))*60+MINUTE(IF(OR(D54="NaN",F54="NaN"),"0",F54-D54)))</f>
        <v>NaN</v>
      </c>
      <c r="U54" s="29" t="str">
        <f t="shared" si="108"/>
        <v>NaN</v>
      </c>
      <c r="V54" s="29" t="str">
        <f t="shared" si="8"/>
        <v>NaN</v>
      </c>
      <c r="W54" s="29"/>
      <c r="X54" s="30"/>
    </row>
    <row r="55" spans="1:24" ht="15">
      <c r="A55" s="26">
        <v>41416</v>
      </c>
      <c r="B55" s="32" t="s">
        <v>47</v>
      </c>
      <c r="C55" s="32" t="s">
        <v>47</v>
      </c>
      <c r="D55" t="s">
        <v>47</v>
      </c>
      <c r="E55" s="32">
        <v>0.71736111111111112</v>
      </c>
      <c r="F55" s="32" t="s">
        <v>47</v>
      </c>
      <c r="G55" s="32">
        <v>0.8569444444444444</v>
      </c>
      <c r="H55" s="32">
        <v>0.93680555555555556</v>
      </c>
      <c r="I55" s="28" t="str">
        <f t="shared" ref="I55:O55" si="109">IF(B55="NaN","NaN",HOUR(B55)*100+MINUTE(B55))</f>
        <v>NaN</v>
      </c>
      <c r="J55" s="29" t="str">
        <f t="shared" si="109"/>
        <v>NaN</v>
      </c>
      <c r="K55" s="29" t="str">
        <f t="shared" si="109"/>
        <v>NaN</v>
      </c>
      <c r="L55" s="29">
        <f t="shared" si="109"/>
        <v>1713</v>
      </c>
      <c r="M55" s="29" t="str">
        <f t="shared" si="109"/>
        <v>NaN</v>
      </c>
      <c r="N55" s="29">
        <f t="shared" si="109"/>
        <v>2034</v>
      </c>
      <c r="O55" s="29">
        <f t="shared" si="109"/>
        <v>2229</v>
      </c>
      <c r="P55" s="28" t="str">
        <f t="shared" si="3"/>
        <v>NaN</v>
      </c>
      <c r="Q55" s="29" t="str">
        <f t="shared" si="4"/>
        <v>NaN</v>
      </c>
      <c r="R55" s="29">
        <f t="shared" si="5"/>
        <v>115</v>
      </c>
      <c r="S55" s="29" t="str">
        <f t="shared" si="6"/>
        <v>NaN</v>
      </c>
      <c r="T55" s="29" t="str">
        <f t="shared" ref="T55:U55" si="110">IF(HOUR(IF(OR(D55="NaN",F55="NaN"),"0",F55-D55))*60+MINUTE(IF(OR(D55="NaN",F55="NaN"),"0",F55-D55))=0,"NaN",HOUR(IF(OR(D55="NaN",F55="NaN"),"0",F55-D55))*60+MINUTE(IF(OR(D55="NaN",F55="NaN"),"0",F55-D55)))</f>
        <v>NaN</v>
      </c>
      <c r="U55" s="29">
        <f t="shared" si="110"/>
        <v>201</v>
      </c>
      <c r="V55" s="29" t="str">
        <f t="shared" si="8"/>
        <v>NaN</v>
      </c>
      <c r="W55" s="29"/>
      <c r="X55" s="30"/>
    </row>
    <row r="56" spans="1:24" ht="15">
      <c r="A56" s="26">
        <v>41417</v>
      </c>
      <c r="B56" s="31" t="s">
        <v>47</v>
      </c>
      <c r="C56" s="31" t="s">
        <v>47</v>
      </c>
      <c r="D56" s="31" t="s">
        <v>47</v>
      </c>
      <c r="E56" s="31" t="s">
        <v>47</v>
      </c>
      <c r="F56" s="31" t="s">
        <v>47</v>
      </c>
      <c r="G56" s="31" t="s">
        <v>47</v>
      </c>
      <c r="H56" s="31" t="s">
        <v>47</v>
      </c>
      <c r="I56" s="28" t="str">
        <f t="shared" ref="I56:O56" si="111">IF(B56="NaN","NaN",HOUR(B56)*100+MINUTE(B56))</f>
        <v>NaN</v>
      </c>
      <c r="J56" s="29" t="str">
        <f t="shared" si="111"/>
        <v>NaN</v>
      </c>
      <c r="K56" s="29" t="str">
        <f t="shared" si="111"/>
        <v>NaN</v>
      </c>
      <c r="L56" s="29" t="str">
        <f t="shared" si="111"/>
        <v>NaN</v>
      </c>
      <c r="M56" s="29" t="str">
        <f t="shared" si="111"/>
        <v>NaN</v>
      </c>
      <c r="N56" s="29" t="str">
        <f t="shared" si="111"/>
        <v>NaN</v>
      </c>
      <c r="O56" s="29" t="str">
        <f t="shared" si="111"/>
        <v>NaN</v>
      </c>
      <c r="P56" s="28" t="str">
        <f t="shared" si="3"/>
        <v>NaN</v>
      </c>
      <c r="Q56" s="29" t="str">
        <f t="shared" si="4"/>
        <v>NaN</v>
      </c>
      <c r="R56" s="29" t="str">
        <f t="shared" si="5"/>
        <v>NaN</v>
      </c>
      <c r="S56" s="29" t="str">
        <f t="shared" si="6"/>
        <v>NaN</v>
      </c>
      <c r="T56" s="29" t="str">
        <f t="shared" ref="T56:U56" si="112">IF(HOUR(IF(OR(D56="NaN",F56="NaN"),"0",F56-D56))*60+MINUTE(IF(OR(D56="NaN",F56="NaN"),"0",F56-D56))=0,"NaN",HOUR(IF(OR(D56="NaN",F56="NaN"),"0",F56-D56))*60+MINUTE(IF(OR(D56="NaN",F56="NaN"),"0",F56-D56)))</f>
        <v>NaN</v>
      </c>
      <c r="U56" s="29" t="str">
        <f t="shared" si="112"/>
        <v>NaN</v>
      </c>
      <c r="V56" s="29" t="str">
        <f t="shared" si="8"/>
        <v>NaN</v>
      </c>
      <c r="W56" s="29"/>
      <c r="X56" s="30"/>
    </row>
    <row r="57" spans="1:24" ht="15">
      <c r="A57" s="26">
        <v>41418</v>
      </c>
      <c r="B57" t="s">
        <v>47</v>
      </c>
      <c r="C57" t="s">
        <v>47</v>
      </c>
      <c r="D57" t="s">
        <v>47</v>
      </c>
      <c r="E57" s="32">
        <v>0.78541666666666665</v>
      </c>
      <c r="F57" s="32">
        <v>0.9555555555555556</v>
      </c>
      <c r="G57" t="s">
        <v>47</v>
      </c>
      <c r="H57" t="s">
        <v>47</v>
      </c>
      <c r="I57" s="28" t="str">
        <f t="shared" ref="I57:O57" si="113">IF(B57="NaN","NaN",HOUR(B57)*100+MINUTE(B57))</f>
        <v>NaN</v>
      </c>
      <c r="J57" s="29" t="str">
        <f t="shared" si="113"/>
        <v>NaN</v>
      </c>
      <c r="K57" s="29" t="str">
        <f t="shared" si="113"/>
        <v>NaN</v>
      </c>
      <c r="L57" s="29">
        <f t="shared" si="113"/>
        <v>1851</v>
      </c>
      <c r="M57" s="29">
        <f t="shared" si="113"/>
        <v>2256</v>
      </c>
      <c r="N57" s="29" t="str">
        <f t="shared" si="113"/>
        <v>NaN</v>
      </c>
      <c r="O57" s="29" t="str">
        <f t="shared" si="113"/>
        <v>NaN</v>
      </c>
      <c r="P57" s="28" t="str">
        <f t="shared" si="3"/>
        <v>NaN</v>
      </c>
      <c r="Q57" s="29" t="str">
        <f t="shared" si="4"/>
        <v>NaN</v>
      </c>
      <c r="R57" s="29" t="str">
        <f t="shared" si="5"/>
        <v>NaN</v>
      </c>
      <c r="S57" s="29">
        <f t="shared" si="6"/>
        <v>245</v>
      </c>
      <c r="T57" s="29" t="str">
        <f t="shared" ref="T57:U57" si="114">IF(HOUR(IF(OR(D57="NaN",F57="NaN"),"0",F57-D57))*60+MINUTE(IF(OR(D57="NaN",F57="NaN"),"0",F57-D57))=0,"NaN",HOUR(IF(OR(D57="NaN",F57="NaN"),"0",F57-D57))*60+MINUTE(IF(OR(D57="NaN",F57="NaN"),"0",F57-D57)))</f>
        <v>NaN</v>
      </c>
      <c r="U57" s="29" t="str">
        <f t="shared" si="114"/>
        <v>NaN</v>
      </c>
      <c r="V57" s="29" t="str">
        <f t="shared" si="8"/>
        <v>NaN</v>
      </c>
      <c r="W57" s="29"/>
      <c r="X57" s="30"/>
    </row>
    <row r="58" spans="1:24" ht="15">
      <c r="A58" s="26">
        <v>41419</v>
      </c>
      <c r="B58" s="31" t="s">
        <v>47</v>
      </c>
      <c r="C58" s="31" t="s">
        <v>47</v>
      </c>
      <c r="D58" s="31" t="s">
        <v>47</v>
      </c>
      <c r="E58" s="31" t="s">
        <v>47</v>
      </c>
      <c r="F58" s="31" t="s">
        <v>47</v>
      </c>
      <c r="G58" s="31" t="s">
        <v>47</v>
      </c>
      <c r="H58" s="31" t="s">
        <v>47</v>
      </c>
      <c r="I58" s="28" t="str">
        <f t="shared" ref="I58:O58" si="115">IF(B58="NaN","NaN",HOUR(B58)*100+MINUTE(B58))</f>
        <v>NaN</v>
      </c>
      <c r="J58" s="29" t="str">
        <f t="shared" si="115"/>
        <v>NaN</v>
      </c>
      <c r="K58" s="29" t="str">
        <f t="shared" si="115"/>
        <v>NaN</v>
      </c>
      <c r="L58" s="29" t="str">
        <f t="shared" si="115"/>
        <v>NaN</v>
      </c>
      <c r="M58" s="29" t="str">
        <f t="shared" si="115"/>
        <v>NaN</v>
      </c>
      <c r="N58" s="29" t="str">
        <f t="shared" si="115"/>
        <v>NaN</v>
      </c>
      <c r="O58" s="29" t="str">
        <f t="shared" si="115"/>
        <v>NaN</v>
      </c>
      <c r="P58" s="28" t="str">
        <f t="shared" si="3"/>
        <v>NaN</v>
      </c>
      <c r="Q58" s="29" t="str">
        <f t="shared" si="4"/>
        <v>NaN</v>
      </c>
      <c r="R58" s="29" t="str">
        <f t="shared" si="5"/>
        <v>NaN</v>
      </c>
      <c r="S58" s="29" t="str">
        <f t="shared" si="6"/>
        <v>NaN</v>
      </c>
      <c r="T58" s="29" t="str">
        <f t="shared" ref="T58:U58" si="116">IF(HOUR(IF(OR(D58="NaN",F58="NaN"),"0",F58-D58))*60+MINUTE(IF(OR(D58="NaN",F58="NaN"),"0",F58-D58))=0,"NaN",HOUR(IF(OR(D58="NaN",F58="NaN"),"0",F58-D58))*60+MINUTE(IF(OR(D58="NaN",F58="NaN"),"0",F58-D58)))</f>
        <v>NaN</v>
      </c>
      <c r="U58" s="29" t="str">
        <f t="shared" si="116"/>
        <v>NaN</v>
      </c>
      <c r="V58" s="29" t="str">
        <f t="shared" si="8"/>
        <v>NaN</v>
      </c>
      <c r="W58" s="29"/>
      <c r="X58" s="30"/>
    </row>
    <row r="59" spans="1:24" ht="15">
      <c r="A59" s="26">
        <v>41420</v>
      </c>
      <c r="B59" s="32">
        <v>0.93541666666666667</v>
      </c>
      <c r="C59" s="32">
        <v>0.96180555555555558</v>
      </c>
      <c r="D59" t="s">
        <v>47</v>
      </c>
      <c r="E59" t="s">
        <v>47</v>
      </c>
      <c r="F59" t="s">
        <v>47</v>
      </c>
      <c r="G59" t="s">
        <v>47</v>
      </c>
      <c r="H59" t="s">
        <v>47</v>
      </c>
      <c r="I59" s="28">
        <f t="shared" ref="I59:O59" si="117">IF(B59="NaN","NaN",HOUR(B59)*100+MINUTE(B59))</f>
        <v>2227</v>
      </c>
      <c r="J59" s="29">
        <f t="shared" si="117"/>
        <v>2305</v>
      </c>
      <c r="K59" s="29" t="str">
        <f t="shared" si="117"/>
        <v>NaN</v>
      </c>
      <c r="L59" s="29" t="str">
        <f t="shared" si="117"/>
        <v>NaN</v>
      </c>
      <c r="M59" s="29" t="str">
        <f t="shared" si="117"/>
        <v>NaN</v>
      </c>
      <c r="N59" s="29" t="str">
        <f t="shared" si="117"/>
        <v>NaN</v>
      </c>
      <c r="O59" s="29" t="str">
        <f t="shared" si="117"/>
        <v>NaN</v>
      </c>
      <c r="P59" s="28">
        <f t="shared" si="3"/>
        <v>38</v>
      </c>
      <c r="Q59" s="29" t="str">
        <f t="shared" si="4"/>
        <v>NaN</v>
      </c>
      <c r="R59" s="29" t="str">
        <f t="shared" si="5"/>
        <v>NaN</v>
      </c>
      <c r="S59" s="29" t="str">
        <f t="shared" si="6"/>
        <v>NaN</v>
      </c>
      <c r="T59" s="29" t="str">
        <f t="shared" ref="T59:U59" si="118">IF(HOUR(IF(OR(D59="NaN",F59="NaN"),"0",F59-D59))*60+MINUTE(IF(OR(D59="NaN",F59="NaN"),"0",F59-D59))=0,"NaN",HOUR(IF(OR(D59="NaN",F59="NaN"),"0",F59-D59))*60+MINUTE(IF(OR(D59="NaN",F59="NaN"),"0",F59-D59)))</f>
        <v>NaN</v>
      </c>
      <c r="U59" s="29" t="str">
        <f t="shared" si="118"/>
        <v>NaN</v>
      </c>
      <c r="V59" s="29" t="str">
        <f t="shared" si="8"/>
        <v>NaN</v>
      </c>
      <c r="W59" s="29"/>
      <c r="X59" s="30"/>
    </row>
    <row r="60" spans="1:24" ht="15">
      <c r="A60" s="26">
        <v>41421</v>
      </c>
      <c r="B60" s="32">
        <v>0.81041666666666667</v>
      </c>
      <c r="C60" s="32">
        <v>0.95763888888888893</v>
      </c>
      <c r="D60" t="s">
        <v>47</v>
      </c>
      <c r="E60" t="s">
        <v>47</v>
      </c>
      <c r="F60" t="s">
        <v>47</v>
      </c>
      <c r="G60" t="s">
        <v>47</v>
      </c>
      <c r="H60" t="s">
        <v>47</v>
      </c>
      <c r="I60" s="28">
        <f t="shared" ref="I60:O60" si="119">IF(B60="NaN","NaN",HOUR(B60)*100+MINUTE(B60))</f>
        <v>1927</v>
      </c>
      <c r="J60" s="29">
        <f t="shared" si="119"/>
        <v>2259</v>
      </c>
      <c r="K60" s="29" t="str">
        <f t="shared" si="119"/>
        <v>NaN</v>
      </c>
      <c r="L60" s="29" t="str">
        <f t="shared" si="119"/>
        <v>NaN</v>
      </c>
      <c r="M60" s="29" t="str">
        <f t="shared" si="119"/>
        <v>NaN</v>
      </c>
      <c r="N60" s="29" t="str">
        <f t="shared" si="119"/>
        <v>NaN</v>
      </c>
      <c r="O60" s="29" t="str">
        <f t="shared" si="119"/>
        <v>NaN</v>
      </c>
      <c r="P60" s="28">
        <f t="shared" si="3"/>
        <v>212</v>
      </c>
      <c r="Q60" s="29" t="str">
        <f t="shared" si="4"/>
        <v>NaN</v>
      </c>
      <c r="R60" s="29" t="str">
        <f t="shared" si="5"/>
        <v>NaN</v>
      </c>
      <c r="S60" s="29" t="str">
        <f t="shared" si="6"/>
        <v>NaN</v>
      </c>
      <c r="T60" s="29" t="str">
        <f t="shared" ref="T60:U60" si="120">IF(HOUR(IF(OR(D60="NaN",F60="NaN"),"0",F60-D60))*60+MINUTE(IF(OR(D60="NaN",F60="NaN"),"0",F60-D60))=0,"NaN",HOUR(IF(OR(D60="NaN",F60="NaN"),"0",F60-D60))*60+MINUTE(IF(OR(D60="NaN",F60="NaN"),"0",F60-D60)))</f>
        <v>NaN</v>
      </c>
      <c r="U60" s="29" t="str">
        <f t="shared" si="120"/>
        <v>NaN</v>
      </c>
      <c r="V60" s="29" t="str">
        <f t="shared" si="8"/>
        <v>NaN</v>
      </c>
      <c r="W60" s="29"/>
      <c r="X60" s="30"/>
    </row>
    <row r="61" spans="1:24" ht="15">
      <c r="A61" s="26">
        <v>41422</v>
      </c>
      <c r="B61" s="31" t="s">
        <v>47</v>
      </c>
      <c r="C61" s="31" t="s">
        <v>47</v>
      </c>
      <c r="D61" s="31" t="s">
        <v>47</v>
      </c>
      <c r="E61" s="31" t="s">
        <v>47</v>
      </c>
      <c r="F61" s="31" t="s">
        <v>47</v>
      </c>
      <c r="G61" s="31" t="s">
        <v>47</v>
      </c>
      <c r="H61" s="31" t="s">
        <v>47</v>
      </c>
      <c r="I61" s="28" t="str">
        <f t="shared" ref="I61:O61" si="121">IF(B61="NaN","NaN",HOUR(B61)*100+MINUTE(B61))</f>
        <v>NaN</v>
      </c>
      <c r="J61" s="29" t="str">
        <f t="shared" si="121"/>
        <v>NaN</v>
      </c>
      <c r="K61" s="29" t="str">
        <f t="shared" si="121"/>
        <v>NaN</v>
      </c>
      <c r="L61" s="29" t="str">
        <f t="shared" si="121"/>
        <v>NaN</v>
      </c>
      <c r="M61" s="29" t="str">
        <f t="shared" si="121"/>
        <v>NaN</v>
      </c>
      <c r="N61" s="29" t="str">
        <f t="shared" si="121"/>
        <v>NaN</v>
      </c>
      <c r="O61" s="29" t="str">
        <f t="shared" si="121"/>
        <v>NaN</v>
      </c>
      <c r="P61" s="28" t="str">
        <f t="shared" si="3"/>
        <v>NaN</v>
      </c>
      <c r="Q61" s="29" t="str">
        <f t="shared" si="4"/>
        <v>NaN</v>
      </c>
      <c r="R61" s="29" t="str">
        <f t="shared" si="5"/>
        <v>NaN</v>
      </c>
      <c r="S61" s="29" t="str">
        <f t="shared" si="6"/>
        <v>NaN</v>
      </c>
      <c r="T61" s="29" t="str">
        <f t="shared" ref="T61:U61" si="122">IF(HOUR(IF(OR(D61="NaN",F61="NaN"),"0",F61-D61))*60+MINUTE(IF(OR(D61="NaN",F61="NaN"),"0",F61-D61))=0,"NaN",HOUR(IF(OR(D61="NaN",F61="NaN"),"0",F61-D61))*60+MINUTE(IF(OR(D61="NaN",F61="NaN"),"0",F61-D61)))</f>
        <v>NaN</v>
      </c>
      <c r="U61" s="29" t="str">
        <f t="shared" si="122"/>
        <v>NaN</v>
      </c>
      <c r="V61" s="29" t="str">
        <f t="shared" si="8"/>
        <v>NaN</v>
      </c>
      <c r="W61" s="29"/>
      <c r="X61" s="30"/>
    </row>
    <row r="62" spans="1:24" ht="15">
      <c r="A62" s="26">
        <v>41423</v>
      </c>
      <c r="B62" s="31" t="s">
        <v>47</v>
      </c>
      <c r="C62" s="31" t="s">
        <v>47</v>
      </c>
      <c r="D62" s="31" t="s">
        <v>47</v>
      </c>
      <c r="E62" s="31" t="s">
        <v>47</v>
      </c>
      <c r="F62" s="31" t="s">
        <v>47</v>
      </c>
      <c r="G62" s="31" t="s">
        <v>47</v>
      </c>
      <c r="H62" s="31" t="s">
        <v>47</v>
      </c>
      <c r="I62" s="28" t="str">
        <f t="shared" ref="I62:O62" si="123">IF(B62="NaN","NaN",HOUR(B62)*100+MINUTE(B62))</f>
        <v>NaN</v>
      </c>
      <c r="J62" s="29" t="str">
        <f t="shared" si="123"/>
        <v>NaN</v>
      </c>
      <c r="K62" s="29" t="str">
        <f t="shared" si="123"/>
        <v>NaN</v>
      </c>
      <c r="L62" s="29" t="str">
        <f t="shared" si="123"/>
        <v>NaN</v>
      </c>
      <c r="M62" s="29" t="str">
        <f t="shared" si="123"/>
        <v>NaN</v>
      </c>
      <c r="N62" s="29" t="str">
        <f t="shared" si="123"/>
        <v>NaN</v>
      </c>
      <c r="O62" s="29" t="str">
        <f t="shared" si="123"/>
        <v>NaN</v>
      </c>
      <c r="P62" s="28" t="str">
        <f t="shared" si="3"/>
        <v>NaN</v>
      </c>
      <c r="Q62" s="29" t="str">
        <f t="shared" si="4"/>
        <v>NaN</v>
      </c>
      <c r="R62" s="29" t="str">
        <f t="shared" si="5"/>
        <v>NaN</v>
      </c>
      <c r="S62" s="29" t="str">
        <f t="shared" si="6"/>
        <v>NaN</v>
      </c>
      <c r="T62" s="29" t="str">
        <f t="shared" ref="T62:U62" si="124">IF(HOUR(IF(OR(D62="NaN",F62="NaN"),"0",F62-D62))*60+MINUTE(IF(OR(D62="NaN",F62="NaN"),"0",F62-D62))=0,"NaN",HOUR(IF(OR(D62="NaN",F62="NaN"),"0",F62-D62))*60+MINUTE(IF(OR(D62="NaN",F62="NaN"),"0",F62-D62)))</f>
        <v>NaN</v>
      </c>
      <c r="U62" s="29" t="str">
        <f t="shared" si="124"/>
        <v>NaN</v>
      </c>
      <c r="V62" s="29" t="str">
        <f t="shared" si="8"/>
        <v>NaN</v>
      </c>
      <c r="W62" s="29"/>
      <c r="X62" s="30"/>
    </row>
    <row r="63" spans="1:24" ht="15">
      <c r="A63" s="26">
        <v>41424</v>
      </c>
      <c r="B63" s="31" t="s">
        <v>47</v>
      </c>
      <c r="C63" s="31" t="s">
        <v>47</v>
      </c>
      <c r="D63" s="31" t="s">
        <v>47</v>
      </c>
      <c r="E63" s="31" t="s">
        <v>47</v>
      </c>
      <c r="F63" s="31" t="s">
        <v>47</v>
      </c>
      <c r="G63" s="31" t="s">
        <v>47</v>
      </c>
      <c r="H63" s="31" t="s">
        <v>47</v>
      </c>
      <c r="I63" s="28" t="str">
        <f t="shared" ref="I63:O63" si="125">IF(B63="NaN","NaN",HOUR(B63)*100+MINUTE(B63))</f>
        <v>NaN</v>
      </c>
      <c r="J63" s="29" t="str">
        <f t="shared" si="125"/>
        <v>NaN</v>
      </c>
      <c r="K63" s="29" t="str">
        <f t="shared" si="125"/>
        <v>NaN</v>
      </c>
      <c r="L63" s="29" t="str">
        <f t="shared" si="125"/>
        <v>NaN</v>
      </c>
      <c r="M63" s="29" t="str">
        <f t="shared" si="125"/>
        <v>NaN</v>
      </c>
      <c r="N63" s="29" t="str">
        <f t="shared" si="125"/>
        <v>NaN</v>
      </c>
      <c r="O63" s="29" t="str">
        <f t="shared" si="125"/>
        <v>NaN</v>
      </c>
      <c r="P63" s="28" t="str">
        <f t="shared" si="3"/>
        <v>NaN</v>
      </c>
      <c r="Q63" s="29" t="str">
        <f t="shared" si="4"/>
        <v>NaN</v>
      </c>
      <c r="R63" s="29" t="str">
        <f t="shared" si="5"/>
        <v>NaN</v>
      </c>
      <c r="S63" s="29" t="str">
        <f t="shared" si="6"/>
        <v>NaN</v>
      </c>
      <c r="T63" s="29" t="str">
        <f t="shared" ref="T63:U63" si="126">IF(HOUR(IF(OR(D63="NaN",F63="NaN"),"0",F63-D63))*60+MINUTE(IF(OR(D63="NaN",F63="NaN"),"0",F63-D63))=0,"NaN",HOUR(IF(OR(D63="NaN",F63="NaN"),"0",F63-D63))*60+MINUTE(IF(OR(D63="NaN",F63="NaN"),"0",F63-D63)))</f>
        <v>NaN</v>
      </c>
      <c r="U63" s="29" t="str">
        <f t="shared" si="126"/>
        <v>NaN</v>
      </c>
      <c r="V63" s="29" t="str">
        <f t="shared" si="8"/>
        <v>NaN</v>
      </c>
      <c r="W63" s="29"/>
      <c r="X63" s="30"/>
    </row>
    <row r="64" spans="1:24" ht="15">
      <c r="A64" s="26">
        <v>41425</v>
      </c>
      <c r="B64" s="32">
        <v>0.79722222222222228</v>
      </c>
      <c r="C64" s="32">
        <v>0.91736111111111107</v>
      </c>
      <c r="D64" t="s">
        <v>47</v>
      </c>
      <c r="E64" t="s">
        <v>47</v>
      </c>
      <c r="F64" t="s">
        <v>47</v>
      </c>
      <c r="G64" t="s">
        <v>47</v>
      </c>
      <c r="H64" t="s">
        <v>47</v>
      </c>
      <c r="I64" s="28">
        <f t="shared" ref="I64:O64" si="127">IF(B64="NaN","NaN",HOUR(B64)*100+MINUTE(B64))</f>
        <v>1908</v>
      </c>
      <c r="J64" s="29">
        <f t="shared" si="127"/>
        <v>2201</v>
      </c>
      <c r="K64" s="29" t="str">
        <f t="shared" si="127"/>
        <v>NaN</v>
      </c>
      <c r="L64" s="29" t="str">
        <f t="shared" si="127"/>
        <v>NaN</v>
      </c>
      <c r="M64" s="29" t="str">
        <f t="shared" si="127"/>
        <v>NaN</v>
      </c>
      <c r="N64" s="29" t="str">
        <f t="shared" si="127"/>
        <v>NaN</v>
      </c>
      <c r="O64" s="29" t="str">
        <f t="shared" si="127"/>
        <v>NaN</v>
      </c>
      <c r="P64" s="28">
        <f t="shared" si="3"/>
        <v>173</v>
      </c>
      <c r="Q64" s="29" t="str">
        <f t="shared" si="4"/>
        <v>NaN</v>
      </c>
      <c r="R64" s="29" t="str">
        <f t="shared" si="5"/>
        <v>NaN</v>
      </c>
      <c r="S64" s="29" t="str">
        <f t="shared" si="6"/>
        <v>NaN</v>
      </c>
      <c r="T64" s="29" t="str">
        <f t="shared" ref="T64:U64" si="128">IF(HOUR(IF(OR(D64="NaN",F64="NaN"),"0",F64-D64))*60+MINUTE(IF(OR(D64="NaN",F64="NaN"),"0",F64-D64))=0,"NaN",HOUR(IF(OR(D64="NaN",F64="NaN"),"0",F64-D64))*60+MINUTE(IF(OR(D64="NaN",F64="NaN"),"0",F64-D64)))</f>
        <v>NaN</v>
      </c>
      <c r="U64" s="29" t="str">
        <f t="shared" si="128"/>
        <v>NaN</v>
      </c>
      <c r="V64" s="29" t="str">
        <f t="shared" si="8"/>
        <v>NaN</v>
      </c>
      <c r="W64" s="29"/>
      <c r="X64" s="30"/>
    </row>
    <row r="65" spans="1:26" ht="15">
      <c r="A65" s="26">
        <v>41426</v>
      </c>
      <c r="B65" s="32">
        <v>0.82499999999999996</v>
      </c>
      <c r="C65" s="32">
        <v>0.93958333333333333</v>
      </c>
      <c r="D65" t="s">
        <v>47</v>
      </c>
      <c r="E65" t="s">
        <v>47</v>
      </c>
      <c r="F65" t="s">
        <v>47</v>
      </c>
      <c r="G65" t="s">
        <v>47</v>
      </c>
      <c r="H65" t="s">
        <v>47</v>
      </c>
      <c r="I65" s="28">
        <f t="shared" ref="I65:O65" si="129">IF(B65="NaN","NaN",HOUR(B65)*100+MINUTE(B65))</f>
        <v>1948</v>
      </c>
      <c r="J65" s="29">
        <f t="shared" si="129"/>
        <v>2233</v>
      </c>
      <c r="K65" s="29" t="str">
        <f t="shared" si="129"/>
        <v>NaN</v>
      </c>
      <c r="L65" s="29" t="str">
        <f t="shared" si="129"/>
        <v>NaN</v>
      </c>
      <c r="M65" s="29" t="str">
        <f t="shared" si="129"/>
        <v>NaN</v>
      </c>
      <c r="N65" s="29" t="str">
        <f t="shared" si="129"/>
        <v>NaN</v>
      </c>
      <c r="O65" s="29" t="str">
        <f t="shared" si="129"/>
        <v>NaN</v>
      </c>
      <c r="P65" s="28">
        <f t="shared" si="3"/>
        <v>165</v>
      </c>
      <c r="Q65" s="29" t="str">
        <f t="shared" si="4"/>
        <v>NaN</v>
      </c>
      <c r="R65" s="29" t="str">
        <f t="shared" si="5"/>
        <v>NaN</v>
      </c>
      <c r="S65" s="29" t="str">
        <f t="shared" si="6"/>
        <v>NaN</v>
      </c>
      <c r="T65" s="29" t="str">
        <f t="shared" ref="T65:U65" si="130">IF(HOUR(IF(OR(D65="NaN",F65="NaN"),"0",F65-D65))*60+MINUTE(IF(OR(D65="NaN",F65="NaN"),"0",F65-D65))=0,"NaN",HOUR(IF(OR(D65="NaN",F65="NaN"),"0",F65-D65))*60+MINUTE(IF(OR(D65="NaN",F65="NaN"),"0",F65-D65)))</f>
        <v>NaN</v>
      </c>
      <c r="U65" s="29" t="str">
        <f t="shared" si="130"/>
        <v>NaN</v>
      </c>
      <c r="V65" s="29" t="str">
        <f t="shared" si="8"/>
        <v>NaN</v>
      </c>
      <c r="W65" s="29"/>
      <c r="X65" s="30"/>
    </row>
    <row r="66" spans="1:26" ht="15">
      <c r="A66" s="12">
        <v>41427</v>
      </c>
      <c r="B66" s="32">
        <v>0.77013888888888893</v>
      </c>
      <c r="C66" s="32" t="s">
        <v>47</v>
      </c>
      <c r="D66" s="32">
        <v>0.80972222222222223</v>
      </c>
      <c r="E66" s="32" t="s">
        <v>47</v>
      </c>
      <c r="F66" t="s">
        <v>47</v>
      </c>
      <c r="G66" s="32">
        <v>0.88263888888888886</v>
      </c>
      <c r="H66" s="32">
        <v>0.9291666666666667</v>
      </c>
      <c r="I66" s="28">
        <f t="shared" ref="I66:O66" si="131">IF(B66="NaN","NaN",HOUR(B66)*100+MINUTE(B66))</f>
        <v>1829</v>
      </c>
      <c r="J66" s="29" t="str">
        <f t="shared" si="131"/>
        <v>NaN</v>
      </c>
      <c r="K66" s="29">
        <f t="shared" si="131"/>
        <v>1926</v>
      </c>
      <c r="L66" s="29" t="str">
        <f t="shared" si="131"/>
        <v>NaN</v>
      </c>
      <c r="M66" s="29" t="str">
        <f t="shared" si="131"/>
        <v>NaN</v>
      </c>
      <c r="N66" s="29">
        <f t="shared" si="131"/>
        <v>2111</v>
      </c>
      <c r="O66" s="29">
        <f t="shared" si="131"/>
        <v>2218</v>
      </c>
      <c r="P66" s="28" t="str">
        <f t="shared" si="3"/>
        <v>NaN</v>
      </c>
      <c r="Q66" s="29">
        <f t="shared" si="4"/>
        <v>57</v>
      </c>
      <c r="R66" s="29">
        <f t="shared" si="5"/>
        <v>67</v>
      </c>
      <c r="S66" s="29" t="str">
        <f t="shared" si="6"/>
        <v>NaN</v>
      </c>
      <c r="T66" s="29" t="str">
        <f t="shared" ref="T66:U66" si="132">IF(HOUR(IF(OR(D66="NaN",F66="NaN"),"0",F66-D66))*60+MINUTE(IF(OR(D66="NaN",F66="NaN"),"0",F66-D66))=0,"NaN",HOUR(IF(OR(D66="NaN",F66="NaN"),"0",F66-D66))*60+MINUTE(IF(OR(D66="NaN",F66="NaN"),"0",F66-D66)))</f>
        <v>NaN</v>
      </c>
      <c r="U66" s="29" t="str">
        <f t="shared" si="132"/>
        <v>NaN</v>
      </c>
      <c r="V66" s="29">
        <f t="shared" si="8"/>
        <v>105</v>
      </c>
      <c r="W66" s="29"/>
      <c r="X66" s="30"/>
      <c r="Y66" s="34"/>
      <c r="Z66" s="34"/>
    </row>
    <row r="67" spans="1:26" ht="15">
      <c r="A67" s="26">
        <v>41428</v>
      </c>
      <c r="B67" s="32">
        <v>0.85416666666666663</v>
      </c>
      <c r="C67" s="32">
        <v>0.94722222222222219</v>
      </c>
      <c r="D67" t="s">
        <v>47</v>
      </c>
      <c r="E67" t="s">
        <v>47</v>
      </c>
      <c r="F67" t="s">
        <v>47</v>
      </c>
      <c r="G67" t="s">
        <v>47</v>
      </c>
      <c r="H67" t="s">
        <v>47</v>
      </c>
      <c r="I67" s="28">
        <f t="shared" ref="I67:O67" si="133">IF(B67="NaN","NaN",HOUR(B67)*100+MINUTE(B67))</f>
        <v>2030</v>
      </c>
      <c r="J67" s="29">
        <f t="shared" si="133"/>
        <v>2244</v>
      </c>
      <c r="K67" s="29" t="str">
        <f t="shared" si="133"/>
        <v>NaN</v>
      </c>
      <c r="L67" s="29" t="str">
        <f t="shared" si="133"/>
        <v>NaN</v>
      </c>
      <c r="M67" s="29" t="str">
        <f t="shared" si="133"/>
        <v>NaN</v>
      </c>
      <c r="N67" s="29" t="str">
        <f t="shared" si="133"/>
        <v>NaN</v>
      </c>
      <c r="O67" s="29" t="str">
        <f t="shared" si="133"/>
        <v>NaN</v>
      </c>
      <c r="P67" s="28">
        <f t="shared" si="3"/>
        <v>134</v>
      </c>
      <c r="Q67" s="29" t="str">
        <f t="shared" si="4"/>
        <v>NaN</v>
      </c>
      <c r="R67" s="29" t="str">
        <f t="shared" si="5"/>
        <v>NaN</v>
      </c>
      <c r="S67" s="29" t="str">
        <f t="shared" si="6"/>
        <v>NaN</v>
      </c>
      <c r="T67" s="29" t="str">
        <f t="shared" ref="T67:U67" si="134">IF(HOUR(IF(OR(D67="NaN",F67="NaN"),"0",F67-D67))*60+MINUTE(IF(OR(D67="NaN",F67="NaN"),"0",F67-D67))=0,"NaN",HOUR(IF(OR(D67="NaN",F67="NaN"),"0",F67-D67))*60+MINUTE(IF(OR(D67="NaN",F67="NaN"),"0",F67-D67)))</f>
        <v>NaN</v>
      </c>
      <c r="U67" s="29" t="str">
        <f t="shared" si="134"/>
        <v>NaN</v>
      </c>
      <c r="V67" s="29" t="str">
        <f t="shared" si="8"/>
        <v>NaN</v>
      </c>
      <c r="W67" s="29"/>
      <c r="X67" s="30"/>
    </row>
    <row r="68" spans="1:26" ht="15">
      <c r="A68" s="26">
        <v>41429</v>
      </c>
      <c r="B68" s="31" t="s">
        <v>47</v>
      </c>
      <c r="C68" s="31" t="s">
        <v>47</v>
      </c>
      <c r="D68" s="31" t="s">
        <v>47</v>
      </c>
      <c r="E68" s="31" t="s">
        <v>47</v>
      </c>
      <c r="F68" s="31" t="s">
        <v>47</v>
      </c>
      <c r="G68" s="31" t="s">
        <v>47</v>
      </c>
      <c r="H68" s="31" t="s">
        <v>47</v>
      </c>
      <c r="I68" s="28" t="str">
        <f t="shared" ref="I68:O68" si="135">IF(B68="NaN","NaN",HOUR(B68)*100+MINUTE(B68))</f>
        <v>NaN</v>
      </c>
      <c r="J68" s="29" t="str">
        <f t="shared" si="135"/>
        <v>NaN</v>
      </c>
      <c r="K68" s="29" t="str">
        <f t="shared" si="135"/>
        <v>NaN</v>
      </c>
      <c r="L68" s="29" t="str">
        <f t="shared" si="135"/>
        <v>NaN</v>
      </c>
      <c r="M68" s="29" t="str">
        <f t="shared" si="135"/>
        <v>NaN</v>
      </c>
      <c r="N68" s="29" t="str">
        <f t="shared" si="135"/>
        <v>NaN</v>
      </c>
      <c r="O68" s="29" t="str">
        <f t="shared" si="135"/>
        <v>NaN</v>
      </c>
      <c r="P68" s="28" t="str">
        <f t="shared" si="3"/>
        <v>NaN</v>
      </c>
      <c r="Q68" s="29" t="str">
        <f t="shared" si="4"/>
        <v>NaN</v>
      </c>
      <c r="R68" s="29" t="str">
        <f t="shared" si="5"/>
        <v>NaN</v>
      </c>
      <c r="S68" s="29" t="str">
        <f t="shared" si="6"/>
        <v>NaN</v>
      </c>
      <c r="T68" s="29" t="str">
        <f t="shared" ref="T68:U68" si="136">IF(HOUR(IF(OR(D68="NaN",F68="NaN"),"0",F68-D68))*60+MINUTE(IF(OR(D68="NaN",F68="NaN"),"0",F68-D68))=0,"NaN",HOUR(IF(OR(D68="NaN",F68="NaN"),"0",F68-D68))*60+MINUTE(IF(OR(D68="NaN",F68="NaN"),"0",F68-D68)))</f>
        <v>NaN</v>
      </c>
      <c r="U68" s="29" t="str">
        <f t="shared" si="136"/>
        <v>NaN</v>
      </c>
      <c r="V68" s="29" t="str">
        <f t="shared" si="8"/>
        <v>NaN</v>
      </c>
      <c r="W68" s="29"/>
      <c r="X68" s="30"/>
    </row>
    <row r="69" spans="1:26" ht="15">
      <c r="A69" s="26">
        <v>41430</v>
      </c>
      <c r="B69" s="31" t="s">
        <v>47</v>
      </c>
      <c r="C69" s="31" t="s">
        <v>47</v>
      </c>
      <c r="D69" s="31" t="s">
        <v>47</v>
      </c>
      <c r="E69" s="31" t="s">
        <v>47</v>
      </c>
      <c r="F69" s="31" t="s">
        <v>47</v>
      </c>
      <c r="G69" s="31" t="s">
        <v>47</v>
      </c>
      <c r="H69" s="31" t="s">
        <v>47</v>
      </c>
      <c r="I69" s="28" t="str">
        <f t="shared" ref="I69:O69" si="137">IF(B69="NaN","NaN",HOUR(B69)*100+MINUTE(B69))</f>
        <v>NaN</v>
      </c>
      <c r="J69" s="29" t="str">
        <f t="shared" si="137"/>
        <v>NaN</v>
      </c>
      <c r="K69" s="29" t="str">
        <f t="shared" si="137"/>
        <v>NaN</v>
      </c>
      <c r="L69" s="29" t="str">
        <f t="shared" si="137"/>
        <v>NaN</v>
      </c>
      <c r="M69" s="29" t="str">
        <f t="shared" si="137"/>
        <v>NaN</v>
      </c>
      <c r="N69" s="29" t="str">
        <f t="shared" si="137"/>
        <v>NaN</v>
      </c>
      <c r="O69" s="29" t="str">
        <f t="shared" si="137"/>
        <v>NaN</v>
      </c>
      <c r="P69" s="28" t="str">
        <f t="shared" si="3"/>
        <v>NaN</v>
      </c>
      <c r="Q69" s="29" t="str">
        <f t="shared" si="4"/>
        <v>NaN</v>
      </c>
      <c r="R69" s="29" t="str">
        <f t="shared" si="5"/>
        <v>NaN</v>
      </c>
      <c r="S69" s="29" t="str">
        <f t="shared" si="6"/>
        <v>NaN</v>
      </c>
      <c r="T69" s="29" t="str">
        <f t="shared" ref="T69:U69" si="138">IF(HOUR(IF(OR(D69="NaN",F69="NaN"),"0",F69-D69))*60+MINUTE(IF(OR(D69="NaN",F69="NaN"),"0",F69-D69))=0,"NaN",HOUR(IF(OR(D69="NaN",F69="NaN"),"0",F69-D69))*60+MINUTE(IF(OR(D69="NaN",F69="NaN"),"0",F69-D69)))</f>
        <v>NaN</v>
      </c>
      <c r="U69" s="29" t="str">
        <f t="shared" si="138"/>
        <v>NaN</v>
      </c>
      <c r="V69" s="29" t="str">
        <f t="shared" si="8"/>
        <v>NaN</v>
      </c>
      <c r="W69" s="29"/>
      <c r="X69" s="30"/>
    </row>
    <row r="70" spans="1:26" ht="15">
      <c r="A70" s="26">
        <v>41431</v>
      </c>
      <c r="B70" s="32">
        <v>0.83402777777777781</v>
      </c>
      <c r="C70" s="32">
        <v>0.96666666666666667</v>
      </c>
      <c r="D70" s="33" t="s">
        <v>47</v>
      </c>
      <c r="E70" s="32" t="s">
        <v>47</v>
      </c>
      <c r="F70" s="33" t="s">
        <v>47</v>
      </c>
      <c r="G70" s="32" t="s">
        <v>47</v>
      </c>
      <c r="H70" s="32" t="s">
        <v>47</v>
      </c>
      <c r="I70" s="28">
        <f t="shared" ref="I70:O70" si="139">IF(B70="NaN","NaN",HOUR(B70)*100+MINUTE(B70))</f>
        <v>2001</v>
      </c>
      <c r="J70" s="29">
        <f t="shared" si="139"/>
        <v>2312</v>
      </c>
      <c r="K70" s="29" t="str">
        <f t="shared" si="139"/>
        <v>NaN</v>
      </c>
      <c r="L70" s="29" t="str">
        <f t="shared" si="139"/>
        <v>NaN</v>
      </c>
      <c r="M70" s="29" t="str">
        <f t="shared" si="139"/>
        <v>NaN</v>
      </c>
      <c r="N70" s="29" t="str">
        <f t="shared" si="139"/>
        <v>NaN</v>
      </c>
      <c r="O70" s="29" t="str">
        <f t="shared" si="139"/>
        <v>NaN</v>
      </c>
      <c r="P70" s="28">
        <f t="shared" si="3"/>
        <v>191</v>
      </c>
      <c r="Q70" s="29" t="str">
        <f t="shared" si="4"/>
        <v>NaN</v>
      </c>
      <c r="R70" s="29" t="str">
        <f t="shared" si="5"/>
        <v>NaN</v>
      </c>
      <c r="S70" s="29" t="str">
        <f t="shared" si="6"/>
        <v>NaN</v>
      </c>
      <c r="T70" s="29" t="str">
        <f t="shared" ref="T70:U70" si="140">IF(HOUR(IF(OR(D70="NaN",F70="NaN"),"0",F70-D70))*60+MINUTE(IF(OR(D70="NaN",F70="NaN"),"0",F70-D70))=0,"NaN",HOUR(IF(OR(D70="NaN",F70="NaN"),"0",F70-D70))*60+MINUTE(IF(OR(D70="NaN",F70="NaN"),"0",F70-D70)))</f>
        <v>NaN</v>
      </c>
      <c r="U70" s="29" t="str">
        <f t="shared" si="140"/>
        <v>NaN</v>
      </c>
      <c r="V70" s="29" t="str">
        <f t="shared" si="8"/>
        <v>NaN</v>
      </c>
      <c r="W70" s="29"/>
      <c r="X70" s="30"/>
    </row>
    <row r="71" spans="1:26" ht="15">
      <c r="A71" s="26">
        <v>41432</v>
      </c>
      <c r="B71" t="s">
        <v>47</v>
      </c>
      <c r="C71" t="s">
        <v>47</v>
      </c>
      <c r="D71" t="s">
        <v>47</v>
      </c>
      <c r="E71" s="32">
        <v>0.74861111111111112</v>
      </c>
      <c r="F71" s="32">
        <v>0.93472222222222223</v>
      </c>
      <c r="G71" t="s">
        <v>47</v>
      </c>
      <c r="H71" t="s">
        <v>47</v>
      </c>
      <c r="I71" s="28" t="str">
        <f t="shared" ref="I71:O71" si="141">IF(B71="NaN","NaN",HOUR(B71)*100+MINUTE(B71))</f>
        <v>NaN</v>
      </c>
      <c r="J71" s="29" t="str">
        <f t="shared" si="141"/>
        <v>NaN</v>
      </c>
      <c r="K71" s="29" t="str">
        <f t="shared" si="141"/>
        <v>NaN</v>
      </c>
      <c r="L71" s="29">
        <f t="shared" si="141"/>
        <v>1758</v>
      </c>
      <c r="M71" s="29">
        <f t="shared" si="141"/>
        <v>2226</v>
      </c>
      <c r="N71" s="29" t="str">
        <f t="shared" si="141"/>
        <v>NaN</v>
      </c>
      <c r="O71" s="29" t="str">
        <f t="shared" si="141"/>
        <v>NaN</v>
      </c>
      <c r="P71" s="28" t="str">
        <f t="shared" si="3"/>
        <v>NaN</v>
      </c>
      <c r="Q71" s="29" t="str">
        <f t="shared" si="4"/>
        <v>NaN</v>
      </c>
      <c r="R71" s="29" t="str">
        <f t="shared" si="5"/>
        <v>NaN</v>
      </c>
      <c r="S71" s="29">
        <f t="shared" si="6"/>
        <v>268</v>
      </c>
      <c r="T71" s="29" t="str">
        <f t="shared" ref="T71:U71" si="142">IF(HOUR(IF(OR(D71="NaN",F71="NaN"),"0",F71-D71))*60+MINUTE(IF(OR(D71="NaN",F71="NaN"),"0",F71-D71))=0,"NaN",HOUR(IF(OR(D71="NaN",F71="NaN"),"0",F71-D71))*60+MINUTE(IF(OR(D71="NaN",F71="NaN"),"0",F71-D71)))</f>
        <v>NaN</v>
      </c>
      <c r="U71" s="29" t="str">
        <f t="shared" si="142"/>
        <v>NaN</v>
      </c>
      <c r="V71" s="29" t="str">
        <f t="shared" si="8"/>
        <v>NaN</v>
      </c>
      <c r="W71" s="29"/>
      <c r="X71" s="30"/>
    </row>
    <row r="72" spans="1:26" ht="15">
      <c r="A72" s="26">
        <v>41433</v>
      </c>
      <c r="B72" s="32">
        <v>0.74791666666666667</v>
      </c>
      <c r="C72" s="32">
        <v>0.81458333333333333</v>
      </c>
      <c r="D72" s="35" t="s">
        <v>47</v>
      </c>
      <c r="E72" s="32" t="s">
        <v>47</v>
      </c>
      <c r="F72" s="33" t="s">
        <v>47</v>
      </c>
      <c r="G72" t="s">
        <v>47</v>
      </c>
      <c r="H72" t="s">
        <v>47</v>
      </c>
      <c r="I72" s="28">
        <f t="shared" ref="I72:O72" si="143">IF(B72="NaN","NaN",HOUR(B72)*100+MINUTE(B72))</f>
        <v>1757</v>
      </c>
      <c r="J72" s="29">
        <f t="shared" si="143"/>
        <v>1933</v>
      </c>
      <c r="K72" s="29" t="str">
        <f t="shared" si="143"/>
        <v>NaN</v>
      </c>
      <c r="L72" s="29" t="str">
        <f t="shared" si="143"/>
        <v>NaN</v>
      </c>
      <c r="M72" s="29" t="str">
        <f t="shared" si="143"/>
        <v>NaN</v>
      </c>
      <c r="N72" s="29" t="str">
        <f t="shared" si="143"/>
        <v>NaN</v>
      </c>
      <c r="O72" s="29" t="str">
        <f t="shared" si="143"/>
        <v>NaN</v>
      </c>
      <c r="P72" s="28">
        <f t="shared" si="3"/>
        <v>96</v>
      </c>
      <c r="Q72" s="29" t="str">
        <f t="shared" si="4"/>
        <v>NaN</v>
      </c>
      <c r="R72" s="29" t="str">
        <f t="shared" si="5"/>
        <v>NaN</v>
      </c>
      <c r="S72" s="29" t="str">
        <f t="shared" si="6"/>
        <v>NaN</v>
      </c>
      <c r="T72" s="29" t="str">
        <f t="shared" ref="T72:U72" si="144">IF(HOUR(IF(OR(D72="NaN",F72="NaN"),"0",F72-D72))*60+MINUTE(IF(OR(D72="NaN",F72="NaN"),"0",F72-D72))=0,"NaN",HOUR(IF(OR(D72="NaN",F72="NaN"),"0",F72-D72))*60+MINUTE(IF(OR(D72="NaN",F72="NaN"),"0",F72-D72)))</f>
        <v>NaN</v>
      </c>
      <c r="U72" s="29" t="str">
        <f t="shared" si="144"/>
        <v>NaN</v>
      </c>
      <c r="V72" s="29" t="str">
        <f t="shared" si="8"/>
        <v>NaN</v>
      </c>
      <c r="W72" s="29"/>
      <c r="X72" s="30"/>
    </row>
    <row r="73" spans="1:26" ht="15">
      <c r="A73" s="12">
        <v>41434</v>
      </c>
      <c r="B73" s="32">
        <v>0.7368055555555556</v>
      </c>
      <c r="C73" s="32" t="s">
        <v>47</v>
      </c>
      <c r="D73" s="33">
        <v>0.76388888888888884</v>
      </c>
      <c r="E73" s="32" t="s">
        <v>47</v>
      </c>
      <c r="F73" s="33" t="s">
        <v>47</v>
      </c>
      <c r="G73" s="32">
        <v>0.86944444444444446</v>
      </c>
      <c r="H73" s="32">
        <v>0.95625000000000004</v>
      </c>
      <c r="I73" s="28">
        <f t="shared" ref="I73:O73" si="145">IF(B73="NaN","NaN",HOUR(B73)*100+MINUTE(B73))</f>
        <v>1741</v>
      </c>
      <c r="J73" s="29" t="str">
        <f t="shared" si="145"/>
        <v>NaN</v>
      </c>
      <c r="K73" s="29">
        <f t="shared" si="145"/>
        <v>1820</v>
      </c>
      <c r="L73" s="29" t="str">
        <f t="shared" si="145"/>
        <v>NaN</v>
      </c>
      <c r="M73" s="29" t="str">
        <f t="shared" si="145"/>
        <v>NaN</v>
      </c>
      <c r="N73" s="29">
        <f t="shared" si="145"/>
        <v>2052</v>
      </c>
      <c r="O73" s="29">
        <f t="shared" si="145"/>
        <v>2257</v>
      </c>
      <c r="P73" s="28" t="str">
        <f t="shared" si="3"/>
        <v>NaN</v>
      </c>
      <c r="Q73" s="29">
        <f t="shared" si="4"/>
        <v>39</v>
      </c>
      <c r="R73" s="29">
        <f t="shared" si="5"/>
        <v>125</v>
      </c>
      <c r="S73" s="29" t="str">
        <f t="shared" si="6"/>
        <v>NaN</v>
      </c>
      <c r="T73" s="29" t="str">
        <f t="shared" ref="T73:U73" si="146">IF(HOUR(IF(OR(D73="NaN",F73="NaN"),"0",F73-D73))*60+MINUTE(IF(OR(D73="NaN",F73="NaN"),"0",F73-D73))=0,"NaN",HOUR(IF(OR(D73="NaN",F73="NaN"),"0",F73-D73))*60+MINUTE(IF(OR(D73="NaN",F73="NaN"),"0",F73-D73)))</f>
        <v>NaN</v>
      </c>
      <c r="U73" s="29" t="str">
        <f t="shared" si="146"/>
        <v>NaN</v>
      </c>
      <c r="V73" s="29">
        <f t="shared" si="8"/>
        <v>152</v>
      </c>
      <c r="W73" s="29"/>
      <c r="X73" s="30"/>
      <c r="Y73" s="34"/>
      <c r="Z73" s="34"/>
    </row>
    <row r="74" spans="1:26" ht="15">
      <c r="A74" s="26">
        <v>41435</v>
      </c>
      <c r="B74" s="32">
        <v>0.66041666666666665</v>
      </c>
      <c r="C74" s="32">
        <v>0.93333333333333335</v>
      </c>
      <c r="D74" s="33" t="s">
        <v>47</v>
      </c>
      <c r="E74" t="s">
        <v>47</v>
      </c>
      <c r="F74" t="s">
        <v>47</v>
      </c>
      <c r="G74" s="32" t="s">
        <v>47</v>
      </c>
      <c r="H74" s="32" t="s">
        <v>47</v>
      </c>
      <c r="I74" s="28">
        <f t="shared" ref="I74:O74" si="147">IF(B74="NaN","NaN",HOUR(B74)*100+MINUTE(B74))</f>
        <v>1551</v>
      </c>
      <c r="J74" s="29">
        <f t="shared" si="147"/>
        <v>2224</v>
      </c>
      <c r="K74" s="29" t="str">
        <f t="shared" si="147"/>
        <v>NaN</v>
      </c>
      <c r="L74" s="29" t="str">
        <f t="shared" si="147"/>
        <v>NaN</v>
      </c>
      <c r="M74" s="29" t="str">
        <f t="shared" si="147"/>
        <v>NaN</v>
      </c>
      <c r="N74" s="29" t="str">
        <f t="shared" si="147"/>
        <v>NaN</v>
      </c>
      <c r="O74" s="29" t="str">
        <f t="shared" si="147"/>
        <v>NaN</v>
      </c>
      <c r="P74" s="28">
        <f t="shared" si="3"/>
        <v>393</v>
      </c>
      <c r="Q74" s="29" t="str">
        <f t="shared" si="4"/>
        <v>NaN</v>
      </c>
      <c r="R74" s="29" t="str">
        <f t="shared" si="5"/>
        <v>NaN</v>
      </c>
      <c r="S74" s="29" t="str">
        <f t="shared" si="6"/>
        <v>NaN</v>
      </c>
      <c r="T74" s="29" t="str">
        <f t="shared" ref="T74:U74" si="148">IF(HOUR(IF(OR(D74="NaN",F74="NaN"),"0",F74-D74))*60+MINUTE(IF(OR(D74="NaN",F74="NaN"),"0",F74-D74))=0,"NaN",HOUR(IF(OR(D74="NaN",F74="NaN"),"0",F74-D74))*60+MINUTE(IF(OR(D74="NaN",F74="NaN"),"0",F74-D74)))</f>
        <v>NaN</v>
      </c>
      <c r="U74" s="29" t="str">
        <f t="shared" si="148"/>
        <v>NaN</v>
      </c>
      <c r="V74" s="29" t="str">
        <f t="shared" si="8"/>
        <v>NaN</v>
      </c>
      <c r="W74" s="29"/>
      <c r="X74" s="30"/>
    </row>
    <row r="75" spans="1:26" ht="15">
      <c r="A75" s="26">
        <v>41436</v>
      </c>
      <c r="B75" s="32">
        <v>0.70833333333333337</v>
      </c>
      <c r="C75" s="32">
        <v>0.98263888888888884</v>
      </c>
      <c r="D75" s="33" t="s">
        <v>47</v>
      </c>
      <c r="E75" t="s">
        <v>47</v>
      </c>
      <c r="F75" s="33" t="s">
        <v>47</v>
      </c>
      <c r="G75" t="s">
        <v>47</v>
      </c>
      <c r="H75" t="s">
        <v>47</v>
      </c>
      <c r="I75" s="28">
        <f t="shared" ref="I75:O75" si="149">IF(B75="NaN","NaN",HOUR(B75)*100+MINUTE(B75))</f>
        <v>1700</v>
      </c>
      <c r="J75" s="29">
        <f t="shared" si="149"/>
        <v>2335</v>
      </c>
      <c r="K75" s="29" t="str">
        <f t="shared" si="149"/>
        <v>NaN</v>
      </c>
      <c r="L75" s="29" t="str">
        <f t="shared" si="149"/>
        <v>NaN</v>
      </c>
      <c r="M75" s="29" t="str">
        <f t="shared" si="149"/>
        <v>NaN</v>
      </c>
      <c r="N75" s="29" t="str">
        <f t="shared" si="149"/>
        <v>NaN</v>
      </c>
      <c r="O75" s="29" t="str">
        <f t="shared" si="149"/>
        <v>NaN</v>
      </c>
      <c r="P75" s="28">
        <f t="shared" si="3"/>
        <v>395</v>
      </c>
      <c r="Q75" s="29" t="str">
        <f t="shared" si="4"/>
        <v>NaN</v>
      </c>
      <c r="R75" s="29" t="str">
        <f t="shared" si="5"/>
        <v>NaN</v>
      </c>
      <c r="S75" s="29" t="str">
        <f t="shared" si="6"/>
        <v>NaN</v>
      </c>
      <c r="T75" s="29" t="str">
        <f t="shared" ref="T75:U75" si="150">IF(HOUR(IF(OR(D75="NaN",F75="NaN"),"0",F75-D75))*60+MINUTE(IF(OR(D75="NaN",F75="NaN"),"0",F75-D75))=0,"NaN",HOUR(IF(OR(D75="NaN",F75="NaN"),"0",F75-D75))*60+MINUTE(IF(OR(D75="NaN",F75="NaN"),"0",F75-D75)))</f>
        <v>NaN</v>
      </c>
      <c r="U75" s="29" t="str">
        <f t="shared" si="150"/>
        <v>NaN</v>
      </c>
      <c r="V75" s="29" t="str">
        <f t="shared" si="8"/>
        <v>NaN</v>
      </c>
      <c r="W75" s="29"/>
      <c r="X75" s="30"/>
    </row>
    <row r="76" spans="1:26" ht="15">
      <c r="A76" s="26">
        <v>41437</v>
      </c>
      <c r="B76" s="32">
        <v>0.76041666666666663</v>
      </c>
      <c r="C76" s="32">
        <v>0.95277777777777772</v>
      </c>
      <c r="D76" t="s">
        <v>47</v>
      </c>
      <c r="E76" t="s">
        <v>47</v>
      </c>
      <c r="F76" t="s">
        <v>47</v>
      </c>
      <c r="G76" t="s">
        <v>47</v>
      </c>
      <c r="H76" t="s">
        <v>47</v>
      </c>
      <c r="I76" s="28">
        <f t="shared" ref="I76:O76" si="151">IF(B76="NaN","NaN",HOUR(B76)*100+MINUTE(B76))</f>
        <v>1815</v>
      </c>
      <c r="J76" s="29">
        <f t="shared" si="151"/>
        <v>2252</v>
      </c>
      <c r="K76" s="29" t="str">
        <f t="shared" si="151"/>
        <v>NaN</v>
      </c>
      <c r="L76" s="29" t="str">
        <f t="shared" si="151"/>
        <v>NaN</v>
      </c>
      <c r="M76" s="29" t="str">
        <f t="shared" si="151"/>
        <v>NaN</v>
      </c>
      <c r="N76" s="29" t="str">
        <f t="shared" si="151"/>
        <v>NaN</v>
      </c>
      <c r="O76" s="29" t="str">
        <f t="shared" si="151"/>
        <v>NaN</v>
      </c>
      <c r="P76" s="28">
        <f t="shared" si="3"/>
        <v>277</v>
      </c>
      <c r="Q76" s="29" t="str">
        <f t="shared" si="4"/>
        <v>NaN</v>
      </c>
      <c r="R76" s="29" t="str">
        <f t="shared" si="5"/>
        <v>NaN</v>
      </c>
      <c r="S76" s="29" t="str">
        <f t="shared" si="6"/>
        <v>NaN</v>
      </c>
      <c r="T76" s="29" t="str">
        <f t="shared" ref="T76:U76" si="152">IF(HOUR(IF(OR(D76="NaN",F76="NaN"),"0",F76-D76))*60+MINUTE(IF(OR(D76="NaN",F76="NaN"),"0",F76-D76))=0,"NaN",HOUR(IF(OR(D76="NaN",F76="NaN"),"0",F76-D76))*60+MINUTE(IF(OR(D76="NaN",F76="NaN"),"0",F76-D76)))</f>
        <v>NaN</v>
      </c>
      <c r="U76" s="29" t="str">
        <f t="shared" si="152"/>
        <v>NaN</v>
      </c>
      <c r="V76" s="29" t="str">
        <f t="shared" si="8"/>
        <v>NaN</v>
      </c>
      <c r="W76" s="29"/>
      <c r="X76" s="30"/>
    </row>
    <row r="77" spans="1:26" ht="15">
      <c r="A77" s="26">
        <v>41438</v>
      </c>
      <c r="B77" s="32">
        <v>0.74305555555555558</v>
      </c>
      <c r="C77" t="s">
        <v>47</v>
      </c>
      <c r="D77" s="32">
        <v>0.82916666666666672</v>
      </c>
      <c r="E77" t="s">
        <v>47</v>
      </c>
      <c r="F77" s="32">
        <v>0.96180555555555558</v>
      </c>
      <c r="G77" t="s">
        <v>47</v>
      </c>
      <c r="H77" t="s">
        <v>47</v>
      </c>
      <c r="I77" s="28">
        <f t="shared" ref="I77:O77" si="153">IF(B77="NaN","NaN",HOUR(B77)*100+MINUTE(B77))</f>
        <v>1750</v>
      </c>
      <c r="J77" s="29" t="str">
        <f t="shared" si="153"/>
        <v>NaN</v>
      </c>
      <c r="K77" s="29">
        <f t="shared" si="153"/>
        <v>1954</v>
      </c>
      <c r="L77" s="29" t="str">
        <f t="shared" si="153"/>
        <v>NaN</v>
      </c>
      <c r="M77" s="29">
        <f t="shared" si="153"/>
        <v>2305</v>
      </c>
      <c r="N77" s="29" t="str">
        <f t="shared" si="153"/>
        <v>NaN</v>
      </c>
      <c r="O77" s="29" t="str">
        <f t="shared" si="153"/>
        <v>NaN</v>
      </c>
      <c r="P77" s="28" t="str">
        <f t="shared" si="3"/>
        <v>NaN</v>
      </c>
      <c r="Q77" s="29">
        <f t="shared" si="4"/>
        <v>124</v>
      </c>
      <c r="R77" s="29" t="str">
        <f t="shared" si="5"/>
        <v>NaN</v>
      </c>
      <c r="S77" s="29" t="str">
        <f t="shared" si="6"/>
        <v>NaN</v>
      </c>
      <c r="T77" s="29">
        <f t="shared" ref="T77:U77" si="154">IF(HOUR(IF(OR(D77="NaN",F77="NaN"),"0",F77-D77))*60+MINUTE(IF(OR(D77="NaN",F77="NaN"),"0",F77-D77))=0,"NaN",HOUR(IF(OR(D77="NaN",F77="NaN"),"0",F77-D77))*60+MINUTE(IF(OR(D77="NaN",F77="NaN"),"0",F77-D77)))</f>
        <v>191</v>
      </c>
      <c r="U77" s="29" t="str">
        <f t="shared" si="154"/>
        <v>NaN</v>
      </c>
      <c r="V77" s="29" t="str">
        <f t="shared" si="8"/>
        <v>NaN</v>
      </c>
      <c r="W77" s="29"/>
      <c r="X77" s="30"/>
    </row>
    <row r="78" spans="1:26" ht="15">
      <c r="A78" s="26">
        <v>41439</v>
      </c>
      <c r="B78" s="32">
        <v>0.6958333333333333</v>
      </c>
      <c r="C78" s="32" t="s">
        <v>47</v>
      </c>
      <c r="D78" s="32">
        <v>0.75555555555555554</v>
      </c>
      <c r="E78" t="s">
        <v>47</v>
      </c>
      <c r="F78" s="32">
        <v>0.92152777777777772</v>
      </c>
      <c r="G78" t="s">
        <v>47</v>
      </c>
      <c r="H78" t="s">
        <v>47</v>
      </c>
      <c r="I78" s="28">
        <f t="shared" ref="I78:O78" si="155">IF(B78="NaN","NaN",HOUR(B78)*100+MINUTE(B78))</f>
        <v>1642</v>
      </c>
      <c r="J78" s="29" t="str">
        <f t="shared" si="155"/>
        <v>NaN</v>
      </c>
      <c r="K78" s="29">
        <f t="shared" si="155"/>
        <v>1808</v>
      </c>
      <c r="L78" s="29" t="str">
        <f t="shared" si="155"/>
        <v>NaN</v>
      </c>
      <c r="M78" s="29">
        <f t="shared" si="155"/>
        <v>2207</v>
      </c>
      <c r="N78" s="29" t="str">
        <f t="shared" si="155"/>
        <v>NaN</v>
      </c>
      <c r="O78" s="29" t="str">
        <f t="shared" si="155"/>
        <v>NaN</v>
      </c>
      <c r="P78" s="28" t="str">
        <f t="shared" si="3"/>
        <v>NaN</v>
      </c>
      <c r="Q78" s="29">
        <f t="shared" si="4"/>
        <v>86</v>
      </c>
      <c r="R78" s="29" t="str">
        <f t="shared" si="5"/>
        <v>NaN</v>
      </c>
      <c r="S78" s="29" t="str">
        <f t="shared" si="6"/>
        <v>NaN</v>
      </c>
      <c r="T78" s="29">
        <f t="shared" ref="T78:U78" si="156">IF(HOUR(IF(OR(D78="NaN",F78="NaN"),"0",F78-D78))*60+MINUTE(IF(OR(D78="NaN",F78="NaN"),"0",F78-D78))=0,"NaN",HOUR(IF(OR(D78="NaN",F78="NaN"),"0",F78-D78))*60+MINUTE(IF(OR(D78="NaN",F78="NaN"),"0",F78-D78)))</f>
        <v>239</v>
      </c>
      <c r="U78" s="29" t="str">
        <f t="shared" si="156"/>
        <v>NaN</v>
      </c>
      <c r="V78" s="29" t="str">
        <f t="shared" si="8"/>
        <v>NaN</v>
      </c>
      <c r="W78" s="29"/>
      <c r="X78" s="30"/>
    </row>
    <row r="79" spans="1:26" ht="15">
      <c r="A79" s="26">
        <v>41440</v>
      </c>
      <c r="B79" s="31" t="s">
        <v>47</v>
      </c>
      <c r="C79" s="31" t="s">
        <v>47</v>
      </c>
      <c r="D79" s="31" t="s">
        <v>47</v>
      </c>
      <c r="E79" s="31" t="s">
        <v>47</v>
      </c>
      <c r="F79" s="31" t="s">
        <v>47</v>
      </c>
      <c r="G79" s="31" t="s">
        <v>47</v>
      </c>
      <c r="H79" s="31" t="s">
        <v>47</v>
      </c>
      <c r="I79" s="28" t="str">
        <f t="shared" ref="I79:O79" si="157">IF(B79="NaN","NaN",HOUR(B79)*100+MINUTE(B79))</f>
        <v>NaN</v>
      </c>
      <c r="J79" s="29" t="str">
        <f t="shared" si="157"/>
        <v>NaN</v>
      </c>
      <c r="K79" s="29" t="str">
        <f t="shared" si="157"/>
        <v>NaN</v>
      </c>
      <c r="L79" s="29" t="str">
        <f t="shared" si="157"/>
        <v>NaN</v>
      </c>
      <c r="M79" s="29" t="str">
        <f t="shared" si="157"/>
        <v>NaN</v>
      </c>
      <c r="N79" s="29" t="str">
        <f t="shared" si="157"/>
        <v>NaN</v>
      </c>
      <c r="O79" s="29" t="str">
        <f t="shared" si="157"/>
        <v>NaN</v>
      </c>
      <c r="P79" s="28" t="str">
        <f t="shared" si="3"/>
        <v>NaN</v>
      </c>
      <c r="Q79" s="29" t="str">
        <f t="shared" si="4"/>
        <v>NaN</v>
      </c>
      <c r="R79" s="29" t="str">
        <f t="shared" si="5"/>
        <v>NaN</v>
      </c>
      <c r="S79" s="29" t="str">
        <f t="shared" si="6"/>
        <v>NaN</v>
      </c>
      <c r="T79" s="29" t="str">
        <f t="shared" ref="T79:U79" si="158">IF(HOUR(IF(OR(D79="NaN",F79="NaN"),"0",F79-D79))*60+MINUTE(IF(OR(D79="NaN",F79="NaN"),"0",F79-D79))=0,"NaN",HOUR(IF(OR(D79="NaN",F79="NaN"),"0",F79-D79))*60+MINUTE(IF(OR(D79="NaN",F79="NaN"),"0",F79-D79)))</f>
        <v>NaN</v>
      </c>
      <c r="U79" s="29" t="str">
        <f t="shared" si="158"/>
        <v>NaN</v>
      </c>
      <c r="V79" s="29" t="str">
        <f t="shared" si="8"/>
        <v>NaN</v>
      </c>
      <c r="W79" s="29"/>
      <c r="X79" s="30"/>
    </row>
    <row r="80" spans="1:26" ht="15">
      <c r="A80" s="26">
        <v>41441</v>
      </c>
      <c r="B80" s="32">
        <v>0.7583333333333333</v>
      </c>
      <c r="C80" s="32" t="s">
        <v>47</v>
      </c>
      <c r="D80" s="32">
        <v>0.78472222222222221</v>
      </c>
      <c r="E80" t="s">
        <v>47</v>
      </c>
      <c r="F80" s="32">
        <v>0.93125000000000002</v>
      </c>
      <c r="G80" t="s">
        <v>47</v>
      </c>
      <c r="H80" t="s">
        <v>47</v>
      </c>
      <c r="I80" s="28">
        <f t="shared" ref="I80:O80" si="159">IF(B80="NaN","NaN",HOUR(B80)*100+MINUTE(B80))</f>
        <v>1812</v>
      </c>
      <c r="J80" s="29" t="str">
        <f t="shared" si="159"/>
        <v>NaN</v>
      </c>
      <c r="K80" s="29">
        <f t="shared" si="159"/>
        <v>1850</v>
      </c>
      <c r="L80" s="29" t="str">
        <f t="shared" si="159"/>
        <v>NaN</v>
      </c>
      <c r="M80" s="29">
        <f t="shared" si="159"/>
        <v>2221</v>
      </c>
      <c r="N80" s="29" t="str">
        <f t="shared" si="159"/>
        <v>NaN</v>
      </c>
      <c r="O80" s="29" t="str">
        <f t="shared" si="159"/>
        <v>NaN</v>
      </c>
      <c r="P80" s="28" t="str">
        <f t="shared" si="3"/>
        <v>NaN</v>
      </c>
      <c r="Q80" s="29">
        <f t="shared" si="4"/>
        <v>38</v>
      </c>
      <c r="R80" s="29" t="str">
        <f t="shared" si="5"/>
        <v>NaN</v>
      </c>
      <c r="S80" s="29" t="str">
        <f t="shared" si="6"/>
        <v>NaN</v>
      </c>
      <c r="T80" s="29">
        <f t="shared" ref="T80:U80" si="160">IF(HOUR(IF(OR(D80="NaN",F80="NaN"),"0",F80-D80))*60+MINUTE(IF(OR(D80="NaN",F80="NaN"),"0",F80-D80))=0,"NaN",HOUR(IF(OR(D80="NaN",F80="NaN"),"0",F80-D80))*60+MINUTE(IF(OR(D80="NaN",F80="NaN"),"0",F80-D80)))</f>
        <v>211</v>
      </c>
      <c r="U80" s="29" t="str">
        <f t="shared" si="160"/>
        <v>NaN</v>
      </c>
      <c r="V80" s="29" t="str">
        <f t="shared" si="8"/>
        <v>NaN</v>
      </c>
      <c r="W80" s="29"/>
      <c r="X80" s="30"/>
    </row>
    <row r="81" spans="1:26" ht="15">
      <c r="A81" s="26">
        <v>41442</v>
      </c>
      <c r="B81" s="32">
        <v>0.90902777777777777</v>
      </c>
      <c r="C81" s="32">
        <v>0.96250000000000002</v>
      </c>
      <c r="D81" t="s">
        <v>47</v>
      </c>
      <c r="E81" t="s">
        <v>47</v>
      </c>
      <c r="F81" t="s">
        <v>47</v>
      </c>
      <c r="G81" t="s">
        <v>47</v>
      </c>
      <c r="H81" t="s">
        <v>47</v>
      </c>
      <c r="I81" s="28">
        <f t="shared" ref="I81:O81" si="161">IF(B81="NaN","NaN",HOUR(B81)*100+MINUTE(B81))</f>
        <v>2149</v>
      </c>
      <c r="J81" s="29">
        <f t="shared" si="161"/>
        <v>2306</v>
      </c>
      <c r="K81" s="29" t="str">
        <f t="shared" si="161"/>
        <v>NaN</v>
      </c>
      <c r="L81" s="29" t="str">
        <f t="shared" si="161"/>
        <v>NaN</v>
      </c>
      <c r="M81" s="29" t="str">
        <f t="shared" si="161"/>
        <v>NaN</v>
      </c>
      <c r="N81" s="29" t="str">
        <f t="shared" si="161"/>
        <v>NaN</v>
      </c>
      <c r="O81" s="29" t="str">
        <f t="shared" si="161"/>
        <v>NaN</v>
      </c>
      <c r="P81" s="28">
        <f t="shared" si="3"/>
        <v>77</v>
      </c>
      <c r="Q81" s="29" t="str">
        <f t="shared" si="4"/>
        <v>NaN</v>
      </c>
      <c r="R81" s="29" t="str">
        <f t="shared" si="5"/>
        <v>NaN</v>
      </c>
      <c r="S81" s="29" t="str">
        <f t="shared" si="6"/>
        <v>NaN</v>
      </c>
      <c r="T81" s="29" t="str">
        <f t="shared" ref="T81:U81" si="162">IF(HOUR(IF(OR(D81="NaN",F81="NaN"),"0",F81-D81))*60+MINUTE(IF(OR(D81="NaN",F81="NaN"),"0",F81-D81))=0,"NaN",HOUR(IF(OR(D81="NaN",F81="NaN"),"0",F81-D81))*60+MINUTE(IF(OR(D81="NaN",F81="NaN"),"0",F81-D81)))</f>
        <v>NaN</v>
      </c>
      <c r="U81" s="29" t="str">
        <f t="shared" si="162"/>
        <v>NaN</v>
      </c>
      <c r="V81" s="29" t="str">
        <f t="shared" si="8"/>
        <v>NaN</v>
      </c>
      <c r="W81" s="29"/>
      <c r="X81" s="30"/>
    </row>
    <row r="82" spans="1:26" ht="15">
      <c r="A82" s="26">
        <v>41443</v>
      </c>
      <c r="B82" s="32">
        <v>0.70763888888888893</v>
      </c>
      <c r="C82" t="s">
        <v>47</v>
      </c>
      <c r="D82" s="32">
        <v>0.88194444444444442</v>
      </c>
      <c r="E82" t="s">
        <v>47</v>
      </c>
      <c r="F82" s="32">
        <v>0.96180555555555558</v>
      </c>
      <c r="G82" t="s">
        <v>47</v>
      </c>
      <c r="H82" t="s">
        <v>47</v>
      </c>
      <c r="I82" s="28">
        <f t="shared" ref="I82:O82" si="163">IF(B82="NaN","NaN",HOUR(B82)*100+MINUTE(B82))</f>
        <v>1659</v>
      </c>
      <c r="J82" s="29" t="str">
        <f t="shared" si="163"/>
        <v>NaN</v>
      </c>
      <c r="K82" s="29">
        <f t="shared" si="163"/>
        <v>2110</v>
      </c>
      <c r="L82" s="29" t="str">
        <f t="shared" si="163"/>
        <v>NaN</v>
      </c>
      <c r="M82" s="29">
        <f t="shared" si="163"/>
        <v>2305</v>
      </c>
      <c r="N82" s="29" t="str">
        <f t="shared" si="163"/>
        <v>NaN</v>
      </c>
      <c r="O82" s="29" t="str">
        <f t="shared" si="163"/>
        <v>NaN</v>
      </c>
      <c r="P82" s="28" t="str">
        <f t="shared" si="3"/>
        <v>NaN</v>
      </c>
      <c r="Q82" s="29">
        <f t="shared" si="4"/>
        <v>251</v>
      </c>
      <c r="R82" s="29" t="str">
        <f t="shared" si="5"/>
        <v>NaN</v>
      </c>
      <c r="S82" s="29" t="str">
        <f t="shared" si="6"/>
        <v>NaN</v>
      </c>
      <c r="T82" s="29">
        <f t="shared" ref="T82:U82" si="164">IF(HOUR(IF(OR(D82="NaN",F82="NaN"),"0",F82-D82))*60+MINUTE(IF(OR(D82="NaN",F82="NaN"),"0",F82-D82))=0,"NaN",HOUR(IF(OR(D82="NaN",F82="NaN"),"0",F82-D82))*60+MINUTE(IF(OR(D82="NaN",F82="NaN"),"0",F82-D82)))</f>
        <v>115</v>
      </c>
      <c r="U82" s="29" t="str">
        <f t="shared" si="164"/>
        <v>NaN</v>
      </c>
      <c r="V82" s="29" t="str">
        <f t="shared" si="8"/>
        <v>NaN</v>
      </c>
      <c r="W82" s="29"/>
      <c r="X82" s="30"/>
    </row>
    <row r="83" spans="1:26" ht="15">
      <c r="A83" s="26">
        <v>41444</v>
      </c>
      <c r="B83" s="31" t="s">
        <v>47</v>
      </c>
      <c r="C83" s="31" t="s">
        <v>47</v>
      </c>
      <c r="D83" s="31" t="s">
        <v>47</v>
      </c>
      <c r="E83" s="31" t="s">
        <v>47</v>
      </c>
      <c r="F83" s="31" t="s">
        <v>47</v>
      </c>
      <c r="G83" s="31" t="s">
        <v>47</v>
      </c>
      <c r="H83" s="31" t="s">
        <v>47</v>
      </c>
      <c r="I83" s="28" t="str">
        <f t="shared" ref="I83:O83" si="165">IF(B83="NaN","NaN",HOUR(B83)*100+MINUTE(B83))</f>
        <v>NaN</v>
      </c>
      <c r="J83" s="29" t="str">
        <f t="shared" si="165"/>
        <v>NaN</v>
      </c>
      <c r="K83" s="29" t="str">
        <f t="shared" si="165"/>
        <v>NaN</v>
      </c>
      <c r="L83" s="29" t="str">
        <f t="shared" si="165"/>
        <v>NaN</v>
      </c>
      <c r="M83" s="29" t="str">
        <f t="shared" si="165"/>
        <v>NaN</v>
      </c>
      <c r="N83" s="29" t="str">
        <f t="shared" si="165"/>
        <v>NaN</v>
      </c>
      <c r="O83" s="29" t="str">
        <f t="shared" si="165"/>
        <v>NaN</v>
      </c>
      <c r="P83" s="28" t="str">
        <f t="shared" si="3"/>
        <v>NaN</v>
      </c>
      <c r="Q83" s="29" t="str">
        <f t="shared" si="4"/>
        <v>NaN</v>
      </c>
      <c r="R83" s="29" t="str">
        <f t="shared" si="5"/>
        <v>NaN</v>
      </c>
      <c r="S83" s="29" t="str">
        <f t="shared" si="6"/>
        <v>NaN</v>
      </c>
      <c r="T83" s="29" t="str">
        <f t="shared" ref="T83:U83" si="166">IF(HOUR(IF(OR(D83="NaN",F83="NaN"),"0",F83-D83))*60+MINUTE(IF(OR(D83="NaN",F83="NaN"),"0",F83-D83))=0,"NaN",HOUR(IF(OR(D83="NaN",F83="NaN"),"0",F83-D83))*60+MINUTE(IF(OR(D83="NaN",F83="NaN"),"0",F83-D83)))</f>
        <v>NaN</v>
      </c>
      <c r="U83" s="29" t="str">
        <f t="shared" si="166"/>
        <v>NaN</v>
      </c>
      <c r="V83" s="29" t="str">
        <f t="shared" si="8"/>
        <v>NaN</v>
      </c>
      <c r="W83" s="29"/>
      <c r="X83" s="30"/>
    </row>
    <row r="84" spans="1:26" ht="15">
      <c r="A84" s="26">
        <v>41445</v>
      </c>
      <c r="B84" s="32">
        <v>0.7270833333333333</v>
      </c>
      <c r="C84" s="32">
        <v>0.98402777777777772</v>
      </c>
      <c r="D84" s="35" t="s">
        <v>47</v>
      </c>
      <c r="E84" s="32" t="s">
        <v>47</v>
      </c>
      <c r="F84" s="33" t="s">
        <v>47</v>
      </c>
      <c r="G84" t="s">
        <v>47</v>
      </c>
      <c r="H84" t="s">
        <v>47</v>
      </c>
      <c r="I84" s="28">
        <f t="shared" ref="I84:O84" si="167">IF(B84="NaN","NaN",HOUR(B84)*100+MINUTE(B84))</f>
        <v>1727</v>
      </c>
      <c r="J84" s="29">
        <f t="shared" si="167"/>
        <v>2337</v>
      </c>
      <c r="K84" s="29" t="str">
        <f t="shared" si="167"/>
        <v>NaN</v>
      </c>
      <c r="L84" s="29" t="str">
        <f t="shared" si="167"/>
        <v>NaN</v>
      </c>
      <c r="M84" s="29" t="str">
        <f t="shared" si="167"/>
        <v>NaN</v>
      </c>
      <c r="N84" s="29" t="str">
        <f t="shared" si="167"/>
        <v>NaN</v>
      </c>
      <c r="O84" s="29" t="str">
        <f t="shared" si="167"/>
        <v>NaN</v>
      </c>
      <c r="P84" s="28">
        <f t="shared" si="3"/>
        <v>370</v>
      </c>
      <c r="Q84" s="29" t="str">
        <f t="shared" si="4"/>
        <v>NaN</v>
      </c>
      <c r="R84" s="29" t="str">
        <f t="shared" si="5"/>
        <v>NaN</v>
      </c>
      <c r="S84" s="29" t="str">
        <f t="shared" si="6"/>
        <v>NaN</v>
      </c>
      <c r="T84" s="29" t="str">
        <f t="shared" ref="T84:U84" si="168">IF(HOUR(IF(OR(D84="NaN",F84="NaN"),"0",F84-D84))*60+MINUTE(IF(OR(D84="NaN",F84="NaN"),"0",F84-D84))=0,"NaN",HOUR(IF(OR(D84="NaN",F84="NaN"),"0",F84-D84))*60+MINUTE(IF(OR(D84="NaN",F84="NaN"),"0",F84-D84)))</f>
        <v>NaN</v>
      </c>
      <c r="U84" s="29" t="str">
        <f t="shared" si="168"/>
        <v>NaN</v>
      </c>
      <c r="V84" s="29" t="str">
        <f t="shared" si="8"/>
        <v>NaN</v>
      </c>
      <c r="W84" s="29"/>
      <c r="X84" s="30"/>
    </row>
    <row r="85" spans="1:26" ht="15">
      <c r="A85" s="26">
        <v>41446</v>
      </c>
      <c r="B85" s="32">
        <v>0.7104166666666667</v>
      </c>
      <c r="C85" s="32">
        <v>0.95</v>
      </c>
      <c r="D85" s="33" t="s">
        <v>47</v>
      </c>
      <c r="E85" t="s">
        <v>47</v>
      </c>
      <c r="F85" s="33" t="s">
        <v>47</v>
      </c>
      <c r="G85" t="s">
        <v>47</v>
      </c>
      <c r="H85" t="s">
        <v>47</v>
      </c>
      <c r="I85" s="28">
        <f t="shared" ref="I85:O85" si="169">IF(B85="NaN","NaN",HOUR(B85)*100+MINUTE(B85))</f>
        <v>1703</v>
      </c>
      <c r="J85" s="29">
        <f t="shared" si="169"/>
        <v>2248</v>
      </c>
      <c r="K85" s="29" t="str">
        <f t="shared" si="169"/>
        <v>NaN</v>
      </c>
      <c r="L85" s="29" t="str">
        <f t="shared" si="169"/>
        <v>NaN</v>
      </c>
      <c r="M85" s="29" t="str">
        <f t="shared" si="169"/>
        <v>NaN</v>
      </c>
      <c r="N85" s="29" t="str">
        <f t="shared" si="169"/>
        <v>NaN</v>
      </c>
      <c r="O85" s="29" t="str">
        <f t="shared" si="169"/>
        <v>NaN</v>
      </c>
      <c r="P85" s="28">
        <f t="shared" si="3"/>
        <v>345</v>
      </c>
      <c r="Q85" s="29" t="str">
        <f t="shared" si="4"/>
        <v>NaN</v>
      </c>
      <c r="R85" s="29" t="str">
        <f t="shared" si="5"/>
        <v>NaN</v>
      </c>
      <c r="S85" s="29" t="str">
        <f t="shared" si="6"/>
        <v>NaN</v>
      </c>
      <c r="T85" s="29" t="str">
        <f t="shared" ref="T85:U85" si="170">IF(HOUR(IF(OR(D85="NaN",F85="NaN"),"0",F85-D85))*60+MINUTE(IF(OR(D85="NaN",F85="NaN"),"0",F85-D85))=0,"NaN",HOUR(IF(OR(D85="NaN",F85="NaN"),"0",F85-D85))*60+MINUTE(IF(OR(D85="NaN",F85="NaN"),"0",F85-D85)))</f>
        <v>NaN</v>
      </c>
      <c r="U85" s="29" t="str">
        <f t="shared" si="170"/>
        <v>NaN</v>
      </c>
      <c r="V85" s="29" t="str">
        <f t="shared" si="8"/>
        <v>NaN</v>
      </c>
      <c r="W85" s="29"/>
      <c r="X85" s="30"/>
    </row>
    <row r="86" spans="1:26" ht="15">
      <c r="A86" s="26">
        <v>41447</v>
      </c>
      <c r="B86" s="32">
        <v>0.71597222222222223</v>
      </c>
      <c r="C86" s="32">
        <v>0.94861111111111107</v>
      </c>
      <c r="D86" s="35" t="s">
        <v>47</v>
      </c>
      <c r="E86" t="s">
        <v>47</v>
      </c>
      <c r="F86" s="35" t="s">
        <v>47</v>
      </c>
      <c r="G86" t="s">
        <v>47</v>
      </c>
      <c r="H86" t="s">
        <v>47</v>
      </c>
      <c r="I86" s="28">
        <f t="shared" ref="I86:O86" si="171">IF(B86="NaN","NaN",HOUR(B86)*100+MINUTE(B86))</f>
        <v>1711</v>
      </c>
      <c r="J86" s="29">
        <f t="shared" si="171"/>
        <v>2246</v>
      </c>
      <c r="K86" s="29" t="str">
        <f t="shared" si="171"/>
        <v>NaN</v>
      </c>
      <c r="L86" s="29" t="str">
        <f t="shared" si="171"/>
        <v>NaN</v>
      </c>
      <c r="M86" s="29" t="str">
        <f t="shared" si="171"/>
        <v>NaN</v>
      </c>
      <c r="N86" s="29" t="str">
        <f t="shared" si="171"/>
        <v>NaN</v>
      </c>
      <c r="O86" s="29" t="str">
        <f t="shared" si="171"/>
        <v>NaN</v>
      </c>
      <c r="P86" s="28">
        <f t="shared" si="3"/>
        <v>335</v>
      </c>
      <c r="Q86" s="29" t="str">
        <f t="shared" si="4"/>
        <v>NaN</v>
      </c>
      <c r="R86" s="29" t="str">
        <f t="shared" si="5"/>
        <v>NaN</v>
      </c>
      <c r="S86" s="29" t="str">
        <f t="shared" si="6"/>
        <v>NaN</v>
      </c>
      <c r="T86" s="29" t="str">
        <f t="shared" ref="T86:U86" si="172">IF(HOUR(IF(OR(D86="NaN",F86="NaN"),"0",F86-D86))*60+MINUTE(IF(OR(D86="NaN",F86="NaN"),"0",F86-D86))=0,"NaN",HOUR(IF(OR(D86="NaN",F86="NaN"),"0",F86-D86))*60+MINUTE(IF(OR(D86="NaN",F86="NaN"),"0",F86-D86)))</f>
        <v>NaN</v>
      </c>
      <c r="U86" s="29" t="str">
        <f t="shared" si="172"/>
        <v>NaN</v>
      </c>
      <c r="V86" s="29" t="str">
        <f t="shared" si="8"/>
        <v>NaN</v>
      </c>
      <c r="W86" s="29"/>
      <c r="X86" s="30"/>
    </row>
    <row r="87" spans="1:26" ht="15">
      <c r="A87" s="26">
        <v>41448</v>
      </c>
      <c r="B87" s="31" t="s">
        <v>47</v>
      </c>
      <c r="C87" s="31" t="s">
        <v>47</v>
      </c>
      <c r="D87" s="31" t="s">
        <v>47</v>
      </c>
      <c r="E87" s="31" t="s">
        <v>47</v>
      </c>
      <c r="F87" s="31" t="s">
        <v>47</v>
      </c>
      <c r="G87" s="31" t="s">
        <v>47</v>
      </c>
      <c r="H87" s="31" t="s">
        <v>47</v>
      </c>
      <c r="I87" s="28" t="str">
        <f t="shared" ref="I87:O87" si="173">IF(B87="NaN","NaN",HOUR(B87)*100+MINUTE(B87))</f>
        <v>NaN</v>
      </c>
      <c r="J87" s="29" t="str">
        <f t="shared" si="173"/>
        <v>NaN</v>
      </c>
      <c r="K87" s="29" t="str">
        <f t="shared" si="173"/>
        <v>NaN</v>
      </c>
      <c r="L87" s="29" t="str">
        <f t="shared" si="173"/>
        <v>NaN</v>
      </c>
      <c r="M87" s="29" t="str">
        <f t="shared" si="173"/>
        <v>NaN</v>
      </c>
      <c r="N87" s="29" t="str">
        <f t="shared" si="173"/>
        <v>NaN</v>
      </c>
      <c r="O87" s="29" t="str">
        <f t="shared" si="173"/>
        <v>NaN</v>
      </c>
      <c r="P87" s="28" t="str">
        <f t="shared" si="3"/>
        <v>NaN</v>
      </c>
      <c r="Q87" s="29" t="str">
        <f t="shared" si="4"/>
        <v>NaN</v>
      </c>
      <c r="R87" s="29" t="str">
        <f t="shared" si="5"/>
        <v>NaN</v>
      </c>
      <c r="S87" s="29" t="str">
        <f t="shared" si="6"/>
        <v>NaN</v>
      </c>
      <c r="T87" s="29" t="str">
        <f t="shared" ref="T87:U87" si="174">IF(HOUR(IF(OR(D87="NaN",F87="NaN"),"0",F87-D87))*60+MINUTE(IF(OR(D87="NaN",F87="NaN"),"0",F87-D87))=0,"NaN",HOUR(IF(OR(D87="NaN",F87="NaN"),"0",F87-D87))*60+MINUTE(IF(OR(D87="NaN",F87="NaN"),"0",F87-D87)))</f>
        <v>NaN</v>
      </c>
      <c r="U87" s="29" t="str">
        <f t="shared" si="174"/>
        <v>NaN</v>
      </c>
      <c r="V87" s="29" t="str">
        <f t="shared" si="8"/>
        <v>NaN</v>
      </c>
      <c r="W87" s="29"/>
      <c r="X87" s="30"/>
    </row>
    <row r="88" spans="1:26" ht="15">
      <c r="A88" s="26">
        <v>41449</v>
      </c>
      <c r="B88" s="32">
        <v>0.78333333333333333</v>
      </c>
      <c r="C88" s="32">
        <v>0.9291666666666667</v>
      </c>
      <c r="D88" s="33" t="s">
        <v>47</v>
      </c>
      <c r="E88" t="s">
        <v>47</v>
      </c>
      <c r="F88" s="35" t="s">
        <v>47</v>
      </c>
      <c r="G88" s="32" t="s">
        <v>47</v>
      </c>
      <c r="H88" s="32" t="s">
        <v>47</v>
      </c>
      <c r="I88" s="28">
        <f t="shared" ref="I88:O88" si="175">IF(B88="NaN","NaN",HOUR(B88)*100+MINUTE(B88))</f>
        <v>1848</v>
      </c>
      <c r="J88" s="29">
        <f t="shared" si="175"/>
        <v>2218</v>
      </c>
      <c r="K88" s="29" t="str">
        <f t="shared" si="175"/>
        <v>NaN</v>
      </c>
      <c r="L88" s="29" t="str">
        <f t="shared" si="175"/>
        <v>NaN</v>
      </c>
      <c r="M88" s="29" t="str">
        <f t="shared" si="175"/>
        <v>NaN</v>
      </c>
      <c r="N88" s="29" t="str">
        <f t="shared" si="175"/>
        <v>NaN</v>
      </c>
      <c r="O88" s="29" t="str">
        <f t="shared" si="175"/>
        <v>NaN</v>
      </c>
      <c r="P88" s="28">
        <f t="shared" si="3"/>
        <v>210</v>
      </c>
      <c r="Q88" s="29" t="str">
        <f t="shared" si="4"/>
        <v>NaN</v>
      </c>
      <c r="R88" s="29" t="str">
        <f t="shared" si="5"/>
        <v>NaN</v>
      </c>
      <c r="S88" s="29" t="str">
        <f t="shared" si="6"/>
        <v>NaN</v>
      </c>
      <c r="T88" s="29" t="str">
        <f t="shared" ref="T88:U88" si="176">IF(HOUR(IF(OR(D88="NaN",F88="NaN"),"0",F88-D88))*60+MINUTE(IF(OR(D88="NaN",F88="NaN"),"0",F88-D88))=0,"NaN",HOUR(IF(OR(D88="NaN",F88="NaN"),"0",F88-D88))*60+MINUTE(IF(OR(D88="NaN",F88="NaN"),"0",F88-D88)))</f>
        <v>NaN</v>
      </c>
      <c r="U88" s="29" t="str">
        <f t="shared" si="176"/>
        <v>NaN</v>
      </c>
      <c r="V88" s="29" t="str">
        <f t="shared" si="8"/>
        <v>NaN</v>
      </c>
      <c r="W88" s="29"/>
      <c r="X88" s="30"/>
    </row>
    <row r="89" spans="1:26" ht="15">
      <c r="A89" s="26">
        <v>41450</v>
      </c>
      <c r="B89" s="32">
        <v>0.75416666666666665</v>
      </c>
      <c r="C89" s="32">
        <v>0.93958333333333333</v>
      </c>
      <c r="D89" s="33" t="s">
        <v>47</v>
      </c>
      <c r="E89" s="32" t="s">
        <v>47</v>
      </c>
      <c r="F89" s="35" t="s">
        <v>47</v>
      </c>
      <c r="G89" s="32" t="s">
        <v>47</v>
      </c>
      <c r="H89" s="32" t="s">
        <v>47</v>
      </c>
      <c r="I89" s="28">
        <f t="shared" ref="I89:O89" si="177">IF(B89="NaN","NaN",HOUR(B89)*100+MINUTE(B89))</f>
        <v>1806</v>
      </c>
      <c r="J89" s="29">
        <f t="shared" si="177"/>
        <v>2233</v>
      </c>
      <c r="K89" s="29" t="str">
        <f t="shared" si="177"/>
        <v>NaN</v>
      </c>
      <c r="L89" s="29" t="str">
        <f t="shared" si="177"/>
        <v>NaN</v>
      </c>
      <c r="M89" s="29" t="str">
        <f t="shared" si="177"/>
        <v>NaN</v>
      </c>
      <c r="N89" s="29" t="str">
        <f t="shared" si="177"/>
        <v>NaN</v>
      </c>
      <c r="O89" s="29" t="str">
        <f t="shared" si="177"/>
        <v>NaN</v>
      </c>
      <c r="P89" s="28">
        <f t="shared" si="3"/>
        <v>267</v>
      </c>
      <c r="Q89" s="29" t="str">
        <f t="shared" si="4"/>
        <v>NaN</v>
      </c>
      <c r="R89" s="29" t="str">
        <f t="shared" si="5"/>
        <v>NaN</v>
      </c>
      <c r="S89" s="29" t="str">
        <f t="shared" si="6"/>
        <v>NaN</v>
      </c>
      <c r="T89" s="29" t="str">
        <f t="shared" ref="T89:U89" si="178">IF(HOUR(IF(OR(D89="NaN",F89="NaN"),"0",F89-D89))*60+MINUTE(IF(OR(D89="NaN",F89="NaN"),"0",F89-D89))=0,"NaN",HOUR(IF(OR(D89="NaN",F89="NaN"),"0",F89-D89))*60+MINUTE(IF(OR(D89="NaN",F89="NaN"),"0",F89-D89)))</f>
        <v>NaN</v>
      </c>
      <c r="U89" s="29" t="str">
        <f t="shared" si="178"/>
        <v>NaN</v>
      </c>
      <c r="V89" s="29" t="str">
        <f t="shared" si="8"/>
        <v>NaN</v>
      </c>
      <c r="W89" s="29"/>
      <c r="X89" s="30"/>
    </row>
    <row r="90" spans="1:26" ht="15">
      <c r="A90" s="26">
        <v>41451</v>
      </c>
      <c r="B90" s="32">
        <v>0.6694444444444444</v>
      </c>
      <c r="C90" s="32">
        <v>0.98055555555555551</v>
      </c>
      <c r="D90" t="s">
        <v>47</v>
      </c>
      <c r="E90" s="32" t="s">
        <v>47</v>
      </c>
      <c r="F90" s="32" t="s">
        <v>47</v>
      </c>
      <c r="G90" t="s">
        <v>47</v>
      </c>
      <c r="H90" t="s">
        <v>47</v>
      </c>
      <c r="I90" s="28">
        <f t="shared" ref="I90:O90" si="179">IF(B90="NaN","NaN",HOUR(B90)*100+MINUTE(B90))</f>
        <v>1604</v>
      </c>
      <c r="J90" s="29">
        <f t="shared" si="179"/>
        <v>2332</v>
      </c>
      <c r="K90" s="29" t="str">
        <f t="shared" si="179"/>
        <v>NaN</v>
      </c>
      <c r="L90" s="29" t="str">
        <f t="shared" si="179"/>
        <v>NaN</v>
      </c>
      <c r="M90" s="29" t="str">
        <f t="shared" si="179"/>
        <v>NaN</v>
      </c>
      <c r="N90" s="29" t="str">
        <f t="shared" si="179"/>
        <v>NaN</v>
      </c>
      <c r="O90" s="29" t="str">
        <f t="shared" si="179"/>
        <v>NaN</v>
      </c>
      <c r="P90" s="28">
        <f t="shared" si="3"/>
        <v>448</v>
      </c>
      <c r="Q90" s="29" t="str">
        <f t="shared" si="4"/>
        <v>NaN</v>
      </c>
      <c r="R90" s="29" t="str">
        <f t="shared" si="5"/>
        <v>NaN</v>
      </c>
      <c r="S90" s="29" t="str">
        <f t="shared" si="6"/>
        <v>NaN</v>
      </c>
      <c r="T90" s="29" t="str">
        <f t="shared" ref="T90:U90" si="180">IF(HOUR(IF(OR(D90="NaN",F90="NaN"),"0",F90-D90))*60+MINUTE(IF(OR(D90="NaN",F90="NaN"),"0",F90-D90))=0,"NaN",HOUR(IF(OR(D90="NaN",F90="NaN"),"0",F90-D90))*60+MINUTE(IF(OR(D90="NaN",F90="NaN"),"0",F90-D90)))</f>
        <v>NaN</v>
      </c>
      <c r="U90" s="29" t="str">
        <f t="shared" si="180"/>
        <v>NaN</v>
      </c>
      <c r="V90" s="29" t="str">
        <f t="shared" si="8"/>
        <v>NaN</v>
      </c>
      <c r="W90" s="29"/>
      <c r="X90" s="30"/>
    </row>
    <row r="91" spans="1:26" ht="15">
      <c r="A91" s="26">
        <v>41452</v>
      </c>
      <c r="B91" s="32">
        <v>0.77222222222222225</v>
      </c>
      <c r="C91" s="32">
        <v>0.98611111111111116</v>
      </c>
      <c r="D91" s="32" t="s">
        <v>47</v>
      </c>
      <c r="E91" t="s">
        <v>47</v>
      </c>
      <c r="F91" s="32" t="s">
        <v>47</v>
      </c>
      <c r="G91" t="s">
        <v>47</v>
      </c>
      <c r="H91" t="s">
        <v>47</v>
      </c>
      <c r="I91" s="28">
        <f t="shared" ref="I91:O91" si="181">IF(B91="NaN","NaN",HOUR(B91)*100+MINUTE(B91))</f>
        <v>1832</v>
      </c>
      <c r="J91" s="29">
        <f t="shared" si="181"/>
        <v>2340</v>
      </c>
      <c r="K91" s="29" t="str">
        <f t="shared" si="181"/>
        <v>NaN</v>
      </c>
      <c r="L91" s="29" t="str">
        <f t="shared" si="181"/>
        <v>NaN</v>
      </c>
      <c r="M91" s="29" t="str">
        <f t="shared" si="181"/>
        <v>NaN</v>
      </c>
      <c r="N91" s="29" t="str">
        <f t="shared" si="181"/>
        <v>NaN</v>
      </c>
      <c r="O91" s="29" t="str">
        <f t="shared" si="181"/>
        <v>NaN</v>
      </c>
      <c r="P91" s="28">
        <f t="shared" si="3"/>
        <v>308</v>
      </c>
      <c r="Q91" s="29" t="str">
        <f t="shared" si="4"/>
        <v>NaN</v>
      </c>
      <c r="R91" s="29" t="str">
        <f t="shared" si="5"/>
        <v>NaN</v>
      </c>
      <c r="S91" s="29" t="str">
        <f t="shared" si="6"/>
        <v>NaN</v>
      </c>
      <c r="T91" s="29" t="str">
        <f t="shared" ref="T91:U91" si="182">IF(HOUR(IF(OR(D91="NaN",F91="NaN"),"0",F91-D91))*60+MINUTE(IF(OR(D91="NaN",F91="NaN"),"0",F91-D91))=0,"NaN",HOUR(IF(OR(D91="NaN",F91="NaN"),"0",F91-D91))*60+MINUTE(IF(OR(D91="NaN",F91="NaN"),"0",F91-D91)))</f>
        <v>NaN</v>
      </c>
      <c r="U91" s="29" t="str">
        <f t="shared" si="182"/>
        <v>NaN</v>
      </c>
      <c r="V91" s="29" t="str">
        <f t="shared" si="8"/>
        <v>NaN</v>
      </c>
      <c r="W91" s="29"/>
      <c r="X91" s="30"/>
    </row>
    <row r="92" spans="1:26" ht="15">
      <c r="A92" s="26">
        <v>41453</v>
      </c>
      <c r="B92" s="32">
        <v>0.70902777777777781</v>
      </c>
      <c r="C92" s="32">
        <v>0.94097222222222221</v>
      </c>
      <c r="D92" s="35" t="s">
        <v>47</v>
      </c>
      <c r="E92" s="32" t="s">
        <v>47</v>
      </c>
      <c r="F92" s="33" t="s">
        <v>47</v>
      </c>
      <c r="G92" t="s">
        <v>47</v>
      </c>
      <c r="H92" t="s">
        <v>47</v>
      </c>
      <c r="I92" s="28">
        <f t="shared" ref="I92:O92" si="183">IF(B92="NaN","NaN",HOUR(B92)*100+MINUTE(B92))</f>
        <v>1701</v>
      </c>
      <c r="J92" s="29">
        <f t="shared" si="183"/>
        <v>2235</v>
      </c>
      <c r="K92" s="29" t="str">
        <f t="shared" si="183"/>
        <v>NaN</v>
      </c>
      <c r="L92" s="29" t="str">
        <f t="shared" si="183"/>
        <v>NaN</v>
      </c>
      <c r="M92" s="29" t="str">
        <f t="shared" si="183"/>
        <v>NaN</v>
      </c>
      <c r="N92" s="29" t="str">
        <f t="shared" si="183"/>
        <v>NaN</v>
      </c>
      <c r="O92" s="29" t="str">
        <f t="shared" si="183"/>
        <v>NaN</v>
      </c>
      <c r="P92" s="28">
        <f t="shared" si="3"/>
        <v>334</v>
      </c>
      <c r="Q92" s="29" t="str">
        <f t="shared" si="4"/>
        <v>NaN</v>
      </c>
      <c r="R92" s="29" t="str">
        <f t="shared" si="5"/>
        <v>NaN</v>
      </c>
      <c r="S92" s="29" t="str">
        <f t="shared" si="6"/>
        <v>NaN</v>
      </c>
      <c r="T92" s="29" t="str">
        <f t="shared" ref="T92:U92" si="184">IF(HOUR(IF(OR(D92="NaN",F92="NaN"),"0",F92-D92))*60+MINUTE(IF(OR(D92="NaN",F92="NaN"),"0",F92-D92))=0,"NaN",HOUR(IF(OR(D92="NaN",F92="NaN"),"0",F92-D92))*60+MINUTE(IF(OR(D92="NaN",F92="NaN"),"0",F92-D92)))</f>
        <v>NaN</v>
      </c>
      <c r="U92" s="29" t="str">
        <f t="shared" si="184"/>
        <v>NaN</v>
      </c>
      <c r="V92" s="29" t="str">
        <f t="shared" si="8"/>
        <v>NaN</v>
      </c>
      <c r="W92" s="29"/>
      <c r="X92" s="30"/>
    </row>
    <row r="93" spans="1:26" ht="15">
      <c r="A93" s="26">
        <v>41454</v>
      </c>
      <c r="B93" s="32">
        <v>0.70694444444444449</v>
      </c>
      <c r="C93" t="s">
        <v>47</v>
      </c>
      <c r="D93" s="32">
        <v>0.83125000000000004</v>
      </c>
      <c r="E93" s="32" t="s">
        <v>47</v>
      </c>
      <c r="F93" s="32">
        <v>0.95763888888888893</v>
      </c>
      <c r="G93" t="s">
        <v>47</v>
      </c>
      <c r="H93" t="s">
        <v>47</v>
      </c>
      <c r="I93" s="28">
        <f t="shared" ref="I93:O93" si="185">IF(B93="NaN","NaN",HOUR(B93)*100+MINUTE(B93))</f>
        <v>1658</v>
      </c>
      <c r="J93" s="29" t="str">
        <f t="shared" si="185"/>
        <v>NaN</v>
      </c>
      <c r="K93" s="29">
        <f t="shared" si="185"/>
        <v>1957</v>
      </c>
      <c r="L93" s="29" t="str">
        <f t="shared" si="185"/>
        <v>NaN</v>
      </c>
      <c r="M93" s="29">
        <f t="shared" si="185"/>
        <v>2259</v>
      </c>
      <c r="N93" s="29" t="str">
        <f t="shared" si="185"/>
        <v>NaN</v>
      </c>
      <c r="O93" s="29" t="str">
        <f t="shared" si="185"/>
        <v>NaN</v>
      </c>
      <c r="P93" s="28" t="str">
        <f t="shared" si="3"/>
        <v>NaN</v>
      </c>
      <c r="Q93" s="29">
        <f t="shared" si="4"/>
        <v>179</v>
      </c>
      <c r="R93" s="29" t="str">
        <f t="shared" si="5"/>
        <v>NaN</v>
      </c>
      <c r="S93" s="29" t="str">
        <f t="shared" si="6"/>
        <v>NaN</v>
      </c>
      <c r="T93" s="29">
        <f t="shared" ref="T93:U93" si="186">IF(HOUR(IF(OR(D93="NaN",F93="NaN"),"0",F93-D93))*60+MINUTE(IF(OR(D93="NaN",F93="NaN"),"0",F93-D93))=0,"NaN",HOUR(IF(OR(D93="NaN",F93="NaN"),"0",F93-D93))*60+MINUTE(IF(OR(D93="NaN",F93="NaN"),"0",F93-D93)))</f>
        <v>182</v>
      </c>
      <c r="U93" s="29" t="str">
        <f t="shared" si="186"/>
        <v>NaN</v>
      </c>
      <c r="V93" s="29" t="str">
        <f t="shared" si="8"/>
        <v>NaN</v>
      </c>
      <c r="W93" s="29"/>
      <c r="X93" s="30"/>
    </row>
    <row r="94" spans="1:26" ht="19.5" customHeight="1">
      <c r="A94" s="12">
        <v>41455</v>
      </c>
      <c r="B94" s="32">
        <v>0.65694444444444444</v>
      </c>
      <c r="C94" s="32" t="s">
        <v>47</v>
      </c>
      <c r="D94" s="32">
        <v>0.75</v>
      </c>
      <c r="E94" t="s">
        <v>47</v>
      </c>
      <c r="F94" t="s">
        <v>47</v>
      </c>
      <c r="G94" s="32">
        <v>0.87083333333333335</v>
      </c>
      <c r="H94" s="32">
        <v>0.91736111111111107</v>
      </c>
      <c r="I94" s="28">
        <f t="shared" ref="I94:O94" si="187">IF(B94="NaN","NaN",HOUR(B94)*100+MINUTE(B94))</f>
        <v>1546</v>
      </c>
      <c r="J94" s="29" t="str">
        <f t="shared" si="187"/>
        <v>NaN</v>
      </c>
      <c r="K94" s="29">
        <f t="shared" si="187"/>
        <v>1800</v>
      </c>
      <c r="L94" s="29" t="str">
        <f t="shared" si="187"/>
        <v>NaN</v>
      </c>
      <c r="M94" s="29" t="str">
        <f t="shared" si="187"/>
        <v>NaN</v>
      </c>
      <c r="N94" s="29">
        <f t="shared" si="187"/>
        <v>2054</v>
      </c>
      <c r="O94" s="29">
        <f t="shared" si="187"/>
        <v>2201</v>
      </c>
      <c r="P94" s="28" t="str">
        <f t="shared" si="3"/>
        <v>NaN</v>
      </c>
      <c r="Q94" s="29">
        <f t="shared" si="4"/>
        <v>134</v>
      </c>
      <c r="R94" s="29">
        <f t="shared" si="5"/>
        <v>67</v>
      </c>
      <c r="S94" s="29" t="str">
        <f t="shared" si="6"/>
        <v>NaN</v>
      </c>
      <c r="T94" s="29" t="str">
        <f t="shared" ref="T94:U94" si="188">IF(HOUR(IF(OR(D94="NaN",F94="NaN"),"0",F94-D94))*60+MINUTE(IF(OR(D94="NaN",F94="NaN"),"0",F94-D94))=0,"NaN",HOUR(IF(OR(D94="NaN",F94="NaN"),"0",F94-D94))*60+MINUTE(IF(OR(D94="NaN",F94="NaN"),"0",F94-D94)))</f>
        <v>NaN</v>
      </c>
      <c r="U94" s="29" t="str">
        <f t="shared" si="188"/>
        <v>NaN</v>
      </c>
      <c r="V94" s="29">
        <f t="shared" si="8"/>
        <v>174</v>
      </c>
      <c r="W94" s="29"/>
      <c r="X94" s="30"/>
      <c r="Y94" s="34"/>
      <c r="Z94" s="34"/>
    </row>
    <row r="95" spans="1:26" ht="18" customHeight="1">
      <c r="A95" s="12">
        <v>41456</v>
      </c>
      <c r="B95" s="32">
        <v>0.70763888888888893</v>
      </c>
      <c r="C95" t="s">
        <v>47</v>
      </c>
      <c r="D95" s="32">
        <v>0.80069444444444449</v>
      </c>
      <c r="E95" s="32" t="s">
        <v>47</v>
      </c>
      <c r="F95" s="32" t="s">
        <v>47</v>
      </c>
      <c r="G95" s="32">
        <v>0.90069444444444446</v>
      </c>
      <c r="H95" s="32">
        <v>0.98124999999999996</v>
      </c>
      <c r="I95" s="28">
        <f t="shared" ref="I95:O95" si="189">IF(B95="NaN","NaN",HOUR(B95)*100+MINUTE(B95))</f>
        <v>1659</v>
      </c>
      <c r="J95" s="29" t="str">
        <f t="shared" si="189"/>
        <v>NaN</v>
      </c>
      <c r="K95" s="29">
        <f t="shared" si="189"/>
        <v>1913</v>
      </c>
      <c r="L95" s="29" t="str">
        <f t="shared" si="189"/>
        <v>NaN</v>
      </c>
      <c r="M95" s="29" t="str">
        <f t="shared" si="189"/>
        <v>NaN</v>
      </c>
      <c r="N95" s="29">
        <f t="shared" si="189"/>
        <v>2137</v>
      </c>
      <c r="O95" s="29">
        <f t="shared" si="189"/>
        <v>2333</v>
      </c>
      <c r="P95" s="28" t="str">
        <f t="shared" si="3"/>
        <v>NaN</v>
      </c>
      <c r="Q95" s="29">
        <f t="shared" si="4"/>
        <v>134</v>
      </c>
      <c r="R95" s="29">
        <f t="shared" si="5"/>
        <v>116</v>
      </c>
      <c r="S95" s="29" t="str">
        <f t="shared" si="6"/>
        <v>NaN</v>
      </c>
      <c r="T95" s="29" t="str">
        <f t="shared" ref="T95:U95" si="190">IF(HOUR(IF(OR(D95="NaN",F95="NaN"),"0",F95-D95))*60+MINUTE(IF(OR(D95="NaN",F95="NaN"),"0",F95-D95))=0,"NaN",HOUR(IF(OR(D95="NaN",F95="NaN"),"0",F95-D95))*60+MINUTE(IF(OR(D95="NaN",F95="NaN"),"0",F95-D95)))</f>
        <v>NaN</v>
      </c>
      <c r="U95" s="29" t="str">
        <f t="shared" si="190"/>
        <v>NaN</v>
      </c>
      <c r="V95" s="29">
        <f t="shared" si="8"/>
        <v>144</v>
      </c>
      <c r="W95" s="29"/>
      <c r="X95" s="30"/>
      <c r="Y95" s="34"/>
      <c r="Z95" s="34"/>
    </row>
    <row r="96" spans="1:26" ht="15">
      <c r="A96" s="26">
        <v>41457</v>
      </c>
      <c r="B96" s="32">
        <v>0.70833333333333337</v>
      </c>
      <c r="C96" t="s">
        <v>47</v>
      </c>
      <c r="D96" s="32">
        <v>0.78819444444444442</v>
      </c>
      <c r="E96" t="s">
        <v>47</v>
      </c>
      <c r="F96" s="32">
        <v>0.88749999999999996</v>
      </c>
      <c r="G96" t="s">
        <v>47</v>
      </c>
      <c r="H96" t="s">
        <v>47</v>
      </c>
      <c r="I96" s="28">
        <f t="shared" ref="I96:O96" si="191">IF(B96="NaN","NaN",HOUR(B96)*100+MINUTE(B96))</f>
        <v>1700</v>
      </c>
      <c r="J96" s="29" t="str">
        <f t="shared" si="191"/>
        <v>NaN</v>
      </c>
      <c r="K96" s="29">
        <f t="shared" si="191"/>
        <v>1855</v>
      </c>
      <c r="L96" s="29" t="str">
        <f t="shared" si="191"/>
        <v>NaN</v>
      </c>
      <c r="M96" s="29">
        <f t="shared" si="191"/>
        <v>2118</v>
      </c>
      <c r="N96" s="29" t="str">
        <f t="shared" si="191"/>
        <v>NaN</v>
      </c>
      <c r="O96" s="29" t="str">
        <f t="shared" si="191"/>
        <v>NaN</v>
      </c>
      <c r="P96" s="28" t="str">
        <f t="shared" si="3"/>
        <v>NaN</v>
      </c>
      <c r="Q96" s="29">
        <f t="shared" si="4"/>
        <v>115</v>
      </c>
      <c r="R96" s="29" t="str">
        <f t="shared" si="5"/>
        <v>NaN</v>
      </c>
      <c r="S96" s="29" t="str">
        <f t="shared" si="6"/>
        <v>NaN</v>
      </c>
      <c r="T96" s="29">
        <f t="shared" ref="T96:U96" si="192">IF(HOUR(IF(OR(D96="NaN",F96="NaN"),"0",F96-D96))*60+MINUTE(IF(OR(D96="NaN",F96="NaN"),"0",F96-D96))=0,"NaN",HOUR(IF(OR(D96="NaN",F96="NaN"),"0",F96-D96))*60+MINUTE(IF(OR(D96="NaN",F96="NaN"),"0",F96-D96)))</f>
        <v>143</v>
      </c>
      <c r="U96" s="29" t="str">
        <f t="shared" si="192"/>
        <v>NaN</v>
      </c>
      <c r="V96" s="29" t="str">
        <f t="shared" si="8"/>
        <v>NaN</v>
      </c>
      <c r="W96" s="29"/>
      <c r="X96" s="30"/>
    </row>
    <row r="97" spans="1:26" ht="15">
      <c r="A97" s="26">
        <v>41458</v>
      </c>
      <c r="B97" s="32">
        <v>0.67569444444444449</v>
      </c>
      <c r="C97" t="s">
        <v>47</v>
      </c>
      <c r="D97" s="32">
        <v>0.74861111111111112</v>
      </c>
      <c r="E97" s="32" t="s">
        <v>47</v>
      </c>
      <c r="F97" s="32">
        <v>0.94305555555555554</v>
      </c>
      <c r="G97" t="s">
        <v>47</v>
      </c>
      <c r="H97" t="s">
        <v>47</v>
      </c>
      <c r="I97" s="28">
        <f t="shared" ref="I97:O97" si="193">IF(B97="NaN","NaN",HOUR(B97)*100+MINUTE(B97))</f>
        <v>1613</v>
      </c>
      <c r="J97" s="29" t="str">
        <f t="shared" si="193"/>
        <v>NaN</v>
      </c>
      <c r="K97" s="29">
        <f t="shared" si="193"/>
        <v>1758</v>
      </c>
      <c r="L97" s="29" t="str">
        <f t="shared" si="193"/>
        <v>NaN</v>
      </c>
      <c r="M97" s="29">
        <f t="shared" si="193"/>
        <v>2238</v>
      </c>
      <c r="N97" s="29" t="str">
        <f t="shared" si="193"/>
        <v>NaN</v>
      </c>
      <c r="O97" s="29" t="str">
        <f t="shared" si="193"/>
        <v>NaN</v>
      </c>
      <c r="P97" s="28" t="str">
        <f t="shared" si="3"/>
        <v>NaN</v>
      </c>
      <c r="Q97" s="29">
        <f t="shared" si="4"/>
        <v>105</v>
      </c>
      <c r="R97" s="29" t="str">
        <f t="shared" si="5"/>
        <v>NaN</v>
      </c>
      <c r="S97" s="29" t="str">
        <f t="shared" si="6"/>
        <v>NaN</v>
      </c>
      <c r="T97" s="29">
        <f t="shared" ref="T97:U97" si="194">IF(HOUR(IF(OR(D97="NaN",F97="NaN"),"0",F97-D97))*60+MINUTE(IF(OR(D97="NaN",F97="NaN"),"0",F97-D97))=0,"NaN",HOUR(IF(OR(D97="NaN",F97="NaN"),"0",F97-D97))*60+MINUTE(IF(OR(D97="NaN",F97="NaN"),"0",F97-D97)))</f>
        <v>280</v>
      </c>
      <c r="U97" s="29" t="str">
        <f t="shared" si="194"/>
        <v>NaN</v>
      </c>
      <c r="V97" s="29" t="str">
        <f t="shared" si="8"/>
        <v>NaN</v>
      </c>
      <c r="W97" s="29"/>
      <c r="X97" s="30"/>
    </row>
    <row r="98" spans="1:26" ht="15">
      <c r="A98" s="26">
        <v>41459</v>
      </c>
      <c r="B98" t="s">
        <v>47</v>
      </c>
      <c r="C98" t="s">
        <v>47</v>
      </c>
      <c r="D98" t="s">
        <v>47</v>
      </c>
      <c r="E98" s="32">
        <v>0.68958333333333333</v>
      </c>
      <c r="F98" t="s">
        <v>47</v>
      </c>
      <c r="G98" s="32">
        <v>0.93333333333333335</v>
      </c>
      <c r="H98" s="32">
        <v>0.95972222222222225</v>
      </c>
      <c r="I98" s="28" t="str">
        <f t="shared" ref="I98:O98" si="195">IF(B98="NaN","NaN",HOUR(B98)*100+MINUTE(B98))</f>
        <v>NaN</v>
      </c>
      <c r="J98" s="29" t="str">
        <f t="shared" si="195"/>
        <v>NaN</v>
      </c>
      <c r="K98" s="29" t="str">
        <f t="shared" si="195"/>
        <v>NaN</v>
      </c>
      <c r="L98" s="29">
        <f t="shared" si="195"/>
        <v>1633</v>
      </c>
      <c r="M98" s="29" t="str">
        <f t="shared" si="195"/>
        <v>NaN</v>
      </c>
      <c r="N98" s="29">
        <f t="shared" si="195"/>
        <v>2224</v>
      </c>
      <c r="O98" s="29">
        <f t="shared" si="195"/>
        <v>2302</v>
      </c>
      <c r="P98" s="28" t="str">
        <f t="shared" si="3"/>
        <v>NaN</v>
      </c>
      <c r="Q98" s="29" t="str">
        <f t="shared" si="4"/>
        <v>NaN</v>
      </c>
      <c r="R98" s="29">
        <f t="shared" si="5"/>
        <v>38</v>
      </c>
      <c r="S98" s="29" t="str">
        <f t="shared" si="6"/>
        <v>NaN</v>
      </c>
      <c r="T98" s="29" t="str">
        <f t="shared" ref="T98:U98" si="196">IF(HOUR(IF(OR(D98="NaN",F98="NaN"),"0",F98-D98))*60+MINUTE(IF(OR(D98="NaN",F98="NaN"),"0",F98-D98))=0,"NaN",HOUR(IF(OR(D98="NaN",F98="NaN"),"0",F98-D98))*60+MINUTE(IF(OR(D98="NaN",F98="NaN"),"0",F98-D98)))</f>
        <v>NaN</v>
      </c>
      <c r="U98" s="29">
        <f t="shared" si="196"/>
        <v>351</v>
      </c>
      <c r="V98" s="29" t="str">
        <f t="shared" si="8"/>
        <v>NaN</v>
      </c>
      <c r="W98" s="29"/>
      <c r="X98" s="30"/>
    </row>
    <row r="99" spans="1:26" ht="15">
      <c r="A99" s="26">
        <v>41460</v>
      </c>
      <c r="B99" s="32">
        <v>0.81805555555555554</v>
      </c>
      <c r="C99" s="32">
        <v>0.98611111111111116</v>
      </c>
      <c r="D99" t="s">
        <v>47</v>
      </c>
      <c r="E99" s="32" t="s">
        <v>47</v>
      </c>
      <c r="F99" s="32" t="s">
        <v>47</v>
      </c>
      <c r="G99" t="s">
        <v>47</v>
      </c>
      <c r="H99" t="s">
        <v>47</v>
      </c>
      <c r="I99" s="28">
        <f t="shared" ref="I99:O99" si="197">IF(B99="NaN","NaN",HOUR(B99)*100+MINUTE(B99))</f>
        <v>1938</v>
      </c>
      <c r="J99" s="29">
        <f t="shared" si="197"/>
        <v>2340</v>
      </c>
      <c r="K99" s="29" t="str">
        <f t="shared" si="197"/>
        <v>NaN</v>
      </c>
      <c r="L99" s="29" t="str">
        <f t="shared" si="197"/>
        <v>NaN</v>
      </c>
      <c r="M99" s="29" t="str">
        <f t="shared" si="197"/>
        <v>NaN</v>
      </c>
      <c r="N99" s="29" t="str">
        <f t="shared" si="197"/>
        <v>NaN</v>
      </c>
      <c r="O99" s="29" t="str">
        <f t="shared" si="197"/>
        <v>NaN</v>
      </c>
      <c r="P99" s="28">
        <f t="shared" si="3"/>
        <v>242</v>
      </c>
      <c r="Q99" s="29" t="str">
        <f t="shared" si="4"/>
        <v>NaN</v>
      </c>
      <c r="R99" s="29" t="str">
        <f t="shared" si="5"/>
        <v>NaN</v>
      </c>
      <c r="S99" s="29" t="str">
        <f t="shared" si="6"/>
        <v>NaN</v>
      </c>
      <c r="T99" s="29" t="str">
        <f t="shared" ref="T99:U99" si="198">IF(HOUR(IF(OR(D99="NaN",F99="NaN"),"0",F99-D99))*60+MINUTE(IF(OR(D99="NaN",F99="NaN"),"0",F99-D99))=0,"NaN",HOUR(IF(OR(D99="NaN",F99="NaN"),"0",F99-D99))*60+MINUTE(IF(OR(D99="NaN",F99="NaN"),"0",F99-D99)))</f>
        <v>NaN</v>
      </c>
      <c r="U99" s="29" t="str">
        <f t="shared" si="198"/>
        <v>NaN</v>
      </c>
      <c r="V99" s="29" t="str">
        <f t="shared" si="8"/>
        <v>NaN</v>
      </c>
      <c r="W99" s="29"/>
      <c r="X99" s="30"/>
    </row>
    <row r="100" spans="1:26" ht="15">
      <c r="A100" s="12">
        <v>41461</v>
      </c>
      <c r="B100" s="32">
        <v>0.72499999999999998</v>
      </c>
      <c r="C100" s="32" t="s">
        <v>47</v>
      </c>
      <c r="D100" s="32">
        <v>0.7944444444444444</v>
      </c>
      <c r="E100" s="32" t="s">
        <v>47</v>
      </c>
      <c r="F100" s="32" t="s">
        <v>47</v>
      </c>
      <c r="G100" s="32">
        <v>0.89583333333333337</v>
      </c>
      <c r="H100" s="32">
        <v>0.98472222222222228</v>
      </c>
      <c r="I100" s="28">
        <f t="shared" ref="I100:O100" si="199">IF(B100="NaN","NaN",HOUR(B100)*100+MINUTE(B100))</f>
        <v>1724</v>
      </c>
      <c r="J100" s="29" t="str">
        <f t="shared" si="199"/>
        <v>NaN</v>
      </c>
      <c r="K100" s="29">
        <f t="shared" si="199"/>
        <v>1904</v>
      </c>
      <c r="L100" s="29" t="str">
        <f t="shared" si="199"/>
        <v>NaN</v>
      </c>
      <c r="M100" s="29" t="str">
        <f t="shared" si="199"/>
        <v>NaN</v>
      </c>
      <c r="N100" s="29">
        <f t="shared" si="199"/>
        <v>2130</v>
      </c>
      <c r="O100" s="29">
        <f t="shared" si="199"/>
        <v>2338</v>
      </c>
      <c r="P100" s="28" t="str">
        <f t="shared" si="3"/>
        <v>NaN</v>
      </c>
      <c r="Q100" s="29">
        <f t="shared" si="4"/>
        <v>100</v>
      </c>
      <c r="R100" s="29">
        <f t="shared" si="5"/>
        <v>128</v>
      </c>
      <c r="S100" s="29" t="str">
        <f t="shared" si="6"/>
        <v>NaN</v>
      </c>
      <c r="T100" s="29" t="str">
        <f t="shared" ref="T100:U100" si="200">IF(HOUR(IF(OR(D100="NaN",F100="NaN"),"0",F100-D100))*60+MINUTE(IF(OR(D100="NaN",F100="NaN"),"0",F100-D100))=0,"NaN",HOUR(IF(OR(D100="NaN",F100="NaN"),"0",F100-D100))*60+MINUTE(IF(OR(D100="NaN",F100="NaN"),"0",F100-D100)))</f>
        <v>NaN</v>
      </c>
      <c r="U100" s="29" t="str">
        <f t="shared" si="200"/>
        <v>NaN</v>
      </c>
      <c r="V100" s="29">
        <f t="shared" si="8"/>
        <v>146</v>
      </c>
      <c r="W100" s="29"/>
      <c r="X100" s="30"/>
      <c r="Y100" s="34"/>
      <c r="Z100" s="34"/>
    </row>
    <row r="101" spans="1:26" ht="15">
      <c r="A101" s="12">
        <v>41462</v>
      </c>
      <c r="B101" s="32">
        <v>0.66736111111111107</v>
      </c>
      <c r="C101" s="32" t="s">
        <v>47</v>
      </c>
      <c r="D101" s="32">
        <v>0.74652777777777779</v>
      </c>
      <c r="E101" t="s">
        <v>47</v>
      </c>
      <c r="F101" s="32" t="s">
        <v>47</v>
      </c>
      <c r="G101" s="32">
        <v>0.91249999999999998</v>
      </c>
      <c r="H101" s="32">
        <v>0.97222222222222221</v>
      </c>
      <c r="I101" s="28">
        <f t="shared" ref="I101:O101" si="201">IF(B101="NaN","NaN",HOUR(B101)*100+MINUTE(B101))</f>
        <v>1601</v>
      </c>
      <c r="J101" s="29" t="str">
        <f t="shared" si="201"/>
        <v>NaN</v>
      </c>
      <c r="K101" s="29">
        <f t="shared" si="201"/>
        <v>1755</v>
      </c>
      <c r="L101" s="29" t="str">
        <f t="shared" si="201"/>
        <v>NaN</v>
      </c>
      <c r="M101" s="29" t="str">
        <f t="shared" si="201"/>
        <v>NaN</v>
      </c>
      <c r="N101" s="29">
        <f t="shared" si="201"/>
        <v>2154</v>
      </c>
      <c r="O101" s="29">
        <f t="shared" si="201"/>
        <v>2320</v>
      </c>
      <c r="P101" s="28" t="str">
        <f t="shared" si="3"/>
        <v>NaN</v>
      </c>
      <c r="Q101" s="29">
        <f t="shared" si="4"/>
        <v>114</v>
      </c>
      <c r="R101" s="29">
        <f t="shared" si="5"/>
        <v>86</v>
      </c>
      <c r="S101" s="29" t="str">
        <f t="shared" si="6"/>
        <v>NaN</v>
      </c>
      <c r="T101" s="29" t="str">
        <f t="shared" ref="T101:U101" si="202">IF(HOUR(IF(OR(D101="NaN",F101="NaN"),"0",F101-D101))*60+MINUTE(IF(OR(D101="NaN",F101="NaN"),"0",F101-D101))=0,"NaN",HOUR(IF(OR(D101="NaN",F101="NaN"),"0",F101-D101))*60+MINUTE(IF(OR(D101="NaN",F101="NaN"),"0",F101-D101)))</f>
        <v>NaN</v>
      </c>
      <c r="U101" s="29" t="str">
        <f t="shared" si="202"/>
        <v>NaN</v>
      </c>
      <c r="V101" s="29">
        <f t="shared" si="8"/>
        <v>239</v>
      </c>
      <c r="W101" s="29"/>
      <c r="X101" s="30"/>
      <c r="Y101" s="34"/>
      <c r="Z101" s="34"/>
    </row>
    <row r="102" spans="1:26" ht="15">
      <c r="A102" s="12">
        <v>41463</v>
      </c>
      <c r="B102" s="32">
        <v>0.68611111111111112</v>
      </c>
      <c r="C102" t="s">
        <v>47</v>
      </c>
      <c r="D102" s="32">
        <v>0.77916666666666667</v>
      </c>
      <c r="E102" t="s">
        <v>47</v>
      </c>
      <c r="F102" t="s">
        <v>47</v>
      </c>
      <c r="G102" s="32">
        <v>0.86527777777777781</v>
      </c>
      <c r="H102" s="32">
        <v>0.98472222222222228</v>
      </c>
      <c r="I102" s="28">
        <f t="shared" ref="I102:O102" si="203">IF(B102="NaN","NaN",HOUR(B102)*100+MINUTE(B102))</f>
        <v>1628</v>
      </c>
      <c r="J102" s="29" t="str">
        <f t="shared" si="203"/>
        <v>NaN</v>
      </c>
      <c r="K102" s="29">
        <f t="shared" si="203"/>
        <v>1842</v>
      </c>
      <c r="L102" s="29" t="str">
        <f t="shared" si="203"/>
        <v>NaN</v>
      </c>
      <c r="M102" s="29" t="str">
        <f t="shared" si="203"/>
        <v>NaN</v>
      </c>
      <c r="N102" s="29">
        <f t="shared" si="203"/>
        <v>2046</v>
      </c>
      <c r="O102" s="29">
        <f t="shared" si="203"/>
        <v>2338</v>
      </c>
      <c r="P102" s="28" t="str">
        <f t="shared" si="3"/>
        <v>NaN</v>
      </c>
      <c r="Q102" s="29">
        <f t="shared" si="4"/>
        <v>134</v>
      </c>
      <c r="R102" s="29">
        <f t="shared" si="5"/>
        <v>172</v>
      </c>
      <c r="S102" s="29" t="str">
        <f t="shared" si="6"/>
        <v>NaN</v>
      </c>
      <c r="T102" s="29" t="str">
        <f t="shared" ref="T102:U102" si="204">IF(HOUR(IF(OR(D102="NaN",F102="NaN"),"0",F102-D102))*60+MINUTE(IF(OR(D102="NaN",F102="NaN"),"0",F102-D102))=0,"NaN",HOUR(IF(OR(D102="NaN",F102="NaN"),"0",F102-D102))*60+MINUTE(IF(OR(D102="NaN",F102="NaN"),"0",F102-D102)))</f>
        <v>NaN</v>
      </c>
      <c r="U102" s="29" t="str">
        <f t="shared" si="204"/>
        <v>NaN</v>
      </c>
      <c r="V102" s="29">
        <f t="shared" si="8"/>
        <v>124</v>
      </c>
      <c r="W102" s="29"/>
      <c r="X102" s="30"/>
      <c r="Y102" s="34"/>
      <c r="Z102" s="34"/>
    </row>
    <row r="103" spans="1:26" ht="15">
      <c r="A103" s="26">
        <v>41464</v>
      </c>
      <c r="B103" s="32" t="s">
        <v>47</v>
      </c>
      <c r="C103" s="32" t="s">
        <v>47</v>
      </c>
      <c r="D103" t="s">
        <v>47</v>
      </c>
      <c r="E103" s="32">
        <v>0.71388888888888891</v>
      </c>
      <c r="F103" t="s">
        <v>47</v>
      </c>
      <c r="G103" s="32">
        <v>0.89166666666666672</v>
      </c>
      <c r="H103" s="32">
        <v>0.97916666666666663</v>
      </c>
      <c r="I103" s="28" t="str">
        <f t="shared" ref="I103:O103" si="205">IF(B103="NaN","NaN",HOUR(B103)*100+MINUTE(B103))</f>
        <v>NaN</v>
      </c>
      <c r="J103" s="29" t="str">
        <f t="shared" si="205"/>
        <v>NaN</v>
      </c>
      <c r="K103" s="29" t="str">
        <f t="shared" si="205"/>
        <v>NaN</v>
      </c>
      <c r="L103" s="29">
        <f t="shared" si="205"/>
        <v>1708</v>
      </c>
      <c r="M103" s="29" t="str">
        <f t="shared" si="205"/>
        <v>NaN</v>
      </c>
      <c r="N103" s="29">
        <f t="shared" si="205"/>
        <v>2124</v>
      </c>
      <c r="O103" s="29">
        <f t="shared" si="205"/>
        <v>2330</v>
      </c>
      <c r="P103" s="28" t="str">
        <f t="shared" si="3"/>
        <v>NaN</v>
      </c>
      <c r="Q103" s="29" t="str">
        <f t="shared" si="4"/>
        <v>NaN</v>
      </c>
      <c r="R103" s="29">
        <f t="shared" si="5"/>
        <v>126</v>
      </c>
      <c r="S103" s="29" t="str">
        <f t="shared" si="6"/>
        <v>NaN</v>
      </c>
      <c r="T103" s="29" t="str">
        <f t="shared" ref="T103:U103" si="206">IF(HOUR(IF(OR(D103="NaN",F103="NaN"),"0",F103-D103))*60+MINUTE(IF(OR(D103="NaN",F103="NaN"),"0",F103-D103))=0,"NaN",HOUR(IF(OR(D103="NaN",F103="NaN"),"0",F103-D103))*60+MINUTE(IF(OR(D103="NaN",F103="NaN"),"0",F103-D103)))</f>
        <v>NaN</v>
      </c>
      <c r="U103" s="29">
        <f t="shared" si="206"/>
        <v>256</v>
      </c>
      <c r="V103" s="29" t="str">
        <f t="shared" si="8"/>
        <v>NaN</v>
      </c>
      <c r="W103" s="29"/>
      <c r="X103" s="30"/>
    </row>
    <row r="104" spans="1:26" ht="15">
      <c r="A104" s="26">
        <v>41465</v>
      </c>
      <c r="B104" s="32">
        <v>0.76249999999999996</v>
      </c>
      <c r="C104" s="32">
        <v>0.98611111111111116</v>
      </c>
      <c r="D104" t="s">
        <v>47</v>
      </c>
      <c r="E104" t="s">
        <v>47</v>
      </c>
      <c r="F104" t="s">
        <v>47</v>
      </c>
      <c r="G104" t="s">
        <v>47</v>
      </c>
      <c r="H104" t="s">
        <v>47</v>
      </c>
      <c r="I104" s="28">
        <f t="shared" ref="I104:O104" si="207">IF(B104="NaN","NaN",HOUR(B104)*100+MINUTE(B104))</f>
        <v>1818</v>
      </c>
      <c r="J104" s="29">
        <f t="shared" si="207"/>
        <v>2340</v>
      </c>
      <c r="K104" s="29" t="str">
        <f t="shared" si="207"/>
        <v>NaN</v>
      </c>
      <c r="L104" s="29" t="str">
        <f t="shared" si="207"/>
        <v>NaN</v>
      </c>
      <c r="M104" s="29" t="str">
        <f t="shared" si="207"/>
        <v>NaN</v>
      </c>
      <c r="N104" s="29" t="str">
        <f t="shared" si="207"/>
        <v>NaN</v>
      </c>
      <c r="O104" s="29" t="str">
        <f t="shared" si="207"/>
        <v>NaN</v>
      </c>
      <c r="P104" s="28">
        <f t="shared" si="3"/>
        <v>322</v>
      </c>
      <c r="Q104" s="29" t="str">
        <f t="shared" si="4"/>
        <v>NaN</v>
      </c>
      <c r="R104" s="29" t="str">
        <f t="shared" si="5"/>
        <v>NaN</v>
      </c>
      <c r="S104" s="29" t="str">
        <f t="shared" si="6"/>
        <v>NaN</v>
      </c>
      <c r="T104" s="29" t="str">
        <f t="shared" ref="T104:U104" si="208">IF(HOUR(IF(OR(D104="NaN",F104="NaN"),"0",F104-D104))*60+MINUTE(IF(OR(D104="NaN",F104="NaN"),"0",F104-D104))=0,"NaN",HOUR(IF(OR(D104="NaN",F104="NaN"),"0",F104-D104))*60+MINUTE(IF(OR(D104="NaN",F104="NaN"),"0",F104-D104)))</f>
        <v>NaN</v>
      </c>
      <c r="U104" s="29" t="str">
        <f t="shared" si="208"/>
        <v>NaN</v>
      </c>
      <c r="V104" s="29" t="str">
        <f t="shared" si="8"/>
        <v>NaN</v>
      </c>
      <c r="W104" s="29"/>
      <c r="X104" s="30"/>
    </row>
    <row r="105" spans="1:26" ht="15">
      <c r="A105" s="26">
        <v>41466</v>
      </c>
      <c r="B105" s="32">
        <v>0.73124999999999996</v>
      </c>
      <c r="C105" s="32" t="s">
        <v>47</v>
      </c>
      <c r="D105" s="32">
        <v>0.77986111111111112</v>
      </c>
      <c r="E105" t="s">
        <v>47</v>
      </c>
      <c r="F105" s="32">
        <v>0.99236111111111114</v>
      </c>
      <c r="G105" t="s">
        <v>47</v>
      </c>
      <c r="H105" t="s">
        <v>47</v>
      </c>
      <c r="I105" s="28">
        <f t="shared" ref="I105:O105" si="209">IF(B105="NaN","NaN",HOUR(B105)*100+MINUTE(B105))</f>
        <v>1733</v>
      </c>
      <c r="J105" s="29" t="str">
        <f t="shared" si="209"/>
        <v>NaN</v>
      </c>
      <c r="K105" s="29">
        <f t="shared" si="209"/>
        <v>1843</v>
      </c>
      <c r="L105" s="29" t="str">
        <f t="shared" si="209"/>
        <v>NaN</v>
      </c>
      <c r="M105" s="29">
        <f t="shared" si="209"/>
        <v>2349</v>
      </c>
      <c r="N105" s="29" t="str">
        <f t="shared" si="209"/>
        <v>NaN</v>
      </c>
      <c r="O105" s="29" t="str">
        <f t="shared" si="209"/>
        <v>NaN</v>
      </c>
      <c r="P105" s="28" t="str">
        <f t="shared" si="3"/>
        <v>NaN</v>
      </c>
      <c r="Q105" s="29">
        <f t="shared" si="4"/>
        <v>70</v>
      </c>
      <c r="R105" s="29" t="str">
        <f t="shared" si="5"/>
        <v>NaN</v>
      </c>
      <c r="S105" s="29" t="str">
        <f t="shared" si="6"/>
        <v>NaN</v>
      </c>
      <c r="T105" s="29">
        <f t="shared" ref="T105:U105" si="210">IF(HOUR(IF(OR(D105="NaN",F105="NaN"),"0",F105-D105))*60+MINUTE(IF(OR(D105="NaN",F105="NaN"),"0",F105-D105))=0,"NaN",HOUR(IF(OR(D105="NaN",F105="NaN"),"0",F105-D105))*60+MINUTE(IF(OR(D105="NaN",F105="NaN"),"0",F105-D105)))</f>
        <v>306</v>
      </c>
      <c r="U105" s="29" t="str">
        <f t="shared" si="210"/>
        <v>NaN</v>
      </c>
      <c r="V105" s="29" t="str">
        <f t="shared" si="8"/>
        <v>NaN</v>
      </c>
      <c r="W105" s="29"/>
      <c r="X105" s="30"/>
    </row>
    <row r="106" spans="1:26" ht="15">
      <c r="A106" s="26">
        <v>41467</v>
      </c>
      <c r="B106" s="32">
        <v>0.67777777777777781</v>
      </c>
      <c r="C106" s="32">
        <v>0.98263888888888884</v>
      </c>
      <c r="D106" t="s">
        <v>47</v>
      </c>
      <c r="E106" t="s">
        <v>47</v>
      </c>
      <c r="F106" t="s">
        <v>47</v>
      </c>
      <c r="G106" t="s">
        <v>47</v>
      </c>
      <c r="H106" t="s">
        <v>47</v>
      </c>
      <c r="I106" s="28">
        <f t="shared" ref="I106:O106" si="211">IF(B106="NaN","NaN",HOUR(B106)*100+MINUTE(B106))</f>
        <v>1616</v>
      </c>
      <c r="J106" s="29">
        <f t="shared" si="211"/>
        <v>2335</v>
      </c>
      <c r="K106" s="29" t="str">
        <f t="shared" si="211"/>
        <v>NaN</v>
      </c>
      <c r="L106" s="29" t="str">
        <f t="shared" si="211"/>
        <v>NaN</v>
      </c>
      <c r="M106" s="29" t="str">
        <f t="shared" si="211"/>
        <v>NaN</v>
      </c>
      <c r="N106" s="29" t="str">
        <f t="shared" si="211"/>
        <v>NaN</v>
      </c>
      <c r="O106" s="29" t="str">
        <f t="shared" si="211"/>
        <v>NaN</v>
      </c>
      <c r="P106" s="28">
        <f t="shared" si="3"/>
        <v>439</v>
      </c>
      <c r="Q106" s="29" t="str">
        <f t="shared" si="4"/>
        <v>NaN</v>
      </c>
      <c r="R106" s="29" t="str">
        <f t="shared" si="5"/>
        <v>NaN</v>
      </c>
      <c r="S106" s="29" t="str">
        <f t="shared" si="6"/>
        <v>NaN</v>
      </c>
      <c r="T106" s="29" t="str">
        <f t="shared" ref="T106:U106" si="212">IF(HOUR(IF(OR(D106="NaN",F106="NaN"),"0",F106-D106))*60+MINUTE(IF(OR(D106="NaN",F106="NaN"),"0",F106-D106))=0,"NaN",HOUR(IF(OR(D106="NaN",F106="NaN"),"0",F106-D106))*60+MINUTE(IF(OR(D106="NaN",F106="NaN"),"0",F106-D106)))</f>
        <v>NaN</v>
      </c>
      <c r="U106" s="29" t="str">
        <f t="shared" si="212"/>
        <v>NaN</v>
      </c>
      <c r="V106" s="29" t="str">
        <f t="shared" si="8"/>
        <v>NaN</v>
      </c>
      <c r="W106" s="29"/>
      <c r="X106" s="30"/>
    </row>
    <row r="107" spans="1:26" ht="15">
      <c r="A107" s="26">
        <v>41468</v>
      </c>
      <c r="B107" s="32">
        <v>0.74305555555555558</v>
      </c>
      <c r="C107" s="32" t="s">
        <v>47</v>
      </c>
      <c r="D107" s="32">
        <v>0.82013888888888886</v>
      </c>
      <c r="E107" t="s">
        <v>47</v>
      </c>
      <c r="F107" s="32">
        <v>0.86736111111111114</v>
      </c>
      <c r="G107" t="s">
        <v>47</v>
      </c>
      <c r="H107" t="s">
        <v>47</v>
      </c>
      <c r="I107" s="28">
        <f t="shared" ref="I107:O107" si="213">IF(B107="NaN","NaN",HOUR(B107)*100+MINUTE(B107))</f>
        <v>1750</v>
      </c>
      <c r="J107" s="29" t="str">
        <f t="shared" si="213"/>
        <v>NaN</v>
      </c>
      <c r="K107" s="29">
        <f t="shared" si="213"/>
        <v>1941</v>
      </c>
      <c r="L107" s="29" t="str">
        <f t="shared" si="213"/>
        <v>NaN</v>
      </c>
      <c r="M107" s="29">
        <f t="shared" si="213"/>
        <v>2049</v>
      </c>
      <c r="N107" s="29" t="str">
        <f t="shared" si="213"/>
        <v>NaN</v>
      </c>
      <c r="O107" s="29" t="str">
        <f t="shared" si="213"/>
        <v>NaN</v>
      </c>
      <c r="P107" s="28" t="str">
        <f t="shared" si="3"/>
        <v>NaN</v>
      </c>
      <c r="Q107" s="29">
        <f t="shared" si="4"/>
        <v>111</v>
      </c>
      <c r="R107" s="29" t="str">
        <f t="shared" si="5"/>
        <v>NaN</v>
      </c>
      <c r="S107" s="29" t="str">
        <f t="shared" si="6"/>
        <v>NaN</v>
      </c>
      <c r="T107" s="29">
        <f t="shared" ref="T107:U107" si="214">IF(HOUR(IF(OR(D107="NaN",F107="NaN"),"0",F107-D107))*60+MINUTE(IF(OR(D107="NaN",F107="NaN"),"0",F107-D107))=0,"NaN",HOUR(IF(OR(D107="NaN",F107="NaN"),"0",F107-D107))*60+MINUTE(IF(OR(D107="NaN",F107="NaN"),"0",F107-D107)))</f>
        <v>68</v>
      </c>
      <c r="U107" s="29" t="str">
        <f t="shared" si="214"/>
        <v>NaN</v>
      </c>
      <c r="V107" s="29" t="str">
        <f t="shared" si="8"/>
        <v>NaN</v>
      </c>
      <c r="W107" s="29"/>
      <c r="X107" s="30"/>
    </row>
    <row r="108" spans="1:26" ht="15">
      <c r="A108" s="26">
        <v>41469</v>
      </c>
      <c r="B108" s="31" t="s">
        <v>47</v>
      </c>
      <c r="C108" s="31" t="s">
        <v>47</v>
      </c>
      <c r="D108" s="31" t="s">
        <v>47</v>
      </c>
      <c r="E108" s="31" t="s">
        <v>47</v>
      </c>
      <c r="F108" s="31" t="s">
        <v>47</v>
      </c>
      <c r="G108" s="31" t="s">
        <v>47</v>
      </c>
      <c r="H108" s="31" t="s">
        <v>47</v>
      </c>
      <c r="I108" s="28" t="str">
        <f t="shared" ref="I108:O108" si="215">IF(B108="NaN","NaN",HOUR(B108)*100+MINUTE(B108))</f>
        <v>NaN</v>
      </c>
      <c r="J108" s="29" t="str">
        <f t="shared" si="215"/>
        <v>NaN</v>
      </c>
      <c r="K108" s="29" t="str">
        <f t="shared" si="215"/>
        <v>NaN</v>
      </c>
      <c r="L108" s="29" t="str">
        <f t="shared" si="215"/>
        <v>NaN</v>
      </c>
      <c r="M108" s="29" t="str">
        <f t="shared" si="215"/>
        <v>NaN</v>
      </c>
      <c r="N108" s="29" t="str">
        <f t="shared" si="215"/>
        <v>NaN</v>
      </c>
      <c r="O108" s="29" t="str">
        <f t="shared" si="215"/>
        <v>NaN</v>
      </c>
      <c r="P108" s="28" t="str">
        <f t="shared" si="3"/>
        <v>NaN</v>
      </c>
      <c r="Q108" s="29" t="str">
        <f t="shared" si="4"/>
        <v>NaN</v>
      </c>
      <c r="R108" s="29" t="str">
        <f t="shared" si="5"/>
        <v>NaN</v>
      </c>
      <c r="S108" s="29" t="str">
        <f t="shared" si="6"/>
        <v>NaN</v>
      </c>
      <c r="T108" s="29" t="str">
        <f t="shared" ref="T108:U108" si="216">IF(HOUR(IF(OR(D108="NaN",F108="NaN"),"0",F108-D108))*60+MINUTE(IF(OR(D108="NaN",F108="NaN"),"0",F108-D108))=0,"NaN",HOUR(IF(OR(D108="NaN",F108="NaN"),"0",F108-D108))*60+MINUTE(IF(OR(D108="NaN",F108="NaN"),"0",F108-D108)))</f>
        <v>NaN</v>
      </c>
      <c r="U108" s="29" t="str">
        <f t="shared" si="216"/>
        <v>NaN</v>
      </c>
      <c r="V108" s="29" t="str">
        <f t="shared" si="8"/>
        <v>NaN</v>
      </c>
      <c r="W108" s="29"/>
      <c r="X108" s="30"/>
    </row>
    <row r="109" spans="1:26" ht="15">
      <c r="A109" s="26">
        <v>41470</v>
      </c>
      <c r="B109" s="31" t="s">
        <v>47</v>
      </c>
      <c r="C109" s="31" t="s">
        <v>47</v>
      </c>
      <c r="D109" s="31" t="s">
        <v>47</v>
      </c>
      <c r="E109" s="31" t="s">
        <v>47</v>
      </c>
      <c r="F109" s="31" t="s">
        <v>47</v>
      </c>
      <c r="G109" s="31" t="s">
        <v>47</v>
      </c>
      <c r="H109" s="31" t="s">
        <v>47</v>
      </c>
      <c r="I109" s="28" t="str">
        <f t="shared" ref="I109:O109" si="217">IF(B109="NaN","NaN",HOUR(B109)*100+MINUTE(B109))</f>
        <v>NaN</v>
      </c>
      <c r="J109" s="29" t="str">
        <f t="shared" si="217"/>
        <v>NaN</v>
      </c>
      <c r="K109" s="29" t="str">
        <f t="shared" si="217"/>
        <v>NaN</v>
      </c>
      <c r="L109" s="29" t="str">
        <f t="shared" si="217"/>
        <v>NaN</v>
      </c>
      <c r="M109" s="29" t="str">
        <f t="shared" si="217"/>
        <v>NaN</v>
      </c>
      <c r="N109" s="29" t="str">
        <f t="shared" si="217"/>
        <v>NaN</v>
      </c>
      <c r="O109" s="29" t="str">
        <f t="shared" si="217"/>
        <v>NaN</v>
      </c>
      <c r="P109" s="28" t="str">
        <f t="shared" si="3"/>
        <v>NaN</v>
      </c>
      <c r="Q109" s="29" t="str">
        <f t="shared" si="4"/>
        <v>NaN</v>
      </c>
      <c r="R109" s="29" t="str">
        <f t="shared" si="5"/>
        <v>NaN</v>
      </c>
      <c r="S109" s="29" t="str">
        <f t="shared" si="6"/>
        <v>NaN</v>
      </c>
      <c r="T109" s="29" t="str">
        <f t="shared" ref="T109:U109" si="218">IF(HOUR(IF(OR(D109="NaN",F109="NaN"),"0",F109-D109))*60+MINUTE(IF(OR(D109="NaN",F109="NaN"),"0",F109-D109))=0,"NaN",HOUR(IF(OR(D109="NaN",F109="NaN"),"0",F109-D109))*60+MINUTE(IF(OR(D109="NaN",F109="NaN"),"0",F109-D109)))</f>
        <v>NaN</v>
      </c>
      <c r="U109" s="29" t="str">
        <f t="shared" si="218"/>
        <v>NaN</v>
      </c>
      <c r="V109" s="29" t="str">
        <f t="shared" si="8"/>
        <v>NaN</v>
      </c>
      <c r="W109" s="29"/>
      <c r="X109" s="30"/>
    </row>
    <row r="110" spans="1:26" ht="15">
      <c r="A110" s="26">
        <v>41471</v>
      </c>
      <c r="B110" s="31" t="s">
        <v>47</v>
      </c>
      <c r="C110" s="31" t="s">
        <v>47</v>
      </c>
      <c r="D110" s="31" t="s">
        <v>47</v>
      </c>
      <c r="E110" s="31" t="s">
        <v>47</v>
      </c>
      <c r="F110" s="31" t="s">
        <v>47</v>
      </c>
      <c r="G110" s="31" t="s">
        <v>47</v>
      </c>
      <c r="H110" s="31" t="s">
        <v>47</v>
      </c>
      <c r="I110" s="28" t="str">
        <f t="shared" ref="I110:O110" si="219">IF(B110="NaN","NaN",HOUR(B110)*100+MINUTE(B110))</f>
        <v>NaN</v>
      </c>
      <c r="J110" s="29" t="str">
        <f t="shared" si="219"/>
        <v>NaN</v>
      </c>
      <c r="K110" s="29" t="str">
        <f t="shared" si="219"/>
        <v>NaN</v>
      </c>
      <c r="L110" s="29" t="str">
        <f t="shared" si="219"/>
        <v>NaN</v>
      </c>
      <c r="M110" s="29" t="str">
        <f t="shared" si="219"/>
        <v>NaN</v>
      </c>
      <c r="N110" s="29" t="str">
        <f t="shared" si="219"/>
        <v>NaN</v>
      </c>
      <c r="O110" s="29" t="str">
        <f t="shared" si="219"/>
        <v>NaN</v>
      </c>
      <c r="P110" s="28" t="str">
        <f t="shared" si="3"/>
        <v>NaN</v>
      </c>
      <c r="Q110" s="29" t="str">
        <f t="shared" si="4"/>
        <v>NaN</v>
      </c>
      <c r="R110" s="29" t="str">
        <f t="shared" si="5"/>
        <v>NaN</v>
      </c>
      <c r="S110" s="29" t="str">
        <f t="shared" si="6"/>
        <v>NaN</v>
      </c>
      <c r="T110" s="29" t="str">
        <f t="shared" ref="T110:U110" si="220">IF(HOUR(IF(OR(D110="NaN",F110="NaN"),"0",F110-D110))*60+MINUTE(IF(OR(D110="NaN",F110="NaN"),"0",F110-D110))=0,"NaN",HOUR(IF(OR(D110="NaN",F110="NaN"),"0",F110-D110))*60+MINUTE(IF(OR(D110="NaN",F110="NaN"),"0",F110-D110)))</f>
        <v>NaN</v>
      </c>
      <c r="U110" s="29" t="str">
        <f t="shared" si="220"/>
        <v>NaN</v>
      </c>
      <c r="V110" s="29" t="str">
        <f t="shared" si="8"/>
        <v>NaN</v>
      </c>
      <c r="W110" s="29"/>
      <c r="X110" s="30"/>
    </row>
    <row r="111" spans="1:26" ht="15">
      <c r="A111" s="26">
        <v>41472</v>
      </c>
      <c r="B111" s="32" t="s">
        <v>47</v>
      </c>
      <c r="C111" s="32" t="s">
        <v>47</v>
      </c>
      <c r="D111" s="32" t="s">
        <v>47</v>
      </c>
      <c r="E111" s="32">
        <v>0.78749999999999998</v>
      </c>
      <c r="F111" s="32">
        <v>0.88958333333333328</v>
      </c>
      <c r="G111" s="32" t="s">
        <v>47</v>
      </c>
      <c r="H111" s="32" t="s">
        <v>47</v>
      </c>
      <c r="I111" s="28" t="str">
        <f t="shared" ref="I111:O111" si="221">IF(B111="NaN","NaN",HOUR(B111)*100+MINUTE(B111))</f>
        <v>NaN</v>
      </c>
      <c r="J111" s="29" t="str">
        <f t="shared" si="221"/>
        <v>NaN</v>
      </c>
      <c r="K111" s="29" t="str">
        <f t="shared" si="221"/>
        <v>NaN</v>
      </c>
      <c r="L111" s="29">
        <f t="shared" si="221"/>
        <v>1854</v>
      </c>
      <c r="M111" s="29">
        <f t="shared" si="221"/>
        <v>2121</v>
      </c>
      <c r="N111" s="29" t="str">
        <f t="shared" si="221"/>
        <v>NaN</v>
      </c>
      <c r="O111" s="29" t="str">
        <f t="shared" si="221"/>
        <v>NaN</v>
      </c>
      <c r="P111" s="28" t="str">
        <f t="shared" si="3"/>
        <v>NaN</v>
      </c>
      <c r="Q111" s="29" t="str">
        <f t="shared" si="4"/>
        <v>NaN</v>
      </c>
      <c r="R111" s="29" t="str">
        <f t="shared" si="5"/>
        <v>NaN</v>
      </c>
      <c r="S111" s="29">
        <f t="shared" si="6"/>
        <v>147</v>
      </c>
      <c r="T111" s="29" t="str">
        <f t="shared" ref="T111:U111" si="222">IF(HOUR(IF(OR(D111="NaN",F111="NaN"),"0",F111-D111))*60+MINUTE(IF(OR(D111="NaN",F111="NaN"),"0",F111-D111))=0,"NaN",HOUR(IF(OR(D111="NaN",F111="NaN"),"0",F111-D111))*60+MINUTE(IF(OR(D111="NaN",F111="NaN"),"0",F111-D111)))</f>
        <v>NaN</v>
      </c>
      <c r="U111" s="29" t="str">
        <f t="shared" si="222"/>
        <v>NaN</v>
      </c>
      <c r="V111" s="29" t="str">
        <f t="shared" si="8"/>
        <v>NaN</v>
      </c>
      <c r="W111" s="29"/>
      <c r="X111" s="30"/>
    </row>
    <row r="112" spans="1:26" ht="15">
      <c r="A112" s="12">
        <v>41473</v>
      </c>
      <c r="B112" s="32">
        <v>0.67708333333333337</v>
      </c>
      <c r="C112" s="32" t="s">
        <v>47</v>
      </c>
      <c r="D112" s="33">
        <v>0.74930555555555556</v>
      </c>
      <c r="E112" t="s">
        <v>47</v>
      </c>
      <c r="F112" s="32" t="s">
        <v>47</v>
      </c>
      <c r="G112" s="32">
        <v>0.90208333333333335</v>
      </c>
      <c r="H112" s="32">
        <v>0.9868055555555556</v>
      </c>
      <c r="I112" s="28">
        <f t="shared" ref="I112:O112" si="223">IF(B112="NaN","NaN",HOUR(B112)*100+MINUTE(B112))</f>
        <v>1615</v>
      </c>
      <c r="J112" s="29" t="str">
        <f t="shared" si="223"/>
        <v>NaN</v>
      </c>
      <c r="K112" s="29">
        <f t="shared" si="223"/>
        <v>1759</v>
      </c>
      <c r="L112" s="29" t="str">
        <f t="shared" si="223"/>
        <v>NaN</v>
      </c>
      <c r="M112" s="29" t="str">
        <f t="shared" si="223"/>
        <v>NaN</v>
      </c>
      <c r="N112" s="29">
        <f t="shared" si="223"/>
        <v>2139</v>
      </c>
      <c r="O112" s="29">
        <f t="shared" si="223"/>
        <v>2341</v>
      </c>
      <c r="P112" s="28" t="str">
        <f t="shared" si="3"/>
        <v>NaN</v>
      </c>
      <c r="Q112" s="29">
        <f t="shared" si="4"/>
        <v>104</v>
      </c>
      <c r="R112" s="29">
        <f t="shared" si="5"/>
        <v>122</v>
      </c>
      <c r="S112" s="29" t="str">
        <f t="shared" si="6"/>
        <v>NaN</v>
      </c>
      <c r="T112" s="29" t="str">
        <f t="shared" ref="T112:U112" si="224">IF(HOUR(IF(OR(D112="NaN",F112="NaN"),"0",F112-D112))*60+MINUTE(IF(OR(D112="NaN",F112="NaN"),"0",F112-D112))=0,"NaN",HOUR(IF(OR(D112="NaN",F112="NaN"),"0",F112-D112))*60+MINUTE(IF(OR(D112="NaN",F112="NaN"),"0",F112-D112)))</f>
        <v>NaN</v>
      </c>
      <c r="U112" s="29" t="str">
        <f t="shared" si="224"/>
        <v>NaN</v>
      </c>
      <c r="V112" s="29">
        <f t="shared" si="8"/>
        <v>220</v>
      </c>
      <c r="W112" s="29"/>
      <c r="X112" s="30"/>
      <c r="Y112" s="34"/>
      <c r="Z112" s="34"/>
    </row>
    <row r="113" spans="1:26" ht="15">
      <c r="A113" s="12">
        <v>41474</v>
      </c>
      <c r="B113" s="32">
        <v>0.67222222222222228</v>
      </c>
      <c r="C113" t="s">
        <v>47</v>
      </c>
      <c r="D113" s="32">
        <v>0.78680555555555554</v>
      </c>
      <c r="E113" t="s">
        <v>47</v>
      </c>
      <c r="F113" s="32" t="s">
        <v>47</v>
      </c>
      <c r="G113" s="32">
        <v>0.8618055555555556</v>
      </c>
      <c r="H113" s="32">
        <v>0.94236111111111109</v>
      </c>
      <c r="I113" s="28">
        <f t="shared" ref="I113:O113" si="225">IF(B113="NaN","NaN",HOUR(B113)*100+MINUTE(B113))</f>
        <v>1608</v>
      </c>
      <c r="J113" s="29" t="str">
        <f t="shared" si="225"/>
        <v>NaN</v>
      </c>
      <c r="K113" s="29">
        <f t="shared" si="225"/>
        <v>1853</v>
      </c>
      <c r="L113" s="29" t="str">
        <f t="shared" si="225"/>
        <v>NaN</v>
      </c>
      <c r="M113" s="29" t="str">
        <f t="shared" si="225"/>
        <v>NaN</v>
      </c>
      <c r="N113" s="29">
        <f t="shared" si="225"/>
        <v>2041</v>
      </c>
      <c r="O113" s="29">
        <f t="shared" si="225"/>
        <v>2237</v>
      </c>
      <c r="P113" s="28" t="str">
        <f t="shared" si="3"/>
        <v>NaN</v>
      </c>
      <c r="Q113" s="29">
        <f t="shared" si="4"/>
        <v>165</v>
      </c>
      <c r="R113" s="29">
        <f t="shared" si="5"/>
        <v>116</v>
      </c>
      <c r="S113" s="29" t="str">
        <f t="shared" si="6"/>
        <v>NaN</v>
      </c>
      <c r="T113" s="29" t="str">
        <f t="shared" ref="T113:U113" si="226">IF(HOUR(IF(OR(D113="NaN",F113="NaN"),"0",F113-D113))*60+MINUTE(IF(OR(D113="NaN",F113="NaN"),"0",F113-D113))=0,"NaN",HOUR(IF(OR(D113="NaN",F113="NaN"),"0",F113-D113))*60+MINUTE(IF(OR(D113="NaN",F113="NaN"),"0",F113-D113)))</f>
        <v>NaN</v>
      </c>
      <c r="U113" s="29" t="str">
        <f t="shared" si="226"/>
        <v>NaN</v>
      </c>
      <c r="V113" s="29">
        <f t="shared" si="8"/>
        <v>108</v>
      </c>
      <c r="W113" s="29"/>
      <c r="X113" s="30"/>
      <c r="Y113" s="34"/>
      <c r="Z113" s="34"/>
    </row>
    <row r="114" spans="1:26" ht="15">
      <c r="A114" s="26">
        <v>41475</v>
      </c>
      <c r="B114" s="32">
        <v>0.70138888888888884</v>
      </c>
      <c r="C114" s="32" t="s">
        <v>47</v>
      </c>
      <c r="D114" s="33">
        <v>0.79374999999999996</v>
      </c>
      <c r="E114" t="s">
        <v>47</v>
      </c>
      <c r="F114" s="33">
        <v>0.8930555555555556</v>
      </c>
      <c r="G114" s="32" t="s">
        <v>47</v>
      </c>
      <c r="H114" s="32" t="s">
        <v>47</v>
      </c>
      <c r="I114" s="28">
        <f t="shared" ref="I114:O114" si="227">IF(B114="NaN","NaN",HOUR(B114)*100+MINUTE(B114))</f>
        <v>1650</v>
      </c>
      <c r="J114" s="29" t="str">
        <f t="shared" si="227"/>
        <v>NaN</v>
      </c>
      <c r="K114" s="29">
        <f t="shared" si="227"/>
        <v>1903</v>
      </c>
      <c r="L114" s="29" t="str">
        <f t="shared" si="227"/>
        <v>NaN</v>
      </c>
      <c r="M114" s="29">
        <f t="shared" si="227"/>
        <v>2126</v>
      </c>
      <c r="N114" s="29" t="str">
        <f t="shared" si="227"/>
        <v>NaN</v>
      </c>
      <c r="O114" s="29" t="str">
        <f t="shared" si="227"/>
        <v>NaN</v>
      </c>
      <c r="P114" s="28" t="str">
        <f t="shared" si="3"/>
        <v>NaN</v>
      </c>
      <c r="Q114" s="29">
        <f t="shared" si="4"/>
        <v>133</v>
      </c>
      <c r="R114" s="29" t="str">
        <f t="shared" si="5"/>
        <v>NaN</v>
      </c>
      <c r="S114" s="29" t="str">
        <f t="shared" si="6"/>
        <v>NaN</v>
      </c>
      <c r="T114" s="29">
        <f t="shared" ref="T114:U114" si="228">IF(HOUR(IF(OR(D114="NaN",F114="NaN"),"0",F114-D114))*60+MINUTE(IF(OR(D114="NaN",F114="NaN"),"0",F114-D114))=0,"NaN",HOUR(IF(OR(D114="NaN",F114="NaN"),"0",F114-D114))*60+MINUTE(IF(OR(D114="NaN",F114="NaN"),"0",F114-D114)))</f>
        <v>143</v>
      </c>
      <c r="U114" s="29" t="str">
        <f t="shared" si="228"/>
        <v>NaN</v>
      </c>
      <c r="V114" s="29" t="str">
        <f t="shared" si="8"/>
        <v>NaN</v>
      </c>
      <c r="W114" s="29"/>
      <c r="X114" s="30"/>
    </row>
    <row r="115" spans="1:26" ht="15">
      <c r="A115" s="26">
        <v>41476</v>
      </c>
      <c r="B115" s="32" t="s">
        <v>47</v>
      </c>
      <c r="C115" t="s">
        <v>47</v>
      </c>
      <c r="D115" s="32" t="s">
        <v>47</v>
      </c>
      <c r="E115" s="32">
        <v>0.7680555555555556</v>
      </c>
      <c r="F115" s="32" t="s">
        <v>47</v>
      </c>
      <c r="G115" s="32">
        <v>0.91527777777777775</v>
      </c>
      <c r="H115" s="32">
        <v>0.98541666666666672</v>
      </c>
      <c r="I115" s="28" t="str">
        <f t="shared" ref="I115:O115" si="229">IF(B115="NaN","NaN",HOUR(B115)*100+MINUTE(B115))</f>
        <v>NaN</v>
      </c>
      <c r="J115" s="29" t="str">
        <f t="shared" si="229"/>
        <v>NaN</v>
      </c>
      <c r="K115" s="29" t="str">
        <f t="shared" si="229"/>
        <v>NaN</v>
      </c>
      <c r="L115" s="29">
        <f t="shared" si="229"/>
        <v>1826</v>
      </c>
      <c r="M115" s="29" t="str">
        <f t="shared" si="229"/>
        <v>NaN</v>
      </c>
      <c r="N115" s="29">
        <f t="shared" si="229"/>
        <v>2158</v>
      </c>
      <c r="O115" s="29">
        <f t="shared" si="229"/>
        <v>2339</v>
      </c>
      <c r="P115" s="28" t="str">
        <f t="shared" si="3"/>
        <v>NaN</v>
      </c>
      <c r="Q115" s="29" t="str">
        <f t="shared" si="4"/>
        <v>NaN</v>
      </c>
      <c r="R115" s="29">
        <f t="shared" si="5"/>
        <v>101</v>
      </c>
      <c r="S115" s="29" t="str">
        <f t="shared" si="6"/>
        <v>NaN</v>
      </c>
      <c r="T115" s="29" t="str">
        <f t="shared" ref="T115:U115" si="230">IF(HOUR(IF(OR(D115="NaN",F115="NaN"),"0",F115-D115))*60+MINUTE(IF(OR(D115="NaN",F115="NaN"),"0",F115-D115))=0,"NaN",HOUR(IF(OR(D115="NaN",F115="NaN"),"0",F115-D115))*60+MINUTE(IF(OR(D115="NaN",F115="NaN"),"0",F115-D115)))</f>
        <v>NaN</v>
      </c>
      <c r="U115" s="29">
        <f t="shared" si="230"/>
        <v>212</v>
      </c>
      <c r="V115" s="29" t="str">
        <f t="shared" si="8"/>
        <v>NaN</v>
      </c>
      <c r="W115" s="29"/>
      <c r="X115" s="30"/>
    </row>
    <row r="116" spans="1:26" ht="15">
      <c r="A116" s="12">
        <v>41477</v>
      </c>
      <c r="B116" s="32">
        <v>0.69513888888888886</v>
      </c>
      <c r="C116" s="32" t="s">
        <v>47</v>
      </c>
      <c r="D116" s="32">
        <v>0.82430555555555551</v>
      </c>
      <c r="E116" s="32" t="s">
        <v>47</v>
      </c>
      <c r="F116" s="32" t="s">
        <v>47</v>
      </c>
      <c r="G116" s="32">
        <v>0.89236111111111116</v>
      </c>
      <c r="H116" s="32">
        <v>0.99444444444444446</v>
      </c>
      <c r="I116" s="28">
        <f t="shared" ref="I116:O116" si="231">IF(B116="NaN","NaN",HOUR(B116)*100+MINUTE(B116))</f>
        <v>1641</v>
      </c>
      <c r="J116" s="29" t="str">
        <f t="shared" si="231"/>
        <v>NaN</v>
      </c>
      <c r="K116" s="29">
        <f t="shared" si="231"/>
        <v>1947</v>
      </c>
      <c r="L116" s="29" t="str">
        <f t="shared" si="231"/>
        <v>NaN</v>
      </c>
      <c r="M116" s="29" t="str">
        <f t="shared" si="231"/>
        <v>NaN</v>
      </c>
      <c r="N116" s="29">
        <f t="shared" si="231"/>
        <v>2125</v>
      </c>
      <c r="O116" s="29">
        <f t="shared" si="231"/>
        <v>2352</v>
      </c>
      <c r="P116" s="28" t="str">
        <f t="shared" si="3"/>
        <v>NaN</v>
      </c>
      <c r="Q116" s="29">
        <f t="shared" si="4"/>
        <v>186</v>
      </c>
      <c r="R116" s="29">
        <f t="shared" si="5"/>
        <v>147</v>
      </c>
      <c r="S116" s="29" t="str">
        <f t="shared" si="6"/>
        <v>NaN</v>
      </c>
      <c r="T116" s="29" t="str">
        <f t="shared" ref="T116:U116" si="232">IF(HOUR(IF(OR(D116="NaN",F116="NaN"),"0",F116-D116))*60+MINUTE(IF(OR(D116="NaN",F116="NaN"),"0",F116-D116))=0,"NaN",HOUR(IF(OR(D116="NaN",F116="NaN"),"0",F116-D116))*60+MINUTE(IF(OR(D116="NaN",F116="NaN"),"0",F116-D116)))</f>
        <v>NaN</v>
      </c>
      <c r="U116" s="29" t="str">
        <f t="shared" si="232"/>
        <v>NaN</v>
      </c>
      <c r="V116" s="29">
        <f t="shared" si="8"/>
        <v>98</v>
      </c>
      <c r="W116" s="29"/>
      <c r="X116" s="30"/>
      <c r="Y116" s="34"/>
      <c r="Z116" s="34"/>
    </row>
    <row r="117" spans="1:26" ht="15">
      <c r="A117" s="26">
        <v>41478</v>
      </c>
      <c r="B117" s="32">
        <v>0.71666666666666667</v>
      </c>
      <c r="C117" s="32">
        <v>0.96805555555555556</v>
      </c>
      <c r="D117" s="32" t="s">
        <v>47</v>
      </c>
      <c r="E117" t="s">
        <v>47</v>
      </c>
      <c r="F117" t="s">
        <v>47</v>
      </c>
      <c r="G117" t="s">
        <v>47</v>
      </c>
      <c r="H117" s="32" t="s">
        <v>47</v>
      </c>
      <c r="I117" s="28">
        <f t="shared" ref="I117:O117" si="233">IF(B117="NaN","NaN",HOUR(B117)*100+MINUTE(B117))</f>
        <v>1712</v>
      </c>
      <c r="J117" s="29">
        <f t="shared" si="233"/>
        <v>2314</v>
      </c>
      <c r="K117" s="29" t="str">
        <f t="shared" si="233"/>
        <v>NaN</v>
      </c>
      <c r="L117" s="29" t="str">
        <f t="shared" si="233"/>
        <v>NaN</v>
      </c>
      <c r="M117" s="29" t="str">
        <f t="shared" si="233"/>
        <v>NaN</v>
      </c>
      <c r="N117" s="29" t="str">
        <f t="shared" si="233"/>
        <v>NaN</v>
      </c>
      <c r="O117" s="29" t="str">
        <f t="shared" si="233"/>
        <v>NaN</v>
      </c>
      <c r="P117" s="28">
        <f t="shared" si="3"/>
        <v>362</v>
      </c>
      <c r="Q117" s="29" t="str">
        <f t="shared" si="4"/>
        <v>NaN</v>
      </c>
      <c r="R117" s="29" t="str">
        <f t="shared" si="5"/>
        <v>NaN</v>
      </c>
      <c r="S117" s="29" t="str">
        <f t="shared" si="6"/>
        <v>NaN</v>
      </c>
      <c r="T117" s="29" t="str">
        <f t="shared" ref="T117:U117" si="234">IF(HOUR(IF(OR(D117="NaN",F117="NaN"),"0",F117-D117))*60+MINUTE(IF(OR(D117="NaN",F117="NaN"),"0",F117-D117))=0,"NaN",HOUR(IF(OR(D117="NaN",F117="NaN"),"0",F117-D117))*60+MINUTE(IF(OR(D117="NaN",F117="NaN"),"0",F117-D117)))</f>
        <v>NaN</v>
      </c>
      <c r="U117" s="29" t="str">
        <f t="shared" si="234"/>
        <v>NaN</v>
      </c>
      <c r="V117" s="29" t="str">
        <f t="shared" si="8"/>
        <v>NaN</v>
      </c>
      <c r="W117" s="29"/>
      <c r="X117" s="30"/>
    </row>
    <row r="118" spans="1:26" ht="15">
      <c r="A118" s="26">
        <v>41479</v>
      </c>
      <c r="B118" s="32" t="s">
        <v>47</v>
      </c>
      <c r="C118" s="32" t="s">
        <v>47</v>
      </c>
      <c r="D118" t="s">
        <v>47</v>
      </c>
      <c r="E118" s="32">
        <v>0.78125</v>
      </c>
      <c r="F118" s="32">
        <v>0.98333333333333328</v>
      </c>
      <c r="G118" s="32" t="s">
        <v>47</v>
      </c>
      <c r="H118" s="32" t="s">
        <v>47</v>
      </c>
      <c r="I118" s="28" t="str">
        <f t="shared" ref="I118:O118" si="235">IF(B118="NaN","NaN",HOUR(B118)*100+MINUTE(B118))</f>
        <v>NaN</v>
      </c>
      <c r="J118" s="29" t="str">
        <f t="shared" si="235"/>
        <v>NaN</v>
      </c>
      <c r="K118" s="29" t="str">
        <f t="shared" si="235"/>
        <v>NaN</v>
      </c>
      <c r="L118" s="29">
        <f t="shared" si="235"/>
        <v>1845</v>
      </c>
      <c r="M118" s="29">
        <f t="shared" si="235"/>
        <v>2336</v>
      </c>
      <c r="N118" s="29" t="str">
        <f t="shared" si="235"/>
        <v>NaN</v>
      </c>
      <c r="O118" s="29" t="str">
        <f t="shared" si="235"/>
        <v>NaN</v>
      </c>
      <c r="P118" s="28" t="str">
        <f t="shared" si="3"/>
        <v>NaN</v>
      </c>
      <c r="Q118" s="29" t="str">
        <f t="shared" si="4"/>
        <v>NaN</v>
      </c>
      <c r="R118" s="29" t="str">
        <f t="shared" si="5"/>
        <v>NaN</v>
      </c>
      <c r="S118" s="29">
        <f t="shared" si="6"/>
        <v>291</v>
      </c>
      <c r="T118" s="29" t="str">
        <f t="shared" ref="T118:U118" si="236">IF(HOUR(IF(OR(D118="NaN",F118="NaN"),"0",F118-D118))*60+MINUTE(IF(OR(D118="NaN",F118="NaN"),"0",F118-D118))=0,"NaN",HOUR(IF(OR(D118="NaN",F118="NaN"),"0",F118-D118))*60+MINUTE(IF(OR(D118="NaN",F118="NaN"),"0",F118-D118)))</f>
        <v>NaN</v>
      </c>
      <c r="U118" s="29" t="str">
        <f t="shared" si="236"/>
        <v>NaN</v>
      </c>
      <c r="V118" s="29" t="str">
        <f t="shared" si="8"/>
        <v>NaN</v>
      </c>
      <c r="W118" s="29"/>
      <c r="X118" s="30"/>
    </row>
    <row r="119" spans="1:26" ht="15">
      <c r="A119" s="26">
        <v>41480</v>
      </c>
      <c r="B119" s="31" t="s">
        <v>47</v>
      </c>
      <c r="C119" s="31" t="s">
        <v>47</v>
      </c>
      <c r="D119" s="31" t="s">
        <v>47</v>
      </c>
      <c r="E119" s="31" t="s">
        <v>47</v>
      </c>
      <c r="F119" s="31" t="s">
        <v>47</v>
      </c>
      <c r="G119" s="31" t="s">
        <v>47</v>
      </c>
      <c r="H119" s="31" t="s">
        <v>47</v>
      </c>
      <c r="I119" s="28" t="str">
        <f t="shared" ref="I119:O119" si="237">IF(B119="NaN","NaN",HOUR(B119)*100+MINUTE(B119))</f>
        <v>NaN</v>
      </c>
      <c r="J119" s="29" t="str">
        <f t="shared" si="237"/>
        <v>NaN</v>
      </c>
      <c r="K119" s="29" t="str">
        <f t="shared" si="237"/>
        <v>NaN</v>
      </c>
      <c r="L119" s="29" t="str">
        <f t="shared" si="237"/>
        <v>NaN</v>
      </c>
      <c r="M119" s="29" t="str">
        <f t="shared" si="237"/>
        <v>NaN</v>
      </c>
      <c r="N119" s="29" t="str">
        <f t="shared" si="237"/>
        <v>NaN</v>
      </c>
      <c r="O119" s="29" t="str">
        <f t="shared" si="237"/>
        <v>NaN</v>
      </c>
      <c r="P119" s="28" t="str">
        <f t="shared" si="3"/>
        <v>NaN</v>
      </c>
      <c r="Q119" s="29" t="str">
        <f t="shared" si="4"/>
        <v>NaN</v>
      </c>
      <c r="R119" s="29" t="str">
        <f t="shared" si="5"/>
        <v>NaN</v>
      </c>
      <c r="S119" s="29" t="str">
        <f t="shared" si="6"/>
        <v>NaN</v>
      </c>
      <c r="T119" s="29" t="str">
        <f t="shared" ref="T119:U119" si="238">IF(HOUR(IF(OR(D119="NaN",F119="NaN"),"0",F119-D119))*60+MINUTE(IF(OR(D119="NaN",F119="NaN"),"0",F119-D119))=0,"NaN",HOUR(IF(OR(D119="NaN",F119="NaN"),"0",F119-D119))*60+MINUTE(IF(OR(D119="NaN",F119="NaN"),"0",F119-D119)))</f>
        <v>NaN</v>
      </c>
      <c r="U119" s="29" t="str">
        <f t="shared" si="238"/>
        <v>NaN</v>
      </c>
      <c r="V119" s="29" t="str">
        <f t="shared" si="8"/>
        <v>NaN</v>
      </c>
      <c r="W119" s="29"/>
      <c r="X119" s="30"/>
    </row>
    <row r="120" spans="1:26" ht="15">
      <c r="A120" s="26">
        <v>41481</v>
      </c>
      <c r="B120" s="32">
        <v>0.88749999999999996</v>
      </c>
      <c r="C120" s="32">
        <v>0.99444444444444446</v>
      </c>
      <c r="D120" t="s">
        <v>47</v>
      </c>
      <c r="E120" t="s">
        <v>47</v>
      </c>
      <c r="F120" t="s">
        <v>47</v>
      </c>
      <c r="G120" t="s">
        <v>47</v>
      </c>
      <c r="H120" t="s">
        <v>47</v>
      </c>
      <c r="I120" s="28">
        <f t="shared" ref="I120:O120" si="239">IF(B120="NaN","NaN",HOUR(B120)*100+MINUTE(B120))</f>
        <v>2118</v>
      </c>
      <c r="J120" s="29">
        <f t="shared" si="239"/>
        <v>2352</v>
      </c>
      <c r="K120" s="29" t="str">
        <f t="shared" si="239"/>
        <v>NaN</v>
      </c>
      <c r="L120" s="29" t="str">
        <f t="shared" si="239"/>
        <v>NaN</v>
      </c>
      <c r="M120" s="29" t="str">
        <f t="shared" si="239"/>
        <v>NaN</v>
      </c>
      <c r="N120" s="29" t="str">
        <f t="shared" si="239"/>
        <v>NaN</v>
      </c>
      <c r="O120" s="29" t="str">
        <f t="shared" si="239"/>
        <v>NaN</v>
      </c>
      <c r="P120" s="28">
        <f t="shared" si="3"/>
        <v>154</v>
      </c>
      <c r="Q120" s="29" t="str">
        <f t="shared" si="4"/>
        <v>NaN</v>
      </c>
      <c r="R120" s="29" t="str">
        <f t="shared" si="5"/>
        <v>NaN</v>
      </c>
      <c r="S120" s="29" t="str">
        <f t="shared" si="6"/>
        <v>NaN</v>
      </c>
      <c r="T120" s="29" t="str">
        <f t="shared" ref="T120:U120" si="240">IF(HOUR(IF(OR(D120="NaN",F120="NaN"),"0",F120-D120))*60+MINUTE(IF(OR(D120="NaN",F120="NaN"),"0",F120-D120))=0,"NaN",HOUR(IF(OR(D120="NaN",F120="NaN"),"0",F120-D120))*60+MINUTE(IF(OR(D120="NaN",F120="NaN"),"0",F120-D120)))</f>
        <v>NaN</v>
      </c>
      <c r="U120" s="29" t="str">
        <f t="shared" si="240"/>
        <v>NaN</v>
      </c>
      <c r="V120" s="29" t="str">
        <f t="shared" si="8"/>
        <v>NaN</v>
      </c>
      <c r="W120" s="29"/>
      <c r="X120" s="30"/>
    </row>
    <row r="121" spans="1:26" ht="15">
      <c r="A121" s="26">
        <v>41482</v>
      </c>
      <c r="B121" t="s">
        <v>47</v>
      </c>
      <c r="C121" t="s">
        <v>47</v>
      </c>
      <c r="D121" t="s">
        <v>47</v>
      </c>
      <c r="E121" s="32">
        <v>0.67152777777777772</v>
      </c>
      <c r="F121" s="32">
        <v>0.98333333333333328</v>
      </c>
      <c r="G121" t="s">
        <v>47</v>
      </c>
      <c r="H121" t="s">
        <v>47</v>
      </c>
      <c r="I121" s="28" t="str">
        <f t="shared" ref="I121:O121" si="241">IF(B121="NaN","NaN",HOUR(B121)*100+MINUTE(B121))</f>
        <v>NaN</v>
      </c>
      <c r="J121" s="29" t="str">
        <f t="shared" si="241"/>
        <v>NaN</v>
      </c>
      <c r="K121" s="29" t="str">
        <f t="shared" si="241"/>
        <v>NaN</v>
      </c>
      <c r="L121" s="29">
        <f t="shared" si="241"/>
        <v>1607</v>
      </c>
      <c r="M121" s="29">
        <f t="shared" si="241"/>
        <v>2336</v>
      </c>
      <c r="N121" s="29" t="str">
        <f t="shared" si="241"/>
        <v>NaN</v>
      </c>
      <c r="O121" s="29" t="str">
        <f t="shared" si="241"/>
        <v>NaN</v>
      </c>
      <c r="P121" s="28" t="str">
        <f t="shared" si="3"/>
        <v>NaN</v>
      </c>
      <c r="Q121" s="29" t="str">
        <f t="shared" si="4"/>
        <v>NaN</v>
      </c>
      <c r="R121" s="29" t="str">
        <f t="shared" si="5"/>
        <v>NaN</v>
      </c>
      <c r="S121" s="29">
        <f t="shared" si="6"/>
        <v>449</v>
      </c>
      <c r="T121" s="29" t="str">
        <f t="shared" ref="T121:U121" si="242">IF(HOUR(IF(OR(D121="NaN",F121="NaN"),"0",F121-D121))*60+MINUTE(IF(OR(D121="NaN",F121="NaN"),"0",F121-D121))=0,"NaN",HOUR(IF(OR(D121="NaN",F121="NaN"),"0",F121-D121))*60+MINUTE(IF(OR(D121="NaN",F121="NaN"),"0",F121-D121)))</f>
        <v>NaN</v>
      </c>
      <c r="U121" s="29" t="str">
        <f t="shared" si="242"/>
        <v>NaN</v>
      </c>
      <c r="V121" s="29" t="str">
        <f t="shared" si="8"/>
        <v>NaN</v>
      </c>
      <c r="W121" s="29"/>
      <c r="X121" s="30"/>
    </row>
    <row r="122" spans="1:26" ht="15">
      <c r="A122" s="26">
        <v>41483</v>
      </c>
      <c r="B122" t="s">
        <v>47</v>
      </c>
      <c r="C122" t="s">
        <v>47</v>
      </c>
      <c r="D122" t="s">
        <v>47</v>
      </c>
      <c r="E122" s="32">
        <v>0.75138888888888888</v>
      </c>
      <c r="F122" t="s">
        <v>47</v>
      </c>
      <c r="G122" s="32">
        <v>0.80902777777777779</v>
      </c>
      <c r="H122" s="32">
        <v>0.98124999999999996</v>
      </c>
      <c r="I122" s="28" t="str">
        <f t="shared" ref="I122:O122" si="243">IF(B122="NaN","NaN",HOUR(B122)*100+MINUTE(B122))</f>
        <v>NaN</v>
      </c>
      <c r="J122" s="29" t="str">
        <f t="shared" si="243"/>
        <v>NaN</v>
      </c>
      <c r="K122" s="29" t="str">
        <f t="shared" si="243"/>
        <v>NaN</v>
      </c>
      <c r="L122" s="29">
        <f t="shared" si="243"/>
        <v>1802</v>
      </c>
      <c r="M122" s="29" t="str">
        <f t="shared" si="243"/>
        <v>NaN</v>
      </c>
      <c r="N122" s="29">
        <f t="shared" si="243"/>
        <v>1925</v>
      </c>
      <c r="O122" s="29">
        <f t="shared" si="243"/>
        <v>2333</v>
      </c>
      <c r="P122" s="28" t="str">
        <f t="shared" si="3"/>
        <v>NaN</v>
      </c>
      <c r="Q122" s="29" t="str">
        <f t="shared" si="4"/>
        <v>NaN</v>
      </c>
      <c r="R122" s="29">
        <f t="shared" si="5"/>
        <v>248</v>
      </c>
      <c r="S122" s="29" t="str">
        <f t="shared" si="6"/>
        <v>NaN</v>
      </c>
      <c r="T122" s="29" t="str">
        <f t="shared" ref="T122:U122" si="244">IF(HOUR(IF(OR(D122="NaN",F122="NaN"),"0",F122-D122))*60+MINUTE(IF(OR(D122="NaN",F122="NaN"),"0",F122-D122))=0,"NaN",HOUR(IF(OR(D122="NaN",F122="NaN"),"0",F122-D122))*60+MINUTE(IF(OR(D122="NaN",F122="NaN"),"0",F122-D122)))</f>
        <v>NaN</v>
      </c>
      <c r="U122" s="29">
        <f t="shared" si="244"/>
        <v>83</v>
      </c>
      <c r="V122" s="29" t="str">
        <f t="shared" si="8"/>
        <v>NaN</v>
      </c>
      <c r="W122" s="29"/>
      <c r="X122" s="30"/>
    </row>
    <row r="123" spans="1:26" ht="15">
      <c r="A123" s="26">
        <v>41484</v>
      </c>
      <c r="B123" s="31" t="s">
        <v>47</v>
      </c>
      <c r="C123" s="31" t="s">
        <v>47</v>
      </c>
      <c r="D123" s="31" t="s">
        <v>47</v>
      </c>
      <c r="E123" s="31" t="s">
        <v>47</v>
      </c>
      <c r="F123" s="31" t="s">
        <v>47</v>
      </c>
      <c r="G123" s="31" t="s">
        <v>47</v>
      </c>
      <c r="H123" s="31" t="s">
        <v>47</v>
      </c>
      <c r="I123" s="28" t="str">
        <f t="shared" ref="I123:O123" si="245">IF(B123="NaN","NaN",HOUR(B123)*100+MINUTE(B123))</f>
        <v>NaN</v>
      </c>
      <c r="J123" s="29" t="str">
        <f t="shared" si="245"/>
        <v>NaN</v>
      </c>
      <c r="K123" s="29" t="str">
        <f t="shared" si="245"/>
        <v>NaN</v>
      </c>
      <c r="L123" s="29" t="str">
        <f t="shared" si="245"/>
        <v>NaN</v>
      </c>
      <c r="M123" s="29" t="str">
        <f t="shared" si="245"/>
        <v>NaN</v>
      </c>
      <c r="N123" s="29" t="str">
        <f t="shared" si="245"/>
        <v>NaN</v>
      </c>
      <c r="O123" s="29" t="str">
        <f t="shared" si="245"/>
        <v>NaN</v>
      </c>
      <c r="P123" s="28" t="str">
        <f t="shared" si="3"/>
        <v>NaN</v>
      </c>
      <c r="Q123" s="29" t="str">
        <f t="shared" si="4"/>
        <v>NaN</v>
      </c>
      <c r="R123" s="29" t="str">
        <f t="shared" si="5"/>
        <v>NaN</v>
      </c>
      <c r="S123" s="29" t="str">
        <f t="shared" si="6"/>
        <v>NaN</v>
      </c>
      <c r="T123" s="29" t="str">
        <f t="shared" ref="T123:U123" si="246">IF(HOUR(IF(OR(D123="NaN",F123="NaN"),"0",F123-D123))*60+MINUTE(IF(OR(D123="NaN",F123="NaN"),"0",F123-D123))=0,"NaN",HOUR(IF(OR(D123="NaN",F123="NaN"),"0",F123-D123))*60+MINUTE(IF(OR(D123="NaN",F123="NaN"),"0",F123-D123)))</f>
        <v>NaN</v>
      </c>
      <c r="U123" s="29" t="str">
        <f t="shared" si="246"/>
        <v>NaN</v>
      </c>
      <c r="V123" s="29" t="str">
        <f t="shared" si="8"/>
        <v>NaN</v>
      </c>
      <c r="W123" s="29"/>
      <c r="X123" s="30"/>
    </row>
    <row r="124" spans="1:26" ht="15">
      <c r="A124" s="26">
        <v>41485</v>
      </c>
      <c r="B124" s="32">
        <v>0.74444444444444446</v>
      </c>
      <c r="C124" t="s">
        <v>47</v>
      </c>
      <c r="D124" s="32">
        <v>0.83611111111111114</v>
      </c>
      <c r="E124" s="32" t="s">
        <v>47</v>
      </c>
      <c r="F124" s="32">
        <v>0.93472222222222223</v>
      </c>
      <c r="G124" t="s">
        <v>47</v>
      </c>
      <c r="H124" t="s">
        <v>47</v>
      </c>
      <c r="I124" s="28">
        <f t="shared" ref="I124:O124" si="247">IF(B124="NaN","NaN",HOUR(B124)*100+MINUTE(B124))</f>
        <v>1752</v>
      </c>
      <c r="J124" s="29" t="str">
        <f t="shared" si="247"/>
        <v>NaN</v>
      </c>
      <c r="K124" s="29">
        <f t="shared" si="247"/>
        <v>2004</v>
      </c>
      <c r="L124" s="29" t="str">
        <f t="shared" si="247"/>
        <v>NaN</v>
      </c>
      <c r="M124" s="29">
        <f t="shared" si="247"/>
        <v>2226</v>
      </c>
      <c r="N124" s="29" t="str">
        <f t="shared" si="247"/>
        <v>NaN</v>
      </c>
      <c r="O124" s="29" t="str">
        <f t="shared" si="247"/>
        <v>NaN</v>
      </c>
      <c r="P124" s="28" t="str">
        <f t="shared" si="3"/>
        <v>NaN</v>
      </c>
      <c r="Q124" s="29">
        <f t="shared" si="4"/>
        <v>132</v>
      </c>
      <c r="R124" s="29" t="str">
        <f t="shared" si="5"/>
        <v>NaN</v>
      </c>
      <c r="S124" s="29" t="str">
        <f t="shared" si="6"/>
        <v>NaN</v>
      </c>
      <c r="T124" s="29">
        <f t="shared" ref="T124:U124" si="248">IF(HOUR(IF(OR(D124="NaN",F124="NaN"),"0",F124-D124))*60+MINUTE(IF(OR(D124="NaN",F124="NaN"),"0",F124-D124))=0,"NaN",HOUR(IF(OR(D124="NaN",F124="NaN"),"0",F124-D124))*60+MINUTE(IF(OR(D124="NaN",F124="NaN"),"0",F124-D124)))</f>
        <v>142</v>
      </c>
      <c r="U124" s="29" t="str">
        <f t="shared" si="248"/>
        <v>NaN</v>
      </c>
      <c r="V124" s="29" t="str">
        <f t="shared" si="8"/>
        <v>NaN</v>
      </c>
      <c r="W124" s="29"/>
      <c r="X124" s="30"/>
    </row>
    <row r="125" spans="1:26" ht="15">
      <c r="A125" s="26">
        <v>41486</v>
      </c>
      <c r="B125" s="32">
        <v>0.69444444444444442</v>
      </c>
      <c r="C125" t="s">
        <v>47</v>
      </c>
      <c r="D125" s="32">
        <v>0.74097222222222225</v>
      </c>
      <c r="E125" t="s">
        <v>47</v>
      </c>
      <c r="F125" s="32">
        <v>0.94166666666666665</v>
      </c>
      <c r="G125" t="s">
        <v>47</v>
      </c>
      <c r="H125" t="s">
        <v>47</v>
      </c>
      <c r="I125" s="28">
        <f t="shared" ref="I125:O125" si="249">IF(B125="NaN","NaN",HOUR(B125)*100+MINUTE(B125))</f>
        <v>1640</v>
      </c>
      <c r="J125" s="29" t="str">
        <f t="shared" si="249"/>
        <v>NaN</v>
      </c>
      <c r="K125" s="29">
        <f t="shared" si="249"/>
        <v>1747</v>
      </c>
      <c r="L125" s="29" t="str">
        <f t="shared" si="249"/>
        <v>NaN</v>
      </c>
      <c r="M125" s="29">
        <f t="shared" si="249"/>
        <v>2236</v>
      </c>
      <c r="N125" s="29" t="str">
        <f t="shared" si="249"/>
        <v>NaN</v>
      </c>
      <c r="O125" s="29" t="str">
        <f t="shared" si="249"/>
        <v>NaN</v>
      </c>
      <c r="P125" s="28" t="str">
        <f t="shared" si="3"/>
        <v>NaN</v>
      </c>
      <c r="Q125" s="29">
        <f t="shared" si="4"/>
        <v>67</v>
      </c>
      <c r="R125" s="29" t="str">
        <f t="shared" si="5"/>
        <v>NaN</v>
      </c>
      <c r="S125" s="29" t="str">
        <f t="shared" si="6"/>
        <v>NaN</v>
      </c>
      <c r="T125" s="29">
        <f t="shared" ref="T125:U125" si="250">IF(HOUR(IF(OR(D125="NaN",F125="NaN"),"0",F125-D125))*60+MINUTE(IF(OR(D125="NaN",F125="NaN"),"0",F125-D125))=0,"NaN",HOUR(IF(OR(D125="NaN",F125="NaN"),"0",F125-D125))*60+MINUTE(IF(OR(D125="NaN",F125="NaN"),"0",F125-D125)))</f>
        <v>289</v>
      </c>
      <c r="U125" s="29" t="str">
        <f t="shared" si="250"/>
        <v>NaN</v>
      </c>
      <c r="V125" s="29" t="str">
        <f t="shared" si="8"/>
        <v>NaN</v>
      </c>
      <c r="W125" s="29"/>
      <c r="X125" s="30"/>
    </row>
    <row r="126" spans="1:26" ht="15">
      <c r="A126" s="26">
        <v>41487</v>
      </c>
      <c r="B126" s="32">
        <v>0.6479166666666667</v>
      </c>
      <c r="C126" s="32">
        <v>0.98611111111111116</v>
      </c>
      <c r="D126" t="s">
        <v>47</v>
      </c>
      <c r="E126" t="s">
        <v>47</v>
      </c>
      <c r="F126" t="s">
        <v>47</v>
      </c>
      <c r="G126" t="s">
        <v>47</v>
      </c>
      <c r="H126" t="s">
        <v>47</v>
      </c>
      <c r="I126" s="28">
        <f t="shared" ref="I126:O126" si="251">IF(B126="NaN","NaN",HOUR(B126)*100+MINUTE(B126))</f>
        <v>1533</v>
      </c>
      <c r="J126" s="29">
        <f t="shared" si="251"/>
        <v>2340</v>
      </c>
      <c r="K126" s="29" t="str">
        <f t="shared" si="251"/>
        <v>NaN</v>
      </c>
      <c r="L126" s="29" t="str">
        <f t="shared" si="251"/>
        <v>NaN</v>
      </c>
      <c r="M126" s="29" t="str">
        <f t="shared" si="251"/>
        <v>NaN</v>
      </c>
      <c r="N126" s="29" t="str">
        <f t="shared" si="251"/>
        <v>NaN</v>
      </c>
      <c r="O126" s="29" t="str">
        <f t="shared" si="251"/>
        <v>NaN</v>
      </c>
      <c r="P126" s="28">
        <f t="shared" si="3"/>
        <v>487</v>
      </c>
      <c r="Q126" s="29" t="str">
        <f t="shared" si="4"/>
        <v>NaN</v>
      </c>
      <c r="R126" s="29" t="str">
        <f t="shared" si="5"/>
        <v>NaN</v>
      </c>
      <c r="S126" s="29" t="str">
        <f t="shared" si="6"/>
        <v>NaN</v>
      </c>
      <c r="T126" s="29" t="str">
        <f t="shared" ref="T126:U126" si="252">IF(HOUR(IF(OR(D126="NaN",F126="NaN"),"0",F126-D126))*60+MINUTE(IF(OR(D126="NaN",F126="NaN"),"0",F126-D126))=0,"NaN",HOUR(IF(OR(D126="NaN",F126="NaN"),"0",F126-D126))*60+MINUTE(IF(OR(D126="NaN",F126="NaN"),"0",F126-D126)))</f>
        <v>NaN</v>
      </c>
      <c r="U126" s="29" t="str">
        <f t="shared" si="252"/>
        <v>NaN</v>
      </c>
      <c r="V126" s="29" t="str">
        <f t="shared" si="8"/>
        <v>NaN</v>
      </c>
      <c r="W126" s="29"/>
      <c r="X126" s="30"/>
    </row>
    <row r="127" spans="1:26" ht="15">
      <c r="A127" s="26">
        <v>41488</v>
      </c>
      <c r="B127" s="32">
        <v>0.74652777777777779</v>
      </c>
      <c r="C127" s="32">
        <v>0.92986111111111114</v>
      </c>
      <c r="D127" t="s">
        <v>47</v>
      </c>
      <c r="E127" t="s">
        <v>47</v>
      </c>
      <c r="F127" t="s">
        <v>47</v>
      </c>
      <c r="G127" t="s">
        <v>47</v>
      </c>
      <c r="H127" t="s">
        <v>47</v>
      </c>
      <c r="I127" s="28">
        <f t="shared" ref="I127:O127" si="253">IF(B127="NaN","NaN",HOUR(B127)*100+MINUTE(B127))</f>
        <v>1755</v>
      </c>
      <c r="J127" s="29">
        <f t="shared" si="253"/>
        <v>2219</v>
      </c>
      <c r="K127" s="29" t="str">
        <f t="shared" si="253"/>
        <v>NaN</v>
      </c>
      <c r="L127" s="29" t="str">
        <f t="shared" si="253"/>
        <v>NaN</v>
      </c>
      <c r="M127" s="29" t="str">
        <f t="shared" si="253"/>
        <v>NaN</v>
      </c>
      <c r="N127" s="29" t="str">
        <f t="shared" si="253"/>
        <v>NaN</v>
      </c>
      <c r="O127" s="29" t="str">
        <f t="shared" si="253"/>
        <v>NaN</v>
      </c>
      <c r="P127" s="28">
        <f t="shared" si="3"/>
        <v>264</v>
      </c>
      <c r="Q127" s="29" t="str">
        <f t="shared" si="4"/>
        <v>NaN</v>
      </c>
      <c r="R127" s="29" t="str">
        <f t="shared" si="5"/>
        <v>NaN</v>
      </c>
      <c r="S127" s="29" t="str">
        <f t="shared" si="6"/>
        <v>NaN</v>
      </c>
      <c r="T127" s="29" t="str">
        <f t="shared" ref="T127:U127" si="254">IF(HOUR(IF(OR(D127="NaN",F127="NaN"),"0",F127-D127))*60+MINUTE(IF(OR(D127="NaN",F127="NaN"),"0",F127-D127))=0,"NaN",HOUR(IF(OR(D127="NaN",F127="NaN"),"0",F127-D127))*60+MINUTE(IF(OR(D127="NaN",F127="NaN"),"0",F127-D127)))</f>
        <v>NaN</v>
      </c>
      <c r="U127" s="29" t="str">
        <f t="shared" si="254"/>
        <v>NaN</v>
      </c>
      <c r="V127" s="29" t="str">
        <f t="shared" si="8"/>
        <v>NaN</v>
      </c>
      <c r="W127" s="29"/>
      <c r="X127" s="30"/>
    </row>
    <row r="128" spans="1:26" ht="21" customHeight="1">
      <c r="A128" s="26">
        <v>41489</v>
      </c>
      <c r="B128" s="32">
        <v>0.75624999999999998</v>
      </c>
      <c r="C128" s="32">
        <v>0.89652777777777781</v>
      </c>
      <c r="D128" t="s">
        <v>47</v>
      </c>
      <c r="E128" s="32" t="s">
        <v>47</v>
      </c>
      <c r="F128" s="32" t="s">
        <v>47</v>
      </c>
      <c r="G128" t="s">
        <v>47</v>
      </c>
      <c r="H128" t="s">
        <v>47</v>
      </c>
      <c r="I128" s="28">
        <f t="shared" ref="I128:O128" si="255">IF(B128="NaN","NaN",HOUR(B128)*100+MINUTE(B128))</f>
        <v>1809</v>
      </c>
      <c r="J128" s="29">
        <f t="shared" si="255"/>
        <v>2131</v>
      </c>
      <c r="K128" s="29" t="str">
        <f t="shared" si="255"/>
        <v>NaN</v>
      </c>
      <c r="L128" s="29" t="str">
        <f t="shared" si="255"/>
        <v>NaN</v>
      </c>
      <c r="M128" s="29" t="str">
        <f t="shared" si="255"/>
        <v>NaN</v>
      </c>
      <c r="N128" s="29" t="str">
        <f t="shared" si="255"/>
        <v>NaN</v>
      </c>
      <c r="O128" s="29" t="str">
        <f t="shared" si="255"/>
        <v>NaN</v>
      </c>
      <c r="P128" s="28">
        <f t="shared" si="3"/>
        <v>202</v>
      </c>
      <c r="Q128" s="29" t="str">
        <f t="shared" si="4"/>
        <v>NaN</v>
      </c>
      <c r="R128" s="29" t="str">
        <f t="shared" si="5"/>
        <v>NaN</v>
      </c>
      <c r="S128" s="29" t="str">
        <f t="shared" si="6"/>
        <v>NaN</v>
      </c>
      <c r="T128" s="29" t="str">
        <f t="shared" ref="T128:U128" si="256">IF(HOUR(IF(OR(D128="NaN",F128="NaN"),"0",F128-D128))*60+MINUTE(IF(OR(D128="NaN",F128="NaN"),"0",F128-D128))=0,"NaN",HOUR(IF(OR(D128="NaN",F128="NaN"),"0",F128-D128))*60+MINUTE(IF(OR(D128="NaN",F128="NaN"),"0",F128-D128)))</f>
        <v>NaN</v>
      </c>
      <c r="U128" s="29" t="str">
        <f t="shared" si="256"/>
        <v>NaN</v>
      </c>
      <c r="V128" s="29" t="str">
        <f t="shared" si="8"/>
        <v>NaN</v>
      </c>
      <c r="W128" s="29"/>
      <c r="X128" s="30"/>
    </row>
    <row r="129" spans="1:24" ht="15">
      <c r="A129" s="26">
        <v>41490</v>
      </c>
      <c r="B129" t="s">
        <v>47</v>
      </c>
      <c r="C129" t="s">
        <v>47</v>
      </c>
      <c r="D129" t="s">
        <v>47</v>
      </c>
      <c r="E129" s="32">
        <v>0.72847222222222219</v>
      </c>
      <c r="F129" t="s">
        <v>47</v>
      </c>
      <c r="G129" s="32">
        <v>0.95347222222222228</v>
      </c>
      <c r="H129" s="32">
        <v>0.98611111111111116</v>
      </c>
      <c r="I129" s="28" t="str">
        <f t="shared" ref="I129:O129" si="257">IF(B129="NaN","NaN",HOUR(B129)*100+MINUTE(B129))</f>
        <v>NaN</v>
      </c>
      <c r="J129" s="29" t="str">
        <f t="shared" si="257"/>
        <v>NaN</v>
      </c>
      <c r="K129" s="29" t="str">
        <f t="shared" si="257"/>
        <v>NaN</v>
      </c>
      <c r="L129" s="29">
        <f t="shared" si="257"/>
        <v>1729</v>
      </c>
      <c r="M129" s="29" t="str">
        <f t="shared" si="257"/>
        <v>NaN</v>
      </c>
      <c r="N129" s="29">
        <f t="shared" si="257"/>
        <v>2253</v>
      </c>
      <c r="O129" s="29">
        <f t="shared" si="257"/>
        <v>2340</v>
      </c>
      <c r="P129" s="28" t="str">
        <f t="shared" si="3"/>
        <v>NaN</v>
      </c>
      <c r="Q129" s="29" t="str">
        <f t="shared" si="4"/>
        <v>NaN</v>
      </c>
      <c r="R129" s="29">
        <f t="shared" si="5"/>
        <v>47</v>
      </c>
      <c r="S129" s="29" t="str">
        <f t="shared" si="6"/>
        <v>NaN</v>
      </c>
      <c r="T129" s="29" t="str">
        <f t="shared" ref="T129:U129" si="258">IF(HOUR(IF(OR(D129="NaN",F129="NaN"),"0",F129-D129))*60+MINUTE(IF(OR(D129="NaN",F129="NaN"),"0",F129-D129))=0,"NaN",HOUR(IF(OR(D129="NaN",F129="NaN"),"0",F129-D129))*60+MINUTE(IF(OR(D129="NaN",F129="NaN"),"0",F129-D129)))</f>
        <v>NaN</v>
      </c>
      <c r="U129" s="29">
        <f t="shared" si="258"/>
        <v>324</v>
      </c>
      <c r="V129" s="29" t="str">
        <f t="shared" si="8"/>
        <v>NaN</v>
      </c>
      <c r="W129" s="29"/>
      <c r="X129" s="30"/>
    </row>
    <row r="130" spans="1:24" ht="17.25" customHeight="1">
      <c r="A130" s="26">
        <v>41491</v>
      </c>
      <c r="B130" s="32">
        <v>0.70625000000000004</v>
      </c>
      <c r="C130" s="32" t="s">
        <v>47</v>
      </c>
      <c r="D130" s="32">
        <v>0.7993055555555556</v>
      </c>
      <c r="E130" s="32" t="s">
        <v>47</v>
      </c>
      <c r="F130" s="32">
        <v>0.94861111111111107</v>
      </c>
      <c r="G130" t="s">
        <v>47</v>
      </c>
      <c r="H130" t="s">
        <v>47</v>
      </c>
      <c r="I130" s="28">
        <f t="shared" ref="I130:O130" si="259">IF(B130="NaN","NaN",HOUR(B130)*100+MINUTE(B130))</f>
        <v>1657</v>
      </c>
      <c r="J130" s="29" t="str">
        <f t="shared" si="259"/>
        <v>NaN</v>
      </c>
      <c r="K130" s="29">
        <f t="shared" si="259"/>
        <v>1911</v>
      </c>
      <c r="L130" s="29" t="str">
        <f t="shared" si="259"/>
        <v>NaN</v>
      </c>
      <c r="M130" s="29">
        <f t="shared" si="259"/>
        <v>2246</v>
      </c>
      <c r="N130" s="29" t="str">
        <f t="shared" si="259"/>
        <v>NaN</v>
      </c>
      <c r="O130" s="29" t="str">
        <f t="shared" si="259"/>
        <v>NaN</v>
      </c>
      <c r="P130" s="28" t="str">
        <f t="shared" si="3"/>
        <v>NaN</v>
      </c>
      <c r="Q130" s="29">
        <f t="shared" si="4"/>
        <v>134</v>
      </c>
      <c r="R130" s="29" t="str">
        <f t="shared" si="5"/>
        <v>NaN</v>
      </c>
      <c r="S130" s="29" t="str">
        <f t="shared" si="6"/>
        <v>NaN</v>
      </c>
      <c r="T130" s="29">
        <f t="shared" ref="T130:U130" si="260">IF(HOUR(IF(OR(D130="NaN",F130="NaN"),"0",F130-D130))*60+MINUTE(IF(OR(D130="NaN",F130="NaN"),"0",F130-D130))=0,"NaN",HOUR(IF(OR(D130="NaN",F130="NaN"),"0",F130-D130))*60+MINUTE(IF(OR(D130="NaN",F130="NaN"),"0",F130-D130)))</f>
        <v>215</v>
      </c>
      <c r="U130" s="29" t="str">
        <f t="shared" si="260"/>
        <v>NaN</v>
      </c>
      <c r="V130" s="29" t="str">
        <f t="shared" si="8"/>
        <v>NaN</v>
      </c>
      <c r="W130" s="29"/>
      <c r="X130" s="30"/>
    </row>
    <row r="131" spans="1:24" ht="15">
      <c r="A131" s="26">
        <v>41492</v>
      </c>
      <c r="B131" s="32">
        <v>0.70416666666666672</v>
      </c>
      <c r="C131" t="s">
        <v>47</v>
      </c>
      <c r="D131" s="32">
        <v>0.79652777777777772</v>
      </c>
      <c r="E131" t="s">
        <v>47</v>
      </c>
      <c r="F131" s="32">
        <v>0.93611111111111112</v>
      </c>
      <c r="G131" t="s">
        <v>47</v>
      </c>
      <c r="H131" t="s">
        <v>47</v>
      </c>
      <c r="I131" s="28">
        <f t="shared" ref="I131:O131" si="261">IF(B131="NaN","NaN",HOUR(B131)*100+MINUTE(B131))</f>
        <v>1654</v>
      </c>
      <c r="J131" s="29" t="str">
        <f t="shared" si="261"/>
        <v>NaN</v>
      </c>
      <c r="K131" s="29">
        <f t="shared" si="261"/>
        <v>1907</v>
      </c>
      <c r="L131" s="29" t="str">
        <f t="shared" si="261"/>
        <v>NaN</v>
      </c>
      <c r="M131" s="29">
        <f t="shared" si="261"/>
        <v>2228</v>
      </c>
      <c r="N131" s="29" t="str">
        <f t="shared" si="261"/>
        <v>NaN</v>
      </c>
      <c r="O131" s="29" t="str">
        <f t="shared" si="261"/>
        <v>NaN</v>
      </c>
      <c r="P131" s="28" t="str">
        <f t="shared" si="3"/>
        <v>NaN</v>
      </c>
      <c r="Q131" s="29">
        <f t="shared" si="4"/>
        <v>133</v>
      </c>
      <c r="R131" s="29" t="str">
        <f t="shared" si="5"/>
        <v>NaN</v>
      </c>
      <c r="S131" s="29" t="str">
        <f t="shared" si="6"/>
        <v>NaN</v>
      </c>
      <c r="T131" s="29">
        <f t="shared" ref="T131:U131" si="262">IF(HOUR(IF(OR(D131="NaN",F131="NaN"),"0",F131-D131))*60+MINUTE(IF(OR(D131="NaN",F131="NaN"),"0",F131-D131))=0,"NaN",HOUR(IF(OR(D131="NaN",F131="NaN"),"0",F131-D131))*60+MINUTE(IF(OR(D131="NaN",F131="NaN"),"0",F131-D131)))</f>
        <v>201</v>
      </c>
      <c r="U131" s="29" t="str">
        <f t="shared" si="262"/>
        <v>NaN</v>
      </c>
      <c r="V131" s="29" t="str">
        <f t="shared" si="8"/>
        <v>NaN</v>
      </c>
      <c r="W131" s="29"/>
      <c r="X131" s="30"/>
    </row>
    <row r="132" spans="1:24" ht="15">
      <c r="A132" s="26">
        <v>41493</v>
      </c>
      <c r="B132" s="32" t="s">
        <v>47</v>
      </c>
      <c r="C132" s="32" t="s">
        <v>47</v>
      </c>
      <c r="D132" t="s">
        <v>47</v>
      </c>
      <c r="E132" s="32">
        <v>0.74722222222222223</v>
      </c>
      <c r="F132" s="32">
        <v>0.90694444444444444</v>
      </c>
      <c r="G132" s="32" t="s">
        <v>47</v>
      </c>
      <c r="H132" s="32" t="s">
        <v>47</v>
      </c>
      <c r="I132" s="28" t="str">
        <f t="shared" ref="I132:O132" si="263">IF(B132="NaN","NaN",HOUR(B132)*100+MINUTE(B132))</f>
        <v>NaN</v>
      </c>
      <c r="J132" s="29" t="str">
        <f t="shared" si="263"/>
        <v>NaN</v>
      </c>
      <c r="K132" s="29" t="str">
        <f t="shared" si="263"/>
        <v>NaN</v>
      </c>
      <c r="L132" s="29">
        <f t="shared" si="263"/>
        <v>1756</v>
      </c>
      <c r="M132" s="29">
        <f t="shared" si="263"/>
        <v>2146</v>
      </c>
      <c r="N132" s="29" t="str">
        <f t="shared" si="263"/>
        <v>NaN</v>
      </c>
      <c r="O132" s="29" t="str">
        <f t="shared" si="263"/>
        <v>NaN</v>
      </c>
      <c r="P132" s="28" t="str">
        <f t="shared" si="3"/>
        <v>NaN</v>
      </c>
      <c r="Q132" s="29" t="str">
        <f t="shared" si="4"/>
        <v>NaN</v>
      </c>
      <c r="R132" s="29" t="str">
        <f t="shared" si="5"/>
        <v>NaN</v>
      </c>
      <c r="S132" s="29">
        <f t="shared" si="6"/>
        <v>230</v>
      </c>
      <c r="T132" s="29" t="str">
        <f t="shared" ref="T132:U132" si="264">IF(HOUR(IF(OR(D132="NaN",F132="NaN"),"0",F132-D132))*60+MINUTE(IF(OR(D132="NaN",F132="NaN"),"0",F132-D132))=0,"NaN",HOUR(IF(OR(D132="NaN",F132="NaN"),"0",F132-D132))*60+MINUTE(IF(OR(D132="NaN",F132="NaN"),"0",F132-D132)))</f>
        <v>NaN</v>
      </c>
      <c r="U132" s="29" t="str">
        <f t="shared" si="264"/>
        <v>NaN</v>
      </c>
      <c r="V132" s="29" t="str">
        <f t="shared" si="8"/>
        <v>NaN</v>
      </c>
      <c r="W132" s="29"/>
      <c r="X132" s="30"/>
    </row>
    <row r="133" spans="1:24" ht="15">
      <c r="A133" s="26">
        <v>41494</v>
      </c>
      <c r="B133" s="31" t="s">
        <v>47</v>
      </c>
      <c r="C133" s="31" t="s">
        <v>47</v>
      </c>
      <c r="D133" s="31" t="s">
        <v>47</v>
      </c>
      <c r="E133" s="31" t="s">
        <v>47</v>
      </c>
      <c r="F133" s="31" t="s">
        <v>47</v>
      </c>
      <c r="G133" s="31" t="s">
        <v>47</v>
      </c>
      <c r="H133" s="31" t="s">
        <v>47</v>
      </c>
      <c r="I133" s="28" t="str">
        <f t="shared" ref="I133:O133" si="265">IF(B133="NaN","NaN",HOUR(B133)*100+MINUTE(B133))</f>
        <v>NaN</v>
      </c>
      <c r="J133" s="29" t="str">
        <f t="shared" si="265"/>
        <v>NaN</v>
      </c>
      <c r="K133" s="29" t="str">
        <f t="shared" si="265"/>
        <v>NaN</v>
      </c>
      <c r="L133" s="29" t="str">
        <f t="shared" si="265"/>
        <v>NaN</v>
      </c>
      <c r="M133" s="29" t="str">
        <f t="shared" si="265"/>
        <v>NaN</v>
      </c>
      <c r="N133" s="29" t="str">
        <f t="shared" si="265"/>
        <v>NaN</v>
      </c>
      <c r="O133" s="29" t="str">
        <f t="shared" si="265"/>
        <v>NaN</v>
      </c>
      <c r="P133" s="28" t="str">
        <f t="shared" si="3"/>
        <v>NaN</v>
      </c>
      <c r="Q133" s="29" t="str">
        <f t="shared" si="4"/>
        <v>NaN</v>
      </c>
      <c r="R133" s="29" t="str">
        <f t="shared" si="5"/>
        <v>NaN</v>
      </c>
      <c r="S133" s="29" t="str">
        <f t="shared" si="6"/>
        <v>NaN</v>
      </c>
      <c r="T133" s="29" t="str">
        <f t="shared" ref="T133:U133" si="266">IF(HOUR(IF(OR(D133="NaN",F133="NaN"),"0",F133-D133))*60+MINUTE(IF(OR(D133="NaN",F133="NaN"),"0",F133-D133))=0,"NaN",HOUR(IF(OR(D133="NaN",F133="NaN"),"0",F133-D133))*60+MINUTE(IF(OR(D133="NaN",F133="NaN"),"0",F133-D133)))</f>
        <v>NaN</v>
      </c>
      <c r="U133" s="29" t="str">
        <f t="shared" si="266"/>
        <v>NaN</v>
      </c>
      <c r="V133" s="29" t="str">
        <f t="shared" si="8"/>
        <v>NaN</v>
      </c>
      <c r="W133" s="29"/>
      <c r="X133" s="30"/>
    </row>
    <row r="134" spans="1:24" ht="15">
      <c r="A134" s="26">
        <v>41495</v>
      </c>
      <c r="B134" t="s">
        <v>47</v>
      </c>
      <c r="C134" t="s">
        <v>47</v>
      </c>
      <c r="D134" t="s">
        <v>47</v>
      </c>
      <c r="E134" s="32">
        <v>0.76388888888888884</v>
      </c>
      <c r="F134" s="32">
        <v>0.99236111111111114</v>
      </c>
      <c r="G134" t="s">
        <v>47</v>
      </c>
      <c r="H134" t="s">
        <v>47</v>
      </c>
      <c r="I134" s="28" t="str">
        <f t="shared" ref="I134:O134" si="267">IF(B134="NaN","NaN",HOUR(B134)*100+MINUTE(B134))</f>
        <v>NaN</v>
      </c>
      <c r="J134" s="29" t="str">
        <f t="shared" si="267"/>
        <v>NaN</v>
      </c>
      <c r="K134" s="29" t="str">
        <f t="shared" si="267"/>
        <v>NaN</v>
      </c>
      <c r="L134" s="29">
        <f t="shared" si="267"/>
        <v>1820</v>
      </c>
      <c r="M134" s="29">
        <f t="shared" si="267"/>
        <v>2349</v>
      </c>
      <c r="N134" s="29" t="str">
        <f t="shared" si="267"/>
        <v>NaN</v>
      </c>
      <c r="O134" s="29" t="str">
        <f t="shared" si="267"/>
        <v>NaN</v>
      </c>
      <c r="P134" s="28" t="str">
        <f t="shared" si="3"/>
        <v>NaN</v>
      </c>
      <c r="Q134" s="29" t="str">
        <f t="shared" si="4"/>
        <v>NaN</v>
      </c>
      <c r="R134" s="29" t="str">
        <f t="shared" si="5"/>
        <v>NaN</v>
      </c>
      <c r="S134" s="29">
        <f t="shared" si="6"/>
        <v>329</v>
      </c>
      <c r="T134" s="29" t="str">
        <f t="shared" ref="T134:U134" si="268">IF(HOUR(IF(OR(D134="NaN",F134="NaN"),"0",F134-D134))*60+MINUTE(IF(OR(D134="NaN",F134="NaN"),"0",F134-D134))=0,"NaN",HOUR(IF(OR(D134="NaN",F134="NaN"),"0",F134-D134))*60+MINUTE(IF(OR(D134="NaN",F134="NaN"),"0",F134-D134)))</f>
        <v>NaN</v>
      </c>
      <c r="U134" s="29" t="str">
        <f t="shared" si="268"/>
        <v>NaN</v>
      </c>
      <c r="V134" s="29" t="str">
        <f t="shared" si="8"/>
        <v>NaN</v>
      </c>
      <c r="W134" s="29"/>
      <c r="X134" s="30"/>
    </row>
    <row r="135" spans="1:24" ht="15">
      <c r="A135" s="26">
        <v>41496</v>
      </c>
      <c r="B135" s="32">
        <v>0.7</v>
      </c>
      <c r="C135" t="s">
        <v>47</v>
      </c>
      <c r="D135" s="32">
        <v>0.77361111111111114</v>
      </c>
      <c r="E135" t="s">
        <v>47</v>
      </c>
      <c r="F135" s="32">
        <v>0.95902777777777781</v>
      </c>
      <c r="G135" t="s">
        <v>47</v>
      </c>
      <c r="H135" t="s">
        <v>47</v>
      </c>
      <c r="I135" s="28">
        <f t="shared" ref="I135:O135" si="269">IF(B135="NaN","NaN",HOUR(B135)*100+MINUTE(B135))</f>
        <v>1648</v>
      </c>
      <c r="J135" s="29" t="str">
        <f t="shared" si="269"/>
        <v>NaN</v>
      </c>
      <c r="K135" s="29">
        <f t="shared" si="269"/>
        <v>1834</v>
      </c>
      <c r="L135" s="29" t="str">
        <f t="shared" si="269"/>
        <v>NaN</v>
      </c>
      <c r="M135" s="29">
        <f t="shared" si="269"/>
        <v>2301</v>
      </c>
      <c r="N135" s="29" t="str">
        <f t="shared" si="269"/>
        <v>NaN</v>
      </c>
      <c r="O135" s="29" t="str">
        <f t="shared" si="269"/>
        <v>NaN</v>
      </c>
      <c r="P135" s="28" t="str">
        <f t="shared" si="3"/>
        <v>NaN</v>
      </c>
      <c r="Q135" s="29">
        <f t="shared" si="4"/>
        <v>106</v>
      </c>
      <c r="R135" s="29" t="str">
        <f t="shared" si="5"/>
        <v>NaN</v>
      </c>
      <c r="S135" s="29" t="str">
        <f t="shared" si="6"/>
        <v>NaN</v>
      </c>
      <c r="T135" s="29">
        <f t="shared" ref="T135:U135" si="270">IF(HOUR(IF(OR(D135="NaN",F135="NaN"),"0",F135-D135))*60+MINUTE(IF(OR(D135="NaN",F135="NaN"),"0",F135-D135))=0,"NaN",HOUR(IF(OR(D135="NaN",F135="NaN"),"0",F135-D135))*60+MINUTE(IF(OR(D135="NaN",F135="NaN"),"0",F135-D135)))</f>
        <v>267</v>
      </c>
      <c r="U135" s="29" t="str">
        <f t="shared" si="270"/>
        <v>NaN</v>
      </c>
      <c r="V135" s="29" t="str">
        <f t="shared" si="8"/>
        <v>NaN</v>
      </c>
      <c r="W135" s="29"/>
      <c r="X135" s="30"/>
    </row>
    <row r="136" spans="1:24" ht="15">
      <c r="A136" s="26">
        <v>41497</v>
      </c>
      <c r="B136" s="32" t="s">
        <v>47</v>
      </c>
      <c r="C136" t="s">
        <v>47</v>
      </c>
      <c r="D136" s="32" t="s">
        <v>47</v>
      </c>
      <c r="E136" s="32">
        <v>0.67152777777777772</v>
      </c>
      <c r="F136" s="32">
        <v>0.90902777777777777</v>
      </c>
      <c r="G136" s="32" t="s">
        <v>47</v>
      </c>
      <c r="H136" s="32" t="s">
        <v>47</v>
      </c>
      <c r="I136" s="28" t="str">
        <f t="shared" ref="I136:O136" si="271">IF(B136="NaN","NaN",HOUR(B136)*100+MINUTE(B136))</f>
        <v>NaN</v>
      </c>
      <c r="J136" s="29" t="str">
        <f t="shared" si="271"/>
        <v>NaN</v>
      </c>
      <c r="K136" s="29" t="str">
        <f t="shared" si="271"/>
        <v>NaN</v>
      </c>
      <c r="L136" s="29">
        <f t="shared" si="271"/>
        <v>1607</v>
      </c>
      <c r="M136" s="29">
        <f t="shared" si="271"/>
        <v>2149</v>
      </c>
      <c r="N136" s="29" t="str">
        <f t="shared" si="271"/>
        <v>NaN</v>
      </c>
      <c r="O136" s="29" t="str">
        <f t="shared" si="271"/>
        <v>NaN</v>
      </c>
      <c r="P136" s="28" t="str">
        <f t="shared" si="3"/>
        <v>NaN</v>
      </c>
      <c r="Q136" s="29" t="str">
        <f t="shared" si="4"/>
        <v>NaN</v>
      </c>
      <c r="R136" s="29" t="str">
        <f t="shared" si="5"/>
        <v>NaN</v>
      </c>
      <c r="S136" s="29">
        <f t="shared" si="6"/>
        <v>342</v>
      </c>
      <c r="T136" s="29" t="str">
        <f t="shared" ref="T136:U136" si="272">IF(HOUR(IF(OR(D136="NaN",F136="NaN"),"0",F136-D136))*60+MINUTE(IF(OR(D136="NaN",F136="NaN"),"0",F136-D136))=0,"NaN",HOUR(IF(OR(D136="NaN",F136="NaN"),"0",F136-D136))*60+MINUTE(IF(OR(D136="NaN",F136="NaN"),"0",F136-D136)))</f>
        <v>NaN</v>
      </c>
      <c r="U136" s="29" t="str">
        <f t="shared" si="272"/>
        <v>NaN</v>
      </c>
      <c r="V136" s="29" t="str">
        <f t="shared" si="8"/>
        <v>NaN</v>
      </c>
      <c r="W136" s="29"/>
      <c r="X136" s="30"/>
    </row>
    <row r="137" spans="1:24" ht="15">
      <c r="A137" s="26">
        <v>41498</v>
      </c>
      <c r="B137" s="31" t="s">
        <v>47</v>
      </c>
      <c r="C137" s="31" t="s">
        <v>47</v>
      </c>
      <c r="D137" s="31" t="s">
        <v>47</v>
      </c>
      <c r="E137" s="31" t="s">
        <v>47</v>
      </c>
      <c r="F137" s="31" t="s">
        <v>47</v>
      </c>
      <c r="G137" s="31" t="s">
        <v>47</v>
      </c>
      <c r="H137" s="31" t="s">
        <v>47</v>
      </c>
      <c r="I137" s="28" t="str">
        <f t="shared" ref="I137:O137" si="273">IF(B137="NaN","NaN",HOUR(B137)*100+MINUTE(B137))</f>
        <v>NaN</v>
      </c>
      <c r="J137" s="29" t="str">
        <f t="shared" si="273"/>
        <v>NaN</v>
      </c>
      <c r="K137" s="29" t="str">
        <f t="shared" si="273"/>
        <v>NaN</v>
      </c>
      <c r="L137" s="29" t="str">
        <f t="shared" si="273"/>
        <v>NaN</v>
      </c>
      <c r="M137" s="29" t="str">
        <f t="shared" si="273"/>
        <v>NaN</v>
      </c>
      <c r="N137" s="29" t="str">
        <f t="shared" si="273"/>
        <v>NaN</v>
      </c>
      <c r="O137" s="29" t="str">
        <f t="shared" si="273"/>
        <v>NaN</v>
      </c>
      <c r="P137" s="28" t="str">
        <f t="shared" si="3"/>
        <v>NaN</v>
      </c>
      <c r="Q137" s="29" t="str">
        <f t="shared" si="4"/>
        <v>NaN</v>
      </c>
      <c r="R137" s="29" t="str">
        <f t="shared" si="5"/>
        <v>NaN</v>
      </c>
      <c r="S137" s="29" t="str">
        <f t="shared" si="6"/>
        <v>NaN</v>
      </c>
      <c r="T137" s="29" t="str">
        <f t="shared" ref="T137:U137" si="274">IF(HOUR(IF(OR(D137="NaN",F137="NaN"),"0",F137-D137))*60+MINUTE(IF(OR(D137="NaN",F137="NaN"),"0",F137-D137))=0,"NaN",HOUR(IF(OR(D137="NaN",F137="NaN"),"0",F137-D137))*60+MINUTE(IF(OR(D137="NaN",F137="NaN"),"0",F137-D137)))</f>
        <v>NaN</v>
      </c>
      <c r="U137" s="29" t="str">
        <f t="shared" si="274"/>
        <v>NaN</v>
      </c>
      <c r="V137" s="29" t="str">
        <f t="shared" si="8"/>
        <v>NaN</v>
      </c>
      <c r="W137" s="29"/>
      <c r="X137" s="30"/>
    </row>
    <row r="138" spans="1:24" ht="15">
      <c r="A138" s="26">
        <v>41499</v>
      </c>
      <c r="B138" s="31" t="s">
        <v>47</v>
      </c>
      <c r="C138" s="31" t="s">
        <v>47</v>
      </c>
      <c r="D138" s="31" t="s">
        <v>47</v>
      </c>
      <c r="E138" s="31" t="s">
        <v>47</v>
      </c>
      <c r="F138" s="31" t="s">
        <v>47</v>
      </c>
      <c r="G138" s="31" t="s">
        <v>47</v>
      </c>
      <c r="H138" s="31" t="s">
        <v>47</v>
      </c>
      <c r="I138" s="28" t="str">
        <f t="shared" ref="I138:O138" si="275">IF(B138="NaN","NaN",HOUR(B138)*100+MINUTE(B138))</f>
        <v>NaN</v>
      </c>
      <c r="J138" s="29" t="str">
        <f t="shared" si="275"/>
        <v>NaN</v>
      </c>
      <c r="K138" s="29" t="str">
        <f t="shared" si="275"/>
        <v>NaN</v>
      </c>
      <c r="L138" s="29" t="str">
        <f t="shared" si="275"/>
        <v>NaN</v>
      </c>
      <c r="M138" s="29" t="str">
        <f t="shared" si="275"/>
        <v>NaN</v>
      </c>
      <c r="N138" s="29" t="str">
        <f t="shared" si="275"/>
        <v>NaN</v>
      </c>
      <c r="O138" s="29" t="str">
        <f t="shared" si="275"/>
        <v>NaN</v>
      </c>
      <c r="P138" s="28" t="str">
        <f t="shared" si="3"/>
        <v>NaN</v>
      </c>
      <c r="Q138" s="29" t="str">
        <f t="shared" si="4"/>
        <v>NaN</v>
      </c>
      <c r="R138" s="29" t="str">
        <f t="shared" si="5"/>
        <v>NaN</v>
      </c>
      <c r="S138" s="29" t="str">
        <f t="shared" si="6"/>
        <v>NaN</v>
      </c>
      <c r="T138" s="29" t="str">
        <f t="shared" ref="T138:U138" si="276">IF(HOUR(IF(OR(D138="NaN",F138="NaN"),"0",F138-D138))*60+MINUTE(IF(OR(D138="NaN",F138="NaN"),"0",F138-D138))=0,"NaN",HOUR(IF(OR(D138="NaN",F138="NaN"),"0",F138-D138))*60+MINUTE(IF(OR(D138="NaN",F138="NaN"),"0",F138-D138)))</f>
        <v>NaN</v>
      </c>
      <c r="U138" s="29" t="str">
        <f t="shared" si="276"/>
        <v>NaN</v>
      </c>
      <c r="V138" s="29" t="str">
        <f t="shared" si="8"/>
        <v>NaN</v>
      </c>
      <c r="W138" s="29"/>
      <c r="X138" s="30"/>
    </row>
    <row r="139" spans="1:24" ht="15">
      <c r="A139" s="26">
        <v>41500</v>
      </c>
      <c r="B139" s="32">
        <v>0.73888888888888893</v>
      </c>
      <c r="C139" t="s">
        <v>47</v>
      </c>
      <c r="D139" s="32">
        <v>0.83888888888888891</v>
      </c>
      <c r="E139" t="s">
        <v>47</v>
      </c>
      <c r="F139" s="32">
        <v>0.95416666666666672</v>
      </c>
      <c r="G139" t="s">
        <v>47</v>
      </c>
      <c r="H139" t="s">
        <v>47</v>
      </c>
      <c r="I139" s="28">
        <f t="shared" ref="I139:O139" si="277">IF(B139="NaN","NaN",HOUR(B139)*100+MINUTE(B139))</f>
        <v>1744</v>
      </c>
      <c r="J139" s="29" t="str">
        <f t="shared" si="277"/>
        <v>NaN</v>
      </c>
      <c r="K139" s="29">
        <f t="shared" si="277"/>
        <v>2008</v>
      </c>
      <c r="L139" s="29" t="str">
        <f t="shared" si="277"/>
        <v>NaN</v>
      </c>
      <c r="M139" s="29">
        <f t="shared" si="277"/>
        <v>2254</v>
      </c>
      <c r="N139" s="29" t="str">
        <f t="shared" si="277"/>
        <v>NaN</v>
      </c>
      <c r="O139" s="29" t="str">
        <f t="shared" si="277"/>
        <v>NaN</v>
      </c>
      <c r="P139" s="28" t="str">
        <f t="shared" si="3"/>
        <v>NaN</v>
      </c>
      <c r="Q139" s="29">
        <f t="shared" si="4"/>
        <v>144</v>
      </c>
      <c r="R139" s="29" t="str">
        <f t="shared" si="5"/>
        <v>NaN</v>
      </c>
      <c r="S139" s="29" t="str">
        <f t="shared" si="6"/>
        <v>NaN</v>
      </c>
      <c r="T139" s="29">
        <f t="shared" ref="T139:U139" si="278">IF(HOUR(IF(OR(D139="NaN",F139="NaN"),"0",F139-D139))*60+MINUTE(IF(OR(D139="NaN",F139="NaN"),"0",F139-D139))=0,"NaN",HOUR(IF(OR(D139="NaN",F139="NaN"),"0",F139-D139))*60+MINUTE(IF(OR(D139="NaN",F139="NaN"),"0",F139-D139)))</f>
        <v>166</v>
      </c>
      <c r="U139" s="29" t="str">
        <f t="shared" si="278"/>
        <v>NaN</v>
      </c>
      <c r="V139" s="29" t="str">
        <f t="shared" si="8"/>
        <v>NaN</v>
      </c>
      <c r="W139" s="29"/>
      <c r="X139" s="30"/>
    </row>
    <row r="140" spans="1:24" ht="15">
      <c r="A140" s="26">
        <v>41501</v>
      </c>
      <c r="B140" s="31" t="s">
        <v>47</v>
      </c>
      <c r="C140" s="31" t="s">
        <v>47</v>
      </c>
      <c r="D140" s="31" t="s">
        <v>47</v>
      </c>
      <c r="E140" s="31" t="s">
        <v>47</v>
      </c>
      <c r="F140" s="31" t="s">
        <v>47</v>
      </c>
      <c r="G140" s="31" t="s">
        <v>47</v>
      </c>
      <c r="H140" s="31" t="s">
        <v>47</v>
      </c>
      <c r="I140" s="28" t="str">
        <f t="shared" ref="I140:O140" si="279">IF(B140="NaN","NaN",HOUR(B140)*100+MINUTE(B140))</f>
        <v>NaN</v>
      </c>
      <c r="J140" s="29" t="str">
        <f t="shared" si="279"/>
        <v>NaN</v>
      </c>
      <c r="K140" s="29" t="str">
        <f t="shared" si="279"/>
        <v>NaN</v>
      </c>
      <c r="L140" s="29" t="str">
        <f t="shared" si="279"/>
        <v>NaN</v>
      </c>
      <c r="M140" s="29" t="str">
        <f t="shared" si="279"/>
        <v>NaN</v>
      </c>
      <c r="N140" s="29" t="str">
        <f t="shared" si="279"/>
        <v>NaN</v>
      </c>
      <c r="O140" s="29" t="str">
        <f t="shared" si="279"/>
        <v>NaN</v>
      </c>
      <c r="P140" s="28" t="str">
        <f t="shared" si="3"/>
        <v>NaN</v>
      </c>
      <c r="Q140" s="29" t="str">
        <f t="shared" si="4"/>
        <v>NaN</v>
      </c>
      <c r="R140" s="29" t="str">
        <f t="shared" si="5"/>
        <v>NaN</v>
      </c>
      <c r="S140" s="29" t="str">
        <f t="shared" si="6"/>
        <v>NaN</v>
      </c>
      <c r="T140" s="29" t="str">
        <f t="shared" ref="T140:U140" si="280">IF(HOUR(IF(OR(D140="NaN",F140="NaN"),"0",F140-D140))*60+MINUTE(IF(OR(D140="NaN",F140="NaN"),"0",F140-D140))=0,"NaN",HOUR(IF(OR(D140="NaN",F140="NaN"),"0",F140-D140))*60+MINUTE(IF(OR(D140="NaN",F140="NaN"),"0",F140-D140)))</f>
        <v>NaN</v>
      </c>
      <c r="U140" s="29" t="str">
        <f t="shared" si="280"/>
        <v>NaN</v>
      </c>
      <c r="V140" s="29" t="str">
        <f t="shared" si="8"/>
        <v>NaN</v>
      </c>
      <c r="W140" s="29"/>
      <c r="X140" s="30"/>
    </row>
    <row r="141" spans="1:24" ht="15">
      <c r="A141" s="26">
        <v>41502</v>
      </c>
      <c r="B141" s="32" t="s">
        <v>47</v>
      </c>
      <c r="C141" s="31" t="s">
        <v>47</v>
      </c>
      <c r="D141" s="32" t="s">
        <v>47</v>
      </c>
      <c r="E141" s="32">
        <v>0.83402777777777781</v>
      </c>
      <c r="F141" s="32">
        <v>0.97986111111111107</v>
      </c>
      <c r="G141" t="s">
        <v>47</v>
      </c>
      <c r="H141" t="s">
        <v>47</v>
      </c>
      <c r="I141" s="28" t="str">
        <f t="shared" ref="I141:O141" si="281">IF(B141="NaN","NaN",HOUR(B141)*100+MINUTE(B141))</f>
        <v>NaN</v>
      </c>
      <c r="J141" s="29" t="str">
        <f t="shared" si="281"/>
        <v>NaN</v>
      </c>
      <c r="K141" s="29" t="str">
        <f t="shared" si="281"/>
        <v>NaN</v>
      </c>
      <c r="L141" s="29">
        <f t="shared" si="281"/>
        <v>2001</v>
      </c>
      <c r="M141" s="29">
        <f t="shared" si="281"/>
        <v>2331</v>
      </c>
      <c r="N141" s="29" t="str">
        <f t="shared" si="281"/>
        <v>NaN</v>
      </c>
      <c r="O141" s="29" t="str">
        <f t="shared" si="281"/>
        <v>NaN</v>
      </c>
      <c r="P141" s="28" t="str">
        <f t="shared" si="3"/>
        <v>NaN</v>
      </c>
      <c r="Q141" s="29" t="str">
        <f t="shared" si="4"/>
        <v>NaN</v>
      </c>
      <c r="R141" s="29" t="str">
        <f t="shared" si="5"/>
        <v>NaN</v>
      </c>
      <c r="S141" s="29">
        <f t="shared" si="6"/>
        <v>210</v>
      </c>
      <c r="T141" s="29" t="str">
        <f t="shared" ref="T141:U141" si="282">IF(HOUR(IF(OR(D141="NaN",F141="NaN"),"0",F141-D141))*60+MINUTE(IF(OR(D141="NaN",F141="NaN"),"0",F141-D141))=0,"NaN",HOUR(IF(OR(D141="NaN",F141="NaN"),"0",F141-D141))*60+MINUTE(IF(OR(D141="NaN",F141="NaN"),"0",F141-D141)))</f>
        <v>NaN</v>
      </c>
      <c r="U141" s="29" t="str">
        <f t="shared" si="282"/>
        <v>NaN</v>
      </c>
      <c r="V141" s="29" t="str">
        <f t="shared" si="8"/>
        <v>NaN</v>
      </c>
      <c r="W141" s="29"/>
      <c r="X141" s="30"/>
    </row>
    <row r="142" spans="1:24" ht="15">
      <c r="A142" s="26">
        <v>41503</v>
      </c>
      <c r="B142" s="32" t="s">
        <v>47</v>
      </c>
      <c r="C142" t="s">
        <v>47</v>
      </c>
      <c r="D142" s="32" t="s">
        <v>47</v>
      </c>
      <c r="E142" s="32">
        <v>0.74097222222222225</v>
      </c>
      <c r="F142" s="32">
        <v>0.97986111111111107</v>
      </c>
      <c r="G142" t="s">
        <v>47</v>
      </c>
      <c r="H142" t="s">
        <v>47</v>
      </c>
      <c r="I142" s="28" t="str">
        <f t="shared" ref="I142:O142" si="283">IF(B142="NaN","NaN",HOUR(B142)*100+MINUTE(B142))</f>
        <v>NaN</v>
      </c>
      <c r="J142" s="29" t="str">
        <f t="shared" si="283"/>
        <v>NaN</v>
      </c>
      <c r="K142" s="29" t="str">
        <f t="shared" si="283"/>
        <v>NaN</v>
      </c>
      <c r="L142" s="29">
        <f t="shared" si="283"/>
        <v>1747</v>
      </c>
      <c r="M142" s="29">
        <f t="shared" si="283"/>
        <v>2331</v>
      </c>
      <c r="N142" s="29" t="str">
        <f t="shared" si="283"/>
        <v>NaN</v>
      </c>
      <c r="O142" s="29" t="str">
        <f t="shared" si="283"/>
        <v>NaN</v>
      </c>
      <c r="P142" s="28" t="str">
        <f t="shared" si="3"/>
        <v>NaN</v>
      </c>
      <c r="Q142" s="29" t="str">
        <f t="shared" si="4"/>
        <v>NaN</v>
      </c>
      <c r="R142" s="29" t="str">
        <f t="shared" si="5"/>
        <v>NaN</v>
      </c>
      <c r="S142" s="29">
        <f t="shared" si="6"/>
        <v>344</v>
      </c>
      <c r="T142" s="29" t="str">
        <f t="shared" ref="T142:U142" si="284">IF(HOUR(IF(OR(D142="NaN",F142="NaN"),"0",F142-D142))*60+MINUTE(IF(OR(D142="NaN",F142="NaN"),"0",F142-D142))=0,"NaN",HOUR(IF(OR(D142="NaN",F142="NaN"),"0",F142-D142))*60+MINUTE(IF(OR(D142="NaN",F142="NaN"),"0",F142-D142)))</f>
        <v>NaN</v>
      </c>
      <c r="U142" s="29" t="str">
        <f t="shared" si="284"/>
        <v>NaN</v>
      </c>
      <c r="V142" s="29" t="str">
        <f t="shared" si="8"/>
        <v>NaN</v>
      </c>
      <c r="W142" s="29"/>
      <c r="X142" s="30"/>
    </row>
    <row r="143" spans="1:24" ht="15">
      <c r="A143" s="26">
        <v>41504</v>
      </c>
      <c r="B143" t="s">
        <v>47</v>
      </c>
      <c r="C143" t="s">
        <v>47</v>
      </c>
      <c r="D143" t="s">
        <v>47</v>
      </c>
      <c r="E143" s="32">
        <v>0.7944444444444444</v>
      </c>
      <c r="F143" s="32" t="s">
        <v>47</v>
      </c>
      <c r="G143" s="32">
        <v>0.86111111111111116</v>
      </c>
      <c r="H143" s="32">
        <v>0.94722222222222219</v>
      </c>
      <c r="I143" s="28" t="str">
        <f t="shared" ref="I143:O143" si="285">IF(B143="NaN","NaN",HOUR(B143)*100+MINUTE(B143))</f>
        <v>NaN</v>
      </c>
      <c r="J143" s="29" t="str">
        <f t="shared" si="285"/>
        <v>NaN</v>
      </c>
      <c r="K143" s="29" t="str">
        <f t="shared" si="285"/>
        <v>NaN</v>
      </c>
      <c r="L143" s="29">
        <f t="shared" si="285"/>
        <v>1904</v>
      </c>
      <c r="M143" s="29" t="str">
        <f t="shared" si="285"/>
        <v>NaN</v>
      </c>
      <c r="N143" s="29">
        <f t="shared" si="285"/>
        <v>2040</v>
      </c>
      <c r="O143" s="29">
        <f t="shared" si="285"/>
        <v>2244</v>
      </c>
      <c r="P143" s="28" t="str">
        <f t="shared" si="3"/>
        <v>NaN</v>
      </c>
      <c r="Q143" s="29" t="str">
        <f t="shared" si="4"/>
        <v>NaN</v>
      </c>
      <c r="R143" s="29">
        <f t="shared" si="5"/>
        <v>124</v>
      </c>
      <c r="S143" s="29" t="str">
        <f t="shared" si="6"/>
        <v>NaN</v>
      </c>
      <c r="T143" s="29" t="str">
        <f t="shared" ref="T143:U143" si="286">IF(HOUR(IF(OR(D143="NaN",F143="NaN"),"0",F143-D143))*60+MINUTE(IF(OR(D143="NaN",F143="NaN"),"0",F143-D143))=0,"NaN",HOUR(IF(OR(D143="NaN",F143="NaN"),"0",F143-D143))*60+MINUTE(IF(OR(D143="NaN",F143="NaN"),"0",F143-D143)))</f>
        <v>NaN</v>
      </c>
      <c r="U143" s="29">
        <f t="shared" si="286"/>
        <v>96</v>
      </c>
      <c r="V143" s="29" t="str">
        <f t="shared" si="8"/>
        <v>NaN</v>
      </c>
      <c r="W143" s="29"/>
      <c r="X143" s="30"/>
    </row>
    <row r="144" spans="1:24" ht="15">
      <c r="A144" s="26">
        <v>41505</v>
      </c>
      <c r="B144" s="32">
        <v>0.72499999999999998</v>
      </c>
      <c r="C144" s="32">
        <v>0.85763888888888884</v>
      </c>
      <c r="D144" t="s">
        <v>47</v>
      </c>
      <c r="E144" s="32" t="s">
        <v>47</v>
      </c>
      <c r="F144" s="32" t="s">
        <v>47</v>
      </c>
      <c r="G144" t="s">
        <v>47</v>
      </c>
      <c r="H144" t="s">
        <v>47</v>
      </c>
      <c r="I144" s="28">
        <f t="shared" ref="I144:O144" si="287">IF(B144="NaN","NaN",HOUR(B144)*100+MINUTE(B144))</f>
        <v>1724</v>
      </c>
      <c r="J144" s="29">
        <f t="shared" si="287"/>
        <v>2035</v>
      </c>
      <c r="K144" s="29" t="str">
        <f t="shared" si="287"/>
        <v>NaN</v>
      </c>
      <c r="L144" s="29" t="str">
        <f t="shared" si="287"/>
        <v>NaN</v>
      </c>
      <c r="M144" s="29" t="str">
        <f t="shared" si="287"/>
        <v>NaN</v>
      </c>
      <c r="N144" s="29" t="str">
        <f t="shared" si="287"/>
        <v>NaN</v>
      </c>
      <c r="O144" s="29" t="str">
        <f t="shared" si="287"/>
        <v>NaN</v>
      </c>
      <c r="P144" s="28">
        <f t="shared" si="3"/>
        <v>191</v>
      </c>
      <c r="Q144" s="29" t="str">
        <f t="shared" si="4"/>
        <v>NaN</v>
      </c>
      <c r="R144" s="29" t="str">
        <f t="shared" si="5"/>
        <v>NaN</v>
      </c>
      <c r="S144" s="29" t="str">
        <f t="shared" si="6"/>
        <v>NaN</v>
      </c>
      <c r="T144" s="29" t="str">
        <f t="shared" ref="T144:U144" si="288">IF(HOUR(IF(OR(D144="NaN",F144="NaN"),"0",F144-D144))*60+MINUTE(IF(OR(D144="NaN",F144="NaN"),"0",F144-D144))=0,"NaN",HOUR(IF(OR(D144="NaN",F144="NaN"),"0",F144-D144))*60+MINUTE(IF(OR(D144="NaN",F144="NaN"),"0",F144-D144)))</f>
        <v>NaN</v>
      </c>
      <c r="U144" s="29" t="str">
        <f t="shared" si="288"/>
        <v>NaN</v>
      </c>
      <c r="V144" s="29" t="str">
        <f t="shared" si="8"/>
        <v>NaN</v>
      </c>
      <c r="W144" s="29"/>
      <c r="X144" s="30"/>
    </row>
    <row r="145" spans="1:26" ht="15">
      <c r="A145" s="26">
        <v>41506</v>
      </c>
      <c r="B145" t="s">
        <v>47</v>
      </c>
      <c r="C145" t="s">
        <v>47</v>
      </c>
      <c r="D145" t="s">
        <v>47</v>
      </c>
      <c r="E145" s="32">
        <v>0.77430555555555558</v>
      </c>
      <c r="F145" s="32">
        <v>0.82708333333333328</v>
      </c>
      <c r="G145" t="s">
        <v>47</v>
      </c>
      <c r="H145" t="s">
        <v>47</v>
      </c>
      <c r="I145" s="28" t="str">
        <f t="shared" ref="I145:O145" si="289">IF(B145="NaN","NaN",HOUR(B145)*100+MINUTE(B145))</f>
        <v>NaN</v>
      </c>
      <c r="J145" s="29" t="str">
        <f t="shared" si="289"/>
        <v>NaN</v>
      </c>
      <c r="K145" s="29" t="str">
        <f t="shared" si="289"/>
        <v>NaN</v>
      </c>
      <c r="L145" s="29">
        <f t="shared" si="289"/>
        <v>1835</v>
      </c>
      <c r="M145" s="29">
        <f t="shared" si="289"/>
        <v>1951</v>
      </c>
      <c r="N145" s="29" t="str">
        <f t="shared" si="289"/>
        <v>NaN</v>
      </c>
      <c r="O145" s="29" t="str">
        <f t="shared" si="289"/>
        <v>NaN</v>
      </c>
      <c r="P145" s="28" t="str">
        <f t="shared" si="3"/>
        <v>NaN</v>
      </c>
      <c r="Q145" s="29" t="str">
        <f t="shared" si="4"/>
        <v>NaN</v>
      </c>
      <c r="R145" s="29" t="str">
        <f t="shared" si="5"/>
        <v>NaN</v>
      </c>
      <c r="S145" s="29">
        <f t="shared" si="6"/>
        <v>76</v>
      </c>
      <c r="T145" s="29" t="str">
        <f t="shared" ref="T145:U145" si="290">IF(HOUR(IF(OR(D145="NaN",F145="NaN"),"0",F145-D145))*60+MINUTE(IF(OR(D145="NaN",F145="NaN"),"0",F145-D145))=0,"NaN",HOUR(IF(OR(D145="NaN",F145="NaN"),"0",F145-D145))*60+MINUTE(IF(OR(D145="NaN",F145="NaN"),"0",F145-D145)))</f>
        <v>NaN</v>
      </c>
      <c r="U145" s="29" t="str">
        <f t="shared" si="290"/>
        <v>NaN</v>
      </c>
      <c r="V145" s="29" t="str">
        <f t="shared" si="8"/>
        <v>NaN</v>
      </c>
      <c r="W145" s="29"/>
      <c r="X145" s="30"/>
    </row>
    <row r="146" spans="1:26" ht="15">
      <c r="A146" s="26">
        <v>41507</v>
      </c>
      <c r="B146" s="32">
        <v>0.70486111111111116</v>
      </c>
      <c r="C146" t="s">
        <v>47</v>
      </c>
      <c r="D146" s="32">
        <v>0.79166666666666663</v>
      </c>
      <c r="E146" t="s">
        <v>47</v>
      </c>
      <c r="F146" s="32">
        <v>0.87777777777777777</v>
      </c>
      <c r="G146" t="s">
        <v>47</v>
      </c>
      <c r="H146" t="s">
        <v>47</v>
      </c>
      <c r="I146" s="28">
        <f t="shared" ref="I146:O146" si="291">IF(B146="NaN","NaN",HOUR(B146)*100+MINUTE(B146))</f>
        <v>1655</v>
      </c>
      <c r="J146" s="29" t="str">
        <f t="shared" si="291"/>
        <v>NaN</v>
      </c>
      <c r="K146" s="29">
        <f t="shared" si="291"/>
        <v>1900</v>
      </c>
      <c r="L146" s="29" t="str">
        <f t="shared" si="291"/>
        <v>NaN</v>
      </c>
      <c r="M146" s="29">
        <f t="shared" si="291"/>
        <v>2104</v>
      </c>
      <c r="N146" s="29" t="str">
        <f t="shared" si="291"/>
        <v>NaN</v>
      </c>
      <c r="O146" s="29" t="str">
        <f t="shared" si="291"/>
        <v>NaN</v>
      </c>
      <c r="P146" s="28" t="str">
        <f t="shared" si="3"/>
        <v>NaN</v>
      </c>
      <c r="Q146" s="29">
        <f t="shared" si="4"/>
        <v>125</v>
      </c>
      <c r="R146" s="29" t="str">
        <f t="shared" si="5"/>
        <v>NaN</v>
      </c>
      <c r="S146" s="29" t="str">
        <f t="shared" si="6"/>
        <v>NaN</v>
      </c>
      <c r="T146" s="29">
        <f t="shared" ref="T146:U146" si="292">IF(HOUR(IF(OR(D146="NaN",F146="NaN"),"0",F146-D146))*60+MINUTE(IF(OR(D146="NaN",F146="NaN"),"0",F146-D146))=0,"NaN",HOUR(IF(OR(D146="NaN",F146="NaN"),"0",F146-D146))*60+MINUTE(IF(OR(D146="NaN",F146="NaN"),"0",F146-D146)))</f>
        <v>124</v>
      </c>
      <c r="U146" s="29" t="str">
        <f t="shared" si="292"/>
        <v>NaN</v>
      </c>
      <c r="V146" s="29" t="str">
        <f t="shared" si="8"/>
        <v>NaN</v>
      </c>
      <c r="W146" s="29"/>
      <c r="X146" s="30"/>
    </row>
    <row r="147" spans="1:26" ht="15">
      <c r="A147" s="26">
        <v>41508</v>
      </c>
      <c r="B147" s="31" t="s">
        <v>47</v>
      </c>
      <c r="C147" s="31" t="s">
        <v>47</v>
      </c>
      <c r="D147" s="31" t="s">
        <v>47</v>
      </c>
      <c r="E147" s="31" t="s">
        <v>47</v>
      </c>
      <c r="F147" s="31" t="s">
        <v>47</v>
      </c>
      <c r="G147" s="31" t="s">
        <v>47</v>
      </c>
      <c r="H147" s="31" t="s">
        <v>47</v>
      </c>
      <c r="I147" s="28" t="str">
        <f t="shared" ref="I147:O147" si="293">IF(B147="NaN","NaN",HOUR(B147)*100+MINUTE(B147))</f>
        <v>NaN</v>
      </c>
      <c r="J147" s="29" t="str">
        <f t="shared" si="293"/>
        <v>NaN</v>
      </c>
      <c r="K147" s="29" t="str">
        <f t="shared" si="293"/>
        <v>NaN</v>
      </c>
      <c r="L147" s="29" t="str">
        <f t="shared" si="293"/>
        <v>NaN</v>
      </c>
      <c r="M147" s="29" t="str">
        <f t="shared" si="293"/>
        <v>NaN</v>
      </c>
      <c r="N147" s="29" t="str">
        <f t="shared" si="293"/>
        <v>NaN</v>
      </c>
      <c r="O147" s="29" t="str">
        <f t="shared" si="293"/>
        <v>NaN</v>
      </c>
      <c r="P147" s="28" t="str">
        <f t="shared" si="3"/>
        <v>NaN</v>
      </c>
      <c r="Q147" s="29" t="str">
        <f t="shared" si="4"/>
        <v>NaN</v>
      </c>
      <c r="R147" s="29" t="str">
        <f t="shared" si="5"/>
        <v>NaN</v>
      </c>
      <c r="S147" s="29" t="str">
        <f t="shared" si="6"/>
        <v>NaN</v>
      </c>
      <c r="T147" s="29" t="str">
        <f t="shared" ref="T147:U147" si="294">IF(HOUR(IF(OR(D147="NaN",F147="NaN"),"0",F147-D147))*60+MINUTE(IF(OR(D147="NaN",F147="NaN"),"0",F147-D147))=0,"NaN",HOUR(IF(OR(D147="NaN",F147="NaN"),"0",F147-D147))*60+MINUTE(IF(OR(D147="NaN",F147="NaN"),"0",F147-D147)))</f>
        <v>NaN</v>
      </c>
      <c r="U147" s="29" t="str">
        <f t="shared" si="294"/>
        <v>NaN</v>
      </c>
      <c r="V147" s="29" t="str">
        <f t="shared" si="8"/>
        <v>NaN</v>
      </c>
      <c r="W147" s="29"/>
      <c r="X147" s="30"/>
    </row>
    <row r="148" spans="1:26" ht="15">
      <c r="A148" s="26">
        <v>41509</v>
      </c>
      <c r="B148" s="32" t="s">
        <v>47</v>
      </c>
      <c r="C148" s="32" t="s">
        <v>47</v>
      </c>
      <c r="D148" t="s">
        <v>47</v>
      </c>
      <c r="E148" s="32">
        <v>0.70277777777777772</v>
      </c>
      <c r="F148" s="32">
        <v>0.8208333333333333</v>
      </c>
      <c r="G148" s="32" t="s">
        <v>47</v>
      </c>
      <c r="H148" s="32" t="s">
        <v>47</v>
      </c>
      <c r="I148" s="28" t="str">
        <f t="shared" ref="I148:O148" si="295">IF(B148="NaN","NaN",HOUR(B148)*100+MINUTE(B148))</f>
        <v>NaN</v>
      </c>
      <c r="J148" s="29" t="str">
        <f t="shared" si="295"/>
        <v>NaN</v>
      </c>
      <c r="K148" s="29" t="str">
        <f t="shared" si="295"/>
        <v>NaN</v>
      </c>
      <c r="L148" s="29">
        <f t="shared" si="295"/>
        <v>1652</v>
      </c>
      <c r="M148" s="29">
        <f t="shared" si="295"/>
        <v>1942</v>
      </c>
      <c r="N148" s="29" t="str">
        <f t="shared" si="295"/>
        <v>NaN</v>
      </c>
      <c r="O148" s="29" t="str">
        <f t="shared" si="295"/>
        <v>NaN</v>
      </c>
      <c r="P148" s="28" t="str">
        <f t="shared" si="3"/>
        <v>NaN</v>
      </c>
      <c r="Q148" s="29" t="str">
        <f t="shared" si="4"/>
        <v>NaN</v>
      </c>
      <c r="R148" s="29" t="str">
        <f t="shared" si="5"/>
        <v>NaN</v>
      </c>
      <c r="S148" s="29">
        <f t="shared" si="6"/>
        <v>170</v>
      </c>
      <c r="T148" s="29" t="str">
        <f t="shared" ref="T148:U148" si="296">IF(HOUR(IF(OR(D148="NaN",F148="NaN"),"0",F148-D148))*60+MINUTE(IF(OR(D148="NaN",F148="NaN"),"0",F148-D148))=0,"NaN",HOUR(IF(OR(D148="NaN",F148="NaN"),"0",F148-D148))*60+MINUTE(IF(OR(D148="NaN",F148="NaN"),"0",F148-D148)))</f>
        <v>NaN</v>
      </c>
      <c r="U148" s="29" t="str">
        <f t="shared" si="296"/>
        <v>NaN</v>
      </c>
      <c r="V148" s="29" t="str">
        <f t="shared" si="8"/>
        <v>NaN</v>
      </c>
      <c r="W148" s="29"/>
      <c r="X148" s="30"/>
    </row>
    <row r="149" spans="1:26" ht="15">
      <c r="A149" s="12">
        <v>41510</v>
      </c>
      <c r="B149" s="32">
        <v>0.67708333333333337</v>
      </c>
      <c r="C149" s="32" t="s">
        <v>47</v>
      </c>
      <c r="D149" s="33">
        <v>0.81874999999999998</v>
      </c>
      <c r="E149" t="s">
        <v>47</v>
      </c>
      <c r="F149" s="33" t="s">
        <v>47</v>
      </c>
      <c r="G149" s="32">
        <v>0.90625</v>
      </c>
      <c r="H149" s="32">
        <v>0.94027777777777777</v>
      </c>
      <c r="I149" s="28">
        <f t="shared" ref="I149:O149" si="297">IF(B149="NaN","NaN",HOUR(B149)*100+MINUTE(B149))</f>
        <v>1615</v>
      </c>
      <c r="J149" s="29" t="str">
        <f t="shared" si="297"/>
        <v>NaN</v>
      </c>
      <c r="K149" s="29">
        <f t="shared" si="297"/>
        <v>1939</v>
      </c>
      <c r="L149" s="29" t="str">
        <f t="shared" si="297"/>
        <v>NaN</v>
      </c>
      <c r="M149" s="29" t="str">
        <f t="shared" si="297"/>
        <v>NaN</v>
      </c>
      <c r="N149" s="29">
        <f t="shared" si="297"/>
        <v>2145</v>
      </c>
      <c r="O149" s="29">
        <f t="shared" si="297"/>
        <v>2234</v>
      </c>
      <c r="P149" s="28" t="str">
        <f t="shared" si="3"/>
        <v>NaN</v>
      </c>
      <c r="Q149" s="29">
        <f t="shared" si="4"/>
        <v>204</v>
      </c>
      <c r="R149" s="29">
        <f t="shared" si="5"/>
        <v>49</v>
      </c>
      <c r="S149" s="29" t="str">
        <f t="shared" si="6"/>
        <v>NaN</v>
      </c>
      <c r="T149" s="29" t="str">
        <f t="shared" ref="T149:U149" si="298">IF(HOUR(IF(OR(D149="NaN",F149="NaN"),"0",F149-D149))*60+MINUTE(IF(OR(D149="NaN",F149="NaN"),"0",F149-D149))=0,"NaN",HOUR(IF(OR(D149="NaN",F149="NaN"),"0",F149-D149))*60+MINUTE(IF(OR(D149="NaN",F149="NaN"),"0",F149-D149)))</f>
        <v>NaN</v>
      </c>
      <c r="U149" s="29" t="str">
        <f t="shared" si="298"/>
        <v>NaN</v>
      </c>
      <c r="V149" s="29">
        <f t="shared" si="8"/>
        <v>126</v>
      </c>
      <c r="W149" s="29"/>
      <c r="X149" s="30"/>
      <c r="Y149" s="34"/>
      <c r="Z149" s="34"/>
    </row>
    <row r="150" spans="1:26" ht="15">
      <c r="A150" s="12">
        <v>41511</v>
      </c>
      <c r="B150" s="32">
        <v>0.66388888888888886</v>
      </c>
      <c r="C150" t="s">
        <v>47</v>
      </c>
      <c r="D150" s="32">
        <v>0.79652777777777772</v>
      </c>
      <c r="E150" s="32" t="s">
        <v>47</v>
      </c>
      <c r="F150" s="32" t="s">
        <v>47</v>
      </c>
      <c r="G150" s="32">
        <v>0.89722222222222225</v>
      </c>
      <c r="H150" s="32">
        <v>0.95694444444444449</v>
      </c>
      <c r="I150" s="28">
        <f t="shared" ref="I150:O150" si="299">IF(B150="NaN","NaN",HOUR(B150)*100+MINUTE(B150))</f>
        <v>1556</v>
      </c>
      <c r="J150" s="29" t="str">
        <f t="shared" si="299"/>
        <v>NaN</v>
      </c>
      <c r="K150" s="29">
        <f t="shared" si="299"/>
        <v>1907</v>
      </c>
      <c r="L150" s="29" t="str">
        <f t="shared" si="299"/>
        <v>NaN</v>
      </c>
      <c r="M150" s="29" t="str">
        <f t="shared" si="299"/>
        <v>NaN</v>
      </c>
      <c r="N150" s="29">
        <f t="shared" si="299"/>
        <v>2132</v>
      </c>
      <c r="O150" s="29">
        <f t="shared" si="299"/>
        <v>2258</v>
      </c>
      <c r="P150" s="28" t="str">
        <f t="shared" si="3"/>
        <v>NaN</v>
      </c>
      <c r="Q150" s="29">
        <f t="shared" si="4"/>
        <v>191</v>
      </c>
      <c r="R150" s="29">
        <f t="shared" si="5"/>
        <v>86</v>
      </c>
      <c r="S150" s="29" t="str">
        <f t="shared" si="6"/>
        <v>NaN</v>
      </c>
      <c r="T150" s="29" t="str">
        <f t="shared" ref="T150:U150" si="300">IF(HOUR(IF(OR(D150="NaN",F150="NaN"),"0",F150-D150))*60+MINUTE(IF(OR(D150="NaN",F150="NaN"),"0",F150-D150))=0,"NaN",HOUR(IF(OR(D150="NaN",F150="NaN"),"0",F150-D150))*60+MINUTE(IF(OR(D150="NaN",F150="NaN"),"0",F150-D150)))</f>
        <v>NaN</v>
      </c>
      <c r="U150" s="29" t="str">
        <f t="shared" si="300"/>
        <v>NaN</v>
      </c>
      <c r="V150" s="29">
        <f t="shared" si="8"/>
        <v>145</v>
      </c>
      <c r="W150" s="29"/>
      <c r="X150" s="30"/>
      <c r="Y150" s="34"/>
      <c r="Z150" s="34"/>
    </row>
    <row r="151" spans="1:26" ht="15">
      <c r="A151" s="12">
        <v>41512</v>
      </c>
      <c r="B151" s="32">
        <v>0.64444444444444449</v>
      </c>
      <c r="C151" t="s">
        <v>47</v>
      </c>
      <c r="D151" s="32">
        <v>0.79027777777777775</v>
      </c>
      <c r="E151" s="32" t="s">
        <v>47</v>
      </c>
      <c r="F151" s="32" t="s">
        <v>47</v>
      </c>
      <c r="G151" s="32">
        <v>0.90972222222222221</v>
      </c>
      <c r="H151" s="32">
        <v>0.95</v>
      </c>
      <c r="I151" s="28">
        <f t="shared" ref="I151:O151" si="301">IF(B151="NaN","NaN",HOUR(B151)*100+MINUTE(B151))</f>
        <v>1528</v>
      </c>
      <c r="J151" s="29" t="str">
        <f t="shared" si="301"/>
        <v>NaN</v>
      </c>
      <c r="K151" s="29">
        <f t="shared" si="301"/>
        <v>1858</v>
      </c>
      <c r="L151" s="29" t="str">
        <f t="shared" si="301"/>
        <v>NaN</v>
      </c>
      <c r="M151" s="29" t="str">
        <f t="shared" si="301"/>
        <v>NaN</v>
      </c>
      <c r="N151" s="29">
        <f t="shared" si="301"/>
        <v>2150</v>
      </c>
      <c r="O151" s="29">
        <f t="shared" si="301"/>
        <v>2248</v>
      </c>
      <c r="P151" s="28" t="str">
        <f t="shared" si="3"/>
        <v>NaN</v>
      </c>
      <c r="Q151" s="29">
        <f t="shared" si="4"/>
        <v>210</v>
      </c>
      <c r="R151" s="29">
        <f t="shared" si="5"/>
        <v>58</v>
      </c>
      <c r="S151" s="29" t="str">
        <f t="shared" si="6"/>
        <v>NaN</v>
      </c>
      <c r="T151" s="29" t="str">
        <f t="shared" ref="T151:U151" si="302">IF(HOUR(IF(OR(D151="NaN",F151="NaN"),"0",F151-D151))*60+MINUTE(IF(OR(D151="NaN",F151="NaN"),"0",F151-D151))=0,"NaN",HOUR(IF(OR(D151="NaN",F151="NaN"),"0",F151-D151))*60+MINUTE(IF(OR(D151="NaN",F151="NaN"),"0",F151-D151)))</f>
        <v>NaN</v>
      </c>
      <c r="U151" s="29" t="str">
        <f t="shared" si="302"/>
        <v>NaN</v>
      </c>
      <c r="V151" s="29">
        <f t="shared" si="8"/>
        <v>172</v>
      </c>
      <c r="W151" s="29"/>
      <c r="X151" s="30"/>
      <c r="Y151" s="34"/>
      <c r="Z151" s="34"/>
    </row>
    <row r="152" spans="1:26" ht="15">
      <c r="A152" s="26">
        <v>41513</v>
      </c>
      <c r="B152" s="32">
        <v>0.65555555555555556</v>
      </c>
      <c r="C152" s="32">
        <v>0.73472222222222228</v>
      </c>
      <c r="D152" t="s">
        <v>47</v>
      </c>
      <c r="E152" t="s">
        <v>47</v>
      </c>
      <c r="F152" t="s">
        <v>47</v>
      </c>
      <c r="G152" t="s">
        <v>47</v>
      </c>
      <c r="H152" t="s">
        <v>47</v>
      </c>
      <c r="I152" s="28">
        <f t="shared" ref="I152:O152" si="303">IF(B152="NaN","NaN",HOUR(B152)*100+MINUTE(B152))</f>
        <v>1544</v>
      </c>
      <c r="J152" s="29">
        <f t="shared" si="303"/>
        <v>1738</v>
      </c>
      <c r="K152" s="29" t="str">
        <f t="shared" si="303"/>
        <v>NaN</v>
      </c>
      <c r="L152" s="29" t="str">
        <f t="shared" si="303"/>
        <v>NaN</v>
      </c>
      <c r="M152" s="29" t="str">
        <f t="shared" si="303"/>
        <v>NaN</v>
      </c>
      <c r="N152" s="29" t="str">
        <f t="shared" si="303"/>
        <v>NaN</v>
      </c>
      <c r="O152" s="29" t="str">
        <f t="shared" si="303"/>
        <v>NaN</v>
      </c>
      <c r="P152" s="28">
        <f t="shared" si="3"/>
        <v>114</v>
      </c>
      <c r="Q152" s="29" t="str">
        <f t="shared" si="4"/>
        <v>NaN</v>
      </c>
      <c r="R152" s="29" t="str">
        <f t="shared" si="5"/>
        <v>NaN</v>
      </c>
      <c r="S152" s="29" t="str">
        <f t="shared" si="6"/>
        <v>NaN</v>
      </c>
      <c r="T152" s="29" t="str">
        <f t="shared" ref="T152:U152" si="304">IF(HOUR(IF(OR(D152="NaN",F152="NaN"),"0",F152-D152))*60+MINUTE(IF(OR(D152="NaN",F152="NaN"),"0",F152-D152))=0,"NaN",HOUR(IF(OR(D152="NaN",F152="NaN"),"0",F152-D152))*60+MINUTE(IF(OR(D152="NaN",F152="NaN"),"0",F152-D152)))</f>
        <v>NaN</v>
      </c>
      <c r="U152" s="29" t="str">
        <f t="shared" si="304"/>
        <v>NaN</v>
      </c>
      <c r="V152" s="29" t="str">
        <f t="shared" si="8"/>
        <v>NaN</v>
      </c>
      <c r="W152" s="29"/>
      <c r="X152" s="30"/>
    </row>
    <row r="153" spans="1:26" ht="15">
      <c r="A153" s="12">
        <v>41514</v>
      </c>
      <c r="B153" s="32">
        <v>0.70625000000000004</v>
      </c>
      <c r="C153" t="s">
        <v>47</v>
      </c>
      <c r="D153" s="32">
        <v>0.78611111111111109</v>
      </c>
      <c r="E153" s="32" t="s">
        <v>47</v>
      </c>
      <c r="F153" s="32" t="s">
        <v>47</v>
      </c>
      <c r="G153" s="32">
        <v>0.81944444444444442</v>
      </c>
      <c r="H153" s="32">
        <v>0.85277777777777775</v>
      </c>
      <c r="I153" s="28">
        <f t="shared" ref="I153:O153" si="305">IF(B153="NaN","NaN",HOUR(B153)*100+MINUTE(B153))</f>
        <v>1657</v>
      </c>
      <c r="J153" s="29" t="str">
        <f t="shared" si="305"/>
        <v>NaN</v>
      </c>
      <c r="K153" s="29">
        <f t="shared" si="305"/>
        <v>1852</v>
      </c>
      <c r="L153" s="29" t="str">
        <f t="shared" si="305"/>
        <v>NaN</v>
      </c>
      <c r="M153" s="29" t="str">
        <f t="shared" si="305"/>
        <v>NaN</v>
      </c>
      <c r="N153" s="29">
        <f t="shared" si="305"/>
        <v>1940</v>
      </c>
      <c r="O153" s="29">
        <f t="shared" si="305"/>
        <v>2028</v>
      </c>
      <c r="P153" s="28" t="str">
        <f t="shared" si="3"/>
        <v>NaN</v>
      </c>
      <c r="Q153" s="29">
        <f t="shared" si="4"/>
        <v>115</v>
      </c>
      <c r="R153" s="29">
        <f t="shared" si="5"/>
        <v>48</v>
      </c>
      <c r="S153" s="29" t="str">
        <f t="shared" si="6"/>
        <v>NaN</v>
      </c>
      <c r="T153" s="29" t="str">
        <f t="shared" ref="T153:U153" si="306">IF(HOUR(IF(OR(D153="NaN",F153="NaN"),"0",F153-D153))*60+MINUTE(IF(OR(D153="NaN",F153="NaN"),"0",F153-D153))=0,"NaN",HOUR(IF(OR(D153="NaN",F153="NaN"),"0",F153-D153))*60+MINUTE(IF(OR(D153="NaN",F153="NaN"),"0",F153-D153)))</f>
        <v>NaN</v>
      </c>
      <c r="U153" s="29" t="str">
        <f t="shared" si="306"/>
        <v>NaN</v>
      </c>
      <c r="V153" s="29">
        <f t="shared" si="8"/>
        <v>48</v>
      </c>
      <c r="W153" s="29"/>
      <c r="X153" s="30"/>
      <c r="Y153" s="34"/>
      <c r="Z153" s="34"/>
    </row>
    <row r="154" spans="1:26" ht="15">
      <c r="A154" s="26">
        <v>41515</v>
      </c>
      <c r="B154" t="s">
        <v>47</v>
      </c>
      <c r="C154" t="s">
        <v>47</v>
      </c>
      <c r="D154" t="s">
        <v>47</v>
      </c>
      <c r="E154" s="32">
        <v>0.78333333333333333</v>
      </c>
      <c r="F154" s="32">
        <v>0.94305555555555554</v>
      </c>
      <c r="G154" t="s">
        <v>47</v>
      </c>
      <c r="H154" t="s">
        <v>47</v>
      </c>
      <c r="I154" s="28" t="str">
        <f t="shared" ref="I154:O154" si="307">IF(B154="NaN","NaN",HOUR(B154)*100+MINUTE(B154))</f>
        <v>NaN</v>
      </c>
      <c r="J154" s="29" t="str">
        <f t="shared" si="307"/>
        <v>NaN</v>
      </c>
      <c r="K154" s="29" t="str">
        <f t="shared" si="307"/>
        <v>NaN</v>
      </c>
      <c r="L154" s="29">
        <f t="shared" si="307"/>
        <v>1848</v>
      </c>
      <c r="M154" s="29">
        <f t="shared" si="307"/>
        <v>2238</v>
      </c>
      <c r="N154" s="29" t="str">
        <f t="shared" si="307"/>
        <v>NaN</v>
      </c>
      <c r="O154" s="29" t="str">
        <f t="shared" si="307"/>
        <v>NaN</v>
      </c>
      <c r="P154" s="28" t="str">
        <f t="shared" si="3"/>
        <v>NaN</v>
      </c>
      <c r="Q154" s="29" t="str">
        <f t="shared" si="4"/>
        <v>NaN</v>
      </c>
      <c r="R154" s="29" t="str">
        <f t="shared" si="5"/>
        <v>NaN</v>
      </c>
      <c r="S154" s="29">
        <f t="shared" si="6"/>
        <v>230</v>
      </c>
      <c r="T154" s="29" t="str">
        <f t="shared" ref="T154:U154" si="308">IF(HOUR(IF(OR(D154="NaN",F154="NaN"),"0",F154-D154))*60+MINUTE(IF(OR(D154="NaN",F154="NaN"),"0",F154-D154))=0,"NaN",HOUR(IF(OR(D154="NaN",F154="NaN"),"0",F154-D154))*60+MINUTE(IF(OR(D154="NaN",F154="NaN"),"0",F154-D154)))</f>
        <v>NaN</v>
      </c>
      <c r="U154" s="29" t="str">
        <f t="shared" si="308"/>
        <v>NaN</v>
      </c>
      <c r="V154" s="29" t="str">
        <f t="shared" si="8"/>
        <v>NaN</v>
      </c>
      <c r="W154" s="29"/>
      <c r="X154" s="30"/>
    </row>
    <row r="155" spans="1:26" ht="15">
      <c r="A155" s="26">
        <v>41516</v>
      </c>
      <c r="B155" s="32">
        <v>0.7319444444444444</v>
      </c>
      <c r="C155" t="s">
        <v>47</v>
      </c>
      <c r="D155" s="33">
        <v>0.81874999999999998</v>
      </c>
      <c r="E155" s="32" t="s">
        <v>47</v>
      </c>
      <c r="F155" s="33">
        <v>0.9506944444444444</v>
      </c>
      <c r="G155" t="s">
        <v>47</v>
      </c>
      <c r="H155" t="s">
        <v>47</v>
      </c>
      <c r="I155" s="28">
        <f t="shared" ref="I155:O155" si="309">IF(B155="NaN","NaN",HOUR(B155)*100+MINUTE(B155))</f>
        <v>1734</v>
      </c>
      <c r="J155" s="29" t="str">
        <f t="shared" si="309"/>
        <v>NaN</v>
      </c>
      <c r="K155" s="29">
        <f t="shared" si="309"/>
        <v>1939</v>
      </c>
      <c r="L155" s="29" t="str">
        <f t="shared" si="309"/>
        <v>NaN</v>
      </c>
      <c r="M155" s="29">
        <f t="shared" si="309"/>
        <v>2249</v>
      </c>
      <c r="N155" s="29" t="str">
        <f t="shared" si="309"/>
        <v>NaN</v>
      </c>
      <c r="O155" s="29" t="str">
        <f t="shared" si="309"/>
        <v>NaN</v>
      </c>
      <c r="P155" s="28" t="str">
        <f t="shared" si="3"/>
        <v>NaN</v>
      </c>
      <c r="Q155" s="29">
        <f t="shared" si="4"/>
        <v>125</v>
      </c>
      <c r="R155" s="29" t="str">
        <f t="shared" si="5"/>
        <v>NaN</v>
      </c>
      <c r="S155" s="29" t="str">
        <f t="shared" si="6"/>
        <v>NaN</v>
      </c>
      <c r="T155" s="29">
        <f t="shared" ref="T155:U155" si="310">IF(HOUR(IF(OR(D155="NaN",F155="NaN"),"0",F155-D155))*60+MINUTE(IF(OR(D155="NaN",F155="NaN"),"0",F155-D155))=0,"NaN",HOUR(IF(OR(D155="NaN",F155="NaN"),"0",F155-D155))*60+MINUTE(IF(OR(D155="NaN",F155="NaN"),"0",F155-D155)))</f>
        <v>190</v>
      </c>
      <c r="U155" s="29" t="str">
        <f t="shared" si="310"/>
        <v>NaN</v>
      </c>
      <c r="V155" s="29" t="str">
        <f t="shared" si="8"/>
        <v>NaN</v>
      </c>
      <c r="W155" s="29"/>
      <c r="X155" s="30"/>
    </row>
    <row r="156" spans="1:26" ht="15">
      <c r="A156" s="26">
        <v>41517</v>
      </c>
      <c r="B156" s="32">
        <v>0.74027777777777781</v>
      </c>
      <c r="C156" t="s">
        <v>47</v>
      </c>
      <c r="D156" s="32">
        <v>0.80972222222222223</v>
      </c>
      <c r="E156" t="s">
        <v>47</v>
      </c>
      <c r="F156" s="32">
        <v>0.89583333333333337</v>
      </c>
      <c r="G156" t="s">
        <v>47</v>
      </c>
      <c r="H156" t="s">
        <v>47</v>
      </c>
      <c r="I156" s="28">
        <f t="shared" ref="I156:O156" si="311">IF(B156="NaN","NaN",HOUR(B156)*100+MINUTE(B156))</f>
        <v>1746</v>
      </c>
      <c r="J156" s="29" t="str">
        <f t="shared" si="311"/>
        <v>NaN</v>
      </c>
      <c r="K156" s="29">
        <f t="shared" si="311"/>
        <v>1926</v>
      </c>
      <c r="L156" s="29" t="str">
        <f t="shared" si="311"/>
        <v>NaN</v>
      </c>
      <c r="M156" s="29">
        <f t="shared" si="311"/>
        <v>2130</v>
      </c>
      <c r="N156" s="29" t="str">
        <f t="shared" si="311"/>
        <v>NaN</v>
      </c>
      <c r="O156" s="29" t="str">
        <f t="shared" si="311"/>
        <v>NaN</v>
      </c>
      <c r="P156" s="28" t="str">
        <f t="shared" si="3"/>
        <v>NaN</v>
      </c>
      <c r="Q156" s="29">
        <f t="shared" si="4"/>
        <v>100</v>
      </c>
      <c r="R156" s="29" t="str">
        <f t="shared" si="5"/>
        <v>NaN</v>
      </c>
      <c r="S156" s="29" t="str">
        <f t="shared" si="6"/>
        <v>NaN</v>
      </c>
      <c r="T156" s="29">
        <f t="shared" ref="T156:U156" si="312">IF(HOUR(IF(OR(D156="NaN",F156="NaN"),"0",F156-D156))*60+MINUTE(IF(OR(D156="NaN",F156="NaN"),"0",F156-D156))=0,"NaN",HOUR(IF(OR(D156="NaN",F156="NaN"),"0",F156-D156))*60+MINUTE(IF(OR(D156="NaN",F156="NaN"),"0",F156-D156)))</f>
        <v>124</v>
      </c>
      <c r="U156" s="29" t="str">
        <f t="shared" si="312"/>
        <v>NaN</v>
      </c>
      <c r="V156" s="29" t="str">
        <f t="shared" si="8"/>
        <v>NaN</v>
      </c>
      <c r="W156" s="29"/>
      <c r="X156" s="30"/>
    </row>
    <row r="157" spans="1:26" ht="15">
      <c r="A157" s="26">
        <v>41518</v>
      </c>
      <c r="B157" s="31" t="s">
        <v>47</v>
      </c>
      <c r="C157" s="31" t="s">
        <v>47</v>
      </c>
      <c r="D157" s="31" t="s">
        <v>47</v>
      </c>
      <c r="E157" s="31" t="s">
        <v>47</v>
      </c>
      <c r="F157" s="31" t="s">
        <v>47</v>
      </c>
      <c r="G157" s="31" t="s">
        <v>47</v>
      </c>
      <c r="H157" s="31" t="s">
        <v>47</v>
      </c>
      <c r="I157" s="28" t="str">
        <f t="shared" ref="I157:O157" si="313">IF(B157="NaN","NaN",HOUR(B157)*100+MINUTE(B157))</f>
        <v>NaN</v>
      </c>
      <c r="J157" s="29" t="str">
        <f t="shared" si="313"/>
        <v>NaN</v>
      </c>
      <c r="K157" s="29" t="str">
        <f t="shared" si="313"/>
        <v>NaN</v>
      </c>
      <c r="L157" s="29" t="str">
        <f t="shared" si="313"/>
        <v>NaN</v>
      </c>
      <c r="M157" s="29" t="str">
        <f t="shared" si="313"/>
        <v>NaN</v>
      </c>
      <c r="N157" s="29" t="str">
        <f t="shared" si="313"/>
        <v>NaN</v>
      </c>
      <c r="O157" s="29" t="str">
        <f t="shared" si="313"/>
        <v>NaN</v>
      </c>
      <c r="P157" s="28" t="str">
        <f t="shared" si="3"/>
        <v>NaN</v>
      </c>
      <c r="Q157" s="29" t="str">
        <f t="shared" si="4"/>
        <v>NaN</v>
      </c>
      <c r="R157" s="29" t="str">
        <f t="shared" si="5"/>
        <v>NaN</v>
      </c>
      <c r="S157" s="29" t="str">
        <f t="shared" si="6"/>
        <v>NaN</v>
      </c>
      <c r="T157" s="29" t="str">
        <f t="shared" ref="T157:U157" si="314">IF(HOUR(IF(OR(D157="NaN",F157="NaN"),"0",F157-D157))*60+MINUTE(IF(OR(D157="NaN",F157="NaN"),"0",F157-D157))=0,"NaN",HOUR(IF(OR(D157="NaN",F157="NaN"),"0",F157-D157))*60+MINUTE(IF(OR(D157="NaN",F157="NaN"),"0",F157-D157)))</f>
        <v>NaN</v>
      </c>
      <c r="U157" s="29" t="str">
        <f t="shared" si="314"/>
        <v>NaN</v>
      </c>
      <c r="V157" s="29" t="str">
        <f t="shared" si="8"/>
        <v>NaN</v>
      </c>
      <c r="W157" s="29"/>
      <c r="X157" s="30"/>
    </row>
    <row r="158" spans="1:26" ht="15">
      <c r="A158" s="12">
        <v>41519</v>
      </c>
      <c r="B158" s="32">
        <v>0.67986111111111114</v>
      </c>
      <c r="C158" s="32" t="s">
        <v>47</v>
      </c>
      <c r="D158" s="33">
        <v>0.76875000000000004</v>
      </c>
      <c r="E158" s="32" t="s">
        <v>47</v>
      </c>
      <c r="F158" s="33" t="s">
        <v>47</v>
      </c>
      <c r="G158" s="32">
        <v>0.91666666666666663</v>
      </c>
      <c r="H158" s="32">
        <v>0.99097222222222225</v>
      </c>
      <c r="I158" s="28">
        <f t="shared" ref="I158:O158" si="315">IF(B158="NaN","NaN",HOUR(B158)*100+MINUTE(B158))</f>
        <v>1619</v>
      </c>
      <c r="J158" s="29" t="str">
        <f t="shared" si="315"/>
        <v>NaN</v>
      </c>
      <c r="K158" s="29">
        <f t="shared" si="315"/>
        <v>1827</v>
      </c>
      <c r="L158" s="29" t="str">
        <f t="shared" si="315"/>
        <v>NaN</v>
      </c>
      <c r="M158" s="29" t="str">
        <f t="shared" si="315"/>
        <v>NaN</v>
      </c>
      <c r="N158" s="29">
        <f t="shared" si="315"/>
        <v>2200</v>
      </c>
      <c r="O158" s="29">
        <f t="shared" si="315"/>
        <v>2347</v>
      </c>
      <c r="P158" s="28" t="str">
        <f t="shared" si="3"/>
        <v>NaN</v>
      </c>
      <c r="Q158" s="29">
        <f t="shared" si="4"/>
        <v>128</v>
      </c>
      <c r="R158" s="29">
        <f t="shared" si="5"/>
        <v>107</v>
      </c>
      <c r="S158" s="29" t="str">
        <f t="shared" si="6"/>
        <v>NaN</v>
      </c>
      <c r="T158" s="29" t="str">
        <f t="shared" ref="T158:U158" si="316">IF(HOUR(IF(OR(D158="NaN",F158="NaN"),"0",F158-D158))*60+MINUTE(IF(OR(D158="NaN",F158="NaN"),"0",F158-D158))=0,"NaN",HOUR(IF(OR(D158="NaN",F158="NaN"),"0",F158-D158))*60+MINUTE(IF(OR(D158="NaN",F158="NaN"),"0",F158-D158)))</f>
        <v>NaN</v>
      </c>
      <c r="U158" s="29" t="str">
        <f t="shared" si="316"/>
        <v>NaN</v>
      </c>
      <c r="V158" s="29">
        <f t="shared" si="8"/>
        <v>213</v>
      </c>
      <c r="W158" s="29"/>
      <c r="X158" s="30"/>
      <c r="Y158" s="34"/>
      <c r="Z158" s="34"/>
    </row>
    <row r="159" spans="1:26" ht="15">
      <c r="A159" s="12">
        <v>41520</v>
      </c>
      <c r="B159" s="32">
        <v>0.65555555555555556</v>
      </c>
      <c r="C159" s="32" t="s">
        <v>47</v>
      </c>
      <c r="D159" s="33">
        <v>0.86944444444444446</v>
      </c>
      <c r="E159" t="s">
        <v>47</v>
      </c>
      <c r="F159" s="33" t="s">
        <v>47</v>
      </c>
      <c r="G159" s="32">
        <v>0.95416666666666672</v>
      </c>
      <c r="H159" s="32">
        <v>0.98124999999999996</v>
      </c>
      <c r="I159" s="28">
        <f t="shared" ref="I159:O159" si="317">IF(B159="NaN","NaN",HOUR(B159)*100+MINUTE(B159))</f>
        <v>1544</v>
      </c>
      <c r="J159" s="29" t="str">
        <f t="shared" si="317"/>
        <v>NaN</v>
      </c>
      <c r="K159" s="29">
        <f t="shared" si="317"/>
        <v>2052</v>
      </c>
      <c r="L159" s="29" t="str">
        <f t="shared" si="317"/>
        <v>NaN</v>
      </c>
      <c r="M159" s="29" t="str">
        <f t="shared" si="317"/>
        <v>NaN</v>
      </c>
      <c r="N159" s="29">
        <f t="shared" si="317"/>
        <v>2254</v>
      </c>
      <c r="O159" s="29">
        <f t="shared" si="317"/>
        <v>2333</v>
      </c>
      <c r="P159" s="28" t="str">
        <f t="shared" si="3"/>
        <v>NaN</v>
      </c>
      <c r="Q159" s="29">
        <f t="shared" si="4"/>
        <v>308</v>
      </c>
      <c r="R159" s="29">
        <f t="shared" si="5"/>
        <v>39</v>
      </c>
      <c r="S159" s="29" t="str">
        <f t="shared" si="6"/>
        <v>NaN</v>
      </c>
      <c r="T159" s="29" t="str">
        <f t="shared" ref="T159:U159" si="318">IF(HOUR(IF(OR(D159="NaN",F159="NaN"),"0",F159-D159))*60+MINUTE(IF(OR(D159="NaN",F159="NaN"),"0",F159-D159))=0,"NaN",HOUR(IF(OR(D159="NaN",F159="NaN"),"0",F159-D159))*60+MINUTE(IF(OR(D159="NaN",F159="NaN"),"0",F159-D159)))</f>
        <v>NaN</v>
      </c>
      <c r="U159" s="29" t="str">
        <f t="shared" si="318"/>
        <v>NaN</v>
      </c>
      <c r="V159" s="29">
        <f t="shared" si="8"/>
        <v>122</v>
      </c>
      <c r="W159" s="29"/>
      <c r="X159" s="30"/>
      <c r="Y159" s="34"/>
      <c r="Z159" s="34"/>
    </row>
    <row r="160" spans="1:26" ht="15">
      <c r="A160" s="12">
        <v>41521</v>
      </c>
      <c r="B160" s="32">
        <v>0.7270833333333333</v>
      </c>
      <c r="C160" t="s">
        <v>47</v>
      </c>
      <c r="D160" s="32">
        <v>0.84027777777777779</v>
      </c>
      <c r="E160" s="32" t="s">
        <v>47</v>
      </c>
      <c r="F160" t="s">
        <v>47</v>
      </c>
      <c r="G160" s="32">
        <v>0.93958333333333333</v>
      </c>
      <c r="H160" s="32">
        <v>0.98611111111111116</v>
      </c>
      <c r="I160" s="28">
        <f t="shared" ref="I160:O160" si="319">IF(B160="NaN","NaN",HOUR(B160)*100+MINUTE(B160))</f>
        <v>1727</v>
      </c>
      <c r="J160" s="29" t="str">
        <f t="shared" si="319"/>
        <v>NaN</v>
      </c>
      <c r="K160" s="29">
        <f t="shared" si="319"/>
        <v>2010</v>
      </c>
      <c r="L160" s="29" t="str">
        <f t="shared" si="319"/>
        <v>NaN</v>
      </c>
      <c r="M160" s="29" t="str">
        <f t="shared" si="319"/>
        <v>NaN</v>
      </c>
      <c r="N160" s="29">
        <f t="shared" si="319"/>
        <v>2233</v>
      </c>
      <c r="O160" s="29">
        <f t="shared" si="319"/>
        <v>2340</v>
      </c>
      <c r="P160" s="28" t="str">
        <f t="shared" si="3"/>
        <v>NaN</v>
      </c>
      <c r="Q160" s="29">
        <f t="shared" si="4"/>
        <v>163</v>
      </c>
      <c r="R160" s="29">
        <f t="shared" si="5"/>
        <v>67</v>
      </c>
      <c r="S160" s="29" t="str">
        <f t="shared" si="6"/>
        <v>NaN</v>
      </c>
      <c r="T160" s="29" t="str">
        <f t="shared" ref="T160:U160" si="320">IF(HOUR(IF(OR(D160="NaN",F160="NaN"),"0",F160-D160))*60+MINUTE(IF(OR(D160="NaN",F160="NaN"),"0",F160-D160))=0,"NaN",HOUR(IF(OR(D160="NaN",F160="NaN"),"0",F160-D160))*60+MINUTE(IF(OR(D160="NaN",F160="NaN"),"0",F160-D160)))</f>
        <v>NaN</v>
      </c>
      <c r="U160" s="29" t="str">
        <f t="shared" si="320"/>
        <v>NaN</v>
      </c>
      <c r="V160" s="29">
        <f t="shared" si="8"/>
        <v>143</v>
      </c>
      <c r="W160" s="29"/>
      <c r="X160" s="30"/>
      <c r="Y160" s="34"/>
      <c r="Z160" s="34"/>
    </row>
    <row r="161" spans="1:26" ht="15">
      <c r="A161" s="26">
        <v>41522</v>
      </c>
      <c r="B161" t="s">
        <v>47</v>
      </c>
      <c r="C161" t="s">
        <v>47</v>
      </c>
      <c r="D161" t="s">
        <v>47</v>
      </c>
      <c r="E161" s="32">
        <v>0.73958333333333337</v>
      </c>
      <c r="F161" s="32" t="s">
        <v>47</v>
      </c>
      <c r="G161" s="32">
        <v>0.85277777777777775</v>
      </c>
      <c r="H161" s="32">
        <v>0.93888888888888888</v>
      </c>
      <c r="I161" s="28" t="str">
        <f t="shared" ref="I161:O161" si="321">IF(B161="NaN","NaN",HOUR(B161)*100+MINUTE(B161))</f>
        <v>NaN</v>
      </c>
      <c r="J161" s="29" t="str">
        <f t="shared" si="321"/>
        <v>NaN</v>
      </c>
      <c r="K161" s="29" t="str">
        <f t="shared" si="321"/>
        <v>NaN</v>
      </c>
      <c r="L161" s="29">
        <f t="shared" si="321"/>
        <v>1745</v>
      </c>
      <c r="M161" s="29" t="str">
        <f t="shared" si="321"/>
        <v>NaN</v>
      </c>
      <c r="N161" s="29">
        <f t="shared" si="321"/>
        <v>2028</v>
      </c>
      <c r="O161" s="29">
        <f t="shared" si="321"/>
        <v>2232</v>
      </c>
      <c r="P161" s="28" t="str">
        <f t="shared" si="3"/>
        <v>NaN</v>
      </c>
      <c r="Q161" s="29" t="str">
        <f t="shared" si="4"/>
        <v>NaN</v>
      </c>
      <c r="R161" s="29">
        <f t="shared" si="5"/>
        <v>124</v>
      </c>
      <c r="S161" s="29" t="str">
        <f t="shared" si="6"/>
        <v>NaN</v>
      </c>
      <c r="T161" s="29" t="str">
        <f t="shared" ref="T161:U161" si="322">IF(HOUR(IF(OR(D161="NaN",F161="NaN"),"0",F161-D161))*60+MINUTE(IF(OR(D161="NaN",F161="NaN"),"0",F161-D161))=0,"NaN",HOUR(IF(OR(D161="NaN",F161="NaN"),"0",F161-D161))*60+MINUTE(IF(OR(D161="NaN",F161="NaN"),"0",F161-D161)))</f>
        <v>NaN</v>
      </c>
      <c r="U161" s="29">
        <f t="shared" si="322"/>
        <v>163</v>
      </c>
      <c r="V161" s="29" t="str">
        <f t="shared" si="8"/>
        <v>NaN</v>
      </c>
      <c r="W161" s="29"/>
      <c r="X161" s="30"/>
    </row>
    <row r="162" spans="1:26" ht="15">
      <c r="A162" s="26">
        <v>41523</v>
      </c>
      <c r="B162" s="32" t="s">
        <v>47</v>
      </c>
      <c r="C162" s="32" t="s">
        <v>47</v>
      </c>
      <c r="D162" s="33" t="s">
        <v>47</v>
      </c>
      <c r="E162" s="32">
        <v>0.7319444444444444</v>
      </c>
      <c r="F162" s="33">
        <v>0.89027777777777772</v>
      </c>
      <c r="G162" t="s">
        <v>47</v>
      </c>
      <c r="H162" t="s">
        <v>47</v>
      </c>
      <c r="I162" s="28" t="str">
        <f t="shared" ref="I162:O162" si="323">IF(B162="NaN","NaN",HOUR(B162)*100+MINUTE(B162))</f>
        <v>NaN</v>
      </c>
      <c r="J162" s="29" t="str">
        <f t="shared" si="323"/>
        <v>NaN</v>
      </c>
      <c r="K162" s="29" t="str">
        <f t="shared" si="323"/>
        <v>NaN</v>
      </c>
      <c r="L162" s="29">
        <f t="shared" si="323"/>
        <v>1734</v>
      </c>
      <c r="M162" s="29">
        <f t="shared" si="323"/>
        <v>2122</v>
      </c>
      <c r="N162" s="29" t="str">
        <f t="shared" si="323"/>
        <v>NaN</v>
      </c>
      <c r="O162" s="29" t="str">
        <f t="shared" si="323"/>
        <v>NaN</v>
      </c>
      <c r="P162" s="28" t="str">
        <f t="shared" si="3"/>
        <v>NaN</v>
      </c>
      <c r="Q162" s="29" t="str">
        <f t="shared" si="4"/>
        <v>NaN</v>
      </c>
      <c r="R162" s="29" t="str">
        <f t="shared" si="5"/>
        <v>NaN</v>
      </c>
      <c r="S162" s="29">
        <f t="shared" si="6"/>
        <v>228</v>
      </c>
      <c r="T162" s="29" t="str">
        <f t="shared" ref="T162:U162" si="324">IF(HOUR(IF(OR(D162="NaN",F162="NaN"),"0",F162-D162))*60+MINUTE(IF(OR(D162="NaN",F162="NaN"),"0",F162-D162))=0,"NaN",HOUR(IF(OR(D162="NaN",F162="NaN"),"0",F162-D162))*60+MINUTE(IF(OR(D162="NaN",F162="NaN"),"0",F162-D162)))</f>
        <v>NaN</v>
      </c>
      <c r="U162" s="29" t="str">
        <f t="shared" si="324"/>
        <v>NaN</v>
      </c>
      <c r="V162" s="29" t="str">
        <f t="shared" si="8"/>
        <v>NaN</v>
      </c>
      <c r="W162" s="29"/>
      <c r="X162" s="30"/>
    </row>
    <row r="163" spans="1:26" ht="15">
      <c r="A163" s="26">
        <v>41524</v>
      </c>
      <c r="B163" s="32">
        <v>0.77569444444444446</v>
      </c>
      <c r="C163" t="s">
        <v>47</v>
      </c>
      <c r="D163" s="32">
        <v>0.81319444444444444</v>
      </c>
      <c r="E163" s="32" t="s">
        <v>47</v>
      </c>
      <c r="F163" s="32">
        <v>0.92291666666666672</v>
      </c>
      <c r="G163" s="32" t="s">
        <v>47</v>
      </c>
      <c r="H163" s="32" t="s">
        <v>47</v>
      </c>
      <c r="I163" s="28">
        <f t="shared" ref="I163:O163" si="325">IF(B163="NaN","NaN",HOUR(B163)*100+MINUTE(B163))</f>
        <v>1837</v>
      </c>
      <c r="J163" s="29" t="str">
        <f t="shared" si="325"/>
        <v>NaN</v>
      </c>
      <c r="K163" s="29">
        <f t="shared" si="325"/>
        <v>1931</v>
      </c>
      <c r="L163" s="29" t="str">
        <f t="shared" si="325"/>
        <v>NaN</v>
      </c>
      <c r="M163" s="29">
        <f t="shared" si="325"/>
        <v>2209</v>
      </c>
      <c r="N163" s="29" t="str">
        <f t="shared" si="325"/>
        <v>NaN</v>
      </c>
      <c r="O163" s="29" t="str">
        <f t="shared" si="325"/>
        <v>NaN</v>
      </c>
      <c r="P163" s="28" t="str">
        <f t="shared" si="3"/>
        <v>NaN</v>
      </c>
      <c r="Q163" s="29">
        <f t="shared" si="4"/>
        <v>54</v>
      </c>
      <c r="R163" s="29" t="str">
        <f t="shared" si="5"/>
        <v>NaN</v>
      </c>
      <c r="S163" s="29" t="str">
        <f t="shared" si="6"/>
        <v>NaN</v>
      </c>
      <c r="T163" s="29">
        <f t="shared" ref="T163:U163" si="326">IF(HOUR(IF(OR(D163="NaN",F163="NaN"),"0",F163-D163))*60+MINUTE(IF(OR(D163="NaN",F163="NaN"),"0",F163-D163))=0,"NaN",HOUR(IF(OR(D163="NaN",F163="NaN"),"0",F163-D163))*60+MINUTE(IF(OR(D163="NaN",F163="NaN"),"0",F163-D163)))</f>
        <v>158</v>
      </c>
      <c r="U163" s="29" t="str">
        <f t="shared" si="326"/>
        <v>NaN</v>
      </c>
      <c r="V163" s="29" t="str">
        <f t="shared" si="8"/>
        <v>NaN</v>
      </c>
      <c r="W163" s="29"/>
      <c r="X163" s="30"/>
    </row>
    <row r="164" spans="1:26" ht="15">
      <c r="A164" s="12">
        <v>41525</v>
      </c>
      <c r="B164" s="32">
        <v>0.71111111111111114</v>
      </c>
      <c r="C164" t="s">
        <v>47</v>
      </c>
      <c r="D164" s="32">
        <v>0.79097222222222219</v>
      </c>
      <c r="E164" s="32" t="s">
        <v>47</v>
      </c>
      <c r="F164" s="32" t="s">
        <v>47</v>
      </c>
      <c r="G164" s="32">
        <v>0.87708333333333333</v>
      </c>
      <c r="H164" s="32">
        <v>0.97638888888888886</v>
      </c>
      <c r="I164" s="28">
        <f t="shared" ref="I164:O164" si="327">IF(B164="NaN","NaN",HOUR(B164)*100+MINUTE(B164))</f>
        <v>1704</v>
      </c>
      <c r="J164" s="29" t="str">
        <f t="shared" si="327"/>
        <v>NaN</v>
      </c>
      <c r="K164" s="29">
        <f t="shared" si="327"/>
        <v>1859</v>
      </c>
      <c r="L164" s="29" t="str">
        <f t="shared" si="327"/>
        <v>NaN</v>
      </c>
      <c r="M164" s="29" t="str">
        <f t="shared" si="327"/>
        <v>NaN</v>
      </c>
      <c r="N164" s="29">
        <f t="shared" si="327"/>
        <v>2103</v>
      </c>
      <c r="O164" s="29">
        <f t="shared" si="327"/>
        <v>2326</v>
      </c>
      <c r="P164" s="28" t="str">
        <f t="shared" si="3"/>
        <v>NaN</v>
      </c>
      <c r="Q164" s="29">
        <f t="shared" si="4"/>
        <v>115</v>
      </c>
      <c r="R164" s="29">
        <f t="shared" si="5"/>
        <v>143</v>
      </c>
      <c r="S164" s="29" t="str">
        <f t="shared" si="6"/>
        <v>NaN</v>
      </c>
      <c r="T164" s="29" t="str">
        <f t="shared" ref="T164:U164" si="328">IF(HOUR(IF(OR(D164="NaN",F164="NaN"),"0",F164-D164))*60+MINUTE(IF(OR(D164="NaN",F164="NaN"),"0",F164-D164))=0,"NaN",HOUR(IF(OR(D164="NaN",F164="NaN"),"0",F164-D164))*60+MINUTE(IF(OR(D164="NaN",F164="NaN"),"0",F164-D164)))</f>
        <v>NaN</v>
      </c>
      <c r="U164" s="29" t="str">
        <f t="shared" si="328"/>
        <v>NaN</v>
      </c>
      <c r="V164" s="29">
        <f t="shared" si="8"/>
        <v>124</v>
      </c>
      <c r="W164" s="29"/>
      <c r="X164" s="30"/>
      <c r="Y164" s="34"/>
      <c r="Z164" s="34"/>
    </row>
    <row r="165" spans="1:26" ht="15">
      <c r="A165" s="12">
        <v>41526</v>
      </c>
      <c r="B165" s="32">
        <v>0.69305555555555554</v>
      </c>
      <c r="C165" t="s">
        <v>47</v>
      </c>
      <c r="D165" s="32">
        <v>0.75972222222222219</v>
      </c>
      <c r="E165" t="s">
        <v>47</v>
      </c>
      <c r="F165" t="s">
        <v>47</v>
      </c>
      <c r="G165" s="32">
        <v>0.81944444444444442</v>
      </c>
      <c r="H165" s="32">
        <v>0.98541666666666672</v>
      </c>
      <c r="I165" s="28">
        <f t="shared" ref="I165:O165" si="329">IF(B165="NaN","NaN",HOUR(B165)*100+MINUTE(B165))</f>
        <v>1638</v>
      </c>
      <c r="J165" s="29" t="str">
        <f t="shared" si="329"/>
        <v>NaN</v>
      </c>
      <c r="K165" s="29">
        <f t="shared" si="329"/>
        <v>1814</v>
      </c>
      <c r="L165" s="29" t="str">
        <f t="shared" si="329"/>
        <v>NaN</v>
      </c>
      <c r="M165" s="29" t="str">
        <f t="shared" si="329"/>
        <v>NaN</v>
      </c>
      <c r="N165" s="29">
        <f t="shared" si="329"/>
        <v>1940</v>
      </c>
      <c r="O165" s="29">
        <f t="shared" si="329"/>
        <v>2339</v>
      </c>
      <c r="P165" s="28" t="str">
        <f t="shared" si="3"/>
        <v>NaN</v>
      </c>
      <c r="Q165" s="29">
        <f t="shared" si="4"/>
        <v>96</v>
      </c>
      <c r="R165" s="29">
        <f t="shared" si="5"/>
        <v>239</v>
      </c>
      <c r="S165" s="29" t="str">
        <f t="shared" si="6"/>
        <v>NaN</v>
      </c>
      <c r="T165" s="29" t="str">
        <f t="shared" ref="T165:U165" si="330">IF(HOUR(IF(OR(D165="NaN",F165="NaN"),"0",F165-D165))*60+MINUTE(IF(OR(D165="NaN",F165="NaN"),"0",F165-D165))=0,"NaN",HOUR(IF(OR(D165="NaN",F165="NaN"),"0",F165-D165))*60+MINUTE(IF(OR(D165="NaN",F165="NaN"),"0",F165-D165)))</f>
        <v>NaN</v>
      </c>
      <c r="U165" s="29" t="str">
        <f t="shared" si="330"/>
        <v>NaN</v>
      </c>
      <c r="V165" s="29">
        <f t="shared" si="8"/>
        <v>86</v>
      </c>
      <c r="W165" s="29"/>
      <c r="X165" s="30"/>
      <c r="Y165" s="34"/>
      <c r="Z165" s="34"/>
    </row>
    <row r="166" spans="1:26" ht="15">
      <c r="A166" s="26">
        <v>41527</v>
      </c>
      <c r="B166" s="32">
        <v>0.68194444444444446</v>
      </c>
      <c r="C166" s="32" t="s">
        <v>47</v>
      </c>
      <c r="D166" s="33">
        <v>0.75555555555555554</v>
      </c>
      <c r="E166" s="32" t="s">
        <v>47</v>
      </c>
      <c r="F166" s="33">
        <v>0.80625000000000002</v>
      </c>
      <c r="G166" t="s">
        <v>47</v>
      </c>
      <c r="H166" t="s">
        <v>47</v>
      </c>
      <c r="I166" s="28">
        <f t="shared" ref="I166:O166" si="331">IF(B166="NaN","NaN",HOUR(B166)*100+MINUTE(B166))</f>
        <v>1622</v>
      </c>
      <c r="J166" s="29" t="str">
        <f t="shared" si="331"/>
        <v>NaN</v>
      </c>
      <c r="K166" s="29">
        <f t="shared" si="331"/>
        <v>1808</v>
      </c>
      <c r="L166" s="29" t="str">
        <f t="shared" si="331"/>
        <v>NaN</v>
      </c>
      <c r="M166" s="29">
        <f t="shared" si="331"/>
        <v>1921</v>
      </c>
      <c r="N166" s="29" t="str">
        <f t="shared" si="331"/>
        <v>NaN</v>
      </c>
      <c r="O166" s="29" t="str">
        <f t="shared" si="331"/>
        <v>NaN</v>
      </c>
      <c r="P166" s="28" t="str">
        <f t="shared" si="3"/>
        <v>NaN</v>
      </c>
      <c r="Q166" s="29">
        <f t="shared" si="4"/>
        <v>106</v>
      </c>
      <c r="R166" s="29" t="str">
        <f t="shared" si="5"/>
        <v>NaN</v>
      </c>
      <c r="S166" s="29" t="str">
        <f t="shared" si="6"/>
        <v>NaN</v>
      </c>
      <c r="T166" s="29">
        <f t="shared" ref="T166:U166" si="332">IF(HOUR(IF(OR(D166="NaN",F166="NaN"),"0",F166-D166))*60+MINUTE(IF(OR(D166="NaN",F166="NaN"),"0",F166-D166))=0,"NaN",HOUR(IF(OR(D166="NaN",F166="NaN"),"0",F166-D166))*60+MINUTE(IF(OR(D166="NaN",F166="NaN"),"0",F166-D166)))</f>
        <v>73</v>
      </c>
      <c r="U166" s="29" t="str">
        <f t="shared" si="332"/>
        <v>NaN</v>
      </c>
      <c r="V166" s="29" t="str">
        <f t="shared" si="8"/>
        <v>NaN</v>
      </c>
      <c r="W166" s="29"/>
      <c r="X166" s="30"/>
    </row>
    <row r="167" spans="1:26" ht="15">
      <c r="A167" s="12">
        <v>41528</v>
      </c>
      <c r="B167" s="32">
        <v>0.70347222222222228</v>
      </c>
      <c r="C167" t="s">
        <v>47</v>
      </c>
      <c r="D167" s="32">
        <v>0.77013888888888893</v>
      </c>
      <c r="E167" s="32" t="s">
        <v>47</v>
      </c>
      <c r="F167" s="32" t="s">
        <v>47</v>
      </c>
      <c r="G167" s="32">
        <v>0.87361111111111112</v>
      </c>
      <c r="H167" s="32">
        <v>0.89722222222222225</v>
      </c>
      <c r="I167" s="28">
        <f t="shared" ref="I167:O167" si="333">IF(B167="NaN","NaN",HOUR(B167)*100+MINUTE(B167))</f>
        <v>1653</v>
      </c>
      <c r="J167" s="29" t="str">
        <f t="shared" si="333"/>
        <v>NaN</v>
      </c>
      <c r="K167" s="29">
        <f t="shared" si="333"/>
        <v>1829</v>
      </c>
      <c r="L167" s="29" t="str">
        <f t="shared" si="333"/>
        <v>NaN</v>
      </c>
      <c r="M167" s="29" t="str">
        <f t="shared" si="333"/>
        <v>NaN</v>
      </c>
      <c r="N167" s="29">
        <f t="shared" si="333"/>
        <v>2058</v>
      </c>
      <c r="O167" s="29">
        <f t="shared" si="333"/>
        <v>2132</v>
      </c>
      <c r="P167" s="28" t="str">
        <f t="shared" si="3"/>
        <v>NaN</v>
      </c>
      <c r="Q167" s="29">
        <f t="shared" si="4"/>
        <v>96</v>
      </c>
      <c r="R167" s="29">
        <f t="shared" si="5"/>
        <v>34</v>
      </c>
      <c r="S167" s="29" t="str">
        <f t="shared" si="6"/>
        <v>NaN</v>
      </c>
      <c r="T167" s="29" t="str">
        <f t="shared" ref="T167:U167" si="334">IF(HOUR(IF(OR(D167="NaN",F167="NaN"),"0",F167-D167))*60+MINUTE(IF(OR(D167="NaN",F167="NaN"),"0",F167-D167))=0,"NaN",HOUR(IF(OR(D167="NaN",F167="NaN"),"0",F167-D167))*60+MINUTE(IF(OR(D167="NaN",F167="NaN"),"0",F167-D167)))</f>
        <v>NaN</v>
      </c>
      <c r="U167" s="29" t="str">
        <f t="shared" si="334"/>
        <v>NaN</v>
      </c>
      <c r="V167" s="29">
        <f t="shared" si="8"/>
        <v>149</v>
      </c>
      <c r="W167" s="29"/>
      <c r="X167" s="30"/>
      <c r="Y167" s="34"/>
      <c r="Z167" s="34"/>
    </row>
    <row r="168" spans="1:26" ht="15">
      <c r="A168" s="26">
        <v>41529</v>
      </c>
      <c r="B168" s="32">
        <v>0.66805555555555551</v>
      </c>
      <c r="C168" t="s">
        <v>47</v>
      </c>
      <c r="D168" s="32">
        <v>0.72777777777777775</v>
      </c>
      <c r="E168" s="32" t="s">
        <v>47</v>
      </c>
      <c r="F168" s="32">
        <v>0.81180555555555556</v>
      </c>
      <c r="G168" t="s">
        <v>47</v>
      </c>
      <c r="H168" t="s">
        <v>47</v>
      </c>
      <c r="I168" s="28">
        <f t="shared" ref="I168:O168" si="335">IF(B168="NaN","NaN",HOUR(B168)*100+MINUTE(B168))</f>
        <v>1602</v>
      </c>
      <c r="J168" s="29" t="str">
        <f t="shared" si="335"/>
        <v>NaN</v>
      </c>
      <c r="K168" s="29">
        <f t="shared" si="335"/>
        <v>1728</v>
      </c>
      <c r="L168" s="29" t="str">
        <f t="shared" si="335"/>
        <v>NaN</v>
      </c>
      <c r="M168" s="29">
        <f t="shared" si="335"/>
        <v>1929</v>
      </c>
      <c r="N168" s="29" t="str">
        <f t="shared" si="335"/>
        <v>NaN</v>
      </c>
      <c r="O168" s="29" t="str">
        <f t="shared" si="335"/>
        <v>NaN</v>
      </c>
      <c r="P168" s="28" t="str">
        <f t="shared" si="3"/>
        <v>NaN</v>
      </c>
      <c r="Q168" s="29">
        <f t="shared" si="4"/>
        <v>86</v>
      </c>
      <c r="R168" s="29" t="str">
        <f t="shared" si="5"/>
        <v>NaN</v>
      </c>
      <c r="S168" s="29" t="str">
        <f t="shared" si="6"/>
        <v>NaN</v>
      </c>
      <c r="T168" s="29">
        <f t="shared" ref="T168:U168" si="336">IF(HOUR(IF(OR(D168="NaN",F168="NaN"),"0",F168-D168))*60+MINUTE(IF(OR(D168="NaN",F168="NaN"),"0",F168-D168))=0,"NaN",HOUR(IF(OR(D168="NaN",F168="NaN"),"0",F168-D168))*60+MINUTE(IF(OR(D168="NaN",F168="NaN"),"0",F168-D168)))</f>
        <v>121</v>
      </c>
      <c r="U168" s="29" t="str">
        <f t="shared" si="336"/>
        <v>NaN</v>
      </c>
      <c r="V168" s="29" t="str">
        <f t="shared" si="8"/>
        <v>NaN</v>
      </c>
      <c r="W168" s="29"/>
      <c r="X168" s="30"/>
    </row>
    <row r="169" spans="1:26" ht="15">
      <c r="A169" s="12">
        <v>41530</v>
      </c>
      <c r="B169" s="32">
        <v>0.85277777777777775</v>
      </c>
      <c r="C169" s="32" t="s">
        <v>47</v>
      </c>
      <c r="D169" s="32">
        <v>0.87291666666666667</v>
      </c>
      <c r="E169" t="s">
        <v>47</v>
      </c>
      <c r="F169" t="s">
        <v>47</v>
      </c>
      <c r="G169" s="32">
        <v>0.91597222222222219</v>
      </c>
      <c r="H169" s="32">
        <v>0.94722222222222219</v>
      </c>
      <c r="I169" s="28">
        <f t="shared" ref="I169:O169" si="337">IF(B169="NaN","NaN",HOUR(B169)*100+MINUTE(B169))</f>
        <v>2028</v>
      </c>
      <c r="J169" s="29" t="str">
        <f t="shared" si="337"/>
        <v>NaN</v>
      </c>
      <c r="K169" s="29">
        <f t="shared" si="337"/>
        <v>2057</v>
      </c>
      <c r="L169" s="29" t="str">
        <f t="shared" si="337"/>
        <v>NaN</v>
      </c>
      <c r="M169" s="29" t="str">
        <f t="shared" si="337"/>
        <v>NaN</v>
      </c>
      <c r="N169" s="29">
        <f t="shared" si="337"/>
        <v>2159</v>
      </c>
      <c r="O169" s="29">
        <f t="shared" si="337"/>
        <v>2244</v>
      </c>
      <c r="P169" s="28" t="str">
        <f t="shared" si="3"/>
        <v>NaN</v>
      </c>
      <c r="Q169" s="29">
        <f t="shared" si="4"/>
        <v>29</v>
      </c>
      <c r="R169" s="29">
        <f t="shared" si="5"/>
        <v>45</v>
      </c>
      <c r="S169" s="29" t="str">
        <f t="shared" si="6"/>
        <v>NaN</v>
      </c>
      <c r="T169" s="29" t="str">
        <f t="shared" ref="T169:U169" si="338">IF(HOUR(IF(OR(D169="NaN",F169="NaN"),"0",F169-D169))*60+MINUTE(IF(OR(D169="NaN",F169="NaN"),"0",F169-D169))=0,"NaN",HOUR(IF(OR(D169="NaN",F169="NaN"),"0",F169-D169))*60+MINUTE(IF(OR(D169="NaN",F169="NaN"),"0",F169-D169)))</f>
        <v>NaN</v>
      </c>
      <c r="U169" s="29" t="str">
        <f t="shared" si="338"/>
        <v>NaN</v>
      </c>
      <c r="V169" s="29">
        <f t="shared" si="8"/>
        <v>62</v>
      </c>
      <c r="W169" s="29"/>
      <c r="X169" s="30"/>
      <c r="Y169" s="34"/>
      <c r="Z169" s="34"/>
    </row>
    <row r="170" spans="1:26" ht="15">
      <c r="A170" s="26">
        <v>41531</v>
      </c>
      <c r="B170" s="31" t="s">
        <v>47</v>
      </c>
      <c r="C170" s="31" t="s">
        <v>47</v>
      </c>
      <c r="D170" s="31" t="s">
        <v>47</v>
      </c>
      <c r="E170" s="31" t="s">
        <v>47</v>
      </c>
      <c r="F170" s="31" t="s">
        <v>47</v>
      </c>
      <c r="G170" s="31" t="s">
        <v>47</v>
      </c>
      <c r="H170" s="31" t="s">
        <v>47</v>
      </c>
      <c r="I170" s="28" t="str">
        <f t="shared" ref="I170:O170" si="339">IF(B170="NaN","NaN",HOUR(B170)*100+MINUTE(B170))</f>
        <v>NaN</v>
      </c>
      <c r="J170" s="29" t="str">
        <f t="shared" si="339"/>
        <v>NaN</v>
      </c>
      <c r="K170" s="29" t="str">
        <f t="shared" si="339"/>
        <v>NaN</v>
      </c>
      <c r="L170" s="29" t="str">
        <f t="shared" si="339"/>
        <v>NaN</v>
      </c>
      <c r="M170" s="29" t="str">
        <f t="shared" si="339"/>
        <v>NaN</v>
      </c>
      <c r="N170" s="29" t="str">
        <f t="shared" si="339"/>
        <v>NaN</v>
      </c>
      <c r="O170" s="29" t="str">
        <f t="shared" si="339"/>
        <v>NaN</v>
      </c>
      <c r="P170" s="28" t="str">
        <f t="shared" si="3"/>
        <v>NaN</v>
      </c>
      <c r="Q170" s="29" t="str">
        <f t="shared" si="4"/>
        <v>NaN</v>
      </c>
      <c r="R170" s="29" t="str">
        <f t="shared" si="5"/>
        <v>NaN</v>
      </c>
      <c r="S170" s="29" t="str">
        <f t="shared" si="6"/>
        <v>NaN</v>
      </c>
      <c r="T170" s="29" t="str">
        <f t="shared" ref="T170:U170" si="340">IF(HOUR(IF(OR(D170="NaN",F170="NaN"),"0",F170-D170))*60+MINUTE(IF(OR(D170="NaN",F170="NaN"),"0",F170-D170))=0,"NaN",HOUR(IF(OR(D170="NaN",F170="NaN"),"0",F170-D170))*60+MINUTE(IF(OR(D170="NaN",F170="NaN"),"0",F170-D170)))</f>
        <v>NaN</v>
      </c>
      <c r="U170" s="29" t="str">
        <f t="shared" si="340"/>
        <v>NaN</v>
      </c>
      <c r="V170" s="29" t="str">
        <f t="shared" si="8"/>
        <v>NaN</v>
      </c>
      <c r="W170" s="29"/>
      <c r="X170" s="30"/>
    </row>
    <row r="171" spans="1:26" ht="15">
      <c r="A171" s="26">
        <v>41532</v>
      </c>
      <c r="B171" s="32">
        <v>0.80069444444444449</v>
      </c>
      <c r="C171" t="s">
        <v>47</v>
      </c>
      <c r="D171" s="32">
        <v>0.85902777777777772</v>
      </c>
      <c r="E171" t="s">
        <v>47</v>
      </c>
      <c r="F171" s="32">
        <v>0.90972222222222221</v>
      </c>
      <c r="G171" t="s">
        <v>47</v>
      </c>
      <c r="H171" t="s">
        <v>47</v>
      </c>
      <c r="I171" s="28">
        <f t="shared" ref="I171:O171" si="341">IF(B171="NaN","NaN",HOUR(B171)*100+MINUTE(B171))</f>
        <v>1913</v>
      </c>
      <c r="J171" s="29" t="str">
        <f t="shared" si="341"/>
        <v>NaN</v>
      </c>
      <c r="K171" s="29">
        <f t="shared" si="341"/>
        <v>2037</v>
      </c>
      <c r="L171" s="29" t="str">
        <f t="shared" si="341"/>
        <v>NaN</v>
      </c>
      <c r="M171" s="29">
        <f t="shared" si="341"/>
        <v>2150</v>
      </c>
      <c r="N171" s="29" t="str">
        <f t="shared" si="341"/>
        <v>NaN</v>
      </c>
      <c r="O171" s="29" t="str">
        <f t="shared" si="341"/>
        <v>NaN</v>
      </c>
      <c r="P171" s="28" t="str">
        <f t="shared" si="3"/>
        <v>NaN</v>
      </c>
      <c r="Q171" s="29">
        <f t="shared" si="4"/>
        <v>84</v>
      </c>
      <c r="R171" s="29" t="str">
        <f t="shared" si="5"/>
        <v>NaN</v>
      </c>
      <c r="S171" s="29" t="str">
        <f t="shared" si="6"/>
        <v>NaN</v>
      </c>
      <c r="T171" s="29">
        <f t="shared" ref="T171:U171" si="342">IF(HOUR(IF(OR(D171="NaN",F171="NaN"),"0",F171-D171))*60+MINUTE(IF(OR(D171="NaN",F171="NaN"),"0",F171-D171))=0,"NaN",HOUR(IF(OR(D171="NaN",F171="NaN"),"0",F171-D171))*60+MINUTE(IF(OR(D171="NaN",F171="NaN"),"0",F171-D171)))</f>
        <v>73</v>
      </c>
      <c r="U171" s="29" t="str">
        <f t="shared" si="342"/>
        <v>NaN</v>
      </c>
      <c r="V171" s="29" t="str">
        <f t="shared" si="8"/>
        <v>NaN</v>
      </c>
      <c r="W171" s="29"/>
      <c r="X171" s="30"/>
    </row>
    <row r="172" spans="1:26" ht="15">
      <c r="A172" s="26">
        <v>41533</v>
      </c>
      <c r="B172" s="32">
        <v>0.87013888888888891</v>
      </c>
      <c r="C172" s="32">
        <v>0.95</v>
      </c>
      <c r="D172" s="32" t="s">
        <v>47</v>
      </c>
      <c r="E172" s="32" t="s">
        <v>47</v>
      </c>
      <c r="F172" s="32" t="s">
        <v>47</v>
      </c>
      <c r="G172" s="32" t="s">
        <v>47</v>
      </c>
      <c r="H172" s="32" t="s">
        <v>47</v>
      </c>
      <c r="I172" s="28">
        <f t="shared" ref="I172:O172" si="343">IF(B172="NaN","NaN",HOUR(B172)*100+MINUTE(B172))</f>
        <v>2053</v>
      </c>
      <c r="J172" s="29">
        <f t="shared" si="343"/>
        <v>2248</v>
      </c>
      <c r="K172" s="29" t="str">
        <f t="shared" si="343"/>
        <v>NaN</v>
      </c>
      <c r="L172" s="29" t="str">
        <f t="shared" si="343"/>
        <v>NaN</v>
      </c>
      <c r="M172" s="29" t="str">
        <f t="shared" si="343"/>
        <v>NaN</v>
      </c>
      <c r="N172" s="29" t="str">
        <f t="shared" si="343"/>
        <v>NaN</v>
      </c>
      <c r="O172" s="29" t="str">
        <f t="shared" si="343"/>
        <v>NaN</v>
      </c>
      <c r="P172" s="28">
        <f t="shared" si="3"/>
        <v>115</v>
      </c>
      <c r="Q172" s="29" t="str">
        <f t="shared" si="4"/>
        <v>NaN</v>
      </c>
      <c r="R172" s="29" t="str">
        <f t="shared" si="5"/>
        <v>NaN</v>
      </c>
      <c r="S172" s="29" t="str">
        <f t="shared" si="6"/>
        <v>NaN</v>
      </c>
      <c r="T172" s="29" t="str">
        <f t="shared" ref="T172:U172" si="344">IF(HOUR(IF(OR(D172="NaN",F172="NaN"),"0",F172-D172))*60+MINUTE(IF(OR(D172="NaN",F172="NaN"),"0",F172-D172))=0,"NaN",HOUR(IF(OR(D172="NaN",F172="NaN"),"0",F172-D172))*60+MINUTE(IF(OR(D172="NaN",F172="NaN"),"0",F172-D172)))</f>
        <v>NaN</v>
      </c>
      <c r="U172" s="29" t="str">
        <f t="shared" si="344"/>
        <v>NaN</v>
      </c>
      <c r="V172" s="29" t="str">
        <f t="shared" si="8"/>
        <v>NaN</v>
      </c>
      <c r="W172" s="29"/>
      <c r="X172" s="30"/>
    </row>
    <row r="173" spans="1:26" ht="15">
      <c r="A173" s="26">
        <v>41534</v>
      </c>
      <c r="B173" s="31" t="s">
        <v>47</v>
      </c>
      <c r="C173" s="31" t="s">
        <v>47</v>
      </c>
      <c r="D173" s="31" t="s">
        <v>47</v>
      </c>
      <c r="E173" s="31" t="s">
        <v>47</v>
      </c>
      <c r="F173" s="31" t="s">
        <v>47</v>
      </c>
      <c r="G173" s="31" t="s">
        <v>47</v>
      </c>
      <c r="H173" s="31" t="s">
        <v>47</v>
      </c>
      <c r="I173" s="28" t="str">
        <f t="shared" ref="I173:O173" si="345">IF(B173="NaN","NaN",HOUR(B173)*100+MINUTE(B173))</f>
        <v>NaN</v>
      </c>
      <c r="J173" s="29" t="str">
        <f t="shared" si="345"/>
        <v>NaN</v>
      </c>
      <c r="K173" s="29" t="str">
        <f t="shared" si="345"/>
        <v>NaN</v>
      </c>
      <c r="L173" s="29" t="str">
        <f t="shared" si="345"/>
        <v>NaN</v>
      </c>
      <c r="M173" s="29" t="str">
        <f t="shared" si="345"/>
        <v>NaN</v>
      </c>
      <c r="N173" s="29" t="str">
        <f t="shared" si="345"/>
        <v>NaN</v>
      </c>
      <c r="O173" s="29" t="str">
        <f t="shared" si="345"/>
        <v>NaN</v>
      </c>
      <c r="P173" s="28" t="str">
        <f t="shared" si="3"/>
        <v>NaN</v>
      </c>
      <c r="Q173" s="29" t="str">
        <f t="shared" si="4"/>
        <v>NaN</v>
      </c>
      <c r="R173" s="29" t="str">
        <f t="shared" si="5"/>
        <v>NaN</v>
      </c>
      <c r="S173" s="29" t="str">
        <f t="shared" si="6"/>
        <v>NaN</v>
      </c>
      <c r="T173" s="29" t="str">
        <f t="shared" ref="T173:U173" si="346">IF(HOUR(IF(OR(D173="NaN",F173="NaN"),"0",F173-D173))*60+MINUTE(IF(OR(D173="NaN",F173="NaN"),"0",F173-D173))=0,"NaN",HOUR(IF(OR(D173="NaN",F173="NaN"),"0",F173-D173))*60+MINUTE(IF(OR(D173="NaN",F173="NaN"),"0",F173-D173)))</f>
        <v>NaN</v>
      </c>
      <c r="U173" s="29" t="str">
        <f t="shared" si="346"/>
        <v>NaN</v>
      </c>
      <c r="V173" s="29" t="str">
        <f t="shared" si="8"/>
        <v>NaN</v>
      </c>
      <c r="W173" s="29"/>
      <c r="X173" s="30"/>
    </row>
    <row r="174" spans="1:26" ht="15">
      <c r="A174" s="26">
        <v>41535</v>
      </c>
      <c r="B174" s="32">
        <v>0.75208333333333333</v>
      </c>
      <c r="C174" s="32">
        <v>0.95208333333333328</v>
      </c>
      <c r="D174" t="s">
        <v>47</v>
      </c>
      <c r="E174" t="s">
        <v>47</v>
      </c>
      <c r="F174" t="s">
        <v>47</v>
      </c>
      <c r="G174" t="s">
        <v>47</v>
      </c>
      <c r="H174" t="s">
        <v>47</v>
      </c>
      <c r="I174" s="28">
        <f t="shared" ref="I174:O174" si="347">IF(B174="NaN","NaN",HOUR(B174)*100+MINUTE(B174))</f>
        <v>1803</v>
      </c>
      <c r="J174" s="29">
        <f t="shared" si="347"/>
        <v>2251</v>
      </c>
      <c r="K174" s="29" t="str">
        <f t="shared" si="347"/>
        <v>NaN</v>
      </c>
      <c r="L174" s="29" t="str">
        <f t="shared" si="347"/>
        <v>NaN</v>
      </c>
      <c r="M174" s="29" t="str">
        <f t="shared" si="347"/>
        <v>NaN</v>
      </c>
      <c r="N174" s="29" t="str">
        <f t="shared" si="347"/>
        <v>NaN</v>
      </c>
      <c r="O174" s="29" t="str">
        <f t="shared" si="347"/>
        <v>NaN</v>
      </c>
      <c r="P174" s="28">
        <f t="shared" si="3"/>
        <v>288</v>
      </c>
      <c r="Q174" s="29" t="str">
        <f t="shared" si="4"/>
        <v>NaN</v>
      </c>
      <c r="R174" s="29" t="str">
        <f t="shared" si="5"/>
        <v>NaN</v>
      </c>
      <c r="S174" s="29" t="str">
        <f t="shared" si="6"/>
        <v>NaN</v>
      </c>
      <c r="T174" s="29" t="str">
        <f t="shared" ref="T174:U174" si="348">IF(HOUR(IF(OR(D174="NaN",F174="NaN"),"0",F174-D174))*60+MINUTE(IF(OR(D174="NaN",F174="NaN"),"0",F174-D174))=0,"NaN",HOUR(IF(OR(D174="NaN",F174="NaN"),"0",F174-D174))*60+MINUTE(IF(OR(D174="NaN",F174="NaN"),"0",F174-D174)))</f>
        <v>NaN</v>
      </c>
      <c r="U174" s="29" t="str">
        <f t="shared" si="348"/>
        <v>NaN</v>
      </c>
      <c r="V174" s="29" t="str">
        <f t="shared" si="8"/>
        <v>NaN</v>
      </c>
      <c r="W174" s="29"/>
      <c r="X174" s="30"/>
    </row>
    <row r="175" spans="1:26" ht="15">
      <c r="A175" s="26">
        <v>41536</v>
      </c>
      <c r="B175" s="31" t="s">
        <v>47</v>
      </c>
      <c r="C175" s="31" t="s">
        <v>47</v>
      </c>
      <c r="D175" s="31" t="s">
        <v>47</v>
      </c>
      <c r="E175" s="31" t="s">
        <v>47</v>
      </c>
      <c r="F175" s="31" t="s">
        <v>47</v>
      </c>
      <c r="G175" s="31" t="s">
        <v>47</v>
      </c>
      <c r="H175" s="31" t="s">
        <v>47</v>
      </c>
      <c r="I175" s="28" t="str">
        <f t="shared" ref="I175:O175" si="349">IF(B175="NaN","NaN",HOUR(B175)*100+MINUTE(B175))</f>
        <v>NaN</v>
      </c>
      <c r="J175" s="29" t="str">
        <f t="shared" si="349"/>
        <v>NaN</v>
      </c>
      <c r="K175" s="29" t="str">
        <f t="shared" si="349"/>
        <v>NaN</v>
      </c>
      <c r="L175" s="29" t="str">
        <f t="shared" si="349"/>
        <v>NaN</v>
      </c>
      <c r="M175" s="29" t="str">
        <f t="shared" si="349"/>
        <v>NaN</v>
      </c>
      <c r="N175" s="29" t="str">
        <f t="shared" si="349"/>
        <v>NaN</v>
      </c>
      <c r="O175" s="29" t="str">
        <f t="shared" si="349"/>
        <v>NaN</v>
      </c>
      <c r="P175" s="28" t="str">
        <f t="shared" si="3"/>
        <v>NaN</v>
      </c>
      <c r="Q175" s="29" t="str">
        <f t="shared" si="4"/>
        <v>NaN</v>
      </c>
      <c r="R175" s="29" t="str">
        <f t="shared" si="5"/>
        <v>NaN</v>
      </c>
      <c r="S175" s="29" t="str">
        <f t="shared" si="6"/>
        <v>NaN</v>
      </c>
      <c r="T175" s="29" t="str">
        <f t="shared" ref="T175:U175" si="350">IF(HOUR(IF(OR(D175="NaN",F175="NaN"),"0",F175-D175))*60+MINUTE(IF(OR(D175="NaN",F175="NaN"),"0",F175-D175))=0,"NaN",HOUR(IF(OR(D175="NaN",F175="NaN"),"0",F175-D175))*60+MINUTE(IF(OR(D175="NaN",F175="NaN"),"0",F175-D175)))</f>
        <v>NaN</v>
      </c>
      <c r="U175" s="29" t="str">
        <f t="shared" si="350"/>
        <v>NaN</v>
      </c>
      <c r="V175" s="29" t="str">
        <f t="shared" si="8"/>
        <v>NaN</v>
      </c>
      <c r="W175" s="29"/>
      <c r="X175" s="30"/>
    </row>
    <row r="176" spans="1:26" ht="15">
      <c r="A176" s="26">
        <v>41537</v>
      </c>
      <c r="B176" s="31" t="s">
        <v>47</v>
      </c>
      <c r="C176" s="31" t="s">
        <v>47</v>
      </c>
      <c r="D176" s="31" t="s">
        <v>47</v>
      </c>
      <c r="E176" s="31" t="s">
        <v>47</v>
      </c>
      <c r="F176" s="31" t="s">
        <v>47</v>
      </c>
      <c r="G176" s="31" t="s">
        <v>47</v>
      </c>
      <c r="H176" s="31" t="s">
        <v>47</v>
      </c>
      <c r="I176" s="28" t="str">
        <f t="shared" ref="I176:O176" si="351">IF(B176="NaN","NaN",HOUR(B176)*100+MINUTE(B176))</f>
        <v>NaN</v>
      </c>
      <c r="J176" s="29" t="str">
        <f t="shared" si="351"/>
        <v>NaN</v>
      </c>
      <c r="K176" s="29" t="str">
        <f t="shared" si="351"/>
        <v>NaN</v>
      </c>
      <c r="L176" s="29" t="str">
        <f t="shared" si="351"/>
        <v>NaN</v>
      </c>
      <c r="M176" s="29" t="str">
        <f t="shared" si="351"/>
        <v>NaN</v>
      </c>
      <c r="N176" s="29" t="str">
        <f t="shared" si="351"/>
        <v>NaN</v>
      </c>
      <c r="O176" s="29" t="str">
        <f t="shared" si="351"/>
        <v>NaN</v>
      </c>
      <c r="P176" s="28" t="str">
        <f t="shared" si="3"/>
        <v>NaN</v>
      </c>
      <c r="Q176" s="29" t="str">
        <f t="shared" si="4"/>
        <v>NaN</v>
      </c>
      <c r="R176" s="29" t="str">
        <f t="shared" si="5"/>
        <v>NaN</v>
      </c>
      <c r="S176" s="29" t="str">
        <f t="shared" si="6"/>
        <v>NaN</v>
      </c>
      <c r="T176" s="29" t="str">
        <f t="shared" ref="T176:U176" si="352">IF(HOUR(IF(OR(D176="NaN",F176="NaN"),"0",F176-D176))*60+MINUTE(IF(OR(D176="NaN",F176="NaN"),"0",F176-D176))=0,"NaN",HOUR(IF(OR(D176="NaN",F176="NaN"),"0",F176-D176))*60+MINUTE(IF(OR(D176="NaN",F176="NaN"),"0",F176-D176)))</f>
        <v>NaN</v>
      </c>
      <c r="U176" s="29" t="str">
        <f t="shared" si="352"/>
        <v>NaN</v>
      </c>
      <c r="V176" s="29" t="str">
        <f t="shared" si="8"/>
        <v>NaN</v>
      </c>
      <c r="W176" s="29"/>
      <c r="X176" s="30"/>
    </row>
    <row r="177" spans="1:26" ht="15">
      <c r="A177" s="26">
        <v>41538</v>
      </c>
      <c r="B177" s="32">
        <v>0.69513888888888886</v>
      </c>
      <c r="C177" t="s">
        <v>47</v>
      </c>
      <c r="D177" s="32">
        <v>0.8881944444444444</v>
      </c>
      <c r="E177" t="s">
        <v>47</v>
      </c>
      <c r="F177" s="32">
        <v>0.98124999999999996</v>
      </c>
      <c r="G177" t="s">
        <v>47</v>
      </c>
      <c r="H177" t="s">
        <v>47</v>
      </c>
      <c r="I177" s="28">
        <f t="shared" ref="I177:O177" si="353">IF(B177="NaN","NaN",HOUR(B177)*100+MINUTE(B177))</f>
        <v>1641</v>
      </c>
      <c r="J177" s="29" t="str">
        <f t="shared" si="353"/>
        <v>NaN</v>
      </c>
      <c r="K177" s="29">
        <f t="shared" si="353"/>
        <v>2119</v>
      </c>
      <c r="L177" s="29" t="str">
        <f t="shared" si="353"/>
        <v>NaN</v>
      </c>
      <c r="M177" s="29">
        <f t="shared" si="353"/>
        <v>2333</v>
      </c>
      <c r="N177" s="29" t="str">
        <f t="shared" si="353"/>
        <v>NaN</v>
      </c>
      <c r="O177" s="29" t="str">
        <f t="shared" si="353"/>
        <v>NaN</v>
      </c>
      <c r="P177" s="28" t="str">
        <f t="shared" si="3"/>
        <v>NaN</v>
      </c>
      <c r="Q177" s="29">
        <f t="shared" si="4"/>
        <v>278</v>
      </c>
      <c r="R177" s="29" t="str">
        <f t="shared" si="5"/>
        <v>NaN</v>
      </c>
      <c r="S177" s="29" t="str">
        <f t="shared" si="6"/>
        <v>NaN</v>
      </c>
      <c r="T177" s="29">
        <f t="shared" ref="T177:U177" si="354">IF(HOUR(IF(OR(D177="NaN",F177="NaN"),"0",F177-D177))*60+MINUTE(IF(OR(D177="NaN",F177="NaN"),"0",F177-D177))=0,"NaN",HOUR(IF(OR(D177="NaN",F177="NaN"),"0",F177-D177))*60+MINUTE(IF(OR(D177="NaN",F177="NaN"),"0",F177-D177)))</f>
        <v>134</v>
      </c>
      <c r="U177" s="29" t="str">
        <f t="shared" si="354"/>
        <v>NaN</v>
      </c>
      <c r="V177" s="29" t="str">
        <f t="shared" si="8"/>
        <v>NaN</v>
      </c>
      <c r="W177" s="29"/>
      <c r="X177" s="30"/>
    </row>
    <row r="178" spans="1:26" ht="15">
      <c r="A178" s="26">
        <v>41539</v>
      </c>
      <c r="B178" s="32">
        <v>0.7055555555555556</v>
      </c>
      <c r="C178" s="32">
        <v>0.92638888888888893</v>
      </c>
      <c r="D178" t="s">
        <v>47</v>
      </c>
      <c r="E178" s="32" t="s">
        <v>47</v>
      </c>
      <c r="F178" s="32" t="s">
        <v>47</v>
      </c>
      <c r="G178" t="s">
        <v>47</v>
      </c>
      <c r="H178" t="s">
        <v>47</v>
      </c>
      <c r="I178" s="28">
        <f t="shared" ref="I178:O178" si="355">IF(B178="NaN","NaN",HOUR(B178)*100+MINUTE(B178))</f>
        <v>1656</v>
      </c>
      <c r="J178" s="29">
        <f t="shared" si="355"/>
        <v>2214</v>
      </c>
      <c r="K178" s="29" t="str">
        <f t="shared" si="355"/>
        <v>NaN</v>
      </c>
      <c r="L178" s="29" t="str">
        <f t="shared" si="355"/>
        <v>NaN</v>
      </c>
      <c r="M178" s="29" t="str">
        <f t="shared" si="355"/>
        <v>NaN</v>
      </c>
      <c r="N178" s="29" t="str">
        <f t="shared" si="355"/>
        <v>NaN</v>
      </c>
      <c r="O178" s="29" t="str">
        <f t="shared" si="355"/>
        <v>NaN</v>
      </c>
      <c r="P178" s="28">
        <f t="shared" si="3"/>
        <v>318</v>
      </c>
      <c r="Q178" s="29" t="str">
        <f t="shared" si="4"/>
        <v>NaN</v>
      </c>
      <c r="R178" s="29" t="str">
        <f t="shared" si="5"/>
        <v>NaN</v>
      </c>
      <c r="S178" s="29" t="str">
        <f t="shared" si="6"/>
        <v>NaN</v>
      </c>
      <c r="T178" s="29" t="str">
        <f t="shared" ref="T178:U178" si="356">IF(HOUR(IF(OR(D178="NaN",F178="NaN"),"0",F178-D178))*60+MINUTE(IF(OR(D178="NaN",F178="NaN"),"0",F178-D178))=0,"NaN",HOUR(IF(OR(D178="NaN",F178="NaN"),"0",F178-D178))*60+MINUTE(IF(OR(D178="NaN",F178="NaN"),"0",F178-D178)))</f>
        <v>NaN</v>
      </c>
      <c r="U178" s="29" t="str">
        <f t="shared" si="356"/>
        <v>NaN</v>
      </c>
      <c r="V178" s="29" t="str">
        <f t="shared" si="8"/>
        <v>NaN</v>
      </c>
      <c r="W178" s="29"/>
      <c r="X178" s="30"/>
    </row>
    <row r="179" spans="1:26" ht="15">
      <c r="A179" s="26">
        <v>41540</v>
      </c>
      <c r="B179" t="s">
        <v>47</v>
      </c>
      <c r="C179" t="s">
        <v>47</v>
      </c>
      <c r="D179" t="s">
        <v>47</v>
      </c>
      <c r="E179" s="32">
        <v>0.80972222222222223</v>
      </c>
      <c r="F179" t="s">
        <v>47</v>
      </c>
      <c r="G179" s="32">
        <v>0.86319444444444449</v>
      </c>
      <c r="H179" s="32">
        <v>0.89652777777777781</v>
      </c>
      <c r="I179" s="28" t="str">
        <f t="shared" ref="I179:O179" si="357">IF(B179="NaN","NaN",HOUR(B179)*100+MINUTE(B179))</f>
        <v>NaN</v>
      </c>
      <c r="J179" s="29" t="str">
        <f t="shared" si="357"/>
        <v>NaN</v>
      </c>
      <c r="K179" s="29" t="str">
        <f t="shared" si="357"/>
        <v>NaN</v>
      </c>
      <c r="L179" s="29">
        <f t="shared" si="357"/>
        <v>1926</v>
      </c>
      <c r="M179" s="29" t="str">
        <f t="shared" si="357"/>
        <v>NaN</v>
      </c>
      <c r="N179" s="29">
        <f t="shared" si="357"/>
        <v>2043</v>
      </c>
      <c r="O179" s="29">
        <f t="shared" si="357"/>
        <v>2131</v>
      </c>
      <c r="P179" s="28" t="str">
        <f t="shared" si="3"/>
        <v>NaN</v>
      </c>
      <c r="Q179" s="29" t="str">
        <f t="shared" si="4"/>
        <v>NaN</v>
      </c>
      <c r="R179" s="29">
        <f t="shared" si="5"/>
        <v>48</v>
      </c>
      <c r="S179" s="29" t="str">
        <f t="shared" si="6"/>
        <v>NaN</v>
      </c>
      <c r="T179" s="29" t="str">
        <f t="shared" ref="T179:U179" si="358">IF(HOUR(IF(OR(D179="NaN",F179="NaN"),"0",F179-D179))*60+MINUTE(IF(OR(D179="NaN",F179="NaN"),"0",F179-D179))=0,"NaN",HOUR(IF(OR(D179="NaN",F179="NaN"),"0",F179-D179))*60+MINUTE(IF(OR(D179="NaN",F179="NaN"),"0",F179-D179)))</f>
        <v>NaN</v>
      </c>
      <c r="U179" s="29">
        <f t="shared" si="358"/>
        <v>77</v>
      </c>
      <c r="V179" s="29" t="str">
        <f t="shared" si="8"/>
        <v>NaN</v>
      </c>
      <c r="W179" s="29"/>
      <c r="X179" s="30"/>
    </row>
    <row r="180" spans="1:26" ht="15">
      <c r="A180" s="26">
        <v>41541</v>
      </c>
      <c r="B180" s="32">
        <v>0.77777777777777779</v>
      </c>
      <c r="C180" s="32">
        <v>0.97083333333333333</v>
      </c>
      <c r="D180" t="s">
        <v>47</v>
      </c>
      <c r="E180" t="s">
        <v>47</v>
      </c>
      <c r="F180" t="s">
        <v>47</v>
      </c>
      <c r="G180" t="s">
        <v>47</v>
      </c>
      <c r="H180" t="s">
        <v>47</v>
      </c>
      <c r="I180" s="28">
        <f t="shared" ref="I180:O180" si="359">IF(B180="NaN","NaN",HOUR(B180)*100+MINUTE(B180))</f>
        <v>1840</v>
      </c>
      <c r="J180" s="29">
        <f t="shared" si="359"/>
        <v>2318</v>
      </c>
      <c r="K180" s="29" t="str">
        <f t="shared" si="359"/>
        <v>NaN</v>
      </c>
      <c r="L180" s="29" t="str">
        <f t="shared" si="359"/>
        <v>NaN</v>
      </c>
      <c r="M180" s="29" t="str">
        <f t="shared" si="359"/>
        <v>NaN</v>
      </c>
      <c r="N180" s="29" t="str">
        <f t="shared" si="359"/>
        <v>NaN</v>
      </c>
      <c r="O180" s="29" t="str">
        <f t="shared" si="359"/>
        <v>NaN</v>
      </c>
      <c r="P180" s="28">
        <f t="shared" si="3"/>
        <v>278</v>
      </c>
      <c r="Q180" s="29" t="str">
        <f t="shared" si="4"/>
        <v>NaN</v>
      </c>
      <c r="R180" s="29" t="str">
        <f t="shared" si="5"/>
        <v>NaN</v>
      </c>
      <c r="S180" s="29" t="str">
        <f t="shared" si="6"/>
        <v>NaN</v>
      </c>
      <c r="T180" s="29" t="str">
        <f t="shared" ref="T180:U180" si="360">IF(HOUR(IF(OR(D180="NaN",F180="NaN"),"0",F180-D180))*60+MINUTE(IF(OR(D180="NaN",F180="NaN"),"0",F180-D180))=0,"NaN",HOUR(IF(OR(D180="NaN",F180="NaN"),"0",F180-D180))*60+MINUTE(IF(OR(D180="NaN",F180="NaN"),"0",F180-D180)))</f>
        <v>NaN</v>
      </c>
      <c r="U180" s="29" t="str">
        <f t="shared" si="360"/>
        <v>NaN</v>
      </c>
      <c r="V180" s="29" t="str">
        <f t="shared" si="8"/>
        <v>NaN</v>
      </c>
      <c r="W180" s="29"/>
      <c r="X180" s="30"/>
    </row>
    <row r="181" spans="1:26" ht="15">
      <c r="A181" s="26">
        <v>41542</v>
      </c>
      <c r="B181" t="s">
        <v>47</v>
      </c>
      <c r="C181" t="s">
        <v>47</v>
      </c>
      <c r="D181" t="s">
        <v>47</v>
      </c>
      <c r="E181" s="32">
        <v>0.84722222222222221</v>
      </c>
      <c r="F181" s="32">
        <v>0.94166666666666665</v>
      </c>
      <c r="G181" t="s">
        <v>47</v>
      </c>
      <c r="H181" t="s">
        <v>47</v>
      </c>
      <c r="I181" s="28" t="str">
        <f t="shared" ref="I181:O181" si="361">IF(B181="NaN","NaN",HOUR(B181)*100+MINUTE(B181))</f>
        <v>NaN</v>
      </c>
      <c r="J181" s="29" t="str">
        <f t="shared" si="361"/>
        <v>NaN</v>
      </c>
      <c r="K181" s="29" t="str">
        <f t="shared" si="361"/>
        <v>NaN</v>
      </c>
      <c r="L181" s="29">
        <f t="shared" si="361"/>
        <v>2020</v>
      </c>
      <c r="M181" s="29">
        <f t="shared" si="361"/>
        <v>2236</v>
      </c>
      <c r="N181" s="29" t="str">
        <f t="shared" si="361"/>
        <v>NaN</v>
      </c>
      <c r="O181" s="29" t="str">
        <f t="shared" si="361"/>
        <v>NaN</v>
      </c>
      <c r="P181" s="28" t="str">
        <f t="shared" si="3"/>
        <v>NaN</v>
      </c>
      <c r="Q181" s="29" t="str">
        <f t="shared" si="4"/>
        <v>NaN</v>
      </c>
      <c r="R181" s="29" t="str">
        <f t="shared" si="5"/>
        <v>NaN</v>
      </c>
      <c r="S181" s="29">
        <f t="shared" si="6"/>
        <v>136</v>
      </c>
      <c r="T181" s="29" t="str">
        <f t="shared" ref="T181:U181" si="362">IF(HOUR(IF(OR(D181="NaN",F181="NaN"),"0",F181-D181))*60+MINUTE(IF(OR(D181="NaN",F181="NaN"),"0",F181-D181))=0,"NaN",HOUR(IF(OR(D181="NaN",F181="NaN"),"0",F181-D181))*60+MINUTE(IF(OR(D181="NaN",F181="NaN"),"0",F181-D181)))</f>
        <v>NaN</v>
      </c>
      <c r="U181" s="29" t="str">
        <f t="shared" si="362"/>
        <v>NaN</v>
      </c>
      <c r="V181" s="29" t="str">
        <f t="shared" si="8"/>
        <v>NaN</v>
      </c>
      <c r="W181" s="29"/>
      <c r="X181" s="30"/>
    </row>
    <row r="182" spans="1:26" ht="15">
      <c r="A182" s="26">
        <v>41543</v>
      </c>
      <c r="B182" s="32">
        <v>0.71250000000000002</v>
      </c>
      <c r="C182" s="32" t="s">
        <v>47</v>
      </c>
      <c r="D182" s="32">
        <v>0.85833333333333328</v>
      </c>
      <c r="E182" t="s">
        <v>47</v>
      </c>
      <c r="F182" s="32">
        <v>0.91805555555555551</v>
      </c>
      <c r="G182" t="s">
        <v>47</v>
      </c>
      <c r="H182" t="s">
        <v>47</v>
      </c>
      <c r="I182" s="28">
        <f t="shared" ref="I182:O182" si="363">IF(B182="NaN","NaN",HOUR(B182)*100+MINUTE(B182))</f>
        <v>1706</v>
      </c>
      <c r="J182" s="29" t="str">
        <f t="shared" si="363"/>
        <v>NaN</v>
      </c>
      <c r="K182" s="29">
        <f t="shared" si="363"/>
        <v>2036</v>
      </c>
      <c r="L182" s="29" t="str">
        <f t="shared" si="363"/>
        <v>NaN</v>
      </c>
      <c r="M182" s="29">
        <f t="shared" si="363"/>
        <v>2202</v>
      </c>
      <c r="N182" s="29" t="str">
        <f t="shared" si="363"/>
        <v>NaN</v>
      </c>
      <c r="O182" s="29" t="str">
        <f t="shared" si="363"/>
        <v>NaN</v>
      </c>
      <c r="P182" s="28" t="str">
        <f t="shared" si="3"/>
        <v>NaN</v>
      </c>
      <c r="Q182" s="29">
        <f t="shared" si="4"/>
        <v>210</v>
      </c>
      <c r="R182" s="29" t="str">
        <f t="shared" si="5"/>
        <v>NaN</v>
      </c>
      <c r="S182" s="29" t="str">
        <f t="shared" si="6"/>
        <v>NaN</v>
      </c>
      <c r="T182" s="29">
        <f t="shared" ref="T182:U182" si="364">IF(HOUR(IF(OR(D182="NaN",F182="NaN"),"0",F182-D182))*60+MINUTE(IF(OR(D182="NaN",F182="NaN"),"0",F182-D182))=0,"NaN",HOUR(IF(OR(D182="NaN",F182="NaN"),"0",F182-D182))*60+MINUTE(IF(OR(D182="NaN",F182="NaN"),"0",F182-D182)))</f>
        <v>86</v>
      </c>
      <c r="U182" s="29" t="str">
        <f t="shared" si="364"/>
        <v>NaN</v>
      </c>
      <c r="V182" s="29" t="str">
        <f t="shared" si="8"/>
        <v>NaN</v>
      </c>
      <c r="W182" s="29"/>
      <c r="X182" s="30"/>
    </row>
    <row r="183" spans="1:26" ht="15">
      <c r="A183" s="12">
        <v>41544</v>
      </c>
      <c r="B183" s="32">
        <v>0.68125000000000002</v>
      </c>
      <c r="C183" t="s">
        <v>47</v>
      </c>
      <c r="D183" s="33">
        <v>0.74791666666666667</v>
      </c>
      <c r="E183" s="32" t="s">
        <v>47</v>
      </c>
      <c r="F183" s="33" t="s">
        <v>47</v>
      </c>
      <c r="G183" s="32">
        <v>0.8208333333333333</v>
      </c>
      <c r="H183" s="32">
        <v>0.97986111111111107</v>
      </c>
      <c r="I183" s="28">
        <f t="shared" ref="I183:O183" si="365">IF(B183="NaN","NaN",HOUR(B183)*100+MINUTE(B183))</f>
        <v>1621</v>
      </c>
      <c r="J183" s="29" t="str">
        <f t="shared" si="365"/>
        <v>NaN</v>
      </c>
      <c r="K183" s="29">
        <f t="shared" si="365"/>
        <v>1757</v>
      </c>
      <c r="L183" s="29" t="str">
        <f t="shared" si="365"/>
        <v>NaN</v>
      </c>
      <c r="M183" s="29" t="str">
        <f t="shared" si="365"/>
        <v>NaN</v>
      </c>
      <c r="N183" s="29">
        <f t="shared" si="365"/>
        <v>1942</v>
      </c>
      <c r="O183" s="29">
        <f t="shared" si="365"/>
        <v>2331</v>
      </c>
      <c r="P183" s="28" t="str">
        <f t="shared" si="3"/>
        <v>NaN</v>
      </c>
      <c r="Q183" s="29">
        <f t="shared" si="4"/>
        <v>96</v>
      </c>
      <c r="R183" s="29">
        <f t="shared" si="5"/>
        <v>229</v>
      </c>
      <c r="S183" s="29" t="str">
        <f t="shared" si="6"/>
        <v>NaN</v>
      </c>
      <c r="T183" s="29" t="str">
        <f t="shared" ref="T183:U183" si="366">IF(HOUR(IF(OR(D183="NaN",F183="NaN"),"0",F183-D183))*60+MINUTE(IF(OR(D183="NaN",F183="NaN"),"0",F183-D183))=0,"NaN",HOUR(IF(OR(D183="NaN",F183="NaN"),"0",F183-D183))*60+MINUTE(IF(OR(D183="NaN",F183="NaN"),"0",F183-D183)))</f>
        <v>NaN</v>
      </c>
      <c r="U183" s="29" t="str">
        <f t="shared" si="366"/>
        <v>NaN</v>
      </c>
      <c r="V183" s="29">
        <f t="shared" si="8"/>
        <v>105</v>
      </c>
      <c r="W183" s="29"/>
      <c r="X183" s="30"/>
      <c r="Y183" s="34"/>
      <c r="Z183" s="34"/>
    </row>
    <row r="184" spans="1:26" ht="15">
      <c r="A184" s="26">
        <v>41545</v>
      </c>
      <c r="B184" s="32">
        <v>0.86805555555555558</v>
      </c>
      <c r="C184" s="32">
        <v>0.93263888888888891</v>
      </c>
      <c r="D184" s="35" t="s">
        <v>47</v>
      </c>
      <c r="E184" s="32" t="s">
        <v>47</v>
      </c>
      <c r="F184" s="33" t="s">
        <v>47</v>
      </c>
      <c r="G184" t="s">
        <v>47</v>
      </c>
      <c r="H184" t="s">
        <v>47</v>
      </c>
      <c r="I184" s="28">
        <f t="shared" ref="I184:O184" si="367">IF(B184="NaN","NaN",HOUR(B184)*100+MINUTE(B184))</f>
        <v>2050</v>
      </c>
      <c r="J184" s="29">
        <f t="shared" si="367"/>
        <v>2223</v>
      </c>
      <c r="K184" s="29" t="str">
        <f t="shared" si="367"/>
        <v>NaN</v>
      </c>
      <c r="L184" s="29" t="str">
        <f t="shared" si="367"/>
        <v>NaN</v>
      </c>
      <c r="M184" s="29" t="str">
        <f t="shared" si="367"/>
        <v>NaN</v>
      </c>
      <c r="N184" s="29" t="str">
        <f t="shared" si="367"/>
        <v>NaN</v>
      </c>
      <c r="O184" s="29" t="str">
        <f t="shared" si="367"/>
        <v>NaN</v>
      </c>
      <c r="P184" s="28">
        <f t="shared" si="3"/>
        <v>93</v>
      </c>
      <c r="Q184" s="29" t="str">
        <f t="shared" si="4"/>
        <v>NaN</v>
      </c>
      <c r="R184" s="29" t="str">
        <f t="shared" si="5"/>
        <v>NaN</v>
      </c>
      <c r="S184" s="29" t="str">
        <f t="shared" si="6"/>
        <v>NaN</v>
      </c>
      <c r="T184" s="29" t="str">
        <f t="shared" ref="T184:U184" si="368">IF(HOUR(IF(OR(D184="NaN",F184="NaN"),"0",F184-D184))*60+MINUTE(IF(OR(D184="NaN",F184="NaN"),"0",F184-D184))=0,"NaN",HOUR(IF(OR(D184="NaN",F184="NaN"),"0",F184-D184))*60+MINUTE(IF(OR(D184="NaN",F184="NaN"),"0",F184-D184)))</f>
        <v>NaN</v>
      </c>
      <c r="U184" s="29" t="str">
        <f t="shared" si="368"/>
        <v>NaN</v>
      </c>
      <c r="V184" s="29" t="str">
        <f t="shared" si="8"/>
        <v>NaN</v>
      </c>
      <c r="W184" s="29"/>
      <c r="X184" s="30"/>
    </row>
    <row r="185" spans="1:26" ht="15">
      <c r="A185" s="26">
        <v>41546</v>
      </c>
      <c r="B185" s="32">
        <v>0.68125000000000002</v>
      </c>
      <c r="C185" t="s">
        <v>47</v>
      </c>
      <c r="D185" s="33">
        <v>0.72847222222222219</v>
      </c>
      <c r="E185" t="s">
        <v>47</v>
      </c>
      <c r="F185" s="33">
        <v>0.95416666666666672</v>
      </c>
      <c r="G185" t="s">
        <v>47</v>
      </c>
      <c r="H185" t="s">
        <v>47</v>
      </c>
      <c r="I185" s="28">
        <f t="shared" ref="I185:O185" si="369">IF(B185="NaN","NaN",HOUR(B185)*100+MINUTE(B185))</f>
        <v>1621</v>
      </c>
      <c r="J185" s="29" t="str">
        <f t="shared" si="369"/>
        <v>NaN</v>
      </c>
      <c r="K185" s="29">
        <f t="shared" si="369"/>
        <v>1729</v>
      </c>
      <c r="L185" s="29" t="str">
        <f t="shared" si="369"/>
        <v>NaN</v>
      </c>
      <c r="M185" s="29">
        <f t="shared" si="369"/>
        <v>2254</v>
      </c>
      <c r="N185" s="29" t="str">
        <f t="shared" si="369"/>
        <v>NaN</v>
      </c>
      <c r="O185" s="29" t="str">
        <f t="shared" si="369"/>
        <v>NaN</v>
      </c>
      <c r="P185" s="28" t="str">
        <f t="shared" si="3"/>
        <v>NaN</v>
      </c>
      <c r="Q185" s="29">
        <f t="shared" si="4"/>
        <v>68</v>
      </c>
      <c r="R185" s="29" t="str">
        <f t="shared" si="5"/>
        <v>NaN</v>
      </c>
      <c r="S185" s="29" t="str">
        <f t="shared" si="6"/>
        <v>NaN</v>
      </c>
      <c r="T185" s="29">
        <f t="shared" ref="T185:U185" si="370">IF(HOUR(IF(OR(D185="NaN",F185="NaN"),"0",F185-D185))*60+MINUTE(IF(OR(D185="NaN",F185="NaN"),"0",F185-D185))=0,"NaN",HOUR(IF(OR(D185="NaN",F185="NaN"),"0",F185-D185))*60+MINUTE(IF(OR(D185="NaN",F185="NaN"),"0",F185-D185)))</f>
        <v>325</v>
      </c>
      <c r="U185" s="29" t="str">
        <f t="shared" si="370"/>
        <v>NaN</v>
      </c>
      <c r="V185" s="29" t="str">
        <f t="shared" si="8"/>
        <v>NaN</v>
      </c>
      <c r="W185" s="29"/>
      <c r="X185" s="30"/>
    </row>
    <row r="186" spans="1:26" ht="15">
      <c r="A186" s="26">
        <v>41547</v>
      </c>
      <c r="B186" t="s">
        <v>47</v>
      </c>
      <c r="C186" t="s">
        <v>47</v>
      </c>
      <c r="D186" s="35" t="s">
        <v>47</v>
      </c>
      <c r="E186" s="32">
        <v>0.71458333333333335</v>
      </c>
      <c r="F186" s="33" t="s">
        <v>47</v>
      </c>
      <c r="G186" s="32">
        <v>0.88749999999999996</v>
      </c>
      <c r="H186" s="32">
        <v>0.92708333333333337</v>
      </c>
      <c r="I186" s="28" t="str">
        <f t="shared" ref="I186:O186" si="371">IF(B186="NaN","NaN",HOUR(B186)*100+MINUTE(B186))</f>
        <v>NaN</v>
      </c>
      <c r="J186" s="29" t="str">
        <f t="shared" si="371"/>
        <v>NaN</v>
      </c>
      <c r="K186" s="29" t="str">
        <f t="shared" si="371"/>
        <v>NaN</v>
      </c>
      <c r="L186" s="29">
        <f t="shared" si="371"/>
        <v>1709</v>
      </c>
      <c r="M186" s="29" t="str">
        <f t="shared" si="371"/>
        <v>NaN</v>
      </c>
      <c r="N186" s="29">
        <f t="shared" si="371"/>
        <v>2118</v>
      </c>
      <c r="O186" s="29">
        <f t="shared" si="371"/>
        <v>2215</v>
      </c>
      <c r="P186" s="28" t="str">
        <f t="shared" si="3"/>
        <v>NaN</v>
      </c>
      <c r="Q186" s="29" t="str">
        <f t="shared" si="4"/>
        <v>NaN</v>
      </c>
      <c r="R186" s="29">
        <f t="shared" si="5"/>
        <v>57</v>
      </c>
      <c r="S186" s="29" t="str">
        <f t="shared" si="6"/>
        <v>NaN</v>
      </c>
      <c r="T186" s="29" t="str">
        <f t="shared" ref="T186:U186" si="372">IF(HOUR(IF(OR(D186="NaN",F186="NaN"),"0",F186-D186))*60+MINUTE(IF(OR(D186="NaN",F186="NaN"),"0",F186-D186))=0,"NaN",HOUR(IF(OR(D186="NaN",F186="NaN"),"0",F186-D186))*60+MINUTE(IF(OR(D186="NaN",F186="NaN"),"0",F186-D186)))</f>
        <v>NaN</v>
      </c>
      <c r="U186" s="29">
        <f t="shared" si="372"/>
        <v>249</v>
      </c>
      <c r="V186" s="29" t="str">
        <f t="shared" si="8"/>
        <v>NaN</v>
      </c>
      <c r="W186" s="29"/>
      <c r="X186" s="30"/>
    </row>
    <row r="187" spans="1:26" ht="15">
      <c r="A187" s="26"/>
      <c r="D187" s="35"/>
      <c r="F187" s="35"/>
      <c r="I187" s="28"/>
      <c r="J187" s="29"/>
      <c r="K187" s="29"/>
      <c r="L187" s="29"/>
      <c r="M187" s="29"/>
      <c r="N187" s="29"/>
      <c r="P187" s="25"/>
    </row>
    <row r="188" spans="1:26" ht="14">
      <c r="B188" s="62"/>
      <c r="C188" s="62"/>
      <c r="D188" s="62"/>
      <c r="E188" s="62"/>
      <c r="F188" s="62"/>
      <c r="G188" s="62"/>
      <c r="H188" s="62"/>
      <c r="I188" s="25"/>
      <c r="O188" s="1" t="s">
        <v>48</v>
      </c>
      <c r="P188" s="25">
        <f t="shared" ref="P188:V188" si="373">COUNT(P4:P186)</f>
        <v>54</v>
      </c>
      <c r="Q188" s="25">
        <f t="shared" si="373"/>
        <v>53</v>
      </c>
      <c r="R188" s="25">
        <f t="shared" si="373"/>
        <v>39</v>
      </c>
      <c r="S188" s="25">
        <f t="shared" si="373"/>
        <v>18</v>
      </c>
      <c r="T188" s="25">
        <f t="shared" si="373"/>
        <v>27</v>
      </c>
      <c r="U188" s="25">
        <f t="shared" si="373"/>
        <v>13</v>
      </c>
      <c r="V188" s="25">
        <f t="shared" si="373"/>
        <v>26</v>
      </c>
    </row>
    <row r="189" spans="1:26" ht="14">
      <c r="B189" s="62"/>
      <c r="C189" s="62"/>
      <c r="D189" s="62"/>
      <c r="E189" s="62"/>
      <c r="F189" s="62"/>
      <c r="G189" s="62"/>
      <c r="H189" s="62"/>
      <c r="I189" s="25"/>
      <c r="P189" s="25"/>
    </row>
    <row r="190" spans="1:26" ht="14">
      <c r="B190" s="62"/>
      <c r="C190" s="62"/>
      <c r="D190" s="62"/>
      <c r="E190" s="62"/>
      <c r="F190" s="62"/>
      <c r="G190" s="62"/>
      <c r="H190" s="62"/>
      <c r="I190" s="25"/>
      <c r="P190" s="25"/>
    </row>
    <row r="191" spans="1:26" ht="14">
      <c r="B191" s="62"/>
      <c r="C191" s="62"/>
      <c r="D191" s="62"/>
      <c r="E191" s="62"/>
      <c r="F191" s="62"/>
      <c r="G191" s="62"/>
      <c r="H191" s="62"/>
      <c r="I191" s="25"/>
      <c r="P191" s="25"/>
    </row>
    <row r="192" spans="1:26" ht="14">
      <c r="B192" s="62"/>
      <c r="C192" s="62"/>
      <c r="D192" s="62"/>
      <c r="E192" s="62"/>
      <c r="F192" s="62"/>
      <c r="G192" s="62"/>
      <c r="H192" s="62"/>
      <c r="I192" s="25"/>
      <c r="P192" s="25"/>
    </row>
    <row r="193" spans="2:16" ht="14">
      <c r="B193" s="62"/>
      <c r="C193" s="62"/>
      <c r="D193" s="62"/>
      <c r="E193" s="62"/>
      <c r="F193" s="62"/>
      <c r="G193" s="62"/>
      <c r="H193" s="62"/>
      <c r="I193" s="25"/>
      <c r="P193" s="25"/>
    </row>
    <row r="194" spans="2:16" ht="14">
      <c r="B194" s="62"/>
      <c r="C194" s="62"/>
      <c r="D194" s="62"/>
      <c r="E194" s="62"/>
      <c r="F194" s="62"/>
      <c r="G194" s="62"/>
      <c r="H194" s="62"/>
      <c r="I194" s="25"/>
      <c r="P194" s="25"/>
    </row>
    <row r="195" spans="2:16" ht="14">
      <c r="B195" s="62"/>
      <c r="C195" s="62"/>
      <c r="D195" s="62"/>
      <c r="E195" s="62"/>
      <c r="F195" s="62"/>
      <c r="G195" s="62"/>
      <c r="H195" s="62"/>
      <c r="I195" s="25"/>
      <c r="P195" s="25"/>
    </row>
    <row r="196" spans="2:16" ht="14">
      <c r="B196" s="62"/>
      <c r="C196" s="62"/>
      <c r="D196" s="62"/>
      <c r="E196" s="62"/>
      <c r="F196" s="62"/>
      <c r="G196" s="62"/>
      <c r="H196" s="62"/>
      <c r="I196" s="25"/>
      <c r="P196" s="25"/>
    </row>
    <row r="197" spans="2:16" ht="14">
      <c r="B197" s="62"/>
      <c r="C197" s="62"/>
      <c r="D197" s="62"/>
      <c r="E197" s="62"/>
      <c r="F197" s="62"/>
      <c r="G197" s="62"/>
      <c r="H197" s="62"/>
      <c r="I197" s="25"/>
      <c r="P197" s="25"/>
    </row>
    <row r="198" spans="2:16" ht="14">
      <c r="B198" s="62"/>
      <c r="C198" s="62"/>
      <c r="D198" s="62"/>
      <c r="E198" s="62"/>
      <c r="F198" s="62"/>
      <c r="G198" s="62"/>
      <c r="H198" s="62"/>
      <c r="I198" s="25"/>
      <c r="P198" s="25"/>
    </row>
    <row r="199" spans="2:16" ht="14">
      <c r="B199" s="62"/>
      <c r="C199" s="62"/>
      <c r="D199" s="62"/>
      <c r="E199" s="62"/>
      <c r="F199" s="62"/>
      <c r="G199" s="62"/>
      <c r="H199" s="62"/>
      <c r="I199" s="25"/>
      <c r="P199" s="25"/>
    </row>
    <row r="200" spans="2:16" ht="14">
      <c r="B200" s="62"/>
      <c r="C200" s="62"/>
      <c r="D200" s="62"/>
      <c r="E200" s="62"/>
      <c r="F200" s="62"/>
      <c r="G200" s="62"/>
      <c r="H200" s="62"/>
      <c r="I200" s="25"/>
      <c r="P200" s="25"/>
    </row>
    <row r="201" spans="2:16" ht="14">
      <c r="B201" s="62"/>
      <c r="C201" s="62"/>
      <c r="D201" s="62"/>
      <c r="E201" s="62"/>
      <c r="F201" s="62"/>
      <c r="G201" s="62"/>
      <c r="H201" s="62"/>
      <c r="I201" s="25"/>
      <c r="P201" s="25"/>
    </row>
    <row r="202" spans="2:16" ht="14">
      <c r="B202" s="62"/>
      <c r="C202" s="62"/>
      <c r="D202" s="62"/>
      <c r="E202" s="62"/>
      <c r="F202" s="62"/>
      <c r="G202" s="62"/>
      <c r="H202" s="62"/>
      <c r="I202" s="25"/>
      <c r="P202" s="25"/>
    </row>
    <row r="203" spans="2:16" ht="14">
      <c r="B203" s="62"/>
      <c r="C203" s="62"/>
      <c r="D203" s="62"/>
      <c r="E203" s="62"/>
      <c r="F203" s="62"/>
      <c r="G203" s="62"/>
      <c r="H203" s="62"/>
      <c r="I203" s="25"/>
      <c r="P203" s="25"/>
    </row>
    <row r="204" spans="2:16" ht="14">
      <c r="B204" s="62"/>
      <c r="C204" s="62"/>
      <c r="D204" s="62"/>
      <c r="E204" s="62"/>
      <c r="F204" s="62"/>
      <c r="G204" s="62"/>
      <c r="H204" s="62"/>
      <c r="I204" s="25"/>
      <c r="P204" s="25"/>
    </row>
    <row r="205" spans="2:16" ht="14">
      <c r="B205" s="62"/>
      <c r="C205" s="62"/>
      <c r="D205" s="62"/>
      <c r="E205" s="62"/>
      <c r="F205" s="62"/>
      <c r="G205" s="62"/>
      <c r="H205" s="62"/>
      <c r="I205" s="25"/>
      <c r="P205" s="25"/>
    </row>
    <row r="206" spans="2:16" ht="14">
      <c r="B206" s="62"/>
      <c r="C206" s="62"/>
      <c r="D206" s="62"/>
      <c r="E206" s="62"/>
      <c r="F206" s="62"/>
      <c r="G206" s="62"/>
      <c r="H206" s="62"/>
      <c r="I206" s="25"/>
      <c r="P206" s="25"/>
    </row>
    <row r="207" spans="2:16" ht="14">
      <c r="B207" s="62"/>
      <c r="C207" s="62"/>
      <c r="D207" s="62"/>
      <c r="E207" s="62"/>
      <c r="F207" s="62"/>
      <c r="G207" s="62"/>
      <c r="H207" s="62"/>
      <c r="I207" s="25"/>
      <c r="P207" s="25"/>
    </row>
    <row r="208" spans="2:16" ht="14">
      <c r="B208" s="62"/>
      <c r="C208" s="62"/>
      <c r="D208" s="62"/>
      <c r="E208" s="62"/>
      <c r="F208" s="62"/>
      <c r="G208" s="62"/>
      <c r="H208" s="62"/>
      <c r="I208" s="25"/>
      <c r="P208" s="25"/>
    </row>
    <row r="209" spans="2:16" ht="14">
      <c r="B209" s="62"/>
      <c r="C209" s="62"/>
      <c r="D209" s="62"/>
      <c r="E209" s="62"/>
      <c r="F209" s="62"/>
      <c r="G209" s="62"/>
      <c r="H209" s="62"/>
      <c r="I209" s="25"/>
      <c r="P209" s="25"/>
    </row>
    <row r="210" spans="2:16" ht="14">
      <c r="B210" s="62"/>
      <c r="C210" s="62"/>
      <c r="D210" s="62"/>
      <c r="E210" s="62"/>
      <c r="F210" s="62"/>
      <c r="G210" s="62"/>
      <c r="H210" s="62"/>
      <c r="I210" s="25"/>
      <c r="P210" s="25"/>
    </row>
    <row r="211" spans="2:16" ht="14">
      <c r="B211" s="62"/>
      <c r="C211" s="62"/>
      <c r="D211" s="62"/>
      <c r="E211" s="62"/>
      <c r="F211" s="62"/>
      <c r="G211" s="62"/>
      <c r="H211" s="62"/>
      <c r="I211" s="25"/>
      <c r="P211" s="25"/>
    </row>
    <row r="212" spans="2:16" ht="14">
      <c r="B212" s="62"/>
      <c r="C212" s="62"/>
      <c r="D212" s="62"/>
      <c r="E212" s="62"/>
      <c r="F212" s="62"/>
      <c r="G212" s="62"/>
      <c r="H212" s="62"/>
      <c r="I212" s="25"/>
      <c r="P212" s="25"/>
    </row>
    <row r="213" spans="2:16" ht="14">
      <c r="B213" s="62"/>
      <c r="C213" s="62"/>
      <c r="D213" s="62"/>
      <c r="E213" s="62"/>
      <c r="F213" s="62"/>
      <c r="G213" s="62"/>
      <c r="H213" s="62"/>
      <c r="I213" s="25"/>
      <c r="P213" s="25"/>
    </row>
    <row r="214" spans="2:16" ht="14">
      <c r="B214" s="62"/>
      <c r="C214" s="62"/>
      <c r="D214" s="62"/>
      <c r="E214" s="62"/>
      <c r="F214" s="62"/>
      <c r="G214" s="62"/>
      <c r="H214" s="62"/>
      <c r="I214" s="25"/>
      <c r="P214" s="25"/>
    </row>
    <row r="215" spans="2:16" ht="14">
      <c r="B215" s="62"/>
      <c r="C215" s="62"/>
      <c r="D215" s="62"/>
      <c r="E215" s="62"/>
      <c r="F215" s="62"/>
      <c r="G215" s="62"/>
      <c r="H215" s="62"/>
      <c r="I215" s="25"/>
      <c r="P215" s="25"/>
    </row>
    <row r="216" spans="2:16" ht="14">
      <c r="B216" s="62"/>
      <c r="C216" s="62"/>
      <c r="D216" s="62"/>
      <c r="E216" s="62"/>
      <c r="F216" s="62"/>
      <c r="G216" s="62"/>
      <c r="H216" s="62"/>
      <c r="I216" s="25"/>
      <c r="P216" s="25"/>
    </row>
    <row r="217" spans="2:16" ht="14">
      <c r="B217" s="62"/>
      <c r="C217" s="62"/>
      <c r="D217" s="62"/>
      <c r="E217" s="62"/>
      <c r="F217" s="62"/>
      <c r="G217" s="62"/>
      <c r="H217" s="62"/>
      <c r="I217" s="25"/>
      <c r="P217" s="25"/>
    </row>
    <row r="218" spans="2:16" ht="14">
      <c r="B218" s="62"/>
      <c r="C218" s="62"/>
      <c r="D218" s="62"/>
      <c r="E218" s="62"/>
      <c r="F218" s="62"/>
      <c r="G218" s="62"/>
      <c r="H218" s="62"/>
      <c r="I218" s="25"/>
      <c r="P218" s="25"/>
    </row>
    <row r="219" spans="2:16" ht="14">
      <c r="B219" s="62"/>
      <c r="C219" s="62"/>
      <c r="D219" s="62"/>
      <c r="E219" s="62"/>
      <c r="F219" s="62"/>
      <c r="G219" s="62"/>
      <c r="H219" s="62"/>
      <c r="I219" s="25"/>
      <c r="P219" s="25"/>
    </row>
    <row r="220" spans="2:16" ht="14">
      <c r="B220" s="62"/>
      <c r="C220" s="62"/>
      <c r="D220" s="62"/>
      <c r="E220" s="62"/>
      <c r="F220" s="62"/>
      <c r="G220" s="62"/>
      <c r="H220" s="62"/>
      <c r="I220" s="25"/>
      <c r="P220" s="25"/>
    </row>
    <row r="221" spans="2:16" ht="14">
      <c r="B221" s="62"/>
      <c r="C221" s="62"/>
      <c r="D221" s="62"/>
      <c r="E221" s="62"/>
      <c r="F221" s="62"/>
      <c r="G221" s="62"/>
      <c r="H221" s="62"/>
      <c r="I221" s="25"/>
      <c r="P221" s="25"/>
    </row>
    <row r="222" spans="2:16" ht="14">
      <c r="B222" s="62"/>
      <c r="C222" s="62"/>
      <c r="D222" s="62"/>
      <c r="E222" s="62"/>
      <c r="F222" s="62"/>
      <c r="G222" s="62"/>
      <c r="H222" s="62"/>
      <c r="I222" s="25"/>
      <c r="P222" s="25"/>
    </row>
    <row r="223" spans="2:16" ht="14">
      <c r="B223" s="62"/>
      <c r="C223" s="62"/>
      <c r="D223" s="62"/>
      <c r="E223" s="62"/>
      <c r="F223" s="62"/>
      <c r="G223" s="62"/>
      <c r="H223" s="62"/>
      <c r="I223" s="25"/>
      <c r="P223" s="25"/>
    </row>
    <row r="224" spans="2:16" ht="14">
      <c r="B224" s="62"/>
      <c r="C224" s="62"/>
      <c r="D224" s="62"/>
      <c r="E224" s="62"/>
      <c r="F224" s="62"/>
      <c r="G224" s="62"/>
      <c r="H224" s="62"/>
      <c r="I224" s="25"/>
      <c r="P224" s="25"/>
    </row>
    <row r="225" spans="2:16" ht="14">
      <c r="B225" s="62"/>
      <c r="C225" s="62"/>
      <c r="D225" s="62"/>
      <c r="E225" s="62"/>
      <c r="F225" s="62"/>
      <c r="G225" s="62"/>
      <c r="H225" s="62"/>
      <c r="I225" s="25"/>
      <c r="P225" s="25"/>
    </row>
    <row r="226" spans="2:16" ht="14">
      <c r="B226" s="62"/>
      <c r="C226" s="62"/>
      <c r="D226" s="62"/>
      <c r="E226" s="62"/>
      <c r="F226" s="62"/>
      <c r="G226" s="62"/>
      <c r="H226" s="62"/>
      <c r="I226" s="25"/>
      <c r="P226" s="25"/>
    </row>
    <row r="227" spans="2:16" ht="14">
      <c r="B227" s="62"/>
      <c r="C227" s="62"/>
      <c r="D227" s="62"/>
      <c r="E227" s="62"/>
      <c r="F227" s="62"/>
      <c r="G227" s="62"/>
      <c r="H227" s="62"/>
      <c r="I227" s="25"/>
      <c r="P227" s="25"/>
    </row>
    <row r="228" spans="2:16" ht="14">
      <c r="B228" s="62"/>
      <c r="C228" s="62"/>
      <c r="D228" s="62"/>
      <c r="E228" s="62"/>
      <c r="F228" s="62"/>
      <c r="G228" s="62"/>
      <c r="H228" s="62"/>
      <c r="I228" s="25"/>
      <c r="P228" s="25"/>
    </row>
    <row r="229" spans="2:16" ht="14">
      <c r="B229" s="62"/>
      <c r="C229" s="62"/>
      <c r="D229" s="62"/>
      <c r="E229" s="62"/>
      <c r="F229" s="62"/>
      <c r="G229" s="62"/>
      <c r="H229" s="62"/>
      <c r="I229" s="25"/>
      <c r="P229" s="25"/>
    </row>
    <row r="230" spans="2:16" ht="14">
      <c r="B230" s="62"/>
      <c r="C230" s="62"/>
      <c r="D230" s="62"/>
      <c r="E230" s="62"/>
      <c r="F230" s="62"/>
      <c r="G230" s="62"/>
      <c r="H230" s="62"/>
      <c r="I230" s="25"/>
      <c r="P230" s="25"/>
    </row>
    <row r="231" spans="2:16" ht="14">
      <c r="B231" s="62"/>
      <c r="C231" s="62"/>
      <c r="D231" s="62"/>
      <c r="E231" s="62"/>
      <c r="F231" s="62"/>
      <c r="G231" s="62"/>
      <c r="H231" s="62"/>
      <c r="I231" s="25"/>
      <c r="P231" s="25"/>
    </row>
    <row r="232" spans="2:16" ht="14">
      <c r="B232" s="62"/>
      <c r="C232" s="62"/>
      <c r="D232" s="62"/>
      <c r="E232" s="62"/>
      <c r="F232" s="62"/>
      <c r="G232" s="62"/>
      <c r="H232" s="62"/>
      <c r="I232" s="25"/>
      <c r="P232" s="25"/>
    </row>
    <row r="233" spans="2:16" ht="14">
      <c r="B233" s="62"/>
      <c r="C233" s="62"/>
      <c r="D233" s="62"/>
      <c r="E233" s="62"/>
      <c r="F233" s="62"/>
      <c r="G233" s="62"/>
      <c r="H233" s="62"/>
      <c r="I233" s="25"/>
      <c r="P233" s="25"/>
    </row>
    <row r="234" spans="2:16" ht="14">
      <c r="B234" s="62"/>
      <c r="C234" s="62"/>
      <c r="D234" s="62"/>
      <c r="E234" s="62"/>
      <c r="F234" s="62"/>
      <c r="G234" s="62"/>
      <c r="H234" s="62"/>
      <c r="I234" s="25"/>
      <c r="P234" s="25"/>
    </row>
    <row r="235" spans="2:16" ht="14">
      <c r="B235" s="62"/>
      <c r="C235" s="62"/>
      <c r="D235" s="62"/>
      <c r="E235" s="62"/>
      <c r="F235" s="62"/>
      <c r="G235" s="62"/>
      <c r="H235" s="62"/>
      <c r="I235" s="25"/>
      <c r="P235" s="25"/>
    </row>
    <row r="236" spans="2:16" ht="14">
      <c r="B236" s="62"/>
      <c r="C236" s="62"/>
      <c r="D236" s="62"/>
      <c r="E236" s="62"/>
      <c r="F236" s="62"/>
      <c r="G236" s="62"/>
      <c r="H236" s="62"/>
      <c r="I236" s="25"/>
      <c r="P236" s="25"/>
    </row>
    <row r="237" spans="2:16" ht="14">
      <c r="B237" s="62"/>
      <c r="C237" s="62"/>
      <c r="D237" s="62"/>
      <c r="E237" s="62"/>
      <c r="F237" s="62"/>
      <c r="G237" s="62"/>
      <c r="H237" s="62"/>
      <c r="I237" s="25"/>
      <c r="P237" s="25"/>
    </row>
    <row r="238" spans="2:16" ht="14">
      <c r="B238" s="62"/>
      <c r="C238" s="62"/>
      <c r="D238" s="62"/>
      <c r="E238" s="62"/>
      <c r="F238" s="62"/>
      <c r="G238" s="62"/>
      <c r="H238" s="62"/>
      <c r="I238" s="25"/>
      <c r="P238" s="25"/>
    </row>
    <row r="239" spans="2:16" ht="14">
      <c r="B239" s="62"/>
      <c r="C239" s="62"/>
      <c r="D239" s="62"/>
      <c r="E239" s="62"/>
      <c r="F239" s="62"/>
      <c r="G239" s="62"/>
      <c r="H239" s="62"/>
      <c r="I239" s="25"/>
      <c r="P239" s="25"/>
    </row>
    <row r="240" spans="2:16" ht="14">
      <c r="B240" s="62"/>
      <c r="C240" s="62"/>
      <c r="D240" s="62"/>
      <c r="E240" s="62"/>
      <c r="F240" s="62"/>
      <c r="G240" s="62"/>
      <c r="H240" s="62"/>
      <c r="I240" s="25"/>
      <c r="P240" s="25"/>
    </row>
    <row r="241" spans="2:16" ht="14">
      <c r="B241" s="62"/>
      <c r="C241" s="62"/>
      <c r="D241" s="62"/>
      <c r="E241" s="62"/>
      <c r="F241" s="62"/>
      <c r="G241" s="62"/>
      <c r="H241" s="62"/>
      <c r="I241" s="25"/>
      <c r="P241" s="25"/>
    </row>
    <row r="242" spans="2:16" ht="14">
      <c r="B242" s="62"/>
      <c r="C242" s="62"/>
      <c r="D242" s="62"/>
      <c r="E242" s="62"/>
      <c r="F242" s="62"/>
      <c r="G242" s="62"/>
      <c r="H242" s="62"/>
      <c r="I242" s="25"/>
      <c r="P242" s="25"/>
    </row>
    <row r="243" spans="2:16" ht="14">
      <c r="B243" s="62"/>
      <c r="C243" s="62"/>
      <c r="D243" s="62"/>
      <c r="E243" s="62"/>
      <c r="F243" s="62"/>
      <c r="G243" s="62"/>
      <c r="H243" s="62"/>
      <c r="I243" s="25"/>
      <c r="P243" s="25"/>
    </row>
    <row r="244" spans="2:16" ht="14">
      <c r="B244" s="62"/>
      <c r="C244" s="62"/>
      <c r="D244" s="62"/>
      <c r="E244" s="62"/>
      <c r="F244" s="62"/>
      <c r="G244" s="62"/>
      <c r="H244" s="62"/>
      <c r="I244" s="25"/>
      <c r="P244" s="25"/>
    </row>
    <row r="245" spans="2:16" ht="14">
      <c r="B245" s="62"/>
      <c r="C245" s="62"/>
      <c r="D245" s="62"/>
      <c r="E245" s="62"/>
      <c r="F245" s="62"/>
      <c r="G245" s="62"/>
      <c r="H245" s="62"/>
      <c r="I245" s="25"/>
      <c r="P245" s="25"/>
    </row>
    <row r="246" spans="2:16" ht="14">
      <c r="B246" s="62"/>
      <c r="C246" s="62"/>
      <c r="D246" s="62"/>
      <c r="E246" s="62"/>
      <c r="F246" s="62"/>
      <c r="G246" s="62"/>
      <c r="H246" s="62"/>
      <c r="I246" s="25"/>
      <c r="P246" s="25"/>
    </row>
    <row r="247" spans="2:16" ht="14">
      <c r="B247" s="62"/>
      <c r="C247" s="62"/>
      <c r="D247" s="62"/>
      <c r="E247" s="62"/>
      <c r="F247" s="62"/>
      <c r="G247" s="62"/>
      <c r="H247" s="62"/>
      <c r="I247" s="25"/>
      <c r="P247" s="25"/>
    </row>
    <row r="248" spans="2:16" ht="14">
      <c r="B248" s="62"/>
      <c r="C248" s="62"/>
      <c r="D248" s="62"/>
      <c r="E248" s="62"/>
      <c r="F248" s="62"/>
      <c r="G248" s="62"/>
      <c r="H248" s="62"/>
      <c r="I248" s="25"/>
      <c r="P248" s="25"/>
    </row>
    <row r="249" spans="2:16" ht="14">
      <c r="B249" s="62"/>
      <c r="C249" s="62"/>
      <c r="D249" s="62"/>
      <c r="E249" s="62"/>
      <c r="F249" s="62"/>
      <c r="G249" s="62"/>
      <c r="H249" s="62"/>
      <c r="I249" s="25"/>
      <c r="P249" s="25"/>
    </row>
    <row r="250" spans="2:16" ht="14">
      <c r="B250" s="62"/>
      <c r="C250" s="62"/>
      <c r="D250" s="62"/>
      <c r="E250" s="62"/>
      <c r="F250" s="62"/>
      <c r="G250" s="62"/>
      <c r="H250" s="62"/>
      <c r="I250" s="25"/>
      <c r="P250" s="25"/>
    </row>
    <row r="251" spans="2:16" ht="14">
      <c r="B251" s="62"/>
      <c r="C251" s="62"/>
      <c r="D251" s="62"/>
      <c r="E251" s="62"/>
      <c r="F251" s="62"/>
      <c r="G251" s="62"/>
      <c r="H251" s="62"/>
      <c r="I251" s="25"/>
      <c r="P251" s="25"/>
    </row>
    <row r="252" spans="2:16" ht="14">
      <c r="B252" s="62"/>
      <c r="C252" s="62"/>
      <c r="D252" s="62"/>
      <c r="E252" s="62"/>
      <c r="F252" s="62"/>
      <c r="G252" s="62"/>
      <c r="H252" s="62"/>
      <c r="I252" s="25"/>
      <c r="P252" s="25"/>
    </row>
    <row r="253" spans="2:16" ht="14">
      <c r="B253" s="62"/>
      <c r="C253" s="62"/>
      <c r="D253" s="62"/>
      <c r="E253" s="62"/>
      <c r="F253" s="62"/>
      <c r="G253" s="62"/>
      <c r="H253" s="62"/>
      <c r="I253" s="25"/>
      <c r="P253" s="25"/>
    </row>
    <row r="254" spans="2:16" ht="14">
      <c r="B254" s="62"/>
      <c r="C254" s="62"/>
      <c r="D254" s="62"/>
      <c r="E254" s="62"/>
      <c r="F254" s="62"/>
      <c r="G254" s="62"/>
      <c r="H254" s="62"/>
      <c r="I254" s="25"/>
      <c r="P254" s="25"/>
    </row>
    <row r="255" spans="2:16" ht="14">
      <c r="B255" s="62"/>
      <c r="C255" s="62"/>
      <c r="D255" s="62"/>
      <c r="E255" s="62"/>
      <c r="F255" s="62"/>
      <c r="G255" s="62"/>
      <c r="H255" s="62"/>
      <c r="I255" s="25"/>
      <c r="P255" s="25"/>
    </row>
    <row r="256" spans="2:16" ht="14">
      <c r="B256" s="62"/>
      <c r="C256" s="62"/>
      <c r="D256" s="62"/>
      <c r="E256" s="62"/>
      <c r="F256" s="62"/>
      <c r="G256" s="62"/>
      <c r="H256" s="62"/>
      <c r="I256" s="25"/>
      <c r="P256" s="25"/>
    </row>
    <row r="257" spans="2:16" ht="14">
      <c r="B257" s="62"/>
      <c r="C257" s="62"/>
      <c r="D257" s="62"/>
      <c r="E257" s="62"/>
      <c r="F257" s="62"/>
      <c r="G257" s="62"/>
      <c r="H257" s="62"/>
      <c r="I257" s="25"/>
      <c r="P257" s="25"/>
    </row>
    <row r="258" spans="2:16" ht="14">
      <c r="B258" s="62"/>
      <c r="C258" s="62"/>
      <c r="D258" s="62"/>
      <c r="E258" s="62"/>
      <c r="F258" s="62"/>
      <c r="G258" s="62"/>
      <c r="H258" s="62"/>
      <c r="I258" s="25"/>
      <c r="P258" s="25"/>
    </row>
    <row r="259" spans="2:16" ht="14">
      <c r="B259" s="62"/>
      <c r="C259" s="62"/>
      <c r="D259" s="62"/>
      <c r="E259" s="62"/>
      <c r="F259" s="62"/>
      <c r="G259" s="62"/>
      <c r="H259" s="62"/>
      <c r="I259" s="25"/>
      <c r="P259" s="25"/>
    </row>
    <row r="260" spans="2:16" ht="14">
      <c r="B260" s="62"/>
      <c r="C260" s="62"/>
      <c r="D260" s="62"/>
      <c r="E260" s="62"/>
      <c r="F260" s="62"/>
      <c r="G260" s="62"/>
      <c r="H260" s="62"/>
      <c r="I260" s="25"/>
      <c r="P260" s="25"/>
    </row>
    <row r="261" spans="2:16" ht="14">
      <c r="B261" s="62"/>
      <c r="C261" s="62"/>
      <c r="D261" s="62"/>
      <c r="E261" s="62"/>
      <c r="F261" s="62"/>
      <c r="G261" s="62"/>
      <c r="H261" s="62"/>
      <c r="I261" s="25"/>
      <c r="P261" s="25"/>
    </row>
    <row r="262" spans="2:16" ht="14">
      <c r="B262" s="62"/>
      <c r="C262" s="62"/>
      <c r="D262" s="62"/>
      <c r="E262" s="62"/>
      <c r="F262" s="62"/>
      <c r="G262" s="62"/>
      <c r="H262" s="62"/>
      <c r="I262" s="25"/>
      <c r="P262" s="25"/>
    </row>
    <row r="263" spans="2:16" ht="14">
      <c r="B263" s="62"/>
      <c r="C263" s="62"/>
      <c r="D263" s="62"/>
      <c r="E263" s="62"/>
      <c r="F263" s="62"/>
      <c r="G263" s="62"/>
      <c r="H263" s="62"/>
      <c r="I263" s="25"/>
      <c r="P263" s="25"/>
    </row>
    <row r="264" spans="2:16" ht="14">
      <c r="B264" s="62"/>
      <c r="C264" s="62"/>
      <c r="D264" s="62"/>
      <c r="E264" s="62"/>
      <c r="F264" s="62"/>
      <c r="G264" s="62"/>
      <c r="H264" s="62"/>
      <c r="I264" s="25"/>
      <c r="P264" s="25"/>
    </row>
    <row r="265" spans="2:16" ht="14">
      <c r="B265" s="62"/>
      <c r="C265" s="62"/>
      <c r="D265" s="62"/>
      <c r="E265" s="62"/>
      <c r="F265" s="62"/>
      <c r="G265" s="62"/>
      <c r="H265" s="62"/>
      <c r="I265" s="25"/>
      <c r="P265" s="25"/>
    </row>
    <row r="266" spans="2:16" ht="14">
      <c r="B266" s="62"/>
      <c r="C266" s="62"/>
      <c r="D266" s="62"/>
      <c r="E266" s="62"/>
      <c r="F266" s="62"/>
      <c r="G266" s="62"/>
      <c r="H266" s="62"/>
      <c r="I266" s="25"/>
      <c r="P266" s="25"/>
    </row>
    <row r="267" spans="2:16" ht="14">
      <c r="B267" s="62"/>
      <c r="C267" s="62"/>
      <c r="D267" s="62"/>
      <c r="E267" s="62"/>
      <c r="F267" s="62"/>
      <c r="G267" s="62"/>
      <c r="H267" s="62"/>
      <c r="I267" s="25"/>
      <c r="P267" s="25"/>
    </row>
    <row r="268" spans="2:16" ht="14">
      <c r="B268" s="62"/>
      <c r="C268" s="62"/>
      <c r="D268" s="62"/>
      <c r="E268" s="62"/>
      <c r="F268" s="62"/>
      <c r="G268" s="62"/>
      <c r="H268" s="62"/>
      <c r="I268" s="25"/>
      <c r="P268" s="25"/>
    </row>
    <row r="269" spans="2:16" ht="14">
      <c r="B269" s="62"/>
      <c r="C269" s="62"/>
      <c r="D269" s="62"/>
      <c r="E269" s="62"/>
      <c r="F269" s="62"/>
      <c r="G269" s="62"/>
      <c r="H269" s="62"/>
      <c r="I269" s="25"/>
      <c r="P269" s="25"/>
    </row>
    <row r="270" spans="2:16" ht="14">
      <c r="B270" s="62"/>
      <c r="C270" s="62"/>
      <c r="D270" s="62"/>
      <c r="E270" s="62"/>
      <c r="F270" s="62"/>
      <c r="G270" s="62"/>
      <c r="H270" s="62"/>
      <c r="I270" s="25"/>
      <c r="P270" s="25"/>
    </row>
    <row r="271" spans="2:16" ht="14">
      <c r="B271" s="62"/>
      <c r="C271" s="62"/>
      <c r="D271" s="62"/>
      <c r="E271" s="62"/>
      <c r="F271" s="62"/>
      <c r="G271" s="62"/>
      <c r="H271" s="62"/>
      <c r="I271" s="25"/>
      <c r="P271" s="25"/>
    </row>
    <row r="272" spans="2:16" ht="14">
      <c r="B272" s="62"/>
      <c r="C272" s="62"/>
      <c r="D272" s="62"/>
      <c r="E272" s="62"/>
      <c r="F272" s="62"/>
      <c r="G272" s="62"/>
      <c r="H272" s="62"/>
      <c r="I272" s="25"/>
      <c r="P272" s="25"/>
    </row>
    <row r="273" spans="2:16" ht="14">
      <c r="B273" s="62"/>
      <c r="C273" s="62"/>
      <c r="D273" s="62"/>
      <c r="E273" s="62"/>
      <c r="F273" s="62"/>
      <c r="G273" s="62"/>
      <c r="H273" s="62"/>
      <c r="I273" s="25"/>
      <c r="P273" s="25"/>
    </row>
    <row r="274" spans="2:16" ht="14">
      <c r="B274" s="62"/>
      <c r="C274" s="62"/>
      <c r="D274" s="62"/>
      <c r="E274" s="62"/>
      <c r="F274" s="62"/>
      <c r="G274" s="62"/>
      <c r="H274" s="62"/>
      <c r="I274" s="25"/>
      <c r="P274" s="25"/>
    </row>
    <row r="275" spans="2:16" ht="14">
      <c r="B275" s="62"/>
      <c r="C275" s="62"/>
      <c r="D275" s="62"/>
      <c r="E275" s="62"/>
      <c r="F275" s="62"/>
      <c r="G275" s="62"/>
      <c r="H275" s="62"/>
      <c r="I275" s="25"/>
      <c r="P275" s="25"/>
    </row>
    <row r="276" spans="2:16" ht="14">
      <c r="B276" s="62"/>
      <c r="C276" s="62"/>
      <c r="D276" s="62"/>
      <c r="E276" s="62"/>
      <c r="F276" s="62"/>
      <c r="G276" s="62"/>
      <c r="H276" s="62"/>
      <c r="I276" s="25"/>
      <c r="P276" s="25"/>
    </row>
    <row r="277" spans="2:16" ht="14">
      <c r="B277" s="62"/>
      <c r="C277" s="62"/>
      <c r="D277" s="62"/>
      <c r="E277" s="62"/>
      <c r="F277" s="62"/>
      <c r="G277" s="62"/>
      <c r="H277" s="62"/>
      <c r="I277" s="25"/>
      <c r="P277" s="25"/>
    </row>
    <row r="278" spans="2:16" ht="14">
      <c r="B278" s="62"/>
      <c r="C278" s="62"/>
      <c r="D278" s="62"/>
      <c r="E278" s="62"/>
      <c r="F278" s="62"/>
      <c r="G278" s="62"/>
      <c r="H278" s="62"/>
      <c r="I278" s="25"/>
      <c r="P278" s="25"/>
    </row>
    <row r="279" spans="2:16" ht="14">
      <c r="B279" s="62"/>
      <c r="C279" s="62"/>
      <c r="D279" s="62"/>
      <c r="E279" s="62"/>
      <c r="F279" s="62"/>
      <c r="G279" s="62"/>
      <c r="H279" s="62"/>
      <c r="I279" s="25"/>
      <c r="P279" s="25"/>
    </row>
    <row r="280" spans="2:16" ht="14">
      <c r="B280" s="62"/>
      <c r="C280" s="62"/>
      <c r="D280" s="62"/>
      <c r="E280" s="62"/>
      <c r="F280" s="62"/>
      <c r="G280" s="62"/>
      <c r="H280" s="62"/>
      <c r="I280" s="25"/>
      <c r="P280" s="25"/>
    </row>
    <row r="281" spans="2:16" ht="14">
      <c r="B281" s="62"/>
      <c r="C281" s="62"/>
      <c r="D281" s="62"/>
      <c r="E281" s="62"/>
      <c r="F281" s="62"/>
      <c r="G281" s="62"/>
      <c r="H281" s="62"/>
      <c r="I281" s="25"/>
      <c r="P281" s="25"/>
    </row>
    <row r="282" spans="2:16" ht="14">
      <c r="B282" s="62"/>
      <c r="C282" s="62"/>
      <c r="D282" s="62"/>
      <c r="E282" s="62"/>
      <c r="F282" s="62"/>
      <c r="G282" s="62"/>
      <c r="H282" s="62"/>
      <c r="I282" s="25"/>
      <c r="P282" s="25"/>
    </row>
    <row r="283" spans="2:16" ht="14">
      <c r="B283" s="62"/>
      <c r="C283" s="62"/>
      <c r="D283" s="62"/>
      <c r="E283" s="62"/>
      <c r="F283" s="62"/>
      <c r="G283" s="62"/>
      <c r="H283" s="62"/>
      <c r="I283" s="25"/>
      <c r="P283" s="25"/>
    </row>
    <row r="284" spans="2:16" ht="14">
      <c r="B284" s="62"/>
      <c r="C284" s="62"/>
      <c r="D284" s="62"/>
      <c r="E284" s="62"/>
      <c r="F284" s="62"/>
      <c r="G284" s="62"/>
      <c r="H284" s="62"/>
      <c r="I284" s="25"/>
      <c r="P284" s="25"/>
    </row>
    <row r="285" spans="2:16" ht="14">
      <c r="B285" s="62"/>
      <c r="C285" s="62"/>
      <c r="D285" s="62"/>
      <c r="E285" s="62"/>
      <c r="F285" s="62"/>
      <c r="G285" s="62"/>
      <c r="H285" s="62"/>
      <c r="I285" s="25"/>
      <c r="P285" s="25"/>
    </row>
    <row r="286" spans="2:16" ht="14">
      <c r="B286" s="62"/>
      <c r="C286" s="62"/>
      <c r="D286" s="62"/>
      <c r="E286" s="62"/>
      <c r="F286" s="62"/>
      <c r="G286" s="62"/>
      <c r="H286" s="62"/>
      <c r="I286" s="25"/>
      <c r="P286" s="25"/>
    </row>
    <row r="287" spans="2:16" ht="14">
      <c r="B287" s="62"/>
      <c r="C287" s="62"/>
      <c r="D287" s="62"/>
      <c r="E287" s="62"/>
      <c r="F287" s="62"/>
      <c r="G287" s="62"/>
      <c r="H287" s="62"/>
      <c r="I287" s="25"/>
      <c r="P287" s="25"/>
    </row>
    <row r="288" spans="2:16" ht="14">
      <c r="B288" s="62"/>
      <c r="C288" s="62"/>
      <c r="D288" s="62"/>
      <c r="E288" s="62"/>
      <c r="F288" s="62"/>
      <c r="G288" s="62"/>
      <c r="H288" s="62"/>
      <c r="I288" s="25"/>
      <c r="P288" s="25"/>
    </row>
    <row r="289" spans="2:16" ht="14">
      <c r="B289" s="62"/>
      <c r="C289" s="62"/>
      <c r="D289" s="62"/>
      <c r="E289" s="62"/>
      <c r="F289" s="62"/>
      <c r="G289" s="62"/>
      <c r="H289" s="62"/>
      <c r="I289" s="25"/>
      <c r="P289" s="25"/>
    </row>
    <row r="290" spans="2:16" ht="14">
      <c r="B290" s="62"/>
      <c r="C290" s="62"/>
      <c r="D290" s="62"/>
      <c r="E290" s="62"/>
      <c r="F290" s="62"/>
      <c r="G290" s="62"/>
      <c r="H290" s="62"/>
      <c r="I290" s="25"/>
      <c r="P290" s="25"/>
    </row>
    <row r="291" spans="2:16" ht="14">
      <c r="B291" s="62"/>
      <c r="C291" s="62"/>
      <c r="D291" s="62"/>
      <c r="E291" s="62"/>
      <c r="F291" s="62"/>
      <c r="G291" s="62"/>
      <c r="H291" s="62"/>
      <c r="I291" s="25"/>
      <c r="P291" s="25"/>
    </row>
    <row r="292" spans="2:16" ht="14">
      <c r="B292" s="62"/>
      <c r="C292" s="62"/>
      <c r="D292" s="62"/>
      <c r="E292" s="62"/>
      <c r="F292" s="62"/>
      <c r="G292" s="62"/>
      <c r="H292" s="62"/>
      <c r="I292" s="25"/>
      <c r="P292" s="25"/>
    </row>
    <row r="293" spans="2:16" ht="14">
      <c r="B293" s="62"/>
      <c r="C293" s="62"/>
      <c r="D293" s="62"/>
      <c r="E293" s="62"/>
      <c r="F293" s="62"/>
      <c r="G293" s="62"/>
      <c r="H293" s="62"/>
      <c r="I293" s="25"/>
      <c r="P293" s="25"/>
    </row>
    <row r="294" spans="2:16" ht="14">
      <c r="B294" s="62"/>
      <c r="C294" s="62"/>
      <c r="D294" s="62"/>
      <c r="E294" s="62"/>
      <c r="F294" s="62"/>
      <c r="G294" s="62"/>
      <c r="H294" s="62"/>
      <c r="I294" s="25"/>
      <c r="P294" s="25"/>
    </row>
    <row r="295" spans="2:16" ht="14">
      <c r="B295" s="62"/>
      <c r="C295" s="62"/>
      <c r="D295" s="62"/>
      <c r="E295" s="62"/>
      <c r="F295" s="62"/>
      <c r="G295" s="62"/>
      <c r="H295" s="62"/>
      <c r="I295" s="25"/>
      <c r="P295" s="25"/>
    </row>
    <row r="296" spans="2:16" ht="14">
      <c r="B296" s="62"/>
      <c r="C296" s="62"/>
      <c r="D296" s="62"/>
      <c r="E296" s="62"/>
      <c r="F296" s="62"/>
      <c r="G296" s="62"/>
      <c r="H296" s="62"/>
      <c r="I296" s="25"/>
      <c r="P296" s="25"/>
    </row>
    <row r="297" spans="2:16" ht="14">
      <c r="B297" s="62"/>
      <c r="C297" s="62"/>
      <c r="D297" s="62"/>
      <c r="E297" s="62"/>
      <c r="F297" s="62"/>
      <c r="G297" s="62"/>
      <c r="H297" s="62"/>
      <c r="I297" s="25"/>
      <c r="P297" s="25"/>
    </row>
    <row r="298" spans="2:16" ht="14">
      <c r="B298" s="62"/>
      <c r="C298" s="62"/>
      <c r="D298" s="62"/>
      <c r="E298" s="62"/>
      <c r="F298" s="62"/>
      <c r="G298" s="62"/>
      <c r="H298" s="62"/>
      <c r="I298" s="25"/>
      <c r="P298" s="25"/>
    </row>
    <row r="299" spans="2:16" ht="14">
      <c r="B299" s="62"/>
      <c r="C299" s="62"/>
      <c r="D299" s="62"/>
      <c r="E299" s="62"/>
      <c r="F299" s="62"/>
      <c r="G299" s="62"/>
      <c r="H299" s="62"/>
      <c r="I299" s="25"/>
      <c r="P299" s="25"/>
    </row>
    <row r="300" spans="2:16" ht="14">
      <c r="B300" s="62"/>
      <c r="C300" s="62"/>
      <c r="D300" s="62"/>
      <c r="E300" s="62"/>
      <c r="F300" s="62"/>
      <c r="G300" s="62"/>
      <c r="H300" s="62"/>
      <c r="I300" s="25"/>
      <c r="P300" s="25"/>
    </row>
    <row r="301" spans="2:16" ht="14">
      <c r="B301" s="62"/>
      <c r="C301" s="62"/>
      <c r="D301" s="62"/>
      <c r="E301" s="62"/>
      <c r="F301" s="62"/>
      <c r="G301" s="62"/>
      <c r="H301" s="62"/>
      <c r="I301" s="25"/>
      <c r="P301" s="25"/>
    </row>
    <row r="302" spans="2:16" ht="14">
      <c r="B302" s="62"/>
      <c r="C302" s="62"/>
      <c r="D302" s="62"/>
      <c r="E302" s="62"/>
      <c r="F302" s="62"/>
      <c r="G302" s="62"/>
      <c r="H302" s="62"/>
      <c r="I302" s="25"/>
      <c r="P302" s="25"/>
    </row>
    <row r="303" spans="2:16" ht="14">
      <c r="B303" s="62"/>
      <c r="C303" s="62"/>
      <c r="D303" s="62"/>
      <c r="E303" s="62"/>
      <c r="F303" s="62"/>
      <c r="G303" s="62"/>
      <c r="H303" s="62"/>
      <c r="I303" s="25"/>
      <c r="P303" s="25"/>
    </row>
    <row r="304" spans="2:16" ht="14">
      <c r="B304" s="62"/>
      <c r="C304" s="62"/>
      <c r="D304" s="62"/>
      <c r="E304" s="62"/>
      <c r="F304" s="62"/>
      <c r="G304" s="62"/>
      <c r="H304" s="62"/>
      <c r="I304" s="25"/>
      <c r="P304" s="25"/>
    </row>
    <row r="305" spans="2:16" ht="14">
      <c r="B305" s="62"/>
      <c r="C305" s="62"/>
      <c r="D305" s="62"/>
      <c r="E305" s="62"/>
      <c r="F305" s="62"/>
      <c r="G305" s="62"/>
      <c r="H305" s="62"/>
      <c r="I305" s="25"/>
      <c r="P305" s="25"/>
    </row>
    <row r="306" spans="2:16" ht="14">
      <c r="B306" s="62"/>
      <c r="C306" s="62"/>
      <c r="D306" s="62"/>
      <c r="E306" s="62"/>
      <c r="F306" s="62"/>
      <c r="G306" s="62"/>
      <c r="H306" s="62"/>
      <c r="I306" s="25"/>
      <c r="P306" s="25"/>
    </row>
    <row r="307" spans="2:16" ht="14">
      <c r="B307" s="62"/>
      <c r="C307" s="62"/>
      <c r="D307" s="62"/>
      <c r="E307" s="62"/>
      <c r="F307" s="62"/>
      <c r="G307" s="62"/>
      <c r="H307" s="62"/>
      <c r="I307" s="25"/>
      <c r="P307" s="25"/>
    </row>
    <row r="308" spans="2:16" ht="14">
      <c r="B308" s="62"/>
      <c r="C308" s="62"/>
      <c r="D308" s="62"/>
      <c r="E308" s="62"/>
      <c r="F308" s="62"/>
      <c r="G308" s="62"/>
      <c r="H308" s="62"/>
      <c r="I308" s="25"/>
      <c r="P308" s="25"/>
    </row>
    <row r="309" spans="2:16" ht="14">
      <c r="B309" s="62"/>
      <c r="C309" s="62"/>
      <c r="D309" s="62"/>
      <c r="E309" s="62"/>
      <c r="F309" s="62"/>
      <c r="G309" s="62"/>
      <c r="H309" s="62"/>
      <c r="I309" s="25"/>
      <c r="P309" s="25"/>
    </row>
    <row r="310" spans="2:16" ht="14">
      <c r="B310" s="62"/>
      <c r="C310" s="62"/>
      <c r="D310" s="62"/>
      <c r="E310" s="62"/>
      <c r="F310" s="62"/>
      <c r="G310" s="62"/>
      <c r="H310" s="62"/>
      <c r="I310" s="25"/>
      <c r="P310" s="25"/>
    </row>
    <row r="311" spans="2:16" ht="14">
      <c r="B311" s="62"/>
      <c r="C311" s="62"/>
      <c r="D311" s="62"/>
      <c r="E311" s="62"/>
      <c r="F311" s="62"/>
      <c r="G311" s="62"/>
      <c r="H311" s="62"/>
      <c r="I311" s="25"/>
      <c r="P311" s="25"/>
    </row>
    <row r="312" spans="2:16" ht="14">
      <c r="B312" s="62"/>
      <c r="C312" s="62"/>
      <c r="D312" s="62"/>
      <c r="E312" s="62"/>
      <c r="F312" s="62"/>
      <c r="G312" s="62"/>
      <c r="H312" s="62"/>
      <c r="I312" s="25"/>
      <c r="P312" s="25"/>
    </row>
    <row r="313" spans="2:16" ht="14">
      <c r="B313" s="62"/>
      <c r="C313" s="62"/>
      <c r="D313" s="62"/>
      <c r="E313" s="62"/>
      <c r="F313" s="62"/>
      <c r="G313" s="62"/>
      <c r="H313" s="62"/>
      <c r="I313" s="25"/>
      <c r="P313" s="25"/>
    </row>
    <row r="314" spans="2:16" ht="14">
      <c r="B314" s="62"/>
      <c r="C314" s="62"/>
      <c r="D314" s="62"/>
      <c r="E314" s="62"/>
      <c r="F314" s="62"/>
      <c r="G314" s="62"/>
      <c r="H314" s="62"/>
      <c r="I314" s="25"/>
      <c r="P314" s="25"/>
    </row>
    <row r="315" spans="2:16" ht="14">
      <c r="B315" s="62"/>
      <c r="C315" s="62"/>
      <c r="D315" s="62"/>
      <c r="E315" s="62"/>
      <c r="F315" s="62"/>
      <c r="G315" s="62"/>
      <c r="H315" s="62"/>
      <c r="I315" s="25"/>
      <c r="P315" s="25"/>
    </row>
    <row r="316" spans="2:16" ht="14">
      <c r="B316" s="62"/>
      <c r="C316" s="62"/>
      <c r="D316" s="62"/>
      <c r="E316" s="62"/>
      <c r="F316" s="62"/>
      <c r="G316" s="62"/>
      <c r="H316" s="62"/>
      <c r="I316" s="25"/>
      <c r="P316" s="25"/>
    </row>
    <row r="317" spans="2:16" ht="14">
      <c r="B317" s="62"/>
      <c r="C317" s="62"/>
      <c r="D317" s="62"/>
      <c r="E317" s="62"/>
      <c r="F317" s="62"/>
      <c r="G317" s="62"/>
      <c r="H317" s="62"/>
      <c r="I317" s="25"/>
      <c r="P317" s="25"/>
    </row>
    <row r="318" spans="2:16" ht="14">
      <c r="B318" s="62"/>
      <c r="C318" s="62"/>
      <c r="D318" s="62"/>
      <c r="E318" s="62"/>
      <c r="F318" s="62"/>
      <c r="G318" s="62"/>
      <c r="H318" s="62"/>
      <c r="I318" s="25"/>
      <c r="P318" s="25"/>
    </row>
    <row r="319" spans="2:16" ht="14">
      <c r="B319" s="62"/>
      <c r="C319" s="62"/>
      <c r="D319" s="62"/>
      <c r="E319" s="62"/>
      <c r="F319" s="62"/>
      <c r="G319" s="62"/>
      <c r="H319" s="62"/>
      <c r="I319" s="25"/>
      <c r="P319" s="25"/>
    </row>
    <row r="320" spans="2:16" ht="14">
      <c r="B320" s="62"/>
      <c r="C320" s="62"/>
      <c r="D320" s="62"/>
      <c r="E320" s="62"/>
      <c r="F320" s="62"/>
      <c r="G320" s="62"/>
      <c r="H320" s="62"/>
      <c r="I320" s="25"/>
      <c r="P320" s="25"/>
    </row>
    <row r="321" spans="2:16" ht="14">
      <c r="B321" s="62"/>
      <c r="C321" s="62"/>
      <c r="D321" s="62"/>
      <c r="E321" s="62"/>
      <c r="F321" s="62"/>
      <c r="G321" s="62"/>
      <c r="H321" s="62"/>
      <c r="I321" s="25"/>
      <c r="P321" s="25"/>
    </row>
    <row r="322" spans="2:16" ht="14">
      <c r="B322" s="62"/>
      <c r="C322" s="62"/>
      <c r="D322" s="62"/>
      <c r="E322" s="62"/>
      <c r="F322" s="62"/>
      <c r="G322" s="62"/>
      <c r="H322" s="62"/>
      <c r="I322" s="25"/>
      <c r="P322" s="25"/>
    </row>
    <row r="323" spans="2:16" ht="14">
      <c r="B323" s="62"/>
      <c r="C323" s="62"/>
      <c r="D323" s="62"/>
      <c r="E323" s="62"/>
      <c r="F323" s="62"/>
      <c r="G323" s="62"/>
      <c r="H323" s="62"/>
      <c r="I323" s="25"/>
      <c r="P323" s="25"/>
    </row>
    <row r="324" spans="2:16" ht="14">
      <c r="B324" s="62"/>
      <c r="C324" s="62"/>
      <c r="D324" s="62"/>
      <c r="E324" s="62"/>
      <c r="F324" s="62"/>
      <c r="G324" s="62"/>
      <c r="H324" s="62"/>
      <c r="I324" s="25"/>
      <c r="P324" s="25"/>
    </row>
    <row r="325" spans="2:16" ht="14">
      <c r="B325" s="62"/>
      <c r="C325" s="62"/>
      <c r="D325" s="62"/>
      <c r="E325" s="62"/>
      <c r="F325" s="62"/>
      <c r="G325" s="62"/>
      <c r="H325" s="62"/>
      <c r="I325" s="25"/>
      <c r="P325" s="25"/>
    </row>
    <row r="326" spans="2:16" ht="14">
      <c r="B326" s="62"/>
      <c r="C326" s="62"/>
      <c r="D326" s="62"/>
      <c r="E326" s="62"/>
      <c r="F326" s="62"/>
      <c r="G326" s="62"/>
      <c r="H326" s="62"/>
      <c r="I326" s="25"/>
      <c r="P326" s="25"/>
    </row>
    <row r="327" spans="2:16" ht="14">
      <c r="B327" s="62"/>
      <c r="C327" s="62"/>
      <c r="D327" s="62"/>
      <c r="E327" s="62"/>
      <c r="F327" s="62"/>
      <c r="G327" s="62"/>
      <c r="H327" s="62"/>
      <c r="I327" s="25"/>
      <c r="P327" s="25"/>
    </row>
    <row r="328" spans="2:16" ht="14">
      <c r="B328" s="62"/>
      <c r="C328" s="62"/>
      <c r="D328" s="62"/>
      <c r="E328" s="62"/>
      <c r="F328" s="62"/>
      <c r="G328" s="62"/>
      <c r="H328" s="62"/>
      <c r="I328" s="25"/>
      <c r="P328" s="25"/>
    </row>
    <row r="329" spans="2:16" ht="14">
      <c r="B329" s="62"/>
      <c r="C329" s="62"/>
      <c r="D329" s="62"/>
      <c r="E329" s="62"/>
      <c r="F329" s="62"/>
      <c r="G329" s="62"/>
      <c r="H329" s="62"/>
      <c r="I329" s="25"/>
      <c r="P329" s="25"/>
    </row>
    <row r="330" spans="2:16" ht="14">
      <c r="B330" s="62"/>
      <c r="C330" s="62"/>
      <c r="D330" s="62"/>
      <c r="E330" s="62"/>
      <c r="F330" s="62"/>
      <c r="G330" s="62"/>
      <c r="H330" s="62"/>
      <c r="I330" s="25"/>
      <c r="P330" s="25"/>
    </row>
    <row r="331" spans="2:16" ht="14">
      <c r="B331" s="62"/>
      <c r="C331" s="62"/>
      <c r="D331" s="62"/>
      <c r="E331" s="62"/>
      <c r="F331" s="62"/>
      <c r="G331" s="62"/>
      <c r="H331" s="62"/>
      <c r="I331" s="25"/>
      <c r="P331" s="25"/>
    </row>
    <row r="332" spans="2:16" ht="14">
      <c r="B332" s="62"/>
      <c r="C332" s="62"/>
      <c r="D332" s="62"/>
      <c r="E332" s="62"/>
      <c r="F332" s="62"/>
      <c r="G332" s="62"/>
      <c r="H332" s="62"/>
      <c r="I332" s="25"/>
      <c r="P332" s="25"/>
    </row>
    <row r="333" spans="2:16" ht="14">
      <c r="B333" s="62"/>
      <c r="C333" s="62"/>
      <c r="D333" s="62"/>
      <c r="E333" s="62"/>
      <c r="F333" s="62"/>
      <c r="G333" s="62"/>
      <c r="H333" s="62"/>
      <c r="I333" s="25"/>
      <c r="P333" s="25"/>
    </row>
    <row r="334" spans="2:16" ht="14">
      <c r="B334" s="62"/>
      <c r="C334" s="62"/>
      <c r="D334" s="62"/>
      <c r="E334" s="62"/>
      <c r="F334" s="62"/>
      <c r="G334" s="62"/>
      <c r="H334" s="62"/>
      <c r="I334" s="25"/>
      <c r="P334" s="25"/>
    </row>
    <row r="335" spans="2:16" ht="14">
      <c r="B335" s="62"/>
      <c r="C335" s="62"/>
      <c r="D335" s="62"/>
      <c r="E335" s="62"/>
      <c r="F335" s="62"/>
      <c r="G335" s="62"/>
      <c r="H335" s="62"/>
      <c r="I335" s="25"/>
      <c r="P335" s="25"/>
    </row>
    <row r="336" spans="2:16" ht="14">
      <c r="B336" s="62"/>
      <c r="C336" s="62"/>
      <c r="D336" s="62"/>
      <c r="E336" s="62"/>
      <c r="F336" s="62"/>
      <c r="G336" s="62"/>
      <c r="H336" s="62"/>
      <c r="I336" s="25"/>
      <c r="P336" s="25"/>
    </row>
    <row r="337" spans="2:16" ht="14">
      <c r="B337" s="62"/>
      <c r="C337" s="62"/>
      <c r="D337" s="62"/>
      <c r="E337" s="62"/>
      <c r="F337" s="62"/>
      <c r="G337" s="62"/>
      <c r="H337" s="62"/>
      <c r="I337" s="25"/>
      <c r="P337" s="25"/>
    </row>
    <row r="338" spans="2:16" ht="14">
      <c r="B338" s="62"/>
      <c r="C338" s="62"/>
      <c r="D338" s="62"/>
      <c r="E338" s="62"/>
      <c r="F338" s="62"/>
      <c r="G338" s="62"/>
      <c r="H338" s="62"/>
      <c r="I338" s="25"/>
      <c r="P338" s="25"/>
    </row>
    <row r="339" spans="2:16" ht="14">
      <c r="B339" s="62"/>
      <c r="C339" s="62"/>
      <c r="D339" s="62"/>
      <c r="E339" s="62"/>
      <c r="F339" s="62"/>
      <c r="G339" s="62"/>
      <c r="H339" s="62"/>
      <c r="I339" s="25"/>
      <c r="P339" s="25"/>
    </row>
    <row r="340" spans="2:16" ht="14">
      <c r="B340" s="62"/>
      <c r="C340" s="62"/>
      <c r="D340" s="62"/>
      <c r="E340" s="62"/>
      <c r="F340" s="62"/>
      <c r="G340" s="62"/>
      <c r="H340" s="62"/>
      <c r="I340" s="25"/>
      <c r="P340" s="25"/>
    </row>
    <row r="341" spans="2:16" ht="14">
      <c r="B341" s="62"/>
      <c r="C341" s="62"/>
      <c r="D341" s="62"/>
      <c r="E341" s="62"/>
      <c r="F341" s="62"/>
      <c r="G341" s="62"/>
      <c r="H341" s="62"/>
      <c r="I341" s="25"/>
      <c r="P341" s="25"/>
    </row>
    <row r="342" spans="2:16" ht="14">
      <c r="B342" s="62"/>
      <c r="C342" s="62"/>
      <c r="D342" s="62"/>
      <c r="E342" s="62"/>
      <c r="F342" s="62"/>
      <c r="G342" s="62"/>
      <c r="H342" s="62"/>
      <c r="I342" s="25"/>
      <c r="P342" s="25"/>
    </row>
    <row r="343" spans="2:16" ht="14">
      <c r="B343" s="62"/>
      <c r="C343" s="62"/>
      <c r="D343" s="62"/>
      <c r="E343" s="62"/>
      <c r="F343" s="62"/>
      <c r="G343" s="62"/>
      <c r="H343" s="62"/>
      <c r="I343" s="25"/>
      <c r="P343" s="25"/>
    </row>
    <row r="344" spans="2:16" ht="14">
      <c r="B344" s="62"/>
      <c r="C344" s="62"/>
      <c r="D344" s="62"/>
      <c r="E344" s="62"/>
      <c r="F344" s="62"/>
      <c r="G344" s="62"/>
      <c r="H344" s="62"/>
      <c r="I344" s="25"/>
      <c r="P344" s="25"/>
    </row>
    <row r="345" spans="2:16" ht="14">
      <c r="B345" s="62"/>
      <c r="C345" s="62"/>
      <c r="D345" s="62"/>
      <c r="E345" s="62"/>
      <c r="F345" s="62"/>
      <c r="G345" s="62"/>
      <c r="H345" s="62"/>
      <c r="I345" s="25"/>
      <c r="P345" s="25"/>
    </row>
    <row r="346" spans="2:16" ht="14">
      <c r="B346" s="62"/>
      <c r="C346" s="62"/>
      <c r="D346" s="62"/>
      <c r="E346" s="62"/>
      <c r="F346" s="62"/>
      <c r="G346" s="62"/>
      <c r="H346" s="62"/>
      <c r="I346" s="25"/>
      <c r="P346" s="25"/>
    </row>
    <row r="347" spans="2:16" ht="14">
      <c r="B347" s="62"/>
      <c r="C347" s="62"/>
      <c r="D347" s="62"/>
      <c r="E347" s="62"/>
      <c r="F347" s="62"/>
      <c r="G347" s="62"/>
      <c r="H347" s="62"/>
      <c r="I347" s="25"/>
      <c r="P347" s="25"/>
    </row>
    <row r="348" spans="2:16" ht="14">
      <c r="B348" s="62"/>
      <c r="C348" s="62"/>
      <c r="D348" s="62"/>
      <c r="E348" s="62"/>
      <c r="F348" s="62"/>
      <c r="G348" s="62"/>
      <c r="H348" s="62"/>
      <c r="I348" s="25"/>
      <c r="P348" s="25"/>
    </row>
    <row r="349" spans="2:16" ht="14">
      <c r="B349" s="62"/>
      <c r="C349" s="62"/>
      <c r="D349" s="62"/>
      <c r="E349" s="62"/>
      <c r="F349" s="62"/>
      <c r="G349" s="62"/>
      <c r="H349" s="62"/>
      <c r="I349" s="25"/>
      <c r="P349" s="25"/>
    </row>
    <row r="350" spans="2:16" ht="14">
      <c r="B350" s="62"/>
      <c r="C350" s="62"/>
      <c r="D350" s="62"/>
      <c r="E350" s="62"/>
      <c r="F350" s="62"/>
      <c r="G350" s="62"/>
      <c r="H350" s="62"/>
      <c r="I350" s="25"/>
      <c r="P350" s="25"/>
    </row>
    <row r="351" spans="2:16" ht="14">
      <c r="B351" s="62"/>
      <c r="C351" s="62"/>
      <c r="D351" s="62"/>
      <c r="E351" s="62"/>
      <c r="F351" s="62"/>
      <c r="G351" s="62"/>
      <c r="H351" s="62"/>
      <c r="I351" s="25"/>
      <c r="P351" s="25"/>
    </row>
    <row r="352" spans="2:16" ht="14">
      <c r="B352" s="62"/>
      <c r="C352" s="62"/>
      <c r="D352" s="62"/>
      <c r="E352" s="62"/>
      <c r="F352" s="62"/>
      <c r="G352" s="62"/>
      <c r="H352" s="62"/>
      <c r="I352" s="25"/>
      <c r="P352" s="25"/>
    </row>
    <row r="353" spans="2:16" ht="14">
      <c r="B353" s="62"/>
      <c r="C353" s="62"/>
      <c r="D353" s="62"/>
      <c r="E353" s="62"/>
      <c r="F353" s="62"/>
      <c r="G353" s="62"/>
      <c r="H353" s="62"/>
      <c r="I353" s="25"/>
      <c r="P353" s="25"/>
    </row>
    <row r="354" spans="2:16" ht="14">
      <c r="B354" s="62"/>
      <c r="C354" s="62"/>
      <c r="D354" s="62"/>
      <c r="E354" s="62"/>
      <c r="F354" s="62"/>
      <c r="G354" s="62"/>
      <c r="H354" s="62"/>
      <c r="I354" s="25"/>
      <c r="P354" s="25"/>
    </row>
    <row r="355" spans="2:16" ht="14">
      <c r="B355" s="62"/>
      <c r="C355" s="62"/>
      <c r="D355" s="62"/>
      <c r="E355" s="62"/>
      <c r="F355" s="62"/>
      <c r="G355" s="62"/>
      <c r="H355" s="62"/>
      <c r="I355" s="25"/>
      <c r="P355" s="25"/>
    </row>
    <row r="356" spans="2:16" ht="14">
      <c r="B356" s="62"/>
      <c r="C356" s="62"/>
      <c r="D356" s="62"/>
      <c r="E356" s="62"/>
      <c r="F356" s="62"/>
      <c r="G356" s="62"/>
      <c r="H356" s="62"/>
      <c r="I356" s="25"/>
      <c r="P356" s="25"/>
    </row>
    <row r="357" spans="2:16" ht="14">
      <c r="B357" s="62"/>
      <c r="C357" s="62"/>
      <c r="D357" s="62"/>
      <c r="E357" s="62"/>
      <c r="F357" s="62"/>
      <c r="G357" s="62"/>
      <c r="H357" s="62"/>
      <c r="I357" s="25"/>
      <c r="P357" s="25"/>
    </row>
    <row r="358" spans="2:16" ht="14">
      <c r="B358" s="62"/>
      <c r="C358" s="62"/>
      <c r="D358" s="62"/>
      <c r="E358" s="62"/>
      <c r="F358" s="62"/>
      <c r="G358" s="62"/>
      <c r="H358" s="62"/>
      <c r="I358" s="25"/>
      <c r="P358" s="25"/>
    </row>
    <row r="359" spans="2:16" ht="14">
      <c r="B359" s="62"/>
      <c r="C359" s="62"/>
      <c r="D359" s="62"/>
      <c r="E359" s="62"/>
      <c r="F359" s="62"/>
      <c r="G359" s="62"/>
      <c r="H359" s="62"/>
      <c r="I359" s="25"/>
      <c r="P359" s="25"/>
    </row>
    <row r="360" spans="2:16" ht="14">
      <c r="B360" s="62"/>
      <c r="C360" s="62"/>
      <c r="D360" s="62"/>
      <c r="E360" s="62"/>
      <c r="F360" s="62"/>
      <c r="G360" s="62"/>
      <c r="H360" s="62"/>
      <c r="I360" s="25"/>
      <c r="P360" s="25"/>
    </row>
    <row r="361" spans="2:16" ht="14">
      <c r="B361" s="62"/>
      <c r="C361" s="62"/>
      <c r="D361" s="62"/>
      <c r="E361" s="62"/>
      <c r="F361" s="62"/>
      <c r="G361" s="62"/>
      <c r="H361" s="62"/>
      <c r="I361" s="25"/>
      <c r="P361" s="25"/>
    </row>
    <row r="362" spans="2:16" ht="14">
      <c r="B362" s="62"/>
      <c r="C362" s="62"/>
      <c r="D362" s="62"/>
      <c r="E362" s="62"/>
      <c r="F362" s="62"/>
      <c r="G362" s="62"/>
      <c r="H362" s="62"/>
      <c r="I362" s="25"/>
      <c r="P362" s="25"/>
    </row>
    <row r="363" spans="2:16" ht="14">
      <c r="B363" s="62"/>
      <c r="C363" s="62"/>
      <c r="D363" s="62"/>
      <c r="E363" s="62"/>
      <c r="F363" s="62"/>
      <c r="G363" s="62"/>
      <c r="H363" s="62"/>
      <c r="I363" s="25"/>
      <c r="P363" s="25"/>
    </row>
    <row r="364" spans="2:16" ht="14">
      <c r="B364" s="62"/>
      <c r="C364" s="62"/>
      <c r="D364" s="62"/>
      <c r="E364" s="62"/>
      <c r="F364" s="62"/>
      <c r="G364" s="62"/>
      <c r="H364" s="62"/>
      <c r="I364" s="25"/>
      <c r="P364" s="25"/>
    </row>
    <row r="365" spans="2:16" ht="14">
      <c r="B365" s="62"/>
      <c r="C365" s="62"/>
      <c r="D365" s="62"/>
      <c r="E365" s="62"/>
      <c r="F365" s="62"/>
      <c r="G365" s="62"/>
      <c r="H365" s="62"/>
      <c r="I365" s="25"/>
      <c r="P365" s="25"/>
    </row>
    <row r="366" spans="2:16" ht="14">
      <c r="B366" s="62"/>
      <c r="C366" s="62"/>
      <c r="D366" s="62"/>
      <c r="E366" s="62"/>
      <c r="F366" s="62"/>
      <c r="G366" s="62"/>
      <c r="H366" s="62"/>
      <c r="I366" s="25"/>
      <c r="P366" s="25"/>
    </row>
    <row r="367" spans="2:16" ht="14">
      <c r="B367" s="62"/>
      <c r="C367" s="62"/>
      <c r="D367" s="62"/>
      <c r="E367" s="62"/>
      <c r="F367" s="62"/>
      <c r="G367" s="62"/>
      <c r="H367" s="62"/>
      <c r="I367" s="25"/>
      <c r="P367" s="25"/>
    </row>
    <row r="368" spans="2:16" ht="14">
      <c r="B368" s="62"/>
      <c r="C368" s="62"/>
      <c r="D368" s="62"/>
      <c r="E368" s="62"/>
      <c r="F368" s="62"/>
      <c r="G368" s="62"/>
      <c r="H368" s="62"/>
      <c r="I368" s="25"/>
      <c r="P368" s="25"/>
    </row>
    <row r="369" spans="2:16" ht="14">
      <c r="B369" s="62"/>
      <c r="C369" s="62"/>
      <c r="D369" s="62"/>
      <c r="E369" s="62"/>
      <c r="F369" s="62"/>
      <c r="G369" s="62"/>
      <c r="H369" s="62"/>
      <c r="I369" s="25"/>
      <c r="P369" s="25"/>
    </row>
    <row r="370" spans="2:16" ht="14">
      <c r="B370" s="62"/>
      <c r="C370" s="62"/>
      <c r="D370" s="62"/>
      <c r="E370" s="62"/>
      <c r="F370" s="62"/>
      <c r="G370" s="62"/>
      <c r="H370" s="62"/>
      <c r="I370" s="25"/>
      <c r="P370" s="25"/>
    </row>
    <row r="371" spans="2:16" ht="13">
      <c r="D371" s="35"/>
      <c r="F371" s="35"/>
      <c r="I371" s="25"/>
      <c r="P371" s="25"/>
    </row>
    <row r="372" spans="2:16" ht="13">
      <c r="D372" s="35"/>
      <c r="F372" s="35"/>
      <c r="I372" s="25"/>
      <c r="P372" s="25"/>
    </row>
    <row r="373" spans="2:16" ht="13">
      <c r="D373" s="35"/>
      <c r="F373" s="35"/>
      <c r="I373" s="25"/>
      <c r="P373" s="25"/>
    </row>
    <row r="374" spans="2:16" ht="13">
      <c r="D374" s="35"/>
      <c r="F374" s="35"/>
      <c r="I374" s="25"/>
      <c r="P374" s="25"/>
    </row>
    <row r="375" spans="2:16" ht="13">
      <c r="D375" s="35"/>
      <c r="F375" s="35"/>
      <c r="I375" s="25"/>
      <c r="P375" s="25"/>
    </row>
    <row r="376" spans="2:16" ht="13">
      <c r="D376" s="35"/>
      <c r="F376" s="35"/>
      <c r="I376" s="25"/>
      <c r="P376" s="25"/>
    </row>
    <row r="377" spans="2:16" ht="13">
      <c r="D377" s="35"/>
      <c r="F377" s="35"/>
      <c r="I377" s="25"/>
      <c r="P377" s="25"/>
    </row>
    <row r="378" spans="2:16" ht="13">
      <c r="D378" s="35"/>
      <c r="F378" s="35"/>
      <c r="I378" s="25"/>
      <c r="P378" s="25"/>
    </row>
    <row r="379" spans="2:16" ht="13">
      <c r="D379" s="35"/>
      <c r="F379" s="35"/>
      <c r="I379" s="25"/>
      <c r="P379" s="25"/>
    </row>
    <row r="380" spans="2:16" ht="13">
      <c r="D380" s="35"/>
      <c r="F380" s="35"/>
      <c r="I380" s="25"/>
      <c r="P380" s="25"/>
    </row>
    <row r="381" spans="2:16" ht="13">
      <c r="D381" s="35"/>
      <c r="F381" s="35"/>
      <c r="I381" s="25"/>
      <c r="P381" s="25"/>
    </row>
    <row r="382" spans="2:16" ht="13">
      <c r="D382" s="35"/>
      <c r="F382" s="35"/>
      <c r="I382" s="25"/>
      <c r="P382" s="25"/>
    </row>
    <row r="383" spans="2:16" ht="13">
      <c r="D383" s="35"/>
      <c r="F383" s="35"/>
      <c r="I383" s="25"/>
      <c r="P383" s="25"/>
    </row>
    <row r="384" spans="2:16" ht="13">
      <c r="D384" s="35"/>
      <c r="F384" s="35"/>
      <c r="I384" s="25"/>
      <c r="P384" s="25"/>
    </row>
    <row r="385" spans="4:16" ht="13">
      <c r="D385" s="35"/>
      <c r="F385" s="35"/>
      <c r="I385" s="25"/>
      <c r="P385" s="25"/>
    </row>
    <row r="386" spans="4:16" ht="13">
      <c r="D386" s="35"/>
      <c r="F386" s="35"/>
      <c r="I386" s="25"/>
      <c r="P386" s="25"/>
    </row>
    <row r="387" spans="4:16" ht="13">
      <c r="D387" s="35"/>
      <c r="F387" s="35"/>
      <c r="I387" s="25"/>
      <c r="P387" s="25"/>
    </row>
    <row r="388" spans="4:16" ht="13">
      <c r="D388" s="35"/>
      <c r="F388" s="35"/>
      <c r="I388" s="25"/>
      <c r="P388" s="25"/>
    </row>
    <row r="389" spans="4:16" ht="13">
      <c r="D389" s="35"/>
      <c r="F389" s="35"/>
      <c r="I389" s="25"/>
      <c r="P389" s="25"/>
    </row>
    <row r="390" spans="4:16" ht="13">
      <c r="D390" s="35"/>
      <c r="F390" s="35"/>
      <c r="I390" s="25"/>
      <c r="P390" s="25"/>
    </row>
    <row r="391" spans="4:16" ht="13">
      <c r="D391" s="35"/>
      <c r="F391" s="35"/>
      <c r="I391" s="25"/>
      <c r="P391" s="25"/>
    </row>
    <row r="392" spans="4:16" ht="13">
      <c r="D392" s="35"/>
      <c r="F392" s="35"/>
      <c r="I392" s="25"/>
      <c r="P392" s="25"/>
    </row>
    <row r="393" spans="4:16" ht="13">
      <c r="D393" s="35"/>
      <c r="F393" s="35"/>
      <c r="I393" s="25"/>
      <c r="P393" s="25"/>
    </row>
    <row r="394" spans="4:16" ht="13">
      <c r="D394" s="35"/>
      <c r="F394" s="35"/>
      <c r="I394" s="25"/>
      <c r="P394" s="25"/>
    </row>
    <row r="395" spans="4:16" ht="13">
      <c r="D395" s="35"/>
      <c r="F395" s="35"/>
      <c r="I395" s="25"/>
      <c r="P395" s="25"/>
    </row>
    <row r="396" spans="4:16" ht="13">
      <c r="D396" s="35"/>
      <c r="F396" s="35"/>
      <c r="I396" s="25"/>
      <c r="P396" s="25"/>
    </row>
    <row r="397" spans="4:16" ht="13">
      <c r="D397" s="35"/>
      <c r="F397" s="35"/>
      <c r="I397" s="25"/>
      <c r="P397" s="25"/>
    </row>
    <row r="398" spans="4:16" ht="13">
      <c r="D398" s="35"/>
      <c r="F398" s="35"/>
      <c r="I398" s="25"/>
      <c r="P398" s="25"/>
    </row>
    <row r="399" spans="4:16" ht="13">
      <c r="D399" s="35"/>
      <c r="F399" s="35"/>
      <c r="I399" s="25"/>
      <c r="P399" s="25"/>
    </row>
    <row r="400" spans="4:16" ht="13">
      <c r="D400" s="35"/>
      <c r="F400" s="35"/>
      <c r="I400" s="25"/>
      <c r="P400" s="25"/>
    </row>
    <row r="401" spans="4:16" ht="13">
      <c r="D401" s="35"/>
      <c r="F401" s="35"/>
      <c r="I401" s="25"/>
      <c r="P401" s="25"/>
    </row>
    <row r="402" spans="4:16" ht="13">
      <c r="D402" s="35"/>
      <c r="F402" s="35"/>
      <c r="I402" s="25"/>
      <c r="P402" s="25"/>
    </row>
    <row r="403" spans="4:16" ht="13">
      <c r="D403" s="35"/>
      <c r="F403" s="35"/>
      <c r="I403" s="25"/>
      <c r="P403" s="25"/>
    </row>
    <row r="404" spans="4:16" ht="13">
      <c r="D404" s="35"/>
      <c r="F404" s="35"/>
      <c r="I404" s="25"/>
      <c r="P404" s="25"/>
    </row>
    <row r="405" spans="4:16" ht="13">
      <c r="D405" s="35"/>
      <c r="F405" s="35"/>
      <c r="I405" s="25"/>
      <c r="P405" s="25"/>
    </row>
    <row r="406" spans="4:16" ht="13">
      <c r="D406" s="35"/>
      <c r="F406" s="35"/>
      <c r="I406" s="25"/>
      <c r="P406" s="25"/>
    </row>
    <row r="407" spans="4:16" ht="13">
      <c r="D407" s="35"/>
      <c r="F407" s="35"/>
      <c r="I407" s="25"/>
      <c r="P407" s="25"/>
    </row>
    <row r="408" spans="4:16" ht="13">
      <c r="D408" s="35"/>
      <c r="F408" s="35"/>
      <c r="I408" s="25"/>
      <c r="P408" s="25"/>
    </row>
    <row r="409" spans="4:16" ht="13">
      <c r="D409" s="35"/>
      <c r="F409" s="35"/>
      <c r="I409" s="25"/>
      <c r="P409" s="25"/>
    </row>
    <row r="410" spans="4:16" ht="13">
      <c r="D410" s="35"/>
      <c r="F410" s="35"/>
      <c r="I410" s="25"/>
      <c r="P410" s="25"/>
    </row>
    <row r="411" spans="4:16" ht="13">
      <c r="D411" s="35"/>
      <c r="F411" s="35"/>
      <c r="I411" s="25"/>
      <c r="P411" s="25"/>
    </row>
    <row r="412" spans="4:16" ht="13">
      <c r="D412" s="35"/>
      <c r="F412" s="35"/>
      <c r="I412" s="25"/>
      <c r="P412" s="25"/>
    </row>
    <row r="413" spans="4:16" ht="13">
      <c r="D413" s="35"/>
      <c r="F413" s="35"/>
      <c r="I413" s="25"/>
      <c r="P413" s="25"/>
    </row>
    <row r="414" spans="4:16" ht="13">
      <c r="D414" s="35"/>
      <c r="F414" s="35"/>
      <c r="I414" s="25"/>
      <c r="P414" s="25"/>
    </row>
    <row r="415" spans="4:16" ht="13">
      <c r="D415" s="35"/>
      <c r="F415" s="35"/>
      <c r="I415" s="25"/>
      <c r="P415" s="25"/>
    </row>
    <row r="416" spans="4:16" ht="13">
      <c r="D416" s="35"/>
      <c r="F416" s="35"/>
      <c r="I416" s="25"/>
      <c r="P416" s="25"/>
    </row>
    <row r="417" spans="4:16" ht="13">
      <c r="D417" s="35"/>
      <c r="F417" s="35"/>
      <c r="I417" s="25"/>
      <c r="P417" s="25"/>
    </row>
    <row r="418" spans="4:16" ht="13">
      <c r="D418" s="35"/>
      <c r="F418" s="35"/>
      <c r="I418" s="25"/>
      <c r="P418" s="25"/>
    </row>
    <row r="419" spans="4:16" ht="13">
      <c r="D419" s="35"/>
      <c r="F419" s="35"/>
      <c r="I419" s="25"/>
      <c r="P419" s="25"/>
    </row>
    <row r="420" spans="4:16" ht="13">
      <c r="D420" s="35"/>
      <c r="F420" s="35"/>
      <c r="I420" s="25"/>
      <c r="P420" s="25"/>
    </row>
    <row r="421" spans="4:16" ht="13">
      <c r="D421" s="35"/>
      <c r="F421" s="35"/>
      <c r="I421" s="25"/>
      <c r="P421" s="25"/>
    </row>
    <row r="422" spans="4:16" ht="13">
      <c r="D422" s="35"/>
      <c r="F422" s="35"/>
      <c r="I422" s="25"/>
      <c r="P422" s="25"/>
    </row>
    <row r="423" spans="4:16" ht="13">
      <c r="D423" s="35"/>
      <c r="F423" s="35"/>
      <c r="I423" s="25"/>
      <c r="P423" s="25"/>
    </row>
    <row r="424" spans="4:16" ht="13">
      <c r="D424" s="35"/>
      <c r="F424" s="35"/>
      <c r="I424" s="25"/>
      <c r="P424" s="25"/>
    </row>
    <row r="425" spans="4:16" ht="13">
      <c r="D425" s="35"/>
      <c r="F425" s="35"/>
      <c r="I425" s="25"/>
      <c r="P425" s="25"/>
    </row>
    <row r="426" spans="4:16" ht="13">
      <c r="D426" s="35"/>
      <c r="F426" s="35"/>
      <c r="I426" s="25"/>
      <c r="P426" s="25"/>
    </row>
    <row r="427" spans="4:16" ht="13">
      <c r="D427" s="35"/>
      <c r="F427" s="35"/>
      <c r="I427" s="25"/>
      <c r="P427" s="25"/>
    </row>
    <row r="428" spans="4:16" ht="13">
      <c r="D428" s="35"/>
      <c r="F428" s="35"/>
      <c r="I428" s="25"/>
      <c r="P428" s="25"/>
    </row>
    <row r="429" spans="4:16" ht="13">
      <c r="D429" s="35"/>
      <c r="F429" s="35"/>
      <c r="I429" s="25"/>
      <c r="P429" s="25"/>
    </row>
    <row r="430" spans="4:16" ht="13">
      <c r="D430" s="35"/>
      <c r="F430" s="35"/>
      <c r="I430" s="25"/>
      <c r="P430" s="25"/>
    </row>
    <row r="431" spans="4:16" ht="13">
      <c r="D431" s="35"/>
      <c r="F431" s="35"/>
      <c r="I431" s="25"/>
      <c r="P431" s="25"/>
    </row>
    <row r="432" spans="4:16" ht="13">
      <c r="D432" s="35"/>
      <c r="F432" s="35"/>
      <c r="I432" s="25"/>
      <c r="P432" s="25"/>
    </row>
    <row r="433" spans="4:16" ht="13">
      <c r="D433" s="35"/>
      <c r="F433" s="35"/>
      <c r="I433" s="25"/>
      <c r="P433" s="25"/>
    </row>
    <row r="434" spans="4:16" ht="13">
      <c r="D434" s="35"/>
      <c r="F434" s="35"/>
      <c r="I434" s="25"/>
      <c r="P434" s="25"/>
    </row>
    <row r="435" spans="4:16" ht="13">
      <c r="D435" s="35"/>
      <c r="F435" s="35"/>
      <c r="I435" s="25"/>
      <c r="P435" s="25"/>
    </row>
    <row r="436" spans="4:16" ht="13">
      <c r="D436" s="35"/>
      <c r="F436" s="35"/>
      <c r="I436" s="25"/>
      <c r="P436" s="25"/>
    </row>
    <row r="437" spans="4:16" ht="13">
      <c r="D437" s="35"/>
      <c r="F437" s="35"/>
      <c r="I437" s="25"/>
      <c r="P437" s="25"/>
    </row>
    <row r="438" spans="4:16" ht="13">
      <c r="D438" s="35"/>
      <c r="F438" s="35"/>
      <c r="I438" s="25"/>
      <c r="P438" s="25"/>
    </row>
    <row r="439" spans="4:16" ht="13">
      <c r="D439" s="35"/>
      <c r="F439" s="35"/>
      <c r="I439" s="25"/>
      <c r="P439" s="25"/>
    </row>
    <row r="440" spans="4:16" ht="13">
      <c r="D440" s="35"/>
      <c r="F440" s="35"/>
      <c r="I440" s="25"/>
      <c r="P440" s="25"/>
    </row>
    <row r="441" spans="4:16" ht="13">
      <c r="D441" s="35"/>
      <c r="F441" s="35"/>
      <c r="I441" s="25"/>
      <c r="P441" s="25"/>
    </row>
    <row r="442" spans="4:16" ht="13">
      <c r="D442" s="35"/>
      <c r="F442" s="35"/>
      <c r="I442" s="25"/>
      <c r="P442" s="25"/>
    </row>
    <row r="443" spans="4:16" ht="13">
      <c r="D443" s="35"/>
      <c r="F443" s="35"/>
      <c r="I443" s="25"/>
      <c r="P443" s="25"/>
    </row>
    <row r="444" spans="4:16" ht="13">
      <c r="D444" s="35"/>
      <c r="F444" s="35"/>
      <c r="I444" s="25"/>
      <c r="P444" s="25"/>
    </row>
    <row r="445" spans="4:16" ht="13">
      <c r="D445" s="35"/>
      <c r="F445" s="35"/>
      <c r="I445" s="25"/>
      <c r="P445" s="25"/>
    </row>
    <row r="446" spans="4:16" ht="13">
      <c r="D446" s="35"/>
      <c r="F446" s="35"/>
      <c r="I446" s="25"/>
      <c r="P446" s="25"/>
    </row>
    <row r="447" spans="4:16" ht="13">
      <c r="D447" s="35"/>
      <c r="F447" s="35"/>
      <c r="I447" s="25"/>
      <c r="P447" s="25"/>
    </row>
    <row r="448" spans="4:16" ht="13">
      <c r="D448" s="35"/>
      <c r="F448" s="35"/>
      <c r="I448" s="25"/>
      <c r="P448" s="25"/>
    </row>
    <row r="449" spans="4:16" ht="13">
      <c r="D449" s="35"/>
      <c r="F449" s="35"/>
      <c r="I449" s="25"/>
      <c r="P449" s="25"/>
    </row>
    <row r="450" spans="4:16" ht="13">
      <c r="D450" s="35"/>
      <c r="F450" s="35"/>
      <c r="I450" s="25"/>
      <c r="P450" s="25"/>
    </row>
    <row r="451" spans="4:16" ht="13">
      <c r="D451" s="35"/>
      <c r="F451" s="35"/>
      <c r="I451" s="25"/>
      <c r="P451" s="25"/>
    </row>
    <row r="452" spans="4:16" ht="13">
      <c r="D452" s="35"/>
      <c r="F452" s="35"/>
      <c r="I452" s="25"/>
      <c r="P452" s="25"/>
    </row>
    <row r="453" spans="4:16" ht="13">
      <c r="D453" s="35"/>
      <c r="F453" s="35"/>
      <c r="I453" s="25"/>
      <c r="P453" s="25"/>
    </row>
    <row r="454" spans="4:16" ht="13">
      <c r="D454" s="35"/>
      <c r="F454" s="35"/>
      <c r="I454" s="25"/>
      <c r="P454" s="25"/>
    </row>
    <row r="455" spans="4:16" ht="13">
      <c r="D455" s="35"/>
      <c r="F455" s="35"/>
      <c r="I455" s="25"/>
      <c r="P455" s="25"/>
    </row>
    <row r="456" spans="4:16" ht="13">
      <c r="D456" s="35"/>
      <c r="F456" s="35"/>
      <c r="I456" s="25"/>
      <c r="P456" s="25"/>
    </row>
    <row r="457" spans="4:16" ht="13">
      <c r="D457" s="35"/>
      <c r="F457" s="35"/>
      <c r="I457" s="25"/>
      <c r="P457" s="25"/>
    </row>
    <row r="458" spans="4:16" ht="13">
      <c r="D458" s="35"/>
      <c r="F458" s="35"/>
      <c r="I458" s="25"/>
      <c r="P458" s="25"/>
    </row>
    <row r="459" spans="4:16" ht="13">
      <c r="D459" s="35"/>
      <c r="F459" s="35"/>
      <c r="I459" s="25"/>
      <c r="P459" s="25"/>
    </row>
    <row r="460" spans="4:16" ht="13">
      <c r="D460" s="35"/>
      <c r="F460" s="35"/>
      <c r="I460" s="25"/>
      <c r="P460" s="25"/>
    </row>
    <row r="461" spans="4:16" ht="13">
      <c r="D461" s="35"/>
      <c r="F461" s="35"/>
      <c r="I461" s="25"/>
      <c r="P461" s="25"/>
    </row>
    <row r="462" spans="4:16" ht="13">
      <c r="D462" s="35"/>
      <c r="F462" s="35"/>
      <c r="I462" s="25"/>
      <c r="P462" s="25"/>
    </row>
    <row r="463" spans="4:16" ht="13">
      <c r="D463" s="35"/>
      <c r="F463" s="35"/>
      <c r="I463" s="25"/>
      <c r="P463" s="25"/>
    </row>
    <row r="464" spans="4:16" ht="13">
      <c r="D464" s="35"/>
      <c r="F464" s="35"/>
      <c r="I464" s="25"/>
      <c r="P464" s="25"/>
    </row>
    <row r="465" spans="4:16" ht="13">
      <c r="D465" s="35"/>
      <c r="F465" s="35"/>
      <c r="I465" s="25"/>
      <c r="P465" s="25"/>
    </row>
    <row r="466" spans="4:16" ht="13">
      <c r="D466" s="35"/>
      <c r="F466" s="35"/>
      <c r="I466" s="25"/>
      <c r="P466" s="25"/>
    </row>
    <row r="467" spans="4:16" ht="13">
      <c r="D467" s="35"/>
      <c r="F467" s="35"/>
      <c r="I467" s="25"/>
      <c r="P467" s="25"/>
    </row>
    <row r="468" spans="4:16" ht="13">
      <c r="D468" s="35"/>
      <c r="F468" s="35"/>
      <c r="I468" s="25"/>
      <c r="P468" s="25"/>
    </row>
    <row r="469" spans="4:16" ht="13">
      <c r="D469" s="35"/>
      <c r="F469" s="35"/>
      <c r="I469" s="25"/>
      <c r="P469" s="25"/>
    </row>
    <row r="470" spans="4:16" ht="13">
      <c r="D470" s="35"/>
      <c r="F470" s="35"/>
      <c r="I470" s="25"/>
      <c r="P470" s="25"/>
    </row>
    <row r="471" spans="4:16" ht="13">
      <c r="D471" s="35"/>
      <c r="F471" s="35"/>
      <c r="I471" s="25"/>
      <c r="P471" s="25"/>
    </row>
    <row r="472" spans="4:16" ht="13">
      <c r="D472" s="35"/>
      <c r="F472" s="35"/>
      <c r="I472" s="25"/>
      <c r="P472" s="25"/>
    </row>
    <row r="473" spans="4:16" ht="13">
      <c r="D473" s="35"/>
      <c r="F473" s="35"/>
      <c r="I473" s="25"/>
      <c r="P473" s="25"/>
    </row>
    <row r="474" spans="4:16" ht="13">
      <c r="D474" s="35"/>
      <c r="F474" s="35"/>
      <c r="I474" s="25"/>
      <c r="P474" s="25"/>
    </row>
    <row r="475" spans="4:16" ht="13">
      <c r="D475" s="35"/>
      <c r="F475" s="35"/>
      <c r="I475" s="25"/>
      <c r="P475" s="25"/>
    </row>
    <row r="476" spans="4:16" ht="13">
      <c r="D476" s="35"/>
      <c r="F476" s="35"/>
      <c r="I476" s="25"/>
      <c r="P476" s="25"/>
    </row>
    <row r="477" spans="4:16" ht="13">
      <c r="D477" s="35"/>
      <c r="F477" s="35"/>
      <c r="I477" s="25"/>
      <c r="P477" s="25"/>
    </row>
    <row r="478" spans="4:16" ht="13">
      <c r="D478" s="35"/>
      <c r="F478" s="35"/>
      <c r="I478" s="25"/>
      <c r="P478" s="25"/>
    </row>
    <row r="479" spans="4:16" ht="13">
      <c r="D479" s="35"/>
      <c r="F479" s="35"/>
      <c r="I479" s="25"/>
      <c r="P479" s="25"/>
    </row>
    <row r="480" spans="4:16" ht="13">
      <c r="D480" s="35"/>
      <c r="F480" s="35"/>
      <c r="I480" s="25"/>
      <c r="P480" s="25"/>
    </row>
    <row r="481" spans="4:16" ht="13">
      <c r="D481" s="35"/>
      <c r="F481" s="35"/>
      <c r="I481" s="25"/>
      <c r="P481" s="25"/>
    </row>
    <row r="482" spans="4:16" ht="13">
      <c r="D482" s="35"/>
      <c r="F482" s="35"/>
      <c r="I482" s="25"/>
      <c r="P482" s="25"/>
    </row>
    <row r="483" spans="4:16" ht="13">
      <c r="D483" s="35"/>
      <c r="F483" s="35"/>
      <c r="I483" s="25"/>
      <c r="P483" s="25"/>
    </row>
    <row r="484" spans="4:16" ht="13">
      <c r="D484" s="35"/>
      <c r="F484" s="35"/>
      <c r="I484" s="25"/>
      <c r="P484" s="25"/>
    </row>
    <row r="485" spans="4:16" ht="13">
      <c r="D485" s="35"/>
      <c r="F485" s="35"/>
      <c r="I485" s="25"/>
      <c r="P485" s="25"/>
    </row>
    <row r="486" spans="4:16" ht="13">
      <c r="D486" s="35"/>
      <c r="F486" s="35"/>
      <c r="I486" s="25"/>
      <c r="P486" s="25"/>
    </row>
    <row r="487" spans="4:16" ht="13">
      <c r="D487" s="35"/>
      <c r="F487" s="35"/>
      <c r="I487" s="25"/>
      <c r="P487" s="25"/>
    </row>
    <row r="488" spans="4:16" ht="13">
      <c r="D488" s="35"/>
      <c r="F488" s="35"/>
      <c r="I488" s="25"/>
      <c r="P488" s="25"/>
    </row>
    <row r="489" spans="4:16" ht="13">
      <c r="D489" s="35"/>
      <c r="F489" s="35"/>
      <c r="I489" s="25"/>
      <c r="P489" s="25"/>
    </row>
    <row r="490" spans="4:16" ht="13">
      <c r="D490" s="35"/>
      <c r="F490" s="35"/>
      <c r="I490" s="25"/>
      <c r="P490" s="25"/>
    </row>
    <row r="491" spans="4:16" ht="13">
      <c r="D491" s="35"/>
      <c r="F491" s="35"/>
      <c r="I491" s="25"/>
      <c r="P491" s="25"/>
    </row>
    <row r="492" spans="4:16" ht="13">
      <c r="D492" s="35"/>
      <c r="F492" s="35"/>
      <c r="I492" s="25"/>
      <c r="P492" s="25"/>
    </row>
    <row r="493" spans="4:16" ht="13">
      <c r="D493" s="35"/>
      <c r="F493" s="35"/>
      <c r="I493" s="25"/>
      <c r="P493" s="25"/>
    </row>
    <row r="494" spans="4:16" ht="13">
      <c r="D494" s="35"/>
      <c r="F494" s="35"/>
      <c r="I494" s="25"/>
      <c r="P494" s="25"/>
    </row>
    <row r="495" spans="4:16" ht="13">
      <c r="D495" s="35"/>
      <c r="F495" s="35"/>
      <c r="I495" s="25"/>
      <c r="P495" s="25"/>
    </row>
    <row r="496" spans="4:16" ht="13">
      <c r="D496" s="35"/>
      <c r="F496" s="35"/>
      <c r="I496" s="25"/>
      <c r="P496" s="25"/>
    </row>
    <row r="497" spans="4:16" ht="13">
      <c r="D497" s="35"/>
      <c r="F497" s="35"/>
      <c r="I497" s="25"/>
      <c r="P497" s="25"/>
    </row>
    <row r="498" spans="4:16" ht="13">
      <c r="D498" s="35"/>
      <c r="F498" s="35"/>
      <c r="I498" s="25"/>
      <c r="P498" s="25"/>
    </row>
    <row r="499" spans="4:16" ht="13">
      <c r="D499" s="35"/>
      <c r="F499" s="35"/>
      <c r="I499" s="25"/>
      <c r="P499" s="25"/>
    </row>
    <row r="500" spans="4:16" ht="13">
      <c r="D500" s="35"/>
      <c r="F500" s="35"/>
      <c r="I500" s="25"/>
      <c r="P500" s="25"/>
    </row>
    <row r="501" spans="4:16" ht="13">
      <c r="D501" s="35"/>
      <c r="F501" s="35"/>
      <c r="I501" s="25"/>
      <c r="P501" s="25"/>
    </row>
    <row r="502" spans="4:16" ht="13">
      <c r="D502" s="35"/>
      <c r="F502" s="35"/>
      <c r="I502" s="25"/>
      <c r="P502" s="25"/>
    </row>
    <row r="503" spans="4:16" ht="13">
      <c r="D503" s="35"/>
      <c r="F503" s="35"/>
      <c r="I503" s="25"/>
      <c r="P503" s="25"/>
    </row>
    <row r="504" spans="4:16" ht="13">
      <c r="D504" s="35"/>
      <c r="F504" s="35"/>
      <c r="I504" s="25"/>
      <c r="P504" s="25"/>
    </row>
    <row r="505" spans="4:16" ht="13">
      <c r="D505" s="35"/>
      <c r="F505" s="35"/>
      <c r="I505" s="25"/>
      <c r="P505" s="25"/>
    </row>
    <row r="506" spans="4:16" ht="13">
      <c r="D506" s="35"/>
      <c r="F506" s="35"/>
      <c r="I506" s="25"/>
      <c r="P506" s="25"/>
    </row>
    <row r="507" spans="4:16" ht="13">
      <c r="D507" s="35"/>
      <c r="F507" s="35"/>
      <c r="I507" s="25"/>
      <c r="P507" s="25"/>
    </row>
    <row r="508" spans="4:16" ht="13">
      <c r="D508" s="35"/>
      <c r="F508" s="35"/>
      <c r="I508" s="25"/>
      <c r="P508" s="25"/>
    </row>
    <row r="509" spans="4:16" ht="13">
      <c r="D509" s="35"/>
      <c r="F509" s="35"/>
      <c r="I509" s="25"/>
      <c r="P509" s="25"/>
    </row>
    <row r="510" spans="4:16" ht="13">
      <c r="D510" s="35"/>
      <c r="F510" s="35"/>
      <c r="I510" s="25"/>
      <c r="P510" s="25"/>
    </row>
    <row r="511" spans="4:16" ht="13">
      <c r="D511" s="35"/>
      <c r="F511" s="35"/>
      <c r="I511" s="25"/>
      <c r="P511" s="25"/>
    </row>
    <row r="512" spans="4:16" ht="13">
      <c r="D512" s="35"/>
      <c r="F512" s="35"/>
      <c r="I512" s="25"/>
      <c r="P512" s="25"/>
    </row>
    <row r="513" spans="4:16" ht="13">
      <c r="D513" s="35"/>
      <c r="F513" s="35"/>
      <c r="I513" s="25"/>
      <c r="P513" s="25"/>
    </row>
    <row r="514" spans="4:16" ht="13">
      <c r="D514" s="35"/>
      <c r="F514" s="35"/>
      <c r="I514" s="25"/>
      <c r="P514" s="25"/>
    </row>
    <row r="515" spans="4:16" ht="13">
      <c r="D515" s="35"/>
      <c r="F515" s="35"/>
      <c r="I515" s="25"/>
      <c r="P515" s="25"/>
    </row>
    <row r="516" spans="4:16" ht="13">
      <c r="D516" s="35"/>
      <c r="F516" s="35"/>
      <c r="I516" s="25"/>
      <c r="P516" s="25"/>
    </row>
    <row r="517" spans="4:16" ht="13">
      <c r="D517" s="35"/>
      <c r="F517" s="35"/>
      <c r="I517" s="25"/>
      <c r="P517" s="25"/>
    </row>
    <row r="518" spans="4:16" ht="13">
      <c r="D518" s="35"/>
      <c r="F518" s="35"/>
      <c r="I518" s="25"/>
      <c r="P518" s="25"/>
    </row>
    <row r="519" spans="4:16" ht="13">
      <c r="D519" s="35"/>
      <c r="F519" s="35"/>
      <c r="I519" s="25"/>
      <c r="P519" s="25"/>
    </row>
    <row r="520" spans="4:16" ht="13">
      <c r="D520" s="35"/>
      <c r="F520" s="35"/>
      <c r="I520" s="25"/>
      <c r="P520" s="25"/>
    </row>
    <row r="521" spans="4:16" ht="13">
      <c r="D521" s="35"/>
      <c r="F521" s="35"/>
      <c r="I521" s="25"/>
      <c r="P521" s="25"/>
    </row>
    <row r="522" spans="4:16" ht="13">
      <c r="D522" s="35"/>
      <c r="F522" s="35"/>
      <c r="I522" s="25"/>
      <c r="P522" s="25"/>
    </row>
    <row r="523" spans="4:16" ht="13">
      <c r="D523" s="35"/>
      <c r="F523" s="35"/>
      <c r="I523" s="25"/>
      <c r="P523" s="25"/>
    </row>
    <row r="524" spans="4:16" ht="13">
      <c r="D524" s="35"/>
      <c r="F524" s="35"/>
      <c r="I524" s="25"/>
      <c r="P524" s="25"/>
    </row>
    <row r="525" spans="4:16" ht="13">
      <c r="D525" s="35"/>
      <c r="F525" s="35"/>
      <c r="I525" s="25"/>
      <c r="P525" s="25"/>
    </row>
    <row r="526" spans="4:16" ht="13">
      <c r="D526" s="35"/>
      <c r="F526" s="35"/>
      <c r="I526" s="25"/>
      <c r="P526" s="25"/>
    </row>
    <row r="527" spans="4:16" ht="13">
      <c r="D527" s="35"/>
      <c r="F527" s="35"/>
      <c r="I527" s="25"/>
      <c r="P527" s="25"/>
    </row>
    <row r="528" spans="4:16" ht="13">
      <c r="D528" s="35"/>
      <c r="F528" s="35"/>
      <c r="I528" s="25"/>
      <c r="P528" s="25"/>
    </row>
    <row r="529" spans="4:16" ht="13">
      <c r="D529" s="35"/>
      <c r="F529" s="35"/>
      <c r="I529" s="25"/>
      <c r="P529" s="25"/>
    </row>
    <row r="530" spans="4:16" ht="13">
      <c r="D530" s="35"/>
      <c r="F530" s="35"/>
      <c r="I530" s="25"/>
      <c r="P530" s="25"/>
    </row>
    <row r="531" spans="4:16" ht="13">
      <c r="D531" s="35"/>
      <c r="F531" s="35"/>
      <c r="I531" s="25"/>
      <c r="P531" s="25"/>
    </row>
    <row r="532" spans="4:16" ht="13">
      <c r="D532" s="35"/>
      <c r="F532" s="35"/>
      <c r="I532" s="25"/>
      <c r="P532" s="25"/>
    </row>
    <row r="533" spans="4:16" ht="13">
      <c r="D533" s="35"/>
      <c r="F533" s="35"/>
      <c r="I533" s="25"/>
      <c r="P533" s="25"/>
    </row>
    <row r="534" spans="4:16" ht="13">
      <c r="D534" s="35"/>
      <c r="F534" s="35"/>
      <c r="I534" s="25"/>
      <c r="P534" s="25"/>
    </row>
    <row r="535" spans="4:16" ht="13">
      <c r="D535" s="35"/>
      <c r="F535" s="35"/>
      <c r="I535" s="25"/>
      <c r="P535" s="25"/>
    </row>
    <row r="536" spans="4:16" ht="13">
      <c r="D536" s="35"/>
      <c r="F536" s="35"/>
      <c r="I536" s="25"/>
      <c r="P536" s="25"/>
    </row>
    <row r="537" spans="4:16" ht="13">
      <c r="D537" s="35"/>
      <c r="F537" s="35"/>
      <c r="I537" s="25"/>
      <c r="P537" s="25"/>
    </row>
    <row r="538" spans="4:16" ht="13">
      <c r="D538" s="35"/>
      <c r="F538" s="35"/>
      <c r="I538" s="25"/>
      <c r="P538" s="25"/>
    </row>
    <row r="539" spans="4:16" ht="13">
      <c r="D539" s="35"/>
      <c r="F539" s="35"/>
      <c r="I539" s="25"/>
      <c r="P539" s="25"/>
    </row>
    <row r="540" spans="4:16" ht="13">
      <c r="D540" s="35"/>
      <c r="F540" s="35"/>
      <c r="I540" s="25"/>
      <c r="P540" s="25"/>
    </row>
    <row r="541" spans="4:16" ht="13">
      <c r="D541" s="35"/>
      <c r="F541" s="35"/>
      <c r="I541" s="25"/>
      <c r="P541" s="25"/>
    </row>
    <row r="542" spans="4:16" ht="13">
      <c r="D542" s="35"/>
      <c r="F542" s="35"/>
      <c r="I542" s="25"/>
      <c r="P542" s="25"/>
    </row>
    <row r="543" spans="4:16" ht="13">
      <c r="D543" s="35"/>
      <c r="F543" s="35"/>
      <c r="I543" s="25"/>
      <c r="P543" s="25"/>
    </row>
    <row r="544" spans="4:16" ht="13">
      <c r="D544" s="35"/>
      <c r="F544" s="35"/>
      <c r="I544" s="25"/>
      <c r="P544" s="25"/>
    </row>
    <row r="545" spans="4:16" ht="13">
      <c r="D545" s="35"/>
      <c r="F545" s="35"/>
      <c r="I545" s="25"/>
      <c r="P545" s="25"/>
    </row>
    <row r="546" spans="4:16" ht="13">
      <c r="D546" s="35"/>
      <c r="F546" s="35"/>
      <c r="I546" s="25"/>
      <c r="P546" s="25"/>
    </row>
    <row r="547" spans="4:16" ht="13">
      <c r="D547" s="35"/>
      <c r="F547" s="35"/>
      <c r="I547" s="25"/>
      <c r="P547" s="25"/>
    </row>
    <row r="548" spans="4:16" ht="13">
      <c r="D548" s="35"/>
      <c r="F548" s="35"/>
      <c r="I548" s="25"/>
      <c r="P548" s="25"/>
    </row>
    <row r="549" spans="4:16" ht="13">
      <c r="D549" s="35"/>
      <c r="F549" s="35"/>
      <c r="I549" s="25"/>
      <c r="P549" s="25"/>
    </row>
    <row r="550" spans="4:16" ht="13">
      <c r="D550" s="35"/>
      <c r="F550" s="35"/>
      <c r="I550" s="25"/>
      <c r="P550" s="25"/>
    </row>
    <row r="551" spans="4:16" ht="13">
      <c r="D551" s="35"/>
      <c r="F551" s="35"/>
      <c r="I551" s="25"/>
      <c r="P551" s="25"/>
    </row>
    <row r="552" spans="4:16" ht="13">
      <c r="D552" s="35"/>
      <c r="F552" s="35"/>
      <c r="I552" s="25"/>
      <c r="P552" s="25"/>
    </row>
    <row r="553" spans="4:16" ht="13">
      <c r="D553" s="35"/>
      <c r="F553" s="35"/>
      <c r="I553" s="25"/>
      <c r="P553" s="25"/>
    </row>
    <row r="554" spans="4:16" ht="13">
      <c r="D554" s="35"/>
      <c r="F554" s="35"/>
      <c r="I554" s="25"/>
      <c r="P554" s="25"/>
    </row>
    <row r="555" spans="4:16" ht="13">
      <c r="D555" s="35"/>
      <c r="F555" s="35"/>
      <c r="I555" s="25"/>
      <c r="P555" s="25"/>
    </row>
    <row r="556" spans="4:16" ht="13">
      <c r="D556" s="35"/>
      <c r="F556" s="35"/>
      <c r="I556" s="25"/>
      <c r="P556" s="25"/>
    </row>
    <row r="557" spans="4:16" ht="13">
      <c r="D557" s="35"/>
      <c r="F557" s="35"/>
      <c r="I557" s="25"/>
      <c r="P557" s="25"/>
    </row>
    <row r="558" spans="4:16" ht="13">
      <c r="D558" s="35"/>
      <c r="F558" s="35"/>
      <c r="I558" s="25"/>
      <c r="P558" s="25"/>
    </row>
    <row r="559" spans="4:16" ht="13">
      <c r="D559" s="35"/>
      <c r="F559" s="35"/>
      <c r="I559" s="25"/>
      <c r="P559" s="25"/>
    </row>
    <row r="560" spans="4:16" ht="13">
      <c r="D560" s="35"/>
      <c r="F560" s="35"/>
      <c r="I560" s="25"/>
      <c r="P560" s="25"/>
    </row>
    <row r="561" spans="4:16" ht="13">
      <c r="D561" s="35"/>
      <c r="F561" s="35"/>
      <c r="I561" s="25"/>
      <c r="P561" s="25"/>
    </row>
    <row r="562" spans="4:16" ht="13">
      <c r="D562" s="35"/>
      <c r="F562" s="35"/>
      <c r="I562" s="25"/>
      <c r="P562" s="25"/>
    </row>
    <row r="563" spans="4:16" ht="13">
      <c r="D563" s="35"/>
      <c r="F563" s="35"/>
      <c r="I563" s="25"/>
      <c r="P563" s="25"/>
    </row>
    <row r="564" spans="4:16" ht="13">
      <c r="D564" s="35"/>
      <c r="F564" s="35"/>
      <c r="I564" s="25"/>
      <c r="P564" s="25"/>
    </row>
    <row r="565" spans="4:16" ht="13">
      <c r="D565" s="35"/>
      <c r="F565" s="35"/>
      <c r="I565" s="25"/>
      <c r="P565" s="25"/>
    </row>
    <row r="566" spans="4:16" ht="13">
      <c r="D566" s="35"/>
      <c r="F566" s="35"/>
      <c r="I566" s="25"/>
      <c r="P566" s="25"/>
    </row>
    <row r="567" spans="4:16" ht="13">
      <c r="D567" s="35"/>
      <c r="F567" s="35"/>
      <c r="I567" s="25"/>
      <c r="P567" s="25"/>
    </row>
    <row r="568" spans="4:16" ht="13">
      <c r="D568" s="35"/>
      <c r="F568" s="35"/>
      <c r="I568" s="25"/>
      <c r="P568" s="25"/>
    </row>
    <row r="569" spans="4:16" ht="13">
      <c r="D569" s="35"/>
      <c r="F569" s="35"/>
      <c r="I569" s="25"/>
      <c r="P569" s="25"/>
    </row>
    <row r="570" spans="4:16" ht="13">
      <c r="D570" s="35"/>
      <c r="F570" s="35"/>
      <c r="I570" s="25"/>
      <c r="P570" s="25"/>
    </row>
    <row r="571" spans="4:16" ht="13">
      <c r="D571" s="35"/>
      <c r="F571" s="35"/>
      <c r="I571" s="25"/>
      <c r="P571" s="25"/>
    </row>
    <row r="572" spans="4:16" ht="13">
      <c r="D572" s="35"/>
      <c r="F572" s="35"/>
      <c r="I572" s="25"/>
      <c r="P572" s="25"/>
    </row>
    <row r="573" spans="4:16" ht="13">
      <c r="D573" s="35"/>
      <c r="F573" s="35"/>
      <c r="I573" s="25"/>
      <c r="P573" s="25"/>
    </row>
    <row r="574" spans="4:16" ht="13">
      <c r="D574" s="35"/>
      <c r="F574" s="35"/>
      <c r="I574" s="25"/>
      <c r="P574" s="25"/>
    </row>
    <row r="575" spans="4:16" ht="13">
      <c r="D575" s="35"/>
      <c r="F575" s="35"/>
      <c r="I575" s="25"/>
      <c r="P575" s="25"/>
    </row>
    <row r="576" spans="4:16" ht="13">
      <c r="D576" s="35"/>
      <c r="F576" s="35"/>
      <c r="I576" s="25"/>
      <c r="P576" s="25"/>
    </row>
    <row r="577" spans="4:16" ht="13">
      <c r="D577" s="35"/>
      <c r="F577" s="35"/>
      <c r="I577" s="25"/>
      <c r="P577" s="25"/>
    </row>
    <row r="578" spans="4:16" ht="13">
      <c r="D578" s="35"/>
      <c r="F578" s="35"/>
      <c r="I578" s="25"/>
      <c r="P578" s="25"/>
    </row>
    <row r="579" spans="4:16" ht="13">
      <c r="D579" s="35"/>
      <c r="F579" s="35"/>
      <c r="I579" s="25"/>
      <c r="P579" s="25"/>
    </row>
    <row r="580" spans="4:16" ht="13">
      <c r="D580" s="35"/>
      <c r="F580" s="35"/>
      <c r="I580" s="25"/>
      <c r="P580" s="25"/>
    </row>
    <row r="581" spans="4:16" ht="13">
      <c r="D581" s="35"/>
      <c r="F581" s="35"/>
      <c r="I581" s="25"/>
      <c r="P581" s="25"/>
    </row>
    <row r="582" spans="4:16" ht="13">
      <c r="D582" s="35"/>
      <c r="F582" s="35"/>
      <c r="I582" s="25"/>
      <c r="P582" s="25"/>
    </row>
    <row r="583" spans="4:16" ht="13">
      <c r="D583" s="35"/>
      <c r="F583" s="35"/>
      <c r="I583" s="25"/>
      <c r="P583" s="25"/>
    </row>
    <row r="584" spans="4:16" ht="13">
      <c r="D584" s="35"/>
      <c r="F584" s="35"/>
      <c r="I584" s="25"/>
      <c r="P584" s="25"/>
    </row>
    <row r="585" spans="4:16" ht="13">
      <c r="D585" s="35"/>
      <c r="F585" s="35"/>
      <c r="I585" s="25"/>
      <c r="P585" s="25"/>
    </row>
    <row r="586" spans="4:16" ht="13">
      <c r="D586" s="35"/>
      <c r="F586" s="35"/>
      <c r="I586" s="25"/>
      <c r="P586" s="25"/>
    </row>
    <row r="587" spans="4:16" ht="13">
      <c r="D587" s="35"/>
      <c r="F587" s="35"/>
      <c r="I587" s="25"/>
      <c r="P587" s="25"/>
    </row>
    <row r="588" spans="4:16" ht="13">
      <c r="D588" s="35"/>
      <c r="F588" s="35"/>
      <c r="I588" s="25"/>
      <c r="P588" s="25"/>
    </row>
    <row r="589" spans="4:16" ht="13">
      <c r="D589" s="35"/>
      <c r="F589" s="35"/>
      <c r="I589" s="25"/>
      <c r="P589" s="25"/>
    </row>
    <row r="590" spans="4:16" ht="13">
      <c r="D590" s="35"/>
      <c r="F590" s="35"/>
      <c r="I590" s="25"/>
      <c r="P590" s="25"/>
    </row>
    <row r="591" spans="4:16" ht="13">
      <c r="D591" s="35"/>
      <c r="F591" s="35"/>
      <c r="I591" s="25"/>
      <c r="P591" s="25"/>
    </row>
    <row r="592" spans="4:16" ht="13">
      <c r="D592" s="35"/>
      <c r="F592" s="35"/>
      <c r="I592" s="25"/>
      <c r="P592" s="25"/>
    </row>
    <row r="593" spans="4:16" ht="13">
      <c r="D593" s="35"/>
      <c r="F593" s="35"/>
      <c r="I593" s="25"/>
      <c r="P593" s="25"/>
    </row>
    <row r="594" spans="4:16" ht="13">
      <c r="D594" s="35"/>
      <c r="F594" s="35"/>
      <c r="I594" s="25"/>
      <c r="P594" s="25"/>
    </row>
    <row r="595" spans="4:16" ht="13">
      <c r="D595" s="35"/>
      <c r="F595" s="35"/>
      <c r="I595" s="25"/>
      <c r="P595" s="25"/>
    </row>
    <row r="596" spans="4:16" ht="13">
      <c r="D596" s="35"/>
      <c r="F596" s="35"/>
      <c r="I596" s="25"/>
      <c r="P596" s="25"/>
    </row>
    <row r="597" spans="4:16" ht="13">
      <c r="D597" s="35"/>
      <c r="F597" s="35"/>
      <c r="I597" s="25"/>
      <c r="P597" s="25"/>
    </row>
    <row r="598" spans="4:16" ht="13">
      <c r="D598" s="35"/>
      <c r="F598" s="35"/>
      <c r="I598" s="25"/>
      <c r="P598" s="25"/>
    </row>
    <row r="599" spans="4:16" ht="13">
      <c r="D599" s="35"/>
      <c r="F599" s="35"/>
      <c r="I599" s="25"/>
      <c r="P599" s="25"/>
    </row>
    <row r="600" spans="4:16" ht="13">
      <c r="D600" s="35"/>
      <c r="F600" s="35"/>
      <c r="I600" s="25"/>
      <c r="P600" s="25"/>
    </row>
    <row r="601" spans="4:16" ht="13">
      <c r="D601" s="35"/>
      <c r="F601" s="35"/>
      <c r="I601" s="25"/>
      <c r="P601" s="25"/>
    </row>
    <row r="602" spans="4:16" ht="13">
      <c r="D602" s="35"/>
      <c r="F602" s="35"/>
      <c r="I602" s="25"/>
      <c r="P602" s="25"/>
    </row>
    <row r="603" spans="4:16" ht="13">
      <c r="D603" s="35"/>
      <c r="F603" s="35"/>
      <c r="I603" s="25"/>
      <c r="P603" s="25"/>
    </row>
    <row r="604" spans="4:16" ht="13">
      <c r="D604" s="35"/>
      <c r="F604" s="35"/>
      <c r="I604" s="25"/>
      <c r="P604" s="25"/>
    </row>
    <row r="605" spans="4:16" ht="13">
      <c r="D605" s="35"/>
      <c r="F605" s="35"/>
      <c r="I605" s="25"/>
      <c r="P605" s="25"/>
    </row>
    <row r="606" spans="4:16" ht="13">
      <c r="D606" s="35"/>
      <c r="F606" s="35"/>
      <c r="I606" s="25"/>
      <c r="P606" s="25"/>
    </row>
    <row r="607" spans="4:16" ht="13">
      <c r="D607" s="35"/>
      <c r="F607" s="35"/>
      <c r="I607" s="25"/>
      <c r="P607" s="25"/>
    </row>
    <row r="608" spans="4:16" ht="13">
      <c r="D608" s="35"/>
      <c r="F608" s="35"/>
      <c r="I608" s="25"/>
      <c r="P608" s="25"/>
    </row>
    <row r="609" spans="4:16" ht="13">
      <c r="D609" s="35"/>
      <c r="F609" s="35"/>
      <c r="I609" s="25"/>
      <c r="P609" s="25"/>
    </row>
    <row r="610" spans="4:16" ht="13">
      <c r="D610" s="35"/>
      <c r="F610" s="35"/>
      <c r="I610" s="25"/>
      <c r="P610" s="25"/>
    </row>
    <row r="611" spans="4:16" ht="13">
      <c r="D611" s="35"/>
      <c r="F611" s="35"/>
      <c r="I611" s="25"/>
      <c r="P611" s="25"/>
    </row>
    <row r="612" spans="4:16" ht="13">
      <c r="D612" s="35"/>
      <c r="F612" s="35"/>
      <c r="I612" s="25"/>
      <c r="P612" s="25"/>
    </row>
    <row r="613" spans="4:16" ht="13">
      <c r="D613" s="35"/>
      <c r="F613" s="35"/>
      <c r="I613" s="25"/>
      <c r="P613" s="25"/>
    </row>
    <row r="614" spans="4:16" ht="13">
      <c r="D614" s="35"/>
      <c r="F614" s="35"/>
      <c r="I614" s="25"/>
      <c r="P614" s="25"/>
    </row>
    <row r="615" spans="4:16" ht="13">
      <c r="D615" s="35"/>
      <c r="F615" s="35"/>
      <c r="I615" s="25"/>
      <c r="P615" s="25"/>
    </row>
    <row r="616" spans="4:16" ht="13">
      <c r="D616" s="35"/>
      <c r="F616" s="35"/>
      <c r="I616" s="25"/>
      <c r="P616" s="25"/>
    </row>
    <row r="617" spans="4:16" ht="13">
      <c r="D617" s="35"/>
      <c r="F617" s="35"/>
      <c r="I617" s="25"/>
      <c r="P617" s="25"/>
    </row>
    <row r="618" spans="4:16" ht="13">
      <c r="D618" s="35"/>
      <c r="F618" s="35"/>
      <c r="I618" s="25"/>
      <c r="P618" s="25"/>
    </row>
    <row r="619" spans="4:16" ht="13">
      <c r="D619" s="35"/>
      <c r="F619" s="35"/>
      <c r="I619" s="25"/>
      <c r="P619" s="25"/>
    </row>
    <row r="620" spans="4:16" ht="13">
      <c r="D620" s="35"/>
      <c r="F620" s="35"/>
      <c r="I620" s="25"/>
      <c r="P620" s="25"/>
    </row>
    <row r="621" spans="4:16" ht="13">
      <c r="D621" s="35"/>
      <c r="F621" s="35"/>
      <c r="I621" s="25"/>
      <c r="P621" s="25"/>
    </row>
    <row r="622" spans="4:16" ht="13">
      <c r="D622" s="35"/>
      <c r="F622" s="35"/>
      <c r="I622" s="25"/>
      <c r="P622" s="25"/>
    </row>
    <row r="623" spans="4:16" ht="13">
      <c r="D623" s="35"/>
      <c r="F623" s="35"/>
      <c r="I623" s="25"/>
      <c r="P623" s="25"/>
    </row>
    <row r="624" spans="4:16" ht="13">
      <c r="D624" s="35"/>
      <c r="F624" s="35"/>
      <c r="I624" s="25"/>
      <c r="P624" s="25"/>
    </row>
    <row r="625" spans="4:16" ht="13">
      <c r="D625" s="35"/>
      <c r="F625" s="35"/>
      <c r="I625" s="25"/>
      <c r="P625" s="25"/>
    </row>
    <row r="626" spans="4:16" ht="13">
      <c r="D626" s="35"/>
      <c r="F626" s="35"/>
      <c r="I626" s="25"/>
      <c r="P626" s="25"/>
    </row>
    <row r="627" spans="4:16" ht="13">
      <c r="D627" s="35"/>
      <c r="F627" s="35"/>
      <c r="I627" s="25"/>
      <c r="P627" s="25"/>
    </row>
    <row r="628" spans="4:16" ht="13">
      <c r="D628" s="35"/>
      <c r="F628" s="35"/>
      <c r="I628" s="25"/>
      <c r="P628" s="25"/>
    </row>
    <row r="629" spans="4:16" ht="13">
      <c r="D629" s="35"/>
      <c r="F629" s="35"/>
      <c r="I629" s="25"/>
      <c r="P629" s="25"/>
    </row>
    <row r="630" spans="4:16" ht="13">
      <c r="D630" s="35"/>
      <c r="F630" s="35"/>
      <c r="I630" s="25"/>
      <c r="P630" s="25"/>
    </row>
    <row r="631" spans="4:16" ht="13">
      <c r="D631" s="35"/>
      <c r="F631" s="35"/>
      <c r="I631" s="25"/>
      <c r="P631" s="25"/>
    </row>
    <row r="632" spans="4:16" ht="13">
      <c r="D632" s="35"/>
      <c r="F632" s="35"/>
      <c r="I632" s="25"/>
      <c r="P632" s="25"/>
    </row>
    <row r="633" spans="4:16" ht="13">
      <c r="D633" s="35"/>
      <c r="F633" s="35"/>
      <c r="I633" s="25"/>
      <c r="P633" s="25"/>
    </row>
    <row r="634" spans="4:16" ht="13">
      <c r="D634" s="35"/>
      <c r="F634" s="35"/>
      <c r="I634" s="25"/>
      <c r="P634" s="25"/>
    </row>
    <row r="635" spans="4:16" ht="13">
      <c r="D635" s="35"/>
      <c r="F635" s="35"/>
      <c r="I635" s="25"/>
      <c r="P635" s="25"/>
    </row>
    <row r="636" spans="4:16" ht="13">
      <c r="D636" s="35"/>
      <c r="F636" s="35"/>
      <c r="I636" s="25"/>
      <c r="P636" s="25"/>
    </row>
    <row r="637" spans="4:16" ht="13">
      <c r="D637" s="35"/>
      <c r="F637" s="35"/>
      <c r="I637" s="25"/>
      <c r="P637" s="25"/>
    </row>
    <row r="638" spans="4:16" ht="13">
      <c r="D638" s="35"/>
      <c r="F638" s="35"/>
      <c r="I638" s="25"/>
      <c r="P638" s="25"/>
    </row>
    <row r="639" spans="4:16" ht="13">
      <c r="D639" s="35"/>
      <c r="F639" s="35"/>
      <c r="I639" s="25"/>
      <c r="P639" s="25"/>
    </row>
    <row r="640" spans="4:16" ht="13">
      <c r="D640" s="35"/>
      <c r="F640" s="35"/>
      <c r="I640" s="25"/>
      <c r="P640" s="25"/>
    </row>
    <row r="641" spans="4:16" ht="13">
      <c r="D641" s="35"/>
      <c r="F641" s="35"/>
      <c r="I641" s="25"/>
      <c r="P641" s="25"/>
    </row>
    <row r="642" spans="4:16" ht="13">
      <c r="D642" s="35"/>
      <c r="F642" s="35"/>
      <c r="I642" s="25"/>
      <c r="P642" s="25"/>
    </row>
    <row r="643" spans="4:16" ht="13">
      <c r="D643" s="35"/>
      <c r="F643" s="35"/>
      <c r="I643" s="25"/>
      <c r="P643" s="25"/>
    </row>
    <row r="644" spans="4:16" ht="13">
      <c r="D644" s="35"/>
      <c r="F644" s="35"/>
      <c r="I644" s="25"/>
      <c r="P644" s="25"/>
    </row>
    <row r="645" spans="4:16" ht="13">
      <c r="D645" s="35"/>
      <c r="F645" s="35"/>
      <c r="I645" s="25"/>
      <c r="P645" s="25"/>
    </row>
    <row r="646" spans="4:16" ht="13">
      <c r="D646" s="35"/>
      <c r="F646" s="35"/>
      <c r="I646" s="25"/>
      <c r="P646" s="25"/>
    </row>
    <row r="647" spans="4:16" ht="13">
      <c r="D647" s="35"/>
      <c r="F647" s="35"/>
      <c r="I647" s="25"/>
      <c r="P647" s="25"/>
    </row>
    <row r="648" spans="4:16" ht="13">
      <c r="D648" s="35"/>
      <c r="F648" s="35"/>
      <c r="I648" s="25"/>
      <c r="P648" s="25"/>
    </row>
    <row r="649" spans="4:16" ht="13">
      <c r="D649" s="35"/>
      <c r="F649" s="35"/>
      <c r="I649" s="25"/>
      <c r="P649" s="25"/>
    </row>
    <row r="650" spans="4:16" ht="13">
      <c r="D650" s="35"/>
      <c r="F650" s="35"/>
      <c r="I650" s="25"/>
      <c r="P650" s="25"/>
    </row>
    <row r="651" spans="4:16" ht="13">
      <c r="D651" s="35"/>
      <c r="F651" s="35"/>
      <c r="I651" s="25"/>
      <c r="P651" s="25"/>
    </row>
    <row r="652" spans="4:16" ht="13">
      <c r="D652" s="35"/>
      <c r="F652" s="35"/>
      <c r="I652" s="25"/>
      <c r="P652" s="25"/>
    </row>
    <row r="653" spans="4:16" ht="13">
      <c r="D653" s="35"/>
      <c r="F653" s="35"/>
      <c r="I653" s="25"/>
      <c r="P653" s="25"/>
    </row>
    <row r="654" spans="4:16" ht="13">
      <c r="D654" s="35"/>
      <c r="F654" s="35"/>
      <c r="I654" s="25"/>
      <c r="P654" s="25"/>
    </row>
    <row r="655" spans="4:16" ht="13">
      <c r="D655" s="35"/>
      <c r="F655" s="35"/>
      <c r="I655" s="25"/>
      <c r="P655" s="25"/>
    </row>
    <row r="656" spans="4:16" ht="13">
      <c r="D656" s="35"/>
      <c r="F656" s="35"/>
      <c r="I656" s="25"/>
      <c r="P656" s="25"/>
    </row>
    <row r="657" spans="4:16" ht="13">
      <c r="D657" s="35"/>
      <c r="F657" s="35"/>
      <c r="I657" s="25"/>
      <c r="P657" s="25"/>
    </row>
    <row r="658" spans="4:16" ht="13">
      <c r="D658" s="35"/>
      <c r="F658" s="35"/>
      <c r="I658" s="25"/>
      <c r="P658" s="25"/>
    </row>
    <row r="659" spans="4:16" ht="13">
      <c r="D659" s="35"/>
      <c r="F659" s="35"/>
      <c r="I659" s="25"/>
      <c r="P659" s="25"/>
    </row>
    <row r="660" spans="4:16" ht="13">
      <c r="D660" s="35"/>
      <c r="F660" s="35"/>
      <c r="I660" s="25"/>
      <c r="P660" s="25"/>
    </row>
    <row r="661" spans="4:16" ht="13">
      <c r="D661" s="35"/>
      <c r="F661" s="35"/>
      <c r="I661" s="25"/>
      <c r="P661" s="25"/>
    </row>
    <row r="662" spans="4:16" ht="13">
      <c r="D662" s="35"/>
      <c r="F662" s="35"/>
      <c r="I662" s="25"/>
      <c r="P662" s="25"/>
    </row>
    <row r="663" spans="4:16" ht="13">
      <c r="D663" s="35"/>
      <c r="F663" s="35"/>
      <c r="I663" s="25"/>
      <c r="P663" s="25"/>
    </row>
    <row r="664" spans="4:16" ht="13">
      <c r="D664" s="35"/>
      <c r="F664" s="35"/>
      <c r="I664" s="25"/>
      <c r="P664" s="25"/>
    </row>
    <row r="665" spans="4:16" ht="13">
      <c r="D665" s="35"/>
      <c r="F665" s="35"/>
      <c r="I665" s="25"/>
      <c r="P665" s="25"/>
    </row>
    <row r="666" spans="4:16" ht="13">
      <c r="D666" s="35"/>
      <c r="F666" s="35"/>
      <c r="I666" s="25"/>
      <c r="P666" s="25"/>
    </row>
    <row r="667" spans="4:16" ht="13">
      <c r="D667" s="35"/>
      <c r="F667" s="35"/>
      <c r="I667" s="25"/>
      <c r="P667" s="25"/>
    </row>
    <row r="668" spans="4:16" ht="13">
      <c r="D668" s="35"/>
      <c r="F668" s="35"/>
      <c r="I668" s="25"/>
      <c r="P668" s="25"/>
    </row>
    <row r="669" spans="4:16" ht="13">
      <c r="D669" s="35"/>
      <c r="F669" s="35"/>
      <c r="I669" s="25"/>
      <c r="P669" s="25"/>
    </row>
    <row r="670" spans="4:16" ht="13">
      <c r="D670" s="35"/>
      <c r="F670" s="35"/>
      <c r="I670" s="25"/>
      <c r="P670" s="25"/>
    </row>
    <row r="671" spans="4:16" ht="13">
      <c r="D671" s="35"/>
      <c r="F671" s="35"/>
      <c r="I671" s="25"/>
      <c r="P671" s="25"/>
    </row>
    <row r="672" spans="4:16" ht="13">
      <c r="D672" s="35"/>
      <c r="F672" s="35"/>
      <c r="I672" s="25"/>
      <c r="P672" s="25"/>
    </row>
    <row r="673" spans="4:16" ht="13">
      <c r="D673" s="35"/>
      <c r="F673" s="35"/>
      <c r="I673" s="25"/>
      <c r="P673" s="25"/>
    </row>
    <row r="674" spans="4:16" ht="13">
      <c r="D674" s="35"/>
      <c r="F674" s="35"/>
      <c r="I674" s="25"/>
      <c r="P674" s="25"/>
    </row>
    <row r="675" spans="4:16" ht="13">
      <c r="D675" s="35"/>
      <c r="F675" s="35"/>
      <c r="I675" s="25"/>
      <c r="P675" s="25"/>
    </row>
    <row r="676" spans="4:16" ht="13">
      <c r="D676" s="35"/>
      <c r="F676" s="35"/>
      <c r="I676" s="25"/>
      <c r="P676" s="25"/>
    </row>
    <row r="677" spans="4:16" ht="13">
      <c r="D677" s="35"/>
      <c r="F677" s="35"/>
      <c r="I677" s="25"/>
      <c r="P677" s="25"/>
    </row>
    <row r="678" spans="4:16" ht="13">
      <c r="D678" s="35"/>
      <c r="F678" s="35"/>
      <c r="I678" s="25"/>
      <c r="P678" s="25"/>
    </row>
    <row r="679" spans="4:16" ht="13">
      <c r="D679" s="35"/>
      <c r="F679" s="35"/>
      <c r="I679" s="25"/>
      <c r="P679" s="25"/>
    </row>
    <row r="680" spans="4:16" ht="13">
      <c r="D680" s="35"/>
      <c r="F680" s="35"/>
      <c r="I680" s="25"/>
      <c r="P680" s="25"/>
    </row>
    <row r="681" spans="4:16" ht="13">
      <c r="D681" s="35"/>
      <c r="F681" s="35"/>
      <c r="I681" s="25"/>
      <c r="P681" s="25"/>
    </row>
    <row r="682" spans="4:16" ht="13">
      <c r="D682" s="35"/>
      <c r="F682" s="35"/>
      <c r="I682" s="25"/>
      <c r="P682" s="25"/>
    </row>
    <row r="683" spans="4:16" ht="13">
      <c r="D683" s="35"/>
      <c r="F683" s="35"/>
      <c r="I683" s="25"/>
      <c r="P683" s="25"/>
    </row>
    <row r="684" spans="4:16" ht="13">
      <c r="D684" s="35"/>
      <c r="F684" s="35"/>
      <c r="I684" s="25"/>
      <c r="P684" s="25"/>
    </row>
    <row r="685" spans="4:16" ht="13">
      <c r="D685" s="35"/>
      <c r="F685" s="35"/>
      <c r="I685" s="25"/>
      <c r="P685" s="25"/>
    </row>
    <row r="686" spans="4:16" ht="13">
      <c r="D686" s="35"/>
      <c r="F686" s="35"/>
      <c r="I686" s="25"/>
      <c r="P686" s="25"/>
    </row>
    <row r="687" spans="4:16" ht="13">
      <c r="D687" s="35"/>
      <c r="F687" s="35"/>
      <c r="I687" s="25"/>
      <c r="P687" s="25"/>
    </row>
    <row r="688" spans="4:16" ht="13">
      <c r="D688" s="35"/>
      <c r="F688" s="35"/>
      <c r="I688" s="25"/>
      <c r="P688" s="25"/>
    </row>
    <row r="689" spans="4:16" ht="13">
      <c r="D689" s="35"/>
      <c r="F689" s="35"/>
      <c r="I689" s="25"/>
      <c r="P689" s="25"/>
    </row>
    <row r="690" spans="4:16" ht="13">
      <c r="D690" s="35"/>
      <c r="F690" s="35"/>
      <c r="I690" s="25"/>
      <c r="P690" s="25"/>
    </row>
    <row r="691" spans="4:16" ht="13">
      <c r="D691" s="35"/>
      <c r="F691" s="35"/>
      <c r="I691" s="25"/>
      <c r="P691" s="25"/>
    </row>
    <row r="692" spans="4:16" ht="13">
      <c r="D692" s="35"/>
      <c r="F692" s="35"/>
      <c r="I692" s="25"/>
      <c r="P692" s="25"/>
    </row>
    <row r="693" spans="4:16" ht="13">
      <c r="D693" s="35"/>
      <c r="F693" s="35"/>
      <c r="I693" s="25"/>
      <c r="P693" s="25"/>
    </row>
    <row r="694" spans="4:16" ht="13">
      <c r="D694" s="35"/>
      <c r="F694" s="35"/>
      <c r="I694" s="25"/>
      <c r="P694" s="25"/>
    </row>
    <row r="695" spans="4:16" ht="13">
      <c r="D695" s="35"/>
      <c r="F695" s="35"/>
      <c r="I695" s="25"/>
      <c r="P695" s="25"/>
    </row>
    <row r="696" spans="4:16" ht="13">
      <c r="D696" s="35"/>
      <c r="F696" s="35"/>
      <c r="I696" s="25"/>
      <c r="P696" s="25"/>
    </row>
    <row r="697" spans="4:16" ht="13">
      <c r="D697" s="35"/>
      <c r="F697" s="35"/>
      <c r="I697" s="25"/>
      <c r="P697" s="25"/>
    </row>
    <row r="698" spans="4:16" ht="13">
      <c r="D698" s="35"/>
      <c r="F698" s="35"/>
      <c r="I698" s="25"/>
      <c r="P698" s="25"/>
    </row>
    <row r="699" spans="4:16" ht="13">
      <c r="D699" s="35"/>
      <c r="F699" s="35"/>
      <c r="I699" s="25"/>
      <c r="P699" s="25"/>
    </row>
    <row r="700" spans="4:16" ht="13">
      <c r="D700" s="35"/>
      <c r="F700" s="35"/>
      <c r="I700" s="25"/>
      <c r="P700" s="25"/>
    </row>
    <row r="701" spans="4:16" ht="13">
      <c r="D701" s="35"/>
      <c r="F701" s="35"/>
      <c r="I701" s="25"/>
      <c r="P701" s="25"/>
    </row>
    <row r="702" spans="4:16" ht="13">
      <c r="D702" s="35"/>
      <c r="F702" s="35"/>
      <c r="I702" s="25"/>
      <c r="P702" s="25"/>
    </row>
    <row r="703" spans="4:16" ht="13">
      <c r="D703" s="35"/>
      <c r="F703" s="35"/>
      <c r="I703" s="25"/>
      <c r="P703" s="25"/>
    </row>
    <row r="704" spans="4:16" ht="13">
      <c r="D704" s="35"/>
      <c r="F704" s="35"/>
      <c r="I704" s="25"/>
      <c r="P704" s="25"/>
    </row>
    <row r="705" spans="4:16" ht="13">
      <c r="D705" s="35"/>
      <c r="F705" s="35"/>
      <c r="I705" s="25"/>
      <c r="P705" s="25"/>
    </row>
    <row r="706" spans="4:16" ht="13">
      <c r="D706" s="35"/>
      <c r="F706" s="35"/>
      <c r="I706" s="25"/>
      <c r="P706" s="25"/>
    </row>
    <row r="707" spans="4:16" ht="13">
      <c r="D707" s="35"/>
      <c r="F707" s="35"/>
      <c r="I707" s="25"/>
      <c r="P707" s="25"/>
    </row>
    <row r="708" spans="4:16" ht="13">
      <c r="D708" s="35"/>
      <c r="F708" s="35"/>
      <c r="I708" s="25"/>
      <c r="P708" s="25"/>
    </row>
    <row r="709" spans="4:16" ht="13">
      <c r="D709" s="35"/>
      <c r="F709" s="35"/>
      <c r="I709" s="25"/>
      <c r="P709" s="25"/>
    </row>
    <row r="710" spans="4:16" ht="13">
      <c r="D710" s="35"/>
      <c r="F710" s="35"/>
      <c r="I710" s="25"/>
      <c r="P710" s="25"/>
    </row>
    <row r="711" spans="4:16" ht="13">
      <c r="D711" s="35"/>
      <c r="F711" s="35"/>
      <c r="I711" s="25"/>
      <c r="P711" s="25"/>
    </row>
    <row r="712" spans="4:16" ht="13">
      <c r="D712" s="35"/>
      <c r="F712" s="35"/>
      <c r="I712" s="25"/>
      <c r="P712" s="25"/>
    </row>
    <row r="713" spans="4:16" ht="13">
      <c r="D713" s="35"/>
      <c r="F713" s="35"/>
      <c r="I713" s="25"/>
      <c r="P713" s="25"/>
    </row>
    <row r="714" spans="4:16" ht="13">
      <c r="D714" s="35"/>
      <c r="F714" s="35"/>
      <c r="I714" s="25"/>
      <c r="P714" s="25"/>
    </row>
    <row r="715" spans="4:16" ht="13">
      <c r="D715" s="35"/>
      <c r="F715" s="35"/>
      <c r="I715" s="25"/>
      <c r="P715" s="25"/>
    </row>
    <row r="716" spans="4:16" ht="13">
      <c r="D716" s="35"/>
      <c r="F716" s="35"/>
      <c r="I716" s="25"/>
      <c r="P716" s="25"/>
    </row>
    <row r="717" spans="4:16" ht="13">
      <c r="D717" s="35"/>
      <c r="F717" s="35"/>
      <c r="I717" s="25"/>
      <c r="P717" s="25"/>
    </row>
    <row r="718" spans="4:16" ht="13">
      <c r="D718" s="35"/>
      <c r="F718" s="35"/>
      <c r="I718" s="25"/>
      <c r="P718" s="25"/>
    </row>
    <row r="719" spans="4:16" ht="13">
      <c r="D719" s="35"/>
      <c r="F719" s="35"/>
      <c r="I719" s="25"/>
      <c r="P719" s="25"/>
    </row>
    <row r="720" spans="4:16" ht="13">
      <c r="D720" s="35"/>
      <c r="F720" s="35"/>
      <c r="I720" s="25"/>
      <c r="P720" s="25"/>
    </row>
    <row r="721" spans="4:16" ht="13">
      <c r="D721" s="35"/>
      <c r="F721" s="35"/>
      <c r="I721" s="25"/>
      <c r="P721" s="25"/>
    </row>
    <row r="722" spans="4:16" ht="13">
      <c r="D722" s="35"/>
      <c r="F722" s="35"/>
      <c r="I722" s="25"/>
      <c r="P722" s="25"/>
    </row>
    <row r="723" spans="4:16" ht="13">
      <c r="D723" s="35"/>
      <c r="F723" s="35"/>
      <c r="I723" s="25"/>
      <c r="P723" s="25"/>
    </row>
    <row r="724" spans="4:16" ht="13">
      <c r="D724" s="35"/>
      <c r="F724" s="35"/>
      <c r="I724" s="25"/>
      <c r="P724" s="25"/>
    </row>
    <row r="725" spans="4:16" ht="13">
      <c r="D725" s="35"/>
      <c r="F725" s="35"/>
      <c r="I725" s="25"/>
      <c r="P725" s="25"/>
    </row>
    <row r="726" spans="4:16" ht="13">
      <c r="D726" s="35"/>
      <c r="F726" s="35"/>
      <c r="I726" s="25"/>
      <c r="P726" s="25"/>
    </row>
    <row r="727" spans="4:16" ht="13">
      <c r="D727" s="35"/>
      <c r="F727" s="35"/>
      <c r="I727" s="25"/>
      <c r="P727" s="25"/>
    </row>
    <row r="728" spans="4:16" ht="13">
      <c r="D728" s="35"/>
      <c r="F728" s="35"/>
      <c r="I728" s="25"/>
      <c r="P728" s="25"/>
    </row>
    <row r="729" spans="4:16" ht="13">
      <c r="D729" s="35"/>
      <c r="F729" s="35"/>
      <c r="I729" s="25"/>
      <c r="P729" s="25"/>
    </row>
    <row r="730" spans="4:16" ht="13">
      <c r="D730" s="35"/>
      <c r="F730" s="35"/>
      <c r="I730" s="25"/>
      <c r="P730" s="25"/>
    </row>
    <row r="731" spans="4:16" ht="13">
      <c r="D731" s="35"/>
      <c r="F731" s="35"/>
      <c r="I731" s="25"/>
      <c r="P731" s="25"/>
    </row>
    <row r="732" spans="4:16" ht="13">
      <c r="D732" s="35"/>
      <c r="F732" s="35"/>
      <c r="I732" s="25"/>
      <c r="P732" s="25"/>
    </row>
    <row r="733" spans="4:16" ht="13">
      <c r="D733" s="35"/>
      <c r="F733" s="35"/>
      <c r="I733" s="25"/>
      <c r="P733" s="25"/>
    </row>
    <row r="734" spans="4:16" ht="13">
      <c r="D734" s="35"/>
      <c r="F734" s="35"/>
      <c r="I734" s="25"/>
      <c r="P734" s="25"/>
    </row>
    <row r="735" spans="4:16" ht="13">
      <c r="D735" s="35"/>
      <c r="F735" s="35"/>
      <c r="I735" s="25"/>
      <c r="P735" s="25"/>
    </row>
    <row r="736" spans="4:16" ht="13">
      <c r="D736" s="35"/>
      <c r="F736" s="35"/>
      <c r="I736" s="25"/>
      <c r="P736" s="25"/>
    </row>
    <row r="737" spans="4:16" ht="13">
      <c r="D737" s="35"/>
      <c r="F737" s="35"/>
      <c r="I737" s="25"/>
      <c r="P737" s="25"/>
    </row>
    <row r="738" spans="4:16" ht="13">
      <c r="D738" s="35"/>
      <c r="F738" s="35"/>
      <c r="I738" s="25"/>
      <c r="P738" s="25"/>
    </row>
    <row r="739" spans="4:16" ht="13">
      <c r="D739" s="35"/>
      <c r="F739" s="35"/>
      <c r="I739" s="25"/>
      <c r="P739" s="25"/>
    </row>
    <row r="740" spans="4:16" ht="13">
      <c r="D740" s="35"/>
      <c r="F740" s="35"/>
      <c r="I740" s="25"/>
      <c r="P740" s="25"/>
    </row>
    <row r="741" spans="4:16" ht="13">
      <c r="D741" s="35"/>
      <c r="F741" s="35"/>
      <c r="I741" s="25"/>
      <c r="P741" s="25"/>
    </row>
    <row r="742" spans="4:16" ht="13">
      <c r="D742" s="35"/>
      <c r="F742" s="35"/>
      <c r="I742" s="25"/>
      <c r="P742" s="25"/>
    </row>
    <row r="743" spans="4:16" ht="13">
      <c r="D743" s="35"/>
      <c r="F743" s="35"/>
      <c r="I743" s="25"/>
      <c r="P743" s="25"/>
    </row>
    <row r="744" spans="4:16" ht="13">
      <c r="D744" s="35"/>
      <c r="F744" s="35"/>
      <c r="I744" s="25"/>
      <c r="P744" s="25"/>
    </row>
    <row r="745" spans="4:16" ht="13">
      <c r="D745" s="35"/>
      <c r="F745" s="35"/>
      <c r="I745" s="25"/>
      <c r="P745" s="25"/>
    </row>
    <row r="746" spans="4:16" ht="13">
      <c r="D746" s="35"/>
      <c r="F746" s="35"/>
      <c r="I746" s="25"/>
      <c r="P746" s="25"/>
    </row>
    <row r="747" spans="4:16" ht="13">
      <c r="D747" s="35"/>
      <c r="F747" s="35"/>
      <c r="I747" s="25"/>
      <c r="P747" s="25"/>
    </row>
    <row r="748" spans="4:16" ht="13">
      <c r="D748" s="35"/>
      <c r="F748" s="35"/>
      <c r="I748" s="25"/>
      <c r="P748" s="25"/>
    </row>
    <row r="749" spans="4:16" ht="13">
      <c r="D749" s="35"/>
      <c r="F749" s="35"/>
      <c r="I749" s="25"/>
      <c r="P749" s="25"/>
    </row>
    <row r="750" spans="4:16" ht="13">
      <c r="D750" s="35"/>
      <c r="F750" s="35"/>
      <c r="I750" s="25"/>
      <c r="P750" s="25"/>
    </row>
    <row r="751" spans="4:16" ht="13">
      <c r="D751" s="35"/>
      <c r="F751" s="35"/>
      <c r="I751" s="25"/>
      <c r="P751" s="25"/>
    </row>
    <row r="752" spans="4:16" ht="13">
      <c r="D752" s="35"/>
      <c r="F752" s="35"/>
      <c r="I752" s="25"/>
      <c r="P752" s="25"/>
    </row>
    <row r="753" spans="4:16" ht="13">
      <c r="D753" s="35"/>
      <c r="F753" s="35"/>
      <c r="I753" s="25"/>
      <c r="P753" s="25"/>
    </row>
    <row r="754" spans="4:16" ht="13">
      <c r="D754" s="35"/>
      <c r="F754" s="35"/>
      <c r="I754" s="25"/>
      <c r="P754" s="25"/>
    </row>
    <row r="755" spans="4:16" ht="13">
      <c r="D755" s="35"/>
      <c r="F755" s="35"/>
      <c r="I755" s="25"/>
      <c r="P755" s="25"/>
    </row>
    <row r="756" spans="4:16" ht="13">
      <c r="D756" s="35"/>
      <c r="F756" s="35"/>
      <c r="I756" s="25"/>
      <c r="P756" s="25"/>
    </row>
    <row r="757" spans="4:16" ht="13">
      <c r="D757" s="35"/>
      <c r="F757" s="35"/>
      <c r="I757" s="25"/>
      <c r="P757" s="25"/>
    </row>
    <row r="758" spans="4:16" ht="13">
      <c r="D758" s="35"/>
      <c r="F758" s="35"/>
      <c r="I758" s="25"/>
      <c r="P758" s="25"/>
    </row>
    <row r="759" spans="4:16" ht="13">
      <c r="D759" s="35"/>
      <c r="F759" s="35"/>
      <c r="I759" s="25"/>
      <c r="P759" s="25"/>
    </row>
    <row r="760" spans="4:16" ht="13">
      <c r="D760" s="35"/>
      <c r="F760" s="35"/>
      <c r="I760" s="25"/>
      <c r="P760" s="25"/>
    </row>
    <row r="761" spans="4:16" ht="13">
      <c r="D761" s="35"/>
      <c r="F761" s="35"/>
      <c r="I761" s="25"/>
      <c r="P761" s="25"/>
    </row>
    <row r="762" spans="4:16" ht="13">
      <c r="D762" s="35"/>
      <c r="F762" s="35"/>
      <c r="I762" s="25"/>
      <c r="P762" s="25"/>
    </row>
    <row r="763" spans="4:16" ht="13">
      <c r="D763" s="35"/>
      <c r="F763" s="35"/>
      <c r="I763" s="25"/>
      <c r="P763" s="25"/>
    </row>
    <row r="764" spans="4:16" ht="13">
      <c r="D764" s="35"/>
      <c r="F764" s="35"/>
      <c r="I764" s="25"/>
      <c r="P764" s="25"/>
    </row>
    <row r="765" spans="4:16" ht="13">
      <c r="D765" s="35"/>
      <c r="F765" s="35"/>
      <c r="I765" s="25"/>
      <c r="P765" s="25"/>
    </row>
    <row r="766" spans="4:16" ht="13">
      <c r="D766" s="35"/>
      <c r="F766" s="35"/>
      <c r="I766" s="25"/>
      <c r="P766" s="25"/>
    </row>
    <row r="767" spans="4:16" ht="13">
      <c r="D767" s="35"/>
      <c r="F767" s="35"/>
      <c r="I767" s="25"/>
      <c r="P767" s="25"/>
    </row>
    <row r="768" spans="4:16" ht="13">
      <c r="D768" s="35"/>
      <c r="F768" s="35"/>
      <c r="I768" s="25"/>
      <c r="P768" s="25"/>
    </row>
    <row r="769" spans="4:16" ht="13">
      <c r="D769" s="35"/>
      <c r="F769" s="35"/>
      <c r="I769" s="25"/>
      <c r="P769" s="25"/>
    </row>
    <row r="770" spans="4:16" ht="13">
      <c r="D770" s="35"/>
      <c r="F770" s="35"/>
      <c r="I770" s="25"/>
      <c r="P770" s="25"/>
    </row>
    <row r="771" spans="4:16" ht="13">
      <c r="D771" s="35"/>
      <c r="F771" s="35"/>
      <c r="I771" s="25"/>
      <c r="P771" s="25"/>
    </row>
    <row r="772" spans="4:16" ht="13">
      <c r="D772" s="35"/>
      <c r="F772" s="35"/>
      <c r="I772" s="25"/>
      <c r="P772" s="25"/>
    </row>
    <row r="773" spans="4:16" ht="13">
      <c r="D773" s="35"/>
      <c r="F773" s="35"/>
      <c r="I773" s="25"/>
      <c r="P773" s="25"/>
    </row>
    <row r="774" spans="4:16" ht="13">
      <c r="D774" s="35"/>
      <c r="F774" s="35"/>
      <c r="I774" s="25"/>
      <c r="P774" s="25"/>
    </row>
    <row r="775" spans="4:16" ht="13">
      <c r="D775" s="35"/>
      <c r="F775" s="35"/>
      <c r="I775" s="25"/>
      <c r="P775" s="25"/>
    </row>
    <row r="776" spans="4:16" ht="13">
      <c r="D776" s="35"/>
      <c r="F776" s="35"/>
      <c r="I776" s="25"/>
      <c r="P776" s="25"/>
    </row>
    <row r="777" spans="4:16" ht="13">
      <c r="D777" s="35"/>
      <c r="F777" s="35"/>
      <c r="I777" s="25"/>
      <c r="P777" s="25"/>
    </row>
    <row r="778" spans="4:16" ht="13">
      <c r="D778" s="35"/>
      <c r="F778" s="35"/>
      <c r="I778" s="25"/>
      <c r="P778" s="25"/>
    </row>
    <row r="779" spans="4:16" ht="13">
      <c r="D779" s="35"/>
      <c r="F779" s="35"/>
      <c r="I779" s="25"/>
      <c r="P779" s="25"/>
    </row>
    <row r="780" spans="4:16" ht="13">
      <c r="D780" s="35"/>
      <c r="F780" s="35"/>
      <c r="I780" s="25"/>
      <c r="P780" s="25"/>
    </row>
    <row r="781" spans="4:16" ht="13">
      <c r="D781" s="35"/>
      <c r="F781" s="35"/>
      <c r="I781" s="25"/>
      <c r="P781" s="25"/>
    </row>
    <row r="782" spans="4:16" ht="13">
      <c r="D782" s="35"/>
      <c r="F782" s="35"/>
      <c r="I782" s="25"/>
      <c r="P782" s="25"/>
    </row>
    <row r="783" spans="4:16" ht="13">
      <c r="D783" s="35"/>
      <c r="F783" s="35"/>
      <c r="I783" s="25"/>
      <c r="P783" s="25"/>
    </row>
    <row r="784" spans="4:16" ht="13">
      <c r="D784" s="35"/>
      <c r="F784" s="35"/>
      <c r="I784" s="25"/>
      <c r="P784" s="25"/>
    </row>
    <row r="785" spans="4:16" ht="13">
      <c r="D785" s="35"/>
      <c r="F785" s="35"/>
      <c r="I785" s="25"/>
      <c r="P785" s="25"/>
    </row>
    <row r="786" spans="4:16" ht="13">
      <c r="D786" s="35"/>
      <c r="F786" s="35"/>
      <c r="I786" s="25"/>
      <c r="P786" s="25"/>
    </row>
    <row r="787" spans="4:16" ht="13">
      <c r="D787" s="35"/>
      <c r="F787" s="35"/>
      <c r="I787" s="25"/>
      <c r="P787" s="25"/>
    </row>
    <row r="788" spans="4:16" ht="13">
      <c r="D788" s="35"/>
      <c r="F788" s="35"/>
      <c r="I788" s="25"/>
      <c r="P788" s="25"/>
    </row>
    <row r="789" spans="4:16" ht="13">
      <c r="D789" s="35"/>
      <c r="F789" s="35"/>
      <c r="I789" s="25"/>
      <c r="P789" s="25"/>
    </row>
    <row r="790" spans="4:16" ht="13">
      <c r="D790" s="35"/>
      <c r="F790" s="35"/>
      <c r="I790" s="25"/>
      <c r="P790" s="25"/>
    </row>
    <row r="791" spans="4:16" ht="13">
      <c r="D791" s="35"/>
      <c r="F791" s="35"/>
      <c r="I791" s="25"/>
      <c r="P791" s="25"/>
    </row>
    <row r="792" spans="4:16" ht="13">
      <c r="D792" s="35"/>
      <c r="F792" s="35"/>
      <c r="I792" s="25"/>
      <c r="P792" s="25"/>
    </row>
    <row r="793" spans="4:16" ht="13">
      <c r="D793" s="35"/>
      <c r="F793" s="35"/>
      <c r="I793" s="25"/>
      <c r="P793" s="25"/>
    </row>
    <row r="794" spans="4:16" ht="13">
      <c r="D794" s="35"/>
      <c r="F794" s="35"/>
      <c r="I794" s="25"/>
      <c r="P794" s="25"/>
    </row>
    <row r="795" spans="4:16" ht="13">
      <c r="D795" s="35"/>
      <c r="F795" s="35"/>
      <c r="I795" s="25"/>
      <c r="P795" s="25"/>
    </row>
    <row r="796" spans="4:16" ht="13">
      <c r="D796" s="35"/>
      <c r="F796" s="35"/>
      <c r="I796" s="25"/>
      <c r="P796" s="25"/>
    </row>
    <row r="797" spans="4:16" ht="13">
      <c r="D797" s="35"/>
      <c r="F797" s="35"/>
      <c r="I797" s="25"/>
      <c r="P797" s="25"/>
    </row>
    <row r="798" spans="4:16" ht="13">
      <c r="D798" s="35"/>
      <c r="F798" s="35"/>
      <c r="I798" s="25"/>
      <c r="P798" s="25"/>
    </row>
    <row r="799" spans="4:16" ht="13">
      <c r="D799" s="35"/>
      <c r="F799" s="35"/>
      <c r="I799" s="25"/>
      <c r="P799" s="25"/>
    </row>
    <row r="800" spans="4:16" ht="13">
      <c r="D800" s="35"/>
      <c r="F800" s="35"/>
      <c r="I800" s="25"/>
      <c r="P800" s="25"/>
    </row>
    <row r="801" spans="4:16" ht="13">
      <c r="D801" s="35"/>
      <c r="F801" s="35"/>
      <c r="I801" s="25"/>
      <c r="P801" s="25"/>
    </row>
    <row r="802" spans="4:16" ht="13">
      <c r="D802" s="35"/>
      <c r="F802" s="35"/>
      <c r="I802" s="25"/>
      <c r="P802" s="25"/>
    </row>
    <row r="803" spans="4:16" ht="13">
      <c r="D803" s="35"/>
      <c r="F803" s="35"/>
      <c r="I803" s="25"/>
      <c r="P803" s="25"/>
    </row>
    <row r="804" spans="4:16" ht="13">
      <c r="D804" s="35"/>
      <c r="F804" s="35"/>
      <c r="I804" s="25"/>
      <c r="P804" s="25"/>
    </row>
    <row r="805" spans="4:16" ht="13">
      <c r="D805" s="35"/>
      <c r="F805" s="35"/>
      <c r="I805" s="25"/>
      <c r="P805" s="25"/>
    </row>
    <row r="806" spans="4:16" ht="13">
      <c r="D806" s="35"/>
      <c r="F806" s="35"/>
      <c r="I806" s="25"/>
      <c r="P806" s="25"/>
    </row>
    <row r="807" spans="4:16" ht="13">
      <c r="D807" s="35"/>
      <c r="F807" s="35"/>
      <c r="I807" s="25"/>
      <c r="P807" s="25"/>
    </row>
    <row r="808" spans="4:16" ht="13">
      <c r="D808" s="35"/>
      <c r="F808" s="35"/>
      <c r="I808" s="25"/>
      <c r="P808" s="25"/>
    </row>
    <row r="809" spans="4:16" ht="13">
      <c r="D809" s="35"/>
      <c r="F809" s="35"/>
      <c r="I809" s="25"/>
      <c r="P809" s="25"/>
    </row>
    <row r="810" spans="4:16" ht="13">
      <c r="D810" s="35"/>
      <c r="F810" s="35"/>
      <c r="I810" s="25"/>
      <c r="P810" s="25"/>
    </row>
    <row r="811" spans="4:16" ht="13">
      <c r="D811" s="35"/>
      <c r="F811" s="35"/>
      <c r="I811" s="25"/>
      <c r="P811" s="25"/>
    </row>
    <row r="812" spans="4:16" ht="13">
      <c r="D812" s="35"/>
      <c r="F812" s="35"/>
      <c r="I812" s="25"/>
      <c r="P812" s="25"/>
    </row>
    <row r="813" spans="4:16" ht="13">
      <c r="D813" s="35"/>
      <c r="F813" s="35"/>
      <c r="I813" s="25"/>
      <c r="P813" s="25"/>
    </row>
    <row r="814" spans="4:16" ht="13">
      <c r="D814" s="35"/>
      <c r="F814" s="35"/>
      <c r="I814" s="25"/>
      <c r="P814" s="25"/>
    </row>
    <row r="815" spans="4:16" ht="13">
      <c r="D815" s="35"/>
      <c r="F815" s="35"/>
      <c r="I815" s="25"/>
      <c r="P815" s="25"/>
    </row>
    <row r="816" spans="4:16" ht="13">
      <c r="D816" s="35"/>
      <c r="F816" s="35"/>
      <c r="I816" s="25"/>
      <c r="P816" s="25"/>
    </row>
    <row r="817" spans="4:16" ht="13">
      <c r="D817" s="35"/>
      <c r="F817" s="35"/>
      <c r="I817" s="25"/>
      <c r="P817" s="25"/>
    </row>
    <row r="818" spans="4:16" ht="13">
      <c r="D818" s="35"/>
      <c r="F818" s="35"/>
      <c r="I818" s="25"/>
      <c r="P818" s="25"/>
    </row>
    <row r="819" spans="4:16" ht="13">
      <c r="D819" s="35"/>
      <c r="F819" s="35"/>
      <c r="I819" s="25"/>
      <c r="P819" s="25"/>
    </row>
    <row r="820" spans="4:16" ht="13">
      <c r="D820" s="35"/>
      <c r="F820" s="35"/>
      <c r="I820" s="25"/>
      <c r="P820" s="25"/>
    </row>
    <row r="821" spans="4:16" ht="13">
      <c r="D821" s="35"/>
      <c r="F821" s="35"/>
      <c r="I821" s="25"/>
      <c r="P821" s="25"/>
    </row>
    <row r="822" spans="4:16" ht="13">
      <c r="D822" s="35"/>
      <c r="F822" s="35"/>
      <c r="I822" s="25"/>
      <c r="P822" s="25"/>
    </row>
    <row r="823" spans="4:16" ht="13">
      <c r="D823" s="35"/>
      <c r="F823" s="35"/>
      <c r="I823" s="25"/>
      <c r="P823" s="25"/>
    </row>
    <row r="824" spans="4:16" ht="13">
      <c r="D824" s="35"/>
      <c r="F824" s="35"/>
      <c r="I824" s="25"/>
      <c r="P824" s="25"/>
    </row>
    <row r="825" spans="4:16" ht="13">
      <c r="D825" s="35"/>
      <c r="F825" s="35"/>
      <c r="I825" s="25"/>
      <c r="P825" s="25"/>
    </row>
    <row r="826" spans="4:16" ht="13">
      <c r="D826" s="35"/>
      <c r="F826" s="35"/>
      <c r="I826" s="25"/>
      <c r="P826" s="25"/>
    </row>
    <row r="827" spans="4:16" ht="13">
      <c r="D827" s="35"/>
      <c r="F827" s="35"/>
      <c r="I827" s="25"/>
      <c r="P827" s="25"/>
    </row>
    <row r="828" spans="4:16" ht="13">
      <c r="D828" s="35"/>
      <c r="F828" s="35"/>
      <c r="I828" s="25"/>
      <c r="P828" s="25"/>
    </row>
    <row r="829" spans="4:16" ht="13">
      <c r="D829" s="35"/>
      <c r="F829" s="35"/>
      <c r="I829" s="25"/>
      <c r="P829" s="25"/>
    </row>
    <row r="830" spans="4:16" ht="13">
      <c r="D830" s="35"/>
      <c r="F830" s="35"/>
      <c r="I830" s="25"/>
      <c r="P830" s="25"/>
    </row>
    <row r="831" spans="4:16" ht="13">
      <c r="D831" s="35"/>
      <c r="F831" s="35"/>
      <c r="I831" s="25"/>
      <c r="P831" s="25"/>
    </row>
    <row r="832" spans="4:16" ht="13">
      <c r="D832" s="35"/>
      <c r="F832" s="35"/>
      <c r="I832" s="25"/>
      <c r="P832" s="25"/>
    </row>
    <row r="833" spans="4:16" ht="13">
      <c r="D833" s="35"/>
      <c r="F833" s="35"/>
      <c r="I833" s="25"/>
      <c r="P833" s="25"/>
    </row>
    <row r="834" spans="4:16" ht="13">
      <c r="D834" s="35"/>
      <c r="F834" s="35"/>
      <c r="I834" s="25"/>
      <c r="P834" s="25"/>
    </row>
    <row r="835" spans="4:16" ht="13">
      <c r="D835" s="35"/>
      <c r="F835" s="35"/>
      <c r="I835" s="25"/>
      <c r="P835" s="25"/>
    </row>
    <row r="836" spans="4:16" ht="13">
      <c r="D836" s="35"/>
      <c r="F836" s="35"/>
      <c r="I836" s="25"/>
      <c r="P836" s="25"/>
    </row>
    <row r="837" spans="4:16" ht="13">
      <c r="D837" s="35"/>
      <c r="F837" s="35"/>
      <c r="I837" s="25"/>
      <c r="P837" s="25"/>
    </row>
    <row r="838" spans="4:16" ht="13">
      <c r="D838" s="35"/>
      <c r="F838" s="35"/>
      <c r="I838" s="25"/>
      <c r="P838" s="25"/>
    </row>
    <row r="839" spans="4:16" ht="13">
      <c r="D839" s="35"/>
      <c r="F839" s="35"/>
      <c r="I839" s="25"/>
      <c r="P839" s="25"/>
    </row>
    <row r="840" spans="4:16" ht="13">
      <c r="D840" s="35"/>
      <c r="F840" s="35"/>
      <c r="I840" s="25"/>
      <c r="P840" s="25"/>
    </row>
    <row r="841" spans="4:16" ht="13">
      <c r="D841" s="35"/>
      <c r="F841" s="35"/>
      <c r="I841" s="25"/>
      <c r="P841" s="25"/>
    </row>
    <row r="842" spans="4:16" ht="13">
      <c r="D842" s="35"/>
      <c r="F842" s="35"/>
      <c r="I842" s="25"/>
      <c r="P842" s="25"/>
    </row>
    <row r="843" spans="4:16" ht="13">
      <c r="D843" s="35"/>
      <c r="F843" s="35"/>
      <c r="I843" s="25"/>
      <c r="P843" s="25"/>
    </row>
    <row r="844" spans="4:16" ht="13">
      <c r="D844" s="35"/>
      <c r="F844" s="35"/>
      <c r="I844" s="25"/>
      <c r="P844" s="25"/>
    </row>
    <row r="845" spans="4:16" ht="13">
      <c r="D845" s="35"/>
      <c r="F845" s="35"/>
      <c r="I845" s="25"/>
      <c r="P845" s="25"/>
    </row>
    <row r="846" spans="4:16" ht="13">
      <c r="D846" s="35"/>
      <c r="F846" s="35"/>
      <c r="I846" s="25"/>
      <c r="P846" s="25"/>
    </row>
    <row r="847" spans="4:16" ht="13">
      <c r="D847" s="35"/>
      <c r="F847" s="35"/>
      <c r="I847" s="25"/>
      <c r="P847" s="25"/>
    </row>
    <row r="848" spans="4:16" ht="13">
      <c r="D848" s="35"/>
      <c r="F848" s="35"/>
      <c r="I848" s="25"/>
      <c r="P848" s="25"/>
    </row>
    <row r="849" spans="4:16" ht="13">
      <c r="D849" s="35"/>
      <c r="F849" s="35"/>
      <c r="I849" s="25"/>
      <c r="P849" s="25"/>
    </row>
    <row r="850" spans="4:16" ht="13">
      <c r="D850" s="35"/>
      <c r="F850" s="35"/>
      <c r="I850" s="25"/>
      <c r="P850" s="25"/>
    </row>
    <row r="851" spans="4:16" ht="13">
      <c r="D851" s="35"/>
      <c r="F851" s="35"/>
      <c r="I851" s="25"/>
      <c r="P851" s="25"/>
    </row>
    <row r="852" spans="4:16" ht="13">
      <c r="D852" s="35"/>
      <c r="F852" s="35"/>
      <c r="I852" s="25"/>
      <c r="P852" s="25"/>
    </row>
    <row r="853" spans="4:16" ht="13">
      <c r="D853" s="35"/>
      <c r="F853" s="35"/>
      <c r="I853" s="25"/>
      <c r="P853" s="25"/>
    </row>
    <row r="854" spans="4:16" ht="13">
      <c r="D854" s="35"/>
      <c r="F854" s="35"/>
      <c r="I854" s="25"/>
      <c r="P854" s="25"/>
    </row>
    <row r="855" spans="4:16" ht="13">
      <c r="D855" s="35"/>
      <c r="F855" s="35"/>
      <c r="I855" s="25"/>
      <c r="P855" s="25"/>
    </row>
    <row r="856" spans="4:16" ht="13">
      <c r="D856" s="35"/>
      <c r="F856" s="35"/>
      <c r="I856" s="25"/>
      <c r="P856" s="25"/>
    </row>
    <row r="857" spans="4:16" ht="13">
      <c r="D857" s="35"/>
      <c r="F857" s="35"/>
      <c r="I857" s="25"/>
      <c r="P857" s="25"/>
    </row>
    <row r="858" spans="4:16" ht="13">
      <c r="D858" s="35"/>
      <c r="F858" s="35"/>
      <c r="I858" s="25"/>
      <c r="P858" s="25"/>
    </row>
    <row r="859" spans="4:16" ht="13">
      <c r="D859" s="35"/>
      <c r="F859" s="35"/>
      <c r="I859" s="25"/>
      <c r="P859" s="25"/>
    </row>
    <row r="860" spans="4:16" ht="13">
      <c r="D860" s="35"/>
      <c r="F860" s="35"/>
      <c r="I860" s="25"/>
      <c r="P860" s="25"/>
    </row>
    <row r="861" spans="4:16" ht="13">
      <c r="D861" s="35"/>
      <c r="F861" s="35"/>
      <c r="I861" s="25"/>
      <c r="P861" s="25"/>
    </row>
    <row r="862" spans="4:16" ht="13">
      <c r="D862" s="35"/>
      <c r="F862" s="35"/>
      <c r="I862" s="25"/>
      <c r="P862" s="25"/>
    </row>
    <row r="863" spans="4:16" ht="13">
      <c r="D863" s="35"/>
      <c r="F863" s="35"/>
      <c r="I863" s="25"/>
      <c r="P863" s="25"/>
    </row>
    <row r="864" spans="4:16" ht="13">
      <c r="D864" s="35"/>
      <c r="F864" s="35"/>
      <c r="I864" s="25"/>
      <c r="P864" s="25"/>
    </row>
    <row r="865" spans="4:16" ht="13">
      <c r="D865" s="35"/>
      <c r="F865" s="35"/>
      <c r="I865" s="25"/>
      <c r="P865" s="25"/>
    </row>
    <row r="866" spans="4:16" ht="13">
      <c r="D866" s="35"/>
      <c r="F866" s="35"/>
      <c r="I866" s="25"/>
      <c r="P866" s="25"/>
    </row>
    <row r="867" spans="4:16" ht="13">
      <c r="D867" s="35"/>
      <c r="F867" s="35"/>
      <c r="I867" s="25"/>
      <c r="P867" s="25"/>
    </row>
    <row r="868" spans="4:16" ht="13">
      <c r="D868" s="35"/>
      <c r="F868" s="35"/>
      <c r="I868" s="25"/>
      <c r="P868" s="25"/>
    </row>
    <row r="869" spans="4:16" ht="13">
      <c r="D869" s="35"/>
      <c r="F869" s="35"/>
      <c r="I869" s="25"/>
      <c r="P869" s="25"/>
    </row>
    <row r="870" spans="4:16" ht="13">
      <c r="D870" s="35"/>
      <c r="F870" s="35"/>
      <c r="I870" s="25"/>
      <c r="P870" s="25"/>
    </row>
    <row r="871" spans="4:16" ht="13">
      <c r="D871" s="35"/>
      <c r="F871" s="35"/>
      <c r="I871" s="25"/>
      <c r="P871" s="25"/>
    </row>
    <row r="872" spans="4:16" ht="13">
      <c r="D872" s="35"/>
      <c r="F872" s="35"/>
      <c r="I872" s="25"/>
      <c r="P872" s="25"/>
    </row>
    <row r="873" spans="4:16" ht="13">
      <c r="D873" s="35"/>
      <c r="F873" s="35"/>
      <c r="I873" s="25"/>
      <c r="P873" s="25"/>
    </row>
    <row r="874" spans="4:16" ht="13">
      <c r="D874" s="35"/>
      <c r="F874" s="35"/>
      <c r="I874" s="25"/>
      <c r="P874" s="25"/>
    </row>
    <row r="875" spans="4:16" ht="13">
      <c r="D875" s="35"/>
      <c r="F875" s="35"/>
      <c r="I875" s="25"/>
      <c r="P875" s="25"/>
    </row>
    <row r="876" spans="4:16" ht="13">
      <c r="D876" s="35"/>
      <c r="F876" s="35"/>
      <c r="I876" s="25"/>
      <c r="P876" s="25"/>
    </row>
    <row r="877" spans="4:16" ht="13">
      <c r="D877" s="35"/>
      <c r="F877" s="35"/>
      <c r="I877" s="25"/>
      <c r="P877" s="25"/>
    </row>
    <row r="878" spans="4:16" ht="13">
      <c r="D878" s="35"/>
      <c r="F878" s="35"/>
      <c r="I878" s="25"/>
      <c r="P878" s="25"/>
    </row>
    <row r="879" spans="4:16" ht="13">
      <c r="D879" s="35"/>
      <c r="F879" s="35"/>
      <c r="I879" s="25"/>
      <c r="P879" s="25"/>
    </row>
    <row r="880" spans="4:16" ht="13">
      <c r="D880" s="35"/>
      <c r="F880" s="35"/>
      <c r="I880" s="25"/>
      <c r="P880" s="25"/>
    </row>
    <row r="881" spans="4:16" ht="13">
      <c r="D881" s="35"/>
      <c r="F881" s="35"/>
      <c r="I881" s="25"/>
      <c r="P881" s="25"/>
    </row>
    <row r="882" spans="4:16" ht="13">
      <c r="D882" s="35"/>
      <c r="F882" s="35"/>
      <c r="I882" s="25"/>
      <c r="P882" s="25"/>
    </row>
    <row r="883" spans="4:16" ht="13">
      <c r="D883" s="35"/>
      <c r="F883" s="35"/>
      <c r="I883" s="25"/>
      <c r="P883" s="25"/>
    </row>
    <row r="884" spans="4:16" ht="13">
      <c r="D884" s="35"/>
      <c r="F884" s="35"/>
      <c r="I884" s="25"/>
      <c r="P884" s="25"/>
    </row>
    <row r="885" spans="4:16" ht="13">
      <c r="D885" s="35"/>
      <c r="F885" s="35"/>
      <c r="I885" s="25"/>
      <c r="P885" s="25"/>
    </row>
    <row r="886" spans="4:16" ht="13">
      <c r="D886" s="35"/>
      <c r="F886" s="35"/>
      <c r="I886" s="25"/>
      <c r="P886" s="25"/>
    </row>
    <row r="887" spans="4:16" ht="13">
      <c r="D887" s="35"/>
      <c r="F887" s="35"/>
      <c r="I887" s="25"/>
      <c r="P887" s="25"/>
    </row>
    <row r="888" spans="4:16" ht="13">
      <c r="D888" s="35"/>
      <c r="F888" s="35"/>
      <c r="I888" s="25"/>
      <c r="P888" s="25"/>
    </row>
    <row r="889" spans="4:16" ht="13">
      <c r="D889" s="35"/>
      <c r="F889" s="35"/>
      <c r="I889" s="25"/>
      <c r="P889" s="25"/>
    </row>
    <row r="890" spans="4:16" ht="13">
      <c r="D890" s="35"/>
      <c r="F890" s="35"/>
      <c r="I890" s="25"/>
      <c r="P890" s="25"/>
    </row>
    <row r="891" spans="4:16" ht="13">
      <c r="D891" s="35"/>
      <c r="F891" s="35"/>
      <c r="I891" s="25"/>
      <c r="P891" s="25"/>
    </row>
    <row r="892" spans="4:16" ht="13">
      <c r="D892" s="35"/>
      <c r="F892" s="35"/>
      <c r="I892" s="25"/>
      <c r="P892" s="25"/>
    </row>
    <row r="893" spans="4:16" ht="13">
      <c r="D893" s="35"/>
      <c r="F893" s="35"/>
      <c r="I893" s="25"/>
      <c r="P893" s="25"/>
    </row>
    <row r="894" spans="4:16" ht="13">
      <c r="D894" s="35"/>
      <c r="F894" s="35"/>
      <c r="I894" s="25"/>
      <c r="P894" s="25"/>
    </row>
    <row r="895" spans="4:16" ht="13">
      <c r="D895" s="35"/>
      <c r="F895" s="35"/>
      <c r="I895" s="25"/>
      <c r="P895" s="25"/>
    </row>
    <row r="896" spans="4:16" ht="13">
      <c r="D896" s="35"/>
      <c r="F896" s="35"/>
      <c r="I896" s="25"/>
      <c r="P896" s="25"/>
    </row>
    <row r="897" spans="4:16" ht="13">
      <c r="D897" s="35"/>
      <c r="F897" s="35"/>
      <c r="I897" s="25"/>
      <c r="P897" s="25"/>
    </row>
    <row r="898" spans="4:16" ht="13">
      <c r="D898" s="35"/>
      <c r="F898" s="35"/>
      <c r="I898" s="25"/>
      <c r="P898" s="25"/>
    </row>
    <row r="899" spans="4:16" ht="13">
      <c r="D899" s="35"/>
      <c r="F899" s="35"/>
      <c r="I899" s="25"/>
      <c r="P899" s="25"/>
    </row>
    <row r="900" spans="4:16" ht="13">
      <c r="D900" s="35"/>
      <c r="F900" s="35"/>
      <c r="I900" s="25"/>
      <c r="P900" s="25"/>
    </row>
    <row r="901" spans="4:16" ht="13">
      <c r="D901" s="35"/>
      <c r="F901" s="35"/>
      <c r="I901" s="25"/>
      <c r="P901" s="25"/>
    </row>
    <row r="902" spans="4:16" ht="13">
      <c r="D902" s="35"/>
      <c r="F902" s="35"/>
      <c r="I902" s="25"/>
      <c r="P902" s="25"/>
    </row>
    <row r="903" spans="4:16" ht="13">
      <c r="D903" s="35"/>
      <c r="F903" s="35"/>
      <c r="I903" s="25"/>
      <c r="P903" s="25"/>
    </row>
    <row r="904" spans="4:16" ht="13">
      <c r="D904" s="35"/>
      <c r="F904" s="35"/>
      <c r="I904" s="25"/>
      <c r="P904" s="25"/>
    </row>
    <row r="905" spans="4:16" ht="13">
      <c r="D905" s="35"/>
      <c r="F905" s="35"/>
      <c r="I905" s="25"/>
      <c r="P905" s="25"/>
    </row>
    <row r="906" spans="4:16" ht="13">
      <c r="D906" s="35"/>
      <c r="F906" s="35"/>
      <c r="I906" s="25"/>
      <c r="P906" s="25"/>
    </row>
    <row r="907" spans="4:16" ht="13">
      <c r="D907" s="35"/>
      <c r="F907" s="35"/>
      <c r="I907" s="25"/>
      <c r="P907" s="25"/>
    </row>
    <row r="908" spans="4:16" ht="13">
      <c r="D908" s="35"/>
      <c r="F908" s="35"/>
      <c r="I908" s="25"/>
      <c r="P908" s="25"/>
    </row>
    <row r="909" spans="4:16" ht="13">
      <c r="D909" s="35"/>
      <c r="F909" s="35"/>
      <c r="I909" s="25"/>
      <c r="P909" s="25"/>
    </row>
    <row r="910" spans="4:16" ht="13">
      <c r="D910" s="35"/>
      <c r="F910" s="35"/>
      <c r="I910" s="25"/>
      <c r="P910" s="25"/>
    </row>
    <row r="911" spans="4:16" ht="13">
      <c r="D911" s="35"/>
      <c r="F911" s="35"/>
      <c r="I911" s="25"/>
      <c r="P911" s="25"/>
    </row>
    <row r="912" spans="4:16" ht="13">
      <c r="D912" s="35"/>
      <c r="F912" s="35"/>
      <c r="I912" s="25"/>
      <c r="P912" s="25"/>
    </row>
    <row r="913" spans="4:16" ht="13">
      <c r="D913" s="35"/>
      <c r="F913" s="35"/>
      <c r="I913" s="25"/>
      <c r="P913" s="25"/>
    </row>
    <row r="914" spans="4:16" ht="13">
      <c r="D914" s="35"/>
      <c r="F914" s="35"/>
      <c r="I914" s="25"/>
      <c r="P914" s="25"/>
    </row>
    <row r="915" spans="4:16" ht="13">
      <c r="D915" s="35"/>
      <c r="F915" s="35"/>
      <c r="I915" s="25"/>
      <c r="P915" s="25"/>
    </row>
    <row r="916" spans="4:16" ht="13">
      <c r="D916" s="35"/>
      <c r="F916" s="35"/>
      <c r="I916" s="25"/>
      <c r="P916" s="25"/>
    </row>
    <row r="917" spans="4:16" ht="13">
      <c r="D917" s="35"/>
      <c r="F917" s="35"/>
      <c r="I917" s="25"/>
      <c r="P917" s="25"/>
    </row>
    <row r="918" spans="4:16" ht="13">
      <c r="D918" s="35"/>
      <c r="F918" s="35"/>
      <c r="I918" s="25"/>
      <c r="P918" s="25"/>
    </row>
    <row r="919" spans="4:16" ht="13">
      <c r="D919" s="35"/>
      <c r="F919" s="35"/>
      <c r="I919" s="25"/>
      <c r="P919" s="25"/>
    </row>
    <row r="920" spans="4:16" ht="13">
      <c r="D920" s="35"/>
      <c r="F920" s="35"/>
      <c r="I920" s="25"/>
      <c r="P920" s="25"/>
    </row>
    <row r="921" spans="4:16" ht="13">
      <c r="D921" s="35"/>
      <c r="F921" s="35"/>
      <c r="I921" s="25"/>
      <c r="P921" s="25"/>
    </row>
    <row r="922" spans="4:16" ht="13">
      <c r="D922" s="35"/>
      <c r="F922" s="35"/>
      <c r="I922" s="25"/>
      <c r="P922" s="25"/>
    </row>
    <row r="923" spans="4:16" ht="13">
      <c r="D923" s="35"/>
      <c r="F923" s="35"/>
      <c r="I923" s="25"/>
      <c r="P923" s="25"/>
    </row>
    <row r="924" spans="4:16" ht="13">
      <c r="D924" s="35"/>
      <c r="F924" s="35"/>
      <c r="I924" s="25"/>
      <c r="P924" s="25"/>
    </row>
    <row r="925" spans="4:16" ht="13">
      <c r="D925" s="35"/>
      <c r="F925" s="35"/>
      <c r="I925" s="25"/>
      <c r="P925" s="25"/>
    </row>
    <row r="926" spans="4:16" ht="13">
      <c r="D926" s="35"/>
      <c r="F926" s="35"/>
      <c r="I926" s="25"/>
      <c r="P926" s="25"/>
    </row>
    <row r="927" spans="4:16" ht="13">
      <c r="D927" s="35"/>
      <c r="F927" s="35"/>
      <c r="I927" s="25"/>
      <c r="P927" s="25"/>
    </row>
    <row r="928" spans="4:16" ht="13">
      <c r="D928" s="35"/>
      <c r="F928" s="35"/>
      <c r="I928" s="25"/>
      <c r="P928" s="25"/>
    </row>
    <row r="929" spans="4:16" ht="13">
      <c r="D929" s="35"/>
      <c r="F929" s="35"/>
      <c r="I929" s="25"/>
      <c r="P929" s="25"/>
    </row>
    <row r="930" spans="4:16" ht="13">
      <c r="D930" s="35"/>
      <c r="F930" s="35"/>
      <c r="I930" s="25"/>
      <c r="P930" s="25"/>
    </row>
    <row r="931" spans="4:16" ht="13">
      <c r="D931" s="35"/>
      <c r="F931" s="35"/>
      <c r="I931" s="25"/>
      <c r="P931" s="25"/>
    </row>
    <row r="932" spans="4:16" ht="13">
      <c r="D932" s="35"/>
      <c r="F932" s="35"/>
      <c r="I932" s="25"/>
      <c r="P932" s="25"/>
    </row>
    <row r="933" spans="4:16" ht="13">
      <c r="D933" s="35"/>
      <c r="F933" s="35"/>
      <c r="I933" s="25"/>
      <c r="P933" s="25"/>
    </row>
    <row r="934" spans="4:16" ht="13">
      <c r="D934" s="35"/>
      <c r="F934" s="35"/>
      <c r="I934" s="25"/>
      <c r="P934" s="25"/>
    </row>
    <row r="935" spans="4:16" ht="13">
      <c r="D935" s="35"/>
      <c r="F935" s="35"/>
      <c r="I935" s="25"/>
      <c r="P935" s="25"/>
    </row>
    <row r="936" spans="4:16" ht="13">
      <c r="D936" s="35"/>
      <c r="F936" s="35"/>
      <c r="I936" s="25"/>
      <c r="P936" s="25"/>
    </row>
    <row r="937" spans="4:16" ht="13">
      <c r="D937" s="35"/>
      <c r="F937" s="35"/>
      <c r="I937" s="25"/>
      <c r="P937" s="25"/>
    </row>
    <row r="938" spans="4:16" ht="13">
      <c r="D938" s="35"/>
      <c r="F938" s="35"/>
      <c r="I938" s="25"/>
      <c r="P938" s="25"/>
    </row>
    <row r="939" spans="4:16" ht="13">
      <c r="D939" s="35"/>
      <c r="F939" s="35"/>
      <c r="I939" s="25"/>
      <c r="P939" s="25"/>
    </row>
    <row r="940" spans="4:16" ht="13">
      <c r="D940" s="35"/>
      <c r="F940" s="35"/>
      <c r="I940" s="25"/>
      <c r="P940" s="25"/>
    </row>
    <row r="941" spans="4:16" ht="13">
      <c r="D941" s="35"/>
      <c r="F941" s="35"/>
      <c r="I941" s="25"/>
      <c r="P941" s="25"/>
    </row>
    <row r="942" spans="4:16" ht="13">
      <c r="D942" s="35"/>
      <c r="F942" s="35"/>
      <c r="I942" s="25"/>
      <c r="P942" s="25"/>
    </row>
    <row r="943" spans="4:16" ht="13">
      <c r="D943" s="35"/>
      <c r="F943" s="35"/>
      <c r="I943" s="25"/>
      <c r="P943" s="25"/>
    </row>
    <row r="944" spans="4:16" ht="13">
      <c r="D944" s="35"/>
      <c r="F944" s="35"/>
      <c r="I944" s="25"/>
      <c r="P944" s="25"/>
    </row>
    <row r="945" spans="4:16" ht="13">
      <c r="D945" s="35"/>
      <c r="F945" s="35"/>
      <c r="I945" s="25"/>
      <c r="P945" s="25"/>
    </row>
    <row r="946" spans="4:16" ht="13">
      <c r="D946" s="35"/>
      <c r="F946" s="35"/>
      <c r="I946" s="25"/>
      <c r="P946" s="25"/>
    </row>
    <row r="947" spans="4:16" ht="13">
      <c r="D947" s="35"/>
      <c r="F947" s="35"/>
      <c r="I947" s="25"/>
      <c r="P947" s="25"/>
    </row>
    <row r="948" spans="4:16" ht="13">
      <c r="D948" s="35"/>
      <c r="F948" s="35"/>
      <c r="I948" s="25"/>
      <c r="P948" s="25"/>
    </row>
    <row r="949" spans="4:16" ht="13">
      <c r="D949" s="35"/>
      <c r="F949" s="35"/>
      <c r="I949" s="25"/>
      <c r="P949" s="25"/>
    </row>
    <row r="950" spans="4:16" ht="13">
      <c r="D950" s="35"/>
      <c r="F950" s="35"/>
      <c r="I950" s="25"/>
      <c r="P950" s="25"/>
    </row>
    <row r="951" spans="4:16" ht="13">
      <c r="D951" s="35"/>
      <c r="F951" s="35"/>
      <c r="I951" s="25"/>
      <c r="P951" s="25"/>
    </row>
    <row r="952" spans="4:16" ht="13">
      <c r="D952" s="35"/>
      <c r="F952" s="35"/>
      <c r="I952" s="25"/>
      <c r="P952" s="25"/>
    </row>
    <row r="953" spans="4:16" ht="13">
      <c r="D953" s="35"/>
      <c r="F953" s="35"/>
      <c r="I953" s="25"/>
      <c r="P953" s="25"/>
    </row>
    <row r="954" spans="4:16" ht="13">
      <c r="D954" s="35"/>
      <c r="F954" s="35"/>
      <c r="I954" s="25"/>
      <c r="P954" s="25"/>
    </row>
    <row r="955" spans="4:16" ht="13">
      <c r="D955" s="35"/>
      <c r="F955" s="35"/>
      <c r="I955" s="25"/>
      <c r="P955" s="25"/>
    </row>
    <row r="956" spans="4:16" ht="13">
      <c r="D956" s="35"/>
      <c r="F956" s="35"/>
      <c r="I956" s="25"/>
      <c r="P956" s="25"/>
    </row>
    <row r="957" spans="4:16" ht="13">
      <c r="D957" s="35"/>
      <c r="F957" s="35"/>
      <c r="I957" s="25"/>
      <c r="P957" s="25"/>
    </row>
    <row r="958" spans="4:16" ht="13">
      <c r="D958" s="35"/>
      <c r="F958" s="35"/>
      <c r="I958" s="25"/>
      <c r="P958" s="25"/>
    </row>
    <row r="959" spans="4:16" ht="13">
      <c r="D959" s="35"/>
      <c r="F959" s="35"/>
      <c r="I959" s="25"/>
      <c r="P959" s="25"/>
    </row>
    <row r="960" spans="4:16" ht="13">
      <c r="D960" s="35"/>
      <c r="F960" s="35"/>
      <c r="I960" s="25"/>
      <c r="P960" s="25"/>
    </row>
    <row r="961" spans="4:16" ht="13">
      <c r="D961" s="35"/>
      <c r="F961" s="35"/>
      <c r="I961" s="25"/>
      <c r="P961" s="25"/>
    </row>
    <row r="962" spans="4:16" ht="13">
      <c r="D962" s="35"/>
      <c r="F962" s="35"/>
      <c r="I962" s="25"/>
      <c r="P962" s="25"/>
    </row>
    <row r="963" spans="4:16" ht="13">
      <c r="D963" s="35"/>
      <c r="F963" s="35"/>
      <c r="I963" s="25"/>
      <c r="P963" s="25"/>
    </row>
    <row r="964" spans="4:16" ht="13">
      <c r="D964" s="35"/>
      <c r="F964" s="35"/>
      <c r="I964" s="25"/>
      <c r="P964" s="25"/>
    </row>
    <row r="965" spans="4:16" ht="13">
      <c r="D965" s="35"/>
      <c r="F965" s="35"/>
      <c r="I965" s="25"/>
      <c r="P965" s="25"/>
    </row>
    <row r="966" spans="4:16" ht="13">
      <c r="D966" s="35"/>
      <c r="F966" s="35"/>
      <c r="I966" s="25"/>
      <c r="P966" s="25"/>
    </row>
    <row r="967" spans="4:16" ht="13">
      <c r="D967" s="35"/>
      <c r="F967" s="35"/>
      <c r="I967" s="25"/>
      <c r="P967" s="25"/>
    </row>
    <row r="968" spans="4:16" ht="13">
      <c r="D968" s="35"/>
      <c r="F968" s="35"/>
      <c r="I968" s="25"/>
      <c r="P968" s="25"/>
    </row>
    <row r="969" spans="4:16" ht="13">
      <c r="D969" s="35"/>
      <c r="F969" s="35"/>
      <c r="I969" s="25"/>
      <c r="P969" s="25"/>
    </row>
    <row r="970" spans="4:16" ht="13">
      <c r="D970" s="35"/>
      <c r="F970" s="35"/>
      <c r="I970" s="25"/>
      <c r="P970" s="25"/>
    </row>
    <row r="971" spans="4:16" ht="13">
      <c r="D971" s="35"/>
      <c r="F971" s="35"/>
      <c r="I971" s="25"/>
      <c r="P971" s="25"/>
    </row>
    <row r="972" spans="4:16" ht="13">
      <c r="D972" s="35"/>
      <c r="F972" s="35"/>
      <c r="I972" s="25"/>
      <c r="P972" s="25"/>
    </row>
    <row r="973" spans="4:16" ht="13">
      <c r="D973" s="35"/>
      <c r="F973" s="35"/>
      <c r="I973" s="25"/>
      <c r="P973" s="25"/>
    </row>
    <row r="974" spans="4:16" ht="13">
      <c r="D974" s="35"/>
      <c r="F974" s="35"/>
      <c r="I974" s="25"/>
      <c r="P974" s="25"/>
    </row>
    <row r="975" spans="4:16" ht="13">
      <c r="D975" s="35"/>
      <c r="F975" s="35"/>
      <c r="I975" s="25"/>
      <c r="P975" s="25"/>
    </row>
    <row r="976" spans="4:16" ht="13">
      <c r="D976" s="35"/>
      <c r="F976" s="35"/>
      <c r="I976" s="25"/>
      <c r="P976" s="25"/>
    </row>
    <row r="977" spans="4:16" ht="13">
      <c r="D977" s="35"/>
      <c r="F977" s="35"/>
      <c r="I977" s="25"/>
      <c r="P977" s="25"/>
    </row>
    <row r="978" spans="4:16" ht="13">
      <c r="D978" s="35"/>
      <c r="F978" s="35"/>
      <c r="I978" s="25"/>
      <c r="P978" s="25"/>
    </row>
    <row r="979" spans="4:16" ht="13">
      <c r="D979" s="35"/>
      <c r="F979" s="35"/>
      <c r="I979" s="25"/>
      <c r="P979" s="25"/>
    </row>
    <row r="980" spans="4:16" ht="13">
      <c r="D980" s="35"/>
      <c r="F980" s="35"/>
      <c r="I980" s="25"/>
      <c r="P980" s="25"/>
    </row>
    <row r="981" spans="4:16" ht="13">
      <c r="D981" s="35"/>
      <c r="F981" s="35"/>
      <c r="I981" s="25"/>
      <c r="P981" s="25"/>
    </row>
    <row r="982" spans="4:16" ht="13">
      <c r="D982" s="35"/>
      <c r="F982" s="35"/>
      <c r="I982" s="25"/>
      <c r="P982" s="25"/>
    </row>
    <row r="983" spans="4:16" ht="13">
      <c r="D983" s="35"/>
      <c r="F983" s="35"/>
      <c r="I983" s="25"/>
      <c r="P983" s="25"/>
    </row>
    <row r="984" spans="4:16" ht="13">
      <c r="D984" s="35"/>
      <c r="F984" s="35"/>
      <c r="I984" s="25"/>
      <c r="P984" s="25"/>
    </row>
    <row r="985" spans="4:16" ht="13">
      <c r="D985" s="35"/>
      <c r="F985" s="35"/>
      <c r="I985" s="25"/>
      <c r="P985" s="25"/>
    </row>
    <row r="986" spans="4:16" ht="13">
      <c r="D986" s="35"/>
      <c r="F986" s="35"/>
      <c r="I986" s="25"/>
      <c r="P986" s="25"/>
    </row>
    <row r="987" spans="4:16" ht="13">
      <c r="D987" s="35"/>
      <c r="F987" s="35"/>
      <c r="I987" s="25"/>
      <c r="P987" s="25"/>
    </row>
    <row r="988" spans="4:16" ht="13">
      <c r="D988" s="35"/>
      <c r="F988" s="35"/>
      <c r="I988" s="25"/>
      <c r="P988" s="25"/>
    </row>
    <row r="989" spans="4:16" ht="13">
      <c r="D989" s="35"/>
      <c r="F989" s="35"/>
      <c r="I989" s="25"/>
      <c r="P989" s="25"/>
    </row>
    <row r="990" spans="4:16" ht="13">
      <c r="D990" s="35"/>
      <c r="F990" s="35"/>
      <c r="I990" s="25"/>
      <c r="P990" s="25"/>
    </row>
    <row r="991" spans="4:16" ht="13">
      <c r="D991" s="35"/>
      <c r="F991" s="35"/>
      <c r="I991" s="25"/>
      <c r="P991" s="25"/>
    </row>
    <row r="992" spans="4:16" ht="13">
      <c r="D992" s="35"/>
      <c r="F992" s="35"/>
      <c r="I992" s="25"/>
      <c r="P992" s="25"/>
    </row>
    <row r="993" spans="4:16" ht="13">
      <c r="D993" s="35"/>
      <c r="F993" s="35"/>
      <c r="I993" s="25"/>
      <c r="P993" s="25"/>
    </row>
    <row r="994" spans="4:16" ht="13">
      <c r="D994" s="35"/>
      <c r="F994" s="35"/>
      <c r="I994" s="25"/>
      <c r="P994" s="25"/>
    </row>
    <row r="995" spans="4:16" ht="13">
      <c r="D995" s="35"/>
      <c r="F995" s="35"/>
      <c r="I995" s="25"/>
      <c r="P995" s="25"/>
    </row>
    <row r="996" spans="4:16" ht="13">
      <c r="D996" s="35"/>
      <c r="F996" s="35"/>
      <c r="I996" s="25"/>
      <c r="P996" s="25"/>
    </row>
    <row r="997" spans="4:16" ht="13">
      <c r="D997" s="35"/>
      <c r="F997" s="35"/>
      <c r="I997" s="25"/>
      <c r="P997" s="25"/>
    </row>
    <row r="998" spans="4:16" ht="13">
      <c r="D998" s="35"/>
      <c r="F998" s="35"/>
      <c r="I998" s="25"/>
      <c r="P998" s="25"/>
    </row>
    <row r="999" spans="4:16" ht="13">
      <c r="D999" s="35"/>
      <c r="F999" s="35"/>
      <c r="I999" s="25"/>
      <c r="P999" s="25"/>
    </row>
    <row r="1000" spans="4:16" ht="13">
      <c r="D1000" s="35"/>
      <c r="F1000" s="35"/>
      <c r="I1000" s="25"/>
      <c r="P1000" s="25"/>
    </row>
    <row r="1001" spans="4:16" ht="13">
      <c r="D1001" s="35"/>
      <c r="F1001" s="35"/>
      <c r="I1001" s="25"/>
      <c r="P1001" s="25"/>
    </row>
    <row r="1002" spans="4:16" ht="13">
      <c r="D1002" s="35"/>
      <c r="F1002" s="35"/>
      <c r="I1002" s="25"/>
      <c r="P1002" s="25"/>
    </row>
  </sheetData>
  <mergeCells count="2">
    <mergeCell ref="I1:O1"/>
    <mergeCell ref="P1:V1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summaryBelow="0" summaryRight="0"/>
  </sheetPr>
  <dimension ref="A1:AF1000"/>
  <sheetViews>
    <sheetView workbookViewId="0">
      <pane xSplit="6" ySplit="3" topLeftCell="G4" activePane="bottomRight" state="frozen"/>
      <selection pane="topRight" activeCell="G1" sqref="G1"/>
      <selection pane="bottomLeft" activeCell="A4" sqref="A4"/>
      <selection pane="bottomRight" activeCell="G4" sqref="G4"/>
    </sheetView>
  </sheetViews>
  <sheetFormatPr baseColWidth="10" defaultColWidth="14.5" defaultRowHeight="15.75" customHeight="1"/>
  <cols>
    <col min="2" max="2" width="16.83203125" customWidth="1"/>
  </cols>
  <sheetData>
    <row r="1" spans="1:32" ht="15.75" customHeight="1">
      <c r="A1" s="1"/>
      <c r="B1" s="3" t="s">
        <v>10</v>
      </c>
      <c r="C1" s="3" t="s">
        <v>11</v>
      </c>
      <c r="D1" s="3" t="s">
        <v>12</v>
      </c>
      <c r="E1" s="3" t="s">
        <v>20</v>
      </c>
      <c r="F1" s="3" t="s">
        <v>11</v>
      </c>
      <c r="Q1" s="25" t="s">
        <v>49</v>
      </c>
      <c r="W1" s="25"/>
      <c r="Y1" s="1" t="s">
        <v>50</v>
      </c>
    </row>
    <row r="2" spans="1:32" ht="15.75" customHeight="1">
      <c r="A2" s="8" t="str">
        <f>'2013'!A2</f>
        <v xml:space="preserve">    </v>
      </c>
      <c r="B2" s="10" t="str">
        <f>'2013'!B2</f>
        <v>Roll Start Time</v>
      </c>
      <c r="C2" s="10" t="str">
        <f>'2013'!C2</f>
        <v>Roll End Time</v>
      </c>
      <c r="D2" s="10" t="str">
        <f>'2013'!D2</f>
        <v>Open Cell Transition Time</v>
      </c>
      <c r="E2" s="10" t="str">
        <f>'2013'!G2</f>
        <v>Roll Transition Time</v>
      </c>
      <c r="F2" s="10" t="str">
        <f>'2013'!H2</f>
        <v>Roll End Time</v>
      </c>
      <c r="G2" s="1" t="s">
        <v>35</v>
      </c>
      <c r="H2" s="1" t="s">
        <v>37</v>
      </c>
      <c r="I2" s="1" t="s">
        <v>38</v>
      </c>
      <c r="J2" s="1" t="s">
        <v>39</v>
      </c>
      <c r="K2" t="s">
        <v>51</v>
      </c>
      <c r="L2" t="s">
        <v>52</v>
      </c>
      <c r="M2" t="s">
        <v>53</v>
      </c>
      <c r="N2" t="s">
        <v>54</v>
      </c>
      <c r="O2" t="s">
        <v>55</v>
      </c>
      <c r="P2" t="s">
        <v>56</v>
      </c>
      <c r="Q2" s="7" t="s">
        <v>35</v>
      </c>
      <c r="R2" s="1" t="s">
        <v>38</v>
      </c>
      <c r="S2" s="1" t="s">
        <v>57</v>
      </c>
      <c r="T2" s="1" t="s">
        <v>58</v>
      </c>
      <c r="U2" s="1" t="s">
        <v>55</v>
      </c>
      <c r="V2" s="1" t="s">
        <v>56</v>
      </c>
      <c r="W2" s="7" t="s">
        <v>40</v>
      </c>
      <c r="X2" s="1" t="s">
        <v>41</v>
      </c>
      <c r="Y2" s="1" t="s">
        <v>59</v>
      </c>
      <c r="Z2" s="1" t="s">
        <v>60</v>
      </c>
    </row>
    <row r="3" spans="1:32" ht="15.75" customHeight="1">
      <c r="A3" s="8">
        <f>'2013'!A3</f>
        <v>0</v>
      </c>
      <c r="B3" s="14">
        <f>'2013'!B3</f>
        <v>0.73676012459999995</v>
      </c>
      <c r="C3" s="14">
        <f>'2013'!C3</f>
        <v>0.92610596710000004</v>
      </c>
      <c r="D3" s="14">
        <f>'2013'!D3</f>
        <v>0.79984276730000003</v>
      </c>
      <c r="E3" s="14">
        <f>'2013'!G3</f>
        <v>0.88844373219999995</v>
      </c>
      <c r="F3" s="14">
        <f>'2013'!H3</f>
        <v>0.95909900280000004</v>
      </c>
      <c r="G3">
        <f t="shared" ref="G3:X3" si="0">AVERAGE(G4:G188)</f>
        <v>3.090677966101695</v>
      </c>
      <c r="H3">
        <f t="shared" si="0"/>
        <v>191.58474576271186</v>
      </c>
      <c r="I3">
        <f t="shared" si="0"/>
        <v>4.2129310344827591</v>
      </c>
      <c r="J3">
        <f t="shared" si="0"/>
        <v>184.66379310344828</v>
      </c>
      <c r="K3">
        <f t="shared" si="0"/>
        <v>-1.0949666666666664</v>
      </c>
      <c r="L3">
        <f t="shared" si="0"/>
        <v>-1.9930991452991469</v>
      </c>
      <c r="M3">
        <f t="shared" si="0"/>
        <v>1.0143478260869565</v>
      </c>
      <c r="N3">
        <f t="shared" si="0"/>
        <v>1.4560869565217391</v>
      </c>
      <c r="O3">
        <f t="shared" si="0"/>
        <v>3.3014393090317635</v>
      </c>
      <c r="P3">
        <f t="shared" si="0"/>
        <v>3.0203696503035555</v>
      </c>
      <c r="Q3" s="25">
        <f t="shared" si="0"/>
        <v>6.2111111111111121</v>
      </c>
      <c r="R3">
        <f t="shared" si="0"/>
        <v>7.9692307692307685</v>
      </c>
      <c r="S3">
        <f t="shared" si="0"/>
        <v>1.8839999999999997</v>
      </c>
      <c r="T3">
        <f t="shared" si="0"/>
        <v>1.7779999999999998</v>
      </c>
      <c r="U3">
        <f t="shared" si="0"/>
        <v>3.1184782216768285</v>
      </c>
      <c r="V3">
        <f t="shared" si="0"/>
        <v>4.5857990411606506</v>
      </c>
      <c r="W3" s="25">
        <f t="shared" si="0"/>
        <v>189.45005508474569</v>
      </c>
      <c r="X3">
        <f t="shared" si="0"/>
        <v>181.6211715517241</v>
      </c>
      <c r="Y3">
        <f t="shared" ref="Y3:Z3" si="1">COUNTIF(Y4:Y183,"&gt;0")</f>
        <v>91</v>
      </c>
      <c r="Z3">
        <f t="shared" si="1"/>
        <v>14</v>
      </c>
      <c r="AA3">
        <f>COUNTIF(Y4:Z183,"&gt;=0")</f>
        <v>139</v>
      </c>
      <c r="AB3">
        <f>COUNT(Y4:Z183)</f>
        <v>139</v>
      </c>
    </row>
    <row r="4" spans="1:32" ht="15">
      <c r="A4" s="8">
        <f>'2013'!A4</f>
        <v>41365</v>
      </c>
      <c r="B4" s="39" t="str">
        <f>'2013'!B4</f>
        <v>NaN</v>
      </c>
      <c r="C4" s="39" t="str">
        <f>'2013'!C4</f>
        <v>NaN</v>
      </c>
      <c r="D4" s="10" t="str">
        <f>'2013'!D4</f>
        <v>NaN</v>
      </c>
      <c r="E4" s="10" t="str">
        <f>'2013'!G4</f>
        <v>NaN</v>
      </c>
      <c r="F4" s="10" t="str">
        <f>'2013'!H4</f>
        <v>NaN</v>
      </c>
      <c r="G4" s="3" t="s">
        <v>47</v>
      </c>
      <c r="H4" s="3" t="s">
        <v>47</v>
      </c>
      <c r="I4" s="3" t="s">
        <v>47</v>
      </c>
      <c r="J4" s="3" t="s">
        <v>47</v>
      </c>
      <c r="K4" s="19" t="str">
        <f t="shared" ref="K4:K163" si="2">IFERROR(W4-H4,"NaN")</f>
        <v>NaN</v>
      </c>
      <c r="L4" s="19" t="str">
        <f t="shared" ref="L4:L163" si="3">IFERROR(X4-J4,"NaN")</f>
        <v>NaN</v>
      </c>
      <c r="M4" s="19" t="s">
        <v>47</v>
      </c>
      <c r="N4" s="19" t="s">
        <v>47</v>
      </c>
      <c r="O4" s="19" t="str">
        <f t="shared" ref="O4:O186" si="4">IFERROR(G4/M4,"NaN")</f>
        <v>NaN</v>
      </c>
      <c r="P4" s="19" t="str">
        <f t="shared" ref="P4:P186" si="5">IFERROR(I4/N4,"NaN")</f>
        <v>NaN</v>
      </c>
      <c r="Q4" s="46" t="str">
        <f t="shared" ref="Q4:T4" si="6">IF($E4="NaN","NaN",IF($D4="NaN","NaN","0000000"))</f>
        <v>NaN</v>
      </c>
      <c r="R4" s="10" t="str">
        <f t="shared" si="6"/>
        <v>NaN</v>
      </c>
      <c r="S4" s="10" t="str">
        <f t="shared" si="6"/>
        <v>NaN</v>
      </c>
      <c r="T4" s="10" t="str">
        <f t="shared" si="6"/>
        <v>NaN</v>
      </c>
      <c r="U4" s="10" t="str">
        <f t="shared" ref="U4:V4" si="7">IFERROR(Q4/S4,"NaN")</f>
        <v>NaN</v>
      </c>
      <c r="V4" s="10" t="str">
        <f t="shared" si="7"/>
        <v>NaN</v>
      </c>
      <c r="W4" s="47" t="s">
        <v>47</v>
      </c>
      <c r="X4" s="19" t="s">
        <v>47</v>
      </c>
      <c r="Y4" s="29" t="str">
        <f t="shared" ref="Y4:Y186" si="8">IFERROR(I4-G4,"NaN")</f>
        <v>NaN</v>
      </c>
      <c r="Z4" s="29" t="str">
        <f t="shared" ref="Z4:Z186" si="9">IFERROR(R4-Q4,"NaN")</f>
        <v>NaN</v>
      </c>
      <c r="AA4" s="19"/>
      <c r="AB4" s="19"/>
      <c r="AC4" s="19"/>
      <c r="AD4" s="19"/>
      <c r="AE4" s="19"/>
      <c r="AF4" s="19"/>
    </row>
    <row r="5" spans="1:32" ht="15">
      <c r="A5" s="8">
        <f>'2013'!A5</f>
        <v>41366</v>
      </c>
      <c r="B5" s="10" t="str">
        <f>'2013'!B5</f>
        <v>NaN</v>
      </c>
      <c r="C5" s="10" t="str">
        <f>'2013'!C5</f>
        <v>NaN</v>
      </c>
      <c r="D5" s="10" t="str">
        <f>'2013'!D5</f>
        <v>NaN</v>
      </c>
      <c r="E5" s="10" t="str">
        <f>'2013'!G5</f>
        <v>NaN</v>
      </c>
      <c r="F5" s="10" t="str">
        <f>'2013'!H5</f>
        <v>NaN</v>
      </c>
      <c r="G5" s="3" t="s">
        <v>47</v>
      </c>
      <c r="H5" s="3" t="s">
        <v>47</v>
      </c>
      <c r="I5" s="3" t="s">
        <v>47</v>
      </c>
      <c r="J5" s="3" t="s">
        <v>47</v>
      </c>
      <c r="K5" s="19" t="str">
        <f t="shared" si="2"/>
        <v>NaN</v>
      </c>
      <c r="L5" s="19" t="str">
        <f t="shared" si="3"/>
        <v>NaN</v>
      </c>
      <c r="M5" s="19" t="s">
        <v>47</v>
      </c>
      <c r="N5" s="19" t="s">
        <v>47</v>
      </c>
      <c r="O5" s="19" t="str">
        <f t="shared" si="4"/>
        <v>NaN</v>
      </c>
      <c r="P5" s="19" t="str">
        <f t="shared" si="5"/>
        <v>NaN</v>
      </c>
      <c r="Q5" s="46" t="str">
        <f t="shared" ref="Q5:T5" si="10">IF($E5="NaN","NaN",IF($D5="NaN","NaN","0000000"))</f>
        <v>NaN</v>
      </c>
      <c r="R5" s="10" t="str">
        <f t="shared" si="10"/>
        <v>NaN</v>
      </c>
      <c r="S5" s="10" t="str">
        <f t="shared" si="10"/>
        <v>NaN</v>
      </c>
      <c r="T5" s="10" t="str">
        <f t="shared" si="10"/>
        <v>NaN</v>
      </c>
      <c r="U5" s="10" t="str">
        <f t="shared" ref="U5:V5" si="11">IFERROR(Q5/S5,"NaN")</f>
        <v>NaN</v>
      </c>
      <c r="V5" s="10" t="str">
        <f t="shared" si="11"/>
        <v>NaN</v>
      </c>
      <c r="W5" s="47" t="s">
        <v>47</v>
      </c>
      <c r="X5" s="19" t="s">
        <v>47</v>
      </c>
      <c r="Y5" s="29" t="str">
        <f t="shared" si="8"/>
        <v>NaN</v>
      </c>
      <c r="Z5" s="29" t="str">
        <f t="shared" si="9"/>
        <v>NaN</v>
      </c>
      <c r="AA5" s="19"/>
      <c r="AB5" s="19"/>
      <c r="AC5" s="19"/>
      <c r="AD5" s="19"/>
      <c r="AE5" s="19"/>
      <c r="AF5" s="19"/>
    </row>
    <row r="6" spans="1:32" ht="15">
      <c r="A6" s="8">
        <f>'2013'!A6</f>
        <v>41367</v>
      </c>
      <c r="B6" s="10" t="str">
        <f>'2013'!B6</f>
        <v>NaN</v>
      </c>
      <c r="C6" s="10" t="str">
        <f>'2013'!C6</f>
        <v>NaN</v>
      </c>
      <c r="D6" s="10" t="str">
        <f>'2013'!D6</f>
        <v>NaN</v>
      </c>
      <c r="E6" s="10" t="str">
        <f>'2013'!G6</f>
        <v>NaN</v>
      </c>
      <c r="F6" s="10" t="str">
        <f>'2013'!H6</f>
        <v>NaN</v>
      </c>
      <c r="G6" s="3" t="s">
        <v>47</v>
      </c>
      <c r="H6" s="3" t="s">
        <v>47</v>
      </c>
      <c r="I6" s="3" t="s">
        <v>47</v>
      </c>
      <c r="J6" s="3" t="s">
        <v>47</v>
      </c>
      <c r="K6" s="19" t="str">
        <f t="shared" si="2"/>
        <v>NaN</v>
      </c>
      <c r="L6" s="19" t="str">
        <f t="shared" si="3"/>
        <v>NaN</v>
      </c>
      <c r="M6" s="19" t="s">
        <v>47</v>
      </c>
      <c r="N6" s="19" t="s">
        <v>47</v>
      </c>
      <c r="O6" s="19" t="str">
        <f t="shared" si="4"/>
        <v>NaN</v>
      </c>
      <c r="P6" s="19" t="str">
        <f t="shared" si="5"/>
        <v>NaN</v>
      </c>
      <c r="Q6" s="46" t="str">
        <f t="shared" ref="Q6:T6" si="12">IF($E6="NaN","NaN",IF($D6="NaN","NaN","0000000"))</f>
        <v>NaN</v>
      </c>
      <c r="R6" s="10" t="str">
        <f t="shared" si="12"/>
        <v>NaN</v>
      </c>
      <c r="S6" s="10" t="str">
        <f t="shared" si="12"/>
        <v>NaN</v>
      </c>
      <c r="T6" s="10" t="str">
        <f t="shared" si="12"/>
        <v>NaN</v>
      </c>
      <c r="U6" s="10" t="str">
        <f t="shared" ref="U6:V6" si="13">IFERROR(Q6/S6,"NaN")</f>
        <v>NaN</v>
      </c>
      <c r="V6" s="10" t="str">
        <f t="shared" si="13"/>
        <v>NaN</v>
      </c>
      <c r="W6" s="47" t="s">
        <v>47</v>
      </c>
      <c r="X6" s="19" t="s">
        <v>47</v>
      </c>
      <c r="Y6" s="29" t="str">
        <f t="shared" si="8"/>
        <v>NaN</v>
      </c>
      <c r="Z6" s="29" t="str">
        <f t="shared" si="9"/>
        <v>NaN</v>
      </c>
      <c r="AA6" s="19"/>
      <c r="AB6" s="19"/>
      <c r="AC6" s="19"/>
      <c r="AD6" s="19"/>
      <c r="AE6" s="19"/>
      <c r="AF6" s="19"/>
    </row>
    <row r="7" spans="1:32" ht="15">
      <c r="A7" s="8">
        <f>'2013'!A7</f>
        <v>41368</v>
      </c>
      <c r="B7" s="10" t="str">
        <f>'2013'!B7</f>
        <v>NaN</v>
      </c>
      <c r="C7" s="10" t="str">
        <f>'2013'!C7</f>
        <v>NaN</v>
      </c>
      <c r="D7" s="10" t="str">
        <f>'2013'!D7</f>
        <v>NaN</v>
      </c>
      <c r="E7" s="10" t="str">
        <f>'2013'!G7</f>
        <v>NaN</v>
      </c>
      <c r="F7" s="10" t="str">
        <f>'2013'!H7</f>
        <v>NaN</v>
      </c>
      <c r="G7" s="3" t="s">
        <v>47</v>
      </c>
      <c r="H7" s="3" t="s">
        <v>47</v>
      </c>
      <c r="I7" s="3" t="s">
        <v>47</v>
      </c>
      <c r="J7" s="3" t="s">
        <v>47</v>
      </c>
      <c r="K7" s="19" t="str">
        <f t="shared" si="2"/>
        <v>NaN</v>
      </c>
      <c r="L7" s="19" t="str">
        <f t="shared" si="3"/>
        <v>NaN</v>
      </c>
      <c r="M7" s="19" t="s">
        <v>47</v>
      </c>
      <c r="N7" s="19" t="s">
        <v>47</v>
      </c>
      <c r="O7" s="19" t="str">
        <f t="shared" si="4"/>
        <v>NaN</v>
      </c>
      <c r="P7" s="19" t="str">
        <f t="shared" si="5"/>
        <v>NaN</v>
      </c>
      <c r="Q7" s="46" t="str">
        <f t="shared" ref="Q7:T7" si="14">IF($E7="NaN","NaN",IF($D7="NaN","NaN","0000000"))</f>
        <v>NaN</v>
      </c>
      <c r="R7" s="10" t="str">
        <f t="shared" si="14"/>
        <v>NaN</v>
      </c>
      <c r="S7" s="10" t="str">
        <f t="shared" si="14"/>
        <v>NaN</v>
      </c>
      <c r="T7" s="10" t="str">
        <f t="shared" si="14"/>
        <v>NaN</v>
      </c>
      <c r="U7" s="10" t="str">
        <f t="shared" ref="U7:V7" si="15">IFERROR(Q7/S7,"NaN")</f>
        <v>NaN</v>
      </c>
      <c r="V7" s="10" t="str">
        <f t="shared" si="15"/>
        <v>NaN</v>
      </c>
      <c r="W7" s="47" t="s">
        <v>47</v>
      </c>
      <c r="X7" s="19" t="s">
        <v>47</v>
      </c>
      <c r="Y7" s="29" t="str">
        <f t="shared" si="8"/>
        <v>NaN</v>
      </c>
      <c r="Z7" s="29" t="str">
        <f t="shared" si="9"/>
        <v>NaN</v>
      </c>
      <c r="AA7" s="19"/>
      <c r="AB7" s="19"/>
      <c r="AC7" s="19"/>
      <c r="AD7" s="19"/>
      <c r="AE7" s="19"/>
      <c r="AF7" s="19"/>
    </row>
    <row r="8" spans="1:32" ht="15">
      <c r="A8" s="8">
        <f>'2013'!A8</f>
        <v>41369</v>
      </c>
      <c r="B8" s="39">
        <f>'2013'!B8</f>
        <v>0.75</v>
      </c>
      <c r="C8" s="39">
        <f>'2013'!C8</f>
        <v>0.93611111111111112</v>
      </c>
      <c r="D8" s="10" t="str">
        <f>'2013'!D8</f>
        <v>NaN</v>
      </c>
      <c r="E8" s="10" t="str">
        <f>'2013'!G8</f>
        <v>NaN</v>
      </c>
      <c r="F8" s="10" t="str">
        <f>'2013'!H8</f>
        <v>NaN</v>
      </c>
      <c r="G8" s="3">
        <v>2.9</v>
      </c>
      <c r="H8" s="3">
        <v>191</v>
      </c>
      <c r="I8" s="3">
        <v>2.9</v>
      </c>
      <c r="J8" s="3">
        <v>180</v>
      </c>
      <c r="K8" s="19">
        <f t="shared" si="2"/>
        <v>0.25</v>
      </c>
      <c r="L8" s="19">
        <f t="shared" si="3"/>
        <v>-1.7522999999999911</v>
      </c>
      <c r="M8" s="10">
        <v>1.85</v>
      </c>
      <c r="N8" s="10">
        <v>1.8</v>
      </c>
      <c r="O8" s="19">
        <f t="shared" si="4"/>
        <v>1.5675675675675675</v>
      </c>
      <c r="P8" s="19">
        <f t="shared" si="5"/>
        <v>1.6111111111111109</v>
      </c>
      <c r="Q8" s="46" t="str">
        <f t="shared" ref="Q8:T8" si="16">IF($E8="NaN","NaN",IF($D8="NaN","NaN","0000000"))</f>
        <v>NaN</v>
      </c>
      <c r="R8" s="10" t="str">
        <f t="shared" si="16"/>
        <v>NaN</v>
      </c>
      <c r="S8" s="10" t="str">
        <f t="shared" si="16"/>
        <v>NaN</v>
      </c>
      <c r="T8" s="10" t="str">
        <f t="shared" si="16"/>
        <v>NaN</v>
      </c>
      <c r="U8" s="10" t="str">
        <f t="shared" ref="U8:V8" si="17">IFERROR(Q8/S8,"NaN")</f>
        <v>NaN</v>
      </c>
      <c r="V8" s="10" t="str">
        <f t="shared" si="17"/>
        <v>NaN</v>
      </c>
      <c r="W8" s="48">
        <v>191.25</v>
      </c>
      <c r="X8" s="49">
        <v>178.24770000000001</v>
      </c>
      <c r="Y8" s="29">
        <f t="shared" si="8"/>
        <v>0</v>
      </c>
      <c r="Z8" s="29" t="str">
        <f t="shared" si="9"/>
        <v>NaN</v>
      </c>
      <c r="AA8" s="19"/>
      <c r="AB8" s="19"/>
      <c r="AC8" s="19"/>
      <c r="AD8" s="19"/>
      <c r="AE8" s="19"/>
      <c r="AF8" s="19"/>
    </row>
    <row r="9" spans="1:32" ht="15">
      <c r="A9" s="8">
        <f>'2013'!A9</f>
        <v>41370</v>
      </c>
      <c r="B9" s="39">
        <f>'2013'!B9</f>
        <v>0.68888888888888888</v>
      </c>
      <c r="C9" s="39">
        <f>'2013'!C9</f>
        <v>0.94861111111111107</v>
      </c>
      <c r="D9" s="39" t="str">
        <f>'2013'!D9</f>
        <v>NaN</v>
      </c>
      <c r="E9" s="39" t="str">
        <f>'2013'!G9</f>
        <v>NaN</v>
      </c>
      <c r="F9" s="39" t="str">
        <f>'2013'!H9</f>
        <v>NaN</v>
      </c>
      <c r="G9" s="3">
        <v>2.4</v>
      </c>
      <c r="H9" s="3">
        <v>207</v>
      </c>
      <c r="I9" s="3">
        <v>9</v>
      </c>
      <c r="J9" s="3">
        <v>230</v>
      </c>
      <c r="K9">
        <f t="shared" si="2"/>
        <v>0.75970000000000937</v>
      </c>
      <c r="L9">
        <f t="shared" si="3"/>
        <v>-11.729099999999988</v>
      </c>
      <c r="M9" s="1">
        <v>1.05</v>
      </c>
      <c r="N9" s="1">
        <v>1.55</v>
      </c>
      <c r="O9" s="19">
        <f t="shared" si="4"/>
        <v>2.2857142857142856</v>
      </c>
      <c r="P9" s="19">
        <f t="shared" si="5"/>
        <v>5.806451612903226</v>
      </c>
      <c r="Q9" s="46" t="str">
        <f t="shared" ref="Q9:T9" si="18">IF($E9="NaN","NaN",IF($D9="NaN","NaN","0000000"))</f>
        <v>NaN</v>
      </c>
      <c r="R9" s="10" t="str">
        <f t="shared" si="18"/>
        <v>NaN</v>
      </c>
      <c r="S9" s="10" t="str">
        <f t="shared" si="18"/>
        <v>NaN</v>
      </c>
      <c r="T9" s="10" t="str">
        <f t="shared" si="18"/>
        <v>NaN</v>
      </c>
      <c r="U9" s="10" t="str">
        <f t="shared" ref="U9:V9" si="19">IFERROR(Q9/S9,"NaN")</f>
        <v>NaN</v>
      </c>
      <c r="V9" s="10" t="str">
        <f t="shared" si="19"/>
        <v>NaN</v>
      </c>
      <c r="W9" s="50">
        <v>207.75970000000001</v>
      </c>
      <c r="X9" s="31">
        <v>218.27090000000001</v>
      </c>
      <c r="Y9" s="29">
        <f t="shared" si="8"/>
        <v>6.6</v>
      </c>
      <c r="Z9" s="29" t="str">
        <f t="shared" si="9"/>
        <v>NaN</v>
      </c>
    </row>
    <row r="10" spans="1:32" ht="15">
      <c r="A10" s="8">
        <f>'2013'!A10</f>
        <v>41371</v>
      </c>
      <c r="B10" s="39">
        <f>'2013'!B10</f>
        <v>0.77847222222222223</v>
      </c>
      <c r="C10" s="39">
        <f>'2013'!C10</f>
        <v>0.86458333333333337</v>
      </c>
      <c r="D10" s="39" t="str">
        <f>'2013'!D10</f>
        <v>NaN</v>
      </c>
      <c r="E10" s="39" t="str">
        <f>'2013'!G10</f>
        <v>NaN</v>
      </c>
      <c r="F10" s="39" t="str">
        <f>'2013'!H10</f>
        <v>NaN</v>
      </c>
      <c r="G10" s="3">
        <v>2.5</v>
      </c>
      <c r="H10" s="3">
        <v>166</v>
      </c>
      <c r="I10" s="3">
        <v>3.3</v>
      </c>
      <c r="J10" s="3">
        <v>175</v>
      </c>
      <c r="K10">
        <f t="shared" si="2"/>
        <v>0.75049999999998818</v>
      </c>
      <c r="L10">
        <f t="shared" si="3"/>
        <v>-7.2470000000000141</v>
      </c>
      <c r="M10" s="1">
        <v>0.9</v>
      </c>
      <c r="N10" s="1">
        <v>1</v>
      </c>
      <c r="O10" s="19">
        <f t="shared" si="4"/>
        <v>2.7777777777777777</v>
      </c>
      <c r="P10" s="19">
        <f t="shared" si="5"/>
        <v>3.3</v>
      </c>
      <c r="Q10" s="46" t="str">
        <f t="shared" ref="Q10:T10" si="20">IF($E10="NaN","NaN",IF($D10="NaN","NaN","0000000"))</f>
        <v>NaN</v>
      </c>
      <c r="R10" s="10" t="str">
        <f t="shared" si="20"/>
        <v>NaN</v>
      </c>
      <c r="S10" s="10" t="str">
        <f t="shared" si="20"/>
        <v>NaN</v>
      </c>
      <c r="T10" s="10" t="str">
        <f t="shared" si="20"/>
        <v>NaN</v>
      </c>
      <c r="U10" s="10" t="str">
        <f t="shared" ref="U10:V10" si="21">IFERROR(Q10/S10,"NaN")</f>
        <v>NaN</v>
      </c>
      <c r="V10" s="10" t="str">
        <f t="shared" si="21"/>
        <v>NaN</v>
      </c>
      <c r="W10" s="50">
        <v>166.75049999999999</v>
      </c>
      <c r="X10" s="31">
        <v>167.75299999999999</v>
      </c>
      <c r="Y10" s="29">
        <f t="shared" si="8"/>
        <v>0.79999999999999982</v>
      </c>
      <c r="Z10" s="29" t="str">
        <f t="shared" si="9"/>
        <v>NaN</v>
      </c>
    </row>
    <row r="11" spans="1:32" ht="15">
      <c r="A11" s="8">
        <f>'2013'!A11</f>
        <v>41372</v>
      </c>
      <c r="B11" s="39">
        <f>'2013'!B11</f>
        <v>0.75069444444444444</v>
      </c>
      <c r="C11" s="39">
        <f>'2013'!C11</f>
        <v>0.9506944444444444</v>
      </c>
      <c r="D11" s="10" t="str">
        <f>'2013'!D11</f>
        <v>NaN</v>
      </c>
      <c r="E11" s="10" t="str">
        <f>'2013'!G11</f>
        <v>NaN</v>
      </c>
      <c r="F11" s="10" t="str">
        <f>'2013'!H11</f>
        <v>NaN</v>
      </c>
      <c r="G11" s="3">
        <v>3.3</v>
      </c>
      <c r="H11" s="3">
        <v>180</v>
      </c>
      <c r="I11" s="3">
        <v>3.3</v>
      </c>
      <c r="J11" s="3">
        <v>170</v>
      </c>
      <c r="K11">
        <f t="shared" si="2"/>
        <v>-8.2259999999999991</v>
      </c>
      <c r="L11">
        <f t="shared" si="3"/>
        <v>-4.2493000000000052</v>
      </c>
      <c r="M11" s="1">
        <v>1.1499999999999999</v>
      </c>
      <c r="N11" s="1">
        <v>1.4</v>
      </c>
      <c r="O11" s="19">
        <f t="shared" si="4"/>
        <v>2.8695652173913042</v>
      </c>
      <c r="P11" s="19">
        <f t="shared" si="5"/>
        <v>2.3571428571428572</v>
      </c>
      <c r="Q11" s="46" t="str">
        <f t="shared" ref="Q11:T11" si="22">IF($E11="NaN","NaN",IF($D11="NaN","NaN","0000000"))</f>
        <v>NaN</v>
      </c>
      <c r="R11" s="10" t="str">
        <f t="shared" si="22"/>
        <v>NaN</v>
      </c>
      <c r="S11" s="10" t="str">
        <f t="shared" si="22"/>
        <v>NaN</v>
      </c>
      <c r="T11" s="10" t="str">
        <f t="shared" si="22"/>
        <v>NaN</v>
      </c>
      <c r="U11" s="10" t="str">
        <f t="shared" ref="U11:V11" si="23">IFERROR(Q11/S11,"NaN")</f>
        <v>NaN</v>
      </c>
      <c r="V11" s="10" t="str">
        <f t="shared" si="23"/>
        <v>NaN</v>
      </c>
      <c r="W11" s="50">
        <v>171.774</v>
      </c>
      <c r="X11" s="31">
        <v>165.75069999999999</v>
      </c>
      <c r="Y11" s="29">
        <f t="shared" si="8"/>
        <v>0</v>
      </c>
      <c r="Z11" s="29" t="str">
        <f t="shared" si="9"/>
        <v>NaN</v>
      </c>
    </row>
    <row r="12" spans="1:32" ht="15">
      <c r="A12" s="8">
        <f>'2013'!A12</f>
        <v>41373</v>
      </c>
      <c r="B12" s="39">
        <f>'2013'!B12</f>
        <v>0.85347222222222219</v>
      </c>
      <c r="C12" s="39">
        <f>'2013'!C12</f>
        <v>0.91388888888888886</v>
      </c>
      <c r="D12" s="10" t="str">
        <f>'2013'!D12</f>
        <v>NaN</v>
      </c>
      <c r="E12" s="10" t="str">
        <f>'2013'!G12</f>
        <v>NaN</v>
      </c>
      <c r="F12" s="10" t="str">
        <f>'2013'!H12</f>
        <v>NaN</v>
      </c>
      <c r="G12" s="3">
        <v>2.9</v>
      </c>
      <c r="H12" s="3">
        <v>175</v>
      </c>
      <c r="I12" s="3">
        <v>4.4000000000000004</v>
      </c>
      <c r="J12" s="3">
        <v>168</v>
      </c>
      <c r="K12">
        <f t="shared" si="2"/>
        <v>-7.8017999999999859</v>
      </c>
      <c r="L12">
        <f t="shared" si="3"/>
        <v>-3.3094000000000108</v>
      </c>
      <c r="M12" s="1">
        <v>2.1</v>
      </c>
      <c r="N12" s="1">
        <v>2.35</v>
      </c>
      <c r="O12" s="19">
        <f t="shared" si="4"/>
        <v>1.3809523809523809</v>
      </c>
      <c r="P12" s="19">
        <f t="shared" si="5"/>
        <v>1.8723404255319149</v>
      </c>
      <c r="Q12" s="46" t="str">
        <f t="shared" ref="Q12:T12" si="24">IF($E12="NaN","NaN",IF($D12="NaN","NaN","0000000"))</f>
        <v>NaN</v>
      </c>
      <c r="R12" s="10" t="str">
        <f t="shared" si="24"/>
        <v>NaN</v>
      </c>
      <c r="S12" s="10" t="str">
        <f t="shared" si="24"/>
        <v>NaN</v>
      </c>
      <c r="T12" s="10" t="str">
        <f t="shared" si="24"/>
        <v>NaN</v>
      </c>
      <c r="U12" s="10" t="str">
        <f t="shared" ref="U12:V12" si="25">IFERROR(Q12/S12,"NaN")</f>
        <v>NaN</v>
      </c>
      <c r="V12" s="10" t="str">
        <f t="shared" si="25"/>
        <v>NaN</v>
      </c>
      <c r="W12" s="50">
        <v>167.19820000000001</v>
      </c>
      <c r="X12" s="31">
        <v>164.69059999999999</v>
      </c>
      <c r="Y12" s="29">
        <f t="shared" si="8"/>
        <v>1.5000000000000004</v>
      </c>
      <c r="Z12" s="29" t="str">
        <f t="shared" si="9"/>
        <v>NaN</v>
      </c>
    </row>
    <row r="13" spans="1:32" ht="15">
      <c r="A13" s="8">
        <f>'2013'!A13</f>
        <v>41374</v>
      </c>
      <c r="B13" s="10" t="str">
        <f>'2013'!B13</f>
        <v>NaN</v>
      </c>
      <c r="C13" s="10" t="str">
        <f>'2013'!C13</f>
        <v>NaN</v>
      </c>
      <c r="D13" s="10" t="str">
        <f>'2013'!D13</f>
        <v>NaN</v>
      </c>
      <c r="E13" s="10" t="str">
        <f>'2013'!G13</f>
        <v>NaN</v>
      </c>
      <c r="F13" s="10" t="str">
        <f>'2013'!H13</f>
        <v>NaN</v>
      </c>
      <c r="G13" s="3" t="s">
        <v>47</v>
      </c>
      <c r="H13" s="3" t="s">
        <v>47</v>
      </c>
      <c r="I13" s="3" t="s">
        <v>47</v>
      </c>
      <c r="J13" s="3" t="s">
        <v>47</v>
      </c>
      <c r="K13" t="str">
        <f t="shared" si="2"/>
        <v>NaN</v>
      </c>
      <c r="L13" t="str">
        <f t="shared" si="3"/>
        <v>NaN</v>
      </c>
      <c r="M13" t="s">
        <v>47</v>
      </c>
      <c r="N13" t="s">
        <v>47</v>
      </c>
      <c r="O13" s="19" t="str">
        <f t="shared" si="4"/>
        <v>NaN</v>
      </c>
      <c r="P13" s="19" t="str">
        <f t="shared" si="5"/>
        <v>NaN</v>
      </c>
      <c r="Q13" s="46" t="str">
        <f t="shared" ref="Q13:T13" si="26">IF($E13="NaN","NaN",IF($D13="NaN","NaN","0000000"))</f>
        <v>NaN</v>
      </c>
      <c r="R13" s="10" t="str">
        <f t="shared" si="26"/>
        <v>NaN</v>
      </c>
      <c r="S13" s="10" t="str">
        <f t="shared" si="26"/>
        <v>NaN</v>
      </c>
      <c r="T13" s="10" t="str">
        <f t="shared" si="26"/>
        <v>NaN</v>
      </c>
      <c r="U13" s="10" t="str">
        <f t="shared" ref="U13:V13" si="27">IFERROR(Q13/S13,"NaN")</f>
        <v>NaN</v>
      </c>
      <c r="V13" s="10" t="str">
        <f t="shared" si="27"/>
        <v>NaN</v>
      </c>
      <c r="W13" s="25" t="s">
        <v>47</v>
      </c>
      <c r="X13" t="s">
        <v>47</v>
      </c>
      <c r="Y13" s="29" t="str">
        <f t="shared" si="8"/>
        <v>NaN</v>
      </c>
      <c r="Z13" s="29" t="str">
        <f t="shared" si="9"/>
        <v>NaN</v>
      </c>
    </row>
    <row r="14" spans="1:32" ht="15">
      <c r="A14" s="8">
        <f>'2013'!A14</f>
        <v>41375</v>
      </c>
      <c r="B14" s="10" t="str">
        <f>'2013'!B14</f>
        <v>NaN</v>
      </c>
      <c r="C14" s="10" t="str">
        <f>'2013'!C14</f>
        <v>NaN</v>
      </c>
      <c r="D14" s="10" t="str">
        <f>'2013'!D14</f>
        <v>NaN</v>
      </c>
      <c r="E14" s="10" t="str">
        <f>'2013'!G14</f>
        <v>NaN</v>
      </c>
      <c r="F14" s="10" t="str">
        <f>'2013'!H14</f>
        <v>NaN</v>
      </c>
      <c r="G14" s="3" t="s">
        <v>47</v>
      </c>
      <c r="H14" s="3" t="s">
        <v>47</v>
      </c>
      <c r="I14" s="3" t="s">
        <v>47</v>
      </c>
      <c r="J14" s="3" t="s">
        <v>47</v>
      </c>
      <c r="K14" t="str">
        <f t="shared" si="2"/>
        <v>NaN</v>
      </c>
      <c r="L14" t="str">
        <f t="shared" si="3"/>
        <v>NaN</v>
      </c>
      <c r="M14" t="s">
        <v>47</v>
      </c>
      <c r="N14" t="s">
        <v>47</v>
      </c>
      <c r="O14" s="19" t="str">
        <f t="shared" si="4"/>
        <v>NaN</v>
      </c>
      <c r="P14" s="19" t="str">
        <f t="shared" si="5"/>
        <v>NaN</v>
      </c>
      <c r="Q14" s="46" t="str">
        <f t="shared" ref="Q14:T14" si="28">IF($E14="NaN","NaN",IF($D14="NaN","NaN","0000000"))</f>
        <v>NaN</v>
      </c>
      <c r="R14" s="10" t="str">
        <f t="shared" si="28"/>
        <v>NaN</v>
      </c>
      <c r="S14" s="10" t="str">
        <f t="shared" si="28"/>
        <v>NaN</v>
      </c>
      <c r="T14" s="10" t="str">
        <f t="shared" si="28"/>
        <v>NaN</v>
      </c>
      <c r="U14" s="10" t="str">
        <f t="shared" ref="U14:V14" si="29">IFERROR(Q14/S14,"NaN")</f>
        <v>NaN</v>
      </c>
      <c r="V14" s="10" t="str">
        <f t="shared" si="29"/>
        <v>NaN</v>
      </c>
      <c r="W14" s="25" t="s">
        <v>47</v>
      </c>
      <c r="X14" t="s">
        <v>47</v>
      </c>
      <c r="Y14" s="29" t="str">
        <f t="shared" si="8"/>
        <v>NaN</v>
      </c>
      <c r="Z14" s="29" t="str">
        <f t="shared" si="9"/>
        <v>NaN</v>
      </c>
    </row>
    <row r="15" spans="1:32" ht="15">
      <c r="A15" s="8">
        <f>'2013'!A15</f>
        <v>41376</v>
      </c>
      <c r="B15" s="39" t="str">
        <f>'2013'!B15</f>
        <v>NaN</v>
      </c>
      <c r="C15" s="39" t="str">
        <f>'2013'!C15</f>
        <v>NaN</v>
      </c>
      <c r="D15" s="39" t="str">
        <f>'2013'!D15</f>
        <v>NaN</v>
      </c>
      <c r="E15" s="10" t="str">
        <f>'2013'!G15</f>
        <v>NaN</v>
      </c>
      <c r="F15" s="10" t="str">
        <f>'2013'!H15</f>
        <v>NaN</v>
      </c>
      <c r="G15" s="3" t="s">
        <v>47</v>
      </c>
      <c r="H15" s="3" t="s">
        <v>47</v>
      </c>
      <c r="I15" s="3" t="s">
        <v>47</v>
      </c>
      <c r="J15" s="3" t="s">
        <v>47</v>
      </c>
      <c r="K15" t="str">
        <f t="shared" si="2"/>
        <v>NaN</v>
      </c>
      <c r="L15" t="str">
        <f t="shared" si="3"/>
        <v>NaN</v>
      </c>
      <c r="M15" t="s">
        <v>47</v>
      </c>
      <c r="N15" t="s">
        <v>47</v>
      </c>
      <c r="O15" s="19" t="str">
        <f t="shared" si="4"/>
        <v>NaN</v>
      </c>
      <c r="P15" s="19" t="str">
        <f t="shared" si="5"/>
        <v>NaN</v>
      </c>
      <c r="Q15" s="46" t="str">
        <f t="shared" ref="Q15:T15" si="30">IF($E15="NaN","NaN",IF($D15="NaN","NaN","0000000"))</f>
        <v>NaN</v>
      </c>
      <c r="R15" s="10" t="str">
        <f t="shared" si="30"/>
        <v>NaN</v>
      </c>
      <c r="S15" s="10" t="str">
        <f t="shared" si="30"/>
        <v>NaN</v>
      </c>
      <c r="T15" s="10" t="str">
        <f t="shared" si="30"/>
        <v>NaN</v>
      </c>
      <c r="U15" s="10" t="str">
        <f t="shared" ref="U15:V15" si="31">IFERROR(Q15/S15,"NaN")</f>
        <v>NaN</v>
      </c>
      <c r="V15" s="10" t="str">
        <f t="shared" si="31"/>
        <v>NaN</v>
      </c>
      <c r="W15" s="25" t="s">
        <v>47</v>
      </c>
      <c r="X15" t="s">
        <v>47</v>
      </c>
      <c r="Y15" s="29" t="str">
        <f t="shared" si="8"/>
        <v>NaN</v>
      </c>
      <c r="Z15" s="29" t="str">
        <f t="shared" si="9"/>
        <v>NaN</v>
      </c>
    </row>
    <row r="16" spans="1:32" ht="15">
      <c r="A16" s="8">
        <f>'2013'!A16</f>
        <v>41377</v>
      </c>
      <c r="B16" s="39">
        <f>'2013'!B16</f>
        <v>0.77430555555555558</v>
      </c>
      <c r="C16" s="39">
        <f>'2013'!C16</f>
        <v>0.9868055555555556</v>
      </c>
      <c r="D16" s="10" t="str">
        <f>'2013'!D16</f>
        <v>NaN</v>
      </c>
      <c r="E16" s="10" t="str">
        <f>'2013'!G16</f>
        <v>NaN</v>
      </c>
      <c r="F16" s="10" t="str">
        <f>'2013'!H16</f>
        <v>NaN</v>
      </c>
      <c r="G16" s="3">
        <v>3.1</v>
      </c>
      <c r="H16" s="3">
        <v>181</v>
      </c>
      <c r="I16" s="3">
        <v>3.3</v>
      </c>
      <c r="J16" s="3">
        <v>176</v>
      </c>
      <c r="K16">
        <f t="shared" si="2"/>
        <v>-1.7744999999999891</v>
      </c>
      <c r="L16">
        <f t="shared" si="3"/>
        <v>0.68209999999999127</v>
      </c>
      <c r="M16" s="1">
        <v>1.1000000000000001</v>
      </c>
      <c r="N16" s="1">
        <v>1.4</v>
      </c>
      <c r="O16" s="19">
        <f t="shared" si="4"/>
        <v>2.8181818181818179</v>
      </c>
      <c r="P16" s="19">
        <f t="shared" si="5"/>
        <v>2.3571428571428572</v>
      </c>
      <c r="Q16" s="46" t="str">
        <f t="shared" ref="Q16:T16" si="32">IF($E16="NaN","NaN",IF($D16="NaN","NaN","0000000"))</f>
        <v>NaN</v>
      </c>
      <c r="R16" s="10" t="str">
        <f t="shared" si="32"/>
        <v>NaN</v>
      </c>
      <c r="S16" s="10" t="str">
        <f t="shared" si="32"/>
        <v>NaN</v>
      </c>
      <c r="T16" s="10" t="str">
        <f t="shared" si="32"/>
        <v>NaN</v>
      </c>
      <c r="U16" s="10" t="str">
        <f t="shared" ref="U16:V16" si="33">IFERROR(Q16/S16,"NaN")</f>
        <v>NaN</v>
      </c>
      <c r="V16" s="10" t="str">
        <f t="shared" si="33"/>
        <v>NaN</v>
      </c>
      <c r="W16" s="50">
        <v>179.22550000000001</v>
      </c>
      <c r="X16" s="31">
        <v>176.68209999999999</v>
      </c>
      <c r="Y16" s="29">
        <f t="shared" si="8"/>
        <v>0.19999999999999973</v>
      </c>
      <c r="Z16" s="29" t="str">
        <f t="shared" si="9"/>
        <v>NaN</v>
      </c>
    </row>
    <row r="17" spans="1:26" ht="15">
      <c r="A17" s="8">
        <f>'2013'!A17</f>
        <v>41378</v>
      </c>
      <c r="B17" s="39">
        <f>'2013'!B17</f>
        <v>0.78055555555555556</v>
      </c>
      <c r="C17" s="39" t="str">
        <f>'2013'!C17</f>
        <v>NaN</v>
      </c>
      <c r="D17" s="39">
        <f>'2013'!D17</f>
        <v>0.82708333333333328</v>
      </c>
      <c r="E17" s="39">
        <f>'2013'!G17</f>
        <v>0.93263888888888891</v>
      </c>
      <c r="F17" s="39">
        <v>0.98888888888888893</v>
      </c>
      <c r="G17" s="3">
        <v>3.3</v>
      </c>
      <c r="H17" s="3">
        <v>196</v>
      </c>
      <c r="I17" s="3">
        <v>4</v>
      </c>
      <c r="J17" s="3">
        <v>195</v>
      </c>
      <c r="K17">
        <f t="shared" si="2"/>
        <v>0.74870000000001369</v>
      </c>
      <c r="L17">
        <f t="shared" si="3"/>
        <v>5.2615000000000123</v>
      </c>
      <c r="M17" s="1">
        <v>1.25</v>
      </c>
      <c r="N17" s="1">
        <v>1.35</v>
      </c>
      <c r="O17" s="19">
        <f t="shared" si="4"/>
        <v>2.6399999999999997</v>
      </c>
      <c r="P17" s="19">
        <f t="shared" si="5"/>
        <v>2.9629629629629628</v>
      </c>
      <c r="Q17" s="46">
        <v>11</v>
      </c>
      <c r="R17" s="10">
        <v>11</v>
      </c>
      <c r="S17" s="10">
        <v>1.7</v>
      </c>
      <c r="T17" s="10">
        <v>1.7</v>
      </c>
      <c r="U17" s="10">
        <f t="shared" ref="U17:V17" si="34">IFERROR(Q17/S17,"NaN")</f>
        <v>6.4705882352941178</v>
      </c>
      <c r="V17" s="10">
        <f t="shared" si="34"/>
        <v>6.4705882352941178</v>
      </c>
      <c r="W17" s="50">
        <v>196.74870000000001</v>
      </c>
      <c r="X17" s="31">
        <v>200.26150000000001</v>
      </c>
      <c r="Y17" s="29">
        <f t="shared" si="8"/>
        <v>0.70000000000000018</v>
      </c>
      <c r="Z17" s="29">
        <f t="shared" si="9"/>
        <v>0</v>
      </c>
    </row>
    <row r="18" spans="1:26" ht="15">
      <c r="A18" s="8">
        <f>'2013'!A18</f>
        <v>41379</v>
      </c>
      <c r="B18" s="39">
        <f>'2013'!B18</f>
        <v>0.75138888888888888</v>
      </c>
      <c r="C18" s="39">
        <f>'2013'!C18</f>
        <v>0.76458333333333328</v>
      </c>
      <c r="D18" s="10" t="str">
        <f>'2013'!D18</f>
        <v>NaN</v>
      </c>
      <c r="E18" s="10" t="str">
        <f>'2013'!G18</f>
        <v>NaN</v>
      </c>
      <c r="F18" s="10" t="str">
        <f>'2013'!H18</f>
        <v>NaN</v>
      </c>
      <c r="G18" s="3" t="s">
        <v>47</v>
      </c>
      <c r="H18" s="3" t="s">
        <v>47</v>
      </c>
      <c r="I18" s="3" t="s">
        <v>47</v>
      </c>
      <c r="J18" s="3" t="s">
        <v>47</v>
      </c>
      <c r="K18" t="str">
        <f t="shared" si="2"/>
        <v>NaN</v>
      </c>
      <c r="L18" t="str">
        <f t="shared" si="3"/>
        <v>NaN</v>
      </c>
      <c r="M18" s="1" t="s">
        <v>47</v>
      </c>
      <c r="N18" t="s">
        <v>47</v>
      </c>
      <c r="O18" s="19" t="str">
        <f t="shared" si="4"/>
        <v>NaN</v>
      </c>
      <c r="P18" s="19" t="str">
        <f t="shared" si="5"/>
        <v>NaN</v>
      </c>
      <c r="Q18" s="46" t="str">
        <f t="shared" ref="Q18:T18" si="35">IF($E18="NaN","NaN",IF($D18="NaN","NaN","0000000"))</f>
        <v>NaN</v>
      </c>
      <c r="R18" s="10" t="str">
        <f t="shared" si="35"/>
        <v>NaN</v>
      </c>
      <c r="S18" s="10" t="str">
        <f t="shared" si="35"/>
        <v>NaN</v>
      </c>
      <c r="T18" s="10" t="str">
        <f t="shared" si="35"/>
        <v>NaN</v>
      </c>
      <c r="U18" s="10" t="str">
        <f t="shared" ref="U18:V18" si="36">IFERROR(Q18/S18,"NaN")</f>
        <v>NaN</v>
      </c>
      <c r="V18" s="10" t="str">
        <f t="shared" si="36"/>
        <v>NaN</v>
      </c>
      <c r="W18" s="25" t="s">
        <v>47</v>
      </c>
      <c r="X18" t="s">
        <v>47</v>
      </c>
      <c r="Y18" s="29" t="str">
        <f t="shared" si="8"/>
        <v>NaN</v>
      </c>
      <c r="Z18" s="29" t="str">
        <f t="shared" si="9"/>
        <v>NaN</v>
      </c>
    </row>
    <row r="19" spans="1:26" ht="15">
      <c r="A19" s="8">
        <f>'2013'!A19</f>
        <v>41380</v>
      </c>
      <c r="B19" s="39">
        <f>'2013'!B19</f>
        <v>0.66805555555555551</v>
      </c>
      <c r="C19" s="39">
        <f>'2013'!C19</f>
        <v>0.71458333333333335</v>
      </c>
      <c r="D19" s="10" t="str">
        <f>'2013'!D19</f>
        <v>NaN</v>
      </c>
      <c r="E19" s="10" t="str">
        <f>'2013'!G19</f>
        <v>NaN</v>
      </c>
      <c r="F19" s="10" t="str">
        <f>'2013'!H19</f>
        <v>NaN</v>
      </c>
      <c r="G19" s="3">
        <v>5</v>
      </c>
      <c r="H19" s="3">
        <v>127</v>
      </c>
      <c r="I19" s="3">
        <v>5</v>
      </c>
      <c r="J19" s="3">
        <v>127</v>
      </c>
      <c r="K19">
        <f t="shared" si="2"/>
        <v>29.76939999999999</v>
      </c>
      <c r="L19">
        <f t="shared" si="3"/>
        <v>29.76939999999999</v>
      </c>
      <c r="M19" t="s">
        <v>47</v>
      </c>
      <c r="N19" t="s">
        <v>47</v>
      </c>
      <c r="O19" s="19" t="str">
        <f t="shared" si="4"/>
        <v>NaN</v>
      </c>
      <c r="P19" s="19" t="str">
        <f t="shared" si="5"/>
        <v>NaN</v>
      </c>
      <c r="Q19" s="46" t="str">
        <f t="shared" ref="Q19:T19" si="37">IF($E19="NaN","NaN",IF($D19="NaN","NaN","0000000"))</f>
        <v>NaN</v>
      </c>
      <c r="R19" s="10" t="str">
        <f t="shared" si="37"/>
        <v>NaN</v>
      </c>
      <c r="S19" s="10" t="str">
        <f t="shared" si="37"/>
        <v>NaN</v>
      </c>
      <c r="T19" s="10" t="str">
        <f t="shared" si="37"/>
        <v>NaN</v>
      </c>
      <c r="U19" s="10" t="str">
        <f t="shared" ref="U19:V19" si="38">IFERROR(Q19/S19,"NaN")</f>
        <v>NaN</v>
      </c>
      <c r="V19" s="10" t="str">
        <f t="shared" si="38"/>
        <v>NaN</v>
      </c>
      <c r="W19" s="50">
        <v>156.76939999999999</v>
      </c>
      <c r="X19" s="31">
        <v>156.76939999999999</v>
      </c>
      <c r="Y19" s="29">
        <f t="shared" si="8"/>
        <v>0</v>
      </c>
      <c r="Z19" s="29" t="str">
        <f t="shared" si="9"/>
        <v>NaN</v>
      </c>
    </row>
    <row r="20" spans="1:26" ht="15">
      <c r="A20" s="8">
        <f>'2013'!A20</f>
        <v>41381</v>
      </c>
      <c r="B20" s="10" t="str">
        <f>'2013'!B20</f>
        <v>NaN</v>
      </c>
      <c r="C20" s="10" t="str">
        <f>'2013'!C20</f>
        <v>NaN</v>
      </c>
      <c r="D20" s="10" t="str">
        <f>'2013'!D20</f>
        <v>NaN</v>
      </c>
      <c r="E20" s="10" t="str">
        <f>'2013'!G20</f>
        <v>NaN</v>
      </c>
      <c r="F20" s="10" t="str">
        <f>'2013'!H20</f>
        <v>NaN</v>
      </c>
      <c r="G20" s="3" t="s">
        <v>47</v>
      </c>
      <c r="H20" s="3" t="s">
        <v>47</v>
      </c>
      <c r="I20" s="3" t="s">
        <v>47</v>
      </c>
      <c r="J20" s="3" t="s">
        <v>47</v>
      </c>
      <c r="K20" t="str">
        <f t="shared" si="2"/>
        <v>NaN</v>
      </c>
      <c r="L20" t="str">
        <f t="shared" si="3"/>
        <v>NaN</v>
      </c>
      <c r="M20" t="s">
        <v>47</v>
      </c>
      <c r="N20" t="s">
        <v>47</v>
      </c>
      <c r="O20" s="19" t="str">
        <f t="shared" si="4"/>
        <v>NaN</v>
      </c>
      <c r="P20" s="19" t="str">
        <f t="shared" si="5"/>
        <v>NaN</v>
      </c>
      <c r="Q20" s="46" t="str">
        <f t="shared" ref="Q20:T20" si="39">IF($E20="NaN","NaN",IF($D20="NaN","NaN","0000000"))</f>
        <v>NaN</v>
      </c>
      <c r="R20" s="10" t="str">
        <f t="shared" si="39"/>
        <v>NaN</v>
      </c>
      <c r="S20" s="10" t="str">
        <f t="shared" si="39"/>
        <v>NaN</v>
      </c>
      <c r="T20" s="10" t="str">
        <f t="shared" si="39"/>
        <v>NaN</v>
      </c>
      <c r="U20" s="10" t="str">
        <f t="shared" ref="U20:V20" si="40">IFERROR(Q20/S20,"NaN")</f>
        <v>NaN</v>
      </c>
      <c r="V20" s="10" t="str">
        <f t="shared" si="40"/>
        <v>NaN</v>
      </c>
      <c r="W20" s="25" t="s">
        <v>47</v>
      </c>
      <c r="X20" t="s">
        <v>47</v>
      </c>
      <c r="Y20" s="29" t="str">
        <f t="shared" si="8"/>
        <v>NaN</v>
      </c>
      <c r="Z20" s="29" t="str">
        <f t="shared" si="9"/>
        <v>NaN</v>
      </c>
    </row>
    <row r="21" spans="1:26" ht="15">
      <c r="A21" s="8">
        <f>'2013'!A21</f>
        <v>41382</v>
      </c>
      <c r="B21" s="10" t="str">
        <f>'2013'!B21</f>
        <v>NaN</v>
      </c>
      <c r="C21" s="10" t="str">
        <f>'2013'!C21</f>
        <v>NaN</v>
      </c>
      <c r="D21" s="10" t="str">
        <f>'2013'!D21</f>
        <v>NaN</v>
      </c>
      <c r="E21" s="10" t="str">
        <f>'2013'!G21</f>
        <v>NaN</v>
      </c>
      <c r="F21" s="10" t="str">
        <f>'2013'!H21</f>
        <v>NaN</v>
      </c>
      <c r="G21" s="3" t="s">
        <v>47</v>
      </c>
      <c r="H21" s="3" t="s">
        <v>47</v>
      </c>
      <c r="I21" s="3" t="s">
        <v>47</v>
      </c>
      <c r="J21" s="3" t="s">
        <v>47</v>
      </c>
      <c r="K21" t="str">
        <f t="shared" si="2"/>
        <v>NaN</v>
      </c>
      <c r="L21" t="str">
        <f t="shared" si="3"/>
        <v>NaN</v>
      </c>
      <c r="M21" t="s">
        <v>47</v>
      </c>
      <c r="N21" t="s">
        <v>47</v>
      </c>
      <c r="O21" s="19" t="str">
        <f t="shared" si="4"/>
        <v>NaN</v>
      </c>
      <c r="P21" s="19" t="str">
        <f t="shared" si="5"/>
        <v>NaN</v>
      </c>
      <c r="Q21" s="46" t="str">
        <f t="shared" ref="Q21:T21" si="41">IF($E21="NaN","NaN",IF($D21="NaN","NaN","0000000"))</f>
        <v>NaN</v>
      </c>
      <c r="R21" s="10" t="str">
        <f t="shared" si="41"/>
        <v>NaN</v>
      </c>
      <c r="S21" s="10" t="str">
        <f t="shared" si="41"/>
        <v>NaN</v>
      </c>
      <c r="T21" s="10" t="str">
        <f t="shared" si="41"/>
        <v>NaN</v>
      </c>
      <c r="U21" s="10" t="str">
        <f t="shared" ref="U21:V21" si="42">IFERROR(Q21/S21,"NaN")</f>
        <v>NaN</v>
      </c>
      <c r="V21" s="10" t="str">
        <f t="shared" si="42"/>
        <v>NaN</v>
      </c>
      <c r="W21" s="25" t="s">
        <v>47</v>
      </c>
      <c r="X21" t="s">
        <v>47</v>
      </c>
      <c r="Y21" s="29" t="str">
        <f t="shared" si="8"/>
        <v>NaN</v>
      </c>
      <c r="Z21" s="29" t="str">
        <f t="shared" si="9"/>
        <v>NaN</v>
      </c>
    </row>
    <row r="22" spans="1:26" ht="15">
      <c r="A22" s="8">
        <f>'2013'!A22</f>
        <v>41383</v>
      </c>
      <c r="B22" s="39">
        <f>'2013'!B22</f>
        <v>0.78263888888888888</v>
      </c>
      <c r="C22" s="39" t="str">
        <f>'2013'!C22</f>
        <v>NaN</v>
      </c>
      <c r="D22" s="39">
        <f>'2013'!D22</f>
        <v>0.86250000000000004</v>
      </c>
      <c r="E22" s="39">
        <f>'2013'!G22</f>
        <v>0.94236111111111109</v>
      </c>
      <c r="F22" s="39">
        <f>'2013'!H22</f>
        <v>0.9819444444444444</v>
      </c>
      <c r="G22" s="3">
        <v>2.9</v>
      </c>
      <c r="H22" s="3">
        <v>119</v>
      </c>
      <c r="I22" s="3">
        <v>4</v>
      </c>
      <c r="J22" s="3">
        <v>117</v>
      </c>
      <c r="K22">
        <f t="shared" si="2"/>
        <v>-10.7517</v>
      </c>
      <c r="L22">
        <f t="shared" si="3"/>
        <v>-16.730500000000006</v>
      </c>
      <c r="M22" s="1">
        <v>1.2</v>
      </c>
      <c r="N22" s="1">
        <v>1.7</v>
      </c>
      <c r="O22" s="19">
        <f t="shared" si="4"/>
        <v>2.4166666666666665</v>
      </c>
      <c r="P22" s="19">
        <f t="shared" si="5"/>
        <v>2.3529411764705883</v>
      </c>
      <c r="Q22" s="46">
        <v>18</v>
      </c>
      <c r="R22" s="10">
        <v>18</v>
      </c>
      <c r="S22" s="10">
        <v>1.9</v>
      </c>
      <c r="T22" s="10">
        <v>1.9</v>
      </c>
      <c r="U22" s="10">
        <f t="shared" ref="U22:V22" si="43">IFERROR(Q22/S22,"NaN")</f>
        <v>9.4736842105263168</v>
      </c>
      <c r="V22" s="10">
        <f t="shared" si="43"/>
        <v>9.4736842105263168</v>
      </c>
      <c r="W22" s="50">
        <v>108.2483</v>
      </c>
      <c r="X22" s="31">
        <v>100.26949999999999</v>
      </c>
      <c r="Y22" s="29">
        <f t="shared" si="8"/>
        <v>1.1000000000000001</v>
      </c>
      <c r="Z22" s="29">
        <f t="shared" si="9"/>
        <v>0</v>
      </c>
    </row>
    <row r="23" spans="1:26" ht="15">
      <c r="A23" s="8">
        <f>'2013'!A23</f>
        <v>41384</v>
      </c>
      <c r="B23" s="39">
        <f>'2013'!B23</f>
        <v>0.73611111111111116</v>
      </c>
      <c r="C23" s="39">
        <f>'2013'!C23</f>
        <v>0.98263888888888884</v>
      </c>
      <c r="D23" s="10" t="str">
        <f>'2013'!D23</f>
        <v>NaN</v>
      </c>
      <c r="E23" s="10" t="str">
        <f>'2013'!G23</f>
        <v>NaN</v>
      </c>
      <c r="F23" s="10" t="str">
        <f>'2013'!H23</f>
        <v>NaN</v>
      </c>
      <c r="G23" s="3">
        <v>3.3</v>
      </c>
      <c r="H23" s="3">
        <v>190</v>
      </c>
      <c r="I23" s="3">
        <v>6.7</v>
      </c>
      <c r="J23" s="3">
        <v>173</v>
      </c>
      <c r="K23">
        <f t="shared" si="2"/>
        <v>-12.752100000000013</v>
      </c>
      <c r="L23">
        <f t="shared" si="3"/>
        <v>-8.2215999999999951</v>
      </c>
      <c r="M23" s="1">
        <v>1.3</v>
      </c>
      <c r="N23" s="1">
        <v>1.7</v>
      </c>
      <c r="O23" s="19">
        <f t="shared" si="4"/>
        <v>2.5384615384615383</v>
      </c>
      <c r="P23" s="19">
        <f t="shared" si="5"/>
        <v>3.9411764705882355</v>
      </c>
      <c r="Q23" s="46" t="str">
        <f t="shared" ref="Q23:T23" si="44">IF($E23="NaN","NaN",IF($D23="NaN","NaN","0000000"))</f>
        <v>NaN</v>
      </c>
      <c r="R23" s="10" t="str">
        <f t="shared" si="44"/>
        <v>NaN</v>
      </c>
      <c r="S23" s="10" t="str">
        <f t="shared" si="44"/>
        <v>NaN</v>
      </c>
      <c r="T23" s="10" t="str">
        <f t="shared" si="44"/>
        <v>NaN</v>
      </c>
      <c r="U23" s="10" t="str">
        <f t="shared" ref="U23:V23" si="45">IFERROR(Q23/S23,"NaN")</f>
        <v>NaN</v>
      </c>
      <c r="V23" s="10" t="str">
        <f t="shared" si="45"/>
        <v>NaN</v>
      </c>
      <c r="W23" s="50">
        <v>177.24789999999999</v>
      </c>
      <c r="X23" s="31">
        <v>164.7784</v>
      </c>
      <c r="Y23" s="29">
        <f t="shared" si="8"/>
        <v>3.4000000000000004</v>
      </c>
      <c r="Z23" s="29" t="str">
        <f t="shared" si="9"/>
        <v>NaN</v>
      </c>
    </row>
    <row r="24" spans="1:26" ht="15">
      <c r="A24" s="8">
        <f>'2013'!A24</f>
        <v>41385</v>
      </c>
      <c r="B24" s="39">
        <f>'2013'!B24</f>
        <v>0.7270833333333333</v>
      </c>
      <c r="C24" s="10" t="str">
        <f>'2013'!C24</f>
        <v>NaN</v>
      </c>
      <c r="D24" s="39">
        <f>'2013'!D24</f>
        <v>0.82708333333333328</v>
      </c>
      <c r="E24" s="39">
        <f>'2013'!G24</f>
        <v>0.94027777777777777</v>
      </c>
      <c r="F24" s="39">
        <f>'2013'!H24</f>
        <v>0.9868055555555556</v>
      </c>
      <c r="G24" s="3">
        <v>5</v>
      </c>
      <c r="H24" s="3">
        <v>170</v>
      </c>
      <c r="I24" s="3">
        <v>5</v>
      </c>
      <c r="J24" s="3">
        <v>164</v>
      </c>
      <c r="K24">
        <f t="shared" si="2"/>
        <v>-6.7266999999999939</v>
      </c>
      <c r="L24">
        <f t="shared" si="3"/>
        <v>-6.2501000000000033</v>
      </c>
      <c r="M24" s="1">
        <v>1.3</v>
      </c>
      <c r="N24" s="1">
        <v>1.4</v>
      </c>
      <c r="O24" s="19">
        <f t="shared" si="4"/>
        <v>3.8461538461538458</v>
      </c>
      <c r="P24" s="19">
        <f t="shared" si="5"/>
        <v>3.5714285714285716</v>
      </c>
      <c r="Q24" s="46">
        <v>8.6</v>
      </c>
      <c r="R24" s="10">
        <v>8.6</v>
      </c>
      <c r="S24" s="10">
        <v>1.7</v>
      </c>
      <c r="T24" s="10">
        <v>1.7</v>
      </c>
      <c r="U24" s="10">
        <f t="shared" ref="U24:V24" si="46">IFERROR(Q24/S24,"NaN")</f>
        <v>5.0588235294117645</v>
      </c>
      <c r="V24" s="10">
        <f t="shared" si="46"/>
        <v>5.0588235294117645</v>
      </c>
      <c r="W24" s="50">
        <v>163.27330000000001</v>
      </c>
      <c r="X24" s="31">
        <v>157.7499</v>
      </c>
      <c r="Y24" s="29">
        <f t="shared" si="8"/>
        <v>0</v>
      </c>
      <c r="Z24" s="29">
        <f t="shared" si="9"/>
        <v>0</v>
      </c>
    </row>
    <row r="25" spans="1:26" ht="15">
      <c r="A25" s="8">
        <f>'2013'!A25</f>
        <v>41386</v>
      </c>
      <c r="B25" s="39">
        <f>'2013'!B25</f>
        <v>0.8125</v>
      </c>
      <c r="C25" s="39">
        <f>'2013'!C25</f>
        <v>0.93958333333333333</v>
      </c>
      <c r="D25" s="10" t="str">
        <f>'2013'!D25</f>
        <v>NaN</v>
      </c>
      <c r="E25" s="10" t="str">
        <f>'2013'!G25</f>
        <v>NaN</v>
      </c>
      <c r="F25" s="10" t="str">
        <f>'2013'!H25</f>
        <v>NaN</v>
      </c>
      <c r="G25" s="3">
        <v>3.3</v>
      </c>
      <c r="H25" s="3">
        <v>183</v>
      </c>
      <c r="I25" s="3">
        <v>4.3</v>
      </c>
      <c r="J25" s="3">
        <v>184</v>
      </c>
      <c r="K25">
        <f t="shared" si="2"/>
        <v>-1.7476000000000056</v>
      </c>
      <c r="L25">
        <f t="shared" si="3"/>
        <v>-2.2504000000000133</v>
      </c>
      <c r="M25" s="1">
        <v>1.3</v>
      </c>
      <c r="N25" s="1">
        <v>1.6</v>
      </c>
      <c r="O25" s="19">
        <f t="shared" si="4"/>
        <v>2.5384615384615383</v>
      </c>
      <c r="P25" s="19">
        <f t="shared" si="5"/>
        <v>2.6874999999999996</v>
      </c>
      <c r="Q25" s="46" t="str">
        <f t="shared" ref="Q25:T25" si="47">IF($E25="NaN","NaN",IF($D25="NaN","NaN","0000000"))</f>
        <v>NaN</v>
      </c>
      <c r="R25" s="10" t="str">
        <f t="shared" si="47"/>
        <v>NaN</v>
      </c>
      <c r="S25" s="10" t="str">
        <f t="shared" si="47"/>
        <v>NaN</v>
      </c>
      <c r="T25" s="10" t="str">
        <f t="shared" si="47"/>
        <v>NaN</v>
      </c>
      <c r="U25" s="10" t="str">
        <f t="shared" ref="U25:V25" si="48">IFERROR(Q25/S25,"NaN")</f>
        <v>NaN</v>
      </c>
      <c r="V25" s="10" t="str">
        <f t="shared" si="48"/>
        <v>NaN</v>
      </c>
      <c r="W25" s="50">
        <v>181.25239999999999</v>
      </c>
      <c r="X25" s="31">
        <v>181.74959999999999</v>
      </c>
      <c r="Y25" s="29">
        <f t="shared" si="8"/>
        <v>1</v>
      </c>
      <c r="Z25" s="29" t="str">
        <f t="shared" si="9"/>
        <v>NaN</v>
      </c>
    </row>
    <row r="26" spans="1:26" ht="15">
      <c r="A26" s="8">
        <f>'2013'!A26</f>
        <v>41387</v>
      </c>
      <c r="B26" s="39">
        <f>'2013'!B26</f>
        <v>0.71736111111111112</v>
      </c>
      <c r="C26" s="39">
        <f>'2013'!C26</f>
        <v>0.76388888888888884</v>
      </c>
      <c r="D26" s="39" t="str">
        <f>'2013'!D26</f>
        <v>NaN</v>
      </c>
      <c r="E26" s="39" t="str">
        <f>'2013'!G26</f>
        <v>NaN</v>
      </c>
      <c r="F26" s="39" t="str">
        <f>'2013'!H26</f>
        <v>NaN</v>
      </c>
      <c r="G26" s="3">
        <v>5</v>
      </c>
      <c r="H26" s="3">
        <v>195</v>
      </c>
      <c r="I26" s="3">
        <v>5</v>
      </c>
      <c r="J26" s="3">
        <v>195</v>
      </c>
      <c r="K26">
        <f t="shared" si="2"/>
        <v>-20.251499999999993</v>
      </c>
      <c r="L26">
        <f t="shared" si="3"/>
        <v>-20.251499999999993</v>
      </c>
      <c r="M26" t="s">
        <v>47</v>
      </c>
      <c r="N26" t="s">
        <v>47</v>
      </c>
      <c r="O26" s="19" t="str">
        <f t="shared" si="4"/>
        <v>NaN</v>
      </c>
      <c r="P26" s="19" t="str">
        <f t="shared" si="5"/>
        <v>NaN</v>
      </c>
      <c r="Q26" s="46" t="str">
        <f t="shared" ref="Q26:T26" si="49">IF($E26="NaN","NaN",IF($D26="NaN","NaN","0000000"))</f>
        <v>NaN</v>
      </c>
      <c r="R26" s="10" t="str">
        <f t="shared" si="49"/>
        <v>NaN</v>
      </c>
      <c r="S26" s="10" t="str">
        <f t="shared" si="49"/>
        <v>NaN</v>
      </c>
      <c r="T26" s="10" t="str">
        <f t="shared" si="49"/>
        <v>NaN</v>
      </c>
      <c r="U26" s="10" t="str">
        <f t="shared" ref="U26:V26" si="50">IFERROR(Q26/S26,"NaN")</f>
        <v>NaN</v>
      </c>
      <c r="V26" s="10" t="str">
        <f t="shared" si="50"/>
        <v>NaN</v>
      </c>
      <c r="W26" s="50">
        <v>174.74850000000001</v>
      </c>
      <c r="X26" s="31">
        <v>174.74850000000001</v>
      </c>
      <c r="Y26" s="29">
        <f t="shared" si="8"/>
        <v>0</v>
      </c>
      <c r="Z26" s="29" t="str">
        <f t="shared" si="9"/>
        <v>NaN</v>
      </c>
    </row>
    <row r="27" spans="1:26" ht="15">
      <c r="A27" s="8">
        <f>'2013'!A27</f>
        <v>41388</v>
      </c>
      <c r="B27" s="10" t="str">
        <f>'2013'!B27</f>
        <v>NaN</v>
      </c>
      <c r="C27" s="10" t="str">
        <f>'2013'!C27</f>
        <v>NaN</v>
      </c>
      <c r="D27" s="10" t="str">
        <f>'2013'!D27</f>
        <v>NaN</v>
      </c>
      <c r="E27" s="10" t="str">
        <f>'2013'!G27</f>
        <v>NaN</v>
      </c>
      <c r="F27" s="10" t="str">
        <f>'2013'!H27</f>
        <v>NaN</v>
      </c>
      <c r="G27" s="3" t="s">
        <v>47</v>
      </c>
      <c r="H27" s="3" t="s">
        <v>47</v>
      </c>
      <c r="I27" s="3" t="s">
        <v>47</v>
      </c>
      <c r="J27" s="3" t="s">
        <v>47</v>
      </c>
      <c r="K27" t="str">
        <f t="shared" si="2"/>
        <v>NaN</v>
      </c>
      <c r="L27" t="str">
        <f t="shared" si="3"/>
        <v>NaN</v>
      </c>
      <c r="M27" t="s">
        <v>47</v>
      </c>
      <c r="N27" t="s">
        <v>47</v>
      </c>
      <c r="O27" s="19" t="str">
        <f t="shared" si="4"/>
        <v>NaN</v>
      </c>
      <c r="P27" s="19" t="str">
        <f t="shared" si="5"/>
        <v>NaN</v>
      </c>
      <c r="Q27" s="46" t="str">
        <f t="shared" ref="Q27:T27" si="51">IF($E27="NaN","NaN",IF($D27="NaN","NaN","0000000"))</f>
        <v>NaN</v>
      </c>
      <c r="R27" s="10" t="str">
        <f t="shared" si="51"/>
        <v>NaN</v>
      </c>
      <c r="S27" s="10" t="str">
        <f t="shared" si="51"/>
        <v>NaN</v>
      </c>
      <c r="T27" s="10" t="str">
        <f t="shared" si="51"/>
        <v>NaN</v>
      </c>
      <c r="U27" s="10" t="str">
        <f t="shared" ref="U27:V27" si="52">IFERROR(Q27/S27,"NaN")</f>
        <v>NaN</v>
      </c>
      <c r="V27" s="10" t="str">
        <f t="shared" si="52"/>
        <v>NaN</v>
      </c>
      <c r="W27" s="25" t="s">
        <v>47</v>
      </c>
      <c r="X27" t="s">
        <v>47</v>
      </c>
      <c r="Y27" s="29" t="str">
        <f t="shared" si="8"/>
        <v>NaN</v>
      </c>
      <c r="Z27" s="29" t="str">
        <f t="shared" si="9"/>
        <v>NaN</v>
      </c>
    </row>
    <row r="28" spans="1:26" ht="15">
      <c r="A28" s="8">
        <f>'2013'!A28</f>
        <v>41389</v>
      </c>
      <c r="B28" s="39">
        <f>'2013'!B28</f>
        <v>0.72430555555555554</v>
      </c>
      <c r="C28" s="39">
        <f>'2013'!C28</f>
        <v>0.77083333333333337</v>
      </c>
      <c r="D28" s="10" t="str">
        <f>'2013'!D28</f>
        <v>NaN</v>
      </c>
      <c r="E28" s="10" t="str">
        <f>'2013'!G28</f>
        <v>NaN</v>
      </c>
      <c r="F28" s="10" t="str">
        <f>'2013'!H28</f>
        <v>NaN</v>
      </c>
      <c r="G28" s="3">
        <v>2.4</v>
      </c>
      <c r="H28" s="3">
        <v>150</v>
      </c>
      <c r="I28" s="3">
        <v>2.4</v>
      </c>
      <c r="J28" s="3">
        <v>150</v>
      </c>
      <c r="K28">
        <f t="shared" si="2"/>
        <v>3.2483000000000004</v>
      </c>
      <c r="L28">
        <f t="shared" si="3"/>
        <v>3.2483000000000004</v>
      </c>
      <c r="M28" s="1">
        <v>0.95</v>
      </c>
      <c r="N28" s="1">
        <v>1.1000000000000001</v>
      </c>
      <c r="O28" s="19">
        <f t="shared" si="4"/>
        <v>2.5263157894736841</v>
      </c>
      <c r="P28" s="19">
        <f t="shared" si="5"/>
        <v>2.1818181818181817</v>
      </c>
      <c r="Q28" s="46" t="str">
        <f t="shared" ref="Q28:T28" si="53">IF($E28="NaN","NaN",IF($D28="NaN","NaN","0000000"))</f>
        <v>NaN</v>
      </c>
      <c r="R28" s="10" t="str">
        <f t="shared" si="53"/>
        <v>NaN</v>
      </c>
      <c r="S28" s="10" t="str">
        <f t="shared" si="53"/>
        <v>NaN</v>
      </c>
      <c r="T28" s="10" t="str">
        <f t="shared" si="53"/>
        <v>NaN</v>
      </c>
      <c r="U28" s="10" t="str">
        <f t="shared" ref="U28:V28" si="54">IFERROR(Q28/S28,"NaN")</f>
        <v>NaN</v>
      </c>
      <c r="V28" s="10" t="str">
        <f t="shared" si="54"/>
        <v>NaN</v>
      </c>
      <c r="W28" s="50">
        <v>153.2483</v>
      </c>
      <c r="X28" s="31">
        <v>153.2483</v>
      </c>
      <c r="Y28" s="29">
        <f t="shared" si="8"/>
        <v>0</v>
      </c>
      <c r="Z28" s="29" t="str">
        <f t="shared" si="9"/>
        <v>NaN</v>
      </c>
    </row>
    <row r="29" spans="1:26" ht="15">
      <c r="A29" s="8">
        <f>'2013'!A29</f>
        <v>41390</v>
      </c>
      <c r="B29" s="10" t="str">
        <f>'2013'!B29</f>
        <v>NaN</v>
      </c>
      <c r="C29" s="10" t="str">
        <f>'2013'!C29</f>
        <v>NaN</v>
      </c>
      <c r="D29" s="10" t="str">
        <f>'2013'!D29</f>
        <v>NaN</v>
      </c>
      <c r="E29" s="10" t="str">
        <f>'2013'!G29</f>
        <v>NaN</v>
      </c>
      <c r="F29" s="10" t="str">
        <f>'2013'!H29</f>
        <v>NaN</v>
      </c>
      <c r="G29" s="3" t="s">
        <v>47</v>
      </c>
      <c r="H29" s="3" t="s">
        <v>47</v>
      </c>
      <c r="I29" s="3" t="s">
        <v>47</v>
      </c>
      <c r="J29" s="3" t="s">
        <v>47</v>
      </c>
      <c r="K29" t="str">
        <f t="shared" si="2"/>
        <v>NaN</v>
      </c>
      <c r="L29" t="str">
        <f t="shared" si="3"/>
        <v>NaN</v>
      </c>
      <c r="M29" t="s">
        <v>47</v>
      </c>
      <c r="N29" t="s">
        <v>47</v>
      </c>
      <c r="O29" s="19" t="str">
        <f t="shared" si="4"/>
        <v>NaN</v>
      </c>
      <c r="P29" s="19" t="str">
        <f t="shared" si="5"/>
        <v>NaN</v>
      </c>
      <c r="Q29" s="46" t="str">
        <f t="shared" ref="Q29:T29" si="55">IF($E29="NaN","NaN",IF($D29="NaN","NaN","0000000"))</f>
        <v>NaN</v>
      </c>
      <c r="R29" s="10" t="str">
        <f t="shared" si="55"/>
        <v>NaN</v>
      </c>
      <c r="S29" s="10" t="str">
        <f t="shared" si="55"/>
        <v>NaN</v>
      </c>
      <c r="T29" s="10" t="str">
        <f t="shared" si="55"/>
        <v>NaN</v>
      </c>
      <c r="U29" s="10" t="str">
        <f t="shared" ref="U29:V29" si="56">IFERROR(Q29/S29,"NaN")</f>
        <v>NaN</v>
      </c>
      <c r="V29" s="10" t="str">
        <f t="shared" si="56"/>
        <v>NaN</v>
      </c>
      <c r="W29" s="25" t="s">
        <v>47</v>
      </c>
      <c r="X29" t="s">
        <v>47</v>
      </c>
      <c r="Y29" s="29" t="str">
        <f t="shared" si="8"/>
        <v>NaN</v>
      </c>
      <c r="Z29" s="29" t="str">
        <f t="shared" si="9"/>
        <v>NaN</v>
      </c>
    </row>
    <row r="30" spans="1:26" ht="15">
      <c r="A30" s="8">
        <f>'2013'!A30</f>
        <v>41391</v>
      </c>
      <c r="B30" s="39">
        <f>'2013'!B30</f>
        <v>0.87083333333333335</v>
      </c>
      <c r="C30" s="39">
        <f>'2013'!C30</f>
        <v>0.96388888888888891</v>
      </c>
      <c r="D30" s="10" t="str">
        <f>'2013'!D30</f>
        <v>NaN</v>
      </c>
      <c r="E30" s="10" t="str">
        <f>'2013'!G30</f>
        <v>NaN</v>
      </c>
      <c r="F30" s="10" t="str">
        <f>'2013'!H30</f>
        <v>NaN</v>
      </c>
      <c r="G30" s="3">
        <v>2.9</v>
      </c>
      <c r="H30" s="3">
        <v>163</v>
      </c>
      <c r="I30" s="3">
        <v>4</v>
      </c>
      <c r="J30" s="3">
        <v>169</v>
      </c>
      <c r="K30">
        <f t="shared" si="2"/>
        <v>3.7504999999999882</v>
      </c>
      <c r="L30">
        <f t="shared" si="3"/>
        <v>10.774799999999999</v>
      </c>
      <c r="M30" s="1">
        <v>0.95</v>
      </c>
      <c r="N30" s="1">
        <v>0.95</v>
      </c>
      <c r="O30" s="19">
        <f t="shared" si="4"/>
        <v>3.0526315789473686</v>
      </c>
      <c r="P30" s="19">
        <f t="shared" si="5"/>
        <v>4.2105263157894735</v>
      </c>
      <c r="Q30" s="46" t="str">
        <f t="shared" ref="Q30:T30" si="57">IF($E30="NaN","NaN",IF($D30="NaN","NaN","0000000"))</f>
        <v>NaN</v>
      </c>
      <c r="R30" s="10" t="str">
        <f t="shared" si="57"/>
        <v>NaN</v>
      </c>
      <c r="S30" s="10" t="str">
        <f t="shared" si="57"/>
        <v>NaN</v>
      </c>
      <c r="T30" s="10" t="str">
        <f t="shared" si="57"/>
        <v>NaN</v>
      </c>
      <c r="U30" s="10" t="str">
        <f t="shared" ref="U30:V30" si="58">IFERROR(Q30/S30,"NaN")</f>
        <v>NaN</v>
      </c>
      <c r="V30" s="10" t="str">
        <f t="shared" si="58"/>
        <v>NaN</v>
      </c>
      <c r="W30" s="50">
        <v>166.75049999999999</v>
      </c>
      <c r="X30" s="31">
        <v>179.7748</v>
      </c>
      <c r="Y30" s="29">
        <f t="shared" si="8"/>
        <v>1.1000000000000001</v>
      </c>
      <c r="Z30" s="29" t="str">
        <f t="shared" si="9"/>
        <v>NaN</v>
      </c>
    </row>
    <row r="31" spans="1:26" ht="15">
      <c r="A31" s="8">
        <f>'2013'!A31</f>
        <v>41392</v>
      </c>
      <c r="B31" s="39">
        <f>'2013'!B31</f>
        <v>0.67708333333333337</v>
      </c>
      <c r="C31" s="10" t="str">
        <f>'2013'!C31</f>
        <v>NaN</v>
      </c>
      <c r="D31" s="39">
        <f>'2013'!D31</f>
        <v>0.84375</v>
      </c>
      <c r="E31" s="39">
        <f>'2013'!G31</f>
        <v>0.94305555555555554</v>
      </c>
      <c r="F31" s="39">
        <f>'2013'!H31</f>
        <v>0.98333333333333328</v>
      </c>
      <c r="G31" s="3">
        <v>1.7</v>
      </c>
      <c r="H31" s="3">
        <v>239</v>
      </c>
      <c r="I31" s="3">
        <v>3.3</v>
      </c>
      <c r="J31" s="3">
        <v>210</v>
      </c>
      <c r="K31">
        <f t="shared" si="2"/>
        <v>2.7981000000000051</v>
      </c>
      <c r="L31">
        <f t="shared" si="3"/>
        <v>-8.7523999999999944</v>
      </c>
      <c r="M31" s="1">
        <v>0.45</v>
      </c>
      <c r="N31" s="1">
        <v>1.25</v>
      </c>
      <c r="O31" s="19">
        <f t="shared" si="4"/>
        <v>3.7777777777777777</v>
      </c>
      <c r="P31" s="19">
        <f t="shared" si="5"/>
        <v>2.6399999999999997</v>
      </c>
      <c r="Q31" s="46">
        <v>6.7</v>
      </c>
      <c r="R31" s="10">
        <v>6.7</v>
      </c>
      <c r="S31" s="10">
        <v>1.8</v>
      </c>
      <c r="T31" s="10">
        <v>1.8</v>
      </c>
      <c r="U31" s="10">
        <f t="shared" ref="U31:V31" si="59">IFERROR(Q31/S31,"NaN")</f>
        <v>3.7222222222222223</v>
      </c>
      <c r="V31" s="10">
        <f t="shared" si="59"/>
        <v>3.7222222222222223</v>
      </c>
      <c r="W31" s="50">
        <v>241.79810000000001</v>
      </c>
      <c r="X31" s="31">
        <v>201.24760000000001</v>
      </c>
      <c r="Y31" s="29">
        <f t="shared" si="8"/>
        <v>1.5999999999999999</v>
      </c>
      <c r="Z31" s="29">
        <f t="shared" si="9"/>
        <v>0</v>
      </c>
    </row>
    <row r="32" spans="1:26" ht="15">
      <c r="A32" s="8">
        <f>'2013'!A32</f>
        <v>41393</v>
      </c>
      <c r="B32" s="39">
        <f>'2013'!B32</f>
        <v>0.70277777777777772</v>
      </c>
      <c r="C32" s="39">
        <f>'2013'!C32</f>
        <v>0.9819444444444444</v>
      </c>
      <c r="D32" s="10" t="str">
        <f>'2013'!D32</f>
        <v>NaN</v>
      </c>
      <c r="E32" s="10" t="str">
        <f>'2013'!G32</f>
        <v>NaN</v>
      </c>
      <c r="F32" s="10" t="str">
        <f>'2013'!H32</f>
        <v>NaN</v>
      </c>
      <c r="G32" s="3">
        <v>2.9</v>
      </c>
      <c r="H32" s="3">
        <v>206</v>
      </c>
      <c r="I32" s="3">
        <v>5.3</v>
      </c>
      <c r="J32" s="3">
        <v>188</v>
      </c>
      <c r="K32">
        <f t="shared" si="2"/>
        <v>-3.7498999999999967</v>
      </c>
      <c r="L32">
        <f t="shared" si="3"/>
        <v>-4.7261000000000024</v>
      </c>
      <c r="M32" s="1">
        <v>0.65</v>
      </c>
      <c r="N32" s="1">
        <v>2.25</v>
      </c>
      <c r="O32" s="19">
        <f t="shared" si="4"/>
        <v>4.4615384615384617</v>
      </c>
      <c r="P32" s="19">
        <f t="shared" si="5"/>
        <v>2.3555555555555556</v>
      </c>
      <c r="Q32" s="46" t="str">
        <f t="shared" ref="Q32:T32" si="60">IF($E32="NaN","NaN",IF($D32="NaN","NaN","0000000"))</f>
        <v>NaN</v>
      </c>
      <c r="R32" s="10" t="str">
        <f t="shared" si="60"/>
        <v>NaN</v>
      </c>
      <c r="S32" s="10" t="str">
        <f t="shared" si="60"/>
        <v>NaN</v>
      </c>
      <c r="T32" s="10" t="str">
        <f t="shared" si="60"/>
        <v>NaN</v>
      </c>
      <c r="U32" s="10" t="str">
        <f t="shared" ref="U32:V32" si="61">IFERROR(Q32/S32,"NaN")</f>
        <v>NaN</v>
      </c>
      <c r="V32" s="10" t="str">
        <f t="shared" si="61"/>
        <v>NaN</v>
      </c>
      <c r="W32" s="50">
        <v>202.2501</v>
      </c>
      <c r="X32" s="31">
        <v>183.2739</v>
      </c>
      <c r="Y32" s="29">
        <f t="shared" si="8"/>
        <v>2.4</v>
      </c>
      <c r="Z32" s="29" t="str">
        <f t="shared" si="9"/>
        <v>NaN</v>
      </c>
    </row>
    <row r="33" spans="1:26" ht="15">
      <c r="A33" s="8">
        <f>'2013'!A33</f>
        <v>41394</v>
      </c>
      <c r="B33" s="39">
        <f>'2013'!B33</f>
        <v>0.69305555555555554</v>
      </c>
      <c r="C33" s="39">
        <f>'2013'!C33</f>
        <v>0.98541666666666672</v>
      </c>
      <c r="D33" s="10" t="str">
        <f>'2013'!D33</f>
        <v>NaN</v>
      </c>
      <c r="E33" s="10" t="str">
        <f>'2013'!G33</f>
        <v>NaN</v>
      </c>
      <c r="F33" s="10" t="str">
        <f>'2013'!H33</f>
        <v>NaN</v>
      </c>
      <c r="G33" s="3">
        <v>2.9</v>
      </c>
      <c r="H33" s="3">
        <v>188</v>
      </c>
      <c r="I33" s="3">
        <v>5</v>
      </c>
      <c r="J33" s="3">
        <v>161</v>
      </c>
      <c r="K33">
        <f t="shared" si="2"/>
        <v>-3.231899999999996</v>
      </c>
      <c r="L33">
        <f t="shared" si="3"/>
        <v>-2.2476000000000056</v>
      </c>
      <c r="M33" s="1">
        <v>0.75</v>
      </c>
      <c r="N33" s="1">
        <v>1.55</v>
      </c>
      <c r="O33" s="19">
        <f t="shared" si="4"/>
        <v>3.8666666666666667</v>
      </c>
      <c r="P33" s="19">
        <f t="shared" si="5"/>
        <v>3.225806451612903</v>
      </c>
      <c r="Q33" s="46" t="str">
        <f t="shared" ref="Q33:T33" si="62">IF($E33="NaN","NaN",IF($D33="NaN","NaN","0000000"))</f>
        <v>NaN</v>
      </c>
      <c r="R33" s="10" t="str">
        <f t="shared" si="62"/>
        <v>NaN</v>
      </c>
      <c r="S33" s="10" t="str">
        <f t="shared" si="62"/>
        <v>NaN</v>
      </c>
      <c r="T33" s="10" t="str">
        <f t="shared" si="62"/>
        <v>NaN</v>
      </c>
      <c r="U33" s="10" t="str">
        <f t="shared" ref="U33:V33" si="63">IFERROR(Q33/S33,"NaN")</f>
        <v>NaN</v>
      </c>
      <c r="V33" s="10" t="str">
        <f t="shared" si="63"/>
        <v>NaN</v>
      </c>
      <c r="W33" s="50">
        <v>184.7681</v>
      </c>
      <c r="X33" s="31">
        <v>158.75239999999999</v>
      </c>
      <c r="Y33" s="29">
        <f t="shared" si="8"/>
        <v>2.1</v>
      </c>
      <c r="Z33" s="29" t="str">
        <f t="shared" si="9"/>
        <v>NaN</v>
      </c>
    </row>
    <row r="34" spans="1:26" ht="15">
      <c r="A34" s="8">
        <f>'2013'!A34</f>
        <v>41395</v>
      </c>
      <c r="B34" s="39" t="str">
        <f>'2013'!B34</f>
        <v>NaN</v>
      </c>
      <c r="C34" s="39" t="str">
        <f>'2013'!C34</f>
        <v>NaN</v>
      </c>
      <c r="D34" s="39" t="str">
        <f>'2013'!D34</f>
        <v>NaN</v>
      </c>
      <c r="E34" s="39" t="str">
        <f>'2013'!G34</f>
        <v>NaN</v>
      </c>
      <c r="F34" s="39" t="str">
        <f>'2013'!H34</f>
        <v>NaN</v>
      </c>
      <c r="G34" s="3" t="s">
        <v>47</v>
      </c>
      <c r="H34" s="3" t="s">
        <v>47</v>
      </c>
      <c r="I34" s="3" t="s">
        <v>47</v>
      </c>
      <c r="J34" s="3" t="s">
        <v>47</v>
      </c>
      <c r="K34" t="str">
        <f t="shared" si="2"/>
        <v>NaN</v>
      </c>
      <c r="L34" t="str">
        <f t="shared" si="3"/>
        <v>NaN</v>
      </c>
      <c r="M34" t="s">
        <v>47</v>
      </c>
      <c r="N34" t="s">
        <v>47</v>
      </c>
      <c r="O34" s="19" t="str">
        <f t="shared" si="4"/>
        <v>NaN</v>
      </c>
      <c r="P34" s="19" t="str">
        <f t="shared" si="5"/>
        <v>NaN</v>
      </c>
      <c r="Q34" s="46" t="str">
        <f t="shared" ref="Q34:T34" si="64">IF($E34="NaN","NaN",IF($D34="NaN","NaN","0000000"))</f>
        <v>NaN</v>
      </c>
      <c r="R34" s="10" t="str">
        <f t="shared" si="64"/>
        <v>NaN</v>
      </c>
      <c r="S34" s="10" t="str">
        <f t="shared" si="64"/>
        <v>NaN</v>
      </c>
      <c r="T34" s="10" t="str">
        <f t="shared" si="64"/>
        <v>NaN</v>
      </c>
      <c r="U34" s="10" t="str">
        <f t="shared" ref="U34:V34" si="65">IFERROR(Q34/S34,"NaN")</f>
        <v>NaN</v>
      </c>
      <c r="V34" s="10" t="str">
        <f t="shared" si="65"/>
        <v>NaN</v>
      </c>
      <c r="W34" s="25" t="s">
        <v>47</v>
      </c>
      <c r="X34" t="s">
        <v>47</v>
      </c>
      <c r="Y34" s="29" t="str">
        <f t="shared" si="8"/>
        <v>NaN</v>
      </c>
      <c r="Z34" s="29" t="str">
        <f t="shared" si="9"/>
        <v>NaN</v>
      </c>
    </row>
    <row r="35" spans="1:26" ht="15">
      <c r="A35" s="8">
        <f>'2013'!A35</f>
        <v>41396</v>
      </c>
      <c r="B35" s="10" t="str">
        <f>'2013'!B35</f>
        <v>NaN</v>
      </c>
      <c r="C35" s="10" t="str">
        <f>'2013'!C35</f>
        <v>NaN</v>
      </c>
      <c r="D35" s="10" t="str">
        <f>'2013'!D35</f>
        <v>NaN</v>
      </c>
      <c r="E35" s="10" t="str">
        <f>'2013'!G35</f>
        <v>NaN</v>
      </c>
      <c r="F35" s="10" t="str">
        <f>'2013'!H35</f>
        <v>NaN</v>
      </c>
      <c r="G35" s="3" t="s">
        <v>47</v>
      </c>
      <c r="H35" s="3" t="s">
        <v>47</v>
      </c>
      <c r="I35" s="3" t="s">
        <v>47</v>
      </c>
      <c r="J35" s="3" t="s">
        <v>47</v>
      </c>
      <c r="K35" t="str">
        <f t="shared" si="2"/>
        <v>NaN</v>
      </c>
      <c r="L35" t="str">
        <f t="shared" si="3"/>
        <v>NaN</v>
      </c>
      <c r="M35" t="s">
        <v>47</v>
      </c>
      <c r="N35" t="s">
        <v>47</v>
      </c>
      <c r="O35" s="19" t="str">
        <f t="shared" si="4"/>
        <v>NaN</v>
      </c>
      <c r="P35" s="19" t="str">
        <f t="shared" si="5"/>
        <v>NaN</v>
      </c>
      <c r="Q35" s="46" t="str">
        <f t="shared" ref="Q35:T35" si="66">IF($E35="NaN","NaN",IF($D35="NaN","NaN","0000000"))</f>
        <v>NaN</v>
      </c>
      <c r="R35" s="10" t="str">
        <f t="shared" si="66"/>
        <v>NaN</v>
      </c>
      <c r="S35" s="10" t="str">
        <f t="shared" si="66"/>
        <v>NaN</v>
      </c>
      <c r="T35" s="10" t="str">
        <f t="shared" si="66"/>
        <v>NaN</v>
      </c>
      <c r="U35" s="10" t="str">
        <f t="shared" ref="U35:V35" si="67">IFERROR(Q35/S35,"NaN")</f>
        <v>NaN</v>
      </c>
      <c r="V35" s="10" t="str">
        <f t="shared" si="67"/>
        <v>NaN</v>
      </c>
      <c r="W35" s="25" t="s">
        <v>47</v>
      </c>
      <c r="X35" t="s">
        <v>47</v>
      </c>
      <c r="Y35" s="29" t="str">
        <f t="shared" si="8"/>
        <v>NaN</v>
      </c>
      <c r="Z35" s="29" t="str">
        <f t="shared" si="9"/>
        <v>NaN</v>
      </c>
    </row>
    <row r="36" spans="1:26" ht="15">
      <c r="A36" s="8">
        <f>'2013'!A36</f>
        <v>41397</v>
      </c>
      <c r="B36" s="10" t="str">
        <f>'2013'!B36</f>
        <v>NaN</v>
      </c>
      <c r="C36" s="10" t="str">
        <f>'2013'!C36</f>
        <v>NaN</v>
      </c>
      <c r="D36" s="10" t="str">
        <f>'2013'!D36</f>
        <v>NaN</v>
      </c>
      <c r="E36" s="10" t="str">
        <f>'2013'!G36</f>
        <v>NaN</v>
      </c>
      <c r="F36" s="10" t="str">
        <f>'2013'!H36</f>
        <v>NaN</v>
      </c>
      <c r="G36" s="3" t="s">
        <v>47</v>
      </c>
      <c r="H36" s="3" t="s">
        <v>47</v>
      </c>
      <c r="I36" s="3" t="s">
        <v>47</v>
      </c>
      <c r="J36" s="3" t="s">
        <v>47</v>
      </c>
      <c r="K36" t="str">
        <f t="shared" si="2"/>
        <v>NaN</v>
      </c>
      <c r="L36" t="str">
        <f t="shared" si="3"/>
        <v>NaN</v>
      </c>
      <c r="M36" t="s">
        <v>47</v>
      </c>
      <c r="N36" t="s">
        <v>47</v>
      </c>
      <c r="O36" s="19" t="str">
        <f t="shared" si="4"/>
        <v>NaN</v>
      </c>
      <c r="P36" s="19" t="str">
        <f t="shared" si="5"/>
        <v>NaN</v>
      </c>
      <c r="Q36" s="46" t="str">
        <f t="shared" ref="Q36:T36" si="68">IF($E36="NaN","NaN",IF($D36="NaN","NaN","0000000"))</f>
        <v>NaN</v>
      </c>
      <c r="R36" s="10" t="str">
        <f t="shared" si="68"/>
        <v>NaN</v>
      </c>
      <c r="S36" s="10" t="str">
        <f t="shared" si="68"/>
        <v>NaN</v>
      </c>
      <c r="T36" s="10" t="str">
        <f t="shared" si="68"/>
        <v>NaN</v>
      </c>
      <c r="U36" s="10" t="str">
        <f t="shared" ref="U36:V36" si="69">IFERROR(Q36/S36,"NaN")</f>
        <v>NaN</v>
      </c>
      <c r="V36" s="10" t="str">
        <f t="shared" si="69"/>
        <v>NaN</v>
      </c>
      <c r="W36" s="25" t="s">
        <v>47</v>
      </c>
      <c r="X36" t="s">
        <v>47</v>
      </c>
      <c r="Y36" s="29" t="str">
        <f t="shared" si="8"/>
        <v>NaN</v>
      </c>
      <c r="Z36" s="29" t="str">
        <f t="shared" si="9"/>
        <v>NaN</v>
      </c>
    </row>
    <row r="37" spans="1:26" ht="15">
      <c r="A37" s="8">
        <f>'2013'!A37</f>
        <v>41398</v>
      </c>
      <c r="B37" s="10" t="str">
        <f>'2013'!B37</f>
        <v>NaN</v>
      </c>
      <c r="C37" s="10" t="str">
        <f>'2013'!C37</f>
        <v>NaN</v>
      </c>
      <c r="D37" s="10" t="str">
        <f>'2013'!D37</f>
        <v>NaN</v>
      </c>
      <c r="E37" s="10" t="str">
        <f>'2013'!G37</f>
        <v>NaN</v>
      </c>
      <c r="F37" s="10" t="str">
        <f>'2013'!H37</f>
        <v>NaN</v>
      </c>
      <c r="G37" s="3" t="s">
        <v>47</v>
      </c>
      <c r="H37" s="3" t="s">
        <v>47</v>
      </c>
      <c r="I37" s="3" t="s">
        <v>47</v>
      </c>
      <c r="J37" s="3" t="s">
        <v>47</v>
      </c>
      <c r="K37" t="str">
        <f t="shared" si="2"/>
        <v>NaN</v>
      </c>
      <c r="L37" t="str">
        <f t="shared" si="3"/>
        <v>NaN</v>
      </c>
      <c r="M37" t="s">
        <v>47</v>
      </c>
      <c r="N37" t="s">
        <v>47</v>
      </c>
      <c r="O37" s="19" t="str">
        <f t="shared" si="4"/>
        <v>NaN</v>
      </c>
      <c r="P37" s="19" t="str">
        <f t="shared" si="5"/>
        <v>NaN</v>
      </c>
      <c r="Q37" s="46" t="str">
        <f t="shared" ref="Q37:T37" si="70">IF($E37="NaN","NaN",IF($D37="NaN","NaN","0000000"))</f>
        <v>NaN</v>
      </c>
      <c r="R37" s="10" t="str">
        <f t="shared" si="70"/>
        <v>NaN</v>
      </c>
      <c r="S37" s="10" t="str">
        <f t="shared" si="70"/>
        <v>NaN</v>
      </c>
      <c r="T37" s="10" t="str">
        <f t="shared" si="70"/>
        <v>NaN</v>
      </c>
      <c r="U37" s="10" t="str">
        <f t="shared" ref="U37:V37" si="71">IFERROR(Q37/S37,"NaN")</f>
        <v>NaN</v>
      </c>
      <c r="V37" s="10" t="str">
        <f t="shared" si="71"/>
        <v>NaN</v>
      </c>
      <c r="W37" s="25" t="s">
        <v>47</v>
      </c>
      <c r="X37" t="s">
        <v>47</v>
      </c>
      <c r="Y37" s="29" t="str">
        <f t="shared" si="8"/>
        <v>NaN</v>
      </c>
      <c r="Z37" s="29" t="str">
        <f t="shared" si="9"/>
        <v>NaN</v>
      </c>
    </row>
    <row r="38" spans="1:26" ht="15">
      <c r="A38" s="8">
        <f>'2013'!A38</f>
        <v>41399</v>
      </c>
      <c r="B38" s="10" t="str">
        <f>'2013'!B38</f>
        <v>NaN</v>
      </c>
      <c r="C38" s="10" t="str">
        <f>'2013'!C38</f>
        <v>NaN</v>
      </c>
      <c r="D38" s="10" t="str">
        <f>'2013'!D38</f>
        <v>NaN</v>
      </c>
      <c r="E38" s="10" t="str">
        <f>'2013'!G38</f>
        <v>NaN</v>
      </c>
      <c r="F38" s="10" t="str">
        <f>'2013'!H38</f>
        <v>NaN</v>
      </c>
      <c r="G38" s="3" t="s">
        <v>47</v>
      </c>
      <c r="H38" s="3" t="s">
        <v>47</v>
      </c>
      <c r="I38" s="3" t="s">
        <v>47</v>
      </c>
      <c r="J38" s="3" t="s">
        <v>47</v>
      </c>
      <c r="K38" t="str">
        <f t="shared" si="2"/>
        <v>NaN</v>
      </c>
      <c r="L38" t="str">
        <f t="shared" si="3"/>
        <v>NaN</v>
      </c>
      <c r="M38" t="s">
        <v>47</v>
      </c>
      <c r="N38" t="s">
        <v>47</v>
      </c>
      <c r="O38" s="19" t="str">
        <f t="shared" si="4"/>
        <v>NaN</v>
      </c>
      <c r="P38" s="19" t="str">
        <f t="shared" si="5"/>
        <v>NaN</v>
      </c>
      <c r="Q38" s="46" t="str">
        <f t="shared" ref="Q38:T38" si="72">IF($E38="NaN","NaN",IF($D38="NaN","NaN","0000000"))</f>
        <v>NaN</v>
      </c>
      <c r="R38" s="10" t="str">
        <f t="shared" si="72"/>
        <v>NaN</v>
      </c>
      <c r="S38" s="10" t="str">
        <f t="shared" si="72"/>
        <v>NaN</v>
      </c>
      <c r="T38" s="10" t="str">
        <f t="shared" si="72"/>
        <v>NaN</v>
      </c>
      <c r="U38" s="10" t="str">
        <f t="shared" ref="U38:V38" si="73">IFERROR(Q38/S38,"NaN")</f>
        <v>NaN</v>
      </c>
      <c r="V38" s="10" t="str">
        <f t="shared" si="73"/>
        <v>NaN</v>
      </c>
      <c r="W38" s="25" t="s">
        <v>47</v>
      </c>
      <c r="X38" t="s">
        <v>47</v>
      </c>
      <c r="Y38" s="29" t="str">
        <f t="shared" si="8"/>
        <v>NaN</v>
      </c>
      <c r="Z38" s="29" t="str">
        <f t="shared" si="9"/>
        <v>NaN</v>
      </c>
    </row>
    <row r="39" spans="1:26" ht="15">
      <c r="A39" s="8">
        <f>'2013'!A39</f>
        <v>41400</v>
      </c>
      <c r="B39" s="39" t="str">
        <f>'2013'!B39</f>
        <v>NaN</v>
      </c>
      <c r="C39" s="39" t="str">
        <f>'2013'!C39</f>
        <v>NaN</v>
      </c>
      <c r="D39" s="10" t="str">
        <f>'2013'!D39</f>
        <v>NaN</v>
      </c>
      <c r="E39" s="39">
        <f>'2013'!G39</f>
        <v>0.9145833333333333</v>
      </c>
      <c r="F39" s="39">
        <f>'2013'!H39</f>
        <v>0.96111111111111114</v>
      </c>
      <c r="G39" s="3">
        <v>5</v>
      </c>
      <c r="H39" s="3">
        <v>179</v>
      </c>
      <c r="I39" s="3">
        <v>5</v>
      </c>
      <c r="J39" s="3">
        <v>179</v>
      </c>
      <c r="K39">
        <f t="shared" si="2"/>
        <v>25.752199999999988</v>
      </c>
      <c r="L39">
        <f t="shared" si="3"/>
        <v>25.752199999999988</v>
      </c>
      <c r="M39" s="1">
        <v>1.5</v>
      </c>
      <c r="N39" s="1">
        <v>1.5</v>
      </c>
      <c r="O39" s="19">
        <f t="shared" si="4"/>
        <v>3.3333333333333335</v>
      </c>
      <c r="P39" s="19">
        <f t="shared" si="5"/>
        <v>3.3333333333333335</v>
      </c>
      <c r="Q39" s="46" t="str">
        <f t="shared" ref="Q39:T39" si="74">IF($E39="NaN","NaN",IF($D39="NaN","NaN","0000000"))</f>
        <v>NaN</v>
      </c>
      <c r="R39" s="10" t="str">
        <f t="shared" si="74"/>
        <v>NaN</v>
      </c>
      <c r="S39" s="10" t="str">
        <f t="shared" si="74"/>
        <v>NaN</v>
      </c>
      <c r="T39" s="10" t="str">
        <f t="shared" si="74"/>
        <v>NaN</v>
      </c>
      <c r="U39" s="10" t="str">
        <f t="shared" ref="U39:V39" si="75">IFERROR(Q39/S39,"NaN")</f>
        <v>NaN</v>
      </c>
      <c r="V39" s="10" t="str">
        <f t="shared" si="75"/>
        <v>NaN</v>
      </c>
      <c r="W39" s="50">
        <v>204.75219999999999</v>
      </c>
      <c r="X39" s="31">
        <v>204.75219999999999</v>
      </c>
      <c r="Y39" s="29">
        <f t="shared" si="8"/>
        <v>0</v>
      </c>
      <c r="Z39" s="29" t="str">
        <f t="shared" si="9"/>
        <v>NaN</v>
      </c>
    </row>
    <row r="40" spans="1:26" ht="15">
      <c r="A40" s="8">
        <f>'2013'!A40</f>
        <v>41401</v>
      </c>
      <c r="B40" s="10" t="str">
        <f>'2013'!B40</f>
        <v>NaN</v>
      </c>
      <c r="C40" s="10" t="str">
        <f>'2013'!C40</f>
        <v>NaN</v>
      </c>
      <c r="D40" s="10" t="str">
        <f>'2013'!D40</f>
        <v>NaN</v>
      </c>
      <c r="E40" s="39">
        <f>'2013'!G40</f>
        <v>0.82361111111111107</v>
      </c>
      <c r="F40" s="39">
        <f>'2013'!H40</f>
        <v>0.98472222222222228</v>
      </c>
      <c r="G40" s="3">
        <v>4.4000000000000004</v>
      </c>
      <c r="H40" s="3">
        <v>152</v>
      </c>
      <c r="I40" s="3">
        <v>5.7</v>
      </c>
      <c r="J40" s="3">
        <v>153</v>
      </c>
      <c r="K40">
        <f t="shared" si="2"/>
        <v>-6.7497999999999934</v>
      </c>
      <c r="L40">
        <f t="shared" si="3"/>
        <v>-1.7375000000000114</v>
      </c>
      <c r="M40" s="1">
        <v>1.7</v>
      </c>
      <c r="N40" s="1">
        <v>2.5499999999999998</v>
      </c>
      <c r="O40" s="19">
        <f t="shared" si="4"/>
        <v>2.5882352941176472</v>
      </c>
      <c r="P40" s="19">
        <f t="shared" si="5"/>
        <v>2.2352941176470589</v>
      </c>
      <c r="Q40" s="46" t="str">
        <f t="shared" ref="Q40:T40" si="76">IF($E40="NaN","NaN",IF($D40="NaN","NaN","0000000"))</f>
        <v>NaN</v>
      </c>
      <c r="R40" s="10" t="str">
        <f t="shared" si="76"/>
        <v>NaN</v>
      </c>
      <c r="S40" s="10" t="str">
        <f t="shared" si="76"/>
        <v>NaN</v>
      </c>
      <c r="T40" s="10" t="str">
        <f t="shared" si="76"/>
        <v>NaN</v>
      </c>
      <c r="U40" s="10" t="str">
        <f t="shared" ref="U40:V40" si="77">IFERROR(Q40/S40,"NaN")</f>
        <v>NaN</v>
      </c>
      <c r="V40" s="10" t="str">
        <f t="shared" si="77"/>
        <v>NaN</v>
      </c>
      <c r="W40" s="50">
        <v>145.25020000000001</v>
      </c>
      <c r="X40" s="31">
        <v>151.26249999999999</v>
      </c>
      <c r="Y40" s="29">
        <f t="shared" si="8"/>
        <v>1.2999999999999998</v>
      </c>
      <c r="Z40" s="29" t="str">
        <f t="shared" si="9"/>
        <v>NaN</v>
      </c>
    </row>
    <row r="41" spans="1:26" ht="15">
      <c r="A41" s="8">
        <f>'2013'!A41</f>
        <v>41402</v>
      </c>
      <c r="B41" s="39">
        <f>'2013'!B41</f>
        <v>0.72847222222222219</v>
      </c>
      <c r="C41" s="10" t="str">
        <f>'2013'!C41</f>
        <v>NaN</v>
      </c>
      <c r="D41" s="39">
        <f>'2013'!D41</f>
        <v>0.76527777777777772</v>
      </c>
      <c r="E41" s="39" t="str">
        <f>'2013'!G41</f>
        <v>NaN</v>
      </c>
      <c r="F41" s="39" t="str">
        <f>'2013'!H41</f>
        <v>NaN</v>
      </c>
      <c r="G41" s="3">
        <v>2.5</v>
      </c>
      <c r="H41" s="3">
        <v>180</v>
      </c>
      <c r="I41" s="3">
        <v>2.5</v>
      </c>
      <c r="J41" s="3">
        <v>180</v>
      </c>
      <c r="K41">
        <f t="shared" si="2"/>
        <v>-1.3074000000000012</v>
      </c>
      <c r="L41">
        <f t="shared" si="3"/>
        <v>-1.3074000000000012</v>
      </c>
      <c r="M41" s="1">
        <v>1.2</v>
      </c>
      <c r="N41" s="1">
        <v>1.2</v>
      </c>
      <c r="O41" s="19">
        <f t="shared" si="4"/>
        <v>2.0833333333333335</v>
      </c>
      <c r="P41" s="19">
        <f t="shared" si="5"/>
        <v>2.0833333333333335</v>
      </c>
      <c r="Q41" s="46" t="str">
        <f t="shared" ref="Q41:T41" si="78">IF($E41="NaN","NaN",IF($D41="NaN","NaN","0000000"))</f>
        <v>NaN</v>
      </c>
      <c r="R41" s="10" t="str">
        <f t="shared" si="78"/>
        <v>NaN</v>
      </c>
      <c r="S41" s="10" t="str">
        <f t="shared" si="78"/>
        <v>NaN</v>
      </c>
      <c r="T41" s="10" t="str">
        <f t="shared" si="78"/>
        <v>NaN</v>
      </c>
      <c r="U41" s="10" t="str">
        <f t="shared" ref="U41:V41" si="79">IFERROR(Q41/S41,"NaN")</f>
        <v>NaN</v>
      </c>
      <c r="V41" s="10" t="str">
        <f t="shared" si="79"/>
        <v>NaN</v>
      </c>
      <c r="W41" s="50">
        <v>178.6926</v>
      </c>
      <c r="X41" s="31">
        <v>178.6926</v>
      </c>
      <c r="Y41" s="29">
        <f t="shared" si="8"/>
        <v>0</v>
      </c>
      <c r="Z41" s="29" t="str">
        <f t="shared" si="9"/>
        <v>NaN</v>
      </c>
    </row>
    <row r="42" spans="1:26" ht="15">
      <c r="A42" s="8">
        <f>'2013'!A42</f>
        <v>41403</v>
      </c>
      <c r="B42" s="10" t="str">
        <f>'2013'!B42</f>
        <v>NaN</v>
      </c>
      <c r="C42" s="10" t="str">
        <f>'2013'!C42</f>
        <v>NaN</v>
      </c>
      <c r="D42" s="10" t="str">
        <f>'2013'!D42</f>
        <v>NaN</v>
      </c>
      <c r="E42" s="10" t="str">
        <f>'2013'!G42</f>
        <v>NaN</v>
      </c>
      <c r="F42" s="10" t="str">
        <f>'2013'!H42</f>
        <v>NaN</v>
      </c>
      <c r="G42" s="3" t="s">
        <v>47</v>
      </c>
      <c r="H42" s="3" t="s">
        <v>47</v>
      </c>
      <c r="I42" s="3" t="s">
        <v>47</v>
      </c>
      <c r="J42" s="3" t="s">
        <v>47</v>
      </c>
      <c r="K42" t="str">
        <f t="shared" si="2"/>
        <v>NaN</v>
      </c>
      <c r="L42" t="str">
        <f t="shared" si="3"/>
        <v>NaN</v>
      </c>
      <c r="M42" t="s">
        <v>47</v>
      </c>
      <c r="N42" t="s">
        <v>47</v>
      </c>
      <c r="O42" s="19" t="str">
        <f t="shared" si="4"/>
        <v>NaN</v>
      </c>
      <c r="P42" s="19" t="str">
        <f t="shared" si="5"/>
        <v>NaN</v>
      </c>
      <c r="Q42" s="46" t="str">
        <f t="shared" ref="Q42:T42" si="80">IF($E42="NaN","NaN",IF($D42="NaN","NaN","0000000"))</f>
        <v>NaN</v>
      </c>
      <c r="R42" s="10" t="str">
        <f t="shared" si="80"/>
        <v>NaN</v>
      </c>
      <c r="S42" s="10" t="str">
        <f t="shared" si="80"/>
        <v>NaN</v>
      </c>
      <c r="T42" s="10" t="str">
        <f t="shared" si="80"/>
        <v>NaN</v>
      </c>
      <c r="U42" s="10" t="str">
        <f t="shared" ref="U42:V42" si="81">IFERROR(Q42/S42,"NaN")</f>
        <v>NaN</v>
      </c>
      <c r="V42" s="10" t="str">
        <f t="shared" si="81"/>
        <v>NaN</v>
      </c>
      <c r="W42" s="25" t="s">
        <v>47</v>
      </c>
      <c r="X42" t="s">
        <v>47</v>
      </c>
      <c r="Y42" s="29" t="str">
        <f t="shared" si="8"/>
        <v>NaN</v>
      </c>
      <c r="Z42" s="29" t="str">
        <f t="shared" si="9"/>
        <v>NaN</v>
      </c>
    </row>
    <row r="43" spans="1:26" ht="15">
      <c r="A43" s="8">
        <f>'2013'!A43</f>
        <v>41404</v>
      </c>
      <c r="B43" s="39">
        <f>'2013'!B43</f>
        <v>0.82708333333333328</v>
      </c>
      <c r="C43" s="39">
        <f>'2013'!C43</f>
        <v>0.91388888888888886</v>
      </c>
      <c r="D43" s="10" t="str">
        <f>'2013'!D43</f>
        <v>NaN</v>
      </c>
      <c r="E43" s="10" t="str">
        <f>'2013'!G43</f>
        <v>NaN</v>
      </c>
      <c r="F43" s="10" t="str">
        <f>'2013'!H43</f>
        <v>NaN</v>
      </c>
      <c r="G43" s="3">
        <v>2.5</v>
      </c>
      <c r="H43" s="3">
        <v>166</v>
      </c>
      <c r="I43" s="3">
        <v>3.6</v>
      </c>
      <c r="J43" s="3">
        <v>174</v>
      </c>
      <c r="K43">
        <f t="shared" si="2"/>
        <v>1.772199999999998</v>
      </c>
      <c r="L43">
        <f t="shared" si="3"/>
        <v>2.7617999999999938</v>
      </c>
      <c r="M43" s="1">
        <v>1.45</v>
      </c>
      <c r="N43" s="1">
        <v>1.7</v>
      </c>
      <c r="O43" s="19">
        <f t="shared" si="4"/>
        <v>1.7241379310344829</v>
      </c>
      <c r="P43" s="19">
        <f t="shared" si="5"/>
        <v>2.1176470588235294</v>
      </c>
      <c r="Q43" s="46" t="str">
        <f t="shared" ref="Q43:T43" si="82">IF($E43="NaN","NaN",IF($D43="NaN","NaN","0000000"))</f>
        <v>NaN</v>
      </c>
      <c r="R43" s="10" t="str">
        <f t="shared" si="82"/>
        <v>NaN</v>
      </c>
      <c r="S43" s="10" t="str">
        <f t="shared" si="82"/>
        <v>NaN</v>
      </c>
      <c r="T43" s="10" t="str">
        <f t="shared" si="82"/>
        <v>NaN</v>
      </c>
      <c r="U43" s="10" t="str">
        <f t="shared" ref="U43:V43" si="83">IFERROR(Q43/S43,"NaN")</f>
        <v>NaN</v>
      </c>
      <c r="V43" s="10" t="str">
        <f t="shared" si="83"/>
        <v>NaN</v>
      </c>
      <c r="W43" s="50">
        <v>167.7722</v>
      </c>
      <c r="X43" s="31">
        <v>176.76179999999999</v>
      </c>
      <c r="Y43" s="29">
        <f t="shared" si="8"/>
        <v>1.1000000000000001</v>
      </c>
      <c r="Z43" s="29" t="str">
        <f t="shared" si="9"/>
        <v>NaN</v>
      </c>
    </row>
    <row r="44" spans="1:26" ht="15">
      <c r="A44" s="8">
        <f>'2013'!A44</f>
        <v>41405</v>
      </c>
      <c r="B44" s="10" t="str">
        <f>'2013'!B44</f>
        <v>NaN</v>
      </c>
      <c r="C44" s="10" t="str">
        <f>'2013'!C44</f>
        <v>NaN</v>
      </c>
      <c r="D44" s="10" t="str">
        <f>'2013'!D44</f>
        <v>NaN</v>
      </c>
      <c r="E44" s="39">
        <f>'2013'!G44</f>
        <v>0.82499999999999996</v>
      </c>
      <c r="F44" s="39">
        <f>'2013'!H44</f>
        <v>0.88611111111111107</v>
      </c>
      <c r="G44" s="3">
        <v>5.0999999999999996</v>
      </c>
      <c r="H44" s="3">
        <v>183</v>
      </c>
      <c r="I44" s="3">
        <v>10</v>
      </c>
      <c r="J44" s="3">
        <v>184</v>
      </c>
      <c r="K44">
        <f t="shared" si="2"/>
        <v>2.2541999999999973</v>
      </c>
      <c r="L44">
        <f t="shared" si="3"/>
        <v>-0.25370000000000914</v>
      </c>
      <c r="M44" s="1">
        <v>2</v>
      </c>
      <c r="N44" s="1">
        <v>1.65</v>
      </c>
      <c r="O44" s="19">
        <f t="shared" si="4"/>
        <v>2.5499999999999998</v>
      </c>
      <c r="P44" s="19">
        <f t="shared" si="5"/>
        <v>6.0606060606060606</v>
      </c>
      <c r="Q44" s="46" t="str">
        <f t="shared" ref="Q44:T44" si="84">IF($E44="NaN","NaN",IF($D44="NaN","NaN","0000000"))</f>
        <v>NaN</v>
      </c>
      <c r="R44" s="10" t="str">
        <f t="shared" si="84"/>
        <v>NaN</v>
      </c>
      <c r="S44" s="10" t="str">
        <f t="shared" si="84"/>
        <v>NaN</v>
      </c>
      <c r="T44" s="10" t="str">
        <f t="shared" si="84"/>
        <v>NaN</v>
      </c>
      <c r="U44" s="10" t="str">
        <f t="shared" ref="U44:V44" si="85">IFERROR(Q44/S44,"NaN")</f>
        <v>NaN</v>
      </c>
      <c r="V44" s="10" t="str">
        <f t="shared" si="85"/>
        <v>NaN</v>
      </c>
      <c r="W44" s="50">
        <v>185.2542</v>
      </c>
      <c r="X44" s="31">
        <v>183.74629999999999</v>
      </c>
      <c r="Y44" s="29">
        <f t="shared" si="8"/>
        <v>4.9000000000000004</v>
      </c>
      <c r="Z44" s="29" t="str">
        <f t="shared" si="9"/>
        <v>NaN</v>
      </c>
    </row>
    <row r="45" spans="1:26" ht="15">
      <c r="A45" s="8">
        <f>'2013'!A45</f>
        <v>41406</v>
      </c>
      <c r="B45" s="39">
        <f>'2013'!B45</f>
        <v>0.78888888888888886</v>
      </c>
      <c r="C45" s="39">
        <f>'2013'!C45</f>
        <v>0.87986111111111109</v>
      </c>
      <c r="D45" s="10" t="str">
        <f>'2013'!D45</f>
        <v>NaN</v>
      </c>
      <c r="E45" s="10" t="str">
        <f>'2013'!G45</f>
        <v>NaN</v>
      </c>
      <c r="F45" s="10" t="str">
        <f>'2013'!H45</f>
        <v>NaN</v>
      </c>
      <c r="G45" s="3">
        <v>4</v>
      </c>
      <c r="H45" s="3">
        <v>168</v>
      </c>
      <c r="I45" s="3">
        <v>4</v>
      </c>
      <c r="J45" s="3">
        <v>168</v>
      </c>
      <c r="K45">
        <f t="shared" si="2"/>
        <v>2.7824999999999989</v>
      </c>
      <c r="L45">
        <f t="shared" si="3"/>
        <v>2.7824999999999989</v>
      </c>
      <c r="M45" s="1">
        <v>1.35</v>
      </c>
      <c r="N45" s="1">
        <v>1.7</v>
      </c>
      <c r="O45" s="19">
        <f t="shared" si="4"/>
        <v>2.9629629629629628</v>
      </c>
      <c r="P45" s="19">
        <f t="shared" si="5"/>
        <v>2.3529411764705883</v>
      </c>
      <c r="Q45" s="46" t="str">
        <f t="shared" ref="Q45:T45" si="86">IF($E45="NaN","NaN",IF($D45="NaN","NaN","0000000"))</f>
        <v>NaN</v>
      </c>
      <c r="R45" s="10" t="str">
        <f t="shared" si="86"/>
        <v>NaN</v>
      </c>
      <c r="S45" s="10" t="str">
        <f t="shared" si="86"/>
        <v>NaN</v>
      </c>
      <c r="T45" s="10" t="str">
        <f t="shared" si="86"/>
        <v>NaN</v>
      </c>
      <c r="U45" s="10" t="str">
        <f t="shared" ref="U45:V45" si="87">IFERROR(Q45/S45,"NaN")</f>
        <v>NaN</v>
      </c>
      <c r="V45" s="10" t="str">
        <f t="shared" si="87"/>
        <v>NaN</v>
      </c>
      <c r="W45" s="50">
        <v>170.7825</v>
      </c>
      <c r="X45" s="31">
        <v>170.7825</v>
      </c>
      <c r="Y45" s="29">
        <f t="shared" si="8"/>
        <v>0</v>
      </c>
      <c r="Z45" s="29" t="str">
        <f t="shared" si="9"/>
        <v>NaN</v>
      </c>
    </row>
    <row r="46" spans="1:26" ht="15">
      <c r="A46" s="8">
        <f>'2013'!A46</f>
        <v>41407</v>
      </c>
      <c r="B46" s="39">
        <f>'2013'!B46</f>
        <v>0.72430555555555554</v>
      </c>
      <c r="C46" s="39">
        <f>'2013'!C46</f>
        <v>0.95</v>
      </c>
      <c r="D46" s="39" t="str">
        <f>'2013'!D46</f>
        <v>NaN</v>
      </c>
      <c r="E46" s="10" t="str">
        <f>'2013'!G46</f>
        <v>NaN</v>
      </c>
      <c r="F46" s="10" t="str">
        <f>'2013'!H46</f>
        <v>NaN</v>
      </c>
      <c r="G46" s="3">
        <v>3.5</v>
      </c>
      <c r="H46" s="3">
        <v>244</v>
      </c>
      <c r="I46" s="3">
        <v>5</v>
      </c>
      <c r="J46" s="3">
        <v>232</v>
      </c>
      <c r="K46">
        <f t="shared" si="2"/>
        <v>0.28100000000000591</v>
      </c>
      <c r="L46">
        <f t="shared" si="3"/>
        <v>-3.7288000000000068</v>
      </c>
      <c r="M46" s="1">
        <v>0.9</v>
      </c>
      <c r="N46" s="1">
        <v>1.8</v>
      </c>
      <c r="O46" s="19">
        <f t="shared" si="4"/>
        <v>3.8888888888888888</v>
      </c>
      <c r="P46" s="19">
        <f t="shared" si="5"/>
        <v>2.7777777777777777</v>
      </c>
      <c r="Q46" s="46" t="str">
        <f t="shared" ref="Q46:T46" si="88">IF($E46="NaN","NaN",IF($D46="NaN","NaN","0000000"))</f>
        <v>NaN</v>
      </c>
      <c r="R46" s="10" t="str">
        <f t="shared" si="88"/>
        <v>NaN</v>
      </c>
      <c r="S46" s="10" t="str">
        <f t="shared" si="88"/>
        <v>NaN</v>
      </c>
      <c r="T46" s="10" t="str">
        <f t="shared" si="88"/>
        <v>NaN</v>
      </c>
      <c r="U46" s="10" t="str">
        <f t="shared" ref="U46:V46" si="89">IFERROR(Q46/S46,"NaN")</f>
        <v>NaN</v>
      </c>
      <c r="V46" s="10" t="str">
        <f t="shared" si="89"/>
        <v>NaN</v>
      </c>
      <c r="W46" s="50">
        <v>244.28100000000001</v>
      </c>
      <c r="X46" s="31">
        <v>228.27119999999999</v>
      </c>
      <c r="Y46" s="29">
        <f t="shared" si="8"/>
        <v>1.5</v>
      </c>
      <c r="Z46" s="29" t="str">
        <f t="shared" si="9"/>
        <v>NaN</v>
      </c>
    </row>
    <row r="47" spans="1:26" ht="15">
      <c r="A47" s="8">
        <f>'2013'!A47</f>
        <v>41408</v>
      </c>
      <c r="B47" s="39">
        <f>'2013'!B47</f>
        <v>0.67500000000000004</v>
      </c>
      <c r="C47" s="39">
        <f>'2013'!C47</f>
        <v>0.91388888888888886</v>
      </c>
      <c r="D47" s="39" t="str">
        <f>'2013'!D47</f>
        <v>NaN</v>
      </c>
      <c r="E47" s="10" t="str">
        <f>'2013'!G47</f>
        <v>NaN</v>
      </c>
      <c r="F47" s="10" t="str">
        <f>'2013'!H47</f>
        <v>NaN</v>
      </c>
      <c r="G47" s="3">
        <v>2.2999999999999998</v>
      </c>
      <c r="H47" s="3">
        <v>246</v>
      </c>
      <c r="I47" s="3">
        <v>4.5</v>
      </c>
      <c r="J47" s="3">
        <v>201</v>
      </c>
      <c r="K47">
        <f t="shared" si="2"/>
        <v>-10.241399999999999</v>
      </c>
      <c r="L47">
        <f t="shared" si="3"/>
        <v>-7.7504999999999882</v>
      </c>
      <c r="M47" s="1">
        <v>0.75</v>
      </c>
      <c r="N47" s="1">
        <v>1.95</v>
      </c>
      <c r="O47" s="19">
        <f t="shared" si="4"/>
        <v>3.0666666666666664</v>
      </c>
      <c r="P47" s="19">
        <f t="shared" si="5"/>
        <v>2.3076923076923079</v>
      </c>
      <c r="Q47" s="46" t="str">
        <f t="shared" ref="Q47:T47" si="90">IF($E47="NaN","NaN",IF($D47="NaN","NaN","0000000"))</f>
        <v>NaN</v>
      </c>
      <c r="R47" s="10" t="str">
        <f t="shared" si="90"/>
        <v>NaN</v>
      </c>
      <c r="S47" s="10" t="str">
        <f t="shared" si="90"/>
        <v>NaN</v>
      </c>
      <c r="T47" s="10" t="str">
        <f t="shared" si="90"/>
        <v>NaN</v>
      </c>
      <c r="U47" s="10" t="str">
        <f t="shared" ref="U47:V47" si="91">IFERROR(Q47/S47,"NaN")</f>
        <v>NaN</v>
      </c>
      <c r="V47" s="10" t="str">
        <f t="shared" si="91"/>
        <v>NaN</v>
      </c>
      <c r="W47" s="50">
        <v>235.7586</v>
      </c>
      <c r="X47" s="31">
        <v>193.24950000000001</v>
      </c>
      <c r="Y47" s="29">
        <f t="shared" si="8"/>
        <v>2.2000000000000002</v>
      </c>
      <c r="Z47" s="29" t="str">
        <f t="shared" si="9"/>
        <v>NaN</v>
      </c>
    </row>
    <row r="48" spans="1:26" ht="15">
      <c r="A48" s="8">
        <f>'2013'!A48</f>
        <v>41409</v>
      </c>
      <c r="B48" s="10" t="str">
        <f>'2013'!B48</f>
        <v>NaN</v>
      </c>
      <c r="C48" s="10" t="str">
        <f>'2013'!C48</f>
        <v>NaN</v>
      </c>
      <c r="D48" s="10" t="str">
        <f>'2013'!D48</f>
        <v>NaN</v>
      </c>
      <c r="E48" s="10" t="str">
        <f>'2013'!G48</f>
        <v>NaN</v>
      </c>
      <c r="F48" s="10" t="str">
        <f>'2013'!H48</f>
        <v>NaN</v>
      </c>
      <c r="G48" s="3" t="s">
        <v>47</v>
      </c>
      <c r="H48" s="3" t="s">
        <v>47</v>
      </c>
      <c r="I48" s="3" t="s">
        <v>47</v>
      </c>
      <c r="J48" s="3" t="s">
        <v>47</v>
      </c>
      <c r="K48" t="str">
        <f t="shared" si="2"/>
        <v>NaN</v>
      </c>
      <c r="L48" t="str">
        <f t="shared" si="3"/>
        <v>NaN</v>
      </c>
      <c r="M48" t="s">
        <v>47</v>
      </c>
      <c r="N48" t="s">
        <v>47</v>
      </c>
      <c r="O48" s="19" t="str">
        <f t="shared" si="4"/>
        <v>NaN</v>
      </c>
      <c r="P48" s="19" t="str">
        <f t="shared" si="5"/>
        <v>NaN</v>
      </c>
      <c r="Q48" s="46" t="str">
        <f t="shared" ref="Q48:T48" si="92">IF($E48="NaN","NaN",IF($D48="NaN","NaN","0000000"))</f>
        <v>NaN</v>
      </c>
      <c r="R48" s="10" t="str">
        <f t="shared" si="92"/>
        <v>NaN</v>
      </c>
      <c r="S48" s="10" t="str">
        <f t="shared" si="92"/>
        <v>NaN</v>
      </c>
      <c r="T48" s="10" t="str">
        <f t="shared" si="92"/>
        <v>NaN</v>
      </c>
      <c r="U48" s="10" t="str">
        <f t="shared" ref="U48:V48" si="93">IFERROR(Q48/S48,"NaN")</f>
        <v>NaN</v>
      </c>
      <c r="V48" s="10" t="str">
        <f t="shared" si="93"/>
        <v>NaN</v>
      </c>
      <c r="W48" s="25" t="s">
        <v>47</v>
      </c>
      <c r="X48" t="s">
        <v>47</v>
      </c>
      <c r="Y48" s="29" t="str">
        <f t="shared" si="8"/>
        <v>NaN</v>
      </c>
      <c r="Z48" s="29" t="str">
        <f t="shared" si="9"/>
        <v>NaN</v>
      </c>
    </row>
    <row r="49" spans="1:26" ht="15">
      <c r="A49" s="8">
        <f>'2013'!A49</f>
        <v>41410</v>
      </c>
      <c r="B49" s="10" t="str">
        <f>'2013'!B49</f>
        <v>NaN</v>
      </c>
      <c r="C49" s="10" t="str">
        <f>'2013'!C49</f>
        <v>NaN</v>
      </c>
      <c r="D49" s="10" t="str">
        <f>'2013'!D49</f>
        <v>NaN</v>
      </c>
      <c r="E49" s="10" t="str">
        <f>'2013'!G49</f>
        <v>NaN</v>
      </c>
      <c r="F49" s="10" t="str">
        <f>'2013'!H49</f>
        <v>NaN</v>
      </c>
      <c r="G49" s="3" t="s">
        <v>47</v>
      </c>
      <c r="H49" s="3" t="s">
        <v>47</v>
      </c>
      <c r="I49" s="3" t="s">
        <v>47</v>
      </c>
      <c r="J49" s="3" t="s">
        <v>47</v>
      </c>
      <c r="K49" t="str">
        <f t="shared" si="2"/>
        <v>NaN</v>
      </c>
      <c r="L49" t="str">
        <f t="shared" si="3"/>
        <v>NaN</v>
      </c>
      <c r="M49" t="s">
        <v>47</v>
      </c>
      <c r="N49" t="s">
        <v>47</v>
      </c>
      <c r="O49" s="19" t="str">
        <f t="shared" si="4"/>
        <v>NaN</v>
      </c>
      <c r="P49" s="19" t="str">
        <f t="shared" si="5"/>
        <v>NaN</v>
      </c>
      <c r="Q49" s="46" t="str">
        <f t="shared" ref="Q49:T49" si="94">IF($E49="NaN","NaN",IF($D49="NaN","NaN","0000000"))</f>
        <v>NaN</v>
      </c>
      <c r="R49" s="10" t="str">
        <f t="shared" si="94"/>
        <v>NaN</v>
      </c>
      <c r="S49" s="10" t="str">
        <f t="shared" si="94"/>
        <v>NaN</v>
      </c>
      <c r="T49" s="10" t="str">
        <f t="shared" si="94"/>
        <v>NaN</v>
      </c>
      <c r="U49" s="10" t="str">
        <f t="shared" ref="U49:V49" si="95">IFERROR(Q49/S49,"NaN")</f>
        <v>NaN</v>
      </c>
      <c r="V49" s="10" t="str">
        <f t="shared" si="95"/>
        <v>NaN</v>
      </c>
      <c r="W49" s="25" t="s">
        <v>47</v>
      </c>
      <c r="X49" t="s">
        <v>47</v>
      </c>
      <c r="Y49" s="29" t="str">
        <f t="shared" si="8"/>
        <v>NaN</v>
      </c>
      <c r="Z49" s="29" t="str">
        <f t="shared" si="9"/>
        <v>NaN</v>
      </c>
    </row>
    <row r="50" spans="1:26" ht="15">
      <c r="A50" s="8">
        <f>'2013'!A50</f>
        <v>41411</v>
      </c>
      <c r="B50" s="10" t="str">
        <f>'2013'!B50</f>
        <v>NaN</v>
      </c>
      <c r="C50" s="10" t="str">
        <f>'2013'!C50</f>
        <v>NaN</v>
      </c>
      <c r="D50" s="10" t="str">
        <f>'2013'!D50</f>
        <v>NaN</v>
      </c>
      <c r="E50" s="10" t="str">
        <f>'2013'!G50</f>
        <v>NaN</v>
      </c>
      <c r="F50" s="10" t="str">
        <f>'2013'!H50</f>
        <v>NaN</v>
      </c>
      <c r="G50" s="3" t="s">
        <v>47</v>
      </c>
      <c r="H50" s="3" t="s">
        <v>47</v>
      </c>
      <c r="I50" s="3" t="s">
        <v>47</v>
      </c>
      <c r="J50" s="3" t="s">
        <v>47</v>
      </c>
      <c r="K50" t="str">
        <f t="shared" si="2"/>
        <v>NaN</v>
      </c>
      <c r="L50" t="str">
        <f t="shared" si="3"/>
        <v>NaN</v>
      </c>
      <c r="M50" t="s">
        <v>47</v>
      </c>
      <c r="N50" t="s">
        <v>47</v>
      </c>
      <c r="O50" s="19" t="str">
        <f t="shared" si="4"/>
        <v>NaN</v>
      </c>
      <c r="P50" s="19" t="str">
        <f t="shared" si="5"/>
        <v>NaN</v>
      </c>
      <c r="Q50" s="46" t="str">
        <f t="shared" ref="Q50:T50" si="96">IF($E50="NaN","NaN",IF($D50="NaN","NaN","0000000"))</f>
        <v>NaN</v>
      </c>
      <c r="R50" s="10" t="str">
        <f t="shared" si="96"/>
        <v>NaN</v>
      </c>
      <c r="S50" s="10" t="str">
        <f t="shared" si="96"/>
        <v>NaN</v>
      </c>
      <c r="T50" s="10" t="str">
        <f t="shared" si="96"/>
        <v>NaN</v>
      </c>
      <c r="U50" s="10" t="str">
        <f t="shared" ref="U50:V50" si="97">IFERROR(Q50/S50,"NaN")</f>
        <v>NaN</v>
      </c>
      <c r="V50" s="10" t="str">
        <f t="shared" si="97"/>
        <v>NaN</v>
      </c>
      <c r="W50" s="25" t="s">
        <v>47</v>
      </c>
      <c r="X50" t="s">
        <v>47</v>
      </c>
      <c r="Y50" s="29" t="str">
        <f t="shared" si="8"/>
        <v>NaN</v>
      </c>
      <c r="Z50" s="29" t="str">
        <f t="shared" si="9"/>
        <v>NaN</v>
      </c>
    </row>
    <row r="51" spans="1:26" ht="15">
      <c r="A51" s="8">
        <f>'2013'!A51</f>
        <v>41412</v>
      </c>
      <c r="B51" s="10" t="str">
        <f>'2013'!B51</f>
        <v>NaN</v>
      </c>
      <c r="C51" s="10" t="str">
        <f>'2013'!C51</f>
        <v>NaN</v>
      </c>
      <c r="D51" s="10" t="str">
        <f>'2013'!D51</f>
        <v>NaN</v>
      </c>
      <c r="E51" s="10" t="str">
        <f>'2013'!G51</f>
        <v>NaN</v>
      </c>
      <c r="F51" s="10" t="str">
        <f>'2013'!H51</f>
        <v>NaN</v>
      </c>
      <c r="G51" s="3" t="s">
        <v>47</v>
      </c>
      <c r="H51" s="3" t="s">
        <v>47</v>
      </c>
      <c r="I51" s="3" t="s">
        <v>47</v>
      </c>
      <c r="J51" s="3" t="s">
        <v>47</v>
      </c>
      <c r="K51" t="str">
        <f t="shared" si="2"/>
        <v>NaN</v>
      </c>
      <c r="L51" t="str">
        <f t="shared" si="3"/>
        <v>NaN</v>
      </c>
      <c r="M51" t="s">
        <v>47</v>
      </c>
      <c r="N51" t="s">
        <v>47</v>
      </c>
      <c r="O51" s="19" t="str">
        <f t="shared" si="4"/>
        <v>NaN</v>
      </c>
      <c r="P51" s="19" t="str">
        <f t="shared" si="5"/>
        <v>NaN</v>
      </c>
      <c r="Q51" s="46" t="str">
        <f t="shared" ref="Q51:T51" si="98">IF($E51="NaN","NaN",IF($D51="NaN","NaN","0000000"))</f>
        <v>NaN</v>
      </c>
      <c r="R51" s="10" t="str">
        <f t="shared" si="98"/>
        <v>NaN</v>
      </c>
      <c r="S51" s="10" t="str">
        <f t="shared" si="98"/>
        <v>NaN</v>
      </c>
      <c r="T51" s="10" t="str">
        <f t="shared" si="98"/>
        <v>NaN</v>
      </c>
      <c r="U51" s="10" t="str">
        <f t="shared" ref="U51:V51" si="99">IFERROR(Q51/S51,"NaN")</f>
        <v>NaN</v>
      </c>
      <c r="V51" s="10" t="str">
        <f t="shared" si="99"/>
        <v>NaN</v>
      </c>
      <c r="W51" s="25" t="s">
        <v>47</v>
      </c>
      <c r="X51" t="s">
        <v>47</v>
      </c>
      <c r="Y51" s="29" t="str">
        <f t="shared" si="8"/>
        <v>NaN</v>
      </c>
      <c r="Z51" s="29" t="str">
        <f t="shared" si="9"/>
        <v>NaN</v>
      </c>
    </row>
    <row r="52" spans="1:26" ht="15">
      <c r="A52" s="8">
        <f>'2013'!A52</f>
        <v>41413</v>
      </c>
      <c r="B52" s="39">
        <f>'2013'!B52</f>
        <v>0.75624999999999998</v>
      </c>
      <c r="C52" s="39">
        <f>'2013'!C52</f>
        <v>0.83472222222222225</v>
      </c>
      <c r="D52" s="10" t="str">
        <f>'2013'!D52</f>
        <v>NaN</v>
      </c>
      <c r="E52" s="10" t="str">
        <f>'2013'!G52</f>
        <v>NaN</v>
      </c>
      <c r="F52" s="10" t="str">
        <f>'2013'!H52</f>
        <v>NaN</v>
      </c>
      <c r="G52" s="3">
        <v>2.8</v>
      </c>
      <c r="H52" s="3">
        <v>190</v>
      </c>
      <c r="I52" s="3">
        <v>3.3</v>
      </c>
      <c r="J52" s="3">
        <v>181</v>
      </c>
      <c r="K52">
        <f t="shared" si="2"/>
        <v>-5.7483000000000004</v>
      </c>
      <c r="L52">
        <f t="shared" si="3"/>
        <v>-4.7627999999999986</v>
      </c>
      <c r="M52" s="1">
        <v>1.05</v>
      </c>
      <c r="N52" s="1">
        <v>1.2</v>
      </c>
      <c r="O52" s="19">
        <f t="shared" si="4"/>
        <v>2.6666666666666665</v>
      </c>
      <c r="P52" s="19">
        <f t="shared" si="5"/>
        <v>2.75</v>
      </c>
      <c r="Q52" s="46" t="str">
        <f t="shared" ref="Q52:T52" si="100">IF($E52="NaN","NaN",IF($D52="NaN","NaN","0000000"))</f>
        <v>NaN</v>
      </c>
      <c r="R52" s="10" t="str">
        <f t="shared" si="100"/>
        <v>NaN</v>
      </c>
      <c r="S52" s="10" t="str">
        <f t="shared" si="100"/>
        <v>NaN</v>
      </c>
      <c r="T52" s="10" t="str">
        <f t="shared" si="100"/>
        <v>NaN</v>
      </c>
      <c r="U52" s="10" t="str">
        <f t="shared" ref="U52:V52" si="101">IFERROR(Q52/S52,"NaN")</f>
        <v>NaN</v>
      </c>
      <c r="V52" s="10" t="str">
        <f t="shared" si="101"/>
        <v>NaN</v>
      </c>
      <c r="W52" s="50">
        <v>184.2517</v>
      </c>
      <c r="X52" s="31">
        <v>176.2372</v>
      </c>
      <c r="Y52" s="29">
        <f t="shared" si="8"/>
        <v>0.5</v>
      </c>
      <c r="Z52" s="29" t="str">
        <f t="shared" si="9"/>
        <v>NaN</v>
      </c>
    </row>
    <row r="53" spans="1:26" ht="15">
      <c r="A53" s="8">
        <f>'2013'!A53</f>
        <v>41414</v>
      </c>
      <c r="B53" s="10" t="str">
        <f>'2013'!B53</f>
        <v>NaN</v>
      </c>
      <c r="C53" s="10" t="str">
        <f>'2013'!C53</f>
        <v>NaN</v>
      </c>
      <c r="D53" s="10" t="str">
        <f>'2013'!D53</f>
        <v>NaN</v>
      </c>
      <c r="E53" s="10" t="str">
        <f>'2013'!G53</f>
        <v>NaN</v>
      </c>
      <c r="F53" s="10" t="str">
        <f>'2013'!H53</f>
        <v>NaN</v>
      </c>
      <c r="G53" s="3" t="s">
        <v>47</v>
      </c>
      <c r="H53" s="3" t="s">
        <v>47</v>
      </c>
      <c r="I53" s="3" t="s">
        <v>47</v>
      </c>
      <c r="J53" s="3" t="s">
        <v>47</v>
      </c>
      <c r="K53" t="str">
        <f t="shared" si="2"/>
        <v>NaN</v>
      </c>
      <c r="L53" t="str">
        <f t="shared" si="3"/>
        <v>NaN</v>
      </c>
      <c r="M53" t="s">
        <v>47</v>
      </c>
      <c r="N53" t="s">
        <v>47</v>
      </c>
      <c r="O53" s="19" t="str">
        <f t="shared" si="4"/>
        <v>NaN</v>
      </c>
      <c r="P53" s="19" t="str">
        <f t="shared" si="5"/>
        <v>NaN</v>
      </c>
      <c r="Q53" s="46" t="str">
        <f t="shared" ref="Q53:T53" si="102">IF($E53="NaN","NaN",IF($D53="NaN","NaN","0000000"))</f>
        <v>NaN</v>
      </c>
      <c r="R53" s="10" t="str">
        <f t="shared" si="102"/>
        <v>NaN</v>
      </c>
      <c r="S53" s="10" t="str">
        <f t="shared" si="102"/>
        <v>NaN</v>
      </c>
      <c r="T53" s="10" t="str">
        <f t="shared" si="102"/>
        <v>NaN</v>
      </c>
      <c r="U53" s="10" t="str">
        <f t="shared" ref="U53:V53" si="103">IFERROR(Q53/S53,"NaN")</f>
        <v>NaN</v>
      </c>
      <c r="V53" s="10" t="str">
        <f t="shared" si="103"/>
        <v>NaN</v>
      </c>
      <c r="W53" s="25" t="s">
        <v>47</v>
      </c>
      <c r="X53" t="s">
        <v>47</v>
      </c>
      <c r="Y53" s="29" t="str">
        <f t="shared" si="8"/>
        <v>NaN</v>
      </c>
      <c r="Z53" s="29" t="str">
        <f t="shared" si="9"/>
        <v>NaN</v>
      </c>
    </row>
    <row r="54" spans="1:26" ht="15">
      <c r="A54" s="8">
        <f>'2013'!A54</f>
        <v>41415</v>
      </c>
      <c r="B54" s="10" t="str">
        <f>'2013'!B54</f>
        <v>NaN</v>
      </c>
      <c r="C54" s="10" t="str">
        <f>'2013'!C54</f>
        <v>NaN</v>
      </c>
      <c r="D54" s="10" t="str">
        <f>'2013'!D54</f>
        <v>NaN</v>
      </c>
      <c r="E54" s="10" t="str">
        <f>'2013'!G54</f>
        <v>NaN</v>
      </c>
      <c r="F54" s="10" t="str">
        <f>'2013'!H54</f>
        <v>NaN</v>
      </c>
      <c r="G54" s="3" t="s">
        <v>47</v>
      </c>
      <c r="H54" s="3" t="s">
        <v>47</v>
      </c>
      <c r="I54" s="3" t="s">
        <v>47</v>
      </c>
      <c r="J54" s="3" t="s">
        <v>47</v>
      </c>
      <c r="K54" t="str">
        <f t="shared" si="2"/>
        <v>NaN</v>
      </c>
      <c r="L54" t="str">
        <f t="shared" si="3"/>
        <v>NaN</v>
      </c>
      <c r="M54" t="s">
        <v>47</v>
      </c>
      <c r="N54" t="s">
        <v>47</v>
      </c>
      <c r="O54" s="19" t="str">
        <f t="shared" si="4"/>
        <v>NaN</v>
      </c>
      <c r="P54" s="19" t="str">
        <f t="shared" si="5"/>
        <v>NaN</v>
      </c>
      <c r="Q54" s="46" t="str">
        <f t="shared" ref="Q54:T54" si="104">IF($E54="NaN","NaN",IF($D54="NaN","NaN","0000000"))</f>
        <v>NaN</v>
      </c>
      <c r="R54" s="10" t="str">
        <f t="shared" si="104"/>
        <v>NaN</v>
      </c>
      <c r="S54" s="10" t="str">
        <f t="shared" si="104"/>
        <v>NaN</v>
      </c>
      <c r="T54" s="10" t="str">
        <f t="shared" si="104"/>
        <v>NaN</v>
      </c>
      <c r="U54" s="10" t="str">
        <f t="shared" ref="U54:V54" si="105">IFERROR(Q54/S54,"NaN")</f>
        <v>NaN</v>
      </c>
      <c r="V54" s="10" t="str">
        <f t="shared" si="105"/>
        <v>NaN</v>
      </c>
      <c r="W54" s="25" t="s">
        <v>47</v>
      </c>
      <c r="X54" t="s">
        <v>47</v>
      </c>
      <c r="Y54" s="29" t="str">
        <f t="shared" si="8"/>
        <v>NaN</v>
      </c>
      <c r="Z54" s="29" t="str">
        <f t="shared" si="9"/>
        <v>NaN</v>
      </c>
    </row>
    <row r="55" spans="1:26" ht="15">
      <c r="A55" s="8">
        <f>'2013'!A55</f>
        <v>41416</v>
      </c>
      <c r="B55" s="39" t="str">
        <f>'2013'!B55</f>
        <v>NaN</v>
      </c>
      <c r="C55" s="39" t="str">
        <f>'2013'!C55</f>
        <v>NaN</v>
      </c>
      <c r="D55" s="10" t="str">
        <f>'2013'!D55</f>
        <v>NaN</v>
      </c>
      <c r="E55" s="39">
        <f>'2013'!G55</f>
        <v>0.8569444444444444</v>
      </c>
      <c r="F55" s="39">
        <f>'2013'!H55</f>
        <v>0.93680555555555556</v>
      </c>
      <c r="G55" s="3">
        <v>2.8</v>
      </c>
      <c r="H55" s="3">
        <v>230</v>
      </c>
      <c r="I55" s="3">
        <v>3.8</v>
      </c>
      <c r="J55" s="3">
        <v>205</v>
      </c>
      <c r="K55">
        <f t="shared" si="2"/>
        <v>-6.7331000000000074</v>
      </c>
      <c r="L55">
        <f t="shared" si="3"/>
        <v>-3.252600000000001</v>
      </c>
      <c r="M55" s="1">
        <v>1.2</v>
      </c>
      <c r="N55" s="1">
        <v>1.35</v>
      </c>
      <c r="O55" s="19">
        <f t="shared" si="4"/>
        <v>2.3333333333333335</v>
      </c>
      <c r="P55" s="19">
        <f t="shared" si="5"/>
        <v>2.8148148148148144</v>
      </c>
      <c r="Q55" s="46" t="str">
        <f t="shared" ref="Q55:T55" si="106">IF($E55="NaN","NaN",IF($D55="NaN","NaN","0000000"))</f>
        <v>NaN</v>
      </c>
      <c r="R55" s="10" t="str">
        <f t="shared" si="106"/>
        <v>NaN</v>
      </c>
      <c r="S55" s="10" t="str">
        <f t="shared" si="106"/>
        <v>NaN</v>
      </c>
      <c r="T55" s="10" t="str">
        <f t="shared" si="106"/>
        <v>NaN</v>
      </c>
      <c r="U55" s="10" t="str">
        <f t="shared" ref="U55:V55" si="107">IFERROR(Q55/S55,"NaN")</f>
        <v>NaN</v>
      </c>
      <c r="V55" s="10" t="str">
        <f t="shared" si="107"/>
        <v>NaN</v>
      </c>
      <c r="W55" s="50">
        <v>223.26689999999999</v>
      </c>
      <c r="X55" s="31">
        <v>201.7474</v>
      </c>
      <c r="Y55" s="29">
        <f t="shared" si="8"/>
        <v>1</v>
      </c>
      <c r="Z55" s="29" t="str">
        <f t="shared" si="9"/>
        <v>NaN</v>
      </c>
    </row>
    <row r="56" spans="1:26" ht="15">
      <c r="A56" s="8">
        <f>'2013'!A56</f>
        <v>41417</v>
      </c>
      <c r="B56" s="10" t="str">
        <f>'2013'!B56</f>
        <v>NaN</v>
      </c>
      <c r="C56" s="10" t="str">
        <f>'2013'!C56</f>
        <v>NaN</v>
      </c>
      <c r="D56" s="10" t="str">
        <f>'2013'!D56</f>
        <v>NaN</v>
      </c>
      <c r="E56" s="10" t="str">
        <f>'2013'!G56</f>
        <v>NaN</v>
      </c>
      <c r="F56" s="10" t="str">
        <f>'2013'!H56</f>
        <v>NaN</v>
      </c>
      <c r="G56" s="3" t="s">
        <v>47</v>
      </c>
      <c r="H56" s="3" t="s">
        <v>47</v>
      </c>
      <c r="I56" s="3" t="s">
        <v>47</v>
      </c>
      <c r="J56" s="3" t="s">
        <v>47</v>
      </c>
      <c r="K56" t="str">
        <f t="shared" si="2"/>
        <v>NaN</v>
      </c>
      <c r="L56" t="str">
        <f t="shared" si="3"/>
        <v>NaN</v>
      </c>
      <c r="M56" t="s">
        <v>47</v>
      </c>
      <c r="N56" t="s">
        <v>47</v>
      </c>
      <c r="O56" s="19" t="str">
        <f t="shared" si="4"/>
        <v>NaN</v>
      </c>
      <c r="P56" s="19" t="str">
        <f t="shared" si="5"/>
        <v>NaN</v>
      </c>
      <c r="Q56" s="46" t="str">
        <f t="shared" ref="Q56:T56" si="108">IF($E56="NaN","NaN",IF($D56="NaN","NaN","0000000"))</f>
        <v>NaN</v>
      </c>
      <c r="R56" s="10" t="str">
        <f t="shared" si="108"/>
        <v>NaN</v>
      </c>
      <c r="S56" s="10" t="str">
        <f t="shared" si="108"/>
        <v>NaN</v>
      </c>
      <c r="T56" s="10" t="str">
        <f t="shared" si="108"/>
        <v>NaN</v>
      </c>
      <c r="U56" s="10" t="str">
        <f t="shared" ref="U56:V56" si="109">IFERROR(Q56/S56,"NaN")</f>
        <v>NaN</v>
      </c>
      <c r="V56" s="10" t="str">
        <f t="shared" si="109"/>
        <v>NaN</v>
      </c>
      <c r="W56" s="25" t="s">
        <v>47</v>
      </c>
      <c r="X56" t="s">
        <v>47</v>
      </c>
      <c r="Y56" s="29" t="str">
        <f t="shared" si="8"/>
        <v>NaN</v>
      </c>
      <c r="Z56" s="29" t="str">
        <f t="shared" si="9"/>
        <v>NaN</v>
      </c>
    </row>
    <row r="57" spans="1:26" ht="15">
      <c r="A57" s="8">
        <f>'2013'!A57</f>
        <v>41418</v>
      </c>
      <c r="B57" s="10" t="str">
        <f>'2013'!B57</f>
        <v>NaN</v>
      </c>
      <c r="C57" s="10" t="str">
        <f>'2013'!C57</f>
        <v>NaN</v>
      </c>
      <c r="D57" s="10" t="str">
        <f>'2013'!D57</f>
        <v>NaN</v>
      </c>
      <c r="E57" s="10" t="str">
        <f>'2013'!G57</f>
        <v>NaN</v>
      </c>
      <c r="F57" s="10" t="str">
        <f>'2013'!H57</f>
        <v>NaN</v>
      </c>
      <c r="G57" s="3" t="s">
        <v>47</v>
      </c>
      <c r="H57" s="3" t="s">
        <v>47</v>
      </c>
      <c r="I57" s="3" t="s">
        <v>47</v>
      </c>
      <c r="J57" s="3" t="s">
        <v>47</v>
      </c>
      <c r="K57" t="str">
        <f t="shared" si="2"/>
        <v>NaN</v>
      </c>
      <c r="L57" t="str">
        <f t="shared" si="3"/>
        <v>NaN</v>
      </c>
      <c r="M57" t="s">
        <v>47</v>
      </c>
      <c r="N57" t="s">
        <v>47</v>
      </c>
      <c r="O57" s="19" t="str">
        <f t="shared" si="4"/>
        <v>NaN</v>
      </c>
      <c r="P57" s="19" t="str">
        <f t="shared" si="5"/>
        <v>NaN</v>
      </c>
      <c r="Q57" s="46" t="str">
        <f t="shared" ref="Q57:T57" si="110">IF($E57="NaN","NaN",IF($D57="NaN","NaN","0000000"))</f>
        <v>NaN</v>
      </c>
      <c r="R57" s="10" t="str">
        <f t="shared" si="110"/>
        <v>NaN</v>
      </c>
      <c r="S57" s="10" t="str">
        <f t="shared" si="110"/>
        <v>NaN</v>
      </c>
      <c r="T57" s="10" t="str">
        <f t="shared" si="110"/>
        <v>NaN</v>
      </c>
      <c r="U57" s="10" t="str">
        <f t="shared" ref="U57:V57" si="111">IFERROR(Q57/S57,"NaN")</f>
        <v>NaN</v>
      </c>
      <c r="V57" s="10" t="str">
        <f t="shared" si="111"/>
        <v>NaN</v>
      </c>
      <c r="W57" s="25" t="s">
        <v>47</v>
      </c>
      <c r="X57" t="s">
        <v>47</v>
      </c>
      <c r="Y57" s="29" t="str">
        <f t="shared" si="8"/>
        <v>NaN</v>
      </c>
      <c r="Z57" s="29" t="str">
        <f t="shared" si="9"/>
        <v>NaN</v>
      </c>
    </row>
    <row r="58" spans="1:26" ht="15">
      <c r="A58" s="8">
        <f>'2013'!A58</f>
        <v>41419</v>
      </c>
      <c r="B58" s="10" t="str">
        <f>'2013'!B58</f>
        <v>NaN</v>
      </c>
      <c r="C58" s="10" t="str">
        <f>'2013'!C58</f>
        <v>NaN</v>
      </c>
      <c r="D58" s="10" t="str">
        <f>'2013'!D58</f>
        <v>NaN</v>
      </c>
      <c r="E58" s="10" t="str">
        <f>'2013'!G58</f>
        <v>NaN</v>
      </c>
      <c r="F58" s="10" t="str">
        <f>'2013'!H58</f>
        <v>NaN</v>
      </c>
      <c r="G58" s="3" t="s">
        <v>47</v>
      </c>
      <c r="H58" s="3" t="s">
        <v>47</v>
      </c>
      <c r="I58" s="3" t="s">
        <v>47</v>
      </c>
      <c r="J58" s="3" t="s">
        <v>47</v>
      </c>
      <c r="K58" t="str">
        <f t="shared" si="2"/>
        <v>NaN</v>
      </c>
      <c r="L58" t="str">
        <f t="shared" si="3"/>
        <v>NaN</v>
      </c>
      <c r="M58" t="s">
        <v>47</v>
      </c>
      <c r="N58" t="s">
        <v>47</v>
      </c>
      <c r="O58" s="19" t="str">
        <f t="shared" si="4"/>
        <v>NaN</v>
      </c>
      <c r="P58" s="19" t="str">
        <f t="shared" si="5"/>
        <v>NaN</v>
      </c>
      <c r="Q58" s="46" t="str">
        <f t="shared" ref="Q58:T58" si="112">IF($E58="NaN","NaN",IF($D58="NaN","NaN","0000000"))</f>
        <v>NaN</v>
      </c>
      <c r="R58" s="10" t="str">
        <f t="shared" si="112"/>
        <v>NaN</v>
      </c>
      <c r="S58" s="10" t="str">
        <f t="shared" si="112"/>
        <v>NaN</v>
      </c>
      <c r="T58" s="10" t="str">
        <f t="shared" si="112"/>
        <v>NaN</v>
      </c>
      <c r="U58" s="10" t="str">
        <f t="shared" ref="U58:V58" si="113">IFERROR(Q58/S58,"NaN")</f>
        <v>NaN</v>
      </c>
      <c r="V58" s="10" t="str">
        <f t="shared" si="113"/>
        <v>NaN</v>
      </c>
      <c r="W58" s="25" t="s">
        <v>47</v>
      </c>
      <c r="X58" t="s">
        <v>47</v>
      </c>
      <c r="Y58" s="29" t="str">
        <f t="shared" si="8"/>
        <v>NaN</v>
      </c>
      <c r="Z58" s="29" t="str">
        <f t="shared" si="9"/>
        <v>NaN</v>
      </c>
    </row>
    <row r="59" spans="1:26" ht="15">
      <c r="A59" s="8">
        <f>'2013'!A59</f>
        <v>41420</v>
      </c>
      <c r="B59" s="39">
        <f>'2013'!B59</f>
        <v>0.93541666666666667</v>
      </c>
      <c r="C59" s="39">
        <f>'2013'!C59</f>
        <v>0.96180555555555558</v>
      </c>
      <c r="D59" s="10" t="str">
        <f>'2013'!D59</f>
        <v>NaN</v>
      </c>
      <c r="E59" s="10" t="str">
        <f>'2013'!G59</f>
        <v>NaN</v>
      </c>
      <c r="F59" s="10" t="str">
        <f>'2013'!H59</f>
        <v>NaN</v>
      </c>
      <c r="G59" s="3">
        <v>3.3</v>
      </c>
      <c r="H59" s="3">
        <v>180</v>
      </c>
      <c r="I59" s="3">
        <v>3.3</v>
      </c>
      <c r="J59" s="3">
        <v>180</v>
      </c>
      <c r="K59">
        <f t="shared" si="2"/>
        <v>-12.249799999999993</v>
      </c>
      <c r="L59">
        <f t="shared" si="3"/>
        <v>-12.249799999999993</v>
      </c>
      <c r="M59" s="1">
        <v>1.2</v>
      </c>
      <c r="N59" s="1">
        <v>1.25</v>
      </c>
      <c r="O59" s="19">
        <f t="shared" si="4"/>
        <v>2.75</v>
      </c>
      <c r="P59" s="19">
        <f t="shared" si="5"/>
        <v>2.6399999999999997</v>
      </c>
      <c r="Q59" s="46" t="str">
        <f t="shared" ref="Q59:T59" si="114">IF($E59="NaN","NaN",IF($D59="NaN","NaN","0000000"))</f>
        <v>NaN</v>
      </c>
      <c r="R59" s="10" t="str">
        <f t="shared" si="114"/>
        <v>NaN</v>
      </c>
      <c r="S59" s="10" t="str">
        <f t="shared" si="114"/>
        <v>NaN</v>
      </c>
      <c r="T59" s="10" t="str">
        <f t="shared" si="114"/>
        <v>NaN</v>
      </c>
      <c r="U59" s="10" t="str">
        <f t="shared" ref="U59:V59" si="115">IFERROR(Q59/S59,"NaN")</f>
        <v>NaN</v>
      </c>
      <c r="V59" s="10" t="str">
        <f t="shared" si="115"/>
        <v>NaN</v>
      </c>
      <c r="W59" s="50">
        <v>167.75020000000001</v>
      </c>
      <c r="X59" s="31">
        <v>167.75020000000001</v>
      </c>
      <c r="Y59" s="29">
        <f t="shared" si="8"/>
        <v>0</v>
      </c>
      <c r="Z59" s="29" t="str">
        <f t="shared" si="9"/>
        <v>NaN</v>
      </c>
    </row>
    <row r="60" spans="1:26" ht="15">
      <c r="A60" s="8">
        <f>'2013'!A60</f>
        <v>41421</v>
      </c>
      <c r="B60" s="39">
        <f>'2013'!B60</f>
        <v>0.81041666666666667</v>
      </c>
      <c r="C60" s="39">
        <f>'2013'!C60</f>
        <v>0.95763888888888893</v>
      </c>
      <c r="D60" s="10" t="str">
        <f>'2013'!D60</f>
        <v>NaN</v>
      </c>
      <c r="E60" s="10" t="str">
        <f>'2013'!G60</f>
        <v>NaN</v>
      </c>
      <c r="F60" s="10" t="str">
        <f>'2013'!H60</f>
        <v>NaN</v>
      </c>
      <c r="G60" s="3">
        <v>2</v>
      </c>
      <c r="H60" s="3">
        <v>181</v>
      </c>
      <c r="I60" s="3">
        <v>3.3</v>
      </c>
      <c r="J60" s="3">
        <v>182</v>
      </c>
      <c r="K60">
        <f t="shared" si="2"/>
        <v>-1.752600000000001</v>
      </c>
      <c r="L60">
        <f t="shared" si="3"/>
        <v>-1.2446999999999946</v>
      </c>
      <c r="M60" s="1">
        <v>1</v>
      </c>
      <c r="N60" s="1">
        <v>1.35</v>
      </c>
      <c r="O60" s="19">
        <f t="shared" si="4"/>
        <v>2</v>
      </c>
      <c r="P60" s="19">
        <f t="shared" si="5"/>
        <v>2.4444444444444442</v>
      </c>
      <c r="Q60" s="46" t="str">
        <f t="shared" ref="Q60:T60" si="116">IF($E60="NaN","NaN",IF($D60="NaN","NaN","0000000"))</f>
        <v>NaN</v>
      </c>
      <c r="R60" s="10" t="str">
        <f t="shared" si="116"/>
        <v>NaN</v>
      </c>
      <c r="S60" s="10" t="str">
        <f t="shared" si="116"/>
        <v>NaN</v>
      </c>
      <c r="T60" s="10" t="str">
        <f t="shared" si="116"/>
        <v>NaN</v>
      </c>
      <c r="U60" s="10" t="str">
        <f t="shared" ref="U60:V60" si="117">IFERROR(Q60/S60,"NaN")</f>
        <v>NaN</v>
      </c>
      <c r="V60" s="10" t="str">
        <f t="shared" si="117"/>
        <v>NaN</v>
      </c>
      <c r="W60" s="50">
        <v>179.2474</v>
      </c>
      <c r="X60" s="31">
        <v>180.75530000000001</v>
      </c>
      <c r="Y60" s="29">
        <f t="shared" si="8"/>
        <v>1.2999999999999998</v>
      </c>
      <c r="Z60" s="29" t="str">
        <f t="shared" si="9"/>
        <v>NaN</v>
      </c>
    </row>
    <row r="61" spans="1:26" ht="15">
      <c r="A61" s="8">
        <f>'2013'!A61</f>
        <v>41422</v>
      </c>
      <c r="B61" s="10" t="str">
        <f>'2013'!B61</f>
        <v>NaN</v>
      </c>
      <c r="C61" s="10" t="str">
        <f>'2013'!C61</f>
        <v>NaN</v>
      </c>
      <c r="D61" s="10" t="str">
        <f>'2013'!D61</f>
        <v>NaN</v>
      </c>
      <c r="E61" s="10" t="str">
        <f>'2013'!G61</f>
        <v>NaN</v>
      </c>
      <c r="F61" s="10" t="str">
        <f>'2013'!H61</f>
        <v>NaN</v>
      </c>
      <c r="G61" s="3" t="s">
        <v>47</v>
      </c>
      <c r="H61" s="3" t="s">
        <v>47</v>
      </c>
      <c r="I61" s="3" t="s">
        <v>47</v>
      </c>
      <c r="J61" s="3" t="s">
        <v>47</v>
      </c>
      <c r="K61" t="str">
        <f t="shared" si="2"/>
        <v>NaN</v>
      </c>
      <c r="L61" t="str">
        <f t="shared" si="3"/>
        <v>NaN</v>
      </c>
      <c r="M61" t="s">
        <v>47</v>
      </c>
      <c r="N61" t="s">
        <v>47</v>
      </c>
      <c r="O61" s="19" t="str">
        <f t="shared" si="4"/>
        <v>NaN</v>
      </c>
      <c r="P61" s="19" t="str">
        <f t="shared" si="5"/>
        <v>NaN</v>
      </c>
      <c r="Q61" s="46" t="str">
        <f t="shared" ref="Q61:T61" si="118">IF($E61="NaN","NaN",IF($D61="NaN","NaN","0000000"))</f>
        <v>NaN</v>
      </c>
      <c r="R61" s="10" t="str">
        <f t="shared" si="118"/>
        <v>NaN</v>
      </c>
      <c r="S61" s="10" t="str">
        <f t="shared" si="118"/>
        <v>NaN</v>
      </c>
      <c r="T61" s="10" t="str">
        <f t="shared" si="118"/>
        <v>NaN</v>
      </c>
      <c r="U61" s="10" t="str">
        <f t="shared" ref="U61:V61" si="119">IFERROR(Q61/S61,"NaN")</f>
        <v>NaN</v>
      </c>
      <c r="V61" s="10" t="str">
        <f t="shared" si="119"/>
        <v>NaN</v>
      </c>
      <c r="W61" s="25" t="s">
        <v>47</v>
      </c>
      <c r="X61" t="s">
        <v>47</v>
      </c>
      <c r="Y61" s="29" t="str">
        <f t="shared" si="8"/>
        <v>NaN</v>
      </c>
      <c r="Z61" s="29" t="str">
        <f t="shared" si="9"/>
        <v>NaN</v>
      </c>
    </row>
    <row r="62" spans="1:26" ht="15">
      <c r="A62" s="8">
        <f>'2013'!A62</f>
        <v>41423</v>
      </c>
      <c r="B62" s="10" t="str">
        <f>'2013'!B62</f>
        <v>NaN</v>
      </c>
      <c r="C62" s="10" t="str">
        <f>'2013'!C62</f>
        <v>NaN</v>
      </c>
      <c r="D62" s="10" t="str">
        <f>'2013'!D62</f>
        <v>NaN</v>
      </c>
      <c r="E62" s="10" t="str">
        <f>'2013'!G62</f>
        <v>NaN</v>
      </c>
      <c r="F62" s="10" t="str">
        <f>'2013'!H62</f>
        <v>NaN</v>
      </c>
      <c r="G62" s="3" t="s">
        <v>47</v>
      </c>
      <c r="H62" s="3" t="s">
        <v>47</v>
      </c>
      <c r="I62" s="3" t="s">
        <v>47</v>
      </c>
      <c r="J62" s="3" t="s">
        <v>47</v>
      </c>
      <c r="K62" t="str">
        <f t="shared" si="2"/>
        <v>NaN</v>
      </c>
      <c r="L62" t="str">
        <f t="shared" si="3"/>
        <v>NaN</v>
      </c>
      <c r="M62" t="s">
        <v>47</v>
      </c>
      <c r="N62" t="s">
        <v>47</v>
      </c>
      <c r="O62" s="19" t="str">
        <f t="shared" si="4"/>
        <v>NaN</v>
      </c>
      <c r="P62" s="19" t="str">
        <f t="shared" si="5"/>
        <v>NaN</v>
      </c>
      <c r="Q62" s="46" t="str">
        <f t="shared" ref="Q62:T62" si="120">IF($E62="NaN","NaN",IF($D62="NaN","NaN","0000000"))</f>
        <v>NaN</v>
      </c>
      <c r="R62" s="10" t="str">
        <f t="shared" si="120"/>
        <v>NaN</v>
      </c>
      <c r="S62" s="10" t="str">
        <f t="shared" si="120"/>
        <v>NaN</v>
      </c>
      <c r="T62" s="10" t="str">
        <f t="shared" si="120"/>
        <v>NaN</v>
      </c>
      <c r="U62" s="10" t="str">
        <f t="shared" ref="U62:V62" si="121">IFERROR(Q62/S62,"NaN")</f>
        <v>NaN</v>
      </c>
      <c r="V62" s="10" t="str">
        <f t="shared" si="121"/>
        <v>NaN</v>
      </c>
      <c r="W62" s="25" t="s">
        <v>47</v>
      </c>
      <c r="X62" t="s">
        <v>47</v>
      </c>
      <c r="Y62" s="29" t="str">
        <f t="shared" si="8"/>
        <v>NaN</v>
      </c>
      <c r="Z62" s="29" t="str">
        <f t="shared" si="9"/>
        <v>NaN</v>
      </c>
    </row>
    <row r="63" spans="1:26" ht="15">
      <c r="A63" s="8">
        <f>'2013'!A63</f>
        <v>41424</v>
      </c>
      <c r="B63" s="10" t="str">
        <f>'2013'!B63</f>
        <v>NaN</v>
      </c>
      <c r="C63" s="10" t="str">
        <f>'2013'!C63</f>
        <v>NaN</v>
      </c>
      <c r="D63" s="10" t="str">
        <f>'2013'!D63</f>
        <v>NaN</v>
      </c>
      <c r="E63" s="10" t="str">
        <f>'2013'!G63</f>
        <v>NaN</v>
      </c>
      <c r="F63" s="10" t="str">
        <f>'2013'!H63</f>
        <v>NaN</v>
      </c>
      <c r="G63" s="3" t="s">
        <v>47</v>
      </c>
      <c r="H63" s="3" t="s">
        <v>47</v>
      </c>
      <c r="I63" s="3" t="s">
        <v>47</v>
      </c>
      <c r="J63" s="3" t="s">
        <v>47</v>
      </c>
      <c r="K63" t="str">
        <f t="shared" si="2"/>
        <v>NaN</v>
      </c>
      <c r="L63" t="str">
        <f t="shared" si="3"/>
        <v>NaN</v>
      </c>
      <c r="M63" t="s">
        <v>47</v>
      </c>
      <c r="N63" t="s">
        <v>47</v>
      </c>
      <c r="O63" s="19" t="str">
        <f t="shared" si="4"/>
        <v>NaN</v>
      </c>
      <c r="P63" s="19" t="str">
        <f t="shared" si="5"/>
        <v>NaN</v>
      </c>
      <c r="Q63" s="46" t="str">
        <f t="shared" ref="Q63:T63" si="122">IF($E63="NaN","NaN",IF($D63="NaN","NaN","0000000"))</f>
        <v>NaN</v>
      </c>
      <c r="R63" s="10" t="str">
        <f t="shared" si="122"/>
        <v>NaN</v>
      </c>
      <c r="S63" s="10" t="str">
        <f t="shared" si="122"/>
        <v>NaN</v>
      </c>
      <c r="T63" s="10" t="str">
        <f t="shared" si="122"/>
        <v>NaN</v>
      </c>
      <c r="U63" s="10" t="str">
        <f t="shared" ref="U63:V63" si="123">IFERROR(Q63/S63,"NaN")</f>
        <v>NaN</v>
      </c>
      <c r="V63" s="10" t="str">
        <f t="shared" si="123"/>
        <v>NaN</v>
      </c>
      <c r="W63" s="25" t="s">
        <v>47</v>
      </c>
      <c r="X63" t="s">
        <v>47</v>
      </c>
      <c r="Y63" s="29" t="str">
        <f t="shared" si="8"/>
        <v>NaN</v>
      </c>
      <c r="Z63" s="29" t="str">
        <f t="shared" si="9"/>
        <v>NaN</v>
      </c>
    </row>
    <row r="64" spans="1:26" ht="15">
      <c r="A64" s="8">
        <f>'2013'!A64</f>
        <v>41425</v>
      </c>
      <c r="B64" s="39">
        <f>'2013'!B64</f>
        <v>0.79722222222222228</v>
      </c>
      <c r="C64" s="39">
        <f>'2013'!C64</f>
        <v>0.91736111111111107</v>
      </c>
      <c r="D64" s="10" t="str">
        <f>'2013'!D64</f>
        <v>NaN</v>
      </c>
      <c r="E64" s="10" t="str">
        <f>'2013'!G64</f>
        <v>NaN</v>
      </c>
      <c r="F64" s="10" t="str">
        <f>'2013'!H64</f>
        <v>NaN</v>
      </c>
      <c r="G64" s="3">
        <v>3.9</v>
      </c>
      <c r="H64" s="3">
        <v>178</v>
      </c>
      <c r="I64" s="3">
        <v>4.8</v>
      </c>
      <c r="J64" s="3">
        <v>175</v>
      </c>
      <c r="K64">
        <f t="shared" si="2"/>
        <v>-2.762599999999992</v>
      </c>
      <c r="L64">
        <f t="shared" si="3"/>
        <v>-9.7409000000000106</v>
      </c>
      <c r="M64" s="1">
        <v>1.4</v>
      </c>
      <c r="N64" s="1">
        <v>1.45</v>
      </c>
      <c r="O64" s="19">
        <f t="shared" si="4"/>
        <v>2.785714285714286</v>
      </c>
      <c r="P64" s="19">
        <f t="shared" si="5"/>
        <v>3.3103448275862069</v>
      </c>
      <c r="Q64" s="46" t="str">
        <f t="shared" ref="Q64:T64" si="124">IF($E64="NaN","NaN",IF($D64="NaN","NaN","0000000"))</f>
        <v>NaN</v>
      </c>
      <c r="R64" s="10" t="str">
        <f t="shared" si="124"/>
        <v>NaN</v>
      </c>
      <c r="S64" s="10" t="str">
        <f t="shared" si="124"/>
        <v>NaN</v>
      </c>
      <c r="T64" s="10" t="str">
        <f t="shared" si="124"/>
        <v>NaN</v>
      </c>
      <c r="U64" s="10" t="str">
        <f t="shared" ref="U64:V64" si="125">IFERROR(Q64/S64,"NaN")</f>
        <v>NaN</v>
      </c>
      <c r="V64" s="10" t="str">
        <f t="shared" si="125"/>
        <v>NaN</v>
      </c>
      <c r="W64" s="50">
        <v>175.23740000000001</v>
      </c>
      <c r="X64" s="31">
        <v>165.25909999999999</v>
      </c>
      <c r="Y64" s="29">
        <f t="shared" si="8"/>
        <v>0.89999999999999991</v>
      </c>
      <c r="Z64" s="29" t="str">
        <f t="shared" si="9"/>
        <v>NaN</v>
      </c>
    </row>
    <row r="65" spans="1:26" ht="15">
      <c r="A65" s="8">
        <f>'2013'!A65</f>
        <v>41426</v>
      </c>
      <c r="B65" s="39">
        <f>'2013'!B65</f>
        <v>0.82499999999999996</v>
      </c>
      <c r="C65" s="39">
        <f>'2013'!C65</f>
        <v>0.93958333333333333</v>
      </c>
      <c r="D65" s="10" t="str">
        <f>'2013'!D65</f>
        <v>NaN</v>
      </c>
      <c r="E65" s="10" t="str">
        <f>'2013'!G65</f>
        <v>NaN</v>
      </c>
      <c r="F65" s="10" t="str">
        <f>'2013'!H65</f>
        <v>NaN</v>
      </c>
      <c r="G65" s="3">
        <v>3.2</v>
      </c>
      <c r="H65" s="3">
        <v>163</v>
      </c>
      <c r="I65" s="3">
        <v>4.9000000000000004</v>
      </c>
      <c r="J65" s="3">
        <v>160</v>
      </c>
      <c r="K65">
        <f t="shared" si="2"/>
        <v>-3.7915999999999883</v>
      </c>
      <c r="L65">
        <f t="shared" si="3"/>
        <v>-0.24780000000001223</v>
      </c>
      <c r="M65" s="1">
        <v>1</v>
      </c>
      <c r="N65" s="1">
        <v>1.4</v>
      </c>
      <c r="O65" s="19">
        <f t="shared" si="4"/>
        <v>3.2</v>
      </c>
      <c r="P65" s="19">
        <f t="shared" si="5"/>
        <v>3.5000000000000004</v>
      </c>
      <c r="Q65" s="46" t="str">
        <f t="shared" ref="Q65:T65" si="126">IF($E65="NaN","NaN",IF($D65="NaN","NaN","0000000"))</f>
        <v>NaN</v>
      </c>
      <c r="R65" s="10" t="str">
        <f t="shared" si="126"/>
        <v>NaN</v>
      </c>
      <c r="S65" s="10" t="str">
        <f t="shared" si="126"/>
        <v>NaN</v>
      </c>
      <c r="T65" s="10" t="str">
        <f t="shared" si="126"/>
        <v>NaN</v>
      </c>
      <c r="U65" s="10" t="str">
        <f t="shared" ref="U65:V65" si="127">IFERROR(Q65/S65,"NaN")</f>
        <v>NaN</v>
      </c>
      <c r="V65" s="10" t="str">
        <f t="shared" si="127"/>
        <v>NaN</v>
      </c>
      <c r="W65" s="50">
        <v>159.20840000000001</v>
      </c>
      <c r="X65" s="31">
        <v>159.75219999999999</v>
      </c>
      <c r="Y65" s="29">
        <f t="shared" si="8"/>
        <v>1.7000000000000002</v>
      </c>
      <c r="Z65" s="29" t="str">
        <f t="shared" si="9"/>
        <v>NaN</v>
      </c>
    </row>
    <row r="66" spans="1:26" ht="15">
      <c r="A66" s="8">
        <f>'2013'!A66</f>
        <v>41427</v>
      </c>
      <c r="B66" s="39">
        <f>'2013'!B66</f>
        <v>0.77013888888888893</v>
      </c>
      <c r="C66" s="39" t="str">
        <f>'2013'!C66</f>
        <v>NaN</v>
      </c>
      <c r="D66" s="39">
        <f>'2013'!D66</f>
        <v>0.80972222222222223</v>
      </c>
      <c r="E66" s="39">
        <f>'2013'!G66</f>
        <v>0.88263888888888886</v>
      </c>
      <c r="F66" s="39">
        <f>'2013'!H66</f>
        <v>0.9291666666666667</v>
      </c>
      <c r="G66" s="3">
        <v>4</v>
      </c>
      <c r="H66" s="3">
        <v>179</v>
      </c>
      <c r="I66" s="3">
        <v>4</v>
      </c>
      <c r="J66" s="3">
        <v>179</v>
      </c>
      <c r="K66">
        <f t="shared" si="2"/>
        <v>4.2520000000000095</v>
      </c>
      <c r="L66">
        <f t="shared" si="3"/>
        <v>4.2520000000000095</v>
      </c>
      <c r="M66" s="1">
        <v>1.1000000000000001</v>
      </c>
      <c r="N66" s="1">
        <v>1.1000000000000001</v>
      </c>
      <c r="O66" s="19">
        <f t="shared" si="4"/>
        <v>3.6363636363636362</v>
      </c>
      <c r="P66" s="19">
        <f t="shared" si="5"/>
        <v>3.6363636363636362</v>
      </c>
      <c r="Q66" s="46">
        <v>4.4000000000000004</v>
      </c>
      <c r="R66" s="10">
        <v>4.4000000000000004</v>
      </c>
      <c r="S66" s="10">
        <v>1</v>
      </c>
      <c r="T66" s="10">
        <v>1</v>
      </c>
      <c r="U66" s="10">
        <f t="shared" ref="U66:V66" si="128">IFERROR(Q66/S66,"NaN")</f>
        <v>4.4000000000000004</v>
      </c>
      <c r="V66" s="10">
        <f t="shared" si="128"/>
        <v>4.4000000000000004</v>
      </c>
      <c r="W66" s="50">
        <v>183.25200000000001</v>
      </c>
      <c r="X66" s="31">
        <v>183.25200000000001</v>
      </c>
      <c r="Y66" s="29">
        <f t="shared" si="8"/>
        <v>0</v>
      </c>
      <c r="Z66" s="29">
        <f t="shared" si="9"/>
        <v>0</v>
      </c>
    </row>
    <row r="67" spans="1:26" ht="15">
      <c r="A67" s="8">
        <f>'2013'!A67</f>
        <v>41428</v>
      </c>
      <c r="B67" s="39">
        <f>'2013'!B67</f>
        <v>0.85416666666666663</v>
      </c>
      <c r="C67" s="39">
        <f>'2013'!C67</f>
        <v>0.94722222222222219</v>
      </c>
      <c r="D67" s="10" t="str">
        <f>'2013'!D67</f>
        <v>NaN</v>
      </c>
      <c r="E67" s="10" t="str">
        <f>'2013'!G67</f>
        <v>NaN</v>
      </c>
      <c r="F67" s="10" t="str">
        <f>'2013'!H67</f>
        <v>NaN</v>
      </c>
      <c r="G67" s="3">
        <v>3.3</v>
      </c>
      <c r="H67" s="3">
        <v>165</v>
      </c>
      <c r="I67" s="3">
        <v>4</v>
      </c>
      <c r="J67" s="3">
        <v>163</v>
      </c>
      <c r="K67">
        <f t="shared" si="2"/>
        <v>1.7504999999999882</v>
      </c>
      <c r="L67">
        <f t="shared" si="3"/>
        <v>0.24309999999999832</v>
      </c>
      <c r="M67" s="1">
        <v>0.75</v>
      </c>
      <c r="N67" s="1">
        <v>0.7</v>
      </c>
      <c r="O67" s="19">
        <f t="shared" si="4"/>
        <v>4.3999999999999995</v>
      </c>
      <c r="P67" s="19">
        <f t="shared" si="5"/>
        <v>5.7142857142857144</v>
      </c>
      <c r="Q67" s="46" t="str">
        <f t="shared" ref="Q67:T67" si="129">IF($E67="NaN","NaN",IF($D67="NaN","NaN","0000000"))</f>
        <v>NaN</v>
      </c>
      <c r="R67" s="10" t="str">
        <f t="shared" si="129"/>
        <v>NaN</v>
      </c>
      <c r="S67" s="10" t="str">
        <f t="shared" si="129"/>
        <v>NaN</v>
      </c>
      <c r="T67" s="10" t="str">
        <f t="shared" si="129"/>
        <v>NaN</v>
      </c>
      <c r="U67" s="10" t="str">
        <f t="shared" ref="U67:V67" si="130">IFERROR(Q67/S67,"NaN")</f>
        <v>NaN</v>
      </c>
      <c r="V67" s="10" t="str">
        <f t="shared" si="130"/>
        <v>NaN</v>
      </c>
      <c r="W67" s="50">
        <v>166.75049999999999</v>
      </c>
      <c r="X67" s="31">
        <v>163.2431</v>
      </c>
      <c r="Y67" s="29">
        <f t="shared" si="8"/>
        <v>0.70000000000000018</v>
      </c>
      <c r="Z67" s="29" t="str">
        <f t="shared" si="9"/>
        <v>NaN</v>
      </c>
    </row>
    <row r="68" spans="1:26" ht="15">
      <c r="A68" s="8">
        <f>'2013'!A68</f>
        <v>41429</v>
      </c>
      <c r="B68" s="10" t="str">
        <f>'2013'!B68</f>
        <v>NaN</v>
      </c>
      <c r="C68" s="10" t="str">
        <f>'2013'!C68</f>
        <v>NaN</v>
      </c>
      <c r="D68" s="10" t="str">
        <f>'2013'!D68</f>
        <v>NaN</v>
      </c>
      <c r="E68" s="10" t="str">
        <f>'2013'!G68</f>
        <v>NaN</v>
      </c>
      <c r="F68" s="10" t="str">
        <f>'2013'!H68</f>
        <v>NaN</v>
      </c>
      <c r="G68" s="3" t="s">
        <v>47</v>
      </c>
      <c r="H68" s="3" t="s">
        <v>47</v>
      </c>
      <c r="I68" s="3" t="s">
        <v>47</v>
      </c>
      <c r="J68" s="3" t="s">
        <v>47</v>
      </c>
      <c r="K68" t="str">
        <f t="shared" si="2"/>
        <v>NaN</v>
      </c>
      <c r="L68" t="str">
        <f t="shared" si="3"/>
        <v>NaN</v>
      </c>
      <c r="M68" t="s">
        <v>47</v>
      </c>
      <c r="N68" t="s">
        <v>47</v>
      </c>
      <c r="O68" s="19" t="str">
        <f t="shared" si="4"/>
        <v>NaN</v>
      </c>
      <c r="P68" s="19" t="str">
        <f t="shared" si="5"/>
        <v>NaN</v>
      </c>
      <c r="Q68" s="46" t="str">
        <f t="shared" ref="Q68:T68" si="131">IF($E68="NaN","NaN",IF($D68="NaN","NaN","0000000"))</f>
        <v>NaN</v>
      </c>
      <c r="R68" s="10" t="str">
        <f t="shared" si="131"/>
        <v>NaN</v>
      </c>
      <c r="S68" s="10" t="str">
        <f t="shared" si="131"/>
        <v>NaN</v>
      </c>
      <c r="T68" s="10" t="str">
        <f t="shared" si="131"/>
        <v>NaN</v>
      </c>
      <c r="U68" s="10" t="str">
        <f t="shared" ref="U68:V68" si="132">IFERROR(Q68/S68,"NaN")</f>
        <v>NaN</v>
      </c>
      <c r="V68" s="10" t="str">
        <f t="shared" si="132"/>
        <v>NaN</v>
      </c>
      <c r="W68" s="25" t="s">
        <v>47</v>
      </c>
      <c r="X68" t="s">
        <v>47</v>
      </c>
      <c r="Y68" s="29" t="str">
        <f t="shared" si="8"/>
        <v>NaN</v>
      </c>
      <c r="Z68" s="29" t="str">
        <f t="shared" si="9"/>
        <v>NaN</v>
      </c>
    </row>
    <row r="69" spans="1:26" ht="15">
      <c r="A69" s="8">
        <f>'2013'!A69</f>
        <v>41430</v>
      </c>
      <c r="B69" s="10" t="str">
        <f>'2013'!B69</f>
        <v>NaN</v>
      </c>
      <c r="C69" s="10" t="str">
        <f>'2013'!C69</f>
        <v>NaN</v>
      </c>
      <c r="D69" s="10" t="str">
        <f>'2013'!D69</f>
        <v>NaN</v>
      </c>
      <c r="E69" s="10" t="str">
        <f>'2013'!G69</f>
        <v>NaN</v>
      </c>
      <c r="F69" s="10" t="str">
        <f>'2013'!H69</f>
        <v>NaN</v>
      </c>
      <c r="G69" s="3" t="s">
        <v>47</v>
      </c>
      <c r="H69" s="3" t="s">
        <v>47</v>
      </c>
      <c r="I69" s="3" t="s">
        <v>47</v>
      </c>
      <c r="J69" s="3" t="s">
        <v>47</v>
      </c>
      <c r="K69" t="str">
        <f t="shared" si="2"/>
        <v>NaN</v>
      </c>
      <c r="L69" t="str">
        <f t="shared" si="3"/>
        <v>NaN</v>
      </c>
      <c r="M69" t="s">
        <v>47</v>
      </c>
      <c r="N69" t="s">
        <v>47</v>
      </c>
      <c r="O69" s="19" t="str">
        <f t="shared" si="4"/>
        <v>NaN</v>
      </c>
      <c r="P69" s="19" t="str">
        <f t="shared" si="5"/>
        <v>NaN</v>
      </c>
      <c r="Q69" s="46" t="str">
        <f t="shared" ref="Q69:T69" si="133">IF($E69="NaN","NaN",IF($D69="NaN","NaN","0000000"))</f>
        <v>NaN</v>
      </c>
      <c r="R69" s="10" t="str">
        <f t="shared" si="133"/>
        <v>NaN</v>
      </c>
      <c r="S69" s="10" t="str">
        <f t="shared" si="133"/>
        <v>NaN</v>
      </c>
      <c r="T69" s="10" t="str">
        <f t="shared" si="133"/>
        <v>NaN</v>
      </c>
      <c r="U69" s="10" t="str">
        <f t="shared" ref="U69:V69" si="134">IFERROR(Q69/S69,"NaN")</f>
        <v>NaN</v>
      </c>
      <c r="V69" s="10" t="str">
        <f t="shared" si="134"/>
        <v>NaN</v>
      </c>
      <c r="W69" s="25" t="s">
        <v>47</v>
      </c>
      <c r="X69" t="s">
        <v>47</v>
      </c>
      <c r="Y69" s="29" t="str">
        <f t="shared" si="8"/>
        <v>NaN</v>
      </c>
      <c r="Z69" s="29" t="str">
        <f t="shared" si="9"/>
        <v>NaN</v>
      </c>
    </row>
    <row r="70" spans="1:26" ht="15">
      <c r="A70" s="8">
        <f>'2013'!A70</f>
        <v>41431</v>
      </c>
      <c r="B70" s="39">
        <f>'2013'!B70</f>
        <v>0.83402777777777781</v>
      </c>
      <c r="C70" s="39">
        <f>'2013'!C70</f>
        <v>0.96666666666666667</v>
      </c>
      <c r="D70" s="39" t="str">
        <f>'2013'!D70</f>
        <v>NaN</v>
      </c>
      <c r="E70" s="39" t="str">
        <f>'2013'!G70</f>
        <v>NaN</v>
      </c>
      <c r="F70" s="39" t="str">
        <f>'2013'!H70</f>
        <v>NaN</v>
      </c>
      <c r="G70" s="3">
        <v>2.7</v>
      </c>
      <c r="H70" s="3">
        <v>202</v>
      </c>
      <c r="I70" s="3">
        <v>5.9</v>
      </c>
      <c r="J70" s="3">
        <v>180</v>
      </c>
      <c r="K70">
        <f t="shared" si="2"/>
        <v>-0.75239999999999441</v>
      </c>
      <c r="L70">
        <f t="shared" si="3"/>
        <v>20.753199999999993</v>
      </c>
      <c r="M70" s="1">
        <v>1.1499999999999999</v>
      </c>
      <c r="N70" s="1">
        <v>1.8</v>
      </c>
      <c r="O70" s="19">
        <f t="shared" si="4"/>
        <v>2.347826086956522</v>
      </c>
      <c r="P70" s="19">
        <f t="shared" si="5"/>
        <v>3.2777777777777777</v>
      </c>
      <c r="Q70" s="46" t="str">
        <f t="shared" ref="Q70:T70" si="135">IF($E70="NaN","NaN",IF($D70="NaN","NaN","0000000"))</f>
        <v>NaN</v>
      </c>
      <c r="R70" s="10" t="str">
        <f t="shared" si="135"/>
        <v>NaN</v>
      </c>
      <c r="S70" s="10" t="str">
        <f t="shared" si="135"/>
        <v>NaN</v>
      </c>
      <c r="T70" s="10" t="str">
        <f t="shared" si="135"/>
        <v>NaN</v>
      </c>
      <c r="U70" s="10" t="str">
        <f t="shared" ref="U70:V70" si="136">IFERROR(Q70/S70,"NaN")</f>
        <v>NaN</v>
      </c>
      <c r="V70" s="10" t="str">
        <f t="shared" si="136"/>
        <v>NaN</v>
      </c>
      <c r="W70" s="50">
        <v>201.24760000000001</v>
      </c>
      <c r="X70" s="31">
        <v>200.75319999999999</v>
      </c>
      <c r="Y70" s="29">
        <f t="shared" si="8"/>
        <v>3.2</v>
      </c>
      <c r="Z70" s="29" t="str">
        <f t="shared" si="9"/>
        <v>NaN</v>
      </c>
    </row>
    <row r="71" spans="1:26" ht="15">
      <c r="A71" s="8">
        <f>'2013'!A71</f>
        <v>41432</v>
      </c>
      <c r="B71" s="10" t="str">
        <f>'2013'!B71</f>
        <v>NaN</v>
      </c>
      <c r="C71" s="10" t="str">
        <f>'2013'!C71</f>
        <v>NaN</v>
      </c>
      <c r="D71" s="10" t="str">
        <f>'2013'!D71</f>
        <v>NaN</v>
      </c>
      <c r="E71" s="10" t="str">
        <f>'2013'!G71</f>
        <v>NaN</v>
      </c>
      <c r="F71" s="10" t="str">
        <f>'2013'!H71</f>
        <v>NaN</v>
      </c>
      <c r="G71" s="3" t="s">
        <v>47</v>
      </c>
      <c r="H71" s="3" t="s">
        <v>47</v>
      </c>
      <c r="I71" s="3" t="s">
        <v>47</v>
      </c>
      <c r="J71" s="3" t="s">
        <v>47</v>
      </c>
      <c r="K71" t="str">
        <f t="shared" si="2"/>
        <v>NaN</v>
      </c>
      <c r="L71" t="str">
        <f t="shared" si="3"/>
        <v>NaN</v>
      </c>
      <c r="M71" t="s">
        <v>47</v>
      </c>
      <c r="N71" t="s">
        <v>47</v>
      </c>
      <c r="O71" s="19" t="str">
        <f t="shared" si="4"/>
        <v>NaN</v>
      </c>
      <c r="P71" s="19" t="str">
        <f t="shared" si="5"/>
        <v>NaN</v>
      </c>
      <c r="Q71" s="46" t="str">
        <f t="shared" ref="Q71:T71" si="137">IF($E71="NaN","NaN",IF($D71="NaN","NaN","0000000"))</f>
        <v>NaN</v>
      </c>
      <c r="R71" s="10" t="str">
        <f t="shared" si="137"/>
        <v>NaN</v>
      </c>
      <c r="S71" s="10" t="str">
        <f t="shared" si="137"/>
        <v>NaN</v>
      </c>
      <c r="T71" s="10" t="str">
        <f t="shared" si="137"/>
        <v>NaN</v>
      </c>
      <c r="U71" s="10" t="str">
        <f t="shared" ref="U71:V71" si="138">IFERROR(Q71/S71,"NaN")</f>
        <v>NaN</v>
      </c>
      <c r="V71" s="10" t="str">
        <f t="shared" si="138"/>
        <v>NaN</v>
      </c>
      <c r="W71" s="25" t="s">
        <v>47</v>
      </c>
      <c r="X71" t="s">
        <v>47</v>
      </c>
      <c r="Y71" s="29" t="str">
        <f t="shared" si="8"/>
        <v>NaN</v>
      </c>
      <c r="Z71" s="29" t="str">
        <f t="shared" si="9"/>
        <v>NaN</v>
      </c>
    </row>
    <row r="72" spans="1:26" ht="15">
      <c r="A72" s="8">
        <f>'2013'!A72</f>
        <v>41433</v>
      </c>
      <c r="B72" s="39">
        <f>'2013'!B72</f>
        <v>0.74791666666666667</v>
      </c>
      <c r="C72" s="39">
        <f>'2013'!C72</f>
        <v>0.81458333333333333</v>
      </c>
      <c r="D72" s="10" t="str">
        <f>'2013'!D72</f>
        <v>NaN</v>
      </c>
      <c r="E72" s="10" t="str">
        <f>'2013'!G72</f>
        <v>NaN</v>
      </c>
      <c r="F72" s="10" t="str">
        <f>'2013'!H72</f>
        <v>NaN</v>
      </c>
      <c r="G72" s="3">
        <v>2.9</v>
      </c>
      <c r="H72" s="3">
        <v>178</v>
      </c>
      <c r="I72" s="3">
        <v>2.9</v>
      </c>
      <c r="J72" s="3">
        <v>178</v>
      </c>
      <c r="K72">
        <f t="shared" si="2"/>
        <v>-2.7515999999999963</v>
      </c>
      <c r="L72">
        <f t="shared" si="3"/>
        <v>-4.7511000000000081</v>
      </c>
      <c r="M72" s="1">
        <v>0.8</v>
      </c>
      <c r="N72" s="1">
        <v>1</v>
      </c>
      <c r="O72" s="19">
        <f t="shared" si="4"/>
        <v>3.6249999999999996</v>
      </c>
      <c r="P72" s="19">
        <f t="shared" si="5"/>
        <v>2.9</v>
      </c>
      <c r="Q72" s="46" t="str">
        <f t="shared" ref="Q72:T72" si="139">IF($E72="NaN","NaN",IF($D72="NaN","NaN","0000000"))</f>
        <v>NaN</v>
      </c>
      <c r="R72" s="10" t="str">
        <f t="shared" si="139"/>
        <v>NaN</v>
      </c>
      <c r="S72" s="10" t="str">
        <f t="shared" si="139"/>
        <v>NaN</v>
      </c>
      <c r="T72" s="10" t="str">
        <f t="shared" si="139"/>
        <v>NaN</v>
      </c>
      <c r="U72" s="10" t="str">
        <f t="shared" ref="U72:V72" si="140">IFERROR(Q72/S72,"NaN")</f>
        <v>NaN</v>
      </c>
      <c r="V72" s="10" t="str">
        <f t="shared" si="140"/>
        <v>NaN</v>
      </c>
      <c r="W72" s="50">
        <v>175.2484</v>
      </c>
      <c r="X72" s="31">
        <v>173.24889999999999</v>
      </c>
      <c r="Y72" s="29">
        <f t="shared" si="8"/>
        <v>0</v>
      </c>
      <c r="Z72" s="29" t="str">
        <f t="shared" si="9"/>
        <v>NaN</v>
      </c>
    </row>
    <row r="73" spans="1:26" ht="15">
      <c r="A73" s="8">
        <f>'2013'!A73</f>
        <v>41434</v>
      </c>
      <c r="B73" s="39">
        <f>'2013'!B73</f>
        <v>0.7368055555555556</v>
      </c>
      <c r="C73" s="39" t="str">
        <f>'2013'!C73</f>
        <v>NaN</v>
      </c>
      <c r="D73" s="39">
        <f>'2013'!D73</f>
        <v>0.76388888888888884</v>
      </c>
      <c r="E73" s="39">
        <f>'2013'!G73</f>
        <v>0.86944444444444446</v>
      </c>
      <c r="F73" s="39">
        <f>'2013'!H73</f>
        <v>0.95625000000000004</v>
      </c>
      <c r="G73" s="3">
        <v>2.5</v>
      </c>
      <c r="H73" s="3">
        <v>150</v>
      </c>
      <c r="I73" s="3">
        <v>2.5</v>
      </c>
      <c r="J73" s="3">
        <v>150</v>
      </c>
      <c r="K73">
        <f t="shared" si="2"/>
        <v>13.751200000000011</v>
      </c>
      <c r="L73">
        <f t="shared" si="3"/>
        <v>13.751200000000011</v>
      </c>
      <c r="M73" s="1">
        <v>0.95</v>
      </c>
      <c r="N73" s="1">
        <v>1</v>
      </c>
      <c r="O73" s="19">
        <f t="shared" si="4"/>
        <v>2.6315789473684212</v>
      </c>
      <c r="P73" s="19">
        <f t="shared" si="5"/>
        <v>2.5</v>
      </c>
      <c r="Q73" s="46">
        <v>4.4000000000000004</v>
      </c>
      <c r="R73" s="10">
        <v>10</v>
      </c>
      <c r="S73" s="10">
        <v>1.45</v>
      </c>
      <c r="T73" s="10">
        <v>1.75</v>
      </c>
      <c r="U73" s="10">
        <f t="shared" ref="U73:V73" si="141">IFERROR(Q73/S73,"NaN")</f>
        <v>3.0344827586206899</v>
      </c>
      <c r="V73" s="10">
        <f t="shared" si="141"/>
        <v>5.7142857142857144</v>
      </c>
      <c r="W73" s="50">
        <v>163.75120000000001</v>
      </c>
      <c r="X73" s="31">
        <v>163.75120000000001</v>
      </c>
      <c r="Y73" s="29">
        <f t="shared" si="8"/>
        <v>0</v>
      </c>
      <c r="Z73" s="29">
        <f t="shared" si="9"/>
        <v>5.6</v>
      </c>
    </row>
    <row r="74" spans="1:26" ht="15">
      <c r="A74" s="8">
        <f>'2013'!A74</f>
        <v>41435</v>
      </c>
      <c r="B74" s="39">
        <f>'2013'!B74</f>
        <v>0.66041666666666665</v>
      </c>
      <c r="C74" s="39">
        <f>'2013'!C74</f>
        <v>0.93333333333333335</v>
      </c>
      <c r="D74" s="39" t="str">
        <f>'2013'!D74</f>
        <v>NaN</v>
      </c>
      <c r="E74" s="39" t="str">
        <f>'2013'!G74</f>
        <v>NaN</v>
      </c>
      <c r="F74" s="39" t="str">
        <f>'2013'!H74</f>
        <v>NaN</v>
      </c>
      <c r="G74" s="3">
        <v>2.2000000000000002</v>
      </c>
      <c r="H74" s="3">
        <v>230</v>
      </c>
      <c r="I74" s="3">
        <v>2.2000000000000002</v>
      </c>
      <c r="J74" s="3">
        <v>210</v>
      </c>
      <c r="K74">
        <f t="shared" si="2"/>
        <v>0.25149999999999295</v>
      </c>
      <c r="L74">
        <f t="shared" si="3"/>
        <v>-5.7449000000000012</v>
      </c>
      <c r="M74" s="1">
        <v>0.6</v>
      </c>
      <c r="N74" s="1">
        <v>1.05</v>
      </c>
      <c r="O74" s="19">
        <f t="shared" si="4"/>
        <v>3.666666666666667</v>
      </c>
      <c r="P74" s="19">
        <f t="shared" si="5"/>
        <v>2.0952380952380953</v>
      </c>
      <c r="Q74" s="46" t="str">
        <f t="shared" ref="Q74:T74" si="142">IF($E74="NaN","NaN",IF($D74="NaN","NaN","0000000"))</f>
        <v>NaN</v>
      </c>
      <c r="R74" s="10" t="str">
        <f t="shared" si="142"/>
        <v>NaN</v>
      </c>
      <c r="S74" s="10" t="str">
        <f t="shared" si="142"/>
        <v>NaN</v>
      </c>
      <c r="T74" s="10" t="str">
        <f t="shared" si="142"/>
        <v>NaN</v>
      </c>
      <c r="U74" s="10" t="str">
        <f t="shared" ref="U74:V74" si="143">IFERROR(Q74/S74,"NaN")</f>
        <v>NaN</v>
      </c>
      <c r="V74" s="10" t="str">
        <f t="shared" si="143"/>
        <v>NaN</v>
      </c>
      <c r="W74" s="50">
        <v>230.25149999999999</v>
      </c>
      <c r="X74" s="31">
        <v>204.2551</v>
      </c>
      <c r="Y74" s="29">
        <f t="shared" si="8"/>
        <v>0</v>
      </c>
      <c r="Z74" s="29" t="str">
        <f t="shared" si="9"/>
        <v>NaN</v>
      </c>
    </row>
    <row r="75" spans="1:26" ht="15">
      <c r="A75" s="8">
        <f>'2013'!A75</f>
        <v>41436</v>
      </c>
      <c r="B75" s="39">
        <f>'2013'!B75</f>
        <v>0.70833333333333337</v>
      </c>
      <c r="C75" s="39">
        <f>'2013'!C75</f>
        <v>0.98263888888888884</v>
      </c>
      <c r="D75" s="39" t="str">
        <f>'2013'!D75</f>
        <v>NaN</v>
      </c>
      <c r="E75" s="10" t="str">
        <f>'2013'!G75</f>
        <v>NaN</v>
      </c>
      <c r="F75" s="10" t="str">
        <f>'2013'!H75</f>
        <v>NaN</v>
      </c>
      <c r="G75" s="3">
        <v>3.8</v>
      </c>
      <c r="H75" s="3">
        <v>212</v>
      </c>
      <c r="I75" s="3">
        <v>4.2</v>
      </c>
      <c r="J75" s="3">
        <v>190</v>
      </c>
      <c r="K75">
        <f t="shared" si="2"/>
        <v>-7.7477000000000089</v>
      </c>
      <c r="L75">
        <f t="shared" si="3"/>
        <v>-4.2487000000000137</v>
      </c>
      <c r="M75" s="1">
        <v>1.25</v>
      </c>
      <c r="N75" s="1">
        <v>1.5</v>
      </c>
      <c r="O75" s="19">
        <f t="shared" si="4"/>
        <v>3.04</v>
      </c>
      <c r="P75" s="19">
        <f t="shared" si="5"/>
        <v>2.8000000000000003</v>
      </c>
      <c r="Q75" s="46" t="str">
        <f t="shared" ref="Q75:T75" si="144">IF($E75="NaN","NaN",IF($D75="NaN","NaN","0000000"))</f>
        <v>NaN</v>
      </c>
      <c r="R75" s="10" t="str">
        <f t="shared" si="144"/>
        <v>NaN</v>
      </c>
      <c r="S75" s="10" t="str">
        <f t="shared" si="144"/>
        <v>NaN</v>
      </c>
      <c r="T75" s="10" t="str">
        <f t="shared" si="144"/>
        <v>NaN</v>
      </c>
      <c r="U75" s="10" t="str">
        <f t="shared" ref="U75:V75" si="145">IFERROR(Q75/S75,"NaN")</f>
        <v>NaN</v>
      </c>
      <c r="V75" s="10" t="str">
        <f t="shared" si="145"/>
        <v>NaN</v>
      </c>
      <c r="W75" s="50">
        <v>204.25229999999999</v>
      </c>
      <c r="X75" s="31">
        <v>185.75129999999999</v>
      </c>
      <c r="Y75" s="29">
        <f t="shared" si="8"/>
        <v>0.40000000000000036</v>
      </c>
      <c r="Z75" s="29" t="str">
        <f t="shared" si="9"/>
        <v>NaN</v>
      </c>
    </row>
    <row r="76" spans="1:26" ht="15">
      <c r="A76" s="8">
        <f>'2013'!A76</f>
        <v>41437</v>
      </c>
      <c r="B76" s="39">
        <f>'2013'!B76</f>
        <v>0.76041666666666663</v>
      </c>
      <c r="C76" s="39">
        <f>'2013'!C76</f>
        <v>0.95277777777777772</v>
      </c>
      <c r="D76" s="10" t="str">
        <f>'2013'!D76</f>
        <v>NaN</v>
      </c>
      <c r="E76" s="10" t="str">
        <f>'2013'!G76</f>
        <v>NaN</v>
      </c>
      <c r="F76" s="10" t="str">
        <f>'2013'!H76</f>
        <v>NaN</v>
      </c>
      <c r="G76" s="3">
        <v>2.7</v>
      </c>
      <c r="H76" s="3">
        <v>212</v>
      </c>
      <c r="I76" s="3">
        <v>2.9</v>
      </c>
      <c r="J76" s="3">
        <v>208</v>
      </c>
      <c r="K76">
        <f t="shared" si="2"/>
        <v>-1.7382000000000062</v>
      </c>
      <c r="L76">
        <f t="shared" si="3"/>
        <v>-0.74840000000000373</v>
      </c>
      <c r="M76" s="1">
        <v>0.85</v>
      </c>
      <c r="N76" s="1">
        <v>1.2</v>
      </c>
      <c r="O76" s="19">
        <f t="shared" si="4"/>
        <v>3.1764705882352944</v>
      </c>
      <c r="P76" s="19">
        <f t="shared" si="5"/>
        <v>2.4166666666666665</v>
      </c>
      <c r="Q76" s="46" t="str">
        <f t="shared" ref="Q76:T76" si="146">IF($E76="NaN","NaN",IF($D76="NaN","NaN","0000000"))</f>
        <v>NaN</v>
      </c>
      <c r="R76" s="10" t="str">
        <f t="shared" si="146"/>
        <v>NaN</v>
      </c>
      <c r="S76" s="10" t="str">
        <f t="shared" si="146"/>
        <v>NaN</v>
      </c>
      <c r="T76" s="10" t="str">
        <f t="shared" si="146"/>
        <v>NaN</v>
      </c>
      <c r="U76" s="10" t="str">
        <f t="shared" ref="U76:V76" si="147">IFERROR(Q76/S76,"NaN")</f>
        <v>NaN</v>
      </c>
      <c r="V76" s="10" t="str">
        <f t="shared" si="147"/>
        <v>NaN</v>
      </c>
      <c r="W76" s="50">
        <v>210.26179999999999</v>
      </c>
      <c r="X76" s="31">
        <v>207.2516</v>
      </c>
      <c r="Y76" s="29">
        <f t="shared" si="8"/>
        <v>0.19999999999999973</v>
      </c>
      <c r="Z76" s="29" t="str">
        <f t="shared" si="9"/>
        <v>NaN</v>
      </c>
    </row>
    <row r="77" spans="1:26" ht="15">
      <c r="A77" s="8">
        <f>'2013'!A77</f>
        <v>41438</v>
      </c>
      <c r="B77" s="39">
        <f>'2013'!B77</f>
        <v>0.74305555555555558</v>
      </c>
      <c r="C77" s="10" t="str">
        <f>'2013'!C77</f>
        <v>NaN</v>
      </c>
      <c r="D77" s="39">
        <f>'2013'!D77</f>
        <v>0.82916666666666672</v>
      </c>
      <c r="E77" s="10" t="str">
        <f>'2013'!G77</f>
        <v>NaN</v>
      </c>
      <c r="F77" s="10" t="str">
        <f>'2013'!H77</f>
        <v>NaN</v>
      </c>
      <c r="G77" s="3">
        <v>3.3</v>
      </c>
      <c r="H77" s="3">
        <v>260</v>
      </c>
      <c r="I77" s="3">
        <v>3.3</v>
      </c>
      <c r="J77" s="3">
        <v>260</v>
      </c>
      <c r="K77">
        <f t="shared" si="2"/>
        <v>-27.748999999999995</v>
      </c>
      <c r="L77">
        <f t="shared" si="3"/>
        <v>-27.748999999999995</v>
      </c>
      <c r="M77" s="1">
        <v>0.9</v>
      </c>
      <c r="N77" s="1">
        <v>1.4</v>
      </c>
      <c r="O77" s="19">
        <f t="shared" si="4"/>
        <v>3.6666666666666665</v>
      </c>
      <c r="P77" s="19">
        <f t="shared" si="5"/>
        <v>2.3571428571428572</v>
      </c>
      <c r="Q77" s="46" t="str">
        <f t="shared" ref="Q77:T77" si="148">IF($E77="NaN","NaN",IF($D77="NaN","NaN","0000000"))</f>
        <v>NaN</v>
      </c>
      <c r="R77" s="10" t="str">
        <f t="shared" si="148"/>
        <v>NaN</v>
      </c>
      <c r="S77" s="10" t="str">
        <f t="shared" si="148"/>
        <v>NaN</v>
      </c>
      <c r="T77" s="10" t="str">
        <f t="shared" si="148"/>
        <v>NaN</v>
      </c>
      <c r="U77" s="10" t="str">
        <f t="shared" ref="U77:V77" si="149">IFERROR(Q77/S77,"NaN")</f>
        <v>NaN</v>
      </c>
      <c r="V77" s="10" t="str">
        <f t="shared" si="149"/>
        <v>NaN</v>
      </c>
      <c r="W77" s="50">
        <v>232.251</v>
      </c>
      <c r="X77" s="31">
        <v>232.251</v>
      </c>
      <c r="Y77" s="29">
        <f t="shared" si="8"/>
        <v>0</v>
      </c>
      <c r="Z77" s="29" t="str">
        <f t="shared" si="9"/>
        <v>NaN</v>
      </c>
    </row>
    <row r="78" spans="1:26" ht="15">
      <c r="A78" s="8">
        <f>'2013'!A78</f>
        <v>41439</v>
      </c>
      <c r="B78" s="39">
        <f>'2013'!B78</f>
        <v>0.6958333333333333</v>
      </c>
      <c r="C78" s="39" t="str">
        <f>'2013'!C78</f>
        <v>NaN</v>
      </c>
      <c r="D78" s="39">
        <f>'2013'!D78</f>
        <v>0.75555555555555554</v>
      </c>
      <c r="E78" s="10" t="str">
        <f>'2013'!G78</f>
        <v>NaN</v>
      </c>
      <c r="F78" s="10" t="str">
        <f>'2013'!H78</f>
        <v>NaN</v>
      </c>
      <c r="G78" s="3">
        <v>3.1</v>
      </c>
      <c r="H78" s="3">
        <v>222</v>
      </c>
      <c r="I78" s="3">
        <v>3.3</v>
      </c>
      <c r="J78" s="3">
        <v>206</v>
      </c>
      <c r="K78">
        <f t="shared" si="2"/>
        <v>-6.2477000000000089</v>
      </c>
      <c r="L78">
        <f t="shared" si="3"/>
        <v>-5.7301999999999964</v>
      </c>
      <c r="M78" s="1">
        <v>1.4</v>
      </c>
      <c r="N78" s="1">
        <v>1.45</v>
      </c>
      <c r="O78" s="19">
        <f t="shared" si="4"/>
        <v>2.2142857142857144</v>
      </c>
      <c r="P78" s="19">
        <f t="shared" si="5"/>
        <v>2.2758620689655173</v>
      </c>
      <c r="Q78" s="46" t="str">
        <f t="shared" ref="Q78:T78" si="150">IF($E78="NaN","NaN",IF($D78="NaN","NaN","0000000"))</f>
        <v>NaN</v>
      </c>
      <c r="R78" s="10" t="str">
        <f t="shared" si="150"/>
        <v>NaN</v>
      </c>
      <c r="S78" s="10" t="str">
        <f t="shared" si="150"/>
        <v>NaN</v>
      </c>
      <c r="T78" s="10" t="str">
        <f t="shared" si="150"/>
        <v>NaN</v>
      </c>
      <c r="U78" s="10" t="str">
        <f t="shared" ref="U78:V78" si="151">IFERROR(Q78/S78,"NaN")</f>
        <v>NaN</v>
      </c>
      <c r="V78" s="10" t="str">
        <f t="shared" si="151"/>
        <v>NaN</v>
      </c>
      <c r="W78" s="50">
        <v>215.75229999999999</v>
      </c>
      <c r="X78" s="31">
        <v>200.2698</v>
      </c>
      <c r="Y78" s="29">
        <f t="shared" si="8"/>
        <v>0.19999999999999973</v>
      </c>
      <c r="Z78" s="29" t="str">
        <f t="shared" si="9"/>
        <v>NaN</v>
      </c>
    </row>
    <row r="79" spans="1:26" ht="15">
      <c r="A79" s="8">
        <f>'2013'!A79</f>
        <v>41440</v>
      </c>
      <c r="B79" s="10" t="str">
        <f>'2013'!B79</f>
        <v>NaN</v>
      </c>
      <c r="C79" s="10" t="str">
        <f>'2013'!C79</f>
        <v>NaN</v>
      </c>
      <c r="D79" s="10" t="str">
        <f>'2013'!D79</f>
        <v>NaN</v>
      </c>
      <c r="E79" s="10" t="str">
        <f>'2013'!G79</f>
        <v>NaN</v>
      </c>
      <c r="F79" s="10" t="str">
        <f>'2013'!H79</f>
        <v>NaN</v>
      </c>
      <c r="G79" s="3" t="s">
        <v>47</v>
      </c>
      <c r="H79" s="3" t="s">
        <v>47</v>
      </c>
      <c r="I79" s="3" t="s">
        <v>47</v>
      </c>
      <c r="J79" s="3" t="s">
        <v>47</v>
      </c>
      <c r="K79" t="str">
        <f t="shared" si="2"/>
        <v>NaN</v>
      </c>
      <c r="L79" t="str">
        <f t="shared" si="3"/>
        <v>NaN</v>
      </c>
      <c r="M79" t="s">
        <v>47</v>
      </c>
      <c r="N79" t="s">
        <v>47</v>
      </c>
      <c r="O79" s="19" t="str">
        <f t="shared" si="4"/>
        <v>NaN</v>
      </c>
      <c r="P79" s="19" t="str">
        <f t="shared" si="5"/>
        <v>NaN</v>
      </c>
      <c r="Q79" s="46" t="str">
        <f t="shared" ref="Q79:T79" si="152">IF($E79="NaN","NaN",IF($D79="NaN","NaN","0000000"))</f>
        <v>NaN</v>
      </c>
      <c r="R79" s="10" t="str">
        <f t="shared" si="152"/>
        <v>NaN</v>
      </c>
      <c r="S79" s="10" t="str">
        <f t="shared" si="152"/>
        <v>NaN</v>
      </c>
      <c r="T79" s="10" t="str">
        <f t="shared" si="152"/>
        <v>NaN</v>
      </c>
      <c r="U79" s="10" t="str">
        <f t="shared" ref="U79:V79" si="153">IFERROR(Q79/S79,"NaN")</f>
        <v>NaN</v>
      </c>
      <c r="V79" s="10" t="str">
        <f t="shared" si="153"/>
        <v>NaN</v>
      </c>
      <c r="W79" s="25" t="s">
        <v>47</v>
      </c>
      <c r="X79" t="s">
        <v>47</v>
      </c>
      <c r="Y79" s="29" t="str">
        <f t="shared" si="8"/>
        <v>NaN</v>
      </c>
      <c r="Z79" s="29" t="str">
        <f t="shared" si="9"/>
        <v>NaN</v>
      </c>
    </row>
    <row r="80" spans="1:26" ht="15">
      <c r="A80" s="8">
        <f>'2013'!A80</f>
        <v>41441</v>
      </c>
      <c r="B80" s="39">
        <f>'2013'!B80</f>
        <v>0.7583333333333333</v>
      </c>
      <c r="C80" s="39" t="str">
        <f>'2013'!C80</f>
        <v>NaN</v>
      </c>
      <c r="D80" s="39">
        <f>'2013'!D80</f>
        <v>0.78472222222222221</v>
      </c>
      <c r="E80" s="10" t="str">
        <f>'2013'!G80</f>
        <v>NaN</v>
      </c>
      <c r="F80" s="10" t="str">
        <f>'2013'!H80</f>
        <v>NaN</v>
      </c>
      <c r="G80" s="3">
        <v>2.8</v>
      </c>
      <c r="H80" s="3">
        <v>201</v>
      </c>
      <c r="I80" s="3">
        <v>2.8</v>
      </c>
      <c r="J80" s="3">
        <v>201</v>
      </c>
      <c r="K80">
        <f t="shared" si="2"/>
        <v>-9.3077999999999861</v>
      </c>
      <c r="L80">
        <f t="shared" si="3"/>
        <v>-9.3077999999999861</v>
      </c>
      <c r="M80" s="1">
        <v>1</v>
      </c>
      <c r="N80" s="1">
        <v>1.2</v>
      </c>
      <c r="O80" s="19">
        <f t="shared" si="4"/>
        <v>2.8</v>
      </c>
      <c r="P80" s="19">
        <f t="shared" si="5"/>
        <v>2.3333333333333335</v>
      </c>
      <c r="Q80" s="46" t="str">
        <f t="shared" ref="Q80:T80" si="154">IF($E80="NaN","NaN",IF($D80="NaN","NaN","0000000"))</f>
        <v>NaN</v>
      </c>
      <c r="R80" s="10" t="str">
        <f t="shared" si="154"/>
        <v>NaN</v>
      </c>
      <c r="S80" s="10" t="str">
        <f t="shared" si="154"/>
        <v>NaN</v>
      </c>
      <c r="T80" s="10" t="str">
        <f t="shared" si="154"/>
        <v>NaN</v>
      </c>
      <c r="U80" s="10" t="str">
        <f t="shared" ref="U80:V80" si="155">IFERROR(Q80/S80,"NaN")</f>
        <v>NaN</v>
      </c>
      <c r="V80" s="10" t="str">
        <f t="shared" si="155"/>
        <v>NaN</v>
      </c>
      <c r="W80" s="50">
        <v>191.69220000000001</v>
      </c>
      <c r="X80" s="31">
        <v>191.69220000000001</v>
      </c>
      <c r="Y80" s="29">
        <f t="shared" si="8"/>
        <v>0</v>
      </c>
      <c r="Z80" s="29" t="str">
        <f t="shared" si="9"/>
        <v>NaN</v>
      </c>
    </row>
    <row r="81" spans="1:26" ht="15">
      <c r="A81" s="8">
        <f>'2013'!A81</f>
        <v>41442</v>
      </c>
      <c r="B81" s="39">
        <f>'2013'!B81</f>
        <v>0.90902777777777777</v>
      </c>
      <c r="C81" s="39">
        <f>'2013'!C81</f>
        <v>0.96250000000000002</v>
      </c>
      <c r="D81" s="10" t="str">
        <f>'2013'!D81</f>
        <v>NaN</v>
      </c>
      <c r="E81" s="10" t="str">
        <f>'2013'!G81</f>
        <v>NaN</v>
      </c>
      <c r="F81" s="10" t="str">
        <f>'2013'!H81</f>
        <v>NaN</v>
      </c>
      <c r="G81" s="3">
        <v>4.5</v>
      </c>
      <c r="H81" s="3">
        <v>182</v>
      </c>
      <c r="I81" s="3">
        <v>5</v>
      </c>
      <c r="J81" s="3">
        <v>182</v>
      </c>
      <c r="K81">
        <f t="shared" si="2"/>
        <v>4.2675000000000125</v>
      </c>
      <c r="L81">
        <f t="shared" si="3"/>
        <v>7.7504000000000133</v>
      </c>
      <c r="M81" s="1">
        <v>1.45</v>
      </c>
      <c r="N81" s="1">
        <v>1.4</v>
      </c>
      <c r="O81" s="19">
        <f t="shared" si="4"/>
        <v>3.103448275862069</v>
      </c>
      <c r="P81" s="19">
        <f t="shared" si="5"/>
        <v>3.5714285714285716</v>
      </c>
      <c r="Q81" s="46" t="str">
        <f t="shared" ref="Q81:T81" si="156">IF($E81="NaN","NaN",IF($D81="NaN","NaN","0000000"))</f>
        <v>NaN</v>
      </c>
      <c r="R81" s="10" t="str">
        <f t="shared" si="156"/>
        <v>NaN</v>
      </c>
      <c r="S81" s="10" t="str">
        <f t="shared" si="156"/>
        <v>NaN</v>
      </c>
      <c r="T81" s="10" t="str">
        <f t="shared" si="156"/>
        <v>NaN</v>
      </c>
      <c r="U81" s="10" t="str">
        <f t="shared" ref="U81:V81" si="157">IFERROR(Q81/S81,"NaN")</f>
        <v>NaN</v>
      </c>
      <c r="V81" s="10" t="str">
        <f t="shared" si="157"/>
        <v>NaN</v>
      </c>
      <c r="W81" s="50">
        <v>186.26750000000001</v>
      </c>
      <c r="X81" s="31">
        <v>189.75040000000001</v>
      </c>
      <c r="Y81" s="29">
        <f t="shared" si="8"/>
        <v>0.5</v>
      </c>
      <c r="Z81" s="29" t="str">
        <f t="shared" si="9"/>
        <v>NaN</v>
      </c>
    </row>
    <row r="82" spans="1:26" ht="15">
      <c r="A82" s="8">
        <f>'2013'!A82</f>
        <v>41443</v>
      </c>
      <c r="B82" s="39">
        <f>'2013'!B82</f>
        <v>0.70763888888888893</v>
      </c>
      <c r="C82" s="10" t="str">
        <f>'2013'!C82</f>
        <v>NaN</v>
      </c>
      <c r="D82" s="39">
        <f>'2013'!D82</f>
        <v>0.88194444444444442</v>
      </c>
      <c r="E82" s="10" t="str">
        <f>'2013'!G82</f>
        <v>NaN</v>
      </c>
      <c r="F82" s="10" t="str">
        <f>'2013'!H82</f>
        <v>NaN</v>
      </c>
      <c r="G82" s="3">
        <v>2.2000000000000002</v>
      </c>
      <c r="H82" s="3">
        <v>226</v>
      </c>
      <c r="I82" s="3">
        <v>3.3</v>
      </c>
      <c r="J82" s="3">
        <v>268</v>
      </c>
      <c r="K82">
        <f t="shared" si="2"/>
        <v>9.2502000000000066</v>
      </c>
      <c r="L82">
        <f t="shared" si="3"/>
        <v>-2.7432999999999765</v>
      </c>
      <c r="M82" s="1">
        <v>0.75</v>
      </c>
      <c r="N82" s="1">
        <v>1.4</v>
      </c>
      <c r="O82" s="19">
        <f t="shared" si="4"/>
        <v>2.9333333333333336</v>
      </c>
      <c r="P82" s="19">
        <f t="shared" si="5"/>
        <v>2.3571428571428572</v>
      </c>
      <c r="Q82" s="46" t="str">
        <f t="shared" ref="Q82:T82" si="158">IF($E82="NaN","NaN",IF($D82="NaN","NaN","0000000"))</f>
        <v>NaN</v>
      </c>
      <c r="R82" s="10" t="str">
        <f t="shared" si="158"/>
        <v>NaN</v>
      </c>
      <c r="S82" s="10" t="str">
        <f t="shared" si="158"/>
        <v>NaN</v>
      </c>
      <c r="T82" s="10" t="str">
        <f t="shared" si="158"/>
        <v>NaN</v>
      </c>
      <c r="U82" s="10" t="str">
        <f t="shared" ref="U82:V82" si="159">IFERROR(Q82/S82,"NaN")</f>
        <v>NaN</v>
      </c>
      <c r="V82" s="10" t="str">
        <f t="shared" si="159"/>
        <v>NaN</v>
      </c>
      <c r="W82" s="50">
        <v>235.25020000000001</v>
      </c>
      <c r="X82" s="31">
        <v>265.25670000000002</v>
      </c>
      <c r="Y82" s="29">
        <f t="shared" si="8"/>
        <v>1.0999999999999996</v>
      </c>
      <c r="Z82" s="29" t="str">
        <f t="shared" si="9"/>
        <v>NaN</v>
      </c>
    </row>
    <row r="83" spans="1:26" ht="15">
      <c r="A83" s="8">
        <f>'2013'!A83</f>
        <v>41444</v>
      </c>
      <c r="B83" s="10" t="str">
        <f>'2013'!B83</f>
        <v>NaN</v>
      </c>
      <c r="C83" s="10" t="str">
        <f>'2013'!C83</f>
        <v>NaN</v>
      </c>
      <c r="D83" s="10" t="str">
        <f>'2013'!D83</f>
        <v>NaN</v>
      </c>
      <c r="E83" s="10" t="str">
        <f>'2013'!G83</f>
        <v>NaN</v>
      </c>
      <c r="F83" s="10" t="str">
        <f>'2013'!H83</f>
        <v>NaN</v>
      </c>
      <c r="G83" s="3" t="s">
        <v>47</v>
      </c>
      <c r="H83" s="3" t="s">
        <v>47</v>
      </c>
      <c r="I83" s="3" t="s">
        <v>47</v>
      </c>
      <c r="J83" s="3" t="s">
        <v>47</v>
      </c>
      <c r="K83" t="str">
        <f t="shared" si="2"/>
        <v>NaN</v>
      </c>
      <c r="L83" t="str">
        <f t="shared" si="3"/>
        <v>NaN</v>
      </c>
      <c r="M83" t="s">
        <v>47</v>
      </c>
      <c r="N83" t="s">
        <v>47</v>
      </c>
      <c r="O83" s="19" t="str">
        <f t="shared" si="4"/>
        <v>NaN</v>
      </c>
      <c r="P83" s="19" t="str">
        <f t="shared" si="5"/>
        <v>NaN</v>
      </c>
      <c r="Q83" s="46" t="str">
        <f t="shared" ref="Q83:T83" si="160">IF($E83="NaN","NaN",IF($D83="NaN","NaN","0000000"))</f>
        <v>NaN</v>
      </c>
      <c r="R83" s="10" t="str">
        <f t="shared" si="160"/>
        <v>NaN</v>
      </c>
      <c r="S83" s="10" t="str">
        <f t="shared" si="160"/>
        <v>NaN</v>
      </c>
      <c r="T83" s="10" t="str">
        <f t="shared" si="160"/>
        <v>NaN</v>
      </c>
      <c r="U83" s="10" t="str">
        <f t="shared" ref="U83:V83" si="161">IFERROR(Q83/S83,"NaN")</f>
        <v>NaN</v>
      </c>
      <c r="V83" s="10" t="str">
        <f t="shared" si="161"/>
        <v>NaN</v>
      </c>
      <c r="W83" s="25" t="s">
        <v>47</v>
      </c>
      <c r="X83" t="s">
        <v>47</v>
      </c>
      <c r="Y83" s="29" t="str">
        <f t="shared" si="8"/>
        <v>NaN</v>
      </c>
      <c r="Z83" s="29" t="str">
        <f t="shared" si="9"/>
        <v>NaN</v>
      </c>
    </row>
    <row r="84" spans="1:26" ht="15">
      <c r="A84" s="8">
        <f>'2013'!A84</f>
        <v>41445</v>
      </c>
      <c r="B84" s="39">
        <f>'2013'!B84</f>
        <v>0.7270833333333333</v>
      </c>
      <c r="C84" s="39">
        <f>'2013'!C84</f>
        <v>0.98402777777777772</v>
      </c>
      <c r="D84" s="10" t="str">
        <f>'2013'!D84</f>
        <v>NaN</v>
      </c>
      <c r="E84" s="10" t="str">
        <f>'2013'!G84</f>
        <v>NaN</v>
      </c>
      <c r="F84" s="10" t="str">
        <f>'2013'!H84</f>
        <v>NaN</v>
      </c>
      <c r="G84" s="3">
        <v>2.7</v>
      </c>
      <c r="H84" s="3">
        <v>186</v>
      </c>
      <c r="I84" s="3">
        <v>4</v>
      </c>
      <c r="J84" s="3">
        <v>173</v>
      </c>
      <c r="K84">
        <f t="shared" si="2"/>
        <v>-6.7443000000000097</v>
      </c>
      <c r="L84">
        <f t="shared" si="3"/>
        <v>-3.2502000000000066</v>
      </c>
      <c r="M84" s="1">
        <v>0.9</v>
      </c>
      <c r="N84" s="1">
        <v>1.1499999999999999</v>
      </c>
      <c r="O84" s="19">
        <f t="shared" si="4"/>
        <v>3</v>
      </c>
      <c r="P84" s="19">
        <f t="shared" si="5"/>
        <v>3.4782608695652177</v>
      </c>
      <c r="Q84" s="46" t="str">
        <f t="shared" ref="Q84:T84" si="162">IF($E84="NaN","NaN",IF($D84="NaN","NaN","0000000"))</f>
        <v>NaN</v>
      </c>
      <c r="R84" s="10" t="str">
        <f t="shared" si="162"/>
        <v>NaN</v>
      </c>
      <c r="S84" s="10" t="str">
        <f t="shared" si="162"/>
        <v>NaN</v>
      </c>
      <c r="T84" s="10" t="str">
        <f t="shared" si="162"/>
        <v>NaN</v>
      </c>
      <c r="U84" s="10" t="str">
        <f t="shared" ref="U84:V84" si="163">IFERROR(Q84/S84,"NaN")</f>
        <v>NaN</v>
      </c>
      <c r="V84" s="10" t="str">
        <f t="shared" si="163"/>
        <v>NaN</v>
      </c>
      <c r="W84" s="50">
        <v>179.25569999999999</v>
      </c>
      <c r="X84" s="31">
        <v>169.74979999999999</v>
      </c>
      <c r="Y84" s="29">
        <f t="shared" si="8"/>
        <v>1.2999999999999998</v>
      </c>
      <c r="Z84" s="29" t="str">
        <f t="shared" si="9"/>
        <v>NaN</v>
      </c>
    </row>
    <row r="85" spans="1:26" ht="15">
      <c r="A85" s="8">
        <f>'2013'!A85</f>
        <v>41446</v>
      </c>
      <c r="B85" s="39">
        <f>'2013'!B85</f>
        <v>0.7104166666666667</v>
      </c>
      <c r="C85" s="39">
        <f>'2013'!C85</f>
        <v>0.95</v>
      </c>
      <c r="D85" s="39" t="str">
        <f>'2013'!D85</f>
        <v>NaN</v>
      </c>
      <c r="E85" s="10" t="str">
        <f>'2013'!G85</f>
        <v>NaN</v>
      </c>
      <c r="F85" s="10" t="str">
        <f>'2013'!H85</f>
        <v>NaN</v>
      </c>
      <c r="G85" s="3">
        <v>4</v>
      </c>
      <c r="H85" s="3">
        <v>189</v>
      </c>
      <c r="I85" s="3">
        <v>5</v>
      </c>
      <c r="J85" s="3">
        <v>180</v>
      </c>
      <c r="K85">
        <f t="shared" si="2"/>
        <v>-8.741800000000012</v>
      </c>
      <c r="L85">
        <f t="shared" si="3"/>
        <v>-7.2427000000000135</v>
      </c>
      <c r="M85" s="1">
        <v>0.9</v>
      </c>
      <c r="N85" s="1">
        <v>1.5</v>
      </c>
      <c r="O85" s="19">
        <f t="shared" si="4"/>
        <v>4.4444444444444446</v>
      </c>
      <c r="P85" s="19">
        <f t="shared" si="5"/>
        <v>3.3333333333333335</v>
      </c>
      <c r="Q85" s="46" t="str">
        <f t="shared" ref="Q85:T85" si="164">IF($E85="NaN","NaN",IF($D85="NaN","NaN","0000000"))</f>
        <v>NaN</v>
      </c>
      <c r="R85" s="10" t="str">
        <f t="shared" si="164"/>
        <v>NaN</v>
      </c>
      <c r="S85" s="10" t="str">
        <f t="shared" si="164"/>
        <v>NaN</v>
      </c>
      <c r="T85" s="10" t="str">
        <f t="shared" si="164"/>
        <v>NaN</v>
      </c>
      <c r="U85" s="10" t="str">
        <f t="shared" ref="U85:V85" si="165">IFERROR(Q85/S85,"NaN")</f>
        <v>NaN</v>
      </c>
      <c r="V85" s="10" t="str">
        <f t="shared" si="165"/>
        <v>NaN</v>
      </c>
      <c r="W85" s="50">
        <v>180.25819999999999</v>
      </c>
      <c r="X85" s="31">
        <v>172.75729999999999</v>
      </c>
      <c r="Y85" s="29">
        <f t="shared" si="8"/>
        <v>1</v>
      </c>
      <c r="Z85" s="29" t="str">
        <f t="shared" si="9"/>
        <v>NaN</v>
      </c>
    </row>
    <row r="86" spans="1:26" ht="15">
      <c r="A86" s="8">
        <f>'2013'!A86</f>
        <v>41447</v>
      </c>
      <c r="B86" s="39">
        <f>'2013'!B86</f>
        <v>0.71597222222222223</v>
      </c>
      <c r="C86" s="39">
        <f>'2013'!C86</f>
        <v>0.94861111111111107</v>
      </c>
      <c r="D86" s="10" t="str">
        <f>'2013'!D86</f>
        <v>NaN</v>
      </c>
      <c r="E86" s="10" t="str">
        <f>'2013'!G86</f>
        <v>NaN</v>
      </c>
      <c r="F86" s="10" t="str">
        <f>'2013'!H86</f>
        <v>NaN</v>
      </c>
      <c r="G86" s="3">
        <v>2.5</v>
      </c>
      <c r="H86" s="3">
        <v>190</v>
      </c>
      <c r="I86" s="3">
        <v>3.6</v>
      </c>
      <c r="J86" s="3">
        <v>174</v>
      </c>
      <c r="K86">
        <f t="shared" si="2"/>
        <v>-5.2703999999999951</v>
      </c>
      <c r="L86">
        <f t="shared" si="3"/>
        <v>-8.7490999999999985</v>
      </c>
      <c r="M86" s="1">
        <v>1.05</v>
      </c>
      <c r="N86" s="1">
        <v>1.45</v>
      </c>
      <c r="O86" s="19">
        <f t="shared" si="4"/>
        <v>2.3809523809523809</v>
      </c>
      <c r="P86" s="19">
        <f t="shared" si="5"/>
        <v>2.4827586206896552</v>
      </c>
      <c r="Q86" s="46" t="str">
        <f t="shared" ref="Q86:T86" si="166">IF($E86="NaN","NaN",IF($D86="NaN","NaN","0000000"))</f>
        <v>NaN</v>
      </c>
      <c r="R86" s="10" t="str">
        <f t="shared" si="166"/>
        <v>NaN</v>
      </c>
      <c r="S86" s="10" t="str">
        <f t="shared" si="166"/>
        <v>NaN</v>
      </c>
      <c r="T86" s="10" t="str">
        <f t="shared" si="166"/>
        <v>NaN</v>
      </c>
      <c r="U86" s="10" t="str">
        <f t="shared" ref="U86:V86" si="167">IFERROR(Q86/S86,"NaN")</f>
        <v>NaN</v>
      </c>
      <c r="V86" s="10" t="str">
        <f t="shared" si="167"/>
        <v>NaN</v>
      </c>
      <c r="W86" s="50">
        <v>184.7296</v>
      </c>
      <c r="X86" s="31">
        <v>165.2509</v>
      </c>
      <c r="Y86" s="29">
        <f t="shared" si="8"/>
        <v>1.1000000000000001</v>
      </c>
      <c r="Z86" s="29" t="str">
        <f t="shared" si="9"/>
        <v>NaN</v>
      </c>
    </row>
    <row r="87" spans="1:26" ht="15">
      <c r="A87" s="8">
        <f>'2013'!A87</f>
        <v>41448</v>
      </c>
      <c r="B87" s="10" t="str">
        <f>'2013'!B87</f>
        <v>NaN</v>
      </c>
      <c r="C87" s="10" t="str">
        <f>'2013'!C87</f>
        <v>NaN</v>
      </c>
      <c r="D87" s="10" t="str">
        <f>'2013'!D87</f>
        <v>NaN</v>
      </c>
      <c r="E87" s="10" t="str">
        <f>'2013'!G87</f>
        <v>NaN</v>
      </c>
      <c r="F87" s="10" t="str">
        <f>'2013'!H87</f>
        <v>NaN</v>
      </c>
      <c r="G87" s="3" t="s">
        <v>47</v>
      </c>
      <c r="H87" s="3" t="s">
        <v>47</v>
      </c>
      <c r="I87" s="3" t="s">
        <v>47</v>
      </c>
      <c r="J87" s="3" t="s">
        <v>47</v>
      </c>
      <c r="K87" t="str">
        <f t="shared" si="2"/>
        <v>NaN</v>
      </c>
      <c r="L87" t="str">
        <f t="shared" si="3"/>
        <v>NaN</v>
      </c>
      <c r="M87" t="s">
        <v>47</v>
      </c>
      <c r="N87" t="s">
        <v>47</v>
      </c>
      <c r="O87" s="19" t="str">
        <f t="shared" si="4"/>
        <v>NaN</v>
      </c>
      <c r="P87" s="19" t="str">
        <f t="shared" si="5"/>
        <v>NaN</v>
      </c>
      <c r="Q87" s="46" t="str">
        <f t="shared" ref="Q87:T87" si="168">IF($E87="NaN","NaN",IF($D87="NaN","NaN","0000000"))</f>
        <v>NaN</v>
      </c>
      <c r="R87" s="10" t="str">
        <f t="shared" si="168"/>
        <v>NaN</v>
      </c>
      <c r="S87" s="10" t="str">
        <f t="shared" si="168"/>
        <v>NaN</v>
      </c>
      <c r="T87" s="10" t="str">
        <f t="shared" si="168"/>
        <v>NaN</v>
      </c>
      <c r="U87" s="10" t="str">
        <f t="shared" ref="U87:V87" si="169">IFERROR(Q87/S87,"NaN")</f>
        <v>NaN</v>
      </c>
      <c r="V87" s="10" t="str">
        <f t="shared" si="169"/>
        <v>NaN</v>
      </c>
      <c r="W87" s="25" t="s">
        <v>47</v>
      </c>
      <c r="X87" t="s">
        <v>47</v>
      </c>
      <c r="Y87" s="29" t="str">
        <f t="shared" si="8"/>
        <v>NaN</v>
      </c>
      <c r="Z87" s="29" t="str">
        <f t="shared" si="9"/>
        <v>NaN</v>
      </c>
    </row>
    <row r="88" spans="1:26" ht="15">
      <c r="A88" s="8">
        <f>'2013'!A88</f>
        <v>41449</v>
      </c>
      <c r="B88" s="39">
        <f>'2013'!B88</f>
        <v>0.78333333333333333</v>
      </c>
      <c r="C88" s="39">
        <f>'2013'!C88</f>
        <v>0.9291666666666667</v>
      </c>
      <c r="D88" s="39" t="str">
        <f>'2013'!D88</f>
        <v>NaN</v>
      </c>
      <c r="E88" s="39" t="str">
        <f>'2013'!G88</f>
        <v>NaN</v>
      </c>
      <c r="F88" s="39" t="str">
        <f>'2013'!H88</f>
        <v>NaN</v>
      </c>
      <c r="G88" s="3">
        <v>2.9</v>
      </c>
      <c r="H88" s="3">
        <v>194</v>
      </c>
      <c r="I88" s="3">
        <v>3.3</v>
      </c>
      <c r="J88" s="3">
        <v>185</v>
      </c>
      <c r="K88">
        <f t="shared" si="2"/>
        <v>-14.74430000000001</v>
      </c>
      <c r="L88">
        <f t="shared" si="3"/>
        <v>-8.2520000000000095</v>
      </c>
      <c r="M88" s="1">
        <v>1.25</v>
      </c>
      <c r="N88" s="1">
        <v>1.5</v>
      </c>
      <c r="O88" s="19">
        <f t="shared" si="4"/>
        <v>2.3199999999999998</v>
      </c>
      <c r="P88" s="19">
        <f t="shared" si="5"/>
        <v>2.1999999999999997</v>
      </c>
      <c r="Q88" s="46" t="str">
        <f t="shared" ref="Q88:T88" si="170">IF($E88="NaN","NaN",IF($D88="NaN","NaN","0000000"))</f>
        <v>NaN</v>
      </c>
      <c r="R88" s="10" t="str">
        <f t="shared" si="170"/>
        <v>NaN</v>
      </c>
      <c r="S88" s="10" t="str">
        <f t="shared" si="170"/>
        <v>NaN</v>
      </c>
      <c r="T88" s="10" t="str">
        <f t="shared" si="170"/>
        <v>NaN</v>
      </c>
      <c r="U88" s="10" t="str">
        <f t="shared" ref="U88:V88" si="171">IFERROR(Q88/S88,"NaN")</f>
        <v>NaN</v>
      </c>
      <c r="V88" s="10" t="str">
        <f t="shared" si="171"/>
        <v>NaN</v>
      </c>
      <c r="W88" s="50">
        <v>179.25569999999999</v>
      </c>
      <c r="X88" s="31">
        <v>176.74799999999999</v>
      </c>
      <c r="Y88" s="29">
        <f t="shared" si="8"/>
        <v>0.39999999999999991</v>
      </c>
      <c r="Z88" s="29" t="str">
        <f t="shared" si="9"/>
        <v>NaN</v>
      </c>
    </row>
    <row r="89" spans="1:26" ht="15">
      <c r="A89" s="8">
        <f>'2013'!A89</f>
        <v>41450</v>
      </c>
      <c r="B89" s="39">
        <f>'2013'!B89</f>
        <v>0.75416666666666665</v>
      </c>
      <c r="C89" s="39">
        <f>'2013'!C89</f>
        <v>0.93958333333333333</v>
      </c>
      <c r="D89" s="39" t="str">
        <f>'2013'!D89</f>
        <v>NaN</v>
      </c>
      <c r="E89" s="39" t="str">
        <f>'2013'!G89</f>
        <v>NaN</v>
      </c>
      <c r="F89" s="39" t="str">
        <f>'2013'!H89</f>
        <v>NaN</v>
      </c>
      <c r="G89" s="3">
        <v>2.7</v>
      </c>
      <c r="H89" s="3">
        <v>185</v>
      </c>
      <c r="I89" s="3">
        <v>2.9</v>
      </c>
      <c r="J89" s="3">
        <v>186</v>
      </c>
      <c r="K89">
        <f t="shared" si="2"/>
        <v>-5.230700000000013</v>
      </c>
      <c r="L89">
        <f t="shared" si="3"/>
        <v>-2.2481999999999971</v>
      </c>
      <c r="M89" s="1">
        <v>1</v>
      </c>
      <c r="N89" s="1">
        <v>1.35</v>
      </c>
      <c r="O89" s="19">
        <f t="shared" si="4"/>
        <v>2.7</v>
      </c>
      <c r="P89" s="19">
        <f t="shared" si="5"/>
        <v>2.1481481481481479</v>
      </c>
      <c r="Q89" s="46" t="str">
        <f t="shared" ref="Q89:T89" si="172">IF($E89="NaN","NaN",IF($D89="NaN","NaN","0000000"))</f>
        <v>NaN</v>
      </c>
      <c r="R89" s="10" t="str">
        <f t="shared" si="172"/>
        <v>NaN</v>
      </c>
      <c r="S89" s="10" t="str">
        <f t="shared" si="172"/>
        <v>NaN</v>
      </c>
      <c r="T89" s="10" t="str">
        <f t="shared" si="172"/>
        <v>NaN</v>
      </c>
      <c r="U89" s="10" t="str">
        <f t="shared" ref="U89:V89" si="173">IFERROR(Q89/S89,"NaN")</f>
        <v>NaN</v>
      </c>
      <c r="V89" s="10" t="str">
        <f t="shared" si="173"/>
        <v>NaN</v>
      </c>
      <c r="W89" s="50">
        <v>179.76929999999999</v>
      </c>
      <c r="X89" s="31">
        <v>183.7518</v>
      </c>
      <c r="Y89" s="29">
        <f t="shared" si="8"/>
        <v>0.19999999999999973</v>
      </c>
      <c r="Z89" s="29" t="str">
        <f t="shared" si="9"/>
        <v>NaN</v>
      </c>
    </row>
    <row r="90" spans="1:26" ht="15">
      <c r="A90" s="8">
        <f>'2013'!A90</f>
        <v>41451</v>
      </c>
      <c r="B90" s="39">
        <f>'2013'!B90</f>
        <v>0.6694444444444444</v>
      </c>
      <c r="C90" s="39">
        <f>'2013'!C90</f>
        <v>0.98055555555555551</v>
      </c>
      <c r="D90" s="10" t="str">
        <f>'2013'!D90</f>
        <v>NaN</v>
      </c>
      <c r="E90" s="10" t="str">
        <f>'2013'!G90</f>
        <v>NaN</v>
      </c>
      <c r="F90" s="10" t="str">
        <f>'2013'!H90</f>
        <v>NaN</v>
      </c>
      <c r="G90" s="3">
        <v>2.5</v>
      </c>
      <c r="H90" s="3">
        <v>197</v>
      </c>
      <c r="I90" s="3">
        <v>4.2</v>
      </c>
      <c r="J90" s="3">
        <v>177</v>
      </c>
      <c r="K90">
        <f t="shared" si="2"/>
        <v>5.7498999999999967</v>
      </c>
      <c r="L90">
        <f t="shared" si="3"/>
        <v>-2.7321000000000026</v>
      </c>
      <c r="M90" s="1">
        <v>0.6</v>
      </c>
      <c r="N90" s="1">
        <v>1.05</v>
      </c>
      <c r="O90" s="19">
        <f t="shared" si="4"/>
        <v>4.166666666666667</v>
      </c>
      <c r="P90" s="19">
        <f t="shared" si="5"/>
        <v>4</v>
      </c>
      <c r="Q90" s="46" t="str">
        <f t="shared" ref="Q90:T90" si="174">IF($E90="NaN","NaN",IF($D90="NaN","NaN","0000000"))</f>
        <v>NaN</v>
      </c>
      <c r="R90" s="10" t="str">
        <f t="shared" si="174"/>
        <v>NaN</v>
      </c>
      <c r="S90" s="10" t="str">
        <f t="shared" si="174"/>
        <v>NaN</v>
      </c>
      <c r="T90" s="10" t="str">
        <f t="shared" si="174"/>
        <v>NaN</v>
      </c>
      <c r="U90" s="10" t="str">
        <f t="shared" ref="U90:V90" si="175">IFERROR(Q90/S90,"NaN")</f>
        <v>NaN</v>
      </c>
      <c r="V90" s="10" t="str">
        <f t="shared" si="175"/>
        <v>NaN</v>
      </c>
      <c r="W90" s="50">
        <v>202.7499</v>
      </c>
      <c r="X90" s="31">
        <v>174.2679</v>
      </c>
      <c r="Y90" s="29">
        <f t="shared" si="8"/>
        <v>1.7000000000000002</v>
      </c>
      <c r="Z90" s="29" t="str">
        <f t="shared" si="9"/>
        <v>NaN</v>
      </c>
    </row>
    <row r="91" spans="1:26" ht="15">
      <c r="A91" s="8">
        <f>'2013'!A91</f>
        <v>41452</v>
      </c>
      <c r="B91" s="39">
        <f>'2013'!B91</f>
        <v>0.77222222222222225</v>
      </c>
      <c r="C91" s="39">
        <f>'2013'!C91</f>
        <v>0.98611111111111116</v>
      </c>
      <c r="D91" s="39" t="str">
        <f>'2013'!D91</f>
        <v>NaN</v>
      </c>
      <c r="E91" s="10" t="str">
        <f>'2013'!G91</f>
        <v>NaN</v>
      </c>
      <c r="F91" s="10" t="str">
        <f>'2013'!H91</f>
        <v>NaN</v>
      </c>
      <c r="G91" s="3">
        <v>2.9</v>
      </c>
      <c r="H91" s="3">
        <v>205</v>
      </c>
      <c r="I91" s="3">
        <v>3.3</v>
      </c>
      <c r="J91" s="3">
        <v>209</v>
      </c>
      <c r="K91">
        <f t="shared" si="2"/>
        <v>8.2501000000000033</v>
      </c>
      <c r="L91">
        <f t="shared" si="3"/>
        <v>3.2504000000000133</v>
      </c>
      <c r="M91" s="1">
        <v>0.8</v>
      </c>
      <c r="N91" s="1">
        <v>0.9</v>
      </c>
      <c r="O91" s="19">
        <f t="shared" si="4"/>
        <v>3.6249999999999996</v>
      </c>
      <c r="P91" s="19">
        <f t="shared" si="5"/>
        <v>3.6666666666666665</v>
      </c>
      <c r="Q91" s="46" t="str">
        <f t="shared" ref="Q91:T91" si="176">IF($E91="NaN","NaN",IF($D91="NaN","NaN","0000000"))</f>
        <v>NaN</v>
      </c>
      <c r="R91" s="10" t="str">
        <f t="shared" si="176"/>
        <v>NaN</v>
      </c>
      <c r="S91" s="10" t="str">
        <f t="shared" si="176"/>
        <v>NaN</v>
      </c>
      <c r="T91" s="10" t="str">
        <f t="shared" si="176"/>
        <v>NaN</v>
      </c>
      <c r="U91" s="10" t="str">
        <f t="shared" ref="U91:V91" si="177">IFERROR(Q91/S91,"NaN")</f>
        <v>NaN</v>
      </c>
      <c r="V91" s="10" t="str">
        <f t="shared" si="177"/>
        <v>NaN</v>
      </c>
      <c r="W91" s="50">
        <v>213.2501</v>
      </c>
      <c r="X91" s="31">
        <v>212.25040000000001</v>
      </c>
      <c r="Y91" s="29">
        <f t="shared" si="8"/>
        <v>0.39999999999999991</v>
      </c>
      <c r="Z91" s="29" t="str">
        <f t="shared" si="9"/>
        <v>NaN</v>
      </c>
    </row>
    <row r="92" spans="1:26" ht="15">
      <c r="A92" s="8">
        <f>'2013'!A92</f>
        <v>41453</v>
      </c>
      <c r="B92" s="39">
        <f>'2013'!B92</f>
        <v>0.70902777777777781</v>
      </c>
      <c r="C92" s="39">
        <f>'2013'!C92</f>
        <v>0.94097222222222221</v>
      </c>
      <c r="D92" s="10" t="str">
        <f>'2013'!D92</f>
        <v>NaN</v>
      </c>
      <c r="E92" s="10" t="str">
        <f>'2013'!G92</f>
        <v>NaN</v>
      </c>
      <c r="F92" s="10" t="str">
        <f>'2013'!H92</f>
        <v>NaN</v>
      </c>
      <c r="G92" s="3">
        <v>2</v>
      </c>
      <c r="H92" s="3">
        <v>195</v>
      </c>
      <c r="I92" s="3">
        <v>3.6</v>
      </c>
      <c r="J92" s="3">
        <v>203</v>
      </c>
      <c r="K92">
        <f t="shared" si="2"/>
        <v>6.747399999999999</v>
      </c>
      <c r="L92">
        <f t="shared" si="3"/>
        <v>-5.2350999999999885</v>
      </c>
      <c r="M92" s="1">
        <v>0.55000000000000004</v>
      </c>
      <c r="N92" s="1">
        <v>0.6</v>
      </c>
      <c r="O92" s="19">
        <f t="shared" si="4"/>
        <v>3.6363636363636362</v>
      </c>
      <c r="P92" s="19">
        <f t="shared" si="5"/>
        <v>6</v>
      </c>
      <c r="Q92" s="46" t="str">
        <f t="shared" ref="Q92:T92" si="178">IF($E92="NaN","NaN",IF($D92="NaN","NaN","0000000"))</f>
        <v>NaN</v>
      </c>
      <c r="R92" s="10" t="str">
        <f t="shared" si="178"/>
        <v>NaN</v>
      </c>
      <c r="S92" s="10" t="str">
        <f t="shared" si="178"/>
        <v>NaN</v>
      </c>
      <c r="T92" s="10" t="str">
        <f t="shared" si="178"/>
        <v>NaN</v>
      </c>
      <c r="U92" s="10" t="str">
        <f t="shared" ref="U92:V92" si="179">IFERROR(Q92/S92,"NaN")</f>
        <v>NaN</v>
      </c>
      <c r="V92" s="10" t="str">
        <f t="shared" si="179"/>
        <v>NaN</v>
      </c>
      <c r="W92" s="50">
        <v>201.7474</v>
      </c>
      <c r="X92" s="31">
        <v>197.76490000000001</v>
      </c>
      <c r="Y92" s="29">
        <f t="shared" si="8"/>
        <v>1.6</v>
      </c>
      <c r="Z92" s="29" t="str">
        <f t="shared" si="9"/>
        <v>NaN</v>
      </c>
    </row>
    <row r="93" spans="1:26" ht="15">
      <c r="A93" s="8">
        <f>'2013'!A93</f>
        <v>41454</v>
      </c>
      <c r="B93" s="39">
        <f>'2013'!B93</f>
        <v>0.70694444444444449</v>
      </c>
      <c r="C93" s="10" t="str">
        <f>'2013'!C93</f>
        <v>NaN</v>
      </c>
      <c r="D93" s="39">
        <f>'2013'!D93</f>
        <v>0.83125000000000004</v>
      </c>
      <c r="E93" s="10" t="str">
        <f>'2013'!G93</f>
        <v>NaN</v>
      </c>
      <c r="F93" s="10" t="str">
        <f>'2013'!H93</f>
        <v>NaN</v>
      </c>
      <c r="G93" s="3">
        <v>3.1</v>
      </c>
      <c r="H93" s="3">
        <v>185</v>
      </c>
      <c r="I93" s="3">
        <v>3.3</v>
      </c>
      <c r="J93" s="3">
        <v>170</v>
      </c>
      <c r="K93">
        <f t="shared" si="2"/>
        <v>-11.751100000000008</v>
      </c>
      <c r="L93">
        <f t="shared" si="3"/>
        <v>-1.25</v>
      </c>
      <c r="M93" s="1">
        <v>1</v>
      </c>
      <c r="N93" s="1">
        <v>1.85</v>
      </c>
      <c r="O93" s="19">
        <f t="shared" si="4"/>
        <v>3.1</v>
      </c>
      <c r="P93" s="19">
        <f t="shared" si="5"/>
        <v>1.7837837837837835</v>
      </c>
      <c r="Q93" s="46" t="str">
        <f t="shared" ref="Q93:T93" si="180">IF($E93="NaN","NaN",IF($D93="NaN","NaN","0000000"))</f>
        <v>NaN</v>
      </c>
      <c r="R93" s="10" t="str">
        <f t="shared" si="180"/>
        <v>NaN</v>
      </c>
      <c r="S93" s="10" t="str">
        <f t="shared" si="180"/>
        <v>NaN</v>
      </c>
      <c r="T93" s="10" t="str">
        <f t="shared" si="180"/>
        <v>NaN</v>
      </c>
      <c r="U93" s="10" t="str">
        <f t="shared" ref="U93:V93" si="181">IFERROR(Q93/S93,"NaN")</f>
        <v>NaN</v>
      </c>
      <c r="V93" s="10" t="str">
        <f t="shared" si="181"/>
        <v>NaN</v>
      </c>
      <c r="W93" s="50">
        <v>173.24889999999999</v>
      </c>
      <c r="X93" s="31">
        <v>168.75</v>
      </c>
      <c r="Y93" s="29">
        <f t="shared" si="8"/>
        <v>0.19999999999999973</v>
      </c>
      <c r="Z93" s="29" t="str">
        <f t="shared" si="9"/>
        <v>NaN</v>
      </c>
    </row>
    <row r="94" spans="1:26" ht="15">
      <c r="A94" s="8">
        <f>'2013'!A94</f>
        <v>41455</v>
      </c>
      <c r="B94" s="39">
        <f>'2013'!B94</f>
        <v>0.65694444444444444</v>
      </c>
      <c r="C94" s="39" t="str">
        <f>'2013'!C94</f>
        <v>NaN</v>
      </c>
      <c r="D94" s="39">
        <f>'2013'!D94</f>
        <v>0.75</v>
      </c>
      <c r="E94" s="39">
        <f>'2013'!G94</f>
        <v>0.87083333333333335</v>
      </c>
      <c r="F94" s="39">
        <f>'2013'!H94</f>
        <v>0.91736111111111107</v>
      </c>
      <c r="G94" s="3">
        <v>3</v>
      </c>
      <c r="H94" s="3">
        <v>193</v>
      </c>
      <c r="I94" s="3">
        <v>3.6</v>
      </c>
      <c r="J94" s="3">
        <v>189</v>
      </c>
      <c r="K94">
        <f t="shared" si="2"/>
        <v>0.24950000000001182</v>
      </c>
      <c r="L94">
        <f t="shared" si="3"/>
        <v>5.2493000000000052</v>
      </c>
      <c r="M94" s="1">
        <v>0.65</v>
      </c>
      <c r="N94" s="1">
        <v>1.9</v>
      </c>
      <c r="O94" s="19">
        <f t="shared" si="4"/>
        <v>4.615384615384615</v>
      </c>
      <c r="P94" s="19">
        <f t="shared" si="5"/>
        <v>1.8947368421052633</v>
      </c>
      <c r="Q94" s="46">
        <v>8</v>
      </c>
      <c r="R94" s="10">
        <v>8</v>
      </c>
      <c r="S94" s="10">
        <v>1.95</v>
      </c>
      <c r="T94" s="10">
        <v>1.95</v>
      </c>
      <c r="U94" s="10">
        <f t="shared" ref="U94:V94" si="182">IFERROR(Q94/S94,"NaN")</f>
        <v>4.1025641025641031</v>
      </c>
      <c r="V94" s="10">
        <f t="shared" si="182"/>
        <v>4.1025641025641031</v>
      </c>
      <c r="W94" s="50">
        <v>193.24950000000001</v>
      </c>
      <c r="X94" s="31">
        <v>194.24930000000001</v>
      </c>
      <c r="Y94" s="29">
        <f t="shared" si="8"/>
        <v>0.60000000000000009</v>
      </c>
      <c r="Z94" s="29">
        <f t="shared" si="9"/>
        <v>0</v>
      </c>
    </row>
    <row r="95" spans="1:26" ht="15">
      <c r="A95" s="8">
        <f>'2013'!A95</f>
        <v>41456</v>
      </c>
      <c r="B95" s="39">
        <f>'2013'!B95</f>
        <v>0.70763888888888893</v>
      </c>
      <c r="C95" s="10" t="str">
        <f>'2013'!C95</f>
        <v>NaN</v>
      </c>
      <c r="D95" s="39">
        <f>'2013'!D95</f>
        <v>0.80069444444444449</v>
      </c>
      <c r="E95" s="39">
        <f>'2013'!G95</f>
        <v>0.90069444444444446</v>
      </c>
      <c r="F95" s="39">
        <f>'2013'!H95</f>
        <v>0.98124999999999996</v>
      </c>
      <c r="G95" s="3">
        <v>3.3</v>
      </c>
      <c r="H95" s="3">
        <v>204</v>
      </c>
      <c r="I95" s="3">
        <v>5.3</v>
      </c>
      <c r="J95" s="3">
        <v>198</v>
      </c>
      <c r="K95">
        <f t="shared" si="2"/>
        <v>-7.7512000000000114</v>
      </c>
      <c r="L95">
        <f t="shared" si="3"/>
        <v>-5.2504000000000133</v>
      </c>
      <c r="M95" s="1">
        <v>1.5</v>
      </c>
      <c r="N95" s="1">
        <v>1.8</v>
      </c>
      <c r="O95" s="19">
        <f t="shared" si="4"/>
        <v>2.1999999999999997</v>
      </c>
      <c r="P95" s="19">
        <f t="shared" si="5"/>
        <v>2.9444444444444442</v>
      </c>
      <c r="Q95" s="46">
        <v>3.3</v>
      </c>
      <c r="R95" s="10">
        <v>5.2</v>
      </c>
      <c r="S95" s="10">
        <v>2.15</v>
      </c>
      <c r="T95" s="10">
        <v>1.9</v>
      </c>
      <c r="U95" s="10">
        <f t="shared" ref="U95:V95" si="183">IFERROR(Q95/S95,"NaN")</f>
        <v>1.5348837209302326</v>
      </c>
      <c r="V95" s="10">
        <f t="shared" si="183"/>
        <v>2.736842105263158</v>
      </c>
      <c r="W95" s="50">
        <v>196.24879999999999</v>
      </c>
      <c r="X95" s="31">
        <v>192.74959999999999</v>
      </c>
      <c r="Y95" s="29">
        <f t="shared" si="8"/>
        <v>2</v>
      </c>
      <c r="Z95" s="29">
        <f t="shared" si="9"/>
        <v>1.9000000000000004</v>
      </c>
    </row>
    <row r="96" spans="1:26" ht="15">
      <c r="A96" s="8">
        <f>'2013'!A96</f>
        <v>41457</v>
      </c>
      <c r="B96" s="39">
        <f>'2013'!B96</f>
        <v>0.70833333333333337</v>
      </c>
      <c r="C96" s="10" t="str">
        <f>'2013'!C96</f>
        <v>NaN</v>
      </c>
      <c r="D96" s="39">
        <f>'2013'!D96</f>
        <v>0.78819444444444442</v>
      </c>
      <c r="E96" s="10" t="str">
        <f>'2013'!G96</f>
        <v>NaN</v>
      </c>
      <c r="F96" s="10" t="str">
        <f>'2013'!H96</f>
        <v>NaN</v>
      </c>
      <c r="G96" s="3">
        <v>4</v>
      </c>
      <c r="H96" s="3">
        <v>187</v>
      </c>
      <c r="I96" s="3">
        <v>4.8</v>
      </c>
      <c r="J96" s="3">
        <v>193</v>
      </c>
      <c r="K96">
        <f t="shared" si="2"/>
        <v>-10.25200000000001</v>
      </c>
      <c r="L96">
        <f t="shared" si="3"/>
        <v>-7.748500000000007</v>
      </c>
      <c r="M96" s="1">
        <v>0.7</v>
      </c>
      <c r="N96" s="1">
        <v>1.7</v>
      </c>
      <c r="O96" s="19">
        <f t="shared" si="4"/>
        <v>5.7142857142857144</v>
      </c>
      <c r="P96" s="19">
        <f t="shared" si="5"/>
        <v>2.8235294117647061</v>
      </c>
      <c r="Q96" s="46" t="str">
        <f t="shared" ref="Q96:T96" si="184">IF($E96="NaN","NaN",IF($D96="NaN","NaN","0000000"))</f>
        <v>NaN</v>
      </c>
      <c r="R96" s="10" t="str">
        <f t="shared" si="184"/>
        <v>NaN</v>
      </c>
      <c r="S96" s="10" t="str">
        <f t="shared" si="184"/>
        <v>NaN</v>
      </c>
      <c r="T96" s="10" t="str">
        <f t="shared" si="184"/>
        <v>NaN</v>
      </c>
      <c r="U96" s="10" t="str">
        <f t="shared" ref="U96:V96" si="185">IFERROR(Q96/S96,"NaN")</f>
        <v>NaN</v>
      </c>
      <c r="V96" s="10" t="str">
        <f t="shared" si="185"/>
        <v>NaN</v>
      </c>
      <c r="W96" s="50">
        <v>176.74799999999999</v>
      </c>
      <c r="X96" s="31">
        <v>185.25149999999999</v>
      </c>
      <c r="Y96" s="29">
        <f t="shared" si="8"/>
        <v>0.79999999999999982</v>
      </c>
      <c r="Z96" s="29" t="str">
        <f t="shared" si="9"/>
        <v>NaN</v>
      </c>
    </row>
    <row r="97" spans="1:26" ht="15">
      <c r="A97" s="8">
        <f>'2013'!A97</f>
        <v>41458</v>
      </c>
      <c r="B97" s="39">
        <f>'2013'!B97</f>
        <v>0.67569444444444449</v>
      </c>
      <c r="C97" s="10" t="str">
        <f>'2013'!C97</f>
        <v>NaN</v>
      </c>
      <c r="D97" s="39">
        <f>'2013'!D97</f>
        <v>0.74861111111111112</v>
      </c>
      <c r="E97" s="10" t="str">
        <f>'2013'!G97</f>
        <v>NaN</v>
      </c>
      <c r="F97" s="10" t="str">
        <f>'2013'!H97</f>
        <v>NaN</v>
      </c>
      <c r="G97" s="3">
        <v>2.7</v>
      </c>
      <c r="H97" s="3">
        <v>152</v>
      </c>
      <c r="I97" s="3">
        <v>3.6</v>
      </c>
      <c r="J97" s="3">
        <v>153</v>
      </c>
      <c r="K97">
        <f t="shared" si="2"/>
        <v>-2.2289000000000101</v>
      </c>
      <c r="L97">
        <f t="shared" si="3"/>
        <v>-24.737400000000008</v>
      </c>
      <c r="M97" s="1">
        <v>0.7</v>
      </c>
      <c r="N97" s="1">
        <v>1.85</v>
      </c>
      <c r="O97" s="19">
        <f t="shared" si="4"/>
        <v>3.8571428571428577</v>
      </c>
      <c r="P97" s="19">
        <f t="shared" si="5"/>
        <v>1.9459459459459458</v>
      </c>
      <c r="Q97" s="46" t="str">
        <f t="shared" ref="Q97:T97" si="186">IF($E97="NaN","NaN",IF($D97="NaN","NaN","0000000"))</f>
        <v>NaN</v>
      </c>
      <c r="R97" s="10" t="str">
        <f t="shared" si="186"/>
        <v>NaN</v>
      </c>
      <c r="S97" s="10" t="str">
        <f t="shared" si="186"/>
        <v>NaN</v>
      </c>
      <c r="T97" s="10" t="str">
        <f t="shared" si="186"/>
        <v>NaN</v>
      </c>
      <c r="U97" s="10" t="str">
        <f t="shared" ref="U97:V97" si="187">IFERROR(Q97/S97,"NaN")</f>
        <v>NaN</v>
      </c>
      <c r="V97" s="10" t="str">
        <f t="shared" si="187"/>
        <v>NaN</v>
      </c>
      <c r="W97" s="50">
        <v>149.77109999999999</v>
      </c>
      <c r="X97" s="31">
        <v>128.26259999999999</v>
      </c>
      <c r="Y97" s="29">
        <f t="shared" si="8"/>
        <v>0.89999999999999991</v>
      </c>
      <c r="Z97" s="29" t="str">
        <f t="shared" si="9"/>
        <v>NaN</v>
      </c>
    </row>
    <row r="98" spans="1:26" ht="15">
      <c r="A98" s="8">
        <f>'2013'!A98</f>
        <v>41459</v>
      </c>
      <c r="B98" s="10" t="str">
        <f>'2013'!B98</f>
        <v>NaN</v>
      </c>
      <c r="C98" s="10" t="str">
        <f>'2013'!C98</f>
        <v>NaN</v>
      </c>
      <c r="D98" s="10" t="str">
        <f>'2013'!D98</f>
        <v>NaN</v>
      </c>
      <c r="E98" s="39">
        <f>'2013'!G98</f>
        <v>0.93333333333333335</v>
      </c>
      <c r="F98" s="39">
        <f>'2013'!H98</f>
        <v>0.95972222222222225</v>
      </c>
      <c r="G98" s="3">
        <v>6.7</v>
      </c>
      <c r="H98" s="3">
        <v>155</v>
      </c>
      <c r="I98" s="3">
        <v>12</v>
      </c>
      <c r="J98" s="3">
        <v>154</v>
      </c>
      <c r="K98">
        <f t="shared" si="2"/>
        <v>-7.2530999999999892</v>
      </c>
      <c r="L98">
        <f t="shared" si="3"/>
        <v>-11.249099999999999</v>
      </c>
      <c r="M98" s="1">
        <v>2.2000000000000002</v>
      </c>
      <c r="N98" s="1">
        <v>2.25</v>
      </c>
      <c r="O98" s="19">
        <f t="shared" si="4"/>
        <v>3.0454545454545454</v>
      </c>
      <c r="P98" s="19">
        <f t="shared" si="5"/>
        <v>5.333333333333333</v>
      </c>
      <c r="Q98" s="46" t="str">
        <f t="shared" ref="Q98:T98" si="188">IF($E98="NaN","NaN",IF($D98="NaN","NaN","0000000"))</f>
        <v>NaN</v>
      </c>
      <c r="R98" s="10" t="str">
        <f t="shared" si="188"/>
        <v>NaN</v>
      </c>
      <c r="S98" s="10" t="str">
        <f t="shared" si="188"/>
        <v>NaN</v>
      </c>
      <c r="T98" s="10" t="str">
        <f t="shared" si="188"/>
        <v>NaN</v>
      </c>
      <c r="U98" s="10" t="str">
        <f t="shared" ref="U98:V98" si="189">IFERROR(Q98/S98,"NaN")</f>
        <v>NaN</v>
      </c>
      <c r="V98" s="10" t="str">
        <f t="shared" si="189"/>
        <v>NaN</v>
      </c>
      <c r="W98" s="50">
        <v>147.74690000000001</v>
      </c>
      <c r="X98" s="31">
        <v>142.7509</v>
      </c>
      <c r="Y98" s="29">
        <f t="shared" si="8"/>
        <v>5.3</v>
      </c>
      <c r="Z98" s="29" t="str">
        <f t="shared" si="9"/>
        <v>NaN</v>
      </c>
    </row>
    <row r="99" spans="1:26" ht="15">
      <c r="A99" s="8">
        <f>'2013'!A99</f>
        <v>41460</v>
      </c>
      <c r="B99" s="39">
        <f>'2013'!B99</f>
        <v>0.81805555555555554</v>
      </c>
      <c r="C99" s="39">
        <f>'2013'!C99</f>
        <v>0.98611111111111116</v>
      </c>
      <c r="D99" s="10" t="str">
        <f>'2013'!D99</f>
        <v>NaN</v>
      </c>
      <c r="E99" s="10" t="str">
        <f>'2013'!G99</f>
        <v>NaN</v>
      </c>
      <c r="F99" s="10" t="str">
        <f>'2013'!H99</f>
        <v>NaN</v>
      </c>
      <c r="G99" s="3">
        <v>2.9</v>
      </c>
      <c r="H99" s="3">
        <v>167</v>
      </c>
      <c r="I99" s="3">
        <v>3.1</v>
      </c>
      <c r="J99" s="3">
        <v>160</v>
      </c>
      <c r="K99">
        <f t="shared" si="2"/>
        <v>2.7497999999999934</v>
      </c>
      <c r="L99">
        <f t="shared" si="3"/>
        <v>-7.2515999999999963</v>
      </c>
      <c r="M99" s="1">
        <v>0.75</v>
      </c>
      <c r="N99" s="1">
        <v>1.2</v>
      </c>
      <c r="O99" s="19">
        <f t="shared" si="4"/>
        <v>3.8666666666666667</v>
      </c>
      <c r="P99" s="19">
        <f t="shared" si="5"/>
        <v>2.5833333333333335</v>
      </c>
      <c r="Q99" s="46" t="str">
        <f t="shared" ref="Q99:T99" si="190">IF($E99="NaN","NaN",IF($D99="NaN","NaN","0000000"))</f>
        <v>NaN</v>
      </c>
      <c r="R99" s="10" t="str">
        <f t="shared" si="190"/>
        <v>NaN</v>
      </c>
      <c r="S99" s="10" t="str">
        <f t="shared" si="190"/>
        <v>NaN</v>
      </c>
      <c r="T99" s="10" t="str">
        <f t="shared" si="190"/>
        <v>NaN</v>
      </c>
      <c r="U99" s="10" t="str">
        <f t="shared" ref="U99:V99" si="191">IFERROR(Q99/S99,"NaN")</f>
        <v>NaN</v>
      </c>
      <c r="V99" s="10" t="str">
        <f t="shared" si="191"/>
        <v>NaN</v>
      </c>
      <c r="W99" s="50">
        <v>169.74979999999999</v>
      </c>
      <c r="X99" s="31">
        <v>152.7484</v>
      </c>
      <c r="Y99" s="29">
        <f t="shared" si="8"/>
        <v>0.20000000000000018</v>
      </c>
      <c r="Z99" s="29" t="str">
        <f t="shared" si="9"/>
        <v>NaN</v>
      </c>
    </row>
    <row r="100" spans="1:26" ht="15">
      <c r="A100" s="8">
        <f>'2013'!A100</f>
        <v>41461</v>
      </c>
      <c r="B100" s="39">
        <f>'2013'!B100</f>
        <v>0.72499999999999998</v>
      </c>
      <c r="C100" s="39" t="str">
        <f>'2013'!C100</f>
        <v>NaN</v>
      </c>
      <c r="D100" s="39">
        <f>'2013'!D100</f>
        <v>0.7944444444444444</v>
      </c>
      <c r="E100" s="39">
        <f>'2013'!G100</f>
        <v>0.89583333333333337</v>
      </c>
      <c r="F100" s="39">
        <v>0.9916666666666667</v>
      </c>
      <c r="G100" s="3">
        <v>3.2</v>
      </c>
      <c r="H100" s="3">
        <v>199</v>
      </c>
      <c r="I100" s="3">
        <v>4</v>
      </c>
      <c r="J100" s="3">
        <v>179</v>
      </c>
      <c r="K100">
        <f t="shared" si="2"/>
        <v>-11.254600000000011</v>
      </c>
      <c r="L100">
        <f t="shared" si="3"/>
        <v>-7.7505999999999915</v>
      </c>
      <c r="M100" s="1">
        <v>1.05</v>
      </c>
      <c r="N100" s="1">
        <v>1.6</v>
      </c>
      <c r="O100" s="19">
        <f t="shared" si="4"/>
        <v>3.0476190476190474</v>
      </c>
      <c r="P100" s="19">
        <f t="shared" si="5"/>
        <v>2.5</v>
      </c>
      <c r="Q100" s="46">
        <v>3.2</v>
      </c>
      <c r="R100" s="10">
        <v>3.4</v>
      </c>
      <c r="S100" s="10">
        <v>2.0499999999999998</v>
      </c>
      <c r="T100" s="10">
        <v>1.9</v>
      </c>
      <c r="U100" s="10">
        <f t="shared" ref="U100:V100" si="192">IFERROR(Q100/S100,"NaN")</f>
        <v>1.5609756097560978</v>
      </c>
      <c r="V100" s="10">
        <f t="shared" si="192"/>
        <v>1.7894736842105263</v>
      </c>
      <c r="W100" s="50">
        <v>187.74539999999999</v>
      </c>
      <c r="X100" s="31">
        <v>171.24940000000001</v>
      </c>
      <c r="Y100" s="29">
        <f t="shared" si="8"/>
        <v>0.79999999999999982</v>
      </c>
      <c r="Z100" s="29">
        <f t="shared" si="9"/>
        <v>0.19999999999999973</v>
      </c>
    </row>
    <row r="101" spans="1:26" ht="15">
      <c r="A101" s="8">
        <f>'2013'!A101</f>
        <v>41462</v>
      </c>
      <c r="B101" s="39">
        <f>'2013'!B101</f>
        <v>0.66736111111111107</v>
      </c>
      <c r="C101" s="39" t="str">
        <f>'2013'!C101</f>
        <v>NaN</v>
      </c>
      <c r="D101" s="39">
        <f>'2013'!D101</f>
        <v>0.74652777777777779</v>
      </c>
      <c r="E101" s="39">
        <f>'2013'!G101</f>
        <v>0.91249999999999998</v>
      </c>
      <c r="F101" s="39">
        <f>'2013'!H101</f>
        <v>0.97222222222222221</v>
      </c>
      <c r="G101" s="3">
        <v>2</v>
      </c>
      <c r="H101" s="3">
        <v>194</v>
      </c>
      <c r="I101" s="3">
        <v>2.9</v>
      </c>
      <c r="J101" s="3">
        <v>199</v>
      </c>
      <c r="K101">
        <f t="shared" si="2"/>
        <v>8.2501000000000033</v>
      </c>
      <c r="L101">
        <f t="shared" si="3"/>
        <v>-3.7510000000000048</v>
      </c>
      <c r="M101" s="1">
        <v>0.5</v>
      </c>
      <c r="N101" s="1">
        <v>1.55</v>
      </c>
      <c r="O101" s="19">
        <f t="shared" si="4"/>
        <v>4</v>
      </c>
      <c r="P101" s="19">
        <f t="shared" si="5"/>
        <v>1.8709677419354838</v>
      </c>
      <c r="Q101" s="46">
        <v>3.3</v>
      </c>
      <c r="R101" s="10">
        <v>5</v>
      </c>
      <c r="S101" s="10">
        <v>1.95</v>
      </c>
      <c r="T101" s="10">
        <v>1.65</v>
      </c>
      <c r="U101" s="10">
        <f t="shared" ref="U101:V101" si="193">IFERROR(Q101/S101,"NaN")</f>
        <v>1.6923076923076923</v>
      </c>
      <c r="V101" s="10">
        <f t="shared" si="193"/>
        <v>3.0303030303030303</v>
      </c>
      <c r="W101" s="50">
        <v>202.2501</v>
      </c>
      <c r="X101" s="31">
        <v>195.249</v>
      </c>
      <c r="Y101" s="29">
        <f t="shared" si="8"/>
        <v>0.89999999999999991</v>
      </c>
      <c r="Z101" s="29">
        <f t="shared" si="9"/>
        <v>1.7000000000000002</v>
      </c>
    </row>
    <row r="102" spans="1:26" ht="15">
      <c r="A102" s="8">
        <f>'2013'!A102</f>
        <v>41463</v>
      </c>
      <c r="B102" s="39">
        <f>'2013'!B102</f>
        <v>0.68611111111111112</v>
      </c>
      <c r="C102" s="10" t="str">
        <f>'2013'!C102</f>
        <v>NaN</v>
      </c>
      <c r="D102" s="39">
        <f>'2013'!D102</f>
        <v>0.77916666666666667</v>
      </c>
      <c r="E102" s="39">
        <f>'2013'!G102</f>
        <v>0.86527777777777781</v>
      </c>
      <c r="F102" s="39">
        <f>'2013'!H102</f>
        <v>0.98472222222222228</v>
      </c>
      <c r="G102" s="3">
        <v>2.5</v>
      </c>
      <c r="H102" s="3">
        <v>195</v>
      </c>
      <c r="I102" s="3">
        <v>4</v>
      </c>
      <c r="J102" s="3">
        <v>194</v>
      </c>
      <c r="K102">
        <f t="shared" si="2"/>
        <v>-1.7257999999999925</v>
      </c>
      <c r="L102">
        <f t="shared" si="3"/>
        <v>-8.2487000000000137</v>
      </c>
      <c r="M102" s="1">
        <v>0.8</v>
      </c>
      <c r="N102" s="1">
        <v>1.8</v>
      </c>
      <c r="O102" s="19">
        <f t="shared" si="4"/>
        <v>3.125</v>
      </c>
      <c r="P102" s="19">
        <f t="shared" si="5"/>
        <v>2.2222222222222223</v>
      </c>
      <c r="Q102" s="46">
        <v>2.9</v>
      </c>
      <c r="R102" s="10">
        <v>6.7</v>
      </c>
      <c r="S102" s="10">
        <v>2.25</v>
      </c>
      <c r="T102" s="10">
        <v>1.9</v>
      </c>
      <c r="U102" s="10">
        <f t="shared" ref="U102:V102" si="194">IFERROR(Q102/S102,"NaN")</f>
        <v>1.2888888888888888</v>
      </c>
      <c r="V102" s="10">
        <f t="shared" si="194"/>
        <v>3.5263157894736845</v>
      </c>
      <c r="W102" s="50">
        <v>193.27420000000001</v>
      </c>
      <c r="X102" s="31">
        <v>185.75129999999999</v>
      </c>
      <c r="Y102" s="29">
        <f t="shared" si="8"/>
        <v>1.5</v>
      </c>
      <c r="Z102" s="29">
        <f t="shared" si="9"/>
        <v>3.8000000000000003</v>
      </c>
    </row>
    <row r="103" spans="1:26" ht="15">
      <c r="A103" s="8">
        <f>'2013'!A103</f>
        <v>41464</v>
      </c>
      <c r="B103" s="39" t="str">
        <f>'2013'!B103</f>
        <v>NaN</v>
      </c>
      <c r="C103" s="39" t="str">
        <f>'2013'!C103</f>
        <v>NaN</v>
      </c>
      <c r="D103" s="10" t="str">
        <f>'2013'!D103</f>
        <v>NaN</v>
      </c>
      <c r="E103" s="39">
        <f>'2013'!G103</f>
        <v>0.89166666666666672</v>
      </c>
      <c r="F103" s="39">
        <f>'2013'!H103</f>
        <v>0.97916666666666663</v>
      </c>
      <c r="G103" s="3">
        <v>5.5</v>
      </c>
      <c r="H103" s="3">
        <v>204</v>
      </c>
      <c r="I103" s="3">
        <v>8</v>
      </c>
      <c r="J103" s="3">
        <v>206</v>
      </c>
      <c r="K103">
        <f t="shared" si="2"/>
        <v>-2.252600000000001</v>
      </c>
      <c r="L103">
        <f t="shared" si="3"/>
        <v>-8.7350000000000136</v>
      </c>
      <c r="M103" s="1">
        <v>2.5</v>
      </c>
      <c r="N103" s="1">
        <v>2.4</v>
      </c>
      <c r="O103" s="19">
        <f t="shared" si="4"/>
        <v>2.2000000000000002</v>
      </c>
      <c r="P103" s="19">
        <f t="shared" si="5"/>
        <v>3.3333333333333335</v>
      </c>
      <c r="Q103" s="46" t="str">
        <f t="shared" ref="Q103:T103" si="195">IF($E103="NaN","NaN",IF($D103="NaN","NaN","0000000"))</f>
        <v>NaN</v>
      </c>
      <c r="R103" s="10" t="str">
        <f t="shared" si="195"/>
        <v>NaN</v>
      </c>
      <c r="S103" s="10" t="str">
        <f t="shared" si="195"/>
        <v>NaN</v>
      </c>
      <c r="T103" s="10" t="str">
        <f t="shared" si="195"/>
        <v>NaN</v>
      </c>
      <c r="U103" s="10" t="str">
        <f t="shared" ref="U103:V103" si="196">IFERROR(Q103/S103,"NaN")</f>
        <v>NaN</v>
      </c>
      <c r="V103" s="10" t="str">
        <f t="shared" si="196"/>
        <v>NaN</v>
      </c>
      <c r="W103" s="50">
        <v>201.7474</v>
      </c>
      <c r="X103" s="31">
        <v>197.26499999999999</v>
      </c>
      <c r="Y103" s="29">
        <f t="shared" si="8"/>
        <v>2.5</v>
      </c>
      <c r="Z103" s="29" t="str">
        <f t="shared" si="9"/>
        <v>NaN</v>
      </c>
    </row>
    <row r="104" spans="1:26" ht="15">
      <c r="A104" s="8">
        <f>'2013'!A104</f>
        <v>41465</v>
      </c>
      <c r="B104" s="39">
        <f>'2013'!B104</f>
        <v>0.76249999999999996</v>
      </c>
      <c r="C104" s="39">
        <f>'2013'!C104</f>
        <v>0.98611111111111116</v>
      </c>
      <c r="D104" s="10" t="str">
        <f>'2013'!D104</f>
        <v>NaN</v>
      </c>
      <c r="E104" s="10" t="str">
        <f>'2013'!G104</f>
        <v>NaN</v>
      </c>
      <c r="F104" s="10" t="str">
        <f>'2013'!H104</f>
        <v>NaN</v>
      </c>
      <c r="G104" s="3">
        <v>3.6</v>
      </c>
      <c r="H104" s="3">
        <v>265</v>
      </c>
      <c r="I104" s="3">
        <v>4</v>
      </c>
      <c r="J104" s="3">
        <v>110</v>
      </c>
      <c r="K104">
        <f t="shared" si="2"/>
        <v>-6.2472999999999956</v>
      </c>
      <c r="L104">
        <f t="shared" si="3"/>
        <v>-19.261200000000002</v>
      </c>
      <c r="M104" s="1">
        <v>1.35</v>
      </c>
      <c r="N104" s="1">
        <v>2.2000000000000002</v>
      </c>
      <c r="O104" s="19">
        <f t="shared" si="4"/>
        <v>2.6666666666666665</v>
      </c>
      <c r="P104" s="19">
        <f t="shared" si="5"/>
        <v>1.8181818181818181</v>
      </c>
      <c r="Q104" s="46" t="str">
        <f t="shared" ref="Q104:T104" si="197">IF($E104="NaN","NaN",IF($D104="NaN","NaN","0000000"))</f>
        <v>NaN</v>
      </c>
      <c r="R104" s="10" t="str">
        <f t="shared" si="197"/>
        <v>NaN</v>
      </c>
      <c r="S104" s="10" t="str">
        <f t="shared" si="197"/>
        <v>NaN</v>
      </c>
      <c r="T104" s="10" t="str">
        <f t="shared" si="197"/>
        <v>NaN</v>
      </c>
      <c r="U104" s="10" t="str">
        <f t="shared" ref="U104:V104" si="198">IFERROR(Q104/S104,"NaN")</f>
        <v>NaN</v>
      </c>
      <c r="V104" s="10" t="str">
        <f t="shared" si="198"/>
        <v>NaN</v>
      </c>
      <c r="W104" s="50">
        <v>258.7527</v>
      </c>
      <c r="X104" s="31">
        <v>90.738799999999998</v>
      </c>
      <c r="Y104" s="29">
        <f t="shared" si="8"/>
        <v>0.39999999999999991</v>
      </c>
      <c r="Z104" s="29" t="str">
        <f t="shared" si="9"/>
        <v>NaN</v>
      </c>
    </row>
    <row r="105" spans="1:26" ht="15">
      <c r="A105" s="8">
        <f>'2013'!A105</f>
        <v>41466</v>
      </c>
      <c r="B105" s="39">
        <f>'2013'!B105</f>
        <v>0.73124999999999996</v>
      </c>
      <c r="C105" s="39" t="str">
        <f>'2013'!C105</f>
        <v>NaN</v>
      </c>
      <c r="D105" s="39">
        <f>'2013'!D105</f>
        <v>0.77986111111111112</v>
      </c>
      <c r="E105" s="10" t="str">
        <f>'2013'!G105</f>
        <v>NaN</v>
      </c>
      <c r="F105" s="10" t="str">
        <f>'2013'!H105</f>
        <v>NaN</v>
      </c>
      <c r="G105" s="3">
        <v>3.1</v>
      </c>
      <c r="H105" s="3">
        <v>212</v>
      </c>
      <c r="I105" s="3">
        <v>3.1</v>
      </c>
      <c r="J105" s="3">
        <v>212</v>
      </c>
      <c r="K105">
        <f t="shared" si="2"/>
        <v>8.7538000000000125</v>
      </c>
      <c r="L105">
        <f t="shared" si="3"/>
        <v>8.7538000000000125</v>
      </c>
      <c r="M105" s="1">
        <v>1</v>
      </c>
      <c r="N105" s="1">
        <v>1.2</v>
      </c>
      <c r="O105" s="19">
        <f t="shared" si="4"/>
        <v>3.1</v>
      </c>
      <c r="P105" s="19">
        <f t="shared" si="5"/>
        <v>2.5833333333333335</v>
      </c>
      <c r="Q105" s="46" t="str">
        <f t="shared" ref="Q105:T105" si="199">IF($E105="NaN","NaN",IF($D105="NaN","NaN","0000000"))</f>
        <v>NaN</v>
      </c>
      <c r="R105" s="10" t="str">
        <f t="shared" si="199"/>
        <v>NaN</v>
      </c>
      <c r="S105" s="10" t="str">
        <f t="shared" si="199"/>
        <v>NaN</v>
      </c>
      <c r="T105" s="10" t="str">
        <f t="shared" si="199"/>
        <v>NaN</v>
      </c>
      <c r="U105" s="10" t="str">
        <f t="shared" ref="U105:V105" si="200">IFERROR(Q105/S105,"NaN")</f>
        <v>NaN</v>
      </c>
      <c r="V105" s="10" t="str">
        <f t="shared" si="200"/>
        <v>NaN</v>
      </c>
      <c r="W105" s="50">
        <v>220.75380000000001</v>
      </c>
      <c r="X105" s="31">
        <v>220.75380000000001</v>
      </c>
      <c r="Y105" s="29">
        <f t="shared" si="8"/>
        <v>0</v>
      </c>
      <c r="Z105" s="29" t="str">
        <f t="shared" si="9"/>
        <v>NaN</v>
      </c>
    </row>
    <row r="106" spans="1:26" ht="15">
      <c r="A106" s="8">
        <f>'2013'!A106</f>
        <v>41467</v>
      </c>
      <c r="B106" s="39">
        <f>'2013'!B106</f>
        <v>0.67777777777777781</v>
      </c>
      <c r="C106" s="39">
        <f>'2013'!C106</f>
        <v>0.98263888888888884</v>
      </c>
      <c r="D106" s="10" t="str">
        <f>'2013'!D106</f>
        <v>NaN</v>
      </c>
      <c r="E106" s="10" t="str">
        <f>'2013'!G106</f>
        <v>NaN</v>
      </c>
      <c r="F106" s="10" t="str">
        <f>'2013'!H106</f>
        <v>NaN</v>
      </c>
      <c r="G106" s="3">
        <v>2.5</v>
      </c>
      <c r="H106" s="3">
        <v>152</v>
      </c>
      <c r="I106" s="3">
        <v>10</v>
      </c>
      <c r="J106" s="3">
        <v>149</v>
      </c>
      <c r="K106">
        <f t="shared" si="2"/>
        <v>-1.7510000000000048</v>
      </c>
      <c r="L106">
        <f t="shared" si="3"/>
        <v>-5.2466000000000008</v>
      </c>
      <c r="M106" s="1">
        <v>0.7</v>
      </c>
      <c r="N106" s="1">
        <v>1.8</v>
      </c>
      <c r="O106" s="19">
        <f t="shared" si="4"/>
        <v>3.5714285714285716</v>
      </c>
      <c r="P106" s="19">
        <f t="shared" si="5"/>
        <v>5.5555555555555554</v>
      </c>
      <c r="Q106" s="46" t="str">
        <f t="shared" ref="Q106:T106" si="201">IF($E106="NaN","NaN",IF($D106="NaN","NaN","0000000"))</f>
        <v>NaN</v>
      </c>
      <c r="R106" s="10" t="str">
        <f t="shared" si="201"/>
        <v>NaN</v>
      </c>
      <c r="S106" s="10" t="str">
        <f t="shared" si="201"/>
        <v>NaN</v>
      </c>
      <c r="T106" s="10" t="str">
        <f t="shared" si="201"/>
        <v>NaN</v>
      </c>
      <c r="U106" s="10" t="str">
        <f t="shared" ref="U106:V106" si="202">IFERROR(Q106/S106,"NaN")</f>
        <v>NaN</v>
      </c>
      <c r="V106" s="10" t="str">
        <f t="shared" si="202"/>
        <v>NaN</v>
      </c>
      <c r="W106" s="50">
        <v>150.249</v>
      </c>
      <c r="X106" s="31">
        <v>143.7534</v>
      </c>
      <c r="Y106" s="29">
        <f t="shared" si="8"/>
        <v>7.5</v>
      </c>
      <c r="Z106" s="29" t="str">
        <f t="shared" si="9"/>
        <v>NaN</v>
      </c>
    </row>
    <row r="107" spans="1:26" ht="15">
      <c r="A107" s="8">
        <f>'2013'!A107</f>
        <v>41468</v>
      </c>
      <c r="B107" s="39">
        <f>'2013'!B107</f>
        <v>0.74305555555555558</v>
      </c>
      <c r="C107" s="39" t="str">
        <f>'2013'!C107</f>
        <v>NaN</v>
      </c>
      <c r="D107" s="39">
        <f>'2013'!D107</f>
        <v>0.82013888888888886</v>
      </c>
      <c r="E107" s="10" t="str">
        <f>'2013'!G107</f>
        <v>NaN</v>
      </c>
      <c r="F107" s="10" t="str">
        <f>'2013'!H107</f>
        <v>NaN</v>
      </c>
      <c r="G107" s="3">
        <v>2.2000000000000002</v>
      </c>
      <c r="H107" s="3">
        <v>177</v>
      </c>
      <c r="I107" s="3">
        <v>4.4000000000000004</v>
      </c>
      <c r="J107" s="3">
        <v>170</v>
      </c>
      <c r="K107">
        <f t="shared" si="2"/>
        <v>-0.2464999999999975</v>
      </c>
      <c r="L107">
        <f t="shared" si="3"/>
        <v>-0.23099999999999454</v>
      </c>
      <c r="M107" s="1">
        <v>0.95</v>
      </c>
      <c r="N107" s="1">
        <v>1.1000000000000001</v>
      </c>
      <c r="O107" s="19">
        <f t="shared" si="4"/>
        <v>2.3157894736842106</v>
      </c>
      <c r="P107" s="19">
        <f t="shared" si="5"/>
        <v>4</v>
      </c>
      <c r="Q107" s="46" t="str">
        <f t="shared" ref="Q107:T107" si="203">IF($E107="NaN","NaN",IF($D107="NaN","NaN","0000000"))</f>
        <v>NaN</v>
      </c>
      <c r="R107" s="10" t="str">
        <f t="shared" si="203"/>
        <v>NaN</v>
      </c>
      <c r="S107" s="10" t="str">
        <f t="shared" si="203"/>
        <v>NaN</v>
      </c>
      <c r="T107" s="10" t="str">
        <f t="shared" si="203"/>
        <v>NaN</v>
      </c>
      <c r="U107" s="10" t="str">
        <f t="shared" ref="U107:V107" si="204">IFERROR(Q107/S107,"NaN")</f>
        <v>NaN</v>
      </c>
      <c r="V107" s="10" t="str">
        <f t="shared" si="204"/>
        <v>NaN</v>
      </c>
      <c r="W107" s="50">
        <v>176.7535</v>
      </c>
      <c r="X107" s="31">
        <v>169.76900000000001</v>
      </c>
      <c r="Y107" s="29">
        <f t="shared" si="8"/>
        <v>2.2000000000000002</v>
      </c>
      <c r="Z107" s="29" t="str">
        <f t="shared" si="9"/>
        <v>NaN</v>
      </c>
    </row>
    <row r="108" spans="1:26" ht="15">
      <c r="A108" s="8">
        <f>'2013'!A108</f>
        <v>41469</v>
      </c>
      <c r="B108" s="10" t="str">
        <f>'2013'!B108</f>
        <v>NaN</v>
      </c>
      <c r="C108" s="10" t="str">
        <f>'2013'!C108</f>
        <v>NaN</v>
      </c>
      <c r="D108" s="10" t="str">
        <f>'2013'!D108</f>
        <v>NaN</v>
      </c>
      <c r="E108" s="10" t="str">
        <f>'2013'!G108</f>
        <v>NaN</v>
      </c>
      <c r="F108" s="10" t="str">
        <f>'2013'!H108</f>
        <v>NaN</v>
      </c>
      <c r="G108" s="3" t="s">
        <v>47</v>
      </c>
      <c r="H108" s="3" t="s">
        <v>47</v>
      </c>
      <c r="I108" s="3" t="s">
        <v>47</v>
      </c>
      <c r="J108" s="3" t="s">
        <v>47</v>
      </c>
      <c r="K108" t="str">
        <f t="shared" si="2"/>
        <v>NaN</v>
      </c>
      <c r="L108" t="str">
        <f t="shared" si="3"/>
        <v>NaN</v>
      </c>
      <c r="M108" t="s">
        <v>47</v>
      </c>
      <c r="N108" t="s">
        <v>47</v>
      </c>
      <c r="O108" s="19" t="str">
        <f t="shared" si="4"/>
        <v>NaN</v>
      </c>
      <c r="P108" s="19" t="str">
        <f t="shared" si="5"/>
        <v>NaN</v>
      </c>
      <c r="Q108" s="46" t="str">
        <f t="shared" ref="Q108:T108" si="205">IF($E108="NaN","NaN",IF($D108="NaN","NaN","0000000"))</f>
        <v>NaN</v>
      </c>
      <c r="R108" s="10" t="str">
        <f t="shared" si="205"/>
        <v>NaN</v>
      </c>
      <c r="S108" s="10" t="str">
        <f t="shared" si="205"/>
        <v>NaN</v>
      </c>
      <c r="T108" s="10" t="str">
        <f t="shared" si="205"/>
        <v>NaN</v>
      </c>
      <c r="U108" s="10" t="str">
        <f t="shared" ref="U108:V108" si="206">IFERROR(Q108/S108,"NaN")</f>
        <v>NaN</v>
      </c>
      <c r="V108" s="10" t="str">
        <f t="shared" si="206"/>
        <v>NaN</v>
      </c>
      <c r="W108" s="25" t="s">
        <v>47</v>
      </c>
      <c r="X108" t="s">
        <v>47</v>
      </c>
      <c r="Y108" s="29" t="str">
        <f t="shared" si="8"/>
        <v>NaN</v>
      </c>
      <c r="Z108" s="29" t="str">
        <f t="shared" si="9"/>
        <v>NaN</v>
      </c>
    </row>
    <row r="109" spans="1:26" ht="15">
      <c r="A109" s="8">
        <f>'2013'!A109</f>
        <v>41470</v>
      </c>
      <c r="B109" s="10" t="str">
        <f>'2013'!B109</f>
        <v>NaN</v>
      </c>
      <c r="C109" s="10" t="str">
        <f>'2013'!C109</f>
        <v>NaN</v>
      </c>
      <c r="D109" s="10" t="str">
        <f>'2013'!D109</f>
        <v>NaN</v>
      </c>
      <c r="E109" s="10" t="str">
        <f>'2013'!G109</f>
        <v>NaN</v>
      </c>
      <c r="F109" s="10" t="str">
        <f>'2013'!H109</f>
        <v>NaN</v>
      </c>
      <c r="G109" s="3" t="s">
        <v>47</v>
      </c>
      <c r="H109" s="3" t="s">
        <v>47</v>
      </c>
      <c r="I109" s="3" t="s">
        <v>47</v>
      </c>
      <c r="J109" s="3" t="s">
        <v>47</v>
      </c>
      <c r="K109" t="str">
        <f t="shared" si="2"/>
        <v>NaN</v>
      </c>
      <c r="L109" t="str">
        <f t="shared" si="3"/>
        <v>NaN</v>
      </c>
      <c r="M109" t="s">
        <v>47</v>
      </c>
      <c r="N109" t="s">
        <v>47</v>
      </c>
      <c r="O109" s="19" t="str">
        <f t="shared" si="4"/>
        <v>NaN</v>
      </c>
      <c r="P109" s="19" t="str">
        <f t="shared" si="5"/>
        <v>NaN</v>
      </c>
      <c r="Q109" s="46" t="str">
        <f t="shared" ref="Q109:T109" si="207">IF($E109="NaN","NaN",IF($D109="NaN","NaN","0000000"))</f>
        <v>NaN</v>
      </c>
      <c r="R109" s="10" t="str">
        <f t="shared" si="207"/>
        <v>NaN</v>
      </c>
      <c r="S109" s="10" t="str">
        <f t="shared" si="207"/>
        <v>NaN</v>
      </c>
      <c r="T109" s="10" t="str">
        <f t="shared" si="207"/>
        <v>NaN</v>
      </c>
      <c r="U109" s="10" t="str">
        <f t="shared" ref="U109:V109" si="208">IFERROR(Q109/S109,"NaN")</f>
        <v>NaN</v>
      </c>
      <c r="V109" s="10" t="str">
        <f t="shared" si="208"/>
        <v>NaN</v>
      </c>
      <c r="W109" s="25" t="s">
        <v>47</v>
      </c>
      <c r="X109" t="s">
        <v>47</v>
      </c>
      <c r="Y109" s="29" t="str">
        <f t="shared" si="8"/>
        <v>NaN</v>
      </c>
      <c r="Z109" s="29" t="str">
        <f t="shared" si="9"/>
        <v>NaN</v>
      </c>
    </row>
    <row r="110" spans="1:26" ht="15">
      <c r="A110" s="8">
        <f>'2013'!A110</f>
        <v>41471</v>
      </c>
      <c r="B110" s="10" t="str">
        <f>'2013'!B110</f>
        <v>NaN</v>
      </c>
      <c r="C110" s="10" t="str">
        <f>'2013'!C110</f>
        <v>NaN</v>
      </c>
      <c r="D110" s="10" t="str">
        <f>'2013'!D110</f>
        <v>NaN</v>
      </c>
      <c r="E110" s="10" t="str">
        <f>'2013'!G110</f>
        <v>NaN</v>
      </c>
      <c r="F110" s="10" t="str">
        <f>'2013'!H110</f>
        <v>NaN</v>
      </c>
      <c r="G110" s="3" t="s">
        <v>47</v>
      </c>
      <c r="H110" s="3" t="s">
        <v>47</v>
      </c>
      <c r="I110" s="3" t="s">
        <v>47</v>
      </c>
      <c r="J110" s="3" t="s">
        <v>47</v>
      </c>
      <c r="K110" t="str">
        <f t="shared" si="2"/>
        <v>NaN</v>
      </c>
      <c r="L110" t="str">
        <f t="shared" si="3"/>
        <v>NaN</v>
      </c>
      <c r="M110" t="s">
        <v>47</v>
      </c>
      <c r="N110" t="s">
        <v>47</v>
      </c>
      <c r="O110" s="19" t="str">
        <f t="shared" si="4"/>
        <v>NaN</v>
      </c>
      <c r="P110" s="19" t="str">
        <f t="shared" si="5"/>
        <v>NaN</v>
      </c>
      <c r="Q110" s="46" t="str">
        <f t="shared" ref="Q110:T110" si="209">IF($E110="NaN","NaN",IF($D110="NaN","NaN","0000000"))</f>
        <v>NaN</v>
      </c>
      <c r="R110" s="10" t="str">
        <f t="shared" si="209"/>
        <v>NaN</v>
      </c>
      <c r="S110" s="10" t="str">
        <f t="shared" si="209"/>
        <v>NaN</v>
      </c>
      <c r="T110" s="10" t="str">
        <f t="shared" si="209"/>
        <v>NaN</v>
      </c>
      <c r="U110" s="10" t="str">
        <f t="shared" ref="U110:V110" si="210">IFERROR(Q110/S110,"NaN")</f>
        <v>NaN</v>
      </c>
      <c r="V110" s="10" t="str">
        <f t="shared" si="210"/>
        <v>NaN</v>
      </c>
      <c r="W110" s="25" t="s">
        <v>47</v>
      </c>
      <c r="X110" t="s">
        <v>47</v>
      </c>
      <c r="Y110" s="29" t="str">
        <f t="shared" si="8"/>
        <v>NaN</v>
      </c>
      <c r="Z110" s="29" t="str">
        <f t="shared" si="9"/>
        <v>NaN</v>
      </c>
    </row>
    <row r="111" spans="1:26" ht="15">
      <c r="A111" s="8">
        <f>'2013'!A111</f>
        <v>41472</v>
      </c>
      <c r="B111" s="39" t="str">
        <f>'2013'!B111</f>
        <v>NaN</v>
      </c>
      <c r="C111" s="39" t="str">
        <f>'2013'!C111</f>
        <v>NaN</v>
      </c>
      <c r="D111" s="39" t="str">
        <f>'2013'!D111</f>
        <v>NaN</v>
      </c>
      <c r="E111" s="39" t="str">
        <f>'2013'!G111</f>
        <v>NaN</v>
      </c>
      <c r="F111" s="39" t="str">
        <f>'2013'!H111</f>
        <v>NaN</v>
      </c>
      <c r="G111" s="3" t="s">
        <v>47</v>
      </c>
      <c r="H111" s="3" t="s">
        <v>47</v>
      </c>
      <c r="I111" s="3" t="s">
        <v>47</v>
      </c>
      <c r="J111" s="3" t="s">
        <v>47</v>
      </c>
      <c r="K111" t="str">
        <f t="shared" si="2"/>
        <v>NaN</v>
      </c>
      <c r="L111" t="str">
        <f t="shared" si="3"/>
        <v>NaN</v>
      </c>
      <c r="M111" t="s">
        <v>47</v>
      </c>
      <c r="N111" t="s">
        <v>47</v>
      </c>
      <c r="O111" s="19" t="str">
        <f t="shared" si="4"/>
        <v>NaN</v>
      </c>
      <c r="P111" s="19" t="str">
        <f t="shared" si="5"/>
        <v>NaN</v>
      </c>
      <c r="Q111" s="46" t="str">
        <f t="shared" ref="Q111:T111" si="211">IF($E111="NaN","NaN",IF($D111="NaN","NaN","0000000"))</f>
        <v>NaN</v>
      </c>
      <c r="R111" s="10" t="str">
        <f t="shared" si="211"/>
        <v>NaN</v>
      </c>
      <c r="S111" s="10" t="str">
        <f t="shared" si="211"/>
        <v>NaN</v>
      </c>
      <c r="T111" s="10" t="str">
        <f t="shared" si="211"/>
        <v>NaN</v>
      </c>
      <c r="U111" s="10" t="str">
        <f t="shared" ref="U111:V111" si="212">IFERROR(Q111/S111,"NaN")</f>
        <v>NaN</v>
      </c>
      <c r="V111" s="10" t="str">
        <f t="shared" si="212"/>
        <v>NaN</v>
      </c>
      <c r="W111" s="25" t="s">
        <v>47</v>
      </c>
      <c r="X111" t="s">
        <v>47</v>
      </c>
      <c r="Y111" s="29" t="str">
        <f t="shared" si="8"/>
        <v>NaN</v>
      </c>
      <c r="Z111" s="29" t="str">
        <f t="shared" si="9"/>
        <v>NaN</v>
      </c>
    </row>
    <row r="112" spans="1:26" ht="15">
      <c r="A112" s="8">
        <f>'2013'!A112</f>
        <v>41473</v>
      </c>
      <c r="B112" s="39">
        <f>'2013'!B112</f>
        <v>0.67708333333333337</v>
      </c>
      <c r="C112" s="39" t="str">
        <f>'2013'!C112</f>
        <v>NaN</v>
      </c>
      <c r="D112" s="39">
        <f>'2013'!D112</f>
        <v>0.74930555555555556</v>
      </c>
      <c r="E112" s="39">
        <f>'2013'!G112</f>
        <v>0.90208333333333335</v>
      </c>
      <c r="F112" s="39">
        <f>'2013'!H112</f>
        <v>0.9868055555555556</v>
      </c>
      <c r="G112" s="3">
        <v>2.5</v>
      </c>
      <c r="H112" s="3">
        <v>205</v>
      </c>
      <c r="I112" s="3">
        <v>3.3</v>
      </c>
      <c r="J112" s="3">
        <v>209</v>
      </c>
      <c r="K112">
        <f t="shared" si="2"/>
        <v>4.2511000000000081</v>
      </c>
      <c r="L112">
        <f t="shared" si="3"/>
        <v>-9.7492000000000019</v>
      </c>
      <c r="M112" s="1">
        <v>1</v>
      </c>
      <c r="N112" s="1">
        <v>1.75</v>
      </c>
      <c r="O112" s="19">
        <f t="shared" si="4"/>
        <v>2.5</v>
      </c>
      <c r="P112" s="19">
        <f t="shared" si="5"/>
        <v>1.8857142857142857</v>
      </c>
      <c r="Q112" s="46">
        <v>3.2</v>
      </c>
      <c r="R112" s="10">
        <v>8</v>
      </c>
      <c r="S112" s="10">
        <v>2.0499999999999998</v>
      </c>
      <c r="T112" s="10">
        <v>1.7</v>
      </c>
      <c r="U112" s="10">
        <f t="shared" ref="U112:V112" si="213">IFERROR(Q112/S112,"NaN")</f>
        <v>1.5609756097560978</v>
      </c>
      <c r="V112" s="10">
        <f t="shared" si="213"/>
        <v>4.7058823529411766</v>
      </c>
      <c r="W112" s="50">
        <v>209.25110000000001</v>
      </c>
      <c r="X112" s="31">
        <v>199.2508</v>
      </c>
      <c r="Y112" s="29">
        <f t="shared" si="8"/>
        <v>0.79999999999999982</v>
      </c>
      <c r="Z112" s="29">
        <f t="shared" si="9"/>
        <v>4.8</v>
      </c>
    </row>
    <row r="113" spans="1:26" ht="15">
      <c r="A113" s="8">
        <f>'2013'!A113</f>
        <v>41474</v>
      </c>
      <c r="B113" s="39">
        <f>'2013'!B113</f>
        <v>0.67222222222222228</v>
      </c>
      <c r="C113" s="10" t="str">
        <f>'2013'!C113</f>
        <v>NaN</v>
      </c>
      <c r="D113" s="39">
        <f>'2013'!D113</f>
        <v>0.78680555555555554</v>
      </c>
      <c r="E113" s="39">
        <f>'2013'!G113</f>
        <v>0.8618055555555556</v>
      </c>
      <c r="F113" s="39">
        <f>'2013'!H113</f>
        <v>0.94236111111111109</v>
      </c>
      <c r="G113" s="3">
        <v>2.5</v>
      </c>
      <c r="H113" s="3">
        <v>222</v>
      </c>
      <c r="I113" s="3">
        <v>3</v>
      </c>
      <c r="J113" s="3">
        <v>225</v>
      </c>
      <c r="K113">
        <f t="shared" si="2"/>
        <v>12.2697</v>
      </c>
      <c r="L113">
        <f t="shared" si="3"/>
        <v>-3.2547000000000139</v>
      </c>
      <c r="M113" s="1">
        <v>0.8</v>
      </c>
      <c r="N113" s="1">
        <v>2.0499999999999998</v>
      </c>
      <c r="O113" s="19">
        <f t="shared" si="4"/>
        <v>3.125</v>
      </c>
      <c r="P113" s="19">
        <f t="shared" si="5"/>
        <v>1.4634146341463417</v>
      </c>
      <c r="Q113" s="46">
        <v>3.3</v>
      </c>
      <c r="R113" s="10">
        <v>3.3</v>
      </c>
      <c r="S113" s="10">
        <v>2.5</v>
      </c>
      <c r="T113" s="10">
        <v>1.75</v>
      </c>
      <c r="U113" s="10">
        <f t="shared" ref="U113:V113" si="214">IFERROR(Q113/S113,"NaN")</f>
        <v>1.3199999999999998</v>
      </c>
      <c r="V113" s="10">
        <f t="shared" si="214"/>
        <v>1.8857142857142857</v>
      </c>
      <c r="W113" s="50">
        <v>234.2697</v>
      </c>
      <c r="X113" s="31">
        <v>221.74529999999999</v>
      </c>
      <c r="Y113" s="29">
        <f t="shared" si="8"/>
        <v>0.5</v>
      </c>
      <c r="Z113" s="29">
        <f t="shared" si="9"/>
        <v>0</v>
      </c>
    </row>
    <row r="114" spans="1:26" ht="15">
      <c r="A114" s="8">
        <f>'2013'!A114</f>
        <v>41475</v>
      </c>
      <c r="B114" s="39">
        <f>'2013'!B114</f>
        <v>0.70138888888888884</v>
      </c>
      <c r="C114" s="39" t="str">
        <f>'2013'!C114</f>
        <v>NaN</v>
      </c>
      <c r="D114" s="39">
        <f>'2013'!D114</f>
        <v>0.79374999999999996</v>
      </c>
      <c r="E114" s="39" t="str">
        <f>'2013'!G114</f>
        <v>NaN</v>
      </c>
      <c r="F114" s="39" t="str">
        <f>'2013'!H114</f>
        <v>NaN</v>
      </c>
      <c r="G114" s="3">
        <v>2.7</v>
      </c>
      <c r="H114" s="3">
        <v>209</v>
      </c>
      <c r="I114" s="3">
        <v>3.3</v>
      </c>
      <c r="J114" s="3">
        <v>203</v>
      </c>
      <c r="K114">
        <f t="shared" si="2"/>
        <v>2.2533999999999992</v>
      </c>
      <c r="L114">
        <f t="shared" si="3"/>
        <v>-20.250699999999995</v>
      </c>
      <c r="M114" s="1">
        <v>0.45</v>
      </c>
      <c r="N114" s="1">
        <v>1.45</v>
      </c>
      <c r="O114" s="19">
        <f t="shared" si="4"/>
        <v>6</v>
      </c>
      <c r="P114" s="19">
        <f t="shared" si="5"/>
        <v>2.2758620689655173</v>
      </c>
      <c r="Q114" s="46" t="str">
        <f t="shared" ref="Q114:T114" si="215">IF($E114="NaN","NaN",IF($D114="NaN","NaN","0000000"))</f>
        <v>NaN</v>
      </c>
      <c r="R114" s="10" t="str">
        <f t="shared" si="215"/>
        <v>NaN</v>
      </c>
      <c r="S114" s="10" t="str">
        <f t="shared" si="215"/>
        <v>NaN</v>
      </c>
      <c r="T114" s="10" t="str">
        <f t="shared" si="215"/>
        <v>NaN</v>
      </c>
      <c r="U114" s="10" t="str">
        <f t="shared" ref="U114:V114" si="216">IFERROR(Q114/S114,"NaN")</f>
        <v>NaN</v>
      </c>
      <c r="V114" s="10" t="str">
        <f t="shared" si="216"/>
        <v>NaN</v>
      </c>
      <c r="W114" s="50">
        <v>211.2534</v>
      </c>
      <c r="X114" s="31">
        <v>182.74930000000001</v>
      </c>
      <c r="Y114" s="29">
        <f t="shared" si="8"/>
        <v>0.59999999999999964</v>
      </c>
      <c r="Z114" s="29" t="str">
        <f t="shared" si="9"/>
        <v>NaN</v>
      </c>
    </row>
    <row r="115" spans="1:26" ht="15">
      <c r="A115" s="8">
        <f>'2013'!A115</f>
        <v>41476</v>
      </c>
      <c r="B115" s="39" t="str">
        <f>'2013'!B115</f>
        <v>NaN</v>
      </c>
      <c r="C115" s="10" t="str">
        <f>'2013'!C115</f>
        <v>NaN</v>
      </c>
      <c r="D115" s="39" t="str">
        <f>'2013'!D115</f>
        <v>NaN</v>
      </c>
      <c r="E115" s="39">
        <f>'2013'!G115</f>
        <v>0.91527777777777775</v>
      </c>
      <c r="F115" s="39">
        <f>'2013'!H115</f>
        <v>0.98541666666666672</v>
      </c>
      <c r="G115" s="3">
        <v>4.2</v>
      </c>
      <c r="H115" s="3">
        <v>205</v>
      </c>
      <c r="I115" s="3">
        <v>7</v>
      </c>
      <c r="J115" s="3">
        <v>202</v>
      </c>
      <c r="K115">
        <f t="shared" si="2"/>
        <v>-7.281800000000004</v>
      </c>
      <c r="L115">
        <f t="shared" si="3"/>
        <v>-7.7396999999999991</v>
      </c>
      <c r="M115" s="1">
        <v>1.65</v>
      </c>
      <c r="N115" s="1">
        <v>1.05</v>
      </c>
      <c r="O115" s="19">
        <f t="shared" si="4"/>
        <v>2.5454545454545459</v>
      </c>
      <c r="P115" s="19">
        <f t="shared" si="5"/>
        <v>6.6666666666666661</v>
      </c>
      <c r="Q115" s="46" t="str">
        <f t="shared" ref="Q115:T115" si="217">IF($E115="NaN","NaN",IF($D115="NaN","NaN","0000000"))</f>
        <v>NaN</v>
      </c>
      <c r="R115" s="10" t="str">
        <f t="shared" si="217"/>
        <v>NaN</v>
      </c>
      <c r="S115" s="10" t="str">
        <f t="shared" si="217"/>
        <v>NaN</v>
      </c>
      <c r="T115" s="10" t="str">
        <f t="shared" si="217"/>
        <v>NaN</v>
      </c>
      <c r="U115" s="10" t="str">
        <f t="shared" ref="U115:V115" si="218">IFERROR(Q115/S115,"NaN")</f>
        <v>NaN</v>
      </c>
      <c r="V115" s="10" t="str">
        <f t="shared" si="218"/>
        <v>NaN</v>
      </c>
      <c r="W115" s="50">
        <v>197.7182</v>
      </c>
      <c r="X115" s="31">
        <v>194.2603</v>
      </c>
      <c r="Y115" s="29">
        <f t="shared" si="8"/>
        <v>2.8</v>
      </c>
      <c r="Z115" s="29" t="str">
        <f t="shared" si="9"/>
        <v>NaN</v>
      </c>
    </row>
    <row r="116" spans="1:26" ht="15">
      <c r="A116" s="8">
        <f>'2013'!A116</f>
        <v>41477</v>
      </c>
      <c r="B116" s="39">
        <f>'2013'!B116</f>
        <v>0.69513888888888886</v>
      </c>
      <c r="C116" s="39" t="str">
        <f>'2013'!C116</f>
        <v>NaN</v>
      </c>
      <c r="D116" s="39">
        <f>'2013'!D116</f>
        <v>0.82430555555555551</v>
      </c>
      <c r="E116" s="39">
        <f>'2013'!G116</f>
        <v>0.89236111111111116</v>
      </c>
      <c r="F116" s="39">
        <f>'2013'!H116</f>
        <v>0.99444444444444446</v>
      </c>
      <c r="G116" s="3">
        <v>2.2999999999999998</v>
      </c>
      <c r="H116" s="3">
        <v>226</v>
      </c>
      <c r="I116" s="3">
        <v>3.6</v>
      </c>
      <c r="J116" s="3">
        <v>209</v>
      </c>
      <c r="K116">
        <f t="shared" si="2"/>
        <v>-2.7522999999999911</v>
      </c>
      <c r="L116">
        <f t="shared" si="3"/>
        <v>-2.2483000000000004</v>
      </c>
      <c r="M116" s="1">
        <v>0.8</v>
      </c>
      <c r="N116" s="1">
        <v>2</v>
      </c>
      <c r="O116" s="19">
        <f t="shared" si="4"/>
        <v>2.8749999999999996</v>
      </c>
      <c r="P116" s="19">
        <f t="shared" si="5"/>
        <v>1.8</v>
      </c>
      <c r="Q116" s="46">
        <v>3.8</v>
      </c>
      <c r="R116" s="10">
        <v>10</v>
      </c>
      <c r="S116" s="10">
        <v>2</v>
      </c>
      <c r="T116" s="10">
        <v>2</v>
      </c>
      <c r="U116" s="10">
        <f t="shared" ref="U116:V116" si="219">IFERROR(Q116/S116,"NaN")</f>
        <v>1.9</v>
      </c>
      <c r="V116" s="10">
        <f t="shared" si="219"/>
        <v>5</v>
      </c>
      <c r="W116" s="50">
        <v>223.24770000000001</v>
      </c>
      <c r="X116" s="31">
        <v>206.7517</v>
      </c>
      <c r="Y116" s="29">
        <f t="shared" si="8"/>
        <v>1.3000000000000003</v>
      </c>
      <c r="Z116" s="29">
        <f t="shared" si="9"/>
        <v>6.2</v>
      </c>
    </row>
    <row r="117" spans="1:26" ht="15">
      <c r="A117" s="8">
        <f>'2013'!A117</f>
        <v>41478</v>
      </c>
      <c r="B117" s="39">
        <f>'2013'!B117</f>
        <v>0.71666666666666667</v>
      </c>
      <c r="C117" s="39">
        <f>'2013'!C117</f>
        <v>0.96805555555555556</v>
      </c>
      <c r="D117" s="39" t="str">
        <f>'2013'!D117</f>
        <v>NaN</v>
      </c>
      <c r="E117" s="10" t="str">
        <f>'2013'!G117</f>
        <v>NaN</v>
      </c>
      <c r="F117" s="39" t="str">
        <f>'2013'!H117</f>
        <v>NaN</v>
      </c>
      <c r="G117" s="3">
        <v>3.4</v>
      </c>
      <c r="H117" s="3">
        <v>221</v>
      </c>
      <c r="I117" s="3">
        <v>5.7</v>
      </c>
      <c r="J117" s="3">
        <v>204</v>
      </c>
      <c r="K117">
        <f t="shared" si="2"/>
        <v>-0.75159999999999627</v>
      </c>
      <c r="L117">
        <f t="shared" si="3"/>
        <v>-5.3068000000000097</v>
      </c>
      <c r="M117" s="1">
        <v>0.8</v>
      </c>
      <c r="N117" s="1">
        <v>1.5</v>
      </c>
      <c r="O117" s="19">
        <f t="shared" si="4"/>
        <v>4.25</v>
      </c>
      <c r="P117" s="19">
        <f t="shared" si="5"/>
        <v>3.8000000000000003</v>
      </c>
      <c r="Q117" s="46" t="str">
        <f t="shared" ref="Q117:T117" si="220">IF($E117="NaN","NaN",IF($D117="NaN","NaN","0000000"))</f>
        <v>NaN</v>
      </c>
      <c r="R117" s="10" t="str">
        <f t="shared" si="220"/>
        <v>NaN</v>
      </c>
      <c r="S117" s="10" t="str">
        <f t="shared" si="220"/>
        <v>NaN</v>
      </c>
      <c r="T117" s="10" t="str">
        <f t="shared" si="220"/>
        <v>NaN</v>
      </c>
      <c r="U117" s="10" t="str">
        <f t="shared" ref="U117:V117" si="221">IFERROR(Q117/S117,"NaN")</f>
        <v>NaN</v>
      </c>
      <c r="V117" s="10" t="str">
        <f t="shared" si="221"/>
        <v>NaN</v>
      </c>
      <c r="W117" s="50">
        <v>220.2484</v>
      </c>
      <c r="X117" s="31">
        <v>198.69319999999999</v>
      </c>
      <c r="Y117" s="29">
        <f t="shared" si="8"/>
        <v>2.3000000000000003</v>
      </c>
      <c r="Z117" s="29" t="str">
        <f t="shared" si="9"/>
        <v>NaN</v>
      </c>
    </row>
    <row r="118" spans="1:26" ht="15">
      <c r="A118" s="8">
        <f>'2013'!A118</f>
        <v>41479</v>
      </c>
      <c r="B118" s="39" t="str">
        <f>'2013'!B118</f>
        <v>NaN</v>
      </c>
      <c r="C118" s="39" t="str">
        <f>'2013'!C118</f>
        <v>NaN</v>
      </c>
      <c r="D118" s="10" t="str">
        <f>'2013'!D118</f>
        <v>NaN</v>
      </c>
      <c r="E118" s="39" t="str">
        <f>'2013'!G118</f>
        <v>NaN</v>
      </c>
      <c r="F118" s="39" t="str">
        <f>'2013'!H118</f>
        <v>NaN</v>
      </c>
      <c r="G118" s="3" t="s">
        <v>47</v>
      </c>
      <c r="H118" s="3" t="s">
        <v>47</v>
      </c>
      <c r="I118" s="3" t="s">
        <v>47</v>
      </c>
      <c r="J118" s="3" t="s">
        <v>47</v>
      </c>
      <c r="K118" t="str">
        <f t="shared" si="2"/>
        <v>NaN</v>
      </c>
      <c r="L118" t="str">
        <f t="shared" si="3"/>
        <v>NaN</v>
      </c>
      <c r="M118" t="s">
        <v>47</v>
      </c>
      <c r="N118" t="s">
        <v>47</v>
      </c>
      <c r="O118" s="19" t="str">
        <f t="shared" si="4"/>
        <v>NaN</v>
      </c>
      <c r="P118" s="19" t="str">
        <f t="shared" si="5"/>
        <v>NaN</v>
      </c>
      <c r="Q118" s="46" t="str">
        <f t="shared" ref="Q118:T118" si="222">IF($E118="NaN","NaN",IF($D118="NaN","NaN","0000000"))</f>
        <v>NaN</v>
      </c>
      <c r="R118" s="10" t="str">
        <f t="shared" si="222"/>
        <v>NaN</v>
      </c>
      <c r="S118" s="10" t="str">
        <f t="shared" si="222"/>
        <v>NaN</v>
      </c>
      <c r="T118" s="10" t="str">
        <f t="shared" si="222"/>
        <v>NaN</v>
      </c>
      <c r="U118" s="10" t="str">
        <f t="shared" ref="U118:V118" si="223">IFERROR(Q118/S118,"NaN")</f>
        <v>NaN</v>
      </c>
      <c r="V118" s="10" t="str">
        <f t="shared" si="223"/>
        <v>NaN</v>
      </c>
      <c r="W118" s="25" t="s">
        <v>47</v>
      </c>
      <c r="X118" t="s">
        <v>47</v>
      </c>
      <c r="Y118" s="29" t="str">
        <f t="shared" si="8"/>
        <v>NaN</v>
      </c>
      <c r="Z118" s="29" t="str">
        <f t="shared" si="9"/>
        <v>NaN</v>
      </c>
    </row>
    <row r="119" spans="1:26" ht="15">
      <c r="A119" s="8">
        <f>'2013'!A119</f>
        <v>41480</v>
      </c>
      <c r="B119" s="10" t="str">
        <f>'2013'!B119</f>
        <v>NaN</v>
      </c>
      <c r="C119" s="10" t="str">
        <f>'2013'!C119</f>
        <v>NaN</v>
      </c>
      <c r="D119" s="10" t="str">
        <f>'2013'!D119</f>
        <v>NaN</v>
      </c>
      <c r="E119" s="10" t="str">
        <f>'2013'!G119</f>
        <v>NaN</v>
      </c>
      <c r="F119" s="10" t="str">
        <f>'2013'!H119</f>
        <v>NaN</v>
      </c>
      <c r="G119" s="3" t="s">
        <v>47</v>
      </c>
      <c r="H119" s="3" t="s">
        <v>47</v>
      </c>
      <c r="I119" s="3" t="s">
        <v>47</v>
      </c>
      <c r="J119" s="3" t="s">
        <v>47</v>
      </c>
      <c r="K119" t="str">
        <f t="shared" si="2"/>
        <v>NaN</v>
      </c>
      <c r="L119" t="str">
        <f t="shared" si="3"/>
        <v>NaN</v>
      </c>
      <c r="M119" t="s">
        <v>47</v>
      </c>
      <c r="N119" t="s">
        <v>47</v>
      </c>
      <c r="O119" s="19" t="str">
        <f t="shared" si="4"/>
        <v>NaN</v>
      </c>
      <c r="P119" s="19" t="str">
        <f t="shared" si="5"/>
        <v>NaN</v>
      </c>
      <c r="Q119" s="46" t="str">
        <f t="shared" ref="Q119:T119" si="224">IF($E119="NaN","NaN",IF($D119="NaN","NaN","0000000"))</f>
        <v>NaN</v>
      </c>
      <c r="R119" s="10" t="str">
        <f t="shared" si="224"/>
        <v>NaN</v>
      </c>
      <c r="S119" s="10" t="str">
        <f t="shared" si="224"/>
        <v>NaN</v>
      </c>
      <c r="T119" s="10" t="str">
        <f t="shared" si="224"/>
        <v>NaN</v>
      </c>
      <c r="U119" s="10" t="str">
        <f t="shared" ref="U119:V119" si="225">IFERROR(Q119/S119,"NaN")</f>
        <v>NaN</v>
      </c>
      <c r="V119" s="10" t="str">
        <f t="shared" si="225"/>
        <v>NaN</v>
      </c>
      <c r="W119" s="25" t="s">
        <v>47</v>
      </c>
      <c r="X119" t="s">
        <v>47</v>
      </c>
      <c r="Y119" s="29" t="str">
        <f t="shared" si="8"/>
        <v>NaN</v>
      </c>
      <c r="Z119" s="29" t="str">
        <f t="shared" si="9"/>
        <v>NaN</v>
      </c>
    </row>
    <row r="120" spans="1:26" ht="15">
      <c r="A120" s="8">
        <f>'2013'!A120</f>
        <v>41481</v>
      </c>
      <c r="B120" s="39">
        <f>'2013'!B120</f>
        <v>0.88749999999999996</v>
      </c>
      <c r="C120" s="39">
        <f>'2013'!C120</f>
        <v>0.99444444444444446</v>
      </c>
      <c r="D120" s="10" t="str">
        <f>'2013'!D120</f>
        <v>NaN</v>
      </c>
      <c r="E120" s="10" t="str">
        <f>'2013'!G120</f>
        <v>NaN</v>
      </c>
      <c r="F120" s="10" t="str">
        <f>'2013'!H120</f>
        <v>NaN</v>
      </c>
      <c r="G120" s="3">
        <v>3.3</v>
      </c>
      <c r="H120" s="3">
        <v>192</v>
      </c>
      <c r="I120" s="3">
        <v>4.3</v>
      </c>
      <c r="J120" s="3">
        <v>202</v>
      </c>
      <c r="K120">
        <f t="shared" si="2"/>
        <v>10.206099999999992</v>
      </c>
      <c r="L120">
        <f t="shared" si="3"/>
        <v>18.226400000000012</v>
      </c>
      <c r="M120" s="1">
        <v>0.8</v>
      </c>
      <c r="N120" s="1">
        <v>0.65</v>
      </c>
      <c r="O120" s="19">
        <f t="shared" si="4"/>
        <v>4.1249999999999991</v>
      </c>
      <c r="P120" s="19">
        <f t="shared" si="5"/>
        <v>6.615384615384615</v>
      </c>
      <c r="Q120" s="46" t="str">
        <f t="shared" ref="Q120:T120" si="226">IF($E120="NaN","NaN",IF($D120="NaN","NaN","0000000"))</f>
        <v>NaN</v>
      </c>
      <c r="R120" s="10" t="str">
        <f t="shared" si="226"/>
        <v>NaN</v>
      </c>
      <c r="S120" s="10" t="str">
        <f t="shared" si="226"/>
        <v>NaN</v>
      </c>
      <c r="T120" s="10" t="str">
        <f t="shared" si="226"/>
        <v>NaN</v>
      </c>
      <c r="U120" s="10" t="str">
        <f t="shared" ref="U120:V120" si="227">IFERROR(Q120/S120,"NaN")</f>
        <v>NaN</v>
      </c>
      <c r="V120" s="10" t="str">
        <f t="shared" si="227"/>
        <v>NaN</v>
      </c>
      <c r="W120" s="50">
        <v>202.20609999999999</v>
      </c>
      <c r="X120" s="31">
        <v>220.22640000000001</v>
      </c>
      <c r="Y120" s="29">
        <f t="shared" si="8"/>
        <v>1</v>
      </c>
      <c r="Z120" s="29" t="str">
        <f t="shared" si="9"/>
        <v>NaN</v>
      </c>
    </row>
    <row r="121" spans="1:26" ht="15">
      <c r="A121" s="8">
        <f>'2013'!A121</f>
        <v>41482</v>
      </c>
      <c r="B121" s="10" t="str">
        <f>'2013'!B121</f>
        <v>NaN</v>
      </c>
      <c r="C121" s="10" t="str">
        <f>'2013'!C121</f>
        <v>NaN</v>
      </c>
      <c r="D121" s="10" t="str">
        <f>'2013'!D121</f>
        <v>NaN</v>
      </c>
      <c r="E121" s="10" t="str">
        <f>'2013'!G121</f>
        <v>NaN</v>
      </c>
      <c r="F121" s="10" t="str">
        <f>'2013'!H121</f>
        <v>NaN</v>
      </c>
      <c r="G121" s="3" t="s">
        <v>47</v>
      </c>
      <c r="H121" s="3" t="s">
        <v>47</v>
      </c>
      <c r="I121" s="3" t="s">
        <v>47</v>
      </c>
      <c r="J121" s="3" t="s">
        <v>47</v>
      </c>
      <c r="K121" t="str">
        <f t="shared" si="2"/>
        <v>NaN</v>
      </c>
      <c r="L121" t="str">
        <f t="shared" si="3"/>
        <v>NaN</v>
      </c>
      <c r="M121" t="s">
        <v>47</v>
      </c>
      <c r="N121" t="s">
        <v>47</v>
      </c>
      <c r="O121" s="19" t="str">
        <f t="shared" si="4"/>
        <v>NaN</v>
      </c>
      <c r="P121" s="19" t="str">
        <f t="shared" si="5"/>
        <v>NaN</v>
      </c>
      <c r="Q121" s="46" t="str">
        <f t="shared" ref="Q121:T121" si="228">IF($E121="NaN","NaN",IF($D121="NaN","NaN","0000000"))</f>
        <v>NaN</v>
      </c>
      <c r="R121" s="10" t="str">
        <f t="shared" si="228"/>
        <v>NaN</v>
      </c>
      <c r="S121" s="10" t="str">
        <f t="shared" si="228"/>
        <v>NaN</v>
      </c>
      <c r="T121" s="10" t="str">
        <f t="shared" si="228"/>
        <v>NaN</v>
      </c>
      <c r="U121" s="10" t="str">
        <f t="shared" ref="U121:V121" si="229">IFERROR(Q121/S121,"NaN")</f>
        <v>NaN</v>
      </c>
      <c r="V121" s="10" t="str">
        <f t="shared" si="229"/>
        <v>NaN</v>
      </c>
      <c r="W121" s="25" t="s">
        <v>47</v>
      </c>
      <c r="X121" t="s">
        <v>47</v>
      </c>
      <c r="Y121" s="29" t="str">
        <f t="shared" si="8"/>
        <v>NaN</v>
      </c>
      <c r="Z121" s="29" t="str">
        <f t="shared" si="9"/>
        <v>NaN</v>
      </c>
    </row>
    <row r="122" spans="1:26" ht="15">
      <c r="A122" s="8">
        <f>'2013'!A122</f>
        <v>41483</v>
      </c>
      <c r="B122" s="10" t="str">
        <f>'2013'!B122</f>
        <v>NaN</v>
      </c>
      <c r="C122" s="10" t="str">
        <f>'2013'!C122</f>
        <v>NaN</v>
      </c>
      <c r="D122" s="10" t="str">
        <f>'2013'!D122</f>
        <v>NaN</v>
      </c>
      <c r="E122" s="39">
        <f>'2013'!G122</f>
        <v>0.80902777777777779</v>
      </c>
      <c r="F122" s="39">
        <f>'2013'!H122</f>
        <v>0.98124999999999996</v>
      </c>
      <c r="G122" s="3">
        <v>3.5</v>
      </c>
      <c r="H122" s="3">
        <v>171</v>
      </c>
      <c r="I122" s="3">
        <v>4.2</v>
      </c>
      <c r="J122" s="3">
        <v>148</v>
      </c>
      <c r="K122">
        <f t="shared" si="2"/>
        <v>-9.7481999999999971</v>
      </c>
      <c r="L122">
        <f t="shared" si="3"/>
        <v>-5.2490999999999985</v>
      </c>
      <c r="M122" s="1">
        <v>1.4</v>
      </c>
      <c r="N122" s="1">
        <v>1.55</v>
      </c>
      <c r="O122" s="19">
        <f t="shared" si="4"/>
        <v>2.5</v>
      </c>
      <c r="P122" s="19">
        <f t="shared" si="5"/>
        <v>2.709677419354839</v>
      </c>
      <c r="Q122" s="46" t="str">
        <f t="shared" ref="Q122:T122" si="230">IF($E122="NaN","NaN",IF($D122="NaN","NaN","0000000"))</f>
        <v>NaN</v>
      </c>
      <c r="R122" s="10" t="str">
        <f t="shared" si="230"/>
        <v>NaN</v>
      </c>
      <c r="S122" s="10" t="str">
        <f t="shared" si="230"/>
        <v>NaN</v>
      </c>
      <c r="T122" s="10" t="str">
        <f t="shared" si="230"/>
        <v>NaN</v>
      </c>
      <c r="U122" s="10" t="str">
        <f t="shared" ref="U122:V122" si="231">IFERROR(Q122/S122,"NaN")</f>
        <v>NaN</v>
      </c>
      <c r="V122" s="10" t="str">
        <f t="shared" si="231"/>
        <v>NaN</v>
      </c>
      <c r="W122" s="50">
        <v>161.2518</v>
      </c>
      <c r="X122" s="31">
        <v>142.7509</v>
      </c>
      <c r="Y122" s="29">
        <f t="shared" si="8"/>
        <v>0.70000000000000018</v>
      </c>
      <c r="Z122" s="29" t="str">
        <f t="shared" si="9"/>
        <v>NaN</v>
      </c>
    </row>
    <row r="123" spans="1:26" ht="15">
      <c r="A123" s="8">
        <f>'2013'!A123</f>
        <v>41484</v>
      </c>
      <c r="B123" s="10" t="str">
        <f>'2013'!B123</f>
        <v>NaN</v>
      </c>
      <c r="C123" s="10" t="str">
        <f>'2013'!C123</f>
        <v>NaN</v>
      </c>
      <c r="D123" s="10" t="str">
        <f>'2013'!D123</f>
        <v>NaN</v>
      </c>
      <c r="E123" s="10" t="str">
        <f>'2013'!G123</f>
        <v>NaN</v>
      </c>
      <c r="F123" s="10" t="str">
        <f>'2013'!H123</f>
        <v>NaN</v>
      </c>
      <c r="G123" s="3" t="s">
        <v>47</v>
      </c>
      <c r="H123" s="3" t="s">
        <v>47</v>
      </c>
      <c r="I123" s="3" t="s">
        <v>47</v>
      </c>
      <c r="J123" s="3" t="s">
        <v>47</v>
      </c>
      <c r="K123" t="str">
        <f t="shared" si="2"/>
        <v>NaN</v>
      </c>
      <c r="L123" t="str">
        <f t="shared" si="3"/>
        <v>NaN</v>
      </c>
      <c r="M123" t="s">
        <v>47</v>
      </c>
      <c r="N123" t="s">
        <v>47</v>
      </c>
      <c r="O123" s="19" t="str">
        <f t="shared" si="4"/>
        <v>NaN</v>
      </c>
      <c r="P123" s="19" t="str">
        <f t="shared" si="5"/>
        <v>NaN</v>
      </c>
      <c r="Q123" s="46" t="str">
        <f t="shared" ref="Q123:T123" si="232">IF($E123="NaN","NaN",IF($D123="NaN","NaN","0000000"))</f>
        <v>NaN</v>
      </c>
      <c r="R123" s="10" t="str">
        <f t="shared" si="232"/>
        <v>NaN</v>
      </c>
      <c r="S123" s="10" t="str">
        <f t="shared" si="232"/>
        <v>NaN</v>
      </c>
      <c r="T123" s="10" t="str">
        <f t="shared" si="232"/>
        <v>NaN</v>
      </c>
      <c r="U123" s="10" t="str">
        <f t="shared" ref="U123:V123" si="233">IFERROR(Q123/S123,"NaN")</f>
        <v>NaN</v>
      </c>
      <c r="V123" s="10" t="str">
        <f t="shared" si="233"/>
        <v>NaN</v>
      </c>
      <c r="W123" s="25" t="s">
        <v>47</v>
      </c>
      <c r="X123" t="s">
        <v>47</v>
      </c>
      <c r="Y123" s="29" t="str">
        <f t="shared" si="8"/>
        <v>NaN</v>
      </c>
      <c r="Z123" s="29" t="str">
        <f t="shared" si="9"/>
        <v>NaN</v>
      </c>
    </row>
    <row r="124" spans="1:26" ht="15">
      <c r="A124" s="8">
        <f>'2013'!A124</f>
        <v>41485</v>
      </c>
      <c r="B124" s="39">
        <f>'2013'!B124</f>
        <v>0.74444444444444446</v>
      </c>
      <c r="C124" s="10" t="str">
        <f>'2013'!C124</f>
        <v>NaN</v>
      </c>
      <c r="D124" s="39">
        <f>'2013'!D124</f>
        <v>0.83611111111111114</v>
      </c>
      <c r="E124" s="10" t="str">
        <f>'2013'!G124</f>
        <v>NaN</v>
      </c>
      <c r="F124" s="10" t="str">
        <f>'2013'!H124</f>
        <v>NaN</v>
      </c>
      <c r="G124" s="3">
        <v>2.4</v>
      </c>
      <c r="H124" s="3">
        <v>265</v>
      </c>
      <c r="I124" s="51" t="s">
        <v>47</v>
      </c>
      <c r="J124" s="51" t="s">
        <v>47</v>
      </c>
      <c r="K124">
        <f t="shared" si="2"/>
        <v>-1.251199999999983</v>
      </c>
      <c r="L124" t="str">
        <f t="shared" si="3"/>
        <v>NaN</v>
      </c>
      <c r="M124" s="1">
        <v>0.9</v>
      </c>
      <c r="N124" s="1">
        <v>1.55</v>
      </c>
      <c r="O124" s="19">
        <f t="shared" si="4"/>
        <v>2.6666666666666665</v>
      </c>
      <c r="P124" s="19" t="str">
        <f t="shared" si="5"/>
        <v>NaN</v>
      </c>
      <c r="Q124" s="46" t="str">
        <f t="shared" ref="Q124:T124" si="234">IF($E124="NaN","NaN",IF($D124="NaN","NaN","0000000"))</f>
        <v>NaN</v>
      </c>
      <c r="R124" s="10" t="str">
        <f t="shared" si="234"/>
        <v>NaN</v>
      </c>
      <c r="S124" s="10" t="str">
        <f t="shared" si="234"/>
        <v>NaN</v>
      </c>
      <c r="T124" s="10" t="str">
        <f t="shared" si="234"/>
        <v>NaN</v>
      </c>
      <c r="U124" s="10" t="str">
        <f t="shared" ref="U124:V124" si="235">IFERROR(Q124/S124,"NaN")</f>
        <v>NaN</v>
      </c>
      <c r="V124" s="10" t="str">
        <f t="shared" si="235"/>
        <v>NaN</v>
      </c>
      <c r="W124" s="50">
        <v>263.74880000000002</v>
      </c>
      <c r="X124" s="52" t="s">
        <v>47</v>
      </c>
      <c r="Y124" s="29" t="str">
        <f t="shared" si="8"/>
        <v>NaN</v>
      </c>
      <c r="Z124" s="29" t="str">
        <f t="shared" si="9"/>
        <v>NaN</v>
      </c>
    </row>
    <row r="125" spans="1:26" ht="15">
      <c r="A125" s="8">
        <f>'2013'!A125</f>
        <v>41486</v>
      </c>
      <c r="B125" s="39">
        <f>'2013'!B125</f>
        <v>0.69444444444444442</v>
      </c>
      <c r="C125" s="10" t="str">
        <f>'2013'!C125</f>
        <v>NaN</v>
      </c>
      <c r="D125" s="39">
        <f>'2013'!D125</f>
        <v>0.74097222222222225</v>
      </c>
      <c r="E125" s="10" t="str">
        <f>'2013'!G125</f>
        <v>NaN</v>
      </c>
      <c r="F125" s="10" t="str">
        <f>'2013'!H125</f>
        <v>NaN</v>
      </c>
      <c r="G125" s="3">
        <v>2.4</v>
      </c>
      <c r="H125" s="3">
        <v>205</v>
      </c>
      <c r="I125" s="3">
        <v>2.9</v>
      </c>
      <c r="J125" s="3">
        <v>205</v>
      </c>
      <c r="K125">
        <f t="shared" si="2"/>
        <v>-3.2443000000000097</v>
      </c>
      <c r="L125">
        <f t="shared" si="3"/>
        <v>-3.252600000000001</v>
      </c>
      <c r="M125" s="1">
        <v>0.85</v>
      </c>
      <c r="N125" s="1">
        <v>1.1000000000000001</v>
      </c>
      <c r="O125" s="19">
        <f t="shared" si="4"/>
        <v>2.8235294117647061</v>
      </c>
      <c r="P125" s="19">
        <f t="shared" si="5"/>
        <v>2.6363636363636362</v>
      </c>
      <c r="Q125" s="46" t="str">
        <f t="shared" ref="Q125:T125" si="236">IF($E125="NaN","NaN",IF($D125="NaN","NaN","0000000"))</f>
        <v>NaN</v>
      </c>
      <c r="R125" s="10" t="str">
        <f t="shared" si="236"/>
        <v>NaN</v>
      </c>
      <c r="S125" s="10" t="str">
        <f t="shared" si="236"/>
        <v>NaN</v>
      </c>
      <c r="T125" s="10" t="str">
        <f t="shared" si="236"/>
        <v>NaN</v>
      </c>
      <c r="U125" s="10" t="str">
        <f t="shared" ref="U125:V125" si="237">IFERROR(Q125/S125,"NaN")</f>
        <v>NaN</v>
      </c>
      <c r="V125" s="10" t="str">
        <f t="shared" si="237"/>
        <v>NaN</v>
      </c>
      <c r="W125" s="50">
        <v>201.75569999999999</v>
      </c>
      <c r="X125" s="31">
        <v>201.7474</v>
      </c>
      <c r="Y125" s="29">
        <f t="shared" si="8"/>
        <v>0.5</v>
      </c>
      <c r="Z125" s="29" t="str">
        <f t="shared" si="9"/>
        <v>NaN</v>
      </c>
    </row>
    <row r="126" spans="1:26" ht="15">
      <c r="A126" s="8">
        <f>'2013'!A126</f>
        <v>41487</v>
      </c>
      <c r="B126" s="39">
        <f>'2013'!B126</f>
        <v>0.6479166666666667</v>
      </c>
      <c r="C126" s="39">
        <f>'2013'!C126</f>
        <v>0.98611111111111116</v>
      </c>
      <c r="D126" s="10" t="str">
        <f>'2013'!D126</f>
        <v>NaN</v>
      </c>
      <c r="E126" s="10" t="str">
        <f>'2013'!G126</f>
        <v>NaN</v>
      </c>
      <c r="F126" s="10" t="str">
        <f>'2013'!H126</f>
        <v>NaN</v>
      </c>
      <c r="G126" s="3">
        <v>2</v>
      </c>
      <c r="H126" s="3">
        <v>255</v>
      </c>
      <c r="I126" s="3">
        <v>3.7</v>
      </c>
      <c r="J126" s="3">
        <v>125</v>
      </c>
      <c r="K126">
        <f t="shared" si="2"/>
        <v>0.25090000000000146</v>
      </c>
      <c r="L126">
        <f t="shared" si="3"/>
        <v>9.7501000000000033</v>
      </c>
      <c r="M126" s="1">
        <v>0.45</v>
      </c>
      <c r="N126" s="1">
        <v>1.05</v>
      </c>
      <c r="O126" s="19">
        <f t="shared" si="4"/>
        <v>4.4444444444444446</v>
      </c>
      <c r="P126" s="19">
        <f t="shared" si="5"/>
        <v>3.5238095238095237</v>
      </c>
      <c r="Q126" s="46" t="str">
        <f t="shared" ref="Q126:T126" si="238">IF($E126="NaN","NaN",IF($D126="NaN","NaN","0000000"))</f>
        <v>NaN</v>
      </c>
      <c r="R126" s="10" t="str">
        <f t="shared" si="238"/>
        <v>NaN</v>
      </c>
      <c r="S126" s="10" t="str">
        <f t="shared" si="238"/>
        <v>NaN</v>
      </c>
      <c r="T126" s="10" t="str">
        <f t="shared" si="238"/>
        <v>NaN</v>
      </c>
      <c r="U126" s="10" t="str">
        <f t="shared" ref="U126:V126" si="239">IFERROR(Q126/S126,"NaN")</f>
        <v>NaN</v>
      </c>
      <c r="V126" s="10" t="str">
        <f t="shared" si="239"/>
        <v>NaN</v>
      </c>
      <c r="W126" s="50">
        <v>255.2509</v>
      </c>
      <c r="X126" s="31">
        <v>134.7501</v>
      </c>
      <c r="Y126" s="29">
        <f t="shared" si="8"/>
        <v>1.7000000000000002</v>
      </c>
      <c r="Z126" s="29" t="str">
        <f t="shared" si="9"/>
        <v>NaN</v>
      </c>
    </row>
    <row r="127" spans="1:26" ht="15">
      <c r="A127" s="8">
        <f>'2013'!A127</f>
        <v>41488</v>
      </c>
      <c r="B127" s="39">
        <f>'2013'!B127</f>
        <v>0.74652777777777779</v>
      </c>
      <c r="C127" s="39">
        <f>'2013'!C127</f>
        <v>0.92986111111111114</v>
      </c>
      <c r="D127" s="10" t="str">
        <f>'2013'!D127</f>
        <v>NaN</v>
      </c>
      <c r="E127" s="10" t="str">
        <f>'2013'!G127</f>
        <v>NaN</v>
      </c>
      <c r="F127" s="10" t="str">
        <f>'2013'!H127</f>
        <v>NaN</v>
      </c>
      <c r="G127" s="3">
        <v>2.9</v>
      </c>
      <c r="H127" s="3">
        <v>206</v>
      </c>
      <c r="I127" s="3">
        <v>7</v>
      </c>
      <c r="J127" s="3">
        <v>195</v>
      </c>
      <c r="K127">
        <f t="shared" si="2"/>
        <v>1.7239999999999895</v>
      </c>
      <c r="L127">
        <f t="shared" si="3"/>
        <v>0.74889999999999191</v>
      </c>
      <c r="M127" s="1">
        <v>0.75</v>
      </c>
      <c r="N127" s="1">
        <v>1.25</v>
      </c>
      <c r="O127" s="19">
        <f t="shared" si="4"/>
        <v>3.8666666666666667</v>
      </c>
      <c r="P127" s="19">
        <f t="shared" si="5"/>
        <v>5.6</v>
      </c>
      <c r="Q127" s="46" t="str">
        <f t="shared" ref="Q127:T127" si="240">IF($E127="NaN","NaN",IF($D127="NaN","NaN","0000000"))</f>
        <v>NaN</v>
      </c>
      <c r="R127" s="10" t="str">
        <f t="shared" si="240"/>
        <v>NaN</v>
      </c>
      <c r="S127" s="10" t="str">
        <f t="shared" si="240"/>
        <v>NaN</v>
      </c>
      <c r="T127" s="10" t="str">
        <f t="shared" si="240"/>
        <v>NaN</v>
      </c>
      <c r="U127" s="10" t="str">
        <f t="shared" ref="U127:V127" si="241">IFERROR(Q127/S127,"NaN")</f>
        <v>NaN</v>
      </c>
      <c r="V127" s="10" t="str">
        <f t="shared" si="241"/>
        <v>NaN</v>
      </c>
      <c r="W127" s="50">
        <v>207.72399999999999</v>
      </c>
      <c r="X127" s="31">
        <v>195.74889999999999</v>
      </c>
      <c r="Y127" s="29">
        <f t="shared" si="8"/>
        <v>4.0999999999999996</v>
      </c>
      <c r="Z127" s="29" t="str">
        <f t="shared" si="9"/>
        <v>NaN</v>
      </c>
    </row>
    <row r="128" spans="1:26" ht="15">
      <c r="A128" s="8">
        <f>'2013'!A128</f>
        <v>41489</v>
      </c>
      <c r="B128" s="39">
        <f>'2013'!B128</f>
        <v>0.75624999999999998</v>
      </c>
      <c r="C128" s="39">
        <f>'2013'!C128</f>
        <v>0.89652777777777781</v>
      </c>
      <c r="D128" s="10" t="str">
        <f>'2013'!D128</f>
        <v>NaN</v>
      </c>
      <c r="E128" s="10" t="str">
        <f>'2013'!G128</f>
        <v>NaN</v>
      </c>
      <c r="F128" s="10" t="str">
        <f>'2013'!H128</f>
        <v>NaN</v>
      </c>
      <c r="G128" s="3">
        <v>3.1</v>
      </c>
      <c r="H128" s="3">
        <v>150</v>
      </c>
      <c r="I128" s="3">
        <v>3.3</v>
      </c>
      <c r="J128" s="3">
        <v>155</v>
      </c>
      <c r="K128">
        <f t="shared" si="2"/>
        <v>6.2420999999999935</v>
      </c>
      <c r="L128">
        <f t="shared" si="3"/>
        <v>-0.24379999999999313</v>
      </c>
      <c r="M128" s="1">
        <v>0.85</v>
      </c>
      <c r="N128" s="1">
        <v>1.35</v>
      </c>
      <c r="O128" s="19">
        <f t="shared" si="4"/>
        <v>3.6470588235294121</v>
      </c>
      <c r="P128" s="19">
        <f t="shared" si="5"/>
        <v>2.4444444444444442</v>
      </c>
      <c r="Q128" s="46" t="str">
        <f t="shared" ref="Q128:T128" si="242">IF($E128="NaN","NaN",IF($D128="NaN","NaN","0000000"))</f>
        <v>NaN</v>
      </c>
      <c r="R128" s="10" t="str">
        <f t="shared" si="242"/>
        <v>NaN</v>
      </c>
      <c r="S128" s="10" t="str">
        <f t="shared" si="242"/>
        <v>NaN</v>
      </c>
      <c r="T128" s="10" t="str">
        <f t="shared" si="242"/>
        <v>NaN</v>
      </c>
      <c r="U128" s="10" t="str">
        <f t="shared" ref="U128:V128" si="243">IFERROR(Q128/S128,"NaN")</f>
        <v>NaN</v>
      </c>
      <c r="V128" s="10" t="str">
        <f t="shared" si="243"/>
        <v>NaN</v>
      </c>
      <c r="W128" s="50">
        <v>156.24209999999999</v>
      </c>
      <c r="X128" s="31">
        <v>154.75620000000001</v>
      </c>
      <c r="Y128" s="29">
        <f t="shared" si="8"/>
        <v>0.19999999999999973</v>
      </c>
      <c r="Z128" s="29" t="str">
        <f t="shared" si="9"/>
        <v>NaN</v>
      </c>
    </row>
    <row r="129" spans="1:26" ht="15">
      <c r="A129" s="8">
        <f>'2013'!A129</f>
        <v>41490</v>
      </c>
      <c r="B129" s="10" t="str">
        <f>'2013'!B129</f>
        <v>NaN</v>
      </c>
      <c r="C129" s="10" t="str">
        <f>'2013'!C129</f>
        <v>NaN</v>
      </c>
      <c r="D129" s="10" t="str">
        <f>'2013'!D129</f>
        <v>NaN</v>
      </c>
      <c r="E129" s="39">
        <f>'2013'!G129</f>
        <v>0.95347222222222228</v>
      </c>
      <c r="F129" s="39">
        <f>'2013'!H129</f>
        <v>0.98611111111111116</v>
      </c>
      <c r="G129" s="3">
        <v>6</v>
      </c>
      <c r="H129" s="3">
        <v>176</v>
      </c>
      <c r="I129" s="3">
        <v>6</v>
      </c>
      <c r="J129" s="3">
        <v>176</v>
      </c>
      <c r="K129">
        <f t="shared" si="2"/>
        <v>-7.7498999999999967</v>
      </c>
      <c r="L129">
        <f t="shared" si="3"/>
        <v>-7.7498999999999967</v>
      </c>
      <c r="M129" s="1">
        <v>1.5</v>
      </c>
      <c r="N129" s="1">
        <v>1.4</v>
      </c>
      <c r="O129" s="19">
        <f t="shared" si="4"/>
        <v>4</v>
      </c>
      <c r="P129" s="19">
        <f t="shared" si="5"/>
        <v>4.2857142857142856</v>
      </c>
      <c r="Q129" s="46" t="str">
        <f t="shared" ref="Q129:T129" si="244">IF($E129="NaN","NaN",IF($D129="NaN","NaN","0000000"))</f>
        <v>NaN</v>
      </c>
      <c r="R129" s="10" t="str">
        <f t="shared" si="244"/>
        <v>NaN</v>
      </c>
      <c r="S129" s="10" t="str">
        <f t="shared" si="244"/>
        <v>NaN</v>
      </c>
      <c r="T129" s="10" t="str">
        <f t="shared" si="244"/>
        <v>NaN</v>
      </c>
      <c r="U129" s="10" t="str">
        <f t="shared" ref="U129:V129" si="245">IFERROR(Q129/S129,"NaN")</f>
        <v>NaN</v>
      </c>
      <c r="V129" s="10" t="str">
        <f t="shared" si="245"/>
        <v>NaN</v>
      </c>
      <c r="W129" s="50">
        <v>168.2501</v>
      </c>
      <c r="X129" s="31">
        <v>168.2501</v>
      </c>
      <c r="Y129" s="29">
        <f t="shared" si="8"/>
        <v>0</v>
      </c>
      <c r="Z129" s="29" t="str">
        <f t="shared" si="9"/>
        <v>NaN</v>
      </c>
    </row>
    <row r="130" spans="1:26" ht="15">
      <c r="A130" s="8">
        <f>'2013'!A130</f>
        <v>41491</v>
      </c>
      <c r="B130" s="39">
        <f>'2013'!B130</f>
        <v>0.70625000000000004</v>
      </c>
      <c r="C130" s="39" t="str">
        <f>'2013'!C130</f>
        <v>NaN</v>
      </c>
      <c r="D130" s="39">
        <f>'2013'!D130</f>
        <v>0.7993055555555556</v>
      </c>
      <c r="E130" s="10" t="str">
        <f>'2013'!G130</f>
        <v>NaN</v>
      </c>
      <c r="F130" s="10" t="str">
        <f>'2013'!H130</f>
        <v>NaN</v>
      </c>
      <c r="G130" s="3">
        <v>2.9</v>
      </c>
      <c r="H130" s="3">
        <v>232</v>
      </c>
      <c r="I130" s="3">
        <v>3.9</v>
      </c>
      <c r="J130" s="3">
        <v>227</v>
      </c>
      <c r="K130">
        <f t="shared" si="2"/>
        <v>2.7558999999999969</v>
      </c>
      <c r="L130">
        <f t="shared" si="3"/>
        <v>0.25219999999998777</v>
      </c>
      <c r="M130" s="1">
        <v>0.8</v>
      </c>
      <c r="N130" s="1">
        <v>1</v>
      </c>
      <c r="O130" s="19">
        <f t="shared" si="4"/>
        <v>3.6249999999999996</v>
      </c>
      <c r="P130" s="19">
        <f t="shared" si="5"/>
        <v>3.9</v>
      </c>
      <c r="Q130" s="46" t="str">
        <f t="shared" ref="Q130:T130" si="246">IF($E130="NaN","NaN",IF($D130="NaN","NaN","0000000"))</f>
        <v>NaN</v>
      </c>
      <c r="R130" s="10" t="str">
        <f t="shared" si="246"/>
        <v>NaN</v>
      </c>
      <c r="S130" s="10" t="str">
        <f t="shared" si="246"/>
        <v>NaN</v>
      </c>
      <c r="T130" s="10" t="str">
        <f t="shared" si="246"/>
        <v>NaN</v>
      </c>
      <c r="U130" s="10" t="str">
        <f t="shared" ref="U130:V130" si="247">IFERROR(Q130/S130,"NaN")</f>
        <v>NaN</v>
      </c>
      <c r="V130" s="10" t="str">
        <f t="shared" si="247"/>
        <v>NaN</v>
      </c>
      <c r="W130" s="50">
        <v>234.7559</v>
      </c>
      <c r="X130" s="31">
        <v>227.25219999999999</v>
      </c>
      <c r="Y130" s="29">
        <f t="shared" si="8"/>
        <v>1</v>
      </c>
      <c r="Z130" s="29" t="str">
        <f t="shared" si="9"/>
        <v>NaN</v>
      </c>
    </row>
    <row r="131" spans="1:26" ht="15">
      <c r="A131" s="8">
        <f>'2013'!A131</f>
        <v>41492</v>
      </c>
      <c r="B131" s="39">
        <f>'2013'!B131</f>
        <v>0.70416666666666672</v>
      </c>
      <c r="C131" s="10" t="str">
        <f>'2013'!C131</f>
        <v>NaN</v>
      </c>
      <c r="D131" s="39">
        <f>'2013'!D131</f>
        <v>0.79652777777777772</v>
      </c>
      <c r="E131" s="10" t="str">
        <f>'2013'!G131</f>
        <v>NaN</v>
      </c>
      <c r="F131" s="10" t="str">
        <f>'2013'!H131</f>
        <v>NaN</v>
      </c>
      <c r="G131" s="3">
        <v>2.2000000000000002</v>
      </c>
      <c r="H131" s="3">
        <v>216</v>
      </c>
      <c r="I131" s="3">
        <v>4.0999999999999996</v>
      </c>
      <c r="J131" s="3">
        <v>210</v>
      </c>
      <c r="K131">
        <f t="shared" si="2"/>
        <v>15.775800000000004</v>
      </c>
      <c r="L131">
        <f t="shared" si="3"/>
        <v>-3.7481999999999971</v>
      </c>
      <c r="M131" s="1">
        <v>0.85</v>
      </c>
      <c r="N131" s="1">
        <v>1</v>
      </c>
      <c r="O131" s="19">
        <f t="shared" si="4"/>
        <v>2.5882352941176472</v>
      </c>
      <c r="P131" s="19">
        <f t="shared" si="5"/>
        <v>4.0999999999999996</v>
      </c>
      <c r="Q131" s="46" t="str">
        <f t="shared" ref="Q131:T131" si="248">IF($E131="NaN","NaN",IF($D131="NaN","NaN","0000000"))</f>
        <v>NaN</v>
      </c>
      <c r="R131" s="10" t="str">
        <f t="shared" si="248"/>
        <v>NaN</v>
      </c>
      <c r="S131" s="10" t="str">
        <f t="shared" si="248"/>
        <v>NaN</v>
      </c>
      <c r="T131" s="10" t="str">
        <f t="shared" si="248"/>
        <v>NaN</v>
      </c>
      <c r="U131" s="10" t="str">
        <f t="shared" ref="U131:V131" si="249">IFERROR(Q131/S131,"NaN")</f>
        <v>NaN</v>
      </c>
      <c r="V131" s="10" t="str">
        <f t="shared" si="249"/>
        <v>NaN</v>
      </c>
      <c r="W131" s="50">
        <v>231.7758</v>
      </c>
      <c r="X131" s="31">
        <v>206.2518</v>
      </c>
      <c r="Y131" s="29">
        <f t="shared" si="8"/>
        <v>1.8999999999999995</v>
      </c>
      <c r="Z131" s="29" t="str">
        <f t="shared" si="9"/>
        <v>NaN</v>
      </c>
    </row>
    <row r="132" spans="1:26" ht="15">
      <c r="A132" s="8">
        <f>'2013'!A132</f>
        <v>41493</v>
      </c>
      <c r="B132" s="39" t="str">
        <f>'2013'!B132</f>
        <v>NaN</v>
      </c>
      <c r="C132" s="39" t="str">
        <f>'2013'!C132</f>
        <v>NaN</v>
      </c>
      <c r="D132" s="10" t="str">
        <f>'2013'!D132</f>
        <v>NaN</v>
      </c>
      <c r="E132" s="39" t="str">
        <f>'2013'!G132</f>
        <v>NaN</v>
      </c>
      <c r="F132" s="39" t="str">
        <f>'2013'!H132</f>
        <v>NaN</v>
      </c>
      <c r="G132" s="3" t="s">
        <v>47</v>
      </c>
      <c r="H132" s="3" t="s">
        <v>47</v>
      </c>
      <c r="I132" s="3" t="s">
        <v>47</v>
      </c>
      <c r="J132" s="3" t="s">
        <v>47</v>
      </c>
      <c r="K132" t="str">
        <f t="shared" si="2"/>
        <v>NaN</v>
      </c>
      <c r="L132" t="str">
        <f t="shared" si="3"/>
        <v>NaN</v>
      </c>
      <c r="M132" t="s">
        <v>47</v>
      </c>
      <c r="N132" t="s">
        <v>47</v>
      </c>
      <c r="O132" s="19" t="str">
        <f t="shared" si="4"/>
        <v>NaN</v>
      </c>
      <c r="P132" s="19" t="str">
        <f t="shared" si="5"/>
        <v>NaN</v>
      </c>
      <c r="Q132" s="46" t="str">
        <f t="shared" ref="Q132:T132" si="250">IF($E132="NaN","NaN",IF($D132="NaN","NaN","0000000"))</f>
        <v>NaN</v>
      </c>
      <c r="R132" s="10" t="str">
        <f t="shared" si="250"/>
        <v>NaN</v>
      </c>
      <c r="S132" s="10" t="str">
        <f t="shared" si="250"/>
        <v>NaN</v>
      </c>
      <c r="T132" s="10" t="str">
        <f t="shared" si="250"/>
        <v>NaN</v>
      </c>
      <c r="U132" s="10" t="str">
        <f t="shared" ref="U132:V132" si="251">IFERROR(Q132/S132,"NaN")</f>
        <v>NaN</v>
      </c>
      <c r="V132" s="10" t="str">
        <f t="shared" si="251"/>
        <v>NaN</v>
      </c>
      <c r="W132" s="25" t="s">
        <v>47</v>
      </c>
      <c r="X132" t="s">
        <v>47</v>
      </c>
      <c r="Y132" s="29" t="str">
        <f t="shared" si="8"/>
        <v>NaN</v>
      </c>
      <c r="Z132" s="29" t="str">
        <f t="shared" si="9"/>
        <v>NaN</v>
      </c>
    </row>
    <row r="133" spans="1:26" ht="15">
      <c r="A133" s="8">
        <f>'2013'!A133</f>
        <v>41494</v>
      </c>
      <c r="B133" s="10" t="str">
        <f>'2013'!B133</f>
        <v>NaN</v>
      </c>
      <c r="C133" s="10" t="str">
        <f>'2013'!C133</f>
        <v>NaN</v>
      </c>
      <c r="D133" s="10" t="str">
        <f>'2013'!D133</f>
        <v>NaN</v>
      </c>
      <c r="E133" s="10" t="str">
        <f>'2013'!G133</f>
        <v>NaN</v>
      </c>
      <c r="F133" s="10" t="str">
        <f>'2013'!H133</f>
        <v>NaN</v>
      </c>
      <c r="G133" s="3" t="s">
        <v>47</v>
      </c>
      <c r="H133" s="3" t="s">
        <v>47</v>
      </c>
      <c r="I133" s="3" t="s">
        <v>47</v>
      </c>
      <c r="J133" s="3" t="s">
        <v>47</v>
      </c>
      <c r="K133" t="str">
        <f t="shared" si="2"/>
        <v>NaN</v>
      </c>
      <c r="L133" t="str">
        <f t="shared" si="3"/>
        <v>NaN</v>
      </c>
      <c r="M133" t="s">
        <v>47</v>
      </c>
      <c r="N133" t="s">
        <v>47</v>
      </c>
      <c r="O133" s="19" t="str">
        <f t="shared" si="4"/>
        <v>NaN</v>
      </c>
      <c r="P133" s="19" t="str">
        <f t="shared" si="5"/>
        <v>NaN</v>
      </c>
      <c r="Q133" s="46" t="str">
        <f t="shared" ref="Q133:T133" si="252">IF($E133="NaN","NaN",IF($D133="NaN","NaN","0000000"))</f>
        <v>NaN</v>
      </c>
      <c r="R133" s="10" t="str">
        <f t="shared" si="252"/>
        <v>NaN</v>
      </c>
      <c r="S133" s="10" t="str">
        <f t="shared" si="252"/>
        <v>NaN</v>
      </c>
      <c r="T133" s="10" t="str">
        <f t="shared" si="252"/>
        <v>NaN</v>
      </c>
      <c r="U133" s="10" t="str">
        <f t="shared" ref="U133:V133" si="253">IFERROR(Q133/S133,"NaN")</f>
        <v>NaN</v>
      </c>
      <c r="V133" s="10" t="str">
        <f t="shared" si="253"/>
        <v>NaN</v>
      </c>
      <c r="W133" s="25" t="s">
        <v>47</v>
      </c>
      <c r="X133" t="s">
        <v>47</v>
      </c>
      <c r="Y133" s="29" t="str">
        <f t="shared" si="8"/>
        <v>NaN</v>
      </c>
      <c r="Z133" s="29" t="str">
        <f t="shared" si="9"/>
        <v>NaN</v>
      </c>
    </row>
    <row r="134" spans="1:26" ht="15">
      <c r="A134" s="8">
        <f>'2013'!A134</f>
        <v>41495</v>
      </c>
      <c r="B134" s="10" t="str">
        <f>'2013'!B134</f>
        <v>NaN</v>
      </c>
      <c r="C134" s="10" t="str">
        <f>'2013'!C134</f>
        <v>NaN</v>
      </c>
      <c r="D134" s="10" t="str">
        <f>'2013'!D134</f>
        <v>NaN</v>
      </c>
      <c r="E134" s="10" t="str">
        <f>'2013'!G134</f>
        <v>NaN</v>
      </c>
      <c r="F134" s="10" t="str">
        <f>'2013'!H134</f>
        <v>NaN</v>
      </c>
      <c r="G134" s="3" t="s">
        <v>47</v>
      </c>
      <c r="H134" s="3" t="s">
        <v>47</v>
      </c>
      <c r="I134" s="3" t="s">
        <v>47</v>
      </c>
      <c r="J134" s="3" t="s">
        <v>47</v>
      </c>
      <c r="K134" t="str">
        <f t="shared" si="2"/>
        <v>NaN</v>
      </c>
      <c r="L134" t="str">
        <f t="shared" si="3"/>
        <v>NaN</v>
      </c>
      <c r="M134" t="s">
        <v>47</v>
      </c>
      <c r="N134" t="s">
        <v>47</v>
      </c>
      <c r="O134" s="19" t="str">
        <f t="shared" si="4"/>
        <v>NaN</v>
      </c>
      <c r="P134" s="19" t="str">
        <f t="shared" si="5"/>
        <v>NaN</v>
      </c>
      <c r="Q134" s="46" t="str">
        <f t="shared" ref="Q134:T134" si="254">IF($E134="NaN","NaN",IF($D134="NaN","NaN","0000000"))</f>
        <v>NaN</v>
      </c>
      <c r="R134" s="10" t="str">
        <f t="shared" si="254"/>
        <v>NaN</v>
      </c>
      <c r="S134" s="10" t="str">
        <f t="shared" si="254"/>
        <v>NaN</v>
      </c>
      <c r="T134" s="10" t="str">
        <f t="shared" si="254"/>
        <v>NaN</v>
      </c>
      <c r="U134" s="10" t="str">
        <f t="shared" ref="U134:V134" si="255">IFERROR(Q134/S134,"NaN")</f>
        <v>NaN</v>
      </c>
      <c r="V134" s="10" t="str">
        <f t="shared" si="255"/>
        <v>NaN</v>
      </c>
      <c r="W134" s="25" t="s">
        <v>47</v>
      </c>
      <c r="X134" t="s">
        <v>47</v>
      </c>
      <c r="Y134" s="29" t="str">
        <f t="shared" si="8"/>
        <v>NaN</v>
      </c>
      <c r="Z134" s="29" t="str">
        <f t="shared" si="9"/>
        <v>NaN</v>
      </c>
    </row>
    <row r="135" spans="1:26" ht="15">
      <c r="A135" s="8">
        <f>'2013'!A135</f>
        <v>41496</v>
      </c>
      <c r="B135" s="39">
        <f>'2013'!B135</f>
        <v>0.7</v>
      </c>
      <c r="C135" s="10" t="str">
        <f>'2013'!C135</f>
        <v>NaN</v>
      </c>
      <c r="D135" s="39">
        <f>'2013'!D135</f>
        <v>0.77361111111111114</v>
      </c>
      <c r="E135" s="10" t="str">
        <f>'2013'!G135</f>
        <v>NaN</v>
      </c>
      <c r="F135" s="10" t="str">
        <f>'2013'!H135</f>
        <v>NaN</v>
      </c>
      <c r="G135" s="3">
        <v>3.1</v>
      </c>
      <c r="H135" s="3">
        <v>202</v>
      </c>
      <c r="I135" s="3">
        <v>3.4</v>
      </c>
      <c r="J135" s="3">
        <v>202</v>
      </c>
      <c r="K135">
        <f t="shared" si="2"/>
        <v>-1.2468000000000075</v>
      </c>
      <c r="L135">
        <f t="shared" si="3"/>
        <v>-2.7520000000000095</v>
      </c>
      <c r="M135" s="1">
        <v>0.8</v>
      </c>
      <c r="N135" s="1">
        <v>0.95</v>
      </c>
      <c r="O135" s="19">
        <f t="shared" si="4"/>
        <v>3.875</v>
      </c>
      <c r="P135" s="19">
        <f t="shared" si="5"/>
        <v>3.5789473684210527</v>
      </c>
      <c r="Q135" s="46" t="str">
        <f t="shared" ref="Q135:T135" si="256">IF($E135="NaN","NaN",IF($D135="NaN","NaN","0000000"))</f>
        <v>NaN</v>
      </c>
      <c r="R135" s="10" t="str">
        <f t="shared" si="256"/>
        <v>NaN</v>
      </c>
      <c r="S135" s="10" t="str">
        <f t="shared" si="256"/>
        <v>NaN</v>
      </c>
      <c r="T135" s="10" t="str">
        <f t="shared" si="256"/>
        <v>NaN</v>
      </c>
      <c r="U135" s="10" t="str">
        <f t="shared" ref="U135:V135" si="257">IFERROR(Q135/S135,"NaN")</f>
        <v>NaN</v>
      </c>
      <c r="V135" s="10" t="str">
        <f t="shared" si="257"/>
        <v>NaN</v>
      </c>
      <c r="W135" s="50">
        <v>200.75319999999999</v>
      </c>
      <c r="X135" s="31">
        <v>199.24799999999999</v>
      </c>
      <c r="Y135" s="29">
        <f t="shared" si="8"/>
        <v>0.29999999999999982</v>
      </c>
      <c r="Z135" s="29" t="str">
        <f t="shared" si="9"/>
        <v>NaN</v>
      </c>
    </row>
    <row r="136" spans="1:26" ht="15">
      <c r="A136" s="8">
        <f>'2013'!A136</f>
        <v>41497</v>
      </c>
      <c r="B136" s="39" t="str">
        <f>'2013'!B136</f>
        <v>NaN</v>
      </c>
      <c r="C136" s="10" t="str">
        <f>'2013'!C136</f>
        <v>NaN</v>
      </c>
      <c r="D136" s="39" t="str">
        <f>'2013'!D136</f>
        <v>NaN</v>
      </c>
      <c r="E136" s="39" t="str">
        <f>'2013'!G136</f>
        <v>NaN</v>
      </c>
      <c r="F136" s="39" t="str">
        <f>'2013'!H136</f>
        <v>NaN</v>
      </c>
      <c r="G136" s="3" t="s">
        <v>47</v>
      </c>
      <c r="H136" s="3" t="s">
        <v>47</v>
      </c>
      <c r="I136" s="3" t="s">
        <v>47</v>
      </c>
      <c r="J136" s="3" t="s">
        <v>47</v>
      </c>
      <c r="K136" t="str">
        <f t="shared" si="2"/>
        <v>NaN</v>
      </c>
      <c r="L136" t="str">
        <f t="shared" si="3"/>
        <v>NaN</v>
      </c>
      <c r="M136" t="s">
        <v>47</v>
      </c>
      <c r="N136" t="s">
        <v>47</v>
      </c>
      <c r="O136" s="19" t="str">
        <f t="shared" si="4"/>
        <v>NaN</v>
      </c>
      <c r="P136" s="19" t="str">
        <f t="shared" si="5"/>
        <v>NaN</v>
      </c>
      <c r="Q136" s="46" t="str">
        <f t="shared" ref="Q136:T136" si="258">IF($E136="NaN","NaN",IF($D136="NaN","NaN","0000000"))</f>
        <v>NaN</v>
      </c>
      <c r="R136" s="10" t="str">
        <f t="shared" si="258"/>
        <v>NaN</v>
      </c>
      <c r="S136" s="10" t="str">
        <f t="shared" si="258"/>
        <v>NaN</v>
      </c>
      <c r="T136" s="10" t="str">
        <f t="shared" si="258"/>
        <v>NaN</v>
      </c>
      <c r="U136" s="10" t="str">
        <f t="shared" ref="U136:V136" si="259">IFERROR(Q136/S136,"NaN")</f>
        <v>NaN</v>
      </c>
      <c r="V136" s="10" t="str">
        <f t="shared" si="259"/>
        <v>NaN</v>
      </c>
      <c r="W136" s="25" t="s">
        <v>47</v>
      </c>
      <c r="X136" t="s">
        <v>47</v>
      </c>
      <c r="Y136" s="29" t="str">
        <f t="shared" si="8"/>
        <v>NaN</v>
      </c>
      <c r="Z136" s="29" t="str">
        <f t="shared" si="9"/>
        <v>NaN</v>
      </c>
    </row>
    <row r="137" spans="1:26" ht="15">
      <c r="A137" s="8">
        <f>'2013'!A137</f>
        <v>41498</v>
      </c>
      <c r="B137" s="10" t="str">
        <f>'2013'!B137</f>
        <v>NaN</v>
      </c>
      <c r="C137" s="10" t="str">
        <f>'2013'!C137</f>
        <v>NaN</v>
      </c>
      <c r="D137" s="10" t="str">
        <f>'2013'!D137</f>
        <v>NaN</v>
      </c>
      <c r="E137" s="10" t="str">
        <f>'2013'!G137</f>
        <v>NaN</v>
      </c>
      <c r="F137" s="10" t="str">
        <f>'2013'!H137</f>
        <v>NaN</v>
      </c>
      <c r="G137" s="3" t="s">
        <v>47</v>
      </c>
      <c r="H137" s="3" t="s">
        <v>47</v>
      </c>
      <c r="I137" s="3" t="s">
        <v>47</v>
      </c>
      <c r="J137" s="3" t="s">
        <v>47</v>
      </c>
      <c r="K137" t="str">
        <f t="shared" si="2"/>
        <v>NaN</v>
      </c>
      <c r="L137" t="str">
        <f t="shared" si="3"/>
        <v>NaN</v>
      </c>
      <c r="M137" t="s">
        <v>47</v>
      </c>
      <c r="N137" t="s">
        <v>47</v>
      </c>
      <c r="O137" s="19" t="str">
        <f t="shared" si="4"/>
        <v>NaN</v>
      </c>
      <c r="P137" s="19" t="str">
        <f t="shared" si="5"/>
        <v>NaN</v>
      </c>
      <c r="Q137" s="46" t="str">
        <f t="shared" ref="Q137:T137" si="260">IF($E137="NaN","NaN",IF($D137="NaN","NaN","0000000"))</f>
        <v>NaN</v>
      </c>
      <c r="R137" s="10" t="str">
        <f t="shared" si="260"/>
        <v>NaN</v>
      </c>
      <c r="S137" s="10" t="str">
        <f t="shared" si="260"/>
        <v>NaN</v>
      </c>
      <c r="T137" s="10" t="str">
        <f t="shared" si="260"/>
        <v>NaN</v>
      </c>
      <c r="U137" s="10" t="str">
        <f t="shared" ref="U137:V137" si="261">IFERROR(Q137/S137,"NaN")</f>
        <v>NaN</v>
      </c>
      <c r="V137" s="10" t="str">
        <f t="shared" si="261"/>
        <v>NaN</v>
      </c>
      <c r="W137" s="25" t="s">
        <v>47</v>
      </c>
      <c r="X137" t="s">
        <v>47</v>
      </c>
      <c r="Y137" s="29" t="str">
        <f t="shared" si="8"/>
        <v>NaN</v>
      </c>
      <c r="Z137" s="29" t="str">
        <f t="shared" si="9"/>
        <v>NaN</v>
      </c>
    </row>
    <row r="138" spans="1:26" ht="15">
      <c r="A138" s="8">
        <f>'2013'!A138</f>
        <v>41499</v>
      </c>
      <c r="B138" s="10" t="str">
        <f>'2013'!B138</f>
        <v>NaN</v>
      </c>
      <c r="C138" s="10" t="str">
        <f>'2013'!C138</f>
        <v>NaN</v>
      </c>
      <c r="D138" s="10" t="str">
        <f>'2013'!D138</f>
        <v>NaN</v>
      </c>
      <c r="E138" s="10" t="str">
        <f>'2013'!G138</f>
        <v>NaN</v>
      </c>
      <c r="F138" s="10" t="str">
        <f>'2013'!H138</f>
        <v>NaN</v>
      </c>
      <c r="G138" s="3" t="s">
        <v>47</v>
      </c>
      <c r="H138" s="3" t="s">
        <v>47</v>
      </c>
      <c r="I138" s="3" t="s">
        <v>47</v>
      </c>
      <c r="J138" s="3" t="s">
        <v>47</v>
      </c>
      <c r="K138" t="str">
        <f t="shared" si="2"/>
        <v>NaN</v>
      </c>
      <c r="L138" t="str">
        <f t="shared" si="3"/>
        <v>NaN</v>
      </c>
      <c r="M138" t="s">
        <v>47</v>
      </c>
      <c r="N138" t="s">
        <v>47</v>
      </c>
      <c r="O138" s="19" t="str">
        <f t="shared" si="4"/>
        <v>NaN</v>
      </c>
      <c r="P138" s="19" t="str">
        <f t="shared" si="5"/>
        <v>NaN</v>
      </c>
      <c r="Q138" s="46" t="str">
        <f t="shared" ref="Q138:T138" si="262">IF($E138="NaN","NaN",IF($D138="NaN","NaN","0000000"))</f>
        <v>NaN</v>
      </c>
      <c r="R138" s="10" t="str">
        <f t="shared" si="262"/>
        <v>NaN</v>
      </c>
      <c r="S138" s="10" t="str">
        <f t="shared" si="262"/>
        <v>NaN</v>
      </c>
      <c r="T138" s="10" t="str">
        <f t="shared" si="262"/>
        <v>NaN</v>
      </c>
      <c r="U138" s="10" t="str">
        <f t="shared" ref="U138:V138" si="263">IFERROR(Q138/S138,"NaN")</f>
        <v>NaN</v>
      </c>
      <c r="V138" s="10" t="str">
        <f t="shared" si="263"/>
        <v>NaN</v>
      </c>
      <c r="W138" s="25" t="s">
        <v>47</v>
      </c>
      <c r="X138" t="s">
        <v>47</v>
      </c>
      <c r="Y138" s="29" t="str">
        <f t="shared" si="8"/>
        <v>NaN</v>
      </c>
      <c r="Z138" s="29" t="str">
        <f t="shared" si="9"/>
        <v>NaN</v>
      </c>
    </row>
    <row r="139" spans="1:26" ht="15">
      <c r="A139" s="8">
        <f>'2013'!A139</f>
        <v>41500</v>
      </c>
      <c r="B139" s="39">
        <f>'2013'!B139</f>
        <v>0.73888888888888893</v>
      </c>
      <c r="C139" s="10" t="str">
        <f>'2013'!C139</f>
        <v>NaN</v>
      </c>
      <c r="D139" s="39">
        <f>'2013'!D139</f>
        <v>0.83888888888888891</v>
      </c>
      <c r="E139" s="10" t="str">
        <f>'2013'!G139</f>
        <v>NaN</v>
      </c>
      <c r="F139" s="10" t="str">
        <f>'2013'!H139</f>
        <v>NaN</v>
      </c>
      <c r="G139" s="3">
        <v>3.3</v>
      </c>
      <c r="H139" s="3">
        <v>239</v>
      </c>
      <c r="I139" s="3">
        <v>4.3</v>
      </c>
      <c r="J139" s="3">
        <v>242</v>
      </c>
      <c r="K139">
        <f t="shared" si="2"/>
        <v>-1.2476000000000056</v>
      </c>
      <c r="L139">
        <f t="shared" si="3"/>
        <v>2.7533999999999992</v>
      </c>
      <c r="M139" s="1">
        <v>1</v>
      </c>
      <c r="N139" s="1">
        <v>1.4</v>
      </c>
      <c r="O139" s="19">
        <f t="shared" si="4"/>
        <v>3.3</v>
      </c>
      <c r="P139" s="19">
        <f t="shared" si="5"/>
        <v>3.0714285714285716</v>
      </c>
      <c r="Q139" s="46" t="str">
        <f t="shared" ref="Q139:T139" si="264">IF($E139="NaN","NaN",IF($D139="NaN","NaN","0000000"))</f>
        <v>NaN</v>
      </c>
      <c r="R139" s="10" t="str">
        <f t="shared" si="264"/>
        <v>NaN</v>
      </c>
      <c r="S139" s="10" t="str">
        <f t="shared" si="264"/>
        <v>NaN</v>
      </c>
      <c r="T139" s="10" t="str">
        <f t="shared" si="264"/>
        <v>NaN</v>
      </c>
      <c r="U139" s="10" t="str">
        <f t="shared" ref="U139:V139" si="265">IFERROR(Q139/S139,"NaN")</f>
        <v>NaN</v>
      </c>
      <c r="V139" s="10" t="str">
        <f t="shared" si="265"/>
        <v>NaN</v>
      </c>
      <c r="W139" s="50">
        <v>237.75239999999999</v>
      </c>
      <c r="X139" s="31">
        <v>244.7534</v>
      </c>
      <c r="Y139" s="29">
        <f t="shared" si="8"/>
        <v>1</v>
      </c>
      <c r="Z139" s="29" t="str">
        <f t="shared" si="9"/>
        <v>NaN</v>
      </c>
    </row>
    <row r="140" spans="1:26" ht="15">
      <c r="A140" s="8">
        <f>'2013'!A140</f>
        <v>41501</v>
      </c>
      <c r="B140" s="10" t="str">
        <f>'2013'!B140</f>
        <v>NaN</v>
      </c>
      <c r="C140" s="10" t="str">
        <f>'2013'!C140</f>
        <v>NaN</v>
      </c>
      <c r="D140" s="10" t="str">
        <f>'2013'!D140</f>
        <v>NaN</v>
      </c>
      <c r="E140" s="10" t="str">
        <f>'2013'!G140</f>
        <v>NaN</v>
      </c>
      <c r="F140" s="10" t="str">
        <f>'2013'!H140</f>
        <v>NaN</v>
      </c>
      <c r="G140" s="3" t="s">
        <v>47</v>
      </c>
      <c r="H140" s="3" t="s">
        <v>47</v>
      </c>
      <c r="I140" s="3" t="s">
        <v>47</v>
      </c>
      <c r="J140" s="3" t="s">
        <v>47</v>
      </c>
      <c r="K140" t="str">
        <f t="shared" si="2"/>
        <v>NaN</v>
      </c>
      <c r="L140" t="str">
        <f t="shared" si="3"/>
        <v>NaN</v>
      </c>
      <c r="M140" t="s">
        <v>47</v>
      </c>
      <c r="N140" t="s">
        <v>47</v>
      </c>
      <c r="O140" s="19" t="str">
        <f t="shared" si="4"/>
        <v>NaN</v>
      </c>
      <c r="P140" s="19" t="str">
        <f t="shared" si="5"/>
        <v>NaN</v>
      </c>
      <c r="Q140" s="46" t="str">
        <f t="shared" ref="Q140:T140" si="266">IF($E140="NaN","NaN",IF($D140="NaN","NaN","0000000"))</f>
        <v>NaN</v>
      </c>
      <c r="R140" s="10" t="str">
        <f t="shared" si="266"/>
        <v>NaN</v>
      </c>
      <c r="S140" s="10" t="str">
        <f t="shared" si="266"/>
        <v>NaN</v>
      </c>
      <c r="T140" s="10" t="str">
        <f t="shared" si="266"/>
        <v>NaN</v>
      </c>
      <c r="U140" s="10" t="str">
        <f t="shared" ref="U140:V140" si="267">IFERROR(Q140/S140,"NaN")</f>
        <v>NaN</v>
      </c>
      <c r="V140" s="10" t="str">
        <f t="shared" si="267"/>
        <v>NaN</v>
      </c>
      <c r="W140" s="25" t="s">
        <v>47</v>
      </c>
      <c r="X140" t="s">
        <v>47</v>
      </c>
      <c r="Y140" s="29" t="str">
        <f t="shared" si="8"/>
        <v>NaN</v>
      </c>
      <c r="Z140" s="29" t="str">
        <f t="shared" si="9"/>
        <v>NaN</v>
      </c>
    </row>
    <row r="141" spans="1:26" ht="15">
      <c r="A141" s="8">
        <f>'2013'!A141</f>
        <v>41502</v>
      </c>
      <c r="B141" s="39" t="str">
        <f>'2013'!B141</f>
        <v>NaN</v>
      </c>
      <c r="C141" s="10" t="str">
        <f>'2013'!C141</f>
        <v>NaN</v>
      </c>
      <c r="D141" s="39" t="str">
        <f>'2013'!D141</f>
        <v>NaN</v>
      </c>
      <c r="E141" s="10" t="str">
        <f>'2013'!G141</f>
        <v>NaN</v>
      </c>
      <c r="F141" s="10" t="str">
        <f>'2013'!H141</f>
        <v>NaN</v>
      </c>
      <c r="G141" s="3" t="s">
        <v>47</v>
      </c>
      <c r="H141" s="3" t="s">
        <v>47</v>
      </c>
      <c r="I141" s="3" t="s">
        <v>47</v>
      </c>
      <c r="J141" s="3" t="s">
        <v>47</v>
      </c>
      <c r="K141" t="str">
        <f t="shared" si="2"/>
        <v>NaN</v>
      </c>
      <c r="L141" t="str">
        <f t="shared" si="3"/>
        <v>NaN</v>
      </c>
      <c r="M141" t="s">
        <v>47</v>
      </c>
      <c r="N141" t="s">
        <v>47</v>
      </c>
      <c r="O141" s="19" t="str">
        <f t="shared" si="4"/>
        <v>NaN</v>
      </c>
      <c r="P141" s="19" t="str">
        <f t="shared" si="5"/>
        <v>NaN</v>
      </c>
      <c r="Q141" s="46" t="str">
        <f t="shared" ref="Q141:T141" si="268">IF($E141="NaN","NaN",IF($D141="NaN","NaN","0000000"))</f>
        <v>NaN</v>
      </c>
      <c r="R141" s="10" t="str">
        <f t="shared" si="268"/>
        <v>NaN</v>
      </c>
      <c r="S141" s="10" t="str">
        <f t="shared" si="268"/>
        <v>NaN</v>
      </c>
      <c r="T141" s="10" t="str">
        <f t="shared" si="268"/>
        <v>NaN</v>
      </c>
      <c r="U141" s="10" t="str">
        <f t="shared" ref="U141:V141" si="269">IFERROR(Q141/S141,"NaN")</f>
        <v>NaN</v>
      </c>
      <c r="V141" s="10" t="str">
        <f t="shared" si="269"/>
        <v>NaN</v>
      </c>
      <c r="W141" s="25" t="s">
        <v>47</v>
      </c>
      <c r="X141" t="s">
        <v>47</v>
      </c>
      <c r="Y141" s="29" t="str">
        <f t="shared" si="8"/>
        <v>NaN</v>
      </c>
      <c r="Z141" s="29" t="str">
        <f t="shared" si="9"/>
        <v>NaN</v>
      </c>
    </row>
    <row r="142" spans="1:26" ht="15">
      <c r="A142" s="8">
        <f>'2013'!A142</f>
        <v>41503</v>
      </c>
      <c r="B142" s="39" t="str">
        <f>'2013'!B142</f>
        <v>NaN</v>
      </c>
      <c r="C142" s="10" t="str">
        <f>'2013'!C142</f>
        <v>NaN</v>
      </c>
      <c r="D142" s="39" t="str">
        <f>'2013'!D142</f>
        <v>NaN</v>
      </c>
      <c r="E142" s="10" t="str">
        <f>'2013'!G142</f>
        <v>NaN</v>
      </c>
      <c r="F142" s="10" t="str">
        <f>'2013'!H142</f>
        <v>NaN</v>
      </c>
      <c r="G142" s="3" t="s">
        <v>47</v>
      </c>
      <c r="H142" s="3" t="s">
        <v>47</v>
      </c>
      <c r="I142" s="3" t="s">
        <v>47</v>
      </c>
      <c r="J142" s="3" t="s">
        <v>47</v>
      </c>
      <c r="K142" t="str">
        <f t="shared" si="2"/>
        <v>NaN</v>
      </c>
      <c r="L142" t="str">
        <f t="shared" si="3"/>
        <v>NaN</v>
      </c>
      <c r="M142" t="s">
        <v>47</v>
      </c>
      <c r="N142" t="s">
        <v>47</v>
      </c>
      <c r="O142" s="19" t="str">
        <f t="shared" si="4"/>
        <v>NaN</v>
      </c>
      <c r="P142" s="19" t="str">
        <f t="shared" si="5"/>
        <v>NaN</v>
      </c>
      <c r="Q142" s="46" t="str">
        <f t="shared" ref="Q142:T142" si="270">IF($E142="NaN","NaN",IF($D142="NaN","NaN","0000000"))</f>
        <v>NaN</v>
      </c>
      <c r="R142" s="10" t="str">
        <f t="shared" si="270"/>
        <v>NaN</v>
      </c>
      <c r="S142" s="10" t="str">
        <f t="shared" si="270"/>
        <v>NaN</v>
      </c>
      <c r="T142" s="10" t="str">
        <f t="shared" si="270"/>
        <v>NaN</v>
      </c>
      <c r="U142" s="10" t="str">
        <f t="shared" ref="U142:V142" si="271">IFERROR(Q142/S142,"NaN")</f>
        <v>NaN</v>
      </c>
      <c r="V142" s="10" t="str">
        <f t="shared" si="271"/>
        <v>NaN</v>
      </c>
      <c r="W142" s="25" t="s">
        <v>47</v>
      </c>
      <c r="X142" t="s">
        <v>47</v>
      </c>
      <c r="Y142" s="29" t="str">
        <f t="shared" si="8"/>
        <v>NaN</v>
      </c>
      <c r="Z142" s="29" t="str">
        <f t="shared" si="9"/>
        <v>NaN</v>
      </c>
    </row>
    <row r="143" spans="1:26" ht="15">
      <c r="A143" s="8">
        <f>'2013'!A143</f>
        <v>41504</v>
      </c>
      <c r="B143" s="10" t="str">
        <f>'2013'!B143</f>
        <v>NaN</v>
      </c>
      <c r="C143" s="10" t="str">
        <f>'2013'!C143</f>
        <v>NaN</v>
      </c>
      <c r="D143" s="10" t="str">
        <f>'2013'!D143</f>
        <v>NaN</v>
      </c>
      <c r="E143" s="39">
        <f>'2013'!G143</f>
        <v>0.86111111111111116</v>
      </c>
      <c r="F143" s="39">
        <f>'2013'!H143</f>
        <v>0.94722222222222219</v>
      </c>
      <c r="G143" s="3">
        <v>3.3</v>
      </c>
      <c r="H143" s="3">
        <v>133</v>
      </c>
      <c r="I143" s="3">
        <v>3.5</v>
      </c>
      <c r="J143" s="3">
        <v>135</v>
      </c>
      <c r="K143">
        <f t="shared" si="2"/>
        <v>-9.25</v>
      </c>
      <c r="L143">
        <f t="shared" si="3"/>
        <v>-0.24989999999999668</v>
      </c>
      <c r="M143" s="1">
        <v>1.3</v>
      </c>
      <c r="N143" s="1">
        <v>1.2</v>
      </c>
      <c r="O143" s="19">
        <f t="shared" si="4"/>
        <v>2.5384615384615383</v>
      </c>
      <c r="P143" s="19">
        <f t="shared" si="5"/>
        <v>2.916666666666667</v>
      </c>
      <c r="Q143" s="46" t="str">
        <f t="shared" ref="Q143:T143" si="272">IF($E143="NaN","NaN",IF($D143="NaN","NaN","0000000"))</f>
        <v>NaN</v>
      </c>
      <c r="R143" s="10" t="str">
        <f t="shared" si="272"/>
        <v>NaN</v>
      </c>
      <c r="S143" s="10" t="str">
        <f t="shared" si="272"/>
        <v>NaN</v>
      </c>
      <c r="T143" s="10" t="str">
        <f t="shared" si="272"/>
        <v>NaN</v>
      </c>
      <c r="U143" s="10" t="str">
        <f t="shared" ref="U143:V143" si="273">IFERROR(Q143/S143,"NaN")</f>
        <v>NaN</v>
      </c>
      <c r="V143" s="10" t="str">
        <f t="shared" si="273"/>
        <v>NaN</v>
      </c>
      <c r="W143" s="50">
        <v>123.75</v>
      </c>
      <c r="X143" s="31">
        <v>134.7501</v>
      </c>
      <c r="Y143" s="29">
        <f t="shared" si="8"/>
        <v>0.20000000000000018</v>
      </c>
      <c r="Z143" s="29" t="str">
        <f t="shared" si="9"/>
        <v>NaN</v>
      </c>
    </row>
    <row r="144" spans="1:26" ht="15">
      <c r="A144" s="8">
        <f>'2013'!A144</f>
        <v>41505</v>
      </c>
      <c r="B144" s="39">
        <f>'2013'!B144</f>
        <v>0.72499999999999998</v>
      </c>
      <c r="C144" s="39">
        <f>'2013'!C144</f>
        <v>0.85763888888888884</v>
      </c>
      <c r="D144" s="10" t="str">
        <f>'2013'!D144</f>
        <v>NaN</v>
      </c>
      <c r="E144" s="10" t="str">
        <f>'2013'!G144</f>
        <v>NaN</v>
      </c>
      <c r="F144" s="10" t="str">
        <f>'2013'!H144</f>
        <v>NaN</v>
      </c>
      <c r="G144" s="3">
        <v>2.6</v>
      </c>
      <c r="H144" s="3">
        <v>168</v>
      </c>
      <c r="I144" s="3">
        <v>4.8</v>
      </c>
      <c r="J144" s="3">
        <v>165</v>
      </c>
      <c r="K144">
        <f t="shared" si="2"/>
        <v>-1.7466000000000008</v>
      </c>
      <c r="L144">
        <f t="shared" si="3"/>
        <v>-6.2476000000000056</v>
      </c>
      <c r="M144" s="1">
        <v>0.9</v>
      </c>
      <c r="N144" s="1">
        <v>1.3</v>
      </c>
      <c r="O144" s="19">
        <f t="shared" si="4"/>
        <v>2.8888888888888888</v>
      </c>
      <c r="P144" s="19">
        <f t="shared" si="5"/>
        <v>3.6923076923076921</v>
      </c>
      <c r="Q144" s="46" t="str">
        <f t="shared" ref="Q144:T144" si="274">IF($E144="NaN","NaN",IF($D144="NaN","NaN","0000000"))</f>
        <v>NaN</v>
      </c>
      <c r="R144" s="10" t="str">
        <f t="shared" si="274"/>
        <v>NaN</v>
      </c>
      <c r="S144" s="10" t="str">
        <f t="shared" si="274"/>
        <v>NaN</v>
      </c>
      <c r="T144" s="10" t="str">
        <f t="shared" si="274"/>
        <v>NaN</v>
      </c>
      <c r="U144" s="10" t="str">
        <f t="shared" ref="U144:V144" si="275">IFERROR(Q144/S144,"NaN")</f>
        <v>NaN</v>
      </c>
      <c r="V144" s="10" t="str">
        <f t="shared" si="275"/>
        <v>NaN</v>
      </c>
      <c r="W144" s="50">
        <v>166.2534</v>
      </c>
      <c r="X144" s="31">
        <v>158.75239999999999</v>
      </c>
      <c r="Y144" s="29">
        <f t="shared" si="8"/>
        <v>2.1999999999999997</v>
      </c>
      <c r="Z144" s="29" t="str">
        <f t="shared" si="9"/>
        <v>NaN</v>
      </c>
    </row>
    <row r="145" spans="1:26" ht="15">
      <c r="A145" s="8">
        <f>'2013'!A145</f>
        <v>41506</v>
      </c>
      <c r="B145" s="10" t="str">
        <f>'2013'!B145</f>
        <v>NaN</v>
      </c>
      <c r="C145" s="10" t="str">
        <f>'2013'!C145</f>
        <v>NaN</v>
      </c>
      <c r="D145" s="10" t="str">
        <f>'2013'!D145</f>
        <v>NaN</v>
      </c>
      <c r="E145" s="10" t="str">
        <f>'2013'!G145</f>
        <v>NaN</v>
      </c>
      <c r="F145" s="10" t="str">
        <f>'2013'!H145</f>
        <v>NaN</v>
      </c>
      <c r="G145" s="3" t="s">
        <v>47</v>
      </c>
      <c r="H145" s="3" t="s">
        <v>47</v>
      </c>
      <c r="I145" s="3" t="s">
        <v>47</v>
      </c>
      <c r="J145" s="3" t="s">
        <v>47</v>
      </c>
      <c r="K145" t="str">
        <f t="shared" si="2"/>
        <v>NaN</v>
      </c>
      <c r="L145" t="str">
        <f t="shared" si="3"/>
        <v>NaN</v>
      </c>
      <c r="M145" t="s">
        <v>47</v>
      </c>
      <c r="N145" t="s">
        <v>47</v>
      </c>
      <c r="O145" s="19" t="str">
        <f t="shared" si="4"/>
        <v>NaN</v>
      </c>
      <c r="P145" s="19" t="str">
        <f t="shared" si="5"/>
        <v>NaN</v>
      </c>
      <c r="Q145" s="46" t="str">
        <f t="shared" ref="Q145:T145" si="276">IF($E145="NaN","NaN",IF($D145="NaN","NaN","0000000"))</f>
        <v>NaN</v>
      </c>
      <c r="R145" s="10" t="str">
        <f t="shared" si="276"/>
        <v>NaN</v>
      </c>
      <c r="S145" s="10" t="str">
        <f t="shared" si="276"/>
        <v>NaN</v>
      </c>
      <c r="T145" s="10" t="str">
        <f t="shared" si="276"/>
        <v>NaN</v>
      </c>
      <c r="U145" s="10" t="str">
        <f t="shared" ref="U145:V145" si="277">IFERROR(Q145/S145,"NaN")</f>
        <v>NaN</v>
      </c>
      <c r="V145" s="10" t="str">
        <f t="shared" si="277"/>
        <v>NaN</v>
      </c>
      <c r="W145" s="25" t="s">
        <v>47</v>
      </c>
      <c r="X145" t="s">
        <v>47</v>
      </c>
      <c r="Y145" s="29" t="str">
        <f t="shared" si="8"/>
        <v>NaN</v>
      </c>
      <c r="Z145" s="29" t="str">
        <f t="shared" si="9"/>
        <v>NaN</v>
      </c>
    </row>
    <row r="146" spans="1:26" ht="15">
      <c r="A146" s="8">
        <f>'2013'!A146</f>
        <v>41507</v>
      </c>
      <c r="B146" s="39">
        <f>'2013'!B146</f>
        <v>0.70486111111111116</v>
      </c>
      <c r="C146" s="10" t="str">
        <f>'2013'!C146</f>
        <v>NaN</v>
      </c>
      <c r="D146" s="39">
        <f>'2013'!D146</f>
        <v>0.79166666666666663</v>
      </c>
      <c r="E146" s="10" t="str">
        <f>'2013'!G146</f>
        <v>NaN</v>
      </c>
      <c r="F146" s="10" t="str">
        <f>'2013'!H146</f>
        <v>NaN</v>
      </c>
      <c r="G146" s="3">
        <v>3.8</v>
      </c>
      <c r="H146" s="3">
        <v>211</v>
      </c>
      <c r="I146" s="3">
        <v>4.4000000000000004</v>
      </c>
      <c r="J146" s="3">
        <v>208</v>
      </c>
      <c r="K146">
        <f t="shared" si="2"/>
        <v>5.2494000000000085</v>
      </c>
      <c r="L146">
        <f t="shared" si="3"/>
        <v>-0.74840000000000373</v>
      </c>
      <c r="M146" s="1">
        <v>0.65</v>
      </c>
      <c r="N146" s="1">
        <v>1.7</v>
      </c>
      <c r="O146" s="19">
        <f t="shared" si="4"/>
        <v>5.8461538461538458</v>
      </c>
      <c r="P146" s="19">
        <f t="shared" si="5"/>
        <v>2.5882352941176472</v>
      </c>
      <c r="Q146" s="46" t="str">
        <f t="shared" ref="Q146:T146" si="278">IF($E146="NaN","NaN",IF($D146="NaN","NaN","0000000"))</f>
        <v>NaN</v>
      </c>
      <c r="R146" s="10" t="str">
        <f t="shared" si="278"/>
        <v>NaN</v>
      </c>
      <c r="S146" s="10" t="str">
        <f t="shared" si="278"/>
        <v>NaN</v>
      </c>
      <c r="T146" s="10" t="str">
        <f t="shared" si="278"/>
        <v>NaN</v>
      </c>
      <c r="U146" s="10" t="str">
        <f t="shared" ref="U146:V146" si="279">IFERROR(Q146/S146,"NaN")</f>
        <v>NaN</v>
      </c>
      <c r="V146" s="10" t="str">
        <f t="shared" si="279"/>
        <v>NaN</v>
      </c>
      <c r="W146" s="50">
        <v>216.24940000000001</v>
      </c>
      <c r="X146" s="31">
        <v>207.2516</v>
      </c>
      <c r="Y146" s="29">
        <f t="shared" si="8"/>
        <v>0.60000000000000053</v>
      </c>
      <c r="Z146" s="29" t="str">
        <f t="shared" si="9"/>
        <v>NaN</v>
      </c>
    </row>
    <row r="147" spans="1:26" ht="15">
      <c r="A147" s="8">
        <f>'2013'!A147</f>
        <v>41508</v>
      </c>
      <c r="B147" s="10" t="str">
        <f>'2013'!B147</f>
        <v>NaN</v>
      </c>
      <c r="C147" s="10" t="str">
        <f>'2013'!C147</f>
        <v>NaN</v>
      </c>
      <c r="D147" s="10" t="str">
        <f>'2013'!D147</f>
        <v>NaN</v>
      </c>
      <c r="E147" s="10" t="str">
        <f>'2013'!G147</f>
        <v>NaN</v>
      </c>
      <c r="F147" s="10" t="str">
        <f>'2013'!H147</f>
        <v>NaN</v>
      </c>
      <c r="G147" s="3" t="s">
        <v>47</v>
      </c>
      <c r="H147" s="3" t="s">
        <v>47</v>
      </c>
      <c r="I147" s="3" t="s">
        <v>47</v>
      </c>
      <c r="J147" s="3" t="s">
        <v>47</v>
      </c>
      <c r="K147" t="str">
        <f t="shared" si="2"/>
        <v>NaN</v>
      </c>
      <c r="L147" t="str">
        <f t="shared" si="3"/>
        <v>NaN</v>
      </c>
      <c r="M147" t="s">
        <v>47</v>
      </c>
      <c r="N147" t="s">
        <v>47</v>
      </c>
      <c r="O147" s="19" t="str">
        <f t="shared" si="4"/>
        <v>NaN</v>
      </c>
      <c r="P147" s="19" t="str">
        <f t="shared" si="5"/>
        <v>NaN</v>
      </c>
      <c r="Q147" s="46" t="str">
        <f t="shared" ref="Q147:T147" si="280">IF($E147="NaN","NaN",IF($D147="NaN","NaN","0000000"))</f>
        <v>NaN</v>
      </c>
      <c r="R147" s="10" t="str">
        <f t="shared" si="280"/>
        <v>NaN</v>
      </c>
      <c r="S147" s="10" t="str">
        <f t="shared" si="280"/>
        <v>NaN</v>
      </c>
      <c r="T147" s="10" t="str">
        <f t="shared" si="280"/>
        <v>NaN</v>
      </c>
      <c r="U147" s="10" t="str">
        <f t="shared" ref="U147:V147" si="281">IFERROR(Q147/S147,"NaN")</f>
        <v>NaN</v>
      </c>
      <c r="V147" s="10" t="str">
        <f t="shared" si="281"/>
        <v>NaN</v>
      </c>
      <c r="W147" s="25" t="s">
        <v>47</v>
      </c>
      <c r="X147" t="s">
        <v>47</v>
      </c>
      <c r="Y147" s="29" t="str">
        <f t="shared" si="8"/>
        <v>NaN</v>
      </c>
      <c r="Z147" s="29" t="str">
        <f t="shared" si="9"/>
        <v>NaN</v>
      </c>
    </row>
    <row r="148" spans="1:26" ht="15">
      <c r="A148" s="8">
        <f>'2013'!A148</f>
        <v>41509</v>
      </c>
      <c r="B148" s="39" t="str">
        <f>'2013'!B148</f>
        <v>NaN</v>
      </c>
      <c r="C148" s="39" t="str">
        <f>'2013'!C148</f>
        <v>NaN</v>
      </c>
      <c r="D148" s="10" t="str">
        <f>'2013'!D148</f>
        <v>NaN</v>
      </c>
      <c r="E148" s="39" t="str">
        <f>'2013'!G148</f>
        <v>NaN</v>
      </c>
      <c r="F148" s="39" t="str">
        <f>'2013'!H148</f>
        <v>NaN</v>
      </c>
      <c r="G148" s="3" t="s">
        <v>47</v>
      </c>
      <c r="H148" s="3" t="s">
        <v>47</v>
      </c>
      <c r="I148" s="3" t="s">
        <v>47</v>
      </c>
      <c r="J148" s="3" t="s">
        <v>47</v>
      </c>
      <c r="K148" t="str">
        <f t="shared" si="2"/>
        <v>NaN</v>
      </c>
      <c r="L148" t="str">
        <f t="shared" si="3"/>
        <v>NaN</v>
      </c>
      <c r="M148" t="s">
        <v>47</v>
      </c>
      <c r="N148" t="s">
        <v>47</v>
      </c>
      <c r="O148" s="19" t="str">
        <f t="shared" si="4"/>
        <v>NaN</v>
      </c>
      <c r="P148" s="19" t="str">
        <f t="shared" si="5"/>
        <v>NaN</v>
      </c>
      <c r="Q148" s="46" t="str">
        <f t="shared" ref="Q148:T148" si="282">IF($E148="NaN","NaN",IF($D148="NaN","NaN","0000000"))</f>
        <v>NaN</v>
      </c>
      <c r="R148" s="10" t="str">
        <f t="shared" si="282"/>
        <v>NaN</v>
      </c>
      <c r="S148" s="10" t="str">
        <f t="shared" si="282"/>
        <v>NaN</v>
      </c>
      <c r="T148" s="10" t="str">
        <f t="shared" si="282"/>
        <v>NaN</v>
      </c>
      <c r="U148" s="10" t="str">
        <f t="shared" ref="U148:V148" si="283">IFERROR(Q148/S148,"NaN")</f>
        <v>NaN</v>
      </c>
      <c r="V148" s="10" t="str">
        <f t="shared" si="283"/>
        <v>NaN</v>
      </c>
      <c r="W148" s="25" t="s">
        <v>47</v>
      </c>
      <c r="X148" t="s">
        <v>47</v>
      </c>
      <c r="Y148" s="29" t="str">
        <f t="shared" si="8"/>
        <v>NaN</v>
      </c>
      <c r="Z148" s="29" t="str">
        <f t="shared" si="9"/>
        <v>NaN</v>
      </c>
    </row>
    <row r="149" spans="1:26" ht="15">
      <c r="A149" s="8">
        <f>'2013'!A149</f>
        <v>41510</v>
      </c>
      <c r="B149" s="39">
        <f>'2013'!B149</f>
        <v>0.67708333333333337</v>
      </c>
      <c r="C149" s="39" t="str">
        <f>'2013'!C149</f>
        <v>NaN</v>
      </c>
      <c r="D149" s="39">
        <f>'2013'!D149</f>
        <v>0.81874999999999998</v>
      </c>
      <c r="E149" s="39">
        <f>'2013'!G149</f>
        <v>0.90625</v>
      </c>
      <c r="F149" s="39">
        <f>'2013'!H149</f>
        <v>0.94027777777777777</v>
      </c>
      <c r="G149" s="3">
        <v>5</v>
      </c>
      <c r="H149" s="3">
        <v>179</v>
      </c>
      <c r="I149" s="3" t="s">
        <v>47</v>
      </c>
      <c r="J149" s="3" t="s">
        <v>47</v>
      </c>
      <c r="K149">
        <f t="shared" si="2"/>
        <v>-4.2295000000000016</v>
      </c>
      <c r="L149" t="str">
        <f t="shared" si="3"/>
        <v>NaN</v>
      </c>
      <c r="M149" s="1">
        <v>0.4</v>
      </c>
      <c r="N149" s="1">
        <v>0.9</v>
      </c>
      <c r="O149" s="19">
        <f t="shared" si="4"/>
        <v>12.5</v>
      </c>
      <c r="P149" s="19" t="str">
        <f t="shared" si="5"/>
        <v>NaN</v>
      </c>
      <c r="Q149" s="46">
        <v>5</v>
      </c>
      <c r="R149" s="10">
        <v>5</v>
      </c>
      <c r="S149" s="10">
        <v>1.25</v>
      </c>
      <c r="T149" s="10">
        <v>1.25</v>
      </c>
      <c r="U149" s="10">
        <f t="shared" ref="U149:V149" si="284">IFERROR(Q149/S149,"NaN")</f>
        <v>4</v>
      </c>
      <c r="V149" s="10">
        <f t="shared" si="284"/>
        <v>4</v>
      </c>
      <c r="W149" s="50">
        <v>174.7705</v>
      </c>
      <c r="X149" s="31" t="s">
        <v>47</v>
      </c>
      <c r="Y149" s="29" t="str">
        <f t="shared" si="8"/>
        <v>NaN</v>
      </c>
      <c r="Z149" s="29">
        <f t="shared" si="9"/>
        <v>0</v>
      </c>
    </row>
    <row r="150" spans="1:26" ht="15">
      <c r="A150" s="8">
        <f>'2013'!A150</f>
        <v>41511</v>
      </c>
      <c r="B150" s="39">
        <f>'2013'!B150</f>
        <v>0.66388888888888886</v>
      </c>
      <c r="C150" s="10" t="str">
        <f>'2013'!C150</f>
        <v>NaN</v>
      </c>
      <c r="D150" s="39">
        <f>'2013'!D150</f>
        <v>0.79652777777777772</v>
      </c>
      <c r="E150" s="39">
        <f>'2013'!G150</f>
        <v>0.89722222222222225</v>
      </c>
      <c r="F150" s="39">
        <f>'2013'!H150</f>
        <v>0.95694444444444449</v>
      </c>
      <c r="G150" s="3">
        <v>2</v>
      </c>
      <c r="H150" s="3">
        <v>179</v>
      </c>
      <c r="I150" s="3">
        <v>3.3</v>
      </c>
      <c r="J150" s="3">
        <v>178</v>
      </c>
      <c r="K150">
        <f t="shared" si="2"/>
        <v>-0.25239999999999441</v>
      </c>
      <c r="L150">
        <f t="shared" si="3"/>
        <v>-20.733499999999992</v>
      </c>
      <c r="M150" s="1">
        <v>0.4</v>
      </c>
      <c r="N150" s="1">
        <v>1.2</v>
      </c>
      <c r="O150" s="19">
        <f t="shared" si="4"/>
        <v>5</v>
      </c>
      <c r="P150" s="19">
        <f t="shared" si="5"/>
        <v>2.75</v>
      </c>
      <c r="Q150" s="46">
        <v>4.8</v>
      </c>
      <c r="R150" s="10">
        <v>6.7</v>
      </c>
      <c r="S150" s="10">
        <v>1.9</v>
      </c>
      <c r="T150" s="10">
        <v>1.35</v>
      </c>
      <c r="U150" s="10">
        <f t="shared" ref="U150:V150" si="285">IFERROR(Q150/S150,"NaN")</f>
        <v>2.5263157894736841</v>
      </c>
      <c r="V150" s="10">
        <f t="shared" si="285"/>
        <v>4.9629629629629628</v>
      </c>
      <c r="W150" s="50">
        <v>178.74760000000001</v>
      </c>
      <c r="X150" s="31">
        <v>157.26650000000001</v>
      </c>
      <c r="Y150" s="29">
        <f t="shared" si="8"/>
        <v>1.2999999999999998</v>
      </c>
      <c r="Z150" s="29">
        <f t="shared" si="9"/>
        <v>1.9000000000000004</v>
      </c>
    </row>
    <row r="151" spans="1:26" ht="15">
      <c r="A151" s="8">
        <f>'2013'!A151</f>
        <v>41512</v>
      </c>
      <c r="B151" s="39">
        <f>'2013'!B151</f>
        <v>0.64444444444444449</v>
      </c>
      <c r="C151" s="10" t="str">
        <f>'2013'!C151</f>
        <v>NaN</v>
      </c>
      <c r="D151" s="39">
        <f>'2013'!D151</f>
        <v>0.79027777777777775</v>
      </c>
      <c r="E151" s="39">
        <f>'2013'!G151</f>
        <v>0.90972222222222221</v>
      </c>
      <c r="F151" s="39">
        <f>'2013'!H151</f>
        <v>0.95</v>
      </c>
      <c r="G151" s="3">
        <v>2.8</v>
      </c>
      <c r="H151" s="3">
        <v>194</v>
      </c>
      <c r="I151" s="3">
        <v>4.0999999999999996</v>
      </c>
      <c r="J151" s="3">
        <v>180</v>
      </c>
      <c r="K151">
        <f t="shared" si="2"/>
        <v>-1.2504000000000133</v>
      </c>
      <c r="L151">
        <f t="shared" si="3"/>
        <v>-0.75260000000000105</v>
      </c>
      <c r="M151" s="1">
        <v>0.5</v>
      </c>
      <c r="N151" s="1">
        <v>1.2</v>
      </c>
      <c r="O151" s="19">
        <f t="shared" si="4"/>
        <v>5.6</v>
      </c>
      <c r="P151" s="19">
        <f t="shared" si="5"/>
        <v>3.4166666666666665</v>
      </c>
      <c r="Q151" s="46">
        <v>4</v>
      </c>
      <c r="R151" s="10">
        <v>4</v>
      </c>
      <c r="S151" s="10">
        <v>1.7</v>
      </c>
      <c r="T151" s="10">
        <v>1.7</v>
      </c>
      <c r="U151" s="10">
        <f t="shared" ref="U151:V151" si="286">IFERROR(Q151/S151,"NaN")</f>
        <v>2.3529411764705883</v>
      </c>
      <c r="V151" s="10">
        <f t="shared" si="286"/>
        <v>2.3529411764705883</v>
      </c>
      <c r="W151" s="50">
        <v>192.74959999999999</v>
      </c>
      <c r="X151" s="31">
        <v>179.2474</v>
      </c>
      <c r="Y151" s="29">
        <f t="shared" si="8"/>
        <v>1.2999999999999998</v>
      </c>
      <c r="Z151" s="29">
        <f t="shared" si="9"/>
        <v>0</v>
      </c>
    </row>
    <row r="152" spans="1:26" ht="15">
      <c r="A152" s="8">
        <f>'2013'!A152</f>
        <v>41513</v>
      </c>
      <c r="B152" s="39">
        <f>'2013'!B152</f>
        <v>0.65555555555555556</v>
      </c>
      <c r="C152" s="39">
        <f>'2013'!C152</f>
        <v>0.73472222222222228</v>
      </c>
      <c r="D152" s="10" t="str">
        <f>'2013'!D152</f>
        <v>NaN</v>
      </c>
      <c r="E152" s="10" t="str">
        <f>'2013'!G152</f>
        <v>NaN</v>
      </c>
      <c r="F152" s="10" t="str">
        <f>'2013'!H152</f>
        <v>NaN</v>
      </c>
      <c r="G152" s="3">
        <v>2.2000000000000002</v>
      </c>
      <c r="H152" s="3">
        <v>181</v>
      </c>
      <c r="I152" s="3">
        <v>2.4</v>
      </c>
      <c r="J152" s="3">
        <v>173</v>
      </c>
      <c r="K152">
        <f t="shared" si="2"/>
        <v>-3.2521999999999878</v>
      </c>
      <c r="L152">
        <f t="shared" si="3"/>
        <v>-15.250100000000003</v>
      </c>
      <c r="M152" s="1">
        <v>0.5</v>
      </c>
      <c r="N152" s="1">
        <v>0.9</v>
      </c>
      <c r="O152" s="19">
        <f t="shared" si="4"/>
        <v>4.4000000000000004</v>
      </c>
      <c r="P152" s="19">
        <f t="shared" si="5"/>
        <v>2.6666666666666665</v>
      </c>
      <c r="Q152" s="46" t="str">
        <f t="shared" ref="Q152:T152" si="287">IF($E152="NaN","NaN",IF($D152="NaN","NaN","0000000"))</f>
        <v>NaN</v>
      </c>
      <c r="R152" s="10" t="str">
        <f t="shared" si="287"/>
        <v>NaN</v>
      </c>
      <c r="S152" s="10" t="str">
        <f t="shared" si="287"/>
        <v>NaN</v>
      </c>
      <c r="T152" s="10" t="str">
        <f t="shared" si="287"/>
        <v>NaN</v>
      </c>
      <c r="U152" s="10" t="str">
        <f t="shared" ref="U152:V152" si="288">IFERROR(Q152/S152,"NaN")</f>
        <v>NaN</v>
      </c>
      <c r="V152" s="10" t="str">
        <f t="shared" si="288"/>
        <v>NaN</v>
      </c>
      <c r="W152" s="50">
        <v>177.74780000000001</v>
      </c>
      <c r="X152" s="31">
        <v>157.7499</v>
      </c>
      <c r="Y152" s="29">
        <f t="shared" si="8"/>
        <v>0.19999999999999973</v>
      </c>
      <c r="Z152" s="29" t="str">
        <f t="shared" si="9"/>
        <v>NaN</v>
      </c>
    </row>
    <row r="153" spans="1:26" ht="15">
      <c r="A153" s="8">
        <f>'2013'!A153</f>
        <v>41514</v>
      </c>
      <c r="B153" s="39">
        <f>'2013'!B153</f>
        <v>0.70625000000000004</v>
      </c>
      <c r="C153" s="10" t="str">
        <f>'2013'!C153</f>
        <v>NaN</v>
      </c>
      <c r="D153" s="39">
        <f>'2013'!D153</f>
        <v>0.78611111111111109</v>
      </c>
      <c r="E153" s="39">
        <f>'2013'!G153</f>
        <v>0.81944444444444442</v>
      </c>
      <c r="F153" s="39">
        <f>'2013'!H153</f>
        <v>0.85277777777777775</v>
      </c>
      <c r="G153" s="3">
        <v>3.3</v>
      </c>
      <c r="H153" s="3">
        <v>226</v>
      </c>
      <c r="I153" s="3">
        <v>3.9</v>
      </c>
      <c r="J153" s="3">
        <v>221</v>
      </c>
      <c r="K153">
        <f t="shared" si="2"/>
        <v>0.25239999999999441</v>
      </c>
      <c r="L153">
        <f t="shared" si="3"/>
        <v>1.2478999999999871</v>
      </c>
      <c r="M153" s="1">
        <v>1</v>
      </c>
      <c r="N153" s="1">
        <v>1.4</v>
      </c>
      <c r="O153" s="19">
        <f t="shared" si="4"/>
        <v>3.3</v>
      </c>
      <c r="P153" s="19">
        <f t="shared" si="5"/>
        <v>2.785714285714286</v>
      </c>
      <c r="Q153" s="46">
        <v>4.4000000000000004</v>
      </c>
      <c r="R153" s="10">
        <v>4.4000000000000004</v>
      </c>
      <c r="S153" s="10">
        <v>2.4</v>
      </c>
      <c r="T153" s="10">
        <v>2.4</v>
      </c>
      <c r="U153" s="10">
        <f t="shared" ref="U153:V153" si="289">IFERROR(Q153/S153,"NaN")</f>
        <v>1.8333333333333335</v>
      </c>
      <c r="V153" s="10">
        <f t="shared" si="289"/>
        <v>1.8333333333333335</v>
      </c>
      <c r="W153" s="50">
        <v>226.25239999999999</v>
      </c>
      <c r="X153" s="31">
        <v>222.24789999999999</v>
      </c>
      <c r="Y153" s="29">
        <f t="shared" si="8"/>
        <v>0.60000000000000009</v>
      </c>
      <c r="Z153" s="29">
        <f t="shared" si="9"/>
        <v>0</v>
      </c>
    </row>
    <row r="154" spans="1:26" ht="15">
      <c r="A154" s="8">
        <f>'2013'!A154</f>
        <v>41515</v>
      </c>
      <c r="B154" s="10" t="str">
        <f>'2013'!B154</f>
        <v>NaN</v>
      </c>
      <c r="C154" s="10" t="str">
        <f>'2013'!C154</f>
        <v>NaN</v>
      </c>
      <c r="D154" s="10" t="str">
        <f>'2013'!D154</f>
        <v>NaN</v>
      </c>
      <c r="E154" s="10" t="str">
        <f>'2013'!G154</f>
        <v>NaN</v>
      </c>
      <c r="F154" s="10" t="str">
        <f>'2013'!H154</f>
        <v>NaN</v>
      </c>
      <c r="G154" s="3" t="s">
        <v>47</v>
      </c>
      <c r="H154" s="3" t="s">
        <v>47</v>
      </c>
      <c r="I154" s="3" t="s">
        <v>47</v>
      </c>
      <c r="J154" s="3" t="s">
        <v>47</v>
      </c>
      <c r="K154" t="str">
        <f t="shared" si="2"/>
        <v>NaN</v>
      </c>
      <c r="L154" t="str">
        <f t="shared" si="3"/>
        <v>NaN</v>
      </c>
      <c r="M154" t="s">
        <v>47</v>
      </c>
      <c r="N154" t="s">
        <v>47</v>
      </c>
      <c r="O154" s="19" t="str">
        <f t="shared" si="4"/>
        <v>NaN</v>
      </c>
      <c r="P154" s="19" t="str">
        <f t="shared" si="5"/>
        <v>NaN</v>
      </c>
      <c r="Q154" s="46" t="str">
        <f t="shared" ref="Q154:T154" si="290">IF($E154="NaN","NaN",IF($D154="NaN","NaN","0000000"))</f>
        <v>NaN</v>
      </c>
      <c r="R154" s="10" t="str">
        <f t="shared" si="290"/>
        <v>NaN</v>
      </c>
      <c r="S154" s="10" t="str">
        <f t="shared" si="290"/>
        <v>NaN</v>
      </c>
      <c r="T154" s="10" t="str">
        <f t="shared" si="290"/>
        <v>NaN</v>
      </c>
      <c r="U154" s="10" t="str">
        <f t="shared" ref="U154:V154" si="291">IFERROR(Q154/S154,"NaN")</f>
        <v>NaN</v>
      </c>
      <c r="V154" s="10" t="str">
        <f t="shared" si="291"/>
        <v>NaN</v>
      </c>
      <c r="W154" s="25" t="s">
        <v>47</v>
      </c>
      <c r="X154" t="s">
        <v>47</v>
      </c>
      <c r="Y154" s="29" t="str">
        <f t="shared" si="8"/>
        <v>NaN</v>
      </c>
      <c r="Z154" s="29" t="str">
        <f t="shared" si="9"/>
        <v>NaN</v>
      </c>
    </row>
    <row r="155" spans="1:26" ht="15">
      <c r="A155" s="8">
        <f>'2013'!A155</f>
        <v>41516</v>
      </c>
      <c r="B155" s="39">
        <f>'2013'!B155</f>
        <v>0.7319444444444444</v>
      </c>
      <c r="C155" s="10" t="str">
        <f>'2013'!C155</f>
        <v>NaN</v>
      </c>
      <c r="D155" s="39">
        <f>'2013'!D155</f>
        <v>0.81874999999999998</v>
      </c>
      <c r="E155" s="10" t="str">
        <f>'2013'!G155</f>
        <v>NaN</v>
      </c>
      <c r="F155" s="10" t="str">
        <f>'2013'!H155</f>
        <v>NaN</v>
      </c>
      <c r="G155" s="3">
        <v>2.7</v>
      </c>
      <c r="H155" s="3">
        <v>222</v>
      </c>
      <c r="I155" s="3">
        <v>4.3</v>
      </c>
      <c r="J155" s="3">
        <v>217</v>
      </c>
      <c r="K155">
        <f t="shared" si="2"/>
        <v>8.251499999999993</v>
      </c>
      <c r="L155">
        <f t="shared" si="3"/>
        <v>5.2478999999999871</v>
      </c>
      <c r="M155" s="1">
        <v>0.8</v>
      </c>
      <c r="N155" s="1">
        <v>1.45</v>
      </c>
      <c r="O155" s="19">
        <f t="shared" si="4"/>
        <v>3.375</v>
      </c>
      <c r="P155" s="19">
        <f t="shared" si="5"/>
        <v>2.9655172413793105</v>
      </c>
      <c r="Q155" s="46" t="str">
        <f t="shared" ref="Q155:T155" si="292">IF($E155="NaN","NaN",IF($D155="NaN","NaN","0000000"))</f>
        <v>NaN</v>
      </c>
      <c r="R155" s="10" t="str">
        <f t="shared" si="292"/>
        <v>NaN</v>
      </c>
      <c r="S155" s="10" t="str">
        <f t="shared" si="292"/>
        <v>NaN</v>
      </c>
      <c r="T155" s="10" t="str">
        <f t="shared" si="292"/>
        <v>NaN</v>
      </c>
      <c r="U155" s="10" t="str">
        <f t="shared" ref="U155:V155" si="293">IFERROR(Q155/S155,"NaN")</f>
        <v>NaN</v>
      </c>
      <c r="V155" s="10" t="str">
        <f t="shared" si="293"/>
        <v>NaN</v>
      </c>
      <c r="W155" s="50">
        <v>230.25149999999999</v>
      </c>
      <c r="X155" s="31">
        <v>222.24789999999999</v>
      </c>
      <c r="Y155" s="29">
        <f t="shared" si="8"/>
        <v>1.5999999999999996</v>
      </c>
      <c r="Z155" s="29" t="str">
        <f t="shared" si="9"/>
        <v>NaN</v>
      </c>
    </row>
    <row r="156" spans="1:26" ht="15">
      <c r="A156" s="8">
        <f>'2013'!A156</f>
        <v>41517</v>
      </c>
      <c r="B156" s="39">
        <f>'2013'!B156</f>
        <v>0.74027777777777781</v>
      </c>
      <c r="C156" s="10" t="str">
        <f>'2013'!C156</f>
        <v>NaN</v>
      </c>
      <c r="D156" s="39">
        <f>'2013'!D156</f>
        <v>0.80972222222222223</v>
      </c>
      <c r="E156" s="10" t="str">
        <f>'2013'!G156</f>
        <v>NaN</v>
      </c>
      <c r="F156" s="10" t="str">
        <f>'2013'!H156</f>
        <v>NaN</v>
      </c>
      <c r="G156" s="3">
        <v>2.4</v>
      </c>
      <c r="H156" s="3">
        <v>229</v>
      </c>
      <c r="I156" s="3">
        <v>3.2</v>
      </c>
      <c r="J156" s="3">
        <v>235</v>
      </c>
      <c r="K156">
        <f t="shared" si="2"/>
        <v>13.748400000000004</v>
      </c>
      <c r="L156">
        <f t="shared" si="3"/>
        <v>9.7753999999999905</v>
      </c>
      <c r="M156" s="1">
        <v>0.6</v>
      </c>
      <c r="N156" s="1">
        <v>0.8</v>
      </c>
      <c r="O156" s="19">
        <f t="shared" si="4"/>
        <v>4</v>
      </c>
      <c r="P156" s="19">
        <f t="shared" si="5"/>
        <v>4</v>
      </c>
      <c r="Q156" s="46" t="str">
        <f t="shared" ref="Q156:T156" si="294">IF($E156="NaN","NaN",IF($D156="NaN","NaN","0000000"))</f>
        <v>NaN</v>
      </c>
      <c r="R156" s="10" t="str">
        <f t="shared" si="294"/>
        <v>NaN</v>
      </c>
      <c r="S156" s="10" t="str">
        <f t="shared" si="294"/>
        <v>NaN</v>
      </c>
      <c r="T156" s="10" t="str">
        <f t="shared" si="294"/>
        <v>NaN</v>
      </c>
      <c r="U156" s="10" t="str">
        <f t="shared" ref="U156:V156" si="295">IFERROR(Q156/S156,"NaN")</f>
        <v>NaN</v>
      </c>
      <c r="V156" s="10" t="str">
        <f t="shared" si="295"/>
        <v>NaN</v>
      </c>
      <c r="W156" s="50">
        <v>242.7484</v>
      </c>
      <c r="X156" s="31">
        <v>244.77539999999999</v>
      </c>
      <c r="Y156" s="29">
        <f t="shared" si="8"/>
        <v>0.80000000000000027</v>
      </c>
      <c r="Z156" s="29" t="str">
        <f t="shared" si="9"/>
        <v>NaN</v>
      </c>
    </row>
    <row r="157" spans="1:26" ht="15">
      <c r="A157" s="8">
        <f>'2013'!A157</f>
        <v>41518</v>
      </c>
      <c r="B157" s="10" t="str">
        <f>'2013'!B157</f>
        <v>NaN</v>
      </c>
      <c r="C157" s="10" t="str">
        <f>'2013'!C157</f>
        <v>NaN</v>
      </c>
      <c r="D157" s="10" t="str">
        <f>'2013'!D157</f>
        <v>NaN</v>
      </c>
      <c r="E157" s="10" t="str">
        <f>'2013'!G157</f>
        <v>NaN</v>
      </c>
      <c r="F157" s="10" t="str">
        <f>'2013'!H157</f>
        <v>NaN</v>
      </c>
      <c r="G157" s="3" t="s">
        <v>47</v>
      </c>
      <c r="H157" s="3" t="s">
        <v>47</v>
      </c>
      <c r="I157" s="3" t="s">
        <v>47</v>
      </c>
      <c r="J157" s="3" t="s">
        <v>47</v>
      </c>
      <c r="K157" t="str">
        <f t="shared" si="2"/>
        <v>NaN</v>
      </c>
      <c r="L157" t="str">
        <f t="shared" si="3"/>
        <v>NaN</v>
      </c>
      <c r="M157" t="s">
        <v>47</v>
      </c>
      <c r="N157" t="s">
        <v>47</v>
      </c>
      <c r="O157" s="19" t="str">
        <f t="shared" si="4"/>
        <v>NaN</v>
      </c>
      <c r="P157" s="19" t="str">
        <f t="shared" si="5"/>
        <v>NaN</v>
      </c>
      <c r="Q157" s="46" t="str">
        <f t="shared" ref="Q157:T157" si="296">IF($E157="NaN","NaN",IF($D157="NaN","NaN","0000000"))</f>
        <v>NaN</v>
      </c>
      <c r="R157" s="10" t="str">
        <f t="shared" si="296"/>
        <v>NaN</v>
      </c>
      <c r="S157" s="10" t="str">
        <f t="shared" si="296"/>
        <v>NaN</v>
      </c>
      <c r="T157" s="10" t="str">
        <f t="shared" si="296"/>
        <v>NaN</v>
      </c>
      <c r="U157" s="10" t="str">
        <f t="shared" ref="U157:V157" si="297">IFERROR(Q157/S157,"NaN")</f>
        <v>NaN</v>
      </c>
      <c r="V157" s="10" t="str">
        <f t="shared" si="297"/>
        <v>NaN</v>
      </c>
      <c r="W157" s="25" t="s">
        <v>47</v>
      </c>
      <c r="X157" t="s">
        <v>47</v>
      </c>
      <c r="Y157" s="29" t="str">
        <f t="shared" si="8"/>
        <v>NaN</v>
      </c>
      <c r="Z157" s="29" t="str">
        <f t="shared" si="9"/>
        <v>NaN</v>
      </c>
    </row>
    <row r="158" spans="1:26" ht="15">
      <c r="A158" s="8">
        <f>'2013'!A158</f>
        <v>41519</v>
      </c>
      <c r="B158" s="39">
        <f>'2013'!B158</f>
        <v>0.67986111111111114</v>
      </c>
      <c r="C158" s="39" t="str">
        <f>'2013'!C158</f>
        <v>NaN</v>
      </c>
      <c r="D158" s="39">
        <f>'2013'!D158</f>
        <v>0.76875000000000004</v>
      </c>
      <c r="E158" s="39">
        <f>'2013'!G158</f>
        <v>0.91666666666666663</v>
      </c>
      <c r="F158" s="39">
        <f>'2013'!H158</f>
        <v>0.99097222222222225</v>
      </c>
      <c r="G158" s="3">
        <v>3.1</v>
      </c>
      <c r="H158" s="3">
        <v>222</v>
      </c>
      <c r="I158" s="3">
        <v>3.3</v>
      </c>
      <c r="J158" s="3">
        <v>211</v>
      </c>
      <c r="K158">
        <f t="shared" si="2"/>
        <v>-11.249300000000005</v>
      </c>
      <c r="L158">
        <f t="shared" si="3"/>
        <v>-10.252299999999991</v>
      </c>
      <c r="M158" s="1">
        <v>0.55000000000000004</v>
      </c>
      <c r="N158" s="1">
        <v>1.1499999999999999</v>
      </c>
      <c r="O158" s="19">
        <f t="shared" si="4"/>
        <v>5.6363636363636358</v>
      </c>
      <c r="P158" s="19">
        <f t="shared" si="5"/>
        <v>2.8695652173913042</v>
      </c>
      <c r="Q158" s="46">
        <v>4</v>
      </c>
      <c r="R158" s="10">
        <v>7.1</v>
      </c>
      <c r="S158" s="10">
        <v>1.4</v>
      </c>
      <c r="T158" s="10">
        <v>1.4</v>
      </c>
      <c r="U158" s="10">
        <f t="shared" ref="U158:V158" si="298">IFERROR(Q158/S158,"NaN")</f>
        <v>2.8571428571428572</v>
      </c>
      <c r="V158" s="10">
        <f t="shared" si="298"/>
        <v>5.0714285714285712</v>
      </c>
      <c r="W158" s="50">
        <v>210.75069999999999</v>
      </c>
      <c r="X158" s="31">
        <v>200.74770000000001</v>
      </c>
      <c r="Y158" s="29">
        <f t="shared" si="8"/>
        <v>0.19999999999999973</v>
      </c>
      <c r="Z158" s="29">
        <f t="shared" si="9"/>
        <v>3.0999999999999996</v>
      </c>
    </row>
    <row r="159" spans="1:26" ht="15">
      <c r="A159" s="8">
        <f>'2013'!A159</f>
        <v>41520</v>
      </c>
      <c r="B159" s="39">
        <f>'2013'!B159</f>
        <v>0.65555555555555556</v>
      </c>
      <c r="C159" s="39" t="str">
        <f>'2013'!C159</f>
        <v>NaN</v>
      </c>
      <c r="D159" s="39">
        <f>'2013'!D159</f>
        <v>0.86944444444444446</v>
      </c>
      <c r="E159" s="39">
        <f>'2013'!G159</f>
        <v>0.95416666666666672</v>
      </c>
      <c r="F159" s="39">
        <f>'2013'!H159</f>
        <v>0.98124999999999996</v>
      </c>
      <c r="G159" s="3">
        <v>1.8</v>
      </c>
      <c r="H159" s="3">
        <v>221</v>
      </c>
      <c r="I159" s="3">
        <v>3.9</v>
      </c>
      <c r="J159" s="3">
        <v>223</v>
      </c>
      <c r="K159">
        <f t="shared" si="2"/>
        <v>-2.2676999999999907</v>
      </c>
      <c r="L159">
        <f t="shared" si="3"/>
        <v>9.7509000000000015</v>
      </c>
      <c r="M159" s="1">
        <v>0.4</v>
      </c>
      <c r="N159" s="1">
        <v>1.2</v>
      </c>
      <c r="O159" s="19">
        <f t="shared" si="4"/>
        <v>4.5</v>
      </c>
      <c r="P159" s="19">
        <f t="shared" si="5"/>
        <v>3.25</v>
      </c>
      <c r="Q159" s="46">
        <v>6.7</v>
      </c>
      <c r="R159" s="10">
        <v>9.1999999999999993</v>
      </c>
      <c r="S159" s="10">
        <v>1.25</v>
      </c>
      <c r="T159" s="10">
        <v>1.25</v>
      </c>
      <c r="U159" s="10">
        <f t="shared" ref="U159:V159" si="299">IFERROR(Q159/S159,"NaN")</f>
        <v>5.36</v>
      </c>
      <c r="V159" s="10">
        <f t="shared" si="299"/>
        <v>7.3599999999999994</v>
      </c>
      <c r="W159" s="50">
        <v>218.73230000000001</v>
      </c>
      <c r="X159" s="31">
        <v>232.7509</v>
      </c>
      <c r="Y159" s="29">
        <f t="shared" si="8"/>
        <v>2.0999999999999996</v>
      </c>
      <c r="Z159" s="29">
        <f t="shared" si="9"/>
        <v>2.4999999999999991</v>
      </c>
    </row>
    <row r="160" spans="1:26" ht="15">
      <c r="A160" s="8">
        <f>'2013'!A160</f>
        <v>41521</v>
      </c>
      <c r="B160" s="39">
        <f>'2013'!B160</f>
        <v>0.7270833333333333</v>
      </c>
      <c r="C160" s="10" t="str">
        <f>'2013'!C160</f>
        <v>NaN</v>
      </c>
      <c r="D160" s="39">
        <f>'2013'!D160</f>
        <v>0.84027777777777779</v>
      </c>
      <c r="E160" s="39">
        <f>'2013'!G160</f>
        <v>0.93958333333333333</v>
      </c>
      <c r="F160" s="39">
        <f>'2013'!H160</f>
        <v>0.98611111111111116</v>
      </c>
      <c r="G160" s="3">
        <v>3.1</v>
      </c>
      <c r="H160" s="3">
        <v>105</v>
      </c>
      <c r="I160" s="3">
        <v>4.2</v>
      </c>
      <c r="J160" s="3">
        <v>104</v>
      </c>
      <c r="K160">
        <f t="shared" si="2"/>
        <v>-18.751800000000003</v>
      </c>
      <c r="L160">
        <f t="shared" si="3"/>
        <v>-15.752300000000005</v>
      </c>
      <c r="M160" s="1">
        <v>0.7</v>
      </c>
      <c r="N160" s="1">
        <v>1.65</v>
      </c>
      <c r="O160" s="19">
        <f t="shared" si="4"/>
        <v>4.4285714285714288</v>
      </c>
      <c r="P160" s="19">
        <f t="shared" si="5"/>
        <v>2.5454545454545459</v>
      </c>
      <c r="Q160" s="46">
        <v>3.3</v>
      </c>
      <c r="R160" s="10">
        <v>5</v>
      </c>
      <c r="S160" s="10">
        <v>1.65</v>
      </c>
      <c r="T160" s="10">
        <v>1.65</v>
      </c>
      <c r="U160" s="10">
        <f t="shared" ref="U160:V160" si="300">IFERROR(Q160/S160,"NaN")</f>
        <v>2</v>
      </c>
      <c r="V160" s="10">
        <f t="shared" si="300"/>
        <v>3.0303030303030303</v>
      </c>
      <c r="W160" s="50">
        <v>86.248199999999997</v>
      </c>
      <c r="X160" s="31">
        <v>88.247699999999995</v>
      </c>
      <c r="Y160" s="29">
        <f t="shared" si="8"/>
        <v>1.1000000000000001</v>
      </c>
      <c r="Z160" s="29">
        <f t="shared" si="9"/>
        <v>1.7000000000000002</v>
      </c>
    </row>
    <row r="161" spans="1:26" ht="15">
      <c r="A161" s="8">
        <f>'2013'!A161</f>
        <v>41522</v>
      </c>
      <c r="B161" s="10" t="str">
        <f>'2013'!B161</f>
        <v>NaN</v>
      </c>
      <c r="C161" s="10" t="str">
        <f>'2013'!C161</f>
        <v>NaN</v>
      </c>
      <c r="D161" s="10" t="str">
        <f>'2013'!D161</f>
        <v>NaN</v>
      </c>
      <c r="E161" s="39">
        <f>'2013'!G161</f>
        <v>0.85277777777777775</v>
      </c>
      <c r="F161" s="39">
        <f>'2013'!H161</f>
        <v>0.93888888888888888</v>
      </c>
      <c r="G161" s="3">
        <v>2.2999999999999998</v>
      </c>
      <c r="H161" s="3">
        <v>124</v>
      </c>
      <c r="I161" s="3">
        <v>5</v>
      </c>
      <c r="J161" s="3">
        <v>130</v>
      </c>
      <c r="K161">
        <f t="shared" si="2"/>
        <v>-7.7481999999999971</v>
      </c>
      <c r="L161">
        <f t="shared" si="3"/>
        <v>-27.750200000000007</v>
      </c>
      <c r="M161" s="1">
        <v>2</v>
      </c>
      <c r="N161" s="1">
        <v>1.7</v>
      </c>
      <c r="O161" s="19">
        <f t="shared" si="4"/>
        <v>1.1499999999999999</v>
      </c>
      <c r="P161" s="19">
        <f t="shared" si="5"/>
        <v>2.9411764705882355</v>
      </c>
      <c r="Q161" s="46" t="str">
        <f t="shared" ref="Q161:T161" si="301">IF($E161="NaN","NaN",IF($D161="NaN","NaN","0000000"))</f>
        <v>NaN</v>
      </c>
      <c r="R161" s="10" t="str">
        <f t="shared" si="301"/>
        <v>NaN</v>
      </c>
      <c r="S161" s="10" t="str">
        <f t="shared" si="301"/>
        <v>NaN</v>
      </c>
      <c r="T161" s="10" t="str">
        <f t="shared" si="301"/>
        <v>NaN</v>
      </c>
      <c r="U161" s="10" t="str">
        <f t="shared" ref="U161:V161" si="302">IFERROR(Q161/S161,"NaN")</f>
        <v>NaN</v>
      </c>
      <c r="V161" s="10" t="str">
        <f t="shared" si="302"/>
        <v>NaN</v>
      </c>
      <c r="W161" s="50">
        <v>116.2518</v>
      </c>
      <c r="X161" s="31">
        <v>102.24979999999999</v>
      </c>
      <c r="Y161" s="29">
        <f t="shared" si="8"/>
        <v>2.7</v>
      </c>
      <c r="Z161" s="29" t="str">
        <f t="shared" si="9"/>
        <v>NaN</v>
      </c>
    </row>
    <row r="162" spans="1:26" ht="15">
      <c r="A162" s="8">
        <f>'2013'!A162</f>
        <v>41523</v>
      </c>
      <c r="B162" s="39" t="str">
        <f>'2013'!B162</f>
        <v>NaN</v>
      </c>
      <c r="C162" s="39" t="str">
        <f>'2013'!C162</f>
        <v>NaN</v>
      </c>
      <c r="D162" s="39" t="str">
        <f>'2013'!D162</f>
        <v>NaN</v>
      </c>
      <c r="E162" s="10" t="str">
        <f>'2013'!G162</f>
        <v>NaN</v>
      </c>
      <c r="F162" s="10" t="str">
        <f>'2013'!H162</f>
        <v>NaN</v>
      </c>
      <c r="G162" s="3" t="s">
        <v>47</v>
      </c>
      <c r="H162" s="3" t="s">
        <v>47</v>
      </c>
      <c r="I162" s="3" t="s">
        <v>47</v>
      </c>
      <c r="J162" s="3" t="s">
        <v>47</v>
      </c>
      <c r="K162" t="str">
        <f t="shared" si="2"/>
        <v>NaN</v>
      </c>
      <c r="L162" t="str">
        <f t="shared" si="3"/>
        <v>NaN</v>
      </c>
      <c r="M162" t="s">
        <v>47</v>
      </c>
      <c r="N162" t="s">
        <v>47</v>
      </c>
      <c r="O162" s="19" t="str">
        <f t="shared" si="4"/>
        <v>NaN</v>
      </c>
      <c r="P162" s="19" t="str">
        <f t="shared" si="5"/>
        <v>NaN</v>
      </c>
      <c r="Q162" s="46" t="str">
        <f t="shared" ref="Q162:T162" si="303">IF($E162="NaN","NaN",IF($D162="NaN","NaN","0000000"))</f>
        <v>NaN</v>
      </c>
      <c r="R162" s="10" t="str">
        <f t="shared" si="303"/>
        <v>NaN</v>
      </c>
      <c r="S162" s="10" t="str">
        <f t="shared" si="303"/>
        <v>NaN</v>
      </c>
      <c r="T162" s="10" t="str">
        <f t="shared" si="303"/>
        <v>NaN</v>
      </c>
      <c r="U162" s="10" t="str">
        <f t="shared" ref="U162:V162" si="304">IFERROR(Q162/S162,"NaN")</f>
        <v>NaN</v>
      </c>
      <c r="V162" s="10" t="str">
        <f t="shared" si="304"/>
        <v>NaN</v>
      </c>
      <c r="W162" s="25" t="s">
        <v>47</v>
      </c>
      <c r="X162" t="s">
        <v>47</v>
      </c>
      <c r="Y162" s="29" t="str">
        <f t="shared" si="8"/>
        <v>NaN</v>
      </c>
      <c r="Z162" s="29" t="str">
        <f t="shared" si="9"/>
        <v>NaN</v>
      </c>
    </row>
    <row r="163" spans="1:26" ht="15">
      <c r="A163" s="8">
        <f>'2013'!A163</f>
        <v>41524</v>
      </c>
      <c r="B163" s="39">
        <f>'2013'!B163</f>
        <v>0.77569444444444446</v>
      </c>
      <c r="C163" s="10" t="str">
        <f>'2013'!C163</f>
        <v>NaN</v>
      </c>
      <c r="D163" s="39">
        <f>'2013'!D163</f>
        <v>0.81319444444444444</v>
      </c>
      <c r="E163" s="39" t="str">
        <f>'2013'!G163</f>
        <v>NaN</v>
      </c>
      <c r="F163" s="39" t="str">
        <f>'2013'!H163</f>
        <v>NaN</v>
      </c>
      <c r="G163" s="3">
        <v>2.2999999999999998</v>
      </c>
      <c r="H163" s="3">
        <v>200</v>
      </c>
      <c r="I163" s="3">
        <v>2.2999999999999998</v>
      </c>
      <c r="J163" s="3">
        <v>200</v>
      </c>
      <c r="K163">
        <f t="shared" si="2"/>
        <v>10.74799999999999</v>
      </c>
      <c r="L163">
        <f t="shared" si="3"/>
        <v>10.74799999999999</v>
      </c>
      <c r="M163" s="1">
        <v>0.9</v>
      </c>
      <c r="N163" s="1">
        <v>1.75</v>
      </c>
      <c r="O163" s="19">
        <f t="shared" si="4"/>
        <v>2.5555555555555554</v>
      </c>
      <c r="P163" s="19">
        <f t="shared" si="5"/>
        <v>1.3142857142857143</v>
      </c>
      <c r="Q163" s="46" t="str">
        <f t="shared" ref="Q163:T163" si="305">IF($E163="NaN","NaN",IF($D163="NaN","NaN","0000000"))</f>
        <v>NaN</v>
      </c>
      <c r="R163" s="10" t="str">
        <f t="shared" si="305"/>
        <v>NaN</v>
      </c>
      <c r="S163" s="10" t="str">
        <f t="shared" si="305"/>
        <v>NaN</v>
      </c>
      <c r="T163" s="10" t="str">
        <f t="shared" si="305"/>
        <v>NaN</v>
      </c>
      <c r="U163" s="10" t="str">
        <f t="shared" ref="U163:V163" si="306">IFERROR(Q163/S163,"NaN")</f>
        <v>NaN</v>
      </c>
      <c r="V163" s="10" t="str">
        <f t="shared" si="306"/>
        <v>NaN</v>
      </c>
      <c r="W163" s="50">
        <v>210.74799999999999</v>
      </c>
      <c r="X163" s="31">
        <v>210.74799999999999</v>
      </c>
      <c r="Y163" s="29">
        <f t="shared" si="8"/>
        <v>0</v>
      </c>
      <c r="Z163" s="29" t="str">
        <f t="shared" si="9"/>
        <v>NaN</v>
      </c>
    </row>
    <row r="164" spans="1:26" ht="15">
      <c r="A164" s="8">
        <f>'2013'!A164</f>
        <v>41525</v>
      </c>
      <c r="B164" s="39">
        <f>'2013'!B164</f>
        <v>0.71111111111111114</v>
      </c>
      <c r="C164" s="10" t="str">
        <f>'2013'!C164</f>
        <v>NaN</v>
      </c>
      <c r="D164" s="39">
        <f>'2013'!D164</f>
        <v>0.79097222222222219</v>
      </c>
      <c r="E164" s="39">
        <f>'2013'!G164</f>
        <v>0.87708333333333333</v>
      </c>
      <c r="F164" s="39">
        <f>'2013'!H164</f>
        <v>0.97638888888888886</v>
      </c>
      <c r="G164" s="1">
        <v>2.2000000000000002</v>
      </c>
      <c r="H164" s="1">
        <v>217</v>
      </c>
      <c r="I164" s="3">
        <v>2.5</v>
      </c>
      <c r="J164" s="3">
        <v>202</v>
      </c>
      <c r="K164">
        <f>IFERROR(X164-J164,"NaN")</f>
        <v>-4.751499999999993</v>
      </c>
      <c r="L164" t="str">
        <f>IFERROR(#REF!-#REF!,"NaN")</f>
        <v>NaN</v>
      </c>
      <c r="M164" s="1">
        <v>0.85</v>
      </c>
      <c r="N164" s="1">
        <v>1.8</v>
      </c>
      <c r="O164" s="19">
        <f t="shared" si="4"/>
        <v>2.5882352941176472</v>
      </c>
      <c r="P164" s="19">
        <f t="shared" si="5"/>
        <v>1.3888888888888888</v>
      </c>
      <c r="Q164" s="46">
        <v>4.8</v>
      </c>
      <c r="R164" s="10">
        <v>10</v>
      </c>
      <c r="S164" s="10">
        <v>2.65</v>
      </c>
      <c r="T164" s="10">
        <v>2.5</v>
      </c>
      <c r="U164" s="10">
        <f t="shared" ref="U164:V164" si="307">IFERROR(Q164/S164,"NaN")</f>
        <v>1.8113207547169812</v>
      </c>
      <c r="V164" s="10">
        <f t="shared" si="307"/>
        <v>4</v>
      </c>
      <c r="W164" s="50">
        <v>209.751</v>
      </c>
      <c r="X164" s="31">
        <v>197.24850000000001</v>
      </c>
      <c r="Y164" s="29">
        <f t="shared" si="8"/>
        <v>0.29999999999999982</v>
      </c>
      <c r="Z164" s="29">
        <f t="shared" si="9"/>
        <v>5.2</v>
      </c>
    </row>
    <row r="165" spans="1:26" ht="15">
      <c r="A165" s="8">
        <f>'2013'!A165</f>
        <v>41526</v>
      </c>
      <c r="B165" s="39">
        <f>'2013'!B165</f>
        <v>0.69305555555555554</v>
      </c>
      <c r="C165" s="10" t="str">
        <f>'2013'!C165</f>
        <v>NaN</v>
      </c>
      <c r="D165" s="39">
        <f>'2013'!D165</f>
        <v>0.75972222222222219</v>
      </c>
      <c r="E165" s="39">
        <f>'2013'!G165</f>
        <v>0.81944444444444442</v>
      </c>
      <c r="F165" s="39">
        <f>'2013'!H165</f>
        <v>0.98541666666666672</v>
      </c>
      <c r="G165" s="3">
        <v>2.9</v>
      </c>
      <c r="H165" s="3">
        <v>191</v>
      </c>
      <c r="I165" s="3">
        <v>3.3</v>
      </c>
      <c r="J165" s="3">
        <v>181</v>
      </c>
      <c r="K165">
        <f t="shared" ref="K165:K186" si="308">IFERROR(W165-H165,"NaN")</f>
        <v>-1.2495999999999867</v>
      </c>
      <c r="L165">
        <f t="shared" ref="L165:L186" si="309">IFERROR(X165-J165,"NaN")</f>
        <v>-1.7416000000000054</v>
      </c>
      <c r="M165" s="1">
        <v>1.1000000000000001</v>
      </c>
      <c r="N165" s="1">
        <v>1.95</v>
      </c>
      <c r="O165" s="19">
        <f t="shared" si="4"/>
        <v>2.6363636363636362</v>
      </c>
      <c r="P165" s="19">
        <f t="shared" si="5"/>
        <v>1.6923076923076923</v>
      </c>
      <c r="Q165" s="46">
        <v>3.9</v>
      </c>
      <c r="R165" s="10">
        <v>22.5</v>
      </c>
      <c r="S165" s="10">
        <v>2.2000000000000002</v>
      </c>
      <c r="T165" s="10">
        <v>2.4</v>
      </c>
      <c r="U165" s="10">
        <f t="shared" ref="U165:V165" si="310">IFERROR(Q165/S165,"NaN")</f>
        <v>1.7727272727272725</v>
      </c>
      <c r="V165" s="10">
        <f t="shared" si="310"/>
        <v>9.375</v>
      </c>
      <c r="W165" s="50">
        <v>189.75040000000001</v>
      </c>
      <c r="X165" s="31">
        <v>179.25839999999999</v>
      </c>
      <c r="Y165" s="29">
        <f t="shared" si="8"/>
        <v>0.39999999999999991</v>
      </c>
      <c r="Z165" s="29">
        <f t="shared" si="9"/>
        <v>18.600000000000001</v>
      </c>
    </row>
    <row r="166" spans="1:26" ht="15">
      <c r="A166" s="8">
        <f>'2013'!A166</f>
        <v>41527</v>
      </c>
      <c r="B166" s="39">
        <f>'2013'!B166</f>
        <v>0.68194444444444446</v>
      </c>
      <c r="C166" s="39" t="str">
        <f>'2013'!C166</f>
        <v>NaN</v>
      </c>
      <c r="D166" s="39">
        <f>'2013'!D166</f>
        <v>0.75555555555555554</v>
      </c>
      <c r="E166" s="10" t="str">
        <f>'2013'!G166</f>
        <v>NaN</v>
      </c>
      <c r="F166" s="10" t="str">
        <f>'2013'!H166</f>
        <v>NaN</v>
      </c>
      <c r="G166" s="3">
        <v>2.9</v>
      </c>
      <c r="H166" s="3">
        <v>195</v>
      </c>
      <c r="I166" s="3">
        <v>3.1</v>
      </c>
      <c r="J166" s="3">
        <v>193</v>
      </c>
      <c r="K166">
        <f t="shared" si="308"/>
        <v>-85.749799999999993</v>
      </c>
      <c r="L166">
        <f t="shared" si="309"/>
        <v>-10.747800000000012</v>
      </c>
      <c r="M166" s="1">
        <v>0.8</v>
      </c>
      <c r="N166" s="1">
        <v>1.65</v>
      </c>
      <c r="O166" s="19">
        <f t="shared" si="4"/>
        <v>3.6249999999999996</v>
      </c>
      <c r="P166" s="19">
        <f t="shared" si="5"/>
        <v>1.8787878787878789</v>
      </c>
      <c r="Q166" s="46" t="str">
        <f t="shared" ref="Q166:T166" si="311">IF($E166="NaN","NaN",IF($D166="NaN","NaN","0000000"))</f>
        <v>NaN</v>
      </c>
      <c r="R166" s="10" t="str">
        <f t="shared" si="311"/>
        <v>NaN</v>
      </c>
      <c r="S166" s="10" t="str">
        <f t="shared" si="311"/>
        <v>NaN</v>
      </c>
      <c r="T166" s="10" t="str">
        <f t="shared" si="311"/>
        <v>NaN</v>
      </c>
      <c r="U166" s="10" t="str">
        <f t="shared" ref="U166:V166" si="312">IFERROR(Q166/S166,"NaN")</f>
        <v>NaN</v>
      </c>
      <c r="V166" s="10" t="str">
        <f t="shared" si="312"/>
        <v>NaN</v>
      </c>
      <c r="W166" s="50">
        <v>109.25020000000001</v>
      </c>
      <c r="X166" s="31">
        <v>182.25219999999999</v>
      </c>
      <c r="Y166" s="29">
        <f t="shared" si="8"/>
        <v>0.20000000000000018</v>
      </c>
      <c r="Z166" s="29" t="str">
        <f t="shared" si="9"/>
        <v>NaN</v>
      </c>
    </row>
    <row r="167" spans="1:26" ht="15">
      <c r="A167" s="8">
        <f>'2013'!A167</f>
        <v>41528</v>
      </c>
      <c r="B167" s="39">
        <f>'2013'!B167</f>
        <v>0.70347222222222228</v>
      </c>
      <c r="C167" s="10" t="str">
        <f>'2013'!C167</f>
        <v>NaN</v>
      </c>
      <c r="D167" s="39">
        <f>'2013'!D167</f>
        <v>0.77013888888888893</v>
      </c>
      <c r="E167" s="39">
        <f>'2013'!G167</f>
        <v>0.87361111111111112</v>
      </c>
      <c r="F167" s="39">
        <f>'2013'!H167</f>
        <v>0.89722222222222225</v>
      </c>
      <c r="G167" s="3">
        <v>2.8</v>
      </c>
      <c r="H167" s="3">
        <v>194</v>
      </c>
      <c r="I167" s="3">
        <v>3.3</v>
      </c>
      <c r="J167" s="3">
        <v>199</v>
      </c>
      <c r="K167">
        <f t="shared" si="308"/>
        <v>-0.2505999999999915</v>
      </c>
      <c r="L167">
        <f t="shared" si="309"/>
        <v>-5.2505999999999915</v>
      </c>
      <c r="M167" s="1">
        <v>1.3</v>
      </c>
      <c r="N167" s="1">
        <v>1.6</v>
      </c>
      <c r="O167" s="19">
        <f t="shared" si="4"/>
        <v>2.1538461538461537</v>
      </c>
      <c r="P167" s="19">
        <f t="shared" si="5"/>
        <v>2.0624999999999996</v>
      </c>
      <c r="Q167" s="46">
        <v>6.7</v>
      </c>
      <c r="R167" s="10">
        <v>6.7</v>
      </c>
      <c r="S167" s="10">
        <v>2</v>
      </c>
      <c r="T167" s="10">
        <v>2</v>
      </c>
      <c r="U167" s="10">
        <f t="shared" ref="U167:V167" si="313">IFERROR(Q167/S167,"NaN")</f>
        <v>3.35</v>
      </c>
      <c r="V167" s="10">
        <f t="shared" si="313"/>
        <v>3.35</v>
      </c>
      <c r="W167" s="50">
        <v>193.74940000000001</v>
      </c>
      <c r="X167" s="31">
        <v>193.74940000000001</v>
      </c>
      <c r="Y167" s="29">
        <f t="shared" si="8"/>
        <v>0.5</v>
      </c>
      <c r="Z167" s="29">
        <f t="shared" si="9"/>
        <v>0</v>
      </c>
    </row>
    <row r="168" spans="1:26" ht="15">
      <c r="A168" s="8">
        <f>'2013'!A168</f>
        <v>41529</v>
      </c>
      <c r="B168" s="39">
        <f>'2013'!B168</f>
        <v>0.66805555555555551</v>
      </c>
      <c r="C168" s="10" t="str">
        <f>'2013'!C168</f>
        <v>NaN</v>
      </c>
      <c r="D168" s="39">
        <f>'2013'!D168</f>
        <v>0.72777777777777775</v>
      </c>
      <c r="E168" s="10" t="str">
        <f>'2013'!G168</f>
        <v>NaN</v>
      </c>
      <c r="F168" s="10" t="str">
        <f>'2013'!H168</f>
        <v>NaN</v>
      </c>
      <c r="G168" s="3" t="s">
        <v>47</v>
      </c>
      <c r="H168" s="3" t="s">
        <v>47</v>
      </c>
      <c r="I168" s="3" t="s">
        <v>47</v>
      </c>
      <c r="J168" s="3" t="s">
        <v>47</v>
      </c>
      <c r="K168" t="str">
        <f t="shared" si="308"/>
        <v>NaN</v>
      </c>
      <c r="L168" t="str">
        <f t="shared" si="309"/>
        <v>NaN</v>
      </c>
      <c r="M168" t="s">
        <v>47</v>
      </c>
      <c r="N168" t="s">
        <v>47</v>
      </c>
      <c r="O168" s="19" t="str">
        <f t="shared" si="4"/>
        <v>NaN</v>
      </c>
      <c r="P168" s="19" t="str">
        <f t="shared" si="5"/>
        <v>NaN</v>
      </c>
      <c r="Q168" s="46" t="str">
        <f t="shared" ref="Q168:T168" si="314">IF($E168="NaN","NaN",IF($D168="NaN","NaN","0000000"))</f>
        <v>NaN</v>
      </c>
      <c r="R168" s="10" t="str">
        <f t="shared" si="314"/>
        <v>NaN</v>
      </c>
      <c r="S168" s="10" t="str">
        <f t="shared" si="314"/>
        <v>NaN</v>
      </c>
      <c r="T168" s="10" t="str">
        <f t="shared" si="314"/>
        <v>NaN</v>
      </c>
      <c r="U168" s="10" t="str">
        <f t="shared" ref="U168:V168" si="315">IFERROR(Q168/S168,"NaN")</f>
        <v>NaN</v>
      </c>
      <c r="V168" s="10" t="str">
        <f t="shared" si="315"/>
        <v>NaN</v>
      </c>
      <c r="W168" s="25" t="s">
        <v>47</v>
      </c>
      <c r="X168" t="s">
        <v>47</v>
      </c>
      <c r="Y168" s="29" t="str">
        <f t="shared" si="8"/>
        <v>NaN</v>
      </c>
      <c r="Z168" s="29" t="str">
        <f t="shared" si="9"/>
        <v>NaN</v>
      </c>
    </row>
    <row r="169" spans="1:26" ht="15">
      <c r="A169" s="8">
        <f>'2013'!A169</f>
        <v>41530</v>
      </c>
      <c r="B169" s="39">
        <f>'2013'!B169</f>
        <v>0.85277777777777775</v>
      </c>
      <c r="C169" s="39" t="str">
        <f>'2013'!C169</f>
        <v>NaN</v>
      </c>
      <c r="D169" s="39">
        <f>'2013'!D169</f>
        <v>0.87291666666666667</v>
      </c>
      <c r="E169" s="39">
        <f>'2013'!G169</f>
        <v>0.91597222222222219</v>
      </c>
      <c r="F169" s="39">
        <f>'2013'!H169</f>
        <v>0.94722222222222219</v>
      </c>
      <c r="G169" s="3">
        <v>2</v>
      </c>
      <c r="H169" s="3">
        <v>215</v>
      </c>
      <c r="I169" s="3">
        <v>2</v>
      </c>
      <c r="J169" s="3">
        <v>215</v>
      </c>
      <c r="K169">
        <f t="shared" si="308"/>
        <v>2.2490999999999985</v>
      </c>
      <c r="L169">
        <f t="shared" si="309"/>
        <v>2.2490999999999985</v>
      </c>
      <c r="M169" s="1" t="s">
        <v>47</v>
      </c>
      <c r="N169" s="1" t="s">
        <v>47</v>
      </c>
      <c r="O169" s="19" t="str">
        <f t="shared" si="4"/>
        <v>NaN</v>
      </c>
      <c r="P169" s="19" t="str">
        <f t="shared" si="5"/>
        <v>NaN</v>
      </c>
      <c r="Q169" s="46">
        <v>3.3</v>
      </c>
      <c r="R169" s="10">
        <v>3.3</v>
      </c>
      <c r="S169" s="10" t="s">
        <v>47</v>
      </c>
      <c r="T169" s="10" t="s">
        <v>47</v>
      </c>
      <c r="U169" s="10" t="str">
        <f t="shared" ref="U169:V169" si="316">IFERROR(Q169/S169,"NaN")</f>
        <v>NaN</v>
      </c>
      <c r="V169" s="10" t="str">
        <f t="shared" si="316"/>
        <v>NaN</v>
      </c>
      <c r="W169" s="50">
        <v>217.2491</v>
      </c>
      <c r="X169" s="31">
        <v>217.2491</v>
      </c>
      <c r="Y169" s="29">
        <f t="shared" si="8"/>
        <v>0</v>
      </c>
      <c r="Z169" s="29">
        <f t="shared" si="9"/>
        <v>0</v>
      </c>
    </row>
    <row r="170" spans="1:26" ht="15">
      <c r="A170" s="8">
        <f>'2013'!A170</f>
        <v>41531</v>
      </c>
      <c r="B170" s="10" t="str">
        <f>'2013'!B170</f>
        <v>NaN</v>
      </c>
      <c r="C170" s="10" t="str">
        <f>'2013'!C170</f>
        <v>NaN</v>
      </c>
      <c r="D170" s="10" t="str">
        <f>'2013'!D170</f>
        <v>NaN</v>
      </c>
      <c r="E170" s="10" t="str">
        <f>'2013'!G170</f>
        <v>NaN</v>
      </c>
      <c r="F170" s="10" t="str">
        <f>'2013'!H170</f>
        <v>NaN</v>
      </c>
      <c r="G170" s="3" t="s">
        <v>47</v>
      </c>
      <c r="H170" s="3" t="s">
        <v>47</v>
      </c>
      <c r="I170" s="3" t="s">
        <v>47</v>
      </c>
      <c r="J170" s="3" t="s">
        <v>47</v>
      </c>
      <c r="K170" t="str">
        <f t="shared" si="308"/>
        <v>NaN</v>
      </c>
      <c r="L170" t="str">
        <f t="shared" si="309"/>
        <v>NaN</v>
      </c>
      <c r="M170" t="s">
        <v>47</v>
      </c>
      <c r="N170" t="s">
        <v>47</v>
      </c>
      <c r="O170" s="19" t="str">
        <f t="shared" si="4"/>
        <v>NaN</v>
      </c>
      <c r="P170" s="19" t="str">
        <f t="shared" si="5"/>
        <v>NaN</v>
      </c>
      <c r="Q170" s="46" t="str">
        <f t="shared" ref="Q170:T170" si="317">IF($E170="NaN","NaN",IF($D170="NaN","NaN","0000000"))</f>
        <v>NaN</v>
      </c>
      <c r="R170" s="10" t="str">
        <f t="shared" si="317"/>
        <v>NaN</v>
      </c>
      <c r="S170" s="10" t="str">
        <f t="shared" si="317"/>
        <v>NaN</v>
      </c>
      <c r="T170" s="10" t="str">
        <f t="shared" si="317"/>
        <v>NaN</v>
      </c>
      <c r="U170" s="10" t="str">
        <f t="shared" ref="U170:V170" si="318">IFERROR(Q170/S170,"NaN")</f>
        <v>NaN</v>
      </c>
      <c r="V170" s="10" t="str">
        <f t="shared" si="318"/>
        <v>NaN</v>
      </c>
      <c r="W170" s="25" t="s">
        <v>47</v>
      </c>
      <c r="X170" t="s">
        <v>47</v>
      </c>
      <c r="Y170" s="29" t="str">
        <f t="shared" si="8"/>
        <v>NaN</v>
      </c>
      <c r="Z170" s="29" t="str">
        <f t="shared" si="9"/>
        <v>NaN</v>
      </c>
    </row>
    <row r="171" spans="1:26" ht="15">
      <c r="A171" s="8">
        <f>'2013'!A171</f>
        <v>41532</v>
      </c>
      <c r="B171" s="39">
        <f>'2013'!B171</f>
        <v>0.80069444444444449</v>
      </c>
      <c r="C171" s="10" t="str">
        <f>'2013'!C171</f>
        <v>NaN</v>
      </c>
      <c r="D171" s="39">
        <f>'2013'!D171</f>
        <v>0.85902777777777772</v>
      </c>
      <c r="E171" s="10" t="str">
        <f>'2013'!G171</f>
        <v>NaN</v>
      </c>
      <c r="F171" s="10" t="str">
        <f>'2013'!H171</f>
        <v>NaN</v>
      </c>
      <c r="G171" s="3">
        <v>3.6</v>
      </c>
      <c r="H171" s="3">
        <v>234</v>
      </c>
      <c r="I171" s="3">
        <v>3.6</v>
      </c>
      <c r="J171" s="3">
        <v>234</v>
      </c>
      <c r="K171">
        <f t="shared" si="308"/>
        <v>9.7481999999999971</v>
      </c>
      <c r="L171">
        <f t="shared" si="309"/>
        <v>9.7481999999999971</v>
      </c>
      <c r="M171" s="1">
        <v>0.8</v>
      </c>
      <c r="N171" s="1">
        <v>1.1499999999999999</v>
      </c>
      <c r="O171" s="19">
        <f t="shared" si="4"/>
        <v>4.5</v>
      </c>
      <c r="P171" s="19">
        <f t="shared" si="5"/>
        <v>3.1304347826086958</v>
      </c>
      <c r="Q171" s="46" t="str">
        <f t="shared" ref="Q171:T171" si="319">IF($E171="NaN","NaN",IF($D171="NaN","NaN","0000000"))</f>
        <v>NaN</v>
      </c>
      <c r="R171" s="10" t="str">
        <f t="shared" si="319"/>
        <v>NaN</v>
      </c>
      <c r="S171" s="10" t="str">
        <f t="shared" si="319"/>
        <v>NaN</v>
      </c>
      <c r="T171" s="10" t="str">
        <f t="shared" si="319"/>
        <v>NaN</v>
      </c>
      <c r="U171" s="10" t="str">
        <f t="shared" ref="U171:V171" si="320">IFERROR(Q171/S171,"NaN")</f>
        <v>NaN</v>
      </c>
      <c r="V171" s="10" t="str">
        <f t="shared" si="320"/>
        <v>NaN</v>
      </c>
      <c r="W171" s="50">
        <v>243.7482</v>
      </c>
      <c r="X171" s="31">
        <v>243.7482</v>
      </c>
      <c r="Y171" s="29">
        <f t="shared" si="8"/>
        <v>0</v>
      </c>
      <c r="Z171" s="29" t="str">
        <f t="shared" si="9"/>
        <v>NaN</v>
      </c>
    </row>
    <row r="172" spans="1:26" ht="15">
      <c r="A172" s="8">
        <f>'2013'!A172</f>
        <v>41533</v>
      </c>
      <c r="B172" s="39">
        <f>'2013'!B172</f>
        <v>0.87013888888888891</v>
      </c>
      <c r="C172" s="39">
        <f>'2013'!C172</f>
        <v>0.95</v>
      </c>
      <c r="D172" s="39" t="str">
        <f>'2013'!D172</f>
        <v>NaN</v>
      </c>
      <c r="E172" s="39" t="str">
        <f>'2013'!G172</f>
        <v>NaN</v>
      </c>
      <c r="F172" s="39" t="str">
        <f>'2013'!H172</f>
        <v>NaN</v>
      </c>
      <c r="G172" s="3">
        <v>4</v>
      </c>
      <c r="H172" s="3">
        <v>115</v>
      </c>
      <c r="I172" s="3">
        <v>5.0999999999999996</v>
      </c>
      <c r="J172" s="3">
        <v>106</v>
      </c>
      <c r="K172">
        <f t="shared" si="308"/>
        <v>-8.7456999999999994</v>
      </c>
      <c r="L172">
        <f t="shared" si="309"/>
        <v>-11.751000000000005</v>
      </c>
      <c r="M172" s="1">
        <v>1</v>
      </c>
      <c r="N172" s="1">
        <v>1.6</v>
      </c>
      <c r="O172" s="19">
        <f t="shared" si="4"/>
        <v>4</v>
      </c>
      <c r="P172" s="19">
        <f t="shared" si="5"/>
        <v>3.1874999999999996</v>
      </c>
      <c r="Q172" s="46" t="str">
        <f t="shared" ref="Q172:T172" si="321">IF($E172="NaN","NaN",IF($D172="NaN","NaN","0000000"))</f>
        <v>NaN</v>
      </c>
      <c r="R172" s="10" t="str">
        <f t="shared" si="321"/>
        <v>NaN</v>
      </c>
      <c r="S172" s="10" t="str">
        <f t="shared" si="321"/>
        <v>NaN</v>
      </c>
      <c r="T172" s="10" t="str">
        <f t="shared" si="321"/>
        <v>NaN</v>
      </c>
      <c r="U172" s="10" t="str">
        <f t="shared" ref="U172:V172" si="322">IFERROR(Q172/S172,"NaN")</f>
        <v>NaN</v>
      </c>
      <c r="V172" s="10" t="str">
        <f t="shared" si="322"/>
        <v>NaN</v>
      </c>
      <c r="W172" s="50">
        <v>106.2543</v>
      </c>
      <c r="X172" s="31">
        <v>94.248999999999995</v>
      </c>
      <c r="Y172" s="29">
        <f t="shared" si="8"/>
        <v>1.0999999999999996</v>
      </c>
      <c r="Z172" s="29" t="str">
        <f t="shared" si="9"/>
        <v>NaN</v>
      </c>
    </row>
    <row r="173" spans="1:26" ht="15">
      <c r="A173" s="8">
        <f>'2013'!A173</f>
        <v>41534</v>
      </c>
      <c r="B173" s="10" t="str">
        <f>'2013'!B173</f>
        <v>NaN</v>
      </c>
      <c r="C173" s="10" t="str">
        <f>'2013'!C173</f>
        <v>NaN</v>
      </c>
      <c r="D173" s="10" t="str">
        <f>'2013'!D173</f>
        <v>NaN</v>
      </c>
      <c r="E173" s="10" t="str">
        <f>'2013'!G173</f>
        <v>NaN</v>
      </c>
      <c r="F173" s="10" t="str">
        <f>'2013'!H173</f>
        <v>NaN</v>
      </c>
      <c r="G173" s="3" t="s">
        <v>47</v>
      </c>
      <c r="H173" s="3" t="s">
        <v>47</v>
      </c>
      <c r="I173" s="3" t="s">
        <v>47</v>
      </c>
      <c r="J173" s="3" t="s">
        <v>47</v>
      </c>
      <c r="K173" t="str">
        <f t="shared" si="308"/>
        <v>NaN</v>
      </c>
      <c r="L173" t="str">
        <f t="shared" si="309"/>
        <v>NaN</v>
      </c>
      <c r="M173" t="s">
        <v>47</v>
      </c>
      <c r="N173" t="s">
        <v>47</v>
      </c>
      <c r="O173" s="19" t="str">
        <f t="shared" si="4"/>
        <v>NaN</v>
      </c>
      <c r="P173" s="19" t="str">
        <f t="shared" si="5"/>
        <v>NaN</v>
      </c>
      <c r="Q173" s="46" t="str">
        <f t="shared" ref="Q173:T173" si="323">IF($E173="NaN","NaN",IF($D173="NaN","NaN","0000000"))</f>
        <v>NaN</v>
      </c>
      <c r="R173" s="10" t="str">
        <f t="shared" si="323"/>
        <v>NaN</v>
      </c>
      <c r="S173" s="10" t="str">
        <f t="shared" si="323"/>
        <v>NaN</v>
      </c>
      <c r="T173" s="10" t="str">
        <f t="shared" si="323"/>
        <v>NaN</v>
      </c>
      <c r="U173" s="10" t="str">
        <f t="shared" ref="U173:V173" si="324">IFERROR(Q173/S173,"NaN")</f>
        <v>NaN</v>
      </c>
      <c r="V173" s="10" t="str">
        <f t="shared" si="324"/>
        <v>NaN</v>
      </c>
      <c r="W173" s="25" t="s">
        <v>47</v>
      </c>
      <c r="X173" t="s">
        <v>47</v>
      </c>
      <c r="Y173" s="29" t="str">
        <f t="shared" si="8"/>
        <v>NaN</v>
      </c>
      <c r="Z173" s="29" t="str">
        <f t="shared" si="9"/>
        <v>NaN</v>
      </c>
    </row>
    <row r="174" spans="1:26" ht="15">
      <c r="A174" s="8">
        <f>'2013'!A174</f>
        <v>41535</v>
      </c>
      <c r="B174" s="39">
        <f>'2013'!B174</f>
        <v>0.75208333333333333</v>
      </c>
      <c r="C174" s="39">
        <f>'2013'!C174</f>
        <v>0.95208333333333328</v>
      </c>
      <c r="D174" s="10" t="str">
        <f>'2013'!D174</f>
        <v>NaN</v>
      </c>
      <c r="E174" s="10" t="str">
        <f>'2013'!G174</f>
        <v>NaN</v>
      </c>
      <c r="F174" s="10" t="str">
        <f>'2013'!H174</f>
        <v>NaN</v>
      </c>
      <c r="G174" s="3">
        <v>2.7</v>
      </c>
      <c r="H174" s="3">
        <v>199</v>
      </c>
      <c r="I174" s="3">
        <v>6.7</v>
      </c>
      <c r="J174" s="3">
        <v>192</v>
      </c>
      <c r="K174">
        <f t="shared" si="308"/>
        <v>2.25030000000001</v>
      </c>
      <c r="L174">
        <f t="shared" si="309"/>
        <v>0.74410000000000309</v>
      </c>
      <c r="M174" s="1">
        <v>1.4</v>
      </c>
      <c r="N174" s="1">
        <v>2</v>
      </c>
      <c r="O174" s="19">
        <f t="shared" si="4"/>
        <v>1.9285714285714288</v>
      </c>
      <c r="P174" s="19">
        <f t="shared" si="5"/>
        <v>3.35</v>
      </c>
      <c r="Q174" s="46" t="str">
        <f t="shared" ref="Q174:T174" si="325">IF($E174="NaN","NaN",IF($D174="NaN","NaN","0000000"))</f>
        <v>NaN</v>
      </c>
      <c r="R174" s="10" t="str">
        <f t="shared" si="325"/>
        <v>NaN</v>
      </c>
      <c r="S174" s="10" t="str">
        <f t="shared" si="325"/>
        <v>NaN</v>
      </c>
      <c r="T174" s="10" t="str">
        <f t="shared" si="325"/>
        <v>NaN</v>
      </c>
      <c r="U174" s="10" t="str">
        <f t="shared" ref="U174:V174" si="326">IFERROR(Q174/S174,"NaN")</f>
        <v>NaN</v>
      </c>
      <c r="V174" s="10" t="str">
        <f t="shared" si="326"/>
        <v>NaN</v>
      </c>
      <c r="W174" s="50">
        <v>201.25030000000001</v>
      </c>
      <c r="X174" s="31">
        <v>192.7441</v>
      </c>
      <c r="Y174" s="29">
        <f t="shared" si="8"/>
        <v>4</v>
      </c>
      <c r="Z174" s="29" t="str">
        <f t="shared" si="9"/>
        <v>NaN</v>
      </c>
    </row>
    <row r="175" spans="1:26" ht="15">
      <c r="A175" s="8">
        <f>'2013'!A175</f>
        <v>41536</v>
      </c>
      <c r="B175" s="10" t="str">
        <f>'2013'!B175</f>
        <v>NaN</v>
      </c>
      <c r="C175" s="10" t="str">
        <f>'2013'!C175</f>
        <v>NaN</v>
      </c>
      <c r="D175" s="10" t="str">
        <f>'2013'!D175</f>
        <v>NaN</v>
      </c>
      <c r="E175" s="10" t="str">
        <f>'2013'!G175</f>
        <v>NaN</v>
      </c>
      <c r="F175" s="10" t="str">
        <f>'2013'!H175</f>
        <v>NaN</v>
      </c>
      <c r="G175" s="3" t="s">
        <v>47</v>
      </c>
      <c r="H175" s="3" t="s">
        <v>47</v>
      </c>
      <c r="I175" s="3" t="s">
        <v>47</v>
      </c>
      <c r="J175" s="3" t="s">
        <v>47</v>
      </c>
      <c r="K175" t="str">
        <f t="shared" si="308"/>
        <v>NaN</v>
      </c>
      <c r="L175" t="str">
        <f t="shared" si="309"/>
        <v>NaN</v>
      </c>
      <c r="M175" t="s">
        <v>47</v>
      </c>
      <c r="N175" t="s">
        <v>47</v>
      </c>
      <c r="O175" s="19" t="str">
        <f t="shared" si="4"/>
        <v>NaN</v>
      </c>
      <c r="P175" s="19" t="str">
        <f t="shared" si="5"/>
        <v>NaN</v>
      </c>
      <c r="Q175" s="46" t="str">
        <f t="shared" ref="Q175:T175" si="327">IF($E175="NaN","NaN",IF($D175="NaN","NaN","0000000"))</f>
        <v>NaN</v>
      </c>
      <c r="R175" s="10" t="str">
        <f t="shared" si="327"/>
        <v>NaN</v>
      </c>
      <c r="S175" s="10" t="str">
        <f t="shared" si="327"/>
        <v>NaN</v>
      </c>
      <c r="T175" s="10" t="str">
        <f t="shared" si="327"/>
        <v>NaN</v>
      </c>
      <c r="U175" s="10" t="str">
        <f t="shared" ref="U175:V175" si="328">IFERROR(Q175/S175,"NaN")</f>
        <v>NaN</v>
      </c>
      <c r="V175" s="10" t="str">
        <f t="shared" si="328"/>
        <v>NaN</v>
      </c>
      <c r="W175" s="25" t="s">
        <v>47</v>
      </c>
      <c r="X175" t="s">
        <v>47</v>
      </c>
      <c r="Y175" s="29" t="str">
        <f t="shared" si="8"/>
        <v>NaN</v>
      </c>
      <c r="Z175" s="29" t="str">
        <f t="shared" si="9"/>
        <v>NaN</v>
      </c>
    </row>
    <row r="176" spans="1:26" ht="15">
      <c r="A176" s="8">
        <f>'2013'!A176</f>
        <v>41537</v>
      </c>
      <c r="B176" s="10" t="str">
        <f>'2013'!B176</f>
        <v>NaN</v>
      </c>
      <c r="C176" s="10" t="str">
        <f>'2013'!C176</f>
        <v>NaN</v>
      </c>
      <c r="D176" s="10" t="str">
        <f>'2013'!D176</f>
        <v>NaN</v>
      </c>
      <c r="E176" s="10" t="str">
        <f>'2013'!G176</f>
        <v>NaN</v>
      </c>
      <c r="F176" s="10" t="str">
        <f>'2013'!H176</f>
        <v>NaN</v>
      </c>
      <c r="G176" s="3" t="s">
        <v>47</v>
      </c>
      <c r="H176" s="3" t="s">
        <v>47</v>
      </c>
      <c r="I176" s="3" t="s">
        <v>47</v>
      </c>
      <c r="J176" s="3" t="s">
        <v>47</v>
      </c>
      <c r="K176" t="str">
        <f t="shared" si="308"/>
        <v>NaN</v>
      </c>
      <c r="L176" t="str">
        <f t="shared" si="309"/>
        <v>NaN</v>
      </c>
      <c r="M176" t="s">
        <v>47</v>
      </c>
      <c r="N176" t="s">
        <v>47</v>
      </c>
      <c r="O176" s="19" t="str">
        <f t="shared" si="4"/>
        <v>NaN</v>
      </c>
      <c r="P176" s="19" t="str">
        <f t="shared" si="5"/>
        <v>NaN</v>
      </c>
      <c r="Q176" s="46" t="str">
        <f t="shared" ref="Q176:T176" si="329">IF($E176="NaN","NaN",IF($D176="NaN","NaN","0000000"))</f>
        <v>NaN</v>
      </c>
      <c r="R176" s="10" t="str">
        <f t="shared" si="329"/>
        <v>NaN</v>
      </c>
      <c r="S176" s="10" t="str">
        <f t="shared" si="329"/>
        <v>NaN</v>
      </c>
      <c r="T176" s="10" t="str">
        <f t="shared" si="329"/>
        <v>NaN</v>
      </c>
      <c r="U176" s="10" t="str">
        <f t="shared" ref="U176:V176" si="330">IFERROR(Q176/S176,"NaN")</f>
        <v>NaN</v>
      </c>
      <c r="V176" s="10" t="str">
        <f t="shared" si="330"/>
        <v>NaN</v>
      </c>
      <c r="W176" s="25" t="s">
        <v>47</v>
      </c>
      <c r="X176" t="s">
        <v>47</v>
      </c>
      <c r="Y176" s="29" t="str">
        <f t="shared" si="8"/>
        <v>NaN</v>
      </c>
      <c r="Z176" s="29" t="str">
        <f t="shared" si="9"/>
        <v>NaN</v>
      </c>
    </row>
    <row r="177" spans="1:26" ht="15">
      <c r="A177" s="8">
        <f>'2013'!A177</f>
        <v>41538</v>
      </c>
      <c r="B177" s="39">
        <f>'2013'!B177</f>
        <v>0.69513888888888886</v>
      </c>
      <c r="C177" s="10" t="str">
        <f>'2013'!C177</f>
        <v>NaN</v>
      </c>
      <c r="D177" s="39">
        <f>'2013'!D177</f>
        <v>0.8881944444444444</v>
      </c>
      <c r="E177" s="10" t="str">
        <f>'2013'!G177</f>
        <v>NaN</v>
      </c>
      <c r="F177" s="10" t="str">
        <f>'2013'!H177</f>
        <v>NaN</v>
      </c>
      <c r="G177" s="3">
        <v>2.1</v>
      </c>
      <c r="H177" s="3">
        <v>220</v>
      </c>
      <c r="I177" s="3">
        <v>4</v>
      </c>
      <c r="J177" s="3">
        <v>232</v>
      </c>
      <c r="K177">
        <f t="shared" si="308"/>
        <v>-3.2506999999999948</v>
      </c>
      <c r="L177">
        <f t="shared" si="309"/>
        <v>-1.748500000000007</v>
      </c>
      <c r="M177" s="1">
        <v>0.7</v>
      </c>
      <c r="N177" s="1">
        <v>1.3</v>
      </c>
      <c r="O177" s="19">
        <f t="shared" si="4"/>
        <v>3.0000000000000004</v>
      </c>
      <c r="P177" s="19">
        <f t="shared" si="5"/>
        <v>3.0769230769230766</v>
      </c>
      <c r="Q177" s="46" t="str">
        <f t="shared" ref="Q177:T177" si="331">IF($E177="NaN","NaN",IF($D177="NaN","NaN","0000000"))</f>
        <v>NaN</v>
      </c>
      <c r="R177" s="10" t="str">
        <f t="shared" si="331"/>
        <v>NaN</v>
      </c>
      <c r="S177" s="10" t="str">
        <f t="shared" si="331"/>
        <v>NaN</v>
      </c>
      <c r="T177" s="10" t="str">
        <f t="shared" si="331"/>
        <v>NaN</v>
      </c>
      <c r="U177" s="10" t="str">
        <f t="shared" ref="U177:V177" si="332">IFERROR(Q177/S177,"NaN")</f>
        <v>NaN</v>
      </c>
      <c r="V177" s="10" t="str">
        <f t="shared" si="332"/>
        <v>NaN</v>
      </c>
      <c r="W177" s="50">
        <v>216.74930000000001</v>
      </c>
      <c r="X177" s="31">
        <v>230.25149999999999</v>
      </c>
      <c r="Y177" s="29">
        <f t="shared" si="8"/>
        <v>1.9</v>
      </c>
      <c r="Z177" s="29" t="str">
        <f t="shared" si="9"/>
        <v>NaN</v>
      </c>
    </row>
    <row r="178" spans="1:26" ht="15">
      <c r="A178" s="8">
        <f>'2013'!A178</f>
        <v>41539</v>
      </c>
      <c r="B178" s="39">
        <f>'2013'!B178</f>
        <v>0.7055555555555556</v>
      </c>
      <c r="C178" s="39">
        <f>'2013'!C178</f>
        <v>0.92638888888888893</v>
      </c>
      <c r="D178" s="10" t="str">
        <f>'2013'!D178</f>
        <v>NaN</v>
      </c>
      <c r="E178" s="10" t="str">
        <f>'2013'!G178</f>
        <v>NaN</v>
      </c>
      <c r="F178" s="10" t="str">
        <f>'2013'!H178</f>
        <v>NaN</v>
      </c>
      <c r="G178" s="3">
        <v>2.9</v>
      </c>
      <c r="H178" s="3">
        <v>141</v>
      </c>
      <c r="I178" s="3">
        <v>6.7</v>
      </c>
      <c r="J178" s="3">
        <v>140</v>
      </c>
      <c r="K178">
        <f t="shared" si="308"/>
        <v>20.295800000000014</v>
      </c>
      <c r="L178">
        <f t="shared" si="309"/>
        <v>0.265199999999993</v>
      </c>
      <c r="M178" s="1">
        <v>0.85</v>
      </c>
      <c r="N178" s="1">
        <v>1.35</v>
      </c>
      <c r="O178" s="19">
        <f t="shared" si="4"/>
        <v>3.4117647058823528</v>
      </c>
      <c r="P178" s="19">
        <f t="shared" si="5"/>
        <v>4.9629629629629628</v>
      </c>
      <c r="Q178" s="46" t="str">
        <f t="shared" ref="Q178:T178" si="333">IF($E178="NaN","NaN",IF($D178="NaN","NaN","0000000"))</f>
        <v>NaN</v>
      </c>
      <c r="R178" s="10" t="str">
        <f t="shared" si="333"/>
        <v>NaN</v>
      </c>
      <c r="S178" s="10" t="str">
        <f t="shared" si="333"/>
        <v>NaN</v>
      </c>
      <c r="T178" s="10" t="str">
        <f t="shared" si="333"/>
        <v>NaN</v>
      </c>
      <c r="U178" s="10" t="str">
        <f t="shared" ref="U178:V178" si="334">IFERROR(Q178/S178,"NaN")</f>
        <v>NaN</v>
      </c>
      <c r="V178" s="10" t="str">
        <f t="shared" si="334"/>
        <v>NaN</v>
      </c>
      <c r="W178" s="50">
        <v>161.29580000000001</v>
      </c>
      <c r="X178" s="31">
        <v>140.26519999999999</v>
      </c>
      <c r="Y178" s="29">
        <f t="shared" si="8"/>
        <v>3.8000000000000003</v>
      </c>
      <c r="Z178" s="29" t="str">
        <f t="shared" si="9"/>
        <v>NaN</v>
      </c>
    </row>
    <row r="179" spans="1:26" ht="15">
      <c r="A179" s="8">
        <f>'2013'!A179</f>
        <v>41540</v>
      </c>
      <c r="B179" s="10" t="str">
        <f>'2013'!B179</f>
        <v>NaN</v>
      </c>
      <c r="C179" s="10" t="str">
        <f>'2013'!C179</f>
        <v>NaN</v>
      </c>
      <c r="D179" s="10" t="str">
        <f>'2013'!D179</f>
        <v>NaN</v>
      </c>
      <c r="E179" s="39">
        <f>'2013'!G179</f>
        <v>0.86319444444444449</v>
      </c>
      <c r="F179" s="39">
        <f>'2013'!H179</f>
        <v>0.89652777777777781</v>
      </c>
      <c r="G179" s="3">
        <v>4.5999999999999996</v>
      </c>
      <c r="H179" s="3">
        <v>175</v>
      </c>
      <c r="I179" s="3">
        <v>4.5999999999999996</v>
      </c>
      <c r="J179" s="3">
        <v>175</v>
      </c>
      <c r="K179">
        <f t="shared" si="308"/>
        <v>-2.7426000000000101</v>
      </c>
      <c r="L179">
        <f t="shared" si="309"/>
        <v>-2.7426000000000101</v>
      </c>
      <c r="M179" s="1">
        <v>1.45</v>
      </c>
      <c r="N179" s="1">
        <v>1.5</v>
      </c>
      <c r="O179" s="19">
        <f t="shared" si="4"/>
        <v>3.172413793103448</v>
      </c>
      <c r="P179" s="19">
        <f t="shared" si="5"/>
        <v>3.0666666666666664</v>
      </c>
      <c r="Q179" s="46" t="str">
        <f t="shared" ref="Q179:T179" si="335">IF($E179="NaN","NaN",IF($D179="NaN","NaN","0000000"))</f>
        <v>NaN</v>
      </c>
      <c r="R179" s="10" t="str">
        <f t="shared" si="335"/>
        <v>NaN</v>
      </c>
      <c r="S179" s="10" t="str">
        <f t="shared" si="335"/>
        <v>NaN</v>
      </c>
      <c r="T179" s="10" t="str">
        <f t="shared" si="335"/>
        <v>NaN</v>
      </c>
      <c r="U179" s="10" t="str">
        <f t="shared" ref="U179:V179" si="336">IFERROR(Q179/S179,"NaN")</f>
        <v>NaN</v>
      </c>
      <c r="V179" s="10" t="str">
        <f t="shared" si="336"/>
        <v>NaN</v>
      </c>
      <c r="W179" s="50">
        <v>172.25739999999999</v>
      </c>
      <c r="X179" s="31">
        <v>172.25739999999999</v>
      </c>
      <c r="Y179" s="29">
        <f t="shared" si="8"/>
        <v>0</v>
      </c>
      <c r="Z179" s="29" t="str">
        <f t="shared" si="9"/>
        <v>NaN</v>
      </c>
    </row>
    <row r="180" spans="1:26" ht="15">
      <c r="A180" s="8">
        <f>'2013'!A180</f>
        <v>41541</v>
      </c>
      <c r="B180" s="39">
        <f>'2013'!B180</f>
        <v>0.77777777777777779</v>
      </c>
      <c r="C180" s="39">
        <f>'2013'!C180</f>
        <v>0.97083333333333333</v>
      </c>
      <c r="D180" s="10" t="str">
        <f>'2013'!D180</f>
        <v>NaN</v>
      </c>
      <c r="E180" s="10" t="str">
        <f>'2013'!G180</f>
        <v>NaN</v>
      </c>
      <c r="F180" s="10" t="str">
        <f>'2013'!H180</f>
        <v>NaN</v>
      </c>
      <c r="G180" s="3">
        <v>3.6</v>
      </c>
      <c r="H180" s="3">
        <v>137</v>
      </c>
      <c r="I180" s="3">
        <v>5</v>
      </c>
      <c r="J180" s="3">
        <v>160</v>
      </c>
      <c r="K180">
        <f t="shared" si="308"/>
        <v>-1.7501000000000033</v>
      </c>
      <c r="L180">
        <f t="shared" si="309"/>
        <v>-2.7498999999999967</v>
      </c>
      <c r="M180" s="1">
        <v>1.3</v>
      </c>
      <c r="N180" s="1">
        <v>2.7</v>
      </c>
      <c r="O180" s="19">
        <f t="shared" si="4"/>
        <v>2.7692307692307692</v>
      </c>
      <c r="P180" s="19">
        <f t="shared" si="5"/>
        <v>1.8518518518518516</v>
      </c>
      <c r="Q180" s="46" t="str">
        <f t="shared" ref="Q180:T180" si="337">IF($E180="NaN","NaN",IF($D180="NaN","NaN","0000000"))</f>
        <v>NaN</v>
      </c>
      <c r="R180" s="10" t="str">
        <f t="shared" si="337"/>
        <v>NaN</v>
      </c>
      <c r="S180" s="10" t="str">
        <f t="shared" si="337"/>
        <v>NaN</v>
      </c>
      <c r="T180" s="10" t="str">
        <f t="shared" si="337"/>
        <v>NaN</v>
      </c>
      <c r="U180" s="10" t="str">
        <f t="shared" ref="U180:V180" si="338">IFERROR(Q180/S180,"NaN")</f>
        <v>NaN</v>
      </c>
      <c r="V180" s="10" t="str">
        <f t="shared" si="338"/>
        <v>NaN</v>
      </c>
      <c r="W180" s="50">
        <v>135.2499</v>
      </c>
      <c r="X180" s="31">
        <v>157.2501</v>
      </c>
      <c r="Y180" s="29">
        <f t="shared" si="8"/>
        <v>1.4</v>
      </c>
      <c r="Z180" s="29" t="str">
        <f t="shared" si="9"/>
        <v>NaN</v>
      </c>
    </row>
    <row r="181" spans="1:26" ht="15">
      <c r="A181" s="8">
        <f>'2013'!A181</f>
        <v>41542</v>
      </c>
      <c r="B181" s="10" t="str">
        <f>'2013'!B181</f>
        <v>NaN</v>
      </c>
      <c r="C181" s="10" t="str">
        <f>'2013'!C181</f>
        <v>NaN</v>
      </c>
      <c r="D181" s="10" t="str">
        <f>'2013'!D181</f>
        <v>NaN</v>
      </c>
      <c r="E181" s="10" t="str">
        <f>'2013'!G181</f>
        <v>NaN</v>
      </c>
      <c r="F181" s="10" t="str">
        <f>'2013'!H181</f>
        <v>NaN</v>
      </c>
      <c r="G181" s="3" t="s">
        <v>47</v>
      </c>
      <c r="H181" s="3" t="s">
        <v>47</v>
      </c>
      <c r="I181" s="3" t="s">
        <v>47</v>
      </c>
      <c r="J181" s="3" t="s">
        <v>47</v>
      </c>
      <c r="K181" t="str">
        <f t="shared" si="308"/>
        <v>NaN</v>
      </c>
      <c r="L181" t="str">
        <f t="shared" si="309"/>
        <v>NaN</v>
      </c>
      <c r="M181" t="s">
        <v>47</v>
      </c>
      <c r="N181" t="s">
        <v>47</v>
      </c>
      <c r="O181" s="19" t="str">
        <f t="shared" si="4"/>
        <v>NaN</v>
      </c>
      <c r="P181" s="19" t="str">
        <f t="shared" si="5"/>
        <v>NaN</v>
      </c>
      <c r="Q181" s="46" t="str">
        <f t="shared" ref="Q181:T181" si="339">IF($E181="NaN","NaN",IF($D181="NaN","NaN","0000000"))</f>
        <v>NaN</v>
      </c>
      <c r="R181" s="10" t="str">
        <f t="shared" si="339"/>
        <v>NaN</v>
      </c>
      <c r="S181" s="10" t="str">
        <f t="shared" si="339"/>
        <v>NaN</v>
      </c>
      <c r="T181" s="10" t="str">
        <f t="shared" si="339"/>
        <v>NaN</v>
      </c>
      <c r="U181" s="10" t="str">
        <f t="shared" ref="U181:V181" si="340">IFERROR(Q181/S181,"NaN")</f>
        <v>NaN</v>
      </c>
      <c r="V181" s="10" t="str">
        <f t="shared" si="340"/>
        <v>NaN</v>
      </c>
      <c r="W181" s="25" t="s">
        <v>47</v>
      </c>
      <c r="X181" t="s">
        <v>47</v>
      </c>
      <c r="Y181" s="29" t="str">
        <f t="shared" si="8"/>
        <v>NaN</v>
      </c>
      <c r="Z181" s="29" t="str">
        <f t="shared" si="9"/>
        <v>NaN</v>
      </c>
    </row>
    <row r="182" spans="1:26" ht="15">
      <c r="A182" s="8">
        <f>'2013'!A182</f>
        <v>41543</v>
      </c>
      <c r="B182" s="39">
        <f>'2013'!B182</f>
        <v>0.71250000000000002</v>
      </c>
      <c r="C182" s="39" t="str">
        <f>'2013'!C182</f>
        <v>NaN</v>
      </c>
      <c r="D182" s="39">
        <f>'2013'!D182</f>
        <v>0.85833333333333328</v>
      </c>
      <c r="E182" s="10" t="str">
        <f>'2013'!G182</f>
        <v>NaN</v>
      </c>
      <c r="F182" s="10" t="str">
        <f>'2013'!H182</f>
        <v>NaN</v>
      </c>
      <c r="G182" s="3">
        <v>3.4</v>
      </c>
      <c r="H182" s="3">
        <v>204</v>
      </c>
      <c r="I182" s="3">
        <v>4.2</v>
      </c>
      <c r="J182" s="3">
        <v>180</v>
      </c>
      <c r="K182">
        <f t="shared" si="308"/>
        <v>-12.250100000000003</v>
      </c>
      <c r="L182">
        <f t="shared" si="309"/>
        <v>-2.7493000000000052</v>
      </c>
      <c r="M182" s="1">
        <v>1</v>
      </c>
      <c r="N182" s="1">
        <v>2.0499999999999998</v>
      </c>
      <c r="O182" s="19">
        <f t="shared" si="4"/>
        <v>3.4</v>
      </c>
      <c r="P182" s="19">
        <f t="shared" si="5"/>
        <v>2.0487804878048781</v>
      </c>
      <c r="Q182" s="46" t="str">
        <f t="shared" ref="Q182:T182" si="341">IF($E182="NaN","NaN",IF($D182="NaN","NaN","0000000"))</f>
        <v>NaN</v>
      </c>
      <c r="R182" s="10" t="str">
        <f t="shared" si="341"/>
        <v>NaN</v>
      </c>
      <c r="S182" s="10" t="str">
        <f t="shared" si="341"/>
        <v>NaN</v>
      </c>
      <c r="T182" s="10" t="str">
        <f t="shared" si="341"/>
        <v>NaN</v>
      </c>
      <c r="U182" s="10" t="str">
        <f t="shared" ref="U182:V182" si="342">IFERROR(Q182/S182,"NaN")</f>
        <v>NaN</v>
      </c>
      <c r="V182" s="10" t="str">
        <f t="shared" si="342"/>
        <v>NaN</v>
      </c>
      <c r="W182" s="50">
        <v>191.7499</v>
      </c>
      <c r="X182" s="31">
        <v>177.25069999999999</v>
      </c>
      <c r="Y182" s="29">
        <f t="shared" si="8"/>
        <v>0.80000000000000027</v>
      </c>
      <c r="Z182" s="29" t="str">
        <f t="shared" si="9"/>
        <v>NaN</v>
      </c>
    </row>
    <row r="183" spans="1:26" ht="15">
      <c r="A183" s="8">
        <f>'2013'!A183</f>
        <v>41544</v>
      </c>
      <c r="B183" s="39">
        <f>'2013'!B183</f>
        <v>0.68125000000000002</v>
      </c>
      <c r="C183" s="10" t="str">
        <f>'2013'!C183</f>
        <v>NaN</v>
      </c>
      <c r="D183" s="39">
        <f>'2013'!D183</f>
        <v>0.74791666666666667</v>
      </c>
      <c r="E183" s="39">
        <f>'2013'!G183</f>
        <v>0.8208333333333333</v>
      </c>
      <c r="F183" s="39">
        <f>'2013'!H183</f>
        <v>0.97986111111111107</v>
      </c>
      <c r="G183" s="3">
        <v>2.4</v>
      </c>
      <c r="H183" s="3">
        <v>173</v>
      </c>
      <c r="I183" s="3">
        <v>3.6</v>
      </c>
      <c r="J183" s="3">
        <v>172</v>
      </c>
      <c r="K183">
        <f t="shared" si="308"/>
        <v>-10.248500000000007</v>
      </c>
      <c r="L183">
        <f t="shared" si="309"/>
        <v>-4.227800000000002</v>
      </c>
      <c r="M183" s="1">
        <v>1.1499999999999999</v>
      </c>
      <c r="N183" s="1">
        <v>2</v>
      </c>
      <c r="O183" s="19">
        <f t="shared" si="4"/>
        <v>2.0869565217391304</v>
      </c>
      <c r="P183" s="19">
        <f t="shared" si="5"/>
        <v>1.8</v>
      </c>
      <c r="Q183" s="46">
        <v>6.7</v>
      </c>
      <c r="R183" s="10">
        <v>15</v>
      </c>
      <c r="S183" s="10">
        <v>2.25</v>
      </c>
      <c r="T183" s="10">
        <v>1.95</v>
      </c>
      <c r="U183" s="10">
        <f t="shared" ref="U183:V183" si="343">IFERROR(Q183/S183,"NaN")</f>
        <v>2.9777777777777779</v>
      </c>
      <c r="V183" s="10">
        <f t="shared" si="343"/>
        <v>7.6923076923076925</v>
      </c>
      <c r="W183" s="50">
        <v>162.75149999999999</v>
      </c>
      <c r="X183" s="31">
        <v>167.7722</v>
      </c>
      <c r="Y183" s="29">
        <f t="shared" si="8"/>
        <v>1.2000000000000002</v>
      </c>
      <c r="Z183" s="29">
        <f t="shared" si="9"/>
        <v>8.3000000000000007</v>
      </c>
    </row>
    <row r="184" spans="1:26" ht="15">
      <c r="A184" s="8">
        <f>'2013'!A184</f>
        <v>41545</v>
      </c>
      <c r="B184" s="39">
        <f>'2013'!B184</f>
        <v>0.86805555555555558</v>
      </c>
      <c r="C184" s="39">
        <f>'2013'!C184</f>
        <v>0.93263888888888891</v>
      </c>
      <c r="D184" s="10" t="str">
        <f>'2013'!D184</f>
        <v>NaN</v>
      </c>
      <c r="E184" s="10" t="str">
        <f>'2013'!G184</f>
        <v>NaN</v>
      </c>
      <c r="F184" s="10" t="str">
        <f>'2013'!H184</f>
        <v>NaN</v>
      </c>
      <c r="G184" s="3">
        <v>1.7</v>
      </c>
      <c r="H184" s="3">
        <v>179</v>
      </c>
      <c r="I184" s="3">
        <v>2.9</v>
      </c>
      <c r="J184" s="3">
        <v>179</v>
      </c>
      <c r="K184">
        <f t="shared" si="308"/>
        <v>-3.7543000000000006</v>
      </c>
      <c r="L184">
        <f t="shared" si="309"/>
        <v>-2.315100000000001</v>
      </c>
      <c r="M184" s="1">
        <v>0.65</v>
      </c>
      <c r="N184" s="1">
        <v>0.7</v>
      </c>
      <c r="O184" s="19">
        <f t="shared" si="4"/>
        <v>2.6153846153846154</v>
      </c>
      <c r="P184" s="19">
        <f t="shared" si="5"/>
        <v>4.1428571428571432</v>
      </c>
      <c r="Q184" s="46" t="str">
        <f t="shared" ref="Q184:T184" si="344">IF($E184="NaN","NaN",IF($D184="NaN","NaN","0000000"))</f>
        <v>NaN</v>
      </c>
      <c r="R184" s="10" t="str">
        <f t="shared" si="344"/>
        <v>NaN</v>
      </c>
      <c r="S184" s="10" t="str">
        <f t="shared" si="344"/>
        <v>NaN</v>
      </c>
      <c r="T184" s="10" t="str">
        <f t="shared" si="344"/>
        <v>NaN</v>
      </c>
      <c r="U184" s="10" t="str">
        <f t="shared" ref="U184:V184" si="345">IFERROR(Q184/S184,"NaN")</f>
        <v>NaN</v>
      </c>
      <c r="V184" s="10" t="str">
        <f t="shared" si="345"/>
        <v>NaN</v>
      </c>
      <c r="W184" s="50">
        <v>175.2457</v>
      </c>
      <c r="X184" s="31">
        <v>176.6849</v>
      </c>
      <c r="Y184" s="29">
        <f t="shared" si="8"/>
        <v>1.2</v>
      </c>
      <c r="Z184" s="29" t="str">
        <f t="shared" si="9"/>
        <v>NaN</v>
      </c>
    </row>
    <row r="185" spans="1:26" ht="15">
      <c r="A185" s="8">
        <f>'2013'!A185</f>
        <v>41546</v>
      </c>
      <c r="B185" s="39">
        <f>'2013'!B185</f>
        <v>0.68125000000000002</v>
      </c>
      <c r="C185" s="10" t="str">
        <f>'2013'!C185</f>
        <v>NaN</v>
      </c>
      <c r="D185" s="39">
        <f>'2013'!D185</f>
        <v>0.72847222222222219</v>
      </c>
      <c r="E185" s="10" t="str">
        <f>'2013'!G185</f>
        <v>NaN</v>
      </c>
      <c r="F185" s="10" t="str">
        <f>'2013'!H185</f>
        <v>NaN</v>
      </c>
      <c r="G185" s="3">
        <v>2.2000000000000002</v>
      </c>
      <c r="H185" s="3">
        <v>198</v>
      </c>
      <c r="I185" s="3">
        <v>2.5</v>
      </c>
      <c r="J185" s="3">
        <v>196</v>
      </c>
      <c r="K185">
        <f t="shared" si="308"/>
        <v>-3.2509000000000015</v>
      </c>
      <c r="L185">
        <f t="shared" si="309"/>
        <v>-0.24010000000001241</v>
      </c>
      <c r="M185" s="1">
        <v>0.9</v>
      </c>
      <c r="N185" s="1">
        <v>1.2</v>
      </c>
      <c r="O185" s="19">
        <f t="shared" si="4"/>
        <v>2.4444444444444446</v>
      </c>
      <c r="P185" s="19">
        <f t="shared" si="5"/>
        <v>2.0833333333333335</v>
      </c>
      <c r="Q185" s="46" t="str">
        <f t="shared" ref="Q185:T185" si="346">IF($E185="NaN","NaN",IF($D185="NaN","NaN","0000000"))</f>
        <v>NaN</v>
      </c>
      <c r="R185" s="10" t="str">
        <f t="shared" si="346"/>
        <v>NaN</v>
      </c>
      <c r="S185" s="10" t="str">
        <f t="shared" si="346"/>
        <v>NaN</v>
      </c>
      <c r="T185" s="10" t="str">
        <f t="shared" si="346"/>
        <v>NaN</v>
      </c>
      <c r="U185" s="10" t="str">
        <f t="shared" ref="U185:V185" si="347">IFERROR(Q185/S185,"NaN")</f>
        <v>NaN</v>
      </c>
      <c r="V185" s="10" t="str">
        <f t="shared" si="347"/>
        <v>NaN</v>
      </c>
      <c r="W185" s="50">
        <v>194.7491</v>
      </c>
      <c r="X185" s="31">
        <v>195.75989999999999</v>
      </c>
      <c r="Y185" s="29">
        <f t="shared" si="8"/>
        <v>0.29999999999999982</v>
      </c>
      <c r="Z185" s="29" t="str">
        <f t="shared" si="9"/>
        <v>NaN</v>
      </c>
    </row>
    <row r="186" spans="1:26" ht="15">
      <c r="A186" s="8">
        <f>'2013'!A186</f>
        <v>41547</v>
      </c>
      <c r="B186" s="10" t="str">
        <f>'2013'!B186</f>
        <v>NaN</v>
      </c>
      <c r="C186" s="10" t="str">
        <f>'2013'!C186</f>
        <v>NaN</v>
      </c>
      <c r="D186" s="10" t="str">
        <f>'2013'!D186</f>
        <v>NaN</v>
      </c>
      <c r="E186" s="39">
        <f>'2013'!G186</f>
        <v>0.88749999999999996</v>
      </c>
      <c r="F186" s="39">
        <f>'2013'!H186</f>
        <v>0.92708333333333337</v>
      </c>
      <c r="G186" s="3">
        <v>3.8</v>
      </c>
      <c r="H186" s="3">
        <v>162</v>
      </c>
      <c r="I186" s="3">
        <v>3.8</v>
      </c>
      <c r="J186" s="3">
        <v>162</v>
      </c>
      <c r="K186">
        <f t="shared" si="308"/>
        <v>-5.7523999999999944</v>
      </c>
      <c r="L186">
        <f t="shared" si="309"/>
        <v>-5.7523999999999944</v>
      </c>
      <c r="M186" s="1">
        <v>1.05</v>
      </c>
      <c r="N186" s="1">
        <v>1.05</v>
      </c>
      <c r="O186" s="19">
        <f t="shared" si="4"/>
        <v>3.6190476190476186</v>
      </c>
      <c r="P186" s="19">
        <f t="shared" si="5"/>
        <v>3.6190476190476186</v>
      </c>
      <c r="Q186" s="46" t="str">
        <f t="shared" ref="Q186:T186" si="348">IF($E186="NaN","NaN",IF($D186="NaN","NaN","0000000"))</f>
        <v>NaN</v>
      </c>
      <c r="R186" s="10" t="str">
        <f t="shared" si="348"/>
        <v>NaN</v>
      </c>
      <c r="S186" s="10" t="str">
        <f t="shared" si="348"/>
        <v>NaN</v>
      </c>
      <c r="T186" s="10" t="str">
        <f t="shared" si="348"/>
        <v>NaN</v>
      </c>
      <c r="U186" s="10" t="str">
        <f t="shared" ref="U186:V186" si="349">IFERROR(Q186/S186,"NaN")</f>
        <v>NaN</v>
      </c>
      <c r="V186" s="10" t="str">
        <f t="shared" si="349"/>
        <v>NaN</v>
      </c>
      <c r="W186" s="50">
        <v>156.24760000000001</v>
      </c>
      <c r="X186" s="31">
        <v>156.24760000000001</v>
      </c>
      <c r="Y186" s="29">
        <f t="shared" si="8"/>
        <v>0</v>
      </c>
      <c r="Z186" s="29" t="str">
        <f t="shared" si="9"/>
        <v>NaN</v>
      </c>
    </row>
    <row r="187" spans="1:26" ht="13">
      <c r="A187" s="8">
        <f>'2016'!A187</f>
        <v>0</v>
      </c>
      <c r="B187" s="3">
        <f>'2016'!B187</f>
        <v>0</v>
      </c>
      <c r="C187" s="3">
        <f>'2016'!C187</f>
        <v>0</v>
      </c>
      <c r="D187" s="3">
        <f>'2016'!D187</f>
        <v>0</v>
      </c>
      <c r="E187" s="31"/>
      <c r="F187" s="31"/>
      <c r="K187">
        <f t="shared" ref="K187:L187" si="350">SUM(COUNTIF(K$4:K$186,"&lt;-30"),COUNTIF(K$4:K$186,"&gt;30"))</f>
        <v>1</v>
      </c>
      <c r="L187">
        <f t="shared" si="350"/>
        <v>0</v>
      </c>
      <c r="Q187" s="25"/>
      <c r="W187" s="25"/>
    </row>
    <row r="188" spans="1:26" ht="13">
      <c r="A188" s="8">
        <f>'2016'!A188</f>
        <v>0</v>
      </c>
      <c r="B188" s="3">
        <f>'2016'!B188</f>
        <v>0</v>
      </c>
      <c r="C188" s="3">
        <f t="shared" ref="C188:E188" si="351">COUNT(C4:C186)</f>
        <v>54</v>
      </c>
      <c r="D188" s="3">
        <f t="shared" si="351"/>
        <v>53</v>
      </c>
      <c r="E188" s="3">
        <f t="shared" si="351"/>
        <v>39</v>
      </c>
      <c r="F188" s="3">
        <f>COUNT('2013'!X4:X186)</f>
        <v>0</v>
      </c>
      <c r="K188">
        <f>COUNTIFS(K$4:K$186,"&gt;-30",K4:K186,"&lt;30")</f>
        <v>117</v>
      </c>
      <c r="L188">
        <f>COUNTIFS(L4:L186,"&gt;-30",L4:L186,"&lt;30")</f>
        <v>115</v>
      </c>
      <c r="Q188" s="25">
        <f>COUNT(Q4:Q186)</f>
        <v>26</v>
      </c>
      <c r="W188" s="25"/>
    </row>
    <row r="189" spans="1:26" ht="13">
      <c r="A189" s="8">
        <f>'2016'!A189</f>
        <v>0</v>
      </c>
      <c r="B189" s="3">
        <f>'2016'!B189</f>
        <v>0</v>
      </c>
      <c r="C189" s="3">
        <f>'2016'!C189</f>
        <v>0</v>
      </c>
      <c r="D189" s="3">
        <f>'2016'!D189</f>
        <v>0</v>
      </c>
      <c r="E189" s="31"/>
      <c r="F189" s="31"/>
      <c r="K189">
        <f t="shared" ref="K189:L189" si="352">COUNTIFS(K4:K186,"&gt;-10",K4:K186,"&lt;10")</f>
        <v>94</v>
      </c>
      <c r="L189">
        <f t="shared" si="352"/>
        <v>92</v>
      </c>
      <c r="Q189" s="25"/>
      <c r="W189" s="25"/>
    </row>
    <row r="190" spans="1:26" ht="13">
      <c r="B190" s="31"/>
      <c r="C190" s="31"/>
      <c r="D190" s="38"/>
      <c r="E190" s="31"/>
      <c r="F190" s="31"/>
      <c r="K190">
        <f t="shared" ref="K190:L190" si="353">COUNT(K4:K186)</f>
        <v>118</v>
      </c>
      <c r="L190">
        <f t="shared" si="353"/>
        <v>115</v>
      </c>
      <c r="Q190" s="25"/>
      <c r="W190" s="25"/>
    </row>
    <row r="191" spans="1:26" ht="13">
      <c r="B191" s="31"/>
      <c r="C191" s="31"/>
      <c r="D191" s="38"/>
      <c r="E191" s="31"/>
      <c r="F191" s="31"/>
      <c r="Q191" s="25"/>
      <c r="W191" s="25"/>
    </row>
    <row r="192" spans="1:26" ht="13">
      <c r="B192" s="31"/>
      <c r="C192" s="31"/>
      <c r="D192" s="38"/>
      <c r="E192" s="31"/>
      <c r="F192" s="31"/>
      <c r="Q192" s="25"/>
      <c r="W192" s="25"/>
    </row>
    <row r="193" spans="2:23" ht="13">
      <c r="B193" s="31"/>
      <c r="C193" s="31"/>
      <c r="D193" s="38"/>
      <c r="E193" s="31"/>
      <c r="F193" s="31"/>
      <c r="Q193" s="25"/>
      <c r="W193" s="25"/>
    </row>
    <row r="194" spans="2:23" ht="13">
      <c r="B194" s="31"/>
      <c r="C194" s="31"/>
      <c r="D194" s="38"/>
      <c r="E194" s="31"/>
      <c r="F194" s="31"/>
      <c r="Q194" s="25"/>
      <c r="W194" s="25"/>
    </row>
    <row r="195" spans="2:23" ht="13">
      <c r="B195" s="31"/>
      <c r="C195" s="31"/>
      <c r="D195" s="38"/>
      <c r="E195" s="31"/>
      <c r="F195" s="31"/>
      <c r="Q195" s="25"/>
      <c r="W195" s="25"/>
    </row>
    <row r="196" spans="2:23" ht="13">
      <c r="B196" s="31"/>
      <c r="C196" s="31"/>
      <c r="D196" s="38"/>
      <c r="E196" s="31"/>
      <c r="F196" s="31"/>
      <c r="Q196" s="25"/>
      <c r="W196" s="25"/>
    </row>
    <row r="197" spans="2:23" ht="13">
      <c r="B197" s="31"/>
      <c r="C197" s="31"/>
      <c r="D197" s="38"/>
      <c r="E197" s="31"/>
      <c r="F197" s="31"/>
      <c r="Q197" s="25"/>
      <c r="W197" s="25"/>
    </row>
    <row r="198" spans="2:23" ht="13">
      <c r="B198" s="31"/>
      <c r="C198" s="31"/>
      <c r="D198" s="38"/>
      <c r="E198" s="31"/>
      <c r="F198" s="31"/>
      <c r="Q198" s="25"/>
      <c r="W198" s="25"/>
    </row>
    <row r="199" spans="2:23" ht="13">
      <c r="B199" s="31"/>
      <c r="C199" s="31"/>
      <c r="D199" s="38"/>
      <c r="E199" s="31"/>
      <c r="F199" s="31"/>
      <c r="Q199" s="25"/>
      <c r="W199" s="25"/>
    </row>
    <row r="200" spans="2:23" ht="13">
      <c r="B200" s="31"/>
      <c r="C200" s="31"/>
      <c r="D200" s="38"/>
      <c r="E200" s="31"/>
      <c r="F200" s="31"/>
      <c r="Q200" s="25"/>
      <c r="W200" s="25"/>
    </row>
    <row r="201" spans="2:23" ht="13">
      <c r="B201" s="31"/>
      <c r="C201" s="31"/>
      <c r="D201" s="38"/>
      <c r="E201" s="31"/>
      <c r="F201" s="31"/>
      <c r="Q201" s="25"/>
      <c r="W201" s="25"/>
    </row>
    <row r="202" spans="2:23" ht="13">
      <c r="B202" s="31"/>
      <c r="C202" s="31"/>
      <c r="D202" s="38"/>
      <c r="E202" s="31"/>
      <c r="F202" s="31"/>
      <c r="Q202" s="25"/>
      <c r="W202" s="25"/>
    </row>
    <row r="203" spans="2:23" ht="13">
      <c r="B203" s="31"/>
      <c r="C203" s="31"/>
      <c r="D203" s="38"/>
      <c r="E203" s="31"/>
      <c r="F203" s="31"/>
      <c r="Q203" s="25"/>
      <c r="W203" s="25"/>
    </row>
    <row r="204" spans="2:23" ht="13">
      <c r="B204" s="31"/>
      <c r="C204" s="31"/>
      <c r="D204" s="38"/>
      <c r="E204" s="31"/>
      <c r="F204" s="31"/>
      <c r="Q204" s="25"/>
      <c r="W204" s="25"/>
    </row>
    <row r="205" spans="2:23" ht="13">
      <c r="B205" s="31"/>
      <c r="C205" s="31"/>
      <c r="D205" s="38"/>
      <c r="E205" s="31"/>
      <c r="F205" s="31"/>
      <c r="Q205" s="25"/>
      <c r="W205" s="25"/>
    </row>
    <row r="206" spans="2:23" ht="13">
      <c r="B206" s="31"/>
      <c r="C206" s="31"/>
      <c r="D206" s="38"/>
      <c r="E206" s="31"/>
      <c r="F206" s="31"/>
      <c r="Q206" s="25"/>
      <c r="W206" s="25"/>
    </row>
    <row r="207" spans="2:23" ht="13">
      <c r="B207" s="31"/>
      <c r="C207" s="31"/>
      <c r="D207" s="38"/>
      <c r="E207" s="31"/>
      <c r="F207" s="31"/>
      <c r="Q207" s="25"/>
      <c r="W207" s="25"/>
    </row>
    <row r="208" spans="2:23" ht="13">
      <c r="B208" s="31"/>
      <c r="C208" s="31"/>
      <c r="D208" s="38"/>
      <c r="E208" s="31"/>
      <c r="F208" s="31"/>
      <c r="Q208" s="25"/>
      <c r="W208" s="25"/>
    </row>
    <row r="209" spans="2:23" ht="13">
      <c r="B209" s="31"/>
      <c r="C209" s="31"/>
      <c r="D209" s="38"/>
      <c r="E209" s="31"/>
      <c r="F209" s="31"/>
      <c r="Q209" s="25"/>
      <c r="W209" s="25"/>
    </row>
    <row r="210" spans="2:23" ht="13">
      <c r="B210" s="31"/>
      <c r="C210" s="31"/>
      <c r="D210" s="38"/>
      <c r="E210" s="31"/>
      <c r="F210" s="31"/>
      <c r="Q210" s="25"/>
      <c r="W210" s="25"/>
    </row>
    <row r="211" spans="2:23" ht="13">
      <c r="B211" s="31"/>
      <c r="C211" s="31"/>
      <c r="D211" s="38"/>
      <c r="E211" s="31"/>
      <c r="F211" s="31"/>
      <c r="Q211" s="25"/>
      <c r="W211" s="25"/>
    </row>
    <row r="212" spans="2:23" ht="13">
      <c r="B212" s="31"/>
      <c r="C212" s="31"/>
      <c r="D212" s="38"/>
      <c r="E212" s="31"/>
      <c r="F212" s="31"/>
      <c r="Q212" s="25"/>
      <c r="W212" s="25"/>
    </row>
    <row r="213" spans="2:23" ht="13">
      <c r="B213" s="31"/>
      <c r="C213" s="31"/>
      <c r="D213" s="38"/>
      <c r="E213" s="31"/>
      <c r="F213" s="31"/>
      <c r="Q213" s="25"/>
      <c r="W213" s="25"/>
    </row>
    <row r="214" spans="2:23" ht="13">
      <c r="B214" s="31"/>
      <c r="C214" s="31"/>
      <c r="D214" s="38"/>
      <c r="E214" s="31"/>
      <c r="F214" s="31"/>
      <c r="Q214" s="25"/>
      <c r="W214" s="25"/>
    </row>
    <row r="215" spans="2:23" ht="13">
      <c r="B215" s="31"/>
      <c r="C215" s="31"/>
      <c r="D215" s="38"/>
      <c r="E215" s="31"/>
      <c r="F215" s="31"/>
      <c r="Q215" s="25"/>
      <c r="W215" s="25"/>
    </row>
    <row r="216" spans="2:23" ht="13">
      <c r="B216" s="31"/>
      <c r="C216" s="31"/>
      <c r="D216" s="38"/>
      <c r="E216" s="31"/>
      <c r="F216" s="31"/>
      <c r="Q216" s="25"/>
      <c r="W216" s="25"/>
    </row>
    <row r="217" spans="2:23" ht="13">
      <c r="B217" s="31"/>
      <c r="C217" s="31"/>
      <c r="D217" s="38"/>
      <c r="E217" s="31"/>
      <c r="F217" s="31"/>
      <c r="Q217" s="25"/>
      <c r="W217" s="25"/>
    </row>
    <row r="218" spans="2:23" ht="13">
      <c r="B218" s="31"/>
      <c r="C218" s="31"/>
      <c r="D218" s="38"/>
      <c r="E218" s="31"/>
      <c r="F218" s="31"/>
      <c r="Q218" s="25"/>
      <c r="W218" s="25"/>
    </row>
    <row r="219" spans="2:23" ht="13">
      <c r="B219" s="31"/>
      <c r="C219" s="31"/>
      <c r="D219" s="38"/>
      <c r="E219" s="31"/>
      <c r="F219" s="31"/>
      <c r="Q219" s="25"/>
      <c r="W219" s="25"/>
    </row>
    <row r="220" spans="2:23" ht="13">
      <c r="B220" s="31"/>
      <c r="C220" s="31"/>
      <c r="D220" s="38"/>
      <c r="E220" s="31"/>
      <c r="F220" s="31"/>
      <c r="Q220" s="25"/>
      <c r="W220" s="25"/>
    </row>
    <row r="221" spans="2:23" ht="13">
      <c r="B221" s="31"/>
      <c r="C221" s="31"/>
      <c r="D221" s="38"/>
      <c r="E221" s="31"/>
      <c r="F221" s="31"/>
      <c r="Q221" s="25"/>
      <c r="W221" s="25"/>
    </row>
    <row r="222" spans="2:23" ht="13">
      <c r="B222" s="31"/>
      <c r="C222" s="31"/>
      <c r="D222" s="38"/>
      <c r="E222" s="31"/>
      <c r="F222" s="31"/>
      <c r="Q222" s="25"/>
      <c r="W222" s="25"/>
    </row>
    <row r="223" spans="2:23" ht="13">
      <c r="B223" s="31"/>
      <c r="C223" s="31"/>
      <c r="D223" s="38"/>
      <c r="E223" s="31"/>
      <c r="F223" s="31"/>
      <c r="Q223" s="25"/>
      <c r="W223" s="25"/>
    </row>
    <row r="224" spans="2:23" ht="13">
      <c r="B224" s="31"/>
      <c r="C224" s="31"/>
      <c r="D224" s="38"/>
      <c r="E224" s="31"/>
      <c r="F224" s="31"/>
      <c r="Q224" s="25"/>
      <c r="W224" s="25"/>
    </row>
    <row r="225" spans="2:23" ht="13">
      <c r="B225" s="31"/>
      <c r="C225" s="31"/>
      <c r="D225" s="38"/>
      <c r="E225" s="31"/>
      <c r="F225" s="31"/>
      <c r="Q225" s="25"/>
      <c r="W225" s="25"/>
    </row>
    <row r="226" spans="2:23" ht="13">
      <c r="B226" s="31"/>
      <c r="C226" s="31"/>
      <c r="D226" s="38"/>
      <c r="E226" s="31"/>
      <c r="F226" s="31"/>
      <c r="Q226" s="25"/>
      <c r="W226" s="25"/>
    </row>
    <row r="227" spans="2:23" ht="13">
      <c r="B227" s="31"/>
      <c r="C227" s="31"/>
      <c r="D227" s="38"/>
      <c r="E227" s="31"/>
      <c r="F227" s="31"/>
      <c r="Q227" s="25"/>
      <c r="W227" s="25"/>
    </row>
    <row r="228" spans="2:23" ht="13">
      <c r="B228" s="31"/>
      <c r="C228" s="31"/>
      <c r="D228" s="38"/>
      <c r="E228" s="31"/>
      <c r="F228" s="31"/>
      <c r="Q228" s="25"/>
      <c r="W228" s="25"/>
    </row>
    <row r="229" spans="2:23" ht="13">
      <c r="B229" s="31"/>
      <c r="C229" s="31"/>
      <c r="D229" s="38"/>
      <c r="E229" s="31"/>
      <c r="F229" s="31"/>
      <c r="Q229" s="25"/>
      <c r="W229" s="25"/>
    </row>
    <row r="230" spans="2:23" ht="13">
      <c r="B230" s="31"/>
      <c r="C230" s="31"/>
      <c r="D230" s="38"/>
      <c r="E230" s="31"/>
      <c r="F230" s="31"/>
      <c r="Q230" s="25"/>
      <c r="W230" s="25"/>
    </row>
    <row r="231" spans="2:23" ht="13">
      <c r="B231" s="31"/>
      <c r="C231" s="31"/>
      <c r="D231" s="38"/>
      <c r="E231" s="31"/>
      <c r="F231" s="31"/>
      <c r="Q231" s="25"/>
      <c r="W231" s="25"/>
    </row>
    <row r="232" spans="2:23" ht="13">
      <c r="B232" s="31"/>
      <c r="C232" s="31"/>
      <c r="D232" s="38"/>
      <c r="E232" s="31"/>
      <c r="F232" s="31"/>
      <c r="Q232" s="25"/>
      <c r="W232" s="25"/>
    </row>
    <row r="233" spans="2:23" ht="13">
      <c r="B233" s="31"/>
      <c r="C233" s="31"/>
      <c r="D233" s="38"/>
      <c r="E233" s="31"/>
      <c r="F233" s="31"/>
      <c r="Q233" s="25"/>
      <c r="W233" s="25"/>
    </row>
    <row r="234" spans="2:23" ht="13">
      <c r="B234" s="31"/>
      <c r="C234" s="31"/>
      <c r="D234" s="38"/>
      <c r="E234" s="31"/>
      <c r="F234" s="31"/>
      <c r="Q234" s="25"/>
      <c r="W234" s="25"/>
    </row>
    <row r="235" spans="2:23" ht="13">
      <c r="B235" s="31"/>
      <c r="C235" s="31"/>
      <c r="D235" s="38"/>
      <c r="E235" s="31"/>
      <c r="F235" s="31"/>
      <c r="Q235" s="25"/>
      <c r="W235" s="25"/>
    </row>
    <row r="236" spans="2:23" ht="13">
      <c r="B236" s="31"/>
      <c r="C236" s="31"/>
      <c r="D236" s="38"/>
      <c r="E236" s="31"/>
      <c r="F236" s="31"/>
      <c r="Q236" s="25"/>
      <c r="W236" s="25"/>
    </row>
    <row r="237" spans="2:23" ht="13">
      <c r="B237" s="31"/>
      <c r="C237" s="31"/>
      <c r="D237" s="38"/>
      <c r="E237" s="31"/>
      <c r="F237" s="31"/>
      <c r="Q237" s="25"/>
      <c r="W237" s="25"/>
    </row>
    <row r="238" spans="2:23" ht="13">
      <c r="B238" s="31"/>
      <c r="C238" s="31"/>
      <c r="D238" s="38"/>
      <c r="E238" s="31"/>
      <c r="F238" s="31"/>
      <c r="Q238" s="25"/>
      <c r="W238" s="25"/>
    </row>
    <row r="239" spans="2:23" ht="13">
      <c r="B239" s="31"/>
      <c r="C239" s="31"/>
      <c r="D239" s="38"/>
      <c r="E239" s="31"/>
      <c r="F239" s="31"/>
      <c r="Q239" s="25"/>
      <c r="W239" s="25"/>
    </row>
    <row r="240" spans="2:23" ht="13">
      <c r="B240" s="31"/>
      <c r="C240" s="31"/>
      <c r="D240" s="38"/>
      <c r="E240" s="31"/>
      <c r="F240" s="31"/>
      <c r="Q240" s="25"/>
      <c r="W240" s="25"/>
    </row>
    <row r="241" spans="2:23" ht="13">
      <c r="B241" s="31"/>
      <c r="C241" s="31"/>
      <c r="D241" s="38"/>
      <c r="E241" s="31"/>
      <c r="F241" s="31"/>
      <c r="Q241" s="25"/>
      <c r="W241" s="25"/>
    </row>
    <row r="242" spans="2:23" ht="13">
      <c r="B242" s="31"/>
      <c r="C242" s="31"/>
      <c r="D242" s="38"/>
      <c r="E242" s="31"/>
      <c r="F242" s="31"/>
      <c r="Q242" s="25"/>
      <c r="W242" s="25"/>
    </row>
    <row r="243" spans="2:23" ht="13">
      <c r="B243" s="31"/>
      <c r="C243" s="31"/>
      <c r="D243" s="38"/>
      <c r="E243" s="31"/>
      <c r="F243" s="31"/>
      <c r="Q243" s="25"/>
      <c r="W243" s="25"/>
    </row>
    <row r="244" spans="2:23" ht="13">
      <c r="B244" s="31"/>
      <c r="C244" s="31"/>
      <c r="D244" s="38"/>
      <c r="E244" s="31"/>
      <c r="F244" s="31"/>
      <c r="Q244" s="25"/>
      <c r="W244" s="25"/>
    </row>
    <row r="245" spans="2:23" ht="13">
      <c r="B245" s="31"/>
      <c r="C245" s="31"/>
      <c r="D245" s="38"/>
      <c r="E245" s="31"/>
      <c r="F245" s="31"/>
      <c r="Q245" s="25"/>
      <c r="W245" s="25"/>
    </row>
    <row r="246" spans="2:23" ht="13">
      <c r="B246" s="31"/>
      <c r="C246" s="31"/>
      <c r="D246" s="38"/>
      <c r="E246" s="31"/>
      <c r="F246" s="31"/>
      <c r="Q246" s="25"/>
      <c r="W246" s="25"/>
    </row>
    <row r="247" spans="2:23" ht="13">
      <c r="B247" s="31"/>
      <c r="C247" s="31"/>
      <c r="D247" s="38"/>
      <c r="E247" s="31"/>
      <c r="F247" s="31"/>
      <c r="Q247" s="25"/>
      <c r="W247" s="25"/>
    </row>
    <row r="248" spans="2:23" ht="13">
      <c r="B248" s="31"/>
      <c r="C248" s="31"/>
      <c r="D248" s="38"/>
      <c r="E248" s="31"/>
      <c r="F248" s="31"/>
      <c r="Q248" s="25"/>
      <c r="W248" s="25"/>
    </row>
    <row r="249" spans="2:23" ht="13">
      <c r="B249" s="31"/>
      <c r="C249" s="31"/>
      <c r="D249" s="38"/>
      <c r="E249" s="31"/>
      <c r="F249" s="31"/>
      <c r="Q249" s="25"/>
      <c r="W249" s="25"/>
    </row>
    <row r="250" spans="2:23" ht="13">
      <c r="B250" s="31"/>
      <c r="C250" s="31"/>
      <c r="D250" s="38"/>
      <c r="E250" s="31"/>
      <c r="F250" s="31"/>
      <c r="Q250" s="25"/>
      <c r="W250" s="25"/>
    </row>
    <row r="251" spans="2:23" ht="13">
      <c r="B251" s="31"/>
      <c r="C251" s="31"/>
      <c r="D251" s="38"/>
      <c r="E251" s="31"/>
      <c r="F251" s="31"/>
      <c r="Q251" s="25"/>
      <c r="W251" s="25"/>
    </row>
    <row r="252" spans="2:23" ht="13">
      <c r="B252" s="31"/>
      <c r="C252" s="31"/>
      <c r="D252" s="38"/>
      <c r="E252" s="31"/>
      <c r="F252" s="31"/>
      <c r="Q252" s="25"/>
      <c r="W252" s="25"/>
    </row>
    <row r="253" spans="2:23" ht="13">
      <c r="B253" s="31"/>
      <c r="C253" s="31"/>
      <c r="D253" s="38"/>
      <c r="E253" s="31"/>
      <c r="F253" s="31"/>
      <c r="Q253" s="25"/>
      <c r="W253" s="25"/>
    </row>
    <row r="254" spans="2:23" ht="13">
      <c r="B254" s="31"/>
      <c r="C254" s="31"/>
      <c r="D254" s="38"/>
      <c r="E254" s="31"/>
      <c r="F254" s="31"/>
      <c r="Q254" s="25"/>
      <c r="W254" s="25"/>
    </row>
    <row r="255" spans="2:23" ht="13">
      <c r="B255" s="31"/>
      <c r="C255" s="31"/>
      <c r="D255" s="38"/>
      <c r="E255" s="31"/>
      <c r="F255" s="31"/>
      <c r="Q255" s="25"/>
      <c r="W255" s="25"/>
    </row>
    <row r="256" spans="2:23" ht="13">
      <c r="B256" s="31"/>
      <c r="C256" s="31"/>
      <c r="D256" s="38"/>
      <c r="E256" s="31"/>
      <c r="F256" s="31"/>
      <c r="Q256" s="25"/>
      <c r="W256" s="25"/>
    </row>
    <row r="257" spans="2:23" ht="13">
      <c r="B257" s="31"/>
      <c r="C257" s="31"/>
      <c r="D257" s="38"/>
      <c r="E257" s="31"/>
      <c r="F257" s="31"/>
      <c r="Q257" s="25"/>
      <c r="W257" s="25"/>
    </row>
    <row r="258" spans="2:23" ht="13">
      <c r="B258" s="31"/>
      <c r="C258" s="31"/>
      <c r="D258" s="38"/>
      <c r="E258" s="31"/>
      <c r="F258" s="31"/>
      <c r="Q258" s="25"/>
      <c r="W258" s="25"/>
    </row>
    <row r="259" spans="2:23" ht="13">
      <c r="B259" s="31"/>
      <c r="C259" s="31"/>
      <c r="D259" s="38"/>
      <c r="E259" s="31"/>
      <c r="F259" s="31"/>
      <c r="Q259" s="25"/>
      <c r="W259" s="25"/>
    </row>
    <row r="260" spans="2:23" ht="13">
      <c r="B260" s="31"/>
      <c r="C260" s="31"/>
      <c r="D260" s="38"/>
      <c r="E260" s="31"/>
      <c r="F260" s="31"/>
      <c r="Q260" s="25"/>
      <c r="W260" s="25"/>
    </row>
    <row r="261" spans="2:23" ht="13">
      <c r="B261" s="31"/>
      <c r="C261" s="31"/>
      <c r="D261" s="38"/>
      <c r="E261" s="31"/>
      <c r="F261" s="31"/>
      <c r="Q261" s="25"/>
      <c r="W261" s="25"/>
    </row>
    <row r="262" spans="2:23" ht="13">
      <c r="B262" s="31"/>
      <c r="C262" s="31"/>
      <c r="D262" s="38"/>
      <c r="E262" s="31"/>
      <c r="F262" s="31"/>
      <c r="Q262" s="25"/>
      <c r="W262" s="25"/>
    </row>
    <row r="263" spans="2:23" ht="13">
      <c r="B263" s="31"/>
      <c r="C263" s="31"/>
      <c r="D263" s="38"/>
      <c r="E263" s="31"/>
      <c r="F263" s="31"/>
      <c r="Q263" s="25"/>
      <c r="W263" s="25"/>
    </row>
    <row r="264" spans="2:23" ht="13">
      <c r="B264" s="31"/>
      <c r="C264" s="31"/>
      <c r="D264" s="38"/>
      <c r="E264" s="31"/>
      <c r="F264" s="31"/>
      <c r="Q264" s="25"/>
      <c r="W264" s="25"/>
    </row>
    <row r="265" spans="2:23" ht="13">
      <c r="B265" s="31"/>
      <c r="C265" s="31"/>
      <c r="D265" s="38"/>
      <c r="E265" s="31"/>
      <c r="F265" s="31"/>
      <c r="Q265" s="25"/>
      <c r="W265" s="25"/>
    </row>
    <row r="266" spans="2:23" ht="13">
      <c r="B266" s="31"/>
      <c r="C266" s="31"/>
      <c r="D266" s="38"/>
      <c r="E266" s="31"/>
      <c r="F266" s="31"/>
      <c r="Q266" s="25"/>
      <c r="W266" s="25"/>
    </row>
    <row r="267" spans="2:23" ht="13">
      <c r="B267" s="31"/>
      <c r="C267" s="31"/>
      <c r="D267" s="38"/>
      <c r="E267" s="31"/>
      <c r="F267" s="31"/>
      <c r="Q267" s="25"/>
      <c r="W267" s="25"/>
    </row>
    <row r="268" spans="2:23" ht="13">
      <c r="B268" s="31"/>
      <c r="C268" s="31"/>
      <c r="D268" s="38"/>
      <c r="E268" s="31"/>
      <c r="F268" s="31"/>
      <c r="Q268" s="25"/>
      <c r="W268" s="25"/>
    </row>
    <row r="269" spans="2:23" ht="13">
      <c r="B269" s="31"/>
      <c r="C269" s="31"/>
      <c r="D269" s="38"/>
      <c r="E269" s="31"/>
      <c r="F269" s="31"/>
      <c r="Q269" s="25"/>
      <c r="W269" s="25"/>
    </row>
    <row r="270" spans="2:23" ht="13">
      <c r="B270" s="31"/>
      <c r="C270" s="31"/>
      <c r="D270" s="38"/>
      <c r="E270" s="31"/>
      <c r="F270" s="31"/>
      <c r="Q270" s="25"/>
      <c r="W270" s="25"/>
    </row>
    <row r="271" spans="2:23" ht="13">
      <c r="B271" s="31"/>
      <c r="C271" s="31"/>
      <c r="D271" s="38"/>
      <c r="E271" s="31"/>
      <c r="F271" s="31"/>
      <c r="Q271" s="25"/>
      <c r="W271" s="25"/>
    </row>
    <row r="272" spans="2:23" ht="13">
      <c r="B272" s="31"/>
      <c r="C272" s="31"/>
      <c r="D272" s="38"/>
      <c r="E272" s="31"/>
      <c r="F272" s="31"/>
      <c r="Q272" s="25"/>
      <c r="W272" s="25"/>
    </row>
    <row r="273" spans="2:23" ht="13">
      <c r="B273" s="31"/>
      <c r="C273" s="31"/>
      <c r="D273" s="38"/>
      <c r="E273" s="31"/>
      <c r="F273" s="31"/>
      <c r="Q273" s="25"/>
      <c r="W273" s="25"/>
    </row>
    <row r="274" spans="2:23" ht="13">
      <c r="B274" s="31"/>
      <c r="C274" s="31"/>
      <c r="D274" s="38"/>
      <c r="E274" s="31"/>
      <c r="F274" s="31"/>
      <c r="Q274" s="25"/>
      <c r="W274" s="25"/>
    </row>
    <row r="275" spans="2:23" ht="13">
      <c r="B275" s="31"/>
      <c r="C275" s="31"/>
      <c r="D275" s="38"/>
      <c r="E275" s="31"/>
      <c r="F275" s="31"/>
      <c r="Q275" s="25"/>
      <c r="W275" s="25"/>
    </row>
    <row r="276" spans="2:23" ht="13">
      <c r="B276" s="31"/>
      <c r="C276" s="31"/>
      <c r="D276" s="38"/>
      <c r="E276" s="31"/>
      <c r="F276" s="31"/>
      <c r="Q276" s="25"/>
      <c r="W276" s="25"/>
    </row>
    <row r="277" spans="2:23" ht="13">
      <c r="B277" s="31"/>
      <c r="C277" s="31"/>
      <c r="D277" s="38"/>
      <c r="E277" s="31"/>
      <c r="F277" s="31"/>
      <c r="Q277" s="25"/>
      <c r="W277" s="25"/>
    </row>
    <row r="278" spans="2:23" ht="13">
      <c r="B278" s="31"/>
      <c r="C278" s="31"/>
      <c r="D278" s="38"/>
      <c r="E278" s="31"/>
      <c r="F278" s="31"/>
      <c r="Q278" s="25"/>
      <c r="W278" s="25"/>
    </row>
    <row r="279" spans="2:23" ht="13">
      <c r="B279" s="31"/>
      <c r="C279" s="31"/>
      <c r="D279" s="38"/>
      <c r="E279" s="31"/>
      <c r="F279" s="31"/>
      <c r="Q279" s="25"/>
      <c r="W279" s="25"/>
    </row>
    <row r="280" spans="2:23" ht="13">
      <c r="B280" s="31"/>
      <c r="C280" s="31"/>
      <c r="D280" s="38"/>
      <c r="E280" s="31"/>
      <c r="F280" s="31"/>
      <c r="Q280" s="25"/>
      <c r="W280" s="25"/>
    </row>
    <row r="281" spans="2:23" ht="13">
      <c r="B281" s="31"/>
      <c r="C281" s="31"/>
      <c r="D281" s="38"/>
      <c r="E281" s="31"/>
      <c r="F281" s="31"/>
      <c r="Q281" s="25"/>
      <c r="W281" s="25"/>
    </row>
    <row r="282" spans="2:23" ht="13">
      <c r="B282" s="31"/>
      <c r="C282" s="31"/>
      <c r="D282" s="38"/>
      <c r="E282" s="31"/>
      <c r="F282" s="31"/>
      <c r="Q282" s="25"/>
      <c r="W282" s="25"/>
    </row>
    <row r="283" spans="2:23" ht="13">
      <c r="B283" s="31"/>
      <c r="C283" s="31"/>
      <c r="D283" s="38"/>
      <c r="E283" s="31"/>
      <c r="F283" s="31"/>
      <c r="Q283" s="25"/>
      <c r="W283" s="25"/>
    </row>
    <row r="284" spans="2:23" ht="13">
      <c r="B284" s="31"/>
      <c r="C284" s="31"/>
      <c r="D284" s="38"/>
      <c r="E284" s="31"/>
      <c r="F284" s="31"/>
      <c r="Q284" s="25"/>
      <c r="W284" s="25"/>
    </row>
    <row r="285" spans="2:23" ht="13">
      <c r="B285" s="31"/>
      <c r="C285" s="31"/>
      <c r="D285" s="38"/>
      <c r="E285" s="31"/>
      <c r="F285" s="31"/>
      <c r="Q285" s="25"/>
      <c r="W285" s="25"/>
    </row>
    <row r="286" spans="2:23" ht="13">
      <c r="B286" s="31"/>
      <c r="C286" s="31"/>
      <c r="D286" s="38"/>
      <c r="E286" s="31"/>
      <c r="F286" s="31"/>
      <c r="Q286" s="25"/>
      <c r="W286" s="25"/>
    </row>
    <row r="287" spans="2:23" ht="13">
      <c r="B287" s="31"/>
      <c r="C287" s="31"/>
      <c r="D287" s="38"/>
      <c r="E287" s="31"/>
      <c r="F287" s="31"/>
      <c r="Q287" s="25"/>
      <c r="W287" s="25"/>
    </row>
    <row r="288" spans="2:23" ht="13">
      <c r="B288" s="31"/>
      <c r="C288" s="31"/>
      <c r="D288" s="38"/>
      <c r="E288" s="31"/>
      <c r="F288" s="31"/>
      <c r="Q288" s="25"/>
      <c r="W288" s="25"/>
    </row>
    <row r="289" spans="2:23" ht="13">
      <c r="B289" s="31"/>
      <c r="C289" s="31"/>
      <c r="D289" s="38"/>
      <c r="E289" s="31"/>
      <c r="F289" s="31"/>
      <c r="Q289" s="25"/>
      <c r="W289" s="25"/>
    </row>
    <row r="290" spans="2:23" ht="13">
      <c r="B290" s="31"/>
      <c r="C290" s="31"/>
      <c r="D290" s="38"/>
      <c r="E290" s="31"/>
      <c r="F290" s="31"/>
      <c r="Q290" s="25"/>
      <c r="W290" s="25"/>
    </row>
    <row r="291" spans="2:23" ht="13">
      <c r="B291" s="31"/>
      <c r="C291" s="31"/>
      <c r="D291" s="38"/>
      <c r="E291" s="31"/>
      <c r="F291" s="31"/>
      <c r="Q291" s="25"/>
      <c r="W291" s="25"/>
    </row>
    <row r="292" spans="2:23" ht="13">
      <c r="B292" s="31"/>
      <c r="C292" s="31"/>
      <c r="D292" s="38"/>
      <c r="E292" s="31"/>
      <c r="F292" s="31"/>
      <c r="Q292" s="25"/>
      <c r="W292" s="25"/>
    </row>
    <row r="293" spans="2:23" ht="13">
      <c r="B293" s="31"/>
      <c r="C293" s="31"/>
      <c r="D293" s="38"/>
      <c r="E293" s="31"/>
      <c r="F293" s="31"/>
      <c r="Q293" s="25"/>
      <c r="W293" s="25"/>
    </row>
    <row r="294" spans="2:23" ht="13">
      <c r="B294" s="31"/>
      <c r="C294" s="31"/>
      <c r="D294" s="38"/>
      <c r="E294" s="31"/>
      <c r="F294" s="31"/>
      <c r="Q294" s="25"/>
      <c r="W294" s="25"/>
    </row>
    <row r="295" spans="2:23" ht="13">
      <c r="B295" s="31"/>
      <c r="C295" s="31"/>
      <c r="D295" s="38"/>
      <c r="E295" s="31"/>
      <c r="F295" s="31"/>
      <c r="Q295" s="25"/>
      <c r="W295" s="25"/>
    </row>
    <row r="296" spans="2:23" ht="13">
      <c r="B296" s="31"/>
      <c r="C296" s="31"/>
      <c r="D296" s="38"/>
      <c r="E296" s="31"/>
      <c r="F296" s="31"/>
      <c r="Q296" s="25"/>
      <c r="W296" s="25"/>
    </row>
    <row r="297" spans="2:23" ht="13">
      <c r="B297" s="31"/>
      <c r="C297" s="31"/>
      <c r="D297" s="38"/>
      <c r="E297" s="31"/>
      <c r="F297" s="31"/>
      <c r="Q297" s="25"/>
      <c r="W297" s="25"/>
    </row>
    <row r="298" spans="2:23" ht="13">
      <c r="B298" s="31"/>
      <c r="C298" s="31"/>
      <c r="D298" s="38"/>
      <c r="E298" s="31"/>
      <c r="F298" s="31"/>
      <c r="Q298" s="25"/>
      <c r="W298" s="25"/>
    </row>
    <row r="299" spans="2:23" ht="13">
      <c r="B299" s="31"/>
      <c r="C299" s="31"/>
      <c r="D299" s="38"/>
      <c r="E299" s="31"/>
      <c r="F299" s="31"/>
      <c r="Q299" s="25"/>
      <c r="W299" s="25"/>
    </row>
    <row r="300" spans="2:23" ht="13">
      <c r="B300" s="31"/>
      <c r="C300" s="31"/>
      <c r="D300" s="38"/>
      <c r="E300" s="31"/>
      <c r="F300" s="31"/>
      <c r="Q300" s="25"/>
      <c r="W300" s="25"/>
    </row>
    <row r="301" spans="2:23" ht="13">
      <c r="B301" s="31"/>
      <c r="C301" s="31"/>
      <c r="D301" s="38"/>
      <c r="E301" s="31"/>
      <c r="F301" s="31"/>
      <c r="Q301" s="25"/>
      <c r="W301" s="25"/>
    </row>
    <row r="302" spans="2:23" ht="13">
      <c r="B302" s="31"/>
      <c r="C302" s="31"/>
      <c r="D302" s="38"/>
      <c r="E302" s="31"/>
      <c r="F302" s="31"/>
      <c r="Q302" s="25"/>
      <c r="W302" s="25"/>
    </row>
    <row r="303" spans="2:23" ht="13">
      <c r="B303" s="31"/>
      <c r="C303" s="31"/>
      <c r="D303" s="38"/>
      <c r="E303" s="31"/>
      <c r="F303" s="31"/>
      <c r="Q303" s="25"/>
      <c r="W303" s="25"/>
    </row>
    <row r="304" spans="2:23" ht="13">
      <c r="B304" s="31"/>
      <c r="C304" s="31"/>
      <c r="D304" s="38"/>
      <c r="E304" s="31"/>
      <c r="F304" s="31"/>
      <c r="Q304" s="25"/>
      <c r="W304" s="25"/>
    </row>
    <row r="305" spans="2:23" ht="13">
      <c r="B305" s="31"/>
      <c r="C305" s="31"/>
      <c r="D305" s="38"/>
      <c r="E305" s="31"/>
      <c r="F305" s="31"/>
      <c r="Q305" s="25"/>
      <c r="W305" s="25"/>
    </row>
    <row r="306" spans="2:23" ht="13">
      <c r="B306" s="31"/>
      <c r="C306" s="31"/>
      <c r="D306" s="38"/>
      <c r="E306" s="31"/>
      <c r="F306" s="31"/>
      <c r="Q306" s="25"/>
      <c r="W306" s="25"/>
    </row>
    <row r="307" spans="2:23" ht="13">
      <c r="B307" s="31"/>
      <c r="C307" s="31"/>
      <c r="D307" s="38"/>
      <c r="E307" s="31"/>
      <c r="F307" s="31"/>
      <c r="Q307" s="25"/>
      <c r="W307" s="25"/>
    </row>
    <row r="308" spans="2:23" ht="13">
      <c r="B308" s="31"/>
      <c r="C308" s="31"/>
      <c r="D308" s="38"/>
      <c r="E308" s="31"/>
      <c r="F308" s="31"/>
      <c r="Q308" s="25"/>
      <c r="W308" s="25"/>
    </row>
    <row r="309" spans="2:23" ht="13">
      <c r="B309" s="31"/>
      <c r="C309" s="31"/>
      <c r="D309" s="38"/>
      <c r="E309" s="31"/>
      <c r="F309" s="31"/>
      <c r="Q309" s="25"/>
      <c r="W309" s="25"/>
    </row>
    <row r="310" spans="2:23" ht="13">
      <c r="B310" s="31"/>
      <c r="C310" s="31"/>
      <c r="D310" s="38"/>
      <c r="E310" s="31"/>
      <c r="F310" s="31"/>
      <c r="Q310" s="25"/>
      <c r="W310" s="25"/>
    </row>
    <row r="311" spans="2:23" ht="13">
      <c r="B311" s="31"/>
      <c r="C311" s="31"/>
      <c r="D311" s="38"/>
      <c r="E311" s="31"/>
      <c r="F311" s="31"/>
      <c r="Q311" s="25"/>
      <c r="W311" s="25"/>
    </row>
    <row r="312" spans="2:23" ht="13">
      <c r="B312" s="31"/>
      <c r="C312" s="31"/>
      <c r="D312" s="38"/>
      <c r="E312" s="31"/>
      <c r="F312" s="31"/>
      <c r="Q312" s="25"/>
      <c r="W312" s="25"/>
    </row>
    <row r="313" spans="2:23" ht="13">
      <c r="B313" s="31"/>
      <c r="C313" s="31"/>
      <c r="D313" s="38"/>
      <c r="E313" s="31"/>
      <c r="F313" s="31"/>
      <c r="Q313" s="25"/>
      <c r="W313" s="25"/>
    </row>
    <row r="314" spans="2:23" ht="13">
      <c r="B314" s="31"/>
      <c r="C314" s="31"/>
      <c r="D314" s="38"/>
      <c r="E314" s="31"/>
      <c r="F314" s="31"/>
      <c r="Q314" s="25"/>
      <c r="W314" s="25"/>
    </row>
    <row r="315" spans="2:23" ht="13">
      <c r="B315" s="31"/>
      <c r="C315" s="31"/>
      <c r="D315" s="38"/>
      <c r="E315" s="31"/>
      <c r="F315" s="31"/>
      <c r="Q315" s="25"/>
      <c r="W315" s="25"/>
    </row>
    <row r="316" spans="2:23" ht="13">
      <c r="B316" s="31"/>
      <c r="C316" s="31"/>
      <c r="D316" s="38"/>
      <c r="E316" s="31"/>
      <c r="F316" s="31"/>
      <c r="Q316" s="25"/>
      <c r="W316" s="25"/>
    </row>
    <row r="317" spans="2:23" ht="13">
      <c r="B317" s="31"/>
      <c r="C317" s="31"/>
      <c r="D317" s="38"/>
      <c r="E317" s="31"/>
      <c r="F317" s="31"/>
      <c r="Q317" s="25"/>
      <c r="W317" s="25"/>
    </row>
    <row r="318" spans="2:23" ht="13">
      <c r="B318" s="31"/>
      <c r="C318" s="31"/>
      <c r="D318" s="38"/>
      <c r="E318" s="31"/>
      <c r="F318" s="31"/>
      <c r="Q318" s="25"/>
      <c r="W318" s="25"/>
    </row>
    <row r="319" spans="2:23" ht="13">
      <c r="B319" s="31"/>
      <c r="C319" s="31"/>
      <c r="D319" s="38"/>
      <c r="E319" s="31"/>
      <c r="F319" s="31"/>
      <c r="Q319" s="25"/>
      <c r="W319" s="25"/>
    </row>
    <row r="320" spans="2:23" ht="13">
      <c r="B320" s="31"/>
      <c r="C320" s="31"/>
      <c r="D320" s="38"/>
      <c r="E320" s="31"/>
      <c r="F320" s="31"/>
      <c r="Q320" s="25"/>
      <c r="W320" s="25"/>
    </row>
    <row r="321" spans="2:23" ht="13">
      <c r="B321" s="31"/>
      <c r="C321" s="31"/>
      <c r="D321" s="38"/>
      <c r="E321" s="31"/>
      <c r="F321" s="31"/>
      <c r="Q321" s="25"/>
      <c r="W321" s="25"/>
    </row>
    <row r="322" spans="2:23" ht="13">
      <c r="B322" s="31"/>
      <c r="C322" s="31"/>
      <c r="D322" s="38"/>
      <c r="E322" s="31"/>
      <c r="F322" s="31"/>
      <c r="Q322" s="25"/>
      <c r="W322" s="25"/>
    </row>
    <row r="323" spans="2:23" ht="13">
      <c r="B323" s="31"/>
      <c r="C323" s="31"/>
      <c r="D323" s="38"/>
      <c r="E323" s="31"/>
      <c r="F323" s="31"/>
      <c r="Q323" s="25"/>
      <c r="W323" s="25"/>
    </row>
    <row r="324" spans="2:23" ht="13">
      <c r="B324" s="31"/>
      <c r="C324" s="31"/>
      <c r="D324" s="38"/>
      <c r="E324" s="31"/>
      <c r="F324" s="31"/>
      <c r="Q324" s="25"/>
      <c r="W324" s="25"/>
    </row>
    <row r="325" spans="2:23" ht="13">
      <c r="B325" s="31"/>
      <c r="C325" s="31"/>
      <c r="D325" s="38"/>
      <c r="E325" s="31"/>
      <c r="F325" s="31"/>
      <c r="Q325" s="25"/>
      <c r="W325" s="25"/>
    </row>
    <row r="326" spans="2:23" ht="13">
      <c r="B326" s="31"/>
      <c r="C326" s="31"/>
      <c r="D326" s="38"/>
      <c r="E326" s="31"/>
      <c r="F326" s="31"/>
      <c r="Q326" s="25"/>
      <c r="W326" s="25"/>
    </row>
    <row r="327" spans="2:23" ht="13">
      <c r="B327" s="31"/>
      <c r="C327" s="31"/>
      <c r="D327" s="38"/>
      <c r="E327" s="31"/>
      <c r="F327" s="31"/>
      <c r="Q327" s="25"/>
      <c r="W327" s="25"/>
    </row>
    <row r="328" spans="2:23" ht="13">
      <c r="B328" s="31"/>
      <c r="C328" s="31"/>
      <c r="D328" s="38"/>
      <c r="E328" s="31"/>
      <c r="F328" s="31"/>
      <c r="Q328" s="25"/>
      <c r="W328" s="25"/>
    </row>
    <row r="329" spans="2:23" ht="13">
      <c r="B329" s="31"/>
      <c r="C329" s="31"/>
      <c r="D329" s="38"/>
      <c r="E329" s="31"/>
      <c r="F329" s="31"/>
      <c r="Q329" s="25"/>
      <c r="W329" s="25"/>
    </row>
    <row r="330" spans="2:23" ht="13">
      <c r="B330" s="31"/>
      <c r="C330" s="31"/>
      <c r="D330" s="38"/>
      <c r="E330" s="31"/>
      <c r="F330" s="31"/>
      <c r="Q330" s="25"/>
      <c r="W330" s="25"/>
    </row>
    <row r="331" spans="2:23" ht="13">
      <c r="B331" s="31"/>
      <c r="C331" s="31"/>
      <c r="D331" s="38"/>
      <c r="E331" s="31"/>
      <c r="F331" s="31"/>
      <c r="Q331" s="25"/>
      <c r="W331" s="25"/>
    </row>
    <row r="332" spans="2:23" ht="13">
      <c r="B332" s="31"/>
      <c r="C332" s="31"/>
      <c r="D332" s="38"/>
      <c r="E332" s="31"/>
      <c r="F332" s="31"/>
      <c r="Q332" s="25"/>
      <c r="W332" s="25"/>
    </row>
    <row r="333" spans="2:23" ht="13">
      <c r="B333" s="31"/>
      <c r="C333" s="31"/>
      <c r="D333" s="38"/>
      <c r="E333" s="31"/>
      <c r="F333" s="31"/>
      <c r="Q333" s="25"/>
      <c r="W333" s="25"/>
    </row>
    <row r="334" spans="2:23" ht="13">
      <c r="B334" s="31"/>
      <c r="C334" s="31"/>
      <c r="D334" s="38"/>
      <c r="E334" s="31"/>
      <c r="F334" s="31"/>
      <c r="Q334" s="25"/>
      <c r="W334" s="25"/>
    </row>
    <row r="335" spans="2:23" ht="13">
      <c r="B335" s="31"/>
      <c r="C335" s="31"/>
      <c r="D335" s="38"/>
      <c r="E335" s="31"/>
      <c r="F335" s="31"/>
      <c r="Q335" s="25"/>
      <c r="W335" s="25"/>
    </row>
    <row r="336" spans="2:23" ht="13">
      <c r="B336" s="31"/>
      <c r="C336" s="31"/>
      <c r="D336" s="38"/>
      <c r="E336" s="31"/>
      <c r="F336" s="31"/>
      <c r="Q336" s="25"/>
      <c r="W336" s="25"/>
    </row>
    <row r="337" spans="2:23" ht="13">
      <c r="B337" s="31"/>
      <c r="C337" s="31"/>
      <c r="D337" s="38"/>
      <c r="E337" s="31"/>
      <c r="F337" s="31"/>
      <c r="Q337" s="25"/>
      <c r="W337" s="25"/>
    </row>
    <row r="338" spans="2:23" ht="13">
      <c r="B338" s="31"/>
      <c r="C338" s="31"/>
      <c r="D338" s="38"/>
      <c r="E338" s="31"/>
      <c r="F338" s="31"/>
      <c r="Q338" s="25"/>
      <c r="W338" s="25"/>
    </row>
    <row r="339" spans="2:23" ht="13">
      <c r="B339" s="31"/>
      <c r="C339" s="31"/>
      <c r="D339" s="38"/>
      <c r="E339" s="31"/>
      <c r="F339" s="31"/>
      <c r="Q339" s="25"/>
      <c r="W339" s="25"/>
    </row>
    <row r="340" spans="2:23" ht="13">
      <c r="B340" s="31"/>
      <c r="C340" s="31"/>
      <c r="D340" s="38"/>
      <c r="E340" s="31"/>
      <c r="F340" s="31"/>
      <c r="Q340" s="25"/>
      <c r="W340" s="25"/>
    </row>
    <row r="341" spans="2:23" ht="13">
      <c r="B341" s="31"/>
      <c r="C341" s="31"/>
      <c r="D341" s="38"/>
      <c r="E341" s="31"/>
      <c r="F341" s="31"/>
      <c r="Q341" s="25"/>
      <c r="W341" s="25"/>
    </row>
    <row r="342" spans="2:23" ht="13">
      <c r="B342" s="31"/>
      <c r="C342" s="31"/>
      <c r="D342" s="38"/>
      <c r="E342" s="31"/>
      <c r="F342" s="31"/>
      <c r="Q342" s="25"/>
      <c r="W342" s="25"/>
    </row>
    <row r="343" spans="2:23" ht="13">
      <c r="B343" s="31"/>
      <c r="C343" s="31"/>
      <c r="D343" s="38"/>
      <c r="E343" s="31"/>
      <c r="F343" s="31"/>
      <c r="Q343" s="25"/>
      <c r="W343" s="25"/>
    </row>
    <row r="344" spans="2:23" ht="13">
      <c r="B344" s="31"/>
      <c r="C344" s="31"/>
      <c r="D344" s="38"/>
      <c r="E344" s="31"/>
      <c r="F344" s="31"/>
      <c r="Q344" s="25"/>
      <c r="W344" s="25"/>
    </row>
    <row r="345" spans="2:23" ht="13">
      <c r="B345" s="31"/>
      <c r="C345" s="31"/>
      <c r="D345" s="38"/>
      <c r="E345" s="31"/>
      <c r="F345" s="31"/>
      <c r="Q345" s="25"/>
      <c r="W345" s="25"/>
    </row>
    <row r="346" spans="2:23" ht="13">
      <c r="B346" s="31"/>
      <c r="C346" s="31"/>
      <c r="D346" s="38"/>
      <c r="E346" s="31"/>
      <c r="F346" s="31"/>
      <c r="Q346" s="25"/>
      <c r="W346" s="25"/>
    </row>
    <row r="347" spans="2:23" ht="13">
      <c r="B347" s="31"/>
      <c r="C347" s="31"/>
      <c r="D347" s="38"/>
      <c r="E347" s="31"/>
      <c r="F347" s="31"/>
      <c r="Q347" s="25"/>
      <c r="W347" s="25"/>
    </row>
    <row r="348" spans="2:23" ht="13">
      <c r="B348" s="31"/>
      <c r="C348" s="31"/>
      <c r="D348" s="38"/>
      <c r="E348" s="31"/>
      <c r="F348" s="31"/>
      <c r="Q348" s="25"/>
      <c r="W348" s="25"/>
    </row>
    <row r="349" spans="2:23" ht="13">
      <c r="B349" s="31"/>
      <c r="C349" s="31"/>
      <c r="D349" s="38"/>
      <c r="E349" s="31"/>
      <c r="F349" s="31"/>
      <c r="Q349" s="25"/>
      <c r="W349" s="25"/>
    </row>
    <row r="350" spans="2:23" ht="13">
      <c r="B350" s="31"/>
      <c r="C350" s="31"/>
      <c r="D350" s="38"/>
      <c r="E350" s="31"/>
      <c r="F350" s="31"/>
      <c r="Q350" s="25"/>
      <c r="W350" s="25"/>
    </row>
    <row r="351" spans="2:23" ht="13">
      <c r="B351" s="31"/>
      <c r="C351" s="31"/>
      <c r="D351" s="38"/>
      <c r="E351" s="31"/>
      <c r="F351" s="31"/>
      <c r="Q351" s="25"/>
      <c r="W351" s="25"/>
    </row>
    <row r="352" spans="2:23" ht="13">
      <c r="B352" s="31"/>
      <c r="C352" s="31"/>
      <c r="D352" s="38"/>
      <c r="E352" s="31"/>
      <c r="F352" s="31"/>
      <c r="Q352" s="25"/>
      <c r="W352" s="25"/>
    </row>
    <row r="353" spans="2:23" ht="13">
      <c r="B353" s="31"/>
      <c r="C353" s="31"/>
      <c r="D353" s="38"/>
      <c r="E353" s="31"/>
      <c r="F353" s="31"/>
      <c r="Q353" s="25"/>
      <c r="W353" s="25"/>
    </row>
    <row r="354" spans="2:23" ht="13">
      <c r="B354" s="31"/>
      <c r="C354" s="31"/>
      <c r="D354" s="38"/>
      <c r="E354" s="31"/>
      <c r="F354" s="31"/>
      <c r="Q354" s="25"/>
      <c r="W354" s="25"/>
    </row>
    <row r="355" spans="2:23" ht="13">
      <c r="B355" s="31"/>
      <c r="C355" s="31"/>
      <c r="D355" s="38"/>
      <c r="E355" s="31"/>
      <c r="F355" s="31"/>
      <c r="Q355" s="25"/>
      <c r="W355" s="25"/>
    </row>
    <row r="356" spans="2:23" ht="13">
      <c r="B356" s="31"/>
      <c r="C356" s="31"/>
      <c r="D356" s="38"/>
      <c r="E356" s="31"/>
      <c r="F356" s="31"/>
      <c r="Q356" s="25"/>
      <c r="W356" s="25"/>
    </row>
    <row r="357" spans="2:23" ht="13">
      <c r="B357" s="31"/>
      <c r="C357" s="31"/>
      <c r="D357" s="38"/>
      <c r="E357" s="31"/>
      <c r="F357" s="31"/>
      <c r="Q357" s="25"/>
      <c r="W357" s="25"/>
    </row>
    <row r="358" spans="2:23" ht="13">
      <c r="B358" s="31"/>
      <c r="C358" s="31"/>
      <c r="D358" s="38"/>
      <c r="E358" s="31"/>
      <c r="F358" s="31"/>
      <c r="Q358" s="25"/>
      <c r="W358" s="25"/>
    </row>
    <row r="359" spans="2:23" ht="13">
      <c r="B359" s="31"/>
      <c r="C359" s="31"/>
      <c r="D359" s="38"/>
      <c r="E359" s="31"/>
      <c r="F359" s="31"/>
      <c r="Q359" s="25"/>
      <c r="W359" s="25"/>
    </row>
    <row r="360" spans="2:23" ht="13">
      <c r="B360" s="31"/>
      <c r="C360" s="31"/>
      <c r="D360" s="38"/>
      <c r="E360" s="31"/>
      <c r="F360" s="31"/>
      <c r="Q360" s="25"/>
      <c r="W360" s="25"/>
    </row>
    <row r="361" spans="2:23" ht="13">
      <c r="B361" s="31"/>
      <c r="C361" s="31"/>
      <c r="D361" s="38"/>
      <c r="E361" s="31"/>
      <c r="F361" s="31"/>
      <c r="Q361" s="25"/>
      <c r="W361" s="25"/>
    </row>
    <row r="362" spans="2:23" ht="13">
      <c r="B362" s="31"/>
      <c r="C362" s="31"/>
      <c r="D362" s="38"/>
      <c r="E362" s="31"/>
      <c r="F362" s="31"/>
      <c r="Q362" s="25"/>
      <c r="W362" s="25"/>
    </row>
    <row r="363" spans="2:23" ht="13">
      <c r="B363" s="31"/>
      <c r="C363" s="31"/>
      <c r="D363" s="38"/>
      <c r="E363" s="31"/>
      <c r="F363" s="31"/>
      <c r="Q363" s="25"/>
      <c r="W363" s="25"/>
    </row>
    <row r="364" spans="2:23" ht="13">
      <c r="B364" s="31"/>
      <c r="C364" s="31"/>
      <c r="D364" s="38"/>
      <c r="E364" s="31"/>
      <c r="F364" s="31"/>
      <c r="Q364" s="25"/>
      <c r="W364" s="25"/>
    </row>
    <row r="365" spans="2:23" ht="13">
      <c r="B365" s="31"/>
      <c r="C365" s="31"/>
      <c r="D365" s="38"/>
      <c r="E365" s="31"/>
      <c r="F365" s="31"/>
      <c r="Q365" s="25"/>
      <c r="W365" s="25"/>
    </row>
    <row r="366" spans="2:23" ht="13">
      <c r="B366" s="31"/>
      <c r="C366" s="31"/>
      <c r="D366" s="38"/>
      <c r="E366" s="31"/>
      <c r="F366" s="31"/>
      <c r="Q366" s="25"/>
      <c r="W366" s="25"/>
    </row>
    <row r="367" spans="2:23" ht="13">
      <c r="B367" s="31"/>
      <c r="C367" s="31"/>
      <c r="D367" s="38"/>
      <c r="E367" s="31"/>
      <c r="F367" s="31"/>
      <c r="Q367" s="25"/>
      <c r="W367" s="25"/>
    </row>
    <row r="368" spans="2:23" ht="13">
      <c r="B368" s="31"/>
      <c r="C368" s="31"/>
      <c r="D368" s="38"/>
      <c r="E368" s="31"/>
      <c r="F368" s="31"/>
      <c r="Q368" s="25"/>
      <c r="W368" s="25"/>
    </row>
    <row r="369" spans="2:23" ht="13">
      <c r="B369" s="31"/>
      <c r="C369" s="31"/>
      <c r="D369" s="38"/>
      <c r="E369" s="31"/>
      <c r="F369" s="31"/>
      <c r="Q369" s="25"/>
      <c r="W369" s="25"/>
    </row>
    <row r="370" spans="2:23" ht="13">
      <c r="B370" s="31"/>
      <c r="C370" s="31"/>
      <c r="D370" s="38"/>
      <c r="E370" s="31"/>
      <c r="F370" s="31"/>
      <c r="Q370" s="25"/>
      <c r="W370" s="25"/>
    </row>
    <row r="371" spans="2:23" ht="13">
      <c r="B371" s="31"/>
      <c r="C371" s="31"/>
      <c r="D371" s="38"/>
      <c r="E371" s="31"/>
      <c r="F371" s="31"/>
      <c r="Q371" s="25"/>
      <c r="W371" s="25"/>
    </row>
    <row r="372" spans="2:23" ht="13">
      <c r="B372" s="31"/>
      <c r="C372" s="31"/>
      <c r="D372" s="38"/>
      <c r="E372" s="31"/>
      <c r="F372" s="31"/>
      <c r="Q372" s="25"/>
      <c r="W372" s="25"/>
    </row>
    <row r="373" spans="2:23" ht="13">
      <c r="B373" s="31"/>
      <c r="C373" s="31"/>
      <c r="D373" s="38"/>
      <c r="E373" s="31"/>
      <c r="F373" s="31"/>
      <c r="Q373" s="25"/>
      <c r="W373" s="25"/>
    </row>
    <row r="374" spans="2:23" ht="13">
      <c r="B374" s="31"/>
      <c r="C374" s="31"/>
      <c r="D374" s="38"/>
      <c r="E374" s="31"/>
      <c r="F374" s="31"/>
      <c r="Q374" s="25"/>
      <c r="W374" s="25"/>
    </row>
    <row r="375" spans="2:23" ht="13">
      <c r="B375" s="31"/>
      <c r="C375" s="31"/>
      <c r="D375" s="38"/>
      <c r="E375" s="31"/>
      <c r="F375" s="31"/>
      <c r="Q375" s="25"/>
      <c r="W375" s="25"/>
    </row>
    <row r="376" spans="2:23" ht="13">
      <c r="B376" s="31"/>
      <c r="C376" s="31"/>
      <c r="D376" s="38"/>
      <c r="E376" s="31"/>
      <c r="F376" s="31"/>
      <c r="Q376" s="25"/>
      <c r="W376" s="25"/>
    </row>
    <row r="377" spans="2:23" ht="13">
      <c r="B377" s="31"/>
      <c r="C377" s="31"/>
      <c r="D377" s="38"/>
      <c r="E377" s="31"/>
      <c r="F377" s="31"/>
      <c r="Q377" s="25"/>
      <c r="W377" s="25"/>
    </row>
    <row r="378" spans="2:23" ht="13">
      <c r="B378" s="31"/>
      <c r="C378" s="31"/>
      <c r="D378" s="38"/>
      <c r="E378" s="31"/>
      <c r="F378" s="31"/>
      <c r="Q378" s="25"/>
      <c r="W378" s="25"/>
    </row>
    <row r="379" spans="2:23" ht="13">
      <c r="B379" s="31"/>
      <c r="C379" s="31"/>
      <c r="D379" s="38"/>
      <c r="E379" s="31"/>
      <c r="F379" s="31"/>
      <c r="Q379" s="25"/>
      <c r="W379" s="25"/>
    </row>
    <row r="380" spans="2:23" ht="13">
      <c r="B380" s="31"/>
      <c r="C380" s="31"/>
      <c r="D380" s="38"/>
      <c r="E380" s="31"/>
      <c r="F380" s="31"/>
      <c r="Q380" s="25"/>
      <c r="W380" s="25"/>
    </row>
    <row r="381" spans="2:23" ht="13">
      <c r="B381" s="31"/>
      <c r="C381" s="31"/>
      <c r="D381" s="38"/>
      <c r="E381" s="31"/>
      <c r="F381" s="31"/>
      <c r="Q381" s="25"/>
      <c r="W381" s="25"/>
    </row>
    <row r="382" spans="2:23" ht="13">
      <c r="B382" s="31"/>
      <c r="C382" s="31"/>
      <c r="D382" s="38"/>
      <c r="E382" s="31"/>
      <c r="F382" s="31"/>
      <c r="Q382" s="25"/>
      <c r="W382" s="25"/>
    </row>
    <row r="383" spans="2:23" ht="13">
      <c r="B383" s="31"/>
      <c r="C383" s="31"/>
      <c r="D383" s="38"/>
      <c r="E383" s="31"/>
      <c r="F383" s="31"/>
      <c r="Q383" s="25"/>
      <c r="W383" s="25"/>
    </row>
    <row r="384" spans="2:23" ht="13">
      <c r="B384" s="31"/>
      <c r="C384" s="31"/>
      <c r="D384" s="38"/>
      <c r="E384" s="31"/>
      <c r="F384" s="31"/>
      <c r="Q384" s="25"/>
      <c r="W384" s="25"/>
    </row>
    <row r="385" spans="2:23" ht="13">
      <c r="B385" s="31"/>
      <c r="C385" s="31"/>
      <c r="D385" s="38"/>
      <c r="E385" s="31"/>
      <c r="F385" s="31"/>
      <c r="Q385" s="25"/>
      <c r="W385" s="25"/>
    </row>
    <row r="386" spans="2:23" ht="13">
      <c r="B386" s="31"/>
      <c r="C386" s="31"/>
      <c r="D386" s="38"/>
      <c r="E386" s="31"/>
      <c r="F386" s="31"/>
      <c r="Q386" s="25"/>
      <c r="W386" s="25"/>
    </row>
    <row r="387" spans="2:23" ht="13">
      <c r="B387" s="31"/>
      <c r="C387" s="31"/>
      <c r="D387" s="38"/>
      <c r="E387" s="31"/>
      <c r="F387" s="31"/>
      <c r="Q387" s="25"/>
      <c r="W387" s="25"/>
    </row>
    <row r="388" spans="2:23" ht="13">
      <c r="B388" s="31"/>
      <c r="C388" s="31"/>
      <c r="D388" s="38"/>
      <c r="E388" s="31"/>
      <c r="F388" s="31"/>
      <c r="Q388" s="25"/>
      <c r="W388" s="25"/>
    </row>
    <row r="389" spans="2:23" ht="13">
      <c r="B389" s="31"/>
      <c r="C389" s="31"/>
      <c r="D389" s="38"/>
      <c r="E389" s="31"/>
      <c r="F389" s="31"/>
      <c r="Q389" s="25"/>
      <c r="W389" s="25"/>
    </row>
    <row r="390" spans="2:23" ht="13">
      <c r="B390" s="31"/>
      <c r="C390" s="31"/>
      <c r="D390" s="38"/>
      <c r="E390" s="31"/>
      <c r="F390" s="31"/>
      <c r="Q390" s="25"/>
      <c r="W390" s="25"/>
    </row>
    <row r="391" spans="2:23" ht="13">
      <c r="B391" s="31"/>
      <c r="C391" s="31"/>
      <c r="D391" s="38"/>
      <c r="E391" s="31"/>
      <c r="F391" s="31"/>
      <c r="Q391" s="25"/>
      <c r="W391" s="25"/>
    </row>
    <row r="392" spans="2:23" ht="13">
      <c r="B392" s="31"/>
      <c r="C392" s="31"/>
      <c r="D392" s="38"/>
      <c r="E392" s="31"/>
      <c r="F392" s="31"/>
      <c r="Q392" s="25"/>
      <c r="W392" s="25"/>
    </row>
    <row r="393" spans="2:23" ht="13">
      <c r="B393" s="31"/>
      <c r="C393" s="31"/>
      <c r="D393" s="38"/>
      <c r="E393" s="31"/>
      <c r="F393" s="31"/>
      <c r="Q393" s="25"/>
      <c r="W393" s="25"/>
    </row>
    <row r="394" spans="2:23" ht="13">
      <c r="B394" s="31"/>
      <c r="C394" s="31"/>
      <c r="D394" s="38"/>
      <c r="E394" s="31"/>
      <c r="F394" s="31"/>
      <c r="Q394" s="25"/>
      <c r="W394" s="25"/>
    </row>
    <row r="395" spans="2:23" ht="13">
      <c r="B395" s="31"/>
      <c r="C395" s="31"/>
      <c r="D395" s="38"/>
      <c r="E395" s="31"/>
      <c r="F395" s="31"/>
      <c r="Q395" s="25"/>
      <c r="W395" s="25"/>
    </row>
    <row r="396" spans="2:23" ht="13">
      <c r="B396" s="31"/>
      <c r="C396" s="31"/>
      <c r="D396" s="38"/>
      <c r="E396" s="31"/>
      <c r="F396" s="31"/>
      <c r="Q396" s="25"/>
      <c r="W396" s="25"/>
    </row>
    <row r="397" spans="2:23" ht="13">
      <c r="B397" s="31"/>
      <c r="C397" s="31"/>
      <c r="D397" s="38"/>
      <c r="E397" s="31"/>
      <c r="F397" s="31"/>
      <c r="Q397" s="25"/>
      <c r="W397" s="25"/>
    </row>
    <row r="398" spans="2:23" ht="13">
      <c r="B398" s="31"/>
      <c r="C398" s="31"/>
      <c r="D398" s="38"/>
      <c r="E398" s="31"/>
      <c r="F398" s="31"/>
      <c r="Q398" s="25"/>
      <c r="W398" s="25"/>
    </row>
    <row r="399" spans="2:23" ht="13">
      <c r="B399" s="31"/>
      <c r="C399" s="31"/>
      <c r="D399" s="38"/>
      <c r="E399" s="31"/>
      <c r="F399" s="31"/>
      <c r="Q399" s="25"/>
      <c r="W399" s="25"/>
    </row>
    <row r="400" spans="2:23" ht="13">
      <c r="B400" s="31"/>
      <c r="C400" s="31"/>
      <c r="D400" s="38"/>
      <c r="E400" s="31"/>
      <c r="F400" s="31"/>
      <c r="Q400" s="25"/>
      <c r="W400" s="25"/>
    </row>
    <row r="401" spans="2:23" ht="13">
      <c r="B401" s="31"/>
      <c r="C401" s="31"/>
      <c r="D401" s="38"/>
      <c r="E401" s="31"/>
      <c r="F401" s="31"/>
      <c r="Q401" s="25"/>
      <c r="W401" s="25"/>
    </row>
    <row r="402" spans="2:23" ht="13">
      <c r="B402" s="31"/>
      <c r="C402" s="31"/>
      <c r="D402" s="38"/>
      <c r="E402" s="31"/>
      <c r="F402" s="31"/>
      <c r="Q402" s="25"/>
      <c r="W402" s="25"/>
    </row>
    <row r="403" spans="2:23" ht="13">
      <c r="B403" s="31"/>
      <c r="C403" s="31"/>
      <c r="D403" s="38"/>
      <c r="E403" s="31"/>
      <c r="F403" s="31"/>
      <c r="Q403" s="25"/>
      <c r="W403" s="25"/>
    </row>
    <row r="404" spans="2:23" ht="13">
      <c r="B404" s="31"/>
      <c r="C404" s="31"/>
      <c r="D404" s="38"/>
      <c r="E404" s="31"/>
      <c r="F404" s="31"/>
      <c r="Q404" s="25"/>
      <c r="W404" s="25"/>
    </row>
    <row r="405" spans="2:23" ht="13">
      <c r="B405" s="31"/>
      <c r="C405" s="31"/>
      <c r="D405" s="38"/>
      <c r="E405" s="31"/>
      <c r="F405" s="31"/>
      <c r="Q405" s="25"/>
      <c r="W405" s="25"/>
    </row>
    <row r="406" spans="2:23" ht="13">
      <c r="B406" s="31"/>
      <c r="C406" s="31"/>
      <c r="D406" s="38"/>
      <c r="E406" s="31"/>
      <c r="F406" s="31"/>
      <c r="Q406" s="25"/>
      <c r="W406" s="25"/>
    </row>
    <row r="407" spans="2:23" ht="13">
      <c r="B407" s="31"/>
      <c r="C407" s="31"/>
      <c r="D407" s="38"/>
      <c r="E407" s="31"/>
      <c r="F407" s="31"/>
      <c r="Q407" s="25"/>
      <c r="W407" s="25"/>
    </row>
    <row r="408" spans="2:23" ht="13">
      <c r="B408" s="31"/>
      <c r="C408" s="31"/>
      <c r="D408" s="38"/>
      <c r="E408" s="31"/>
      <c r="F408" s="31"/>
      <c r="Q408" s="25"/>
      <c r="W408" s="25"/>
    </row>
    <row r="409" spans="2:23" ht="13">
      <c r="B409" s="31"/>
      <c r="C409" s="31"/>
      <c r="D409" s="38"/>
      <c r="E409" s="31"/>
      <c r="F409" s="31"/>
      <c r="Q409" s="25"/>
      <c r="W409" s="25"/>
    </row>
    <row r="410" spans="2:23" ht="13">
      <c r="B410" s="31"/>
      <c r="C410" s="31"/>
      <c r="D410" s="38"/>
      <c r="E410" s="31"/>
      <c r="F410" s="31"/>
      <c r="Q410" s="25"/>
      <c r="W410" s="25"/>
    </row>
    <row r="411" spans="2:23" ht="13">
      <c r="B411" s="31"/>
      <c r="C411" s="31"/>
      <c r="D411" s="38"/>
      <c r="E411" s="31"/>
      <c r="F411" s="31"/>
      <c r="Q411" s="25"/>
      <c r="W411" s="25"/>
    </row>
    <row r="412" spans="2:23" ht="13">
      <c r="B412" s="31"/>
      <c r="C412" s="31"/>
      <c r="D412" s="38"/>
      <c r="E412" s="31"/>
      <c r="F412" s="31"/>
      <c r="Q412" s="25"/>
      <c r="W412" s="25"/>
    </row>
    <row r="413" spans="2:23" ht="13">
      <c r="B413" s="31"/>
      <c r="C413" s="31"/>
      <c r="D413" s="38"/>
      <c r="E413" s="31"/>
      <c r="F413" s="31"/>
      <c r="Q413" s="25"/>
      <c r="W413" s="25"/>
    </row>
    <row r="414" spans="2:23" ht="13">
      <c r="B414" s="31"/>
      <c r="C414" s="31"/>
      <c r="D414" s="38"/>
      <c r="E414" s="31"/>
      <c r="F414" s="31"/>
      <c r="Q414" s="25"/>
      <c r="W414" s="25"/>
    </row>
    <row r="415" spans="2:23" ht="13">
      <c r="B415" s="31"/>
      <c r="C415" s="31"/>
      <c r="D415" s="38"/>
      <c r="E415" s="31"/>
      <c r="F415" s="31"/>
      <c r="Q415" s="25"/>
      <c r="W415" s="25"/>
    </row>
    <row r="416" spans="2:23" ht="13">
      <c r="B416" s="31"/>
      <c r="C416" s="31"/>
      <c r="D416" s="38"/>
      <c r="E416" s="31"/>
      <c r="F416" s="31"/>
      <c r="Q416" s="25"/>
      <c r="W416" s="25"/>
    </row>
    <row r="417" spans="2:23" ht="13">
      <c r="B417" s="31"/>
      <c r="C417" s="31"/>
      <c r="D417" s="38"/>
      <c r="E417" s="31"/>
      <c r="F417" s="31"/>
      <c r="Q417" s="25"/>
      <c r="W417" s="25"/>
    </row>
    <row r="418" spans="2:23" ht="13">
      <c r="B418" s="31"/>
      <c r="C418" s="31"/>
      <c r="D418" s="38"/>
      <c r="E418" s="31"/>
      <c r="F418" s="31"/>
      <c r="Q418" s="25"/>
      <c r="W418" s="25"/>
    </row>
    <row r="419" spans="2:23" ht="13">
      <c r="B419" s="31"/>
      <c r="C419" s="31"/>
      <c r="D419" s="38"/>
      <c r="E419" s="31"/>
      <c r="F419" s="31"/>
      <c r="Q419" s="25"/>
      <c r="W419" s="25"/>
    </row>
    <row r="420" spans="2:23" ht="13">
      <c r="B420" s="31"/>
      <c r="C420" s="31"/>
      <c r="D420" s="38"/>
      <c r="E420" s="31"/>
      <c r="F420" s="31"/>
      <c r="Q420" s="25"/>
      <c r="W420" s="25"/>
    </row>
    <row r="421" spans="2:23" ht="13">
      <c r="B421" s="31"/>
      <c r="C421" s="31"/>
      <c r="D421" s="38"/>
      <c r="E421" s="31"/>
      <c r="F421" s="31"/>
      <c r="Q421" s="25"/>
      <c r="W421" s="25"/>
    </row>
    <row r="422" spans="2:23" ht="13">
      <c r="B422" s="31"/>
      <c r="C422" s="31"/>
      <c r="D422" s="38"/>
      <c r="E422" s="31"/>
      <c r="F422" s="31"/>
      <c r="Q422" s="25"/>
      <c r="W422" s="25"/>
    </row>
    <row r="423" spans="2:23" ht="13">
      <c r="B423" s="31"/>
      <c r="C423" s="31"/>
      <c r="D423" s="38"/>
      <c r="E423" s="31"/>
      <c r="F423" s="31"/>
      <c r="Q423" s="25"/>
      <c r="W423" s="25"/>
    </row>
    <row r="424" spans="2:23" ht="13">
      <c r="B424" s="31"/>
      <c r="C424" s="31"/>
      <c r="D424" s="38"/>
      <c r="E424" s="31"/>
      <c r="F424" s="31"/>
      <c r="Q424" s="25"/>
      <c r="W424" s="25"/>
    </row>
    <row r="425" spans="2:23" ht="13">
      <c r="B425" s="31"/>
      <c r="C425" s="31"/>
      <c r="D425" s="38"/>
      <c r="E425" s="31"/>
      <c r="F425" s="31"/>
      <c r="Q425" s="25"/>
      <c r="W425" s="25"/>
    </row>
    <row r="426" spans="2:23" ht="13">
      <c r="B426" s="31"/>
      <c r="C426" s="31"/>
      <c r="D426" s="38"/>
      <c r="E426" s="31"/>
      <c r="F426" s="31"/>
      <c r="Q426" s="25"/>
      <c r="W426" s="25"/>
    </row>
    <row r="427" spans="2:23" ht="13">
      <c r="B427" s="31"/>
      <c r="C427" s="31"/>
      <c r="D427" s="38"/>
      <c r="E427" s="31"/>
      <c r="F427" s="31"/>
      <c r="Q427" s="25"/>
      <c r="W427" s="25"/>
    </row>
    <row r="428" spans="2:23" ht="13">
      <c r="B428" s="31"/>
      <c r="C428" s="31"/>
      <c r="D428" s="38"/>
      <c r="E428" s="31"/>
      <c r="F428" s="31"/>
      <c r="Q428" s="25"/>
      <c r="W428" s="25"/>
    </row>
    <row r="429" spans="2:23" ht="13">
      <c r="B429" s="31"/>
      <c r="C429" s="31"/>
      <c r="D429" s="38"/>
      <c r="E429" s="31"/>
      <c r="F429" s="31"/>
      <c r="Q429" s="25"/>
      <c r="W429" s="25"/>
    </row>
    <row r="430" spans="2:23" ht="13">
      <c r="B430" s="31"/>
      <c r="C430" s="31"/>
      <c r="D430" s="38"/>
      <c r="E430" s="31"/>
      <c r="F430" s="31"/>
      <c r="Q430" s="25"/>
      <c r="W430" s="25"/>
    </row>
    <row r="431" spans="2:23" ht="13">
      <c r="B431" s="31"/>
      <c r="C431" s="31"/>
      <c r="D431" s="38"/>
      <c r="E431" s="31"/>
      <c r="F431" s="31"/>
      <c r="Q431" s="25"/>
      <c r="W431" s="25"/>
    </row>
    <row r="432" spans="2:23" ht="13">
      <c r="B432" s="31"/>
      <c r="C432" s="31"/>
      <c r="D432" s="38"/>
      <c r="E432" s="31"/>
      <c r="F432" s="31"/>
      <c r="Q432" s="25"/>
      <c r="W432" s="25"/>
    </row>
    <row r="433" spans="2:23" ht="13">
      <c r="B433" s="31"/>
      <c r="C433" s="31"/>
      <c r="D433" s="38"/>
      <c r="E433" s="31"/>
      <c r="F433" s="31"/>
      <c r="Q433" s="25"/>
      <c r="W433" s="25"/>
    </row>
    <row r="434" spans="2:23" ht="13">
      <c r="B434" s="31"/>
      <c r="C434" s="31"/>
      <c r="D434" s="38"/>
      <c r="E434" s="31"/>
      <c r="F434" s="31"/>
      <c r="Q434" s="25"/>
      <c r="W434" s="25"/>
    </row>
    <row r="435" spans="2:23" ht="13">
      <c r="B435" s="31"/>
      <c r="C435" s="31"/>
      <c r="D435" s="38"/>
      <c r="E435" s="31"/>
      <c r="F435" s="31"/>
      <c r="Q435" s="25"/>
      <c r="W435" s="25"/>
    </row>
    <row r="436" spans="2:23" ht="13">
      <c r="B436" s="31"/>
      <c r="C436" s="31"/>
      <c r="D436" s="38"/>
      <c r="E436" s="31"/>
      <c r="F436" s="31"/>
      <c r="Q436" s="25"/>
      <c r="W436" s="25"/>
    </row>
    <row r="437" spans="2:23" ht="13">
      <c r="B437" s="31"/>
      <c r="C437" s="31"/>
      <c r="D437" s="38"/>
      <c r="E437" s="31"/>
      <c r="F437" s="31"/>
      <c r="Q437" s="25"/>
      <c r="W437" s="25"/>
    </row>
    <row r="438" spans="2:23" ht="13">
      <c r="B438" s="31"/>
      <c r="C438" s="31"/>
      <c r="D438" s="38"/>
      <c r="E438" s="31"/>
      <c r="F438" s="31"/>
      <c r="Q438" s="25"/>
      <c r="W438" s="25"/>
    </row>
    <row r="439" spans="2:23" ht="13">
      <c r="B439" s="31"/>
      <c r="C439" s="31"/>
      <c r="D439" s="38"/>
      <c r="E439" s="31"/>
      <c r="F439" s="31"/>
      <c r="Q439" s="25"/>
      <c r="W439" s="25"/>
    </row>
    <row r="440" spans="2:23" ht="13">
      <c r="B440" s="31"/>
      <c r="C440" s="31"/>
      <c r="D440" s="38"/>
      <c r="E440" s="31"/>
      <c r="F440" s="31"/>
      <c r="Q440" s="25"/>
      <c r="W440" s="25"/>
    </row>
    <row r="441" spans="2:23" ht="13">
      <c r="B441" s="31"/>
      <c r="C441" s="31"/>
      <c r="D441" s="38"/>
      <c r="E441" s="31"/>
      <c r="F441" s="31"/>
      <c r="Q441" s="25"/>
      <c r="W441" s="25"/>
    </row>
    <row r="442" spans="2:23" ht="13">
      <c r="B442" s="31"/>
      <c r="C442" s="31"/>
      <c r="D442" s="38"/>
      <c r="E442" s="31"/>
      <c r="F442" s="31"/>
      <c r="Q442" s="25"/>
      <c r="W442" s="25"/>
    </row>
    <row r="443" spans="2:23" ht="13">
      <c r="B443" s="31"/>
      <c r="C443" s="31"/>
      <c r="D443" s="38"/>
      <c r="E443" s="31"/>
      <c r="F443" s="31"/>
      <c r="Q443" s="25"/>
      <c r="W443" s="25"/>
    </row>
    <row r="444" spans="2:23" ht="13">
      <c r="B444" s="31"/>
      <c r="C444" s="31"/>
      <c r="D444" s="38"/>
      <c r="E444" s="31"/>
      <c r="F444" s="31"/>
      <c r="Q444" s="25"/>
      <c r="W444" s="25"/>
    </row>
    <row r="445" spans="2:23" ht="13">
      <c r="B445" s="31"/>
      <c r="C445" s="31"/>
      <c r="D445" s="38"/>
      <c r="E445" s="31"/>
      <c r="F445" s="31"/>
      <c r="Q445" s="25"/>
      <c r="W445" s="25"/>
    </row>
    <row r="446" spans="2:23" ht="13">
      <c r="B446" s="31"/>
      <c r="C446" s="31"/>
      <c r="D446" s="38"/>
      <c r="E446" s="31"/>
      <c r="F446" s="31"/>
      <c r="Q446" s="25"/>
      <c r="W446" s="25"/>
    </row>
    <row r="447" spans="2:23" ht="13">
      <c r="B447" s="31"/>
      <c r="C447" s="31"/>
      <c r="D447" s="38"/>
      <c r="E447" s="31"/>
      <c r="F447" s="31"/>
      <c r="Q447" s="25"/>
      <c r="W447" s="25"/>
    </row>
    <row r="448" spans="2:23" ht="13">
      <c r="B448" s="31"/>
      <c r="C448" s="31"/>
      <c r="D448" s="38"/>
      <c r="E448" s="31"/>
      <c r="F448" s="31"/>
      <c r="Q448" s="25"/>
      <c r="W448" s="25"/>
    </row>
    <row r="449" spans="2:23" ht="13">
      <c r="B449" s="31"/>
      <c r="C449" s="31"/>
      <c r="D449" s="38"/>
      <c r="E449" s="31"/>
      <c r="F449" s="31"/>
      <c r="Q449" s="25"/>
      <c r="W449" s="25"/>
    </row>
    <row r="450" spans="2:23" ht="13">
      <c r="B450" s="31"/>
      <c r="C450" s="31"/>
      <c r="D450" s="38"/>
      <c r="E450" s="31"/>
      <c r="F450" s="31"/>
      <c r="Q450" s="25"/>
      <c r="W450" s="25"/>
    </row>
    <row r="451" spans="2:23" ht="13">
      <c r="B451" s="31"/>
      <c r="C451" s="31"/>
      <c r="D451" s="38"/>
      <c r="E451" s="31"/>
      <c r="F451" s="31"/>
      <c r="Q451" s="25"/>
      <c r="W451" s="25"/>
    </row>
    <row r="452" spans="2:23" ht="13">
      <c r="B452" s="31"/>
      <c r="C452" s="31"/>
      <c r="D452" s="38"/>
      <c r="E452" s="31"/>
      <c r="F452" s="31"/>
      <c r="Q452" s="25"/>
      <c r="W452" s="25"/>
    </row>
    <row r="453" spans="2:23" ht="13">
      <c r="B453" s="31"/>
      <c r="C453" s="31"/>
      <c r="D453" s="38"/>
      <c r="E453" s="31"/>
      <c r="F453" s="31"/>
      <c r="Q453" s="25"/>
      <c r="W453" s="25"/>
    </row>
    <row r="454" spans="2:23" ht="13">
      <c r="B454" s="31"/>
      <c r="C454" s="31"/>
      <c r="D454" s="38"/>
      <c r="E454" s="31"/>
      <c r="F454" s="31"/>
      <c r="Q454" s="25"/>
      <c r="W454" s="25"/>
    </row>
    <row r="455" spans="2:23" ht="13">
      <c r="B455" s="31"/>
      <c r="C455" s="31"/>
      <c r="D455" s="38"/>
      <c r="E455" s="31"/>
      <c r="F455" s="31"/>
      <c r="Q455" s="25"/>
      <c r="W455" s="25"/>
    </row>
    <row r="456" spans="2:23" ht="13">
      <c r="B456" s="31"/>
      <c r="C456" s="31"/>
      <c r="D456" s="38"/>
      <c r="E456" s="31"/>
      <c r="F456" s="31"/>
      <c r="Q456" s="25"/>
      <c r="W456" s="25"/>
    </row>
    <row r="457" spans="2:23" ht="13">
      <c r="B457" s="31"/>
      <c r="C457" s="31"/>
      <c r="D457" s="38"/>
      <c r="E457" s="31"/>
      <c r="F457" s="31"/>
      <c r="Q457" s="25"/>
      <c r="W457" s="25"/>
    </row>
    <row r="458" spans="2:23" ht="13">
      <c r="B458" s="31"/>
      <c r="C458" s="31"/>
      <c r="D458" s="38"/>
      <c r="E458" s="31"/>
      <c r="F458" s="31"/>
      <c r="Q458" s="25"/>
      <c r="W458" s="25"/>
    </row>
    <row r="459" spans="2:23" ht="13">
      <c r="B459" s="31"/>
      <c r="C459" s="31"/>
      <c r="D459" s="38"/>
      <c r="E459" s="31"/>
      <c r="F459" s="31"/>
      <c r="Q459" s="25"/>
      <c r="W459" s="25"/>
    </row>
    <row r="460" spans="2:23" ht="13">
      <c r="B460" s="31"/>
      <c r="C460" s="31"/>
      <c r="D460" s="38"/>
      <c r="E460" s="31"/>
      <c r="F460" s="31"/>
      <c r="Q460" s="25"/>
      <c r="W460" s="25"/>
    </row>
    <row r="461" spans="2:23" ht="13">
      <c r="B461" s="31"/>
      <c r="C461" s="31"/>
      <c r="D461" s="38"/>
      <c r="E461" s="31"/>
      <c r="F461" s="31"/>
      <c r="Q461" s="25"/>
      <c r="W461" s="25"/>
    </row>
    <row r="462" spans="2:23" ht="13">
      <c r="B462" s="31"/>
      <c r="C462" s="31"/>
      <c r="D462" s="38"/>
      <c r="E462" s="31"/>
      <c r="F462" s="31"/>
      <c r="Q462" s="25"/>
      <c r="W462" s="25"/>
    </row>
    <row r="463" spans="2:23" ht="13">
      <c r="B463" s="31"/>
      <c r="C463" s="31"/>
      <c r="D463" s="38"/>
      <c r="E463" s="31"/>
      <c r="F463" s="31"/>
      <c r="Q463" s="25"/>
      <c r="W463" s="25"/>
    </row>
    <row r="464" spans="2:23" ht="13">
      <c r="B464" s="31"/>
      <c r="C464" s="31"/>
      <c r="D464" s="38"/>
      <c r="E464" s="31"/>
      <c r="F464" s="31"/>
      <c r="Q464" s="25"/>
      <c r="W464" s="25"/>
    </row>
    <row r="465" spans="2:23" ht="13">
      <c r="B465" s="31"/>
      <c r="C465" s="31"/>
      <c r="D465" s="38"/>
      <c r="E465" s="31"/>
      <c r="F465" s="31"/>
      <c r="Q465" s="25"/>
      <c r="W465" s="25"/>
    </row>
    <row r="466" spans="2:23" ht="13">
      <c r="B466" s="31"/>
      <c r="C466" s="31"/>
      <c r="D466" s="38"/>
      <c r="E466" s="31"/>
      <c r="F466" s="31"/>
      <c r="Q466" s="25"/>
      <c r="W466" s="25"/>
    </row>
    <row r="467" spans="2:23" ht="13">
      <c r="B467" s="31"/>
      <c r="C467" s="31"/>
      <c r="D467" s="38"/>
      <c r="E467" s="31"/>
      <c r="F467" s="31"/>
      <c r="Q467" s="25"/>
      <c r="W467" s="25"/>
    </row>
    <row r="468" spans="2:23" ht="13">
      <c r="B468" s="31"/>
      <c r="C468" s="31"/>
      <c r="D468" s="38"/>
      <c r="E468" s="31"/>
      <c r="F468" s="31"/>
      <c r="Q468" s="25"/>
      <c r="W468" s="25"/>
    </row>
    <row r="469" spans="2:23" ht="13">
      <c r="B469" s="31"/>
      <c r="C469" s="31"/>
      <c r="D469" s="38"/>
      <c r="E469" s="31"/>
      <c r="F469" s="31"/>
      <c r="Q469" s="25"/>
      <c r="W469" s="25"/>
    </row>
    <row r="470" spans="2:23" ht="13">
      <c r="B470" s="31"/>
      <c r="C470" s="31"/>
      <c r="D470" s="38"/>
      <c r="E470" s="31"/>
      <c r="F470" s="31"/>
      <c r="Q470" s="25"/>
      <c r="W470" s="25"/>
    </row>
    <row r="471" spans="2:23" ht="13">
      <c r="B471" s="31"/>
      <c r="C471" s="31"/>
      <c r="D471" s="38"/>
      <c r="E471" s="31"/>
      <c r="F471" s="31"/>
      <c r="Q471" s="25"/>
      <c r="W471" s="25"/>
    </row>
    <row r="472" spans="2:23" ht="13">
      <c r="B472" s="31"/>
      <c r="C472" s="31"/>
      <c r="D472" s="38"/>
      <c r="E472" s="31"/>
      <c r="F472" s="31"/>
      <c r="Q472" s="25"/>
      <c r="W472" s="25"/>
    </row>
    <row r="473" spans="2:23" ht="13">
      <c r="B473" s="31"/>
      <c r="C473" s="31"/>
      <c r="D473" s="38"/>
      <c r="E473" s="31"/>
      <c r="F473" s="31"/>
      <c r="Q473" s="25"/>
      <c r="W473" s="25"/>
    </row>
    <row r="474" spans="2:23" ht="13">
      <c r="B474" s="31"/>
      <c r="C474" s="31"/>
      <c r="D474" s="38"/>
      <c r="E474" s="31"/>
      <c r="F474" s="31"/>
      <c r="Q474" s="25"/>
      <c r="W474" s="25"/>
    </row>
    <row r="475" spans="2:23" ht="13">
      <c r="B475" s="31"/>
      <c r="C475" s="31"/>
      <c r="D475" s="38"/>
      <c r="E475" s="31"/>
      <c r="F475" s="31"/>
      <c r="Q475" s="25"/>
      <c r="W475" s="25"/>
    </row>
    <row r="476" spans="2:23" ht="13">
      <c r="B476" s="31"/>
      <c r="C476" s="31"/>
      <c r="D476" s="38"/>
      <c r="E476" s="31"/>
      <c r="F476" s="31"/>
      <c r="Q476" s="25"/>
      <c r="W476" s="25"/>
    </row>
    <row r="477" spans="2:23" ht="13">
      <c r="B477" s="31"/>
      <c r="C477" s="31"/>
      <c r="D477" s="38"/>
      <c r="E477" s="31"/>
      <c r="F477" s="31"/>
      <c r="Q477" s="25"/>
      <c r="W477" s="25"/>
    </row>
    <row r="478" spans="2:23" ht="13">
      <c r="B478" s="31"/>
      <c r="C478" s="31"/>
      <c r="D478" s="38"/>
      <c r="E478" s="31"/>
      <c r="F478" s="31"/>
      <c r="Q478" s="25"/>
      <c r="W478" s="25"/>
    </row>
    <row r="479" spans="2:23" ht="13">
      <c r="B479" s="31"/>
      <c r="C479" s="31"/>
      <c r="D479" s="38"/>
      <c r="E479" s="31"/>
      <c r="F479" s="31"/>
      <c r="Q479" s="25"/>
      <c r="W479" s="25"/>
    </row>
    <row r="480" spans="2:23" ht="13">
      <c r="B480" s="31"/>
      <c r="C480" s="31"/>
      <c r="D480" s="38"/>
      <c r="E480" s="31"/>
      <c r="F480" s="31"/>
      <c r="Q480" s="25"/>
      <c r="W480" s="25"/>
    </row>
    <row r="481" spans="2:23" ht="13">
      <c r="B481" s="31"/>
      <c r="C481" s="31"/>
      <c r="D481" s="38"/>
      <c r="E481" s="31"/>
      <c r="F481" s="31"/>
      <c r="Q481" s="25"/>
      <c r="W481" s="25"/>
    </row>
    <row r="482" spans="2:23" ht="13">
      <c r="B482" s="31"/>
      <c r="C482" s="31"/>
      <c r="D482" s="38"/>
      <c r="E482" s="31"/>
      <c r="F482" s="31"/>
      <c r="Q482" s="25"/>
      <c r="W482" s="25"/>
    </row>
    <row r="483" spans="2:23" ht="13">
      <c r="B483" s="31"/>
      <c r="C483" s="31"/>
      <c r="D483" s="38"/>
      <c r="E483" s="31"/>
      <c r="F483" s="31"/>
      <c r="Q483" s="25"/>
      <c r="W483" s="25"/>
    </row>
    <row r="484" spans="2:23" ht="13">
      <c r="B484" s="31"/>
      <c r="C484" s="31"/>
      <c r="D484" s="38"/>
      <c r="E484" s="31"/>
      <c r="F484" s="31"/>
      <c r="Q484" s="25"/>
      <c r="W484" s="25"/>
    </row>
    <row r="485" spans="2:23" ht="13">
      <c r="B485" s="31"/>
      <c r="C485" s="31"/>
      <c r="D485" s="38"/>
      <c r="E485" s="31"/>
      <c r="F485" s="31"/>
      <c r="Q485" s="25"/>
      <c r="W485" s="25"/>
    </row>
    <row r="486" spans="2:23" ht="13">
      <c r="B486" s="31"/>
      <c r="C486" s="31"/>
      <c r="D486" s="38"/>
      <c r="E486" s="31"/>
      <c r="F486" s="31"/>
      <c r="Q486" s="25"/>
      <c r="W486" s="25"/>
    </row>
    <row r="487" spans="2:23" ht="13">
      <c r="B487" s="31"/>
      <c r="C487" s="31"/>
      <c r="D487" s="38"/>
      <c r="E487" s="31"/>
      <c r="F487" s="31"/>
      <c r="Q487" s="25"/>
      <c r="W487" s="25"/>
    </row>
    <row r="488" spans="2:23" ht="13">
      <c r="B488" s="31"/>
      <c r="C488" s="31"/>
      <c r="D488" s="38"/>
      <c r="E488" s="31"/>
      <c r="F488" s="31"/>
      <c r="Q488" s="25"/>
      <c r="W488" s="25"/>
    </row>
    <row r="489" spans="2:23" ht="13">
      <c r="B489" s="31"/>
      <c r="C489" s="31"/>
      <c r="D489" s="38"/>
      <c r="E489" s="31"/>
      <c r="F489" s="31"/>
      <c r="Q489" s="25"/>
      <c r="W489" s="25"/>
    </row>
    <row r="490" spans="2:23" ht="13">
      <c r="B490" s="31"/>
      <c r="C490" s="31"/>
      <c r="D490" s="38"/>
      <c r="E490" s="31"/>
      <c r="F490" s="31"/>
      <c r="Q490" s="25"/>
      <c r="W490" s="25"/>
    </row>
    <row r="491" spans="2:23" ht="13">
      <c r="B491" s="31"/>
      <c r="C491" s="31"/>
      <c r="D491" s="38"/>
      <c r="E491" s="31"/>
      <c r="F491" s="31"/>
      <c r="Q491" s="25"/>
      <c r="W491" s="25"/>
    </row>
    <row r="492" spans="2:23" ht="13">
      <c r="B492" s="31"/>
      <c r="C492" s="31"/>
      <c r="D492" s="38"/>
      <c r="E492" s="31"/>
      <c r="F492" s="31"/>
      <c r="Q492" s="25"/>
      <c r="W492" s="25"/>
    </row>
    <row r="493" spans="2:23" ht="13">
      <c r="B493" s="31"/>
      <c r="C493" s="31"/>
      <c r="D493" s="38"/>
      <c r="E493" s="31"/>
      <c r="F493" s="31"/>
      <c r="Q493" s="25"/>
      <c r="W493" s="25"/>
    </row>
    <row r="494" spans="2:23" ht="13">
      <c r="B494" s="31"/>
      <c r="C494" s="31"/>
      <c r="D494" s="38"/>
      <c r="E494" s="31"/>
      <c r="F494" s="31"/>
      <c r="Q494" s="25"/>
      <c r="W494" s="25"/>
    </row>
    <row r="495" spans="2:23" ht="13">
      <c r="B495" s="31"/>
      <c r="C495" s="31"/>
      <c r="D495" s="38"/>
      <c r="E495" s="31"/>
      <c r="F495" s="31"/>
      <c r="Q495" s="25"/>
      <c r="W495" s="25"/>
    </row>
    <row r="496" spans="2:23" ht="13">
      <c r="B496" s="31"/>
      <c r="C496" s="31"/>
      <c r="D496" s="38"/>
      <c r="E496" s="31"/>
      <c r="F496" s="31"/>
      <c r="Q496" s="25"/>
      <c r="W496" s="25"/>
    </row>
    <row r="497" spans="2:23" ht="13">
      <c r="B497" s="31"/>
      <c r="C497" s="31"/>
      <c r="D497" s="38"/>
      <c r="E497" s="31"/>
      <c r="F497" s="31"/>
      <c r="Q497" s="25"/>
      <c r="W497" s="25"/>
    </row>
    <row r="498" spans="2:23" ht="13">
      <c r="B498" s="31"/>
      <c r="C498" s="31"/>
      <c r="D498" s="38"/>
      <c r="E498" s="31"/>
      <c r="F498" s="31"/>
      <c r="Q498" s="25"/>
      <c r="W498" s="25"/>
    </row>
    <row r="499" spans="2:23" ht="13">
      <c r="B499" s="31"/>
      <c r="C499" s="31"/>
      <c r="D499" s="38"/>
      <c r="E499" s="31"/>
      <c r="F499" s="31"/>
      <c r="Q499" s="25"/>
      <c r="W499" s="25"/>
    </row>
    <row r="500" spans="2:23" ht="13">
      <c r="B500" s="31"/>
      <c r="C500" s="31"/>
      <c r="D500" s="38"/>
      <c r="E500" s="31"/>
      <c r="F500" s="31"/>
      <c r="Q500" s="25"/>
      <c r="W500" s="25"/>
    </row>
    <row r="501" spans="2:23" ht="13">
      <c r="B501" s="31"/>
      <c r="C501" s="31"/>
      <c r="D501" s="38"/>
      <c r="E501" s="31"/>
      <c r="F501" s="31"/>
      <c r="Q501" s="25"/>
      <c r="W501" s="25"/>
    </row>
    <row r="502" spans="2:23" ht="13">
      <c r="B502" s="31"/>
      <c r="C502" s="31"/>
      <c r="D502" s="38"/>
      <c r="E502" s="31"/>
      <c r="F502" s="31"/>
      <c r="Q502" s="25"/>
      <c r="W502" s="25"/>
    </row>
    <row r="503" spans="2:23" ht="13">
      <c r="B503" s="31"/>
      <c r="C503" s="31"/>
      <c r="D503" s="38"/>
      <c r="E503" s="31"/>
      <c r="F503" s="31"/>
      <c r="Q503" s="25"/>
      <c r="W503" s="25"/>
    </row>
    <row r="504" spans="2:23" ht="13">
      <c r="B504" s="31"/>
      <c r="C504" s="31"/>
      <c r="D504" s="38"/>
      <c r="E504" s="31"/>
      <c r="F504" s="31"/>
      <c r="Q504" s="25"/>
      <c r="W504" s="25"/>
    </row>
    <row r="505" spans="2:23" ht="13">
      <c r="B505" s="31"/>
      <c r="C505" s="31"/>
      <c r="D505" s="38"/>
      <c r="E505" s="31"/>
      <c r="F505" s="31"/>
      <c r="Q505" s="25"/>
      <c r="W505" s="25"/>
    </row>
    <row r="506" spans="2:23" ht="13">
      <c r="B506" s="31"/>
      <c r="C506" s="31"/>
      <c r="D506" s="38"/>
      <c r="E506" s="31"/>
      <c r="F506" s="31"/>
      <c r="Q506" s="25"/>
      <c r="W506" s="25"/>
    </row>
    <row r="507" spans="2:23" ht="13">
      <c r="B507" s="31"/>
      <c r="C507" s="31"/>
      <c r="D507" s="38"/>
      <c r="E507" s="31"/>
      <c r="F507" s="31"/>
      <c r="Q507" s="25"/>
      <c r="W507" s="25"/>
    </row>
    <row r="508" spans="2:23" ht="13">
      <c r="B508" s="31"/>
      <c r="C508" s="31"/>
      <c r="D508" s="38"/>
      <c r="E508" s="31"/>
      <c r="F508" s="31"/>
      <c r="Q508" s="25"/>
      <c r="W508" s="25"/>
    </row>
    <row r="509" spans="2:23" ht="13">
      <c r="B509" s="31"/>
      <c r="C509" s="31"/>
      <c r="D509" s="38"/>
      <c r="E509" s="31"/>
      <c r="F509" s="31"/>
      <c r="Q509" s="25"/>
      <c r="W509" s="25"/>
    </row>
    <row r="510" spans="2:23" ht="13">
      <c r="B510" s="31"/>
      <c r="C510" s="31"/>
      <c r="D510" s="38"/>
      <c r="E510" s="31"/>
      <c r="F510" s="31"/>
      <c r="Q510" s="25"/>
      <c r="W510" s="25"/>
    </row>
    <row r="511" spans="2:23" ht="13">
      <c r="B511" s="31"/>
      <c r="C511" s="31"/>
      <c r="D511" s="38"/>
      <c r="E511" s="31"/>
      <c r="F511" s="31"/>
      <c r="Q511" s="25"/>
      <c r="W511" s="25"/>
    </row>
    <row r="512" spans="2:23" ht="13">
      <c r="B512" s="31"/>
      <c r="C512" s="31"/>
      <c r="D512" s="38"/>
      <c r="E512" s="31"/>
      <c r="F512" s="31"/>
      <c r="Q512" s="25"/>
      <c r="W512" s="25"/>
    </row>
    <row r="513" spans="2:23" ht="13">
      <c r="B513" s="31"/>
      <c r="C513" s="31"/>
      <c r="D513" s="38"/>
      <c r="E513" s="31"/>
      <c r="F513" s="31"/>
      <c r="Q513" s="25"/>
      <c r="W513" s="25"/>
    </row>
    <row r="514" spans="2:23" ht="13">
      <c r="B514" s="31"/>
      <c r="C514" s="31"/>
      <c r="D514" s="38"/>
      <c r="E514" s="31"/>
      <c r="F514" s="31"/>
      <c r="Q514" s="25"/>
      <c r="W514" s="25"/>
    </row>
    <row r="515" spans="2:23" ht="13">
      <c r="B515" s="31"/>
      <c r="C515" s="31"/>
      <c r="D515" s="38"/>
      <c r="E515" s="31"/>
      <c r="F515" s="31"/>
      <c r="Q515" s="25"/>
      <c r="W515" s="25"/>
    </row>
    <row r="516" spans="2:23" ht="13">
      <c r="B516" s="31"/>
      <c r="C516" s="31"/>
      <c r="D516" s="38"/>
      <c r="E516" s="31"/>
      <c r="F516" s="31"/>
      <c r="Q516" s="25"/>
      <c r="W516" s="25"/>
    </row>
    <row r="517" spans="2:23" ht="13">
      <c r="B517" s="31"/>
      <c r="C517" s="31"/>
      <c r="D517" s="38"/>
      <c r="E517" s="31"/>
      <c r="F517" s="31"/>
      <c r="Q517" s="25"/>
      <c r="W517" s="25"/>
    </row>
    <row r="518" spans="2:23" ht="13">
      <c r="B518" s="31"/>
      <c r="C518" s="31"/>
      <c r="D518" s="38"/>
      <c r="E518" s="31"/>
      <c r="F518" s="31"/>
      <c r="Q518" s="25"/>
      <c r="W518" s="25"/>
    </row>
    <row r="519" spans="2:23" ht="13">
      <c r="B519" s="31"/>
      <c r="C519" s="31"/>
      <c r="D519" s="38"/>
      <c r="E519" s="31"/>
      <c r="F519" s="31"/>
      <c r="Q519" s="25"/>
      <c r="W519" s="25"/>
    </row>
    <row r="520" spans="2:23" ht="13">
      <c r="B520" s="31"/>
      <c r="C520" s="31"/>
      <c r="D520" s="38"/>
      <c r="E520" s="31"/>
      <c r="F520" s="31"/>
      <c r="Q520" s="25"/>
      <c r="W520" s="25"/>
    </row>
    <row r="521" spans="2:23" ht="13">
      <c r="B521" s="31"/>
      <c r="C521" s="31"/>
      <c r="D521" s="38"/>
      <c r="E521" s="31"/>
      <c r="F521" s="31"/>
      <c r="Q521" s="25"/>
      <c r="W521" s="25"/>
    </row>
    <row r="522" spans="2:23" ht="13">
      <c r="B522" s="31"/>
      <c r="C522" s="31"/>
      <c r="D522" s="38"/>
      <c r="E522" s="31"/>
      <c r="F522" s="31"/>
      <c r="Q522" s="25"/>
      <c r="W522" s="25"/>
    </row>
    <row r="523" spans="2:23" ht="13">
      <c r="B523" s="31"/>
      <c r="C523" s="31"/>
      <c r="D523" s="38"/>
      <c r="E523" s="31"/>
      <c r="F523" s="31"/>
      <c r="Q523" s="25"/>
      <c r="W523" s="25"/>
    </row>
    <row r="524" spans="2:23" ht="13">
      <c r="B524" s="31"/>
      <c r="C524" s="31"/>
      <c r="D524" s="38"/>
      <c r="E524" s="31"/>
      <c r="F524" s="31"/>
      <c r="Q524" s="25"/>
      <c r="W524" s="25"/>
    </row>
    <row r="525" spans="2:23" ht="13">
      <c r="B525" s="31"/>
      <c r="C525" s="31"/>
      <c r="D525" s="38"/>
      <c r="E525" s="31"/>
      <c r="F525" s="31"/>
      <c r="Q525" s="25"/>
      <c r="W525" s="25"/>
    </row>
    <row r="526" spans="2:23" ht="13">
      <c r="B526" s="31"/>
      <c r="C526" s="31"/>
      <c r="D526" s="38"/>
      <c r="E526" s="31"/>
      <c r="F526" s="31"/>
      <c r="Q526" s="25"/>
      <c r="W526" s="25"/>
    </row>
    <row r="527" spans="2:23" ht="13">
      <c r="B527" s="31"/>
      <c r="C527" s="31"/>
      <c r="D527" s="38"/>
      <c r="E527" s="31"/>
      <c r="F527" s="31"/>
      <c r="Q527" s="25"/>
      <c r="W527" s="25"/>
    </row>
    <row r="528" spans="2:23" ht="13">
      <c r="B528" s="31"/>
      <c r="C528" s="31"/>
      <c r="D528" s="38"/>
      <c r="E528" s="31"/>
      <c r="F528" s="31"/>
      <c r="Q528" s="25"/>
      <c r="W528" s="25"/>
    </row>
    <row r="529" spans="2:23" ht="13">
      <c r="B529" s="31"/>
      <c r="C529" s="31"/>
      <c r="D529" s="38"/>
      <c r="E529" s="31"/>
      <c r="F529" s="31"/>
      <c r="Q529" s="25"/>
      <c r="W529" s="25"/>
    </row>
    <row r="530" spans="2:23" ht="13">
      <c r="B530" s="31"/>
      <c r="C530" s="31"/>
      <c r="D530" s="38"/>
      <c r="E530" s="31"/>
      <c r="F530" s="31"/>
      <c r="Q530" s="25"/>
      <c r="W530" s="25"/>
    </row>
    <row r="531" spans="2:23" ht="13">
      <c r="B531" s="31"/>
      <c r="C531" s="31"/>
      <c r="D531" s="38"/>
      <c r="E531" s="31"/>
      <c r="F531" s="31"/>
      <c r="Q531" s="25"/>
      <c r="W531" s="25"/>
    </row>
    <row r="532" spans="2:23" ht="13">
      <c r="B532" s="31"/>
      <c r="C532" s="31"/>
      <c r="D532" s="38"/>
      <c r="E532" s="31"/>
      <c r="F532" s="31"/>
      <c r="Q532" s="25"/>
      <c r="W532" s="25"/>
    </row>
    <row r="533" spans="2:23" ht="13">
      <c r="B533" s="31"/>
      <c r="C533" s="31"/>
      <c r="D533" s="38"/>
      <c r="E533" s="31"/>
      <c r="F533" s="31"/>
      <c r="Q533" s="25"/>
      <c r="W533" s="25"/>
    </row>
    <row r="534" spans="2:23" ht="13">
      <c r="B534" s="31"/>
      <c r="C534" s="31"/>
      <c r="D534" s="38"/>
      <c r="E534" s="31"/>
      <c r="F534" s="31"/>
      <c r="Q534" s="25"/>
      <c r="W534" s="25"/>
    </row>
    <row r="535" spans="2:23" ht="13">
      <c r="B535" s="31"/>
      <c r="C535" s="31"/>
      <c r="D535" s="38"/>
      <c r="E535" s="31"/>
      <c r="F535" s="31"/>
      <c r="Q535" s="25"/>
      <c r="W535" s="25"/>
    </row>
    <row r="536" spans="2:23" ht="13">
      <c r="B536" s="31"/>
      <c r="C536" s="31"/>
      <c r="D536" s="38"/>
      <c r="E536" s="31"/>
      <c r="F536" s="31"/>
      <c r="Q536" s="25"/>
      <c r="W536" s="25"/>
    </row>
    <row r="537" spans="2:23" ht="13">
      <c r="B537" s="31"/>
      <c r="C537" s="31"/>
      <c r="D537" s="38"/>
      <c r="E537" s="31"/>
      <c r="F537" s="31"/>
      <c r="Q537" s="25"/>
      <c r="W537" s="25"/>
    </row>
    <row r="538" spans="2:23" ht="13">
      <c r="B538" s="31"/>
      <c r="C538" s="31"/>
      <c r="D538" s="38"/>
      <c r="E538" s="31"/>
      <c r="F538" s="31"/>
      <c r="Q538" s="25"/>
      <c r="W538" s="25"/>
    </row>
    <row r="539" spans="2:23" ht="13">
      <c r="B539" s="31"/>
      <c r="C539" s="31"/>
      <c r="D539" s="38"/>
      <c r="E539" s="31"/>
      <c r="F539" s="31"/>
      <c r="Q539" s="25"/>
      <c r="W539" s="25"/>
    </row>
    <row r="540" spans="2:23" ht="13">
      <c r="B540" s="31"/>
      <c r="C540" s="31"/>
      <c r="D540" s="38"/>
      <c r="E540" s="31"/>
      <c r="F540" s="31"/>
      <c r="Q540" s="25"/>
      <c r="W540" s="25"/>
    </row>
    <row r="541" spans="2:23" ht="13">
      <c r="B541" s="31"/>
      <c r="C541" s="31"/>
      <c r="D541" s="38"/>
      <c r="E541" s="31"/>
      <c r="F541" s="31"/>
      <c r="Q541" s="25"/>
      <c r="W541" s="25"/>
    </row>
    <row r="542" spans="2:23" ht="13">
      <c r="B542" s="31"/>
      <c r="C542" s="31"/>
      <c r="D542" s="38"/>
      <c r="E542" s="31"/>
      <c r="F542" s="31"/>
      <c r="Q542" s="25"/>
      <c r="W542" s="25"/>
    </row>
    <row r="543" spans="2:23" ht="13">
      <c r="B543" s="31"/>
      <c r="C543" s="31"/>
      <c r="D543" s="38"/>
      <c r="E543" s="31"/>
      <c r="F543" s="31"/>
      <c r="Q543" s="25"/>
      <c r="W543" s="25"/>
    </row>
    <row r="544" spans="2:23" ht="13">
      <c r="B544" s="31"/>
      <c r="C544" s="31"/>
      <c r="D544" s="38"/>
      <c r="E544" s="31"/>
      <c r="F544" s="31"/>
      <c r="Q544" s="25"/>
      <c r="W544" s="25"/>
    </row>
    <row r="545" spans="2:23" ht="13">
      <c r="B545" s="31"/>
      <c r="C545" s="31"/>
      <c r="D545" s="38"/>
      <c r="E545" s="31"/>
      <c r="F545" s="31"/>
      <c r="Q545" s="25"/>
      <c r="W545" s="25"/>
    </row>
    <row r="546" spans="2:23" ht="13">
      <c r="B546" s="31"/>
      <c r="C546" s="31"/>
      <c r="D546" s="38"/>
      <c r="E546" s="31"/>
      <c r="F546" s="31"/>
      <c r="Q546" s="25"/>
      <c r="W546" s="25"/>
    </row>
    <row r="547" spans="2:23" ht="13">
      <c r="B547" s="31"/>
      <c r="C547" s="31"/>
      <c r="D547" s="38"/>
      <c r="E547" s="31"/>
      <c r="F547" s="31"/>
      <c r="Q547" s="25"/>
      <c r="W547" s="25"/>
    </row>
    <row r="548" spans="2:23" ht="13">
      <c r="B548" s="31"/>
      <c r="C548" s="31"/>
      <c r="D548" s="38"/>
      <c r="E548" s="31"/>
      <c r="F548" s="31"/>
      <c r="Q548" s="25"/>
      <c r="W548" s="25"/>
    </row>
    <row r="549" spans="2:23" ht="13">
      <c r="B549" s="31"/>
      <c r="C549" s="31"/>
      <c r="D549" s="38"/>
      <c r="E549" s="31"/>
      <c r="F549" s="31"/>
      <c r="Q549" s="25"/>
      <c r="W549" s="25"/>
    </row>
    <row r="550" spans="2:23" ht="13">
      <c r="B550" s="31"/>
      <c r="C550" s="31"/>
      <c r="D550" s="38"/>
      <c r="E550" s="31"/>
      <c r="F550" s="31"/>
      <c r="Q550" s="25"/>
      <c r="W550" s="25"/>
    </row>
    <row r="551" spans="2:23" ht="13">
      <c r="B551" s="31"/>
      <c r="C551" s="31"/>
      <c r="D551" s="38"/>
      <c r="E551" s="31"/>
      <c r="F551" s="31"/>
      <c r="Q551" s="25"/>
      <c r="W551" s="25"/>
    </row>
    <row r="552" spans="2:23" ht="13">
      <c r="B552" s="31"/>
      <c r="C552" s="31"/>
      <c r="D552" s="38"/>
      <c r="E552" s="31"/>
      <c r="F552" s="31"/>
      <c r="Q552" s="25"/>
      <c r="W552" s="25"/>
    </row>
    <row r="553" spans="2:23" ht="13">
      <c r="B553" s="31"/>
      <c r="C553" s="31"/>
      <c r="D553" s="38"/>
      <c r="E553" s="31"/>
      <c r="F553" s="31"/>
      <c r="Q553" s="25"/>
      <c r="W553" s="25"/>
    </row>
    <row r="554" spans="2:23" ht="13">
      <c r="B554" s="31"/>
      <c r="C554" s="31"/>
      <c r="D554" s="38"/>
      <c r="E554" s="31"/>
      <c r="F554" s="31"/>
      <c r="Q554" s="25"/>
      <c r="W554" s="25"/>
    </row>
    <row r="555" spans="2:23" ht="13">
      <c r="B555" s="31"/>
      <c r="C555" s="31"/>
      <c r="D555" s="38"/>
      <c r="E555" s="31"/>
      <c r="F555" s="31"/>
      <c r="Q555" s="25"/>
      <c r="W555" s="25"/>
    </row>
    <row r="556" spans="2:23" ht="13">
      <c r="B556" s="31"/>
      <c r="C556" s="31"/>
      <c r="D556" s="38"/>
      <c r="E556" s="31"/>
      <c r="F556" s="31"/>
      <c r="Q556" s="25"/>
      <c r="W556" s="25"/>
    </row>
    <row r="557" spans="2:23" ht="13">
      <c r="B557" s="31"/>
      <c r="C557" s="31"/>
      <c r="D557" s="38"/>
      <c r="E557" s="31"/>
      <c r="F557" s="31"/>
      <c r="Q557" s="25"/>
      <c r="W557" s="25"/>
    </row>
    <row r="558" spans="2:23" ht="13">
      <c r="B558" s="31"/>
      <c r="C558" s="31"/>
      <c r="D558" s="38"/>
      <c r="E558" s="31"/>
      <c r="F558" s="31"/>
      <c r="Q558" s="25"/>
      <c r="W558" s="25"/>
    </row>
    <row r="559" spans="2:23" ht="13">
      <c r="B559" s="31"/>
      <c r="C559" s="31"/>
      <c r="D559" s="38"/>
      <c r="E559" s="31"/>
      <c r="F559" s="31"/>
      <c r="Q559" s="25"/>
      <c r="W559" s="25"/>
    </row>
    <row r="560" spans="2:23" ht="13">
      <c r="B560" s="31"/>
      <c r="C560" s="31"/>
      <c r="D560" s="38"/>
      <c r="E560" s="31"/>
      <c r="F560" s="31"/>
      <c r="Q560" s="25"/>
      <c r="W560" s="25"/>
    </row>
    <row r="561" spans="2:23" ht="13">
      <c r="B561" s="31"/>
      <c r="C561" s="31"/>
      <c r="D561" s="38"/>
      <c r="E561" s="31"/>
      <c r="F561" s="31"/>
      <c r="Q561" s="25"/>
      <c r="W561" s="25"/>
    </row>
    <row r="562" spans="2:23" ht="13">
      <c r="B562" s="31"/>
      <c r="C562" s="31"/>
      <c r="D562" s="38"/>
      <c r="E562" s="31"/>
      <c r="F562" s="31"/>
      <c r="Q562" s="25"/>
      <c r="W562" s="25"/>
    </row>
    <row r="563" spans="2:23" ht="13">
      <c r="B563" s="31"/>
      <c r="C563" s="31"/>
      <c r="D563" s="38"/>
      <c r="E563" s="31"/>
      <c r="F563" s="31"/>
      <c r="Q563" s="25"/>
      <c r="W563" s="25"/>
    </row>
    <row r="564" spans="2:23" ht="13">
      <c r="B564" s="31"/>
      <c r="C564" s="31"/>
      <c r="D564" s="38"/>
      <c r="E564" s="31"/>
      <c r="F564" s="31"/>
      <c r="Q564" s="25"/>
      <c r="W564" s="25"/>
    </row>
    <row r="565" spans="2:23" ht="13">
      <c r="B565" s="31"/>
      <c r="C565" s="31"/>
      <c r="D565" s="38"/>
      <c r="E565" s="31"/>
      <c r="F565" s="31"/>
      <c r="Q565" s="25"/>
      <c r="W565" s="25"/>
    </row>
    <row r="566" spans="2:23" ht="13">
      <c r="B566" s="31"/>
      <c r="C566" s="31"/>
      <c r="D566" s="38"/>
      <c r="E566" s="31"/>
      <c r="F566" s="31"/>
      <c r="Q566" s="25"/>
      <c r="W566" s="25"/>
    </row>
    <row r="567" spans="2:23" ht="13">
      <c r="B567" s="31"/>
      <c r="C567" s="31"/>
      <c r="D567" s="38"/>
      <c r="E567" s="31"/>
      <c r="F567" s="31"/>
      <c r="Q567" s="25"/>
      <c r="W567" s="25"/>
    </row>
    <row r="568" spans="2:23" ht="13">
      <c r="B568" s="31"/>
      <c r="C568" s="31"/>
      <c r="D568" s="38"/>
      <c r="E568" s="31"/>
      <c r="F568" s="31"/>
      <c r="Q568" s="25"/>
      <c r="W568" s="25"/>
    </row>
    <row r="569" spans="2:23" ht="13">
      <c r="B569" s="31"/>
      <c r="C569" s="31"/>
      <c r="D569" s="38"/>
      <c r="E569" s="31"/>
      <c r="F569" s="31"/>
      <c r="Q569" s="25"/>
      <c r="W569" s="25"/>
    </row>
    <row r="570" spans="2:23" ht="13">
      <c r="B570" s="31"/>
      <c r="C570" s="31"/>
      <c r="D570" s="38"/>
      <c r="E570" s="31"/>
      <c r="F570" s="31"/>
      <c r="Q570" s="25"/>
      <c r="W570" s="25"/>
    </row>
    <row r="571" spans="2:23" ht="13">
      <c r="B571" s="31"/>
      <c r="C571" s="31"/>
      <c r="D571" s="38"/>
      <c r="E571" s="31"/>
      <c r="F571" s="31"/>
      <c r="Q571" s="25"/>
      <c r="W571" s="25"/>
    </row>
    <row r="572" spans="2:23" ht="13">
      <c r="B572" s="31"/>
      <c r="C572" s="31"/>
      <c r="D572" s="38"/>
      <c r="E572" s="31"/>
      <c r="F572" s="31"/>
      <c r="Q572" s="25"/>
      <c r="W572" s="25"/>
    </row>
    <row r="573" spans="2:23" ht="13">
      <c r="B573" s="31"/>
      <c r="C573" s="31"/>
      <c r="D573" s="38"/>
      <c r="E573" s="31"/>
      <c r="F573" s="31"/>
      <c r="Q573" s="25"/>
      <c r="W573" s="25"/>
    </row>
    <row r="574" spans="2:23" ht="13">
      <c r="B574" s="31"/>
      <c r="C574" s="31"/>
      <c r="D574" s="38"/>
      <c r="E574" s="31"/>
      <c r="F574" s="31"/>
      <c r="Q574" s="25"/>
      <c r="W574" s="25"/>
    </row>
    <row r="575" spans="2:23" ht="13">
      <c r="B575" s="31"/>
      <c r="C575" s="31"/>
      <c r="D575" s="38"/>
      <c r="E575" s="31"/>
      <c r="F575" s="31"/>
      <c r="Q575" s="25"/>
      <c r="W575" s="25"/>
    </row>
    <row r="576" spans="2:23" ht="13">
      <c r="B576" s="31"/>
      <c r="C576" s="31"/>
      <c r="D576" s="38"/>
      <c r="E576" s="31"/>
      <c r="F576" s="31"/>
      <c r="Q576" s="25"/>
      <c r="W576" s="25"/>
    </row>
    <row r="577" spans="2:23" ht="13">
      <c r="B577" s="31"/>
      <c r="C577" s="31"/>
      <c r="D577" s="38"/>
      <c r="E577" s="31"/>
      <c r="F577" s="31"/>
      <c r="Q577" s="25"/>
      <c r="W577" s="25"/>
    </row>
    <row r="578" spans="2:23" ht="13">
      <c r="B578" s="31"/>
      <c r="C578" s="31"/>
      <c r="D578" s="38"/>
      <c r="E578" s="31"/>
      <c r="F578" s="31"/>
      <c r="Q578" s="25"/>
      <c r="W578" s="25"/>
    </row>
    <row r="579" spans="2:23" ht="13">
      <c r="B579" s="31"/>
      <c r="C579" s="31"/>
      <c r="D579" s="38"/>
      <c r="E579" s="31"/>
      <c r="F579" s="31"/>
      <c r="Q579" s="25"/>
      <c r="W579" s="25"/>
    </row>
    <row r="580" spans="2:23" ht="13">
      <c r="B580" s="31"/>
      <c r="C580" s="31"/>
      <c r="D580" s="38"/>
      <c r="E580" s="31"/>
      <c r="F580" s="31"/>
      <c r="Q580" s="25"/>
      <c r="W580" s="25"/>
    </row>
    <row r="581" spans="2:23" ht="13">
      <c r="B581" s="31"/>
      <c r="C581" s="31"/>
      <c r="D581" s="38"/>
      <c r="E581" s="31"/>
      <c r="F581" s="31"/>
      <c r="Q581" s="25"/>
      <c r="W581" s="25"/>
    </row>
    <row r="582" spans="2:23" ht="13">
      <c r="B582" s="31"/>
      <c r="C582" s="31"/>
      <c r="D582" s="38"/>
      <c r="E582" s="31"/>
      <c r="F582" s="31"/>
      <c r="Q582" s="25"/>
      <c r="W582" s="25"/>
    </row>
    <row r="583" spans="2:23" ht="13">
      <c r="B583" s="31"/>
      <c r="C583" s="31"/>
      <c r="D583" s="38"/>
      <c r="E583" s="31"/>
      <c r="F583" s="31"/>
      <c r="Q583" s="25"/>
      <c r="W583" s="25"/>
    </row>
    <row r="584" spans="2:23" ht="13">
      <c r="B584" s="31"/>
      <c r="C584" s="31"/>
      <c r="D584" s="38"/>
      <c r="E584" s="31"/>
      <c r="F584" s="31"/>
      <c r="Q584" s="25"/>
      <c r="W584" s="25"/>
    </row>
    <row r="585" spans="2:23" ht="13">
      <c r="B585" s="31"/>
      <c r="C585" s="31"/>
      <c r="D585" s="38"/>
      <c r="E585" s="31"/>
      <c r="F585" s="31"/>
      <c r="Q585" s="25"/>
      <c r="W585" s="25"/>
    </row>
    <row r="586" spans="2:23" ht="13">
      <c r="B586" s="31"/>
      <c r="C586" s="31"/>
      <c r="D586" s="38"/>
      <c r="E586" s="31"/>
      <c r="F586" s="31"/>
      <c r="Q586" s="25"/>
      <c r="W586" s="25"/>
    </row>
    <row r="587" spans="2:23" ht="13">
      <c r="B587" s="31"/>
      <c r="C587" s="31"/>
      <c r="D587" s="38"/>
      <c r="E587" s="31"/>
      <c r="F587" s="31"/>
      <c r="Q587" s="25"/>
      <c r="W587" s="25"/>
    </row>
    <row r="588" spans="2:23" ht="13">
      <c r="B588" s="31"/>
      <c r="C588" s="31"/>
      <c r="D588" s="38"/>
      <c r="E588" s="31"/>
      <c r="F588" s="31"/>
      <c r="Q588" s="25"/>
      <c r="W588" s="25"/>
    </row>
    <row r="589" spans="2:23" ht="13">
      <c r="B589" s="31"/>
      <c r="C589" s="31"/>
      <c r="D589" s="38"/>
      <c r="E589" s="31"/>
      <c r="F589" s="31"/>
      <c r="Q589" s="25"/>
      <c r="W589" s="25"/>
    </row>
    <row r="590" spans="2:23" ht="13">
      <c r="B590" s="31"/>
      <c r="C590" s="31"/>
      <c r="D590" s="38"/>
      <c r="E590" s="31"/>
      <c r="F590" s="31"/>
      <c r="Q590" s="25"/>
      <c r="W590" s="25"/>
    </row>
    <row r="591" spans="2:23" ht="13">
      <c r="B591" s="31"/>
      <c r="C591" s="31"/>
      <c r="D591" s="38"/>
      <c r="E591" s="31"/>
      <c r="F591" s="31"/>
      <c r="Q591" s="25"/>
      <c r="W591" s="25"/>
    </row>
    <row r="592" spans="2:23" ht="13">
      <c r="B592" s="31"/>
      <c r="C592" s="31"/>
      <c r="D592" s="38"/>
      <c r="E592" s="31"/>
      <c r="F592" s="31"/>
      <c r="Q592" s="25"/>
      <c r="W592" s="25"/>
    </row>
    <row r="593" spans="2:23" ht="13">
      <c r="B593" s="31"/>
      <c r="C593" s="31"/>
      <c r="D593" s="38"/>
      <c r="E593" s="31"/>
      <c r="F593" s="31"/>
      <c r="Q593" s="25"/>
      <c r="W593" s="25"/>
    </row>
    <row r="594" spans="2:23" ht="13">
      <c r="B594" s="31"/>
      <c r="C594" s="31"/>
      <c r="D594" s="38"/>
      <c r="E594" s="31"/>
      <c r="F594" s="31"/>
      <c r="Q594" s="25"/>
      <c r="W594" s="25"/>
    </row>
    <row r="595" spans="2:23" ht="13">
      <c r="B595" s="31"/>
      <c r="C595" s="31"/>
      <c r="D595" s="38"/>
      <c r="E595" s="31"/>
      <c r="F595" s="31"/>
      <c r="Q595" s="25"/>
      <c r="W595" s="25"/>
    </row>
    <row r="596" spans="2:23" ht="13">
      <c r="B596" s="31"/>
      <c r="C596" s="31"/>
      <c r="D596" s="38"/>
      <c r="E596" s="31"/>
      <c r="F596" s="31"/>
      <c r="Q596" s="25"/>
      <c r="W596" s="25"/>
    </row>
    <row r="597" spans="2:23" ht="13">
      <c r="B597" s="31"/>
      <c r="C597" s="31"/>
      <c r="D597" s="38"/>
      <c r="E597" s="31"/>
      <c r="F597" s="31"/>
      <c r="Q597" s="25"/>
      <c r="W597" s="25"/>
    </row>
    <row r="598" spans="2:23" ht="13">
      <c r="B598" s="31"/>
      <c r="C598" s="31"/>
      <c r="D598" s="38"/>
      <c r="E598" s="31"/>
      <c r="F598" s="31"/>
      <c r="Q598" s="25"/>
      <c r="W598" s="25"/>
    </row>
    <row r="599" spans="2:23" ht="13">
      <c r="B599" s="31"/>
      <c r="C599" s="31"/>
      <c r="D599" s="38"/>
      <c r="E599" s="31"/>
      <c r="F599" s="31"/>
      <c r="Q599" s="25"/>
      <c r="W599" s="25"/>
    </row>
    <row r="600" spans="2:23" ht="13">
      <c r="B600" s="31"/>
      <c r="C600" s="31"/>
      <c r="D600" s="38"/>
      <c r="E600" s="31"/>
      <c r="F600" s="31"/>
      <c r="Q600" s="25"/>
      <c r="W600" s="25"/>
    </row>
    <row r="601" spans="2:23" ht="13">
      <c r="B601" s="31"/>
      <c r="C601" s="31"/>
      <c r="D601" s="38"/>
      <c r="E601" s="31"/>
      <c r="F601" s="31"/>
      <c r="Q601" s="25"/>
      <c r="W601" s="25"/>
    </row>
    <row r="602" spans="2:23" ht="13">
      <c r="B602" s="31"/>
      <c r="C602" s="31"/>
      <c r="D602" s="38"/>
      <c r="E602" s="31"/>
      <c r="F602" s="31"/>
      <c r="Q602" s="25"/>
      <c r="W602" s="25"/>
    </row>
    <row r="603" spans="2:23" ht="13">
      <c r="B603" s="31"/>
      <c r="C603" s="31"/>
      <c r="D603" s="38"/>
      <c r="E603" s="31"/>
      <c r="F603" s="31"/>
      <c r="Q603" s="25"/>
      <c r="W603" s="25"/>
    </row>
    <row r="604" spans="2:23" ht="13">
      <c r="B604" s="31"/>
      <c r="C604" s="31"/>
      <c r="D604" s="38"/>
      <c r="E604" s="31"/>
      <c r="F604" s="31"/>
      <c r="Q604" s="25"/>
      <c r="W604" s="25"/>
    </row>
    <row r="605" spans="2:23" ht="13">
      <c r="B605" s="31"/>
      <c r="C605" s="31"/>
      <c r="D605" s="38"/>
      <c r="E605" s="31"/>
      <c r="F605" s="31"/>
      <c r="Q605" s="25"/>
      <c r="W605" s="25"/>
    </row>
    <row r="606" spans="2:23" ht="13">
      <c r="B606" s="31"/>
      <c r="C606" s="31"/>
      <c r="D606" s="38"/>
      <c r="E606" s="31"/>
      <c r="F606" s="31"/>
      <c r="Q606" s="25"/>
      <c r="W606" s="25"/>
    </row>
    <row r="607" spans="2:23" ht="13">
      <c r="B607" s="31"/>
      <c r="C607" s="31"/>
      <c r="D607" s="38"/>
      <c r="E607" s="31"/>
      <c r="F607" s="31"/>
      <c r="Q607" s="25"/>
      <c r="W607" s="25"/>
    </row>
    <row r="608" spans="2:23" ht="13">
      <c r="B608" s="31"/>
      <c r="C608" s="31"/>
      <c r="D608" s="38"/>
      <c r="E608" s="31"/>
      <c r="F608" s="31"/>
      <c r="Q608" s="25"/>
      <c r="W608" s="25"/>
    </row>
    <row r="609" spans="2:23" ht="13">
      <c r="B609" s="31"/>
      <c r="C609" s="31"/>
      <c r="D609" s="38"/>
      <c r="E609" s="31"/>
      <c r="F609" s="31"/>
      <c r="Q609" s="25"/>
      <c r="W609" s="25"/>
    </row>
    <row r="610" spans="2:23" ht="13">
      <c r="B610" s="31"/>
      <c r="C610" s="31"/>
      <c r="D610" s="38"/>
      <c r="E610" s="31"/>
      <c r="F610" s="31"/>
      <c r="Q610" s="25"/>
      <c r="W610" s="25"/>
    </row>
    <row r="611" spans="2:23" ht="13">
      <c r="B611" s="31"/>
      <c r="C611" s="31"/>
      <c r="D611" s="38"/>
      <c r="E611" s="31"/>
      <c r="F611" s="31"/>
      <c r="Q611" s="25"/>
      <c r="W611" s="25"/>
    </row>
    <row r="612" spans="2:23" ht="13">
      <c r="B612" s="31"/>
      <c r="C612" s="31"/>
      <c r="D612" s="38"/>
      <c r="E612" s="31"/>
      <c r="F612" s="31"/>
      <c r="Q612" s="25"/>
      <c r="W612" s="25"/>
    </row>
    <row r="613" spans="2:23" ht="13">
      <c r="B613" s="31"/>
      <c r="C613" s="31"/>
      <c r="D613" s="38"/>
      <c r="E613" s="31"/>
      <c r="F613" s="31"/>
      <c r="Q613" s="25"/>
      <c r="W613" s="25"/>
    </row>
    <row r="614" spans="2:23" ht="13">
      <c r="B614" s="31"/>
      <c r="C614" s="31"/>
      <c r="D614" s="38"/>
      <c r="E614" s="31"/>
      <c r="F614" s="31"/>
      <c r="Q614" s="25"/>
      <c r="W614" s="25"/>
    </row>
    <row r="615" spans="2:23" ht="13">
      <c r="B615" s="31"/>
      <c r="C615" s="31"/>
      <c r="D615" s="38"/>
      <c r="E615" s="31"/>
      <c r="F615" s="31"/>
      <c r="Q615" s="25"/>
      <c r="W615" s="25"/>
    </row>
    <row r="616" spans="2:23" ht="13">
      <c r="B616" s="31"/>
      <c r="C616" s="31"/>
      <c r="D616" s="38"/>
      <c r="E616" s="31"/>
      <c r="F616" s="31"/>
      <c r="Q616" s="25"/>
      <c r="W616" s="25"/>
    </row>
    <row r="617" spans="2:23" ht="13">
      <c r="B617" s="31"/>
      <c r="C617" s="31"/>
      <c r="D617" s="38"/>
      <c r="E617" s="31"/>
      <c r="F617" s="31"/>
      <c r="Q617" s="25"/>
      <c r="W617" s="25"/>
    </row>
    <row r="618" spans="2:23" ht="13">
      <c r="B618" s="31"/>
      <c r="C618" s="31"/>
      <c r="D618" s="38"/>
      <c r="E618" s="31"/>
      <c r="F618" s="31"/>
      <c r="Q618" s="25"/>
      <c r="W618" s="25"/>
    </row>
    <row r="619" spans="2:23" ht="13">
      <c r="B619" s="31"/>
      <c r="C619" s="31"/>
      <c r="D619" s="38"/>
      <c r="E619" s="31"/>
      <c r="F619" s="31"/>
      <c r="Q619" s="25"/>
      <c r="W619" s="25"/>
    </row>
    <row r="620" spans="2:23" ht="13">
      <c r="B620" s="31"/>
      <c r="C620" s="31"/>
      <c r="D620" s="38"/>
      <c r="E620" s="31"/>
      <c r="F620" s="31"/>
      <c r="Q620" s="25"/>
      <c r="W620" s="25"/>
    </row>
    <row r="621" spans="2:23" ht="13">
      <c r="B621" s="31"/>
      <c r="C621" s="31"/>
      <c r="D621" s="38"/>
      <c r="E621" s="31"/>
      <c r="F621" s="31"/>
      <c r="Q621" s="25"/>
      <c r="W621" s="25"/>
    </row>
    <row r="622" spans="2:23" ht="13">
      <c r="B622" s="31"/>
      <c r="C622" s="31"/>
      <c r="D622" s="38"/>
      <c r="E622" s="31"/>
      <c r="F622" s="31"/>
      <c r="Q622" s="25"/>
      <c r="W622" s="25"/>
    </row>
    <row r="623" spans="2:23" ht="13">
      <c r="B623" s="31"/>
      <c r="C623" s="31"/>
      <c r="D623" s="38"/>
      <c r="E623" s="31"/>
      <c r="F623" s="31"/>
      <c r="Q623" s="25"/>
      <c r="W623" s="25"/>
    </row>
    <row r="624" spans="2:23" ht="13">
      <c r="B624" s="31"/>
      <c r="C624" s="31"/>
      <c r="D624" s="38"/>
      <c r="E624" s="31"/>
      <c r="F624" s="31"/>
      <c r="Q624" s="25"/>
      <c r="W624" s="25"/>
    </row>
    <row r="625" spans="2:23" ht="13">
      <c r="B625" s="31"/>
      <c r="C625" s="31"/>
      <c r="D625" s="38"/>
      <c r="E625" s="31"/>
      <c r="F625" s="31"/>
      <c r="Q625" s="25"/>
      <c r="W625" s="25"/>
    </row>
    <row r="626" spans="2:23" ht="13">
      <c r="B626" s="31"/>
      <c r="C626" s="31"/>
      <c r="D626" s="38"/>
      <c r="E626" s="31"/>
      <c r="F626" s="31"/>
      <c r="Q626" s="25"/>
      <c r="W626" s="25"/>
    </row>
    <row r="627" spans="2:23" ht="13">
      <c r="B627" s="31"/>
      <c r="C627" s="31"/>
      <c r="D627" s="38"/>
      <c r="E627" s="31"/>
      <c r="F627" s="31"/>
      <c r="Q627" s="25"/>
      <c r="W627" s="25"/>
    </row>
    <row r="628" spans="2:23" ht="13">
      <c r="B628" s="31"/>
      <c r="C628" s="31"/>
      <c r="D628" s="38"/>
      <c r="E628" s="31"/>
      <c r="F628" s="31"/>
      <c r="Q628" s="25"/>
      <c r="W628" s="25"/>
    </row>
    <row r="629" spans="2:23" ht="13">
      <c r="B629" s="31"/>
      <c r="C629" s="31"/>
      <c r="D629" s="38"/>
      <c r="E629" s="31"/>
      <c r="F629" s="31"/>
      <c r="Q629" s="25"/>
      <c r="W629" s="25"/>
    </row>
    <row r="630" spans="2:23" ht="13">
      <c r="B630" s="31"/>
      <c r="C630" s="31"/>
      <c r="D630" s="38"/>
      <c r="E630" s="31"/>
      <c r="F630" s="31"/>
      <c r="Q630" s="25"/>
      <c r="W630" s="25"/>
    </row>
    <row r="631" spans="2:23" ht="13">
      <c r="B631" s="31"/>
      <c r="C631" s="31"/>
      <c r="D631" s="38"/>
      <c r="E631" s="31"/>
      <c r="F631" s="31"/>
      <c r="Q631" s="25"/>
      <c r="W631" s="25"/>
    </row>
    <row r="632" spans="2:23" ht="13">
      <c r="B632" s="31"/>
      <c r="C632" s="31"/>
      <c r="D632" s="38"/>
      <c r="E632" s="31"/>
      <c r="F632" s="31"/>
      <c r="Q632" s="25"/>
      <c r="W632" s="25"/>
    </row>
    <row r="633" spans="2:23" ht="13">
      <c r="B633" s="31"/>
      <c r="C633" s="31"/>
      <c r="D633" s="38"/>
      <c r="E633" s="31"/>
      <c r="F633" s="31"/>
      <c r="Q633" s="25"/>
      <c r="W633" s="25"/>
    </row>
    <row r="634" spans="2:23" ht="13">
      <c r="B634" s="31"/>
      <c r="C634" s="31"/>
      <c r="D634" s="38"/>
      <c r="E634" s="31"/>
      <c r="F634" s="31"/>
      <c r="Q634" s="25"/>
      <c r="W634" s="25"/>
    </row>
    <row r="635" spans="2:23" ht="13">
      <c r="B635" s="31"/>
      <c r="C635" s="31"/>
      <c r="D635" s="38"/>
      <c r="E635" s="31"/>
      <c r="F635" s="31"/>
      <c r="Q635" s="25"/>
      <c r="W635" s="25"/>
    </row>
    <row r="636" spans="2:23" ht="13">
      <c r="B636" s="31"/>
      <c r="C636" s="31"/>
      <c r="D636" s="38"/>
      <c r="E636" s="31"/>
      <c r="F636" s="31"/>
      <c r="Q636" s="25"/>
      <c r="W636" s="25"/>
    </row>
    <row r="637" spans="2:23" ht="13">
      <c r="B637" s="31"/>
      <c r="C637" s="31"/>
      <c r="D637" s="38"/>
      <c r="E637" s="31"/>
      <c r="F637" s="31"/>
      <c r="Q637" s="25"/>
      <c r="W637" s="25"/>
    </row>
    <row r="638" spans="2:23" ht="13">
      <c r="B638" s="31"/>
      <c r="C638" s="31"/>
      <c r="D638" s="38"/>
      <c r="E638" s="31"/>
      <c r="F638" s="31"/>
      <c r="Q638" s="25"/>
      <c r="W638" s="25"/>
    </row>
    <row r="639" spans="2:23" ht="13">
      <c r="B639" s="31"/>
      <c r="C639" s="31"/>
      <c r="D639" s="38"/>
      <c r="E639" s="31"/>
      <c r="F639" s="31"/>
      <c r="Q639" s="25"/>
      <c r="W639" s="25"/>
    </row>
    <row r="640" spans="2:23" ht="13">
      <c r="B640" s="31"/>
      <c r="C640" s="31"/>
      <c r="D640" s="38"/>
      <c r="E640" s="31"/>
      <c r="F640" s="31"/>
      <c r="Q640" s="25"/>
      <c r="W640" s="25"/>
    </row>
    <row r="641" spans="2:23" ht="13">
      <c r="B641" s="31"/>
      <c r="C641" s="31"/>
      <c r="D641" s="38"/>
      <c r="E641" s="31"/>
      <c r="F641" s="31"/>
      <c r="Q641" s="25"/>
      <c r="W641" s="25"/>
    </row>
    <row r="642" spans="2:23" ht="13">
      <c r="B642" s="31"/>
      <c r="C642" s="31"/>
      <c r="D642" s="38"/>
      <c r="E642" s="31"/>
      <c r="F642" s="31"/>
      <c r="Q642" s="25"/>
      <c r="W642" s="25"/>
    </row>
    <row r="643" spans="2:23" ht="13">
      <c r="B643" s="31"/>
      <c r="C643" s="31"/>
      <c r="D643" s="38"/>
      <c r="E643" s="31"/>
      <c r="F643" s="31"/>
      <c r="Q643" s="25"/>
      <c r="W643" s="25"/>
    </row>
    <row r="644" spans="2:23" ht="13">
      <c r="B644" s="31"/>
      <c r="C644" s="31"/>
      <c r="D644" s="38"/>
      <c r="E644" s="31"/>
      <c r="F644" s="31"/>
      <c r="Q644" s="25"/>
      <c r="W644" s="25"/>
    </row>
    <row r="645" spans="2:23" ht="13">
      <c r="B645" s="31"/>
      <c r="C645" s="31"/>
      <c r="D645" s="38"/>
      <c r="E645" s="31"/>
      <c r="F645" s="31"/>
      <c r="Q645" s="25"/>
      <c r="W645" s="25"/>
    </row>
    <row r="646" spans="2:23" ht="13">
      <c r="B646" s="31"/>
      <c r="C646" s="31"/>
      <c r="D646" s="38"/>
      <c r="E646" s="31"/>
      <c r="F646" s="31"/>
      <c r="Q646" s="25"/>
      <c r="W646" s="25"/>
    </row>
    <row r="647" spans="2:23" ht="13">
      <c r="B647" s="31"/>
      <c r="C647" s="31"/>
      <c r="D647" s="38"/>
      <c r="E647" s="31"/>
      <c r="F647" s="31"/>
      <c r="Q647" s="25"/>
      <c r="W647" s="25"/>
    </row>
    <row r="648" spans="2:23" ht="13">
      <c r="B648" s="31"/>
      <c r="C648" s="31"/>
      <c r="D648" s="38"/>
      <c r="E648" s="31"/>
      <c r="F648" s="31"/>
      <c r="Q648" s="25"/>
      <c r="W648" s="25"/>
    </row>
    <row r="649" spans="2:23" ht="13">
      <c r="B649" s="31"/>
      <c r="C649" s="31"/>
      <c r="D649" s="38"/>
      <c r="E649" s="31"/>
      <c r="F649" s="31"/>
      <c r="Q649" s="25"/>
      <c r="W649" s="25"/>
    </row>
    <row r="650" spans="2:23" ht="13">
      <c r="B650" s="31"/>
      <c r="C650" s="31"/>
      <c r="D650" s="38"/>
      <c r="E650" s="31"/>
      <c r="F650" s="31"/>
      <c r="Q650" s="25"/>
      <c r="W650" s="25"/>
    </row>
    <row r="651" spans="2:23" ht="13">
      <c r="B651" s="31"/>
      <c r="C651" s="31"/>
      <c r="D651" s="38"/>
      <c r="E651" s="31"/>
      <c r="F651" s="31"/>
      <c r="Q651" s="25"/>
      <c r="W651" s="25"/>
    </row>
    <row r="652" spans="2:23" ht="13">
      <c r="B652" s="31"/>
      <c r="C652" s="31"/>
      <c r="D652" s="38"/>
      <c r="E652" s="31"/>
      <c r="F652" s="31"/>
      <c r="Q652" s="25"/>
      <c r="W652" s="25"/>
    </row>
    <row r="653" spans="2:23" ht="13">
      <c r="B653" s="31"/>
      <c r="C653" s="31"/>
      <c r="D653" s="38"/>
      <c r="E653" s="31"/>
      <c r="F653" s="31"/>
      <c r="Q653" s="25"/>
      <c r="W653" s="25"/>
    </row>
    <row r="654" spans="2:23" ht="13">
      <c r="B654" s="31"/>
      <c r="C654" s="31"/>
      <c r="D654" s="38"/>
      <c r="E654" s="31"/>
      <c r="F654" s="31"/>
      <c r="Q654" s="25"/>
      <c r="W654" s="25"/>
    </row>
    <row r="655" spans="2:23" ht="13">
      <c r="B655" s="31"/>
      <c r="C655" s="31"/>
      <c r="D655" s="38"/>
      <c r="E655" s="31"/>
      <c r="F655" s="31"/>
      <c r="Q655" s="25"/>
      <c r="W655" s="25"/>
    </row>
    <row r="656" spans="2:23" ht="13">
      <c r="B656" s="31"/>
      <c r="C656" s="31"/>
      <c r="D656" s="38"/>
      <c r="E656" s="31"/>
      <c r="F656" s="31"/>
      <c r="Q656" s="25"/>
      <c r="W656" s="25"/>
    </row>
    <row r="657" spans="2:23" ht="13">
      <c r="B657" s="31"/>
      <c r="C657" s="31"/>
      <c r="D657" s="38"/>
      <c r="E657" s="31"/>
      <c r="F657" s="31"/>
      <c r="Q657" s="25"/>
      <c r="W657" s="25"/>
    </row>
    <row r="658" spans="2:23" ht="13">
      <c r="B658" s="31"/>
      <c r="C658" s="31"/>
      <c r="D658" s="38"/>
      <c r="E658" s="31"/>
      <c r="F658" s="31"/>
      <c r="Q658" s="25"/>
      <c r="W658" s="25"/>
    </row>
    <row r="659" spans="2:23" ht="13">
      <c r="B659" s="31"/>
      <c r="C659" s="31"/>
      <c r="D659" s="38"/>
      <c r="E659" s="31"/>
      <c r="F659" s="31"/>
      <c r="Q659" s="25"/>
      <c r="W659" s="25"/>
    </row>
    <row r="660" spans="2:23" ht="13">
      <c r="B660" s="31"/>
      <c r="C660" s="31"/>
      <c r="D660" s="38"/>
      <c r="E660" s="31"/>
      <c r="F660" s="31"/>
      <c r="Q660" s="25"/>
      <c r="W660" s="25"/>
    </row>
    <row r="661" spans="2:23" ht="13">
      <c r="B661" s="31"/>
      <c r="C661" s="31"/>
      <c r="D661" s="38"/>
      <c r="E661" s="31"/>
      <c r="F661" s="31"/>
      <c r="Q661" s="25"/>
      <c r="W661" s="25"/>
    </row>
    <row r="662" spans="2:23" ht="13">
      <c r="B662" s="31"/>
      <c r="C662" s="31"/>
      <c r="D662" s="38"/>
      <c r="E662" s="31"/>
      <c r="F662" s="31"/>
      <c r="Q662" s="25"/>
      <c r="W662" s="25"/>
    </row>
    <row r="663" spans="2:23" ht="13">
      <c r="B663" s="31"/>
      <c r="C663" s="31"/>
      <c r="D663" s="38"/>
      <c r="E663" s="31"/>
      <c r="F663" s="31"/>
      <c r="Q663" s="25"/>
      <c r="W663" s="25"/>
    </row>
    <row r="664" spans="2:23" ht="13">
      <c r="B664" s="31"/>
      <c r="C664" s="31"/>
      <c r="D664" s="38"/>
      <c r="E664" s="31"/>
      <c r="F664" s="31"/>
      <c r="Q664" s="25"/>
      <c r="W664" s="25"/>
    </row>
    <row r="665" spans="2:23" ht="13">
      <c r="B665" s="31"/>
      <c r="C665" s="31"/>
      <c r="D665" s="38"/>
      <c r="E665" s="31"/>
      <c r="F665" s="31"/>
      <c r="Q665" s="25"/>
      <c r="W665" s="25"/>
    </row>
    <row r="666" spans="2:23" ht="13">
      <c r="B666" s="31"/>
      <c r="C666" s="31"/>
      <c r="D666" s="38"/>
      <c r="E666" s="31"/>
      <c r="F666" s="31"/>
      <c r="Q666" s="25"/>
      <c r="W666" s="25"/>
    </row>
    <row r="667" spans="2:23" ht="13">
      <c r="B667" s="31"/>
      <c r="C667" s="31"/>
      <c r="D667" s="38"/>
      <c r="E667" s="31"/>
      <c r="F667" s="31"/>
      <c r="Q667" s="25"/>
      <c r="W667" s="25"/>
    </row>
    <row r="668" spans="2:23" ht="13">
      <c r="B668" s="31"/>
      <c r="C668" s="31"/>
      <c r="D668" s="38"/>
      <c r="E668" s="31"/>
      <c r="F668" s="31"/>
      <c r="Q668" s="25"/>
      <c r="W668" s="25"/>
    </row>
    <row r="669" spans="2:23" ht="13">
      <c r="B669" s="31"/>
      <c r="C669" s="31"/>
      <c r="D669" s="38"/>
      <c r="E669" s="31"/>
      <c r="F669" s="31"/>
      <c r="Q669" s="25"/>
      <c r="W669" s="25"/>
    </row>
    <row r="670" spans="2:23" ht="13">
      <c r="B670" s="31"/>
      <c r="C670" s="31"/>
      <c r="D670" s="38"/>
      <c r="E670" s="31"/>
      <c r="F670" s="31"/>
      <c r="Q670" s="25"/>
      <c r="W670" s="25"/>
    </row>
    <row r="671" spans="2:23" ht="13">
      <c r="B671" s="31"/>
      <c r="C671" s="31"/>
      <c r="D671" s="38"/>
      <c r="E671" s="31"/>
      <c r="F671" s="31"/>
      <c r="Q671" s="25"/>
      <c r="W671" s="25"/>
    </row>
    <row r="672" spans="2:23" ht="13">
      <c r="B672" s="31"/>
      <c r="C672" s="31"/>
      <c r="D672" s="38"/>
      <c r="E672" s="31"/>
      <c r="F672" s="31"/>
      <c r="Q672" s="25"/>
      <c r="W672" s="25"/>
    </row>
    <row r="673" spans="2:23" ht="13">
      <c r="B673" s="31"/>
      <c r="C673" s="31"/>
      <c r="D673" s="38"/>
      <c r="E673" s="31"/>
      <c r="F673" s="31"/>
      <c r="Q673" s="25"/>
      <c r="W673" s="25"/>
    </row>
    <row r="674" spans="2:23" ht="13">
      <c r="B674" s="31"/>
      <c r="C674" s="31"/>
      <c r="D674" s="38"/>
      <c r="E674" s="31"/>
      <c r="F674" s="31"/>
      <c r="Q674" s="25"/>
      <c r="W674" s="25"/>
    </row>
    <row r="675" spans="2:23" ht="13">
      <c r="B675" s="31"/>
      <c r="C675" s="31"/>
      <c r="D675" s="38"/>
      <c r="E675" s="31"/>
      <c r="F675" s="31"/>
      <c r="Q675" s="25"/>
      <c r="W675" s="25"/>
    </row>
    <row r="676" spans="2:23" ht="13">
      <c r="B676" s="31"/>
      <c r="C676" s="31"/>
      <c r="D676" s="38"/>
      <c r="E676" s="31"/>
      <c r="F676" s="31"/>
      <c r="Q676" s="25"/>
      <c r="W676" s="25"/>
    </row>
    <row r="677" spans="2:23" ht="13">
      <c r="B677" s="31"/>
      <c r="C677" s="31"/>
      <c r="D677" s="38"/>
      <c r="E677" s="31"/>
      <c r="F677" s="31"/>
      <c r="Q677" s="25"/>
      <c r="W677" s="25"/>
    </row>
    <row r="678" spans="2:23" ht="13">
      <c r="B678" s="31"/>
      <c r="C678" s="31"/>
      <c r="D678" s="38"/>
      <c r="E678" s="31"/>
      <c r="F678" s="31"/>
      <c r="Q678" s="25"/>
      <c r="W678" s="25"/>
    </row>
    <row r="679" spans="2:23" ht="13">
      <c r="B679" s="31"/>
      <c r="C679" s="31"/>
      <c r="D679" s="38"/>
      <c r="E679" s="31"/>
      <c r="F679" s="31"/>
      <c r="Q679" s="25"/>
      <c r="W679" s="25"/>
    </row>
    <row r="680" spans="2:23" ht="13">
      <c r="B680" s="31"/>
      <c r="C680" s="31"/>
      <c r="D680" s="38"/>
      <c r="E680" s="31"/>
      <c r="F680" s="31"/>
      <c r="Q680" s="25"/>
      <c r="W680" s="25"/>
    </row>
    <row r="681" spans="2:23" ht="13">
      <c r="B681" s="31"/>
      <c r="C681" s="31"/>
      <c r="D681" s="38"/>
      <c r="E681" s="31"/>
      <c r="F681" s="31"/>
      <c r="Q681" s="25"/>
      <c r="W681" s="25"/>
    </row>
    <row r="682" spans="2:23" ht="13">
      <c r="B682" s="31"/>
      <c r="C682" s="31"/>
      <c r="D682" s="38"/>
      <c r="E682" s="31"/>
      <c r="F682" s="31"/>
      <c r="Q682" s="25"/>
      <c r="W682" s="25"/>
    </row>
    <row r="683" spans="2:23" ht="13">
      <c r="B683" s="31"/>
      <c r="C683" s="31"/>
      <c r="D683" s="38"/>
      <c r="E683" s="31"/>
      <c r="F683" s="31"/>
      <c r="Q683" s="25"/>
      <c r="W683" s="25"/>
    </row>
    <row r="684" spans="2:23" ht="13">
      <c r="B684" s="31"/>
      <c r="C684" s="31"/>
      <c r="D684" s="38"/>
      <c r="E684" s="31"/>
      <c r="F684" s="31"/>
      <c r="Q684" s="25"/>
      <c r="W684" s="25"/>
    </row>
    <row r="685" spans="2:23" ht="13">
      <c r="B685" s="31"/>
      <c r="C685" s="31"/>
      <c r="D685" s="38"/>
      <c r="E685" s="31"/>
      <c r="F685" s="31"/>
      <c r="Q685" s="25"/>
      <c r="W685" s="25"/>
    </row>
    <row r="686" spans="2:23" ht="13">
      <c r="B686" s="31"/>
      <c r="C686" s="31"/>
      <c r="D686" s="38"/>
      <c r="E686" s="31"/>
      <c r="F686" s="31"/>
      <c r="Q686" s="25"/>
      <c r="W686" s="25"/>
    </row>
    <row r="687" spans="2:23" ht="13">
      <c r="B687" s="31"/>
      <c r="C687" s="31"/>
      <c r="D687" s="38"/>
      <c r="E687" s="31"/>
      <c r="F687" s="31"/>
      <c r="Q687" s="25"/>
      <c r="W687" s="25"/>
    </row>
    <row r="688" spans="2:23" ht="13">
      <c r="B688" s="31"/>
      <c r="C688" s="31"/>
      <c r="D688" s="38"/>
      <c r="E688" s="31"/>
      <c r="F688" s="31"/>
      <c r="Q688" s="25"/>
      <c r="W688" s="25"/>
    </row>
    <row r="689" spans="2:23" ht="13">
      <c r="B689" s="31"/>
      <c r="C689" s="31"/>
      <c r="D689" s="38"/>
      <c r="E689" s="31"/>
      <c r="F689" s="31"/>
      <c r="Q689" s="25"/>
      <c r="W689" s="25"/>
    </row>
    <row r="690" spans="2:23" ht="13">
      <c r="B690" s="31"/>
      <c r="C690" s="31"/>
      <c r="D690" s="38"/>
      <c r="E690" s="31"/>
      <c r="F690" s="31"/>
      <c r="Q690" s="25"/>
      <c r="W690" s="25"/>
    </row>
    <row r="691" spans="2:23" ht="13">
      <c r="B691" s="31"/>
      <c r="C691" s="31"/>
      <c r="D691" s="38"/>
      <c r="E691" s="31"/>
      <c r="F691" s="31"/>
      <c r="Q691" s="25"/>
      <c r="W691" s="25"/>
    </row>
    <row r="692" spans="2:23" ht="13">
      <c r="B692" s="31"/>
      <c r="C692" s="31"/>
      <c r="D692" s="38"/>
      <c r="E692" s="31"/>
      <c r="F692" s="31"/>
      <c r="Q692" s="25"/>
      <c r="W692" s="25"/>
    </row>
    <row r="693" spans="2:23" ht="13">
      <c r="B693" s="31"/>
      <c r="C693" s="31"/>
      <c r="D693" s="38"/>
      <c r="E693" s="31"/>
      <c r="F693" s="31"/>
      <c r="Q693" s="25"/>
      <c r="W693" s="25"/>
    </row>
    <row r="694" spans="2:23" ht="13">
      <c r="B694" s="31"/>
      <c r="C694" s="31"/>
      <c r="D694" s="38"/>
      <c r="E694" s="31"/>
      <c r="F694" s="31"/>
      <c r="Q694" s="25"/>
      <c r="W694" s="25"/>
    </row>
    <row r="695" spans="2:23" ht="13">
      <c r="B695" s="31"/>
      <c r="C695" s="31"/>
      <c r="D695" s="38"/>
      <c r="E695" s="31"/>
      <c r="F695" s="31"/>
      <c r="Q695" s="25"/>
      <c r="W695" s="25"/>
    </row>
    <row r="696" spans="2:23" ht="13">
      <c r="B696" s="31"/>
      <c r="C696" s="31"/>
      <c r="D696" s="38"/>
      <c r="E696" s="31"/>
      <c r="F696" s="31"/>
      <c r="Q696" s="25"/>
      <c r="W696" s="25"/>
    </row>
    <row r="697" spans="2:23" ht="13">
      <c r="B697" s="31"/>
      <c r="C697" s="31"/>
      <c r="D697" s="38"/>
      <c r="E697" s="31"/>
      <c r="F697" s="31"/>
      <c r="Q697" s="25"/>
      <c r="W697" s="25"/>
    </row>
    <row r="698" spans="2:23" ht="13">
      <c r="B698" s="31"/>
      <c r="C698" s="31"/>
      <c r="D698" s="38"/>
      <c r="E698" s="31"/>
      <c r="F698" s="31"/>
      <c r="Q698" s="25"/>
      <c r="W698" s="25"/>
    </row>
    <row r="699" spans="2:23" ht="13">
      <c r="B699" s="31"/>
      <c r="C699" s="31"/>
      <c r="D699" s="38"/>
      <c r="E699" s="31"/>
      <c r="F699" s="31"/>
      <c r="Q699" s="25"/>
      <c r="W699" s="25"/>
    </row>
    <row r="700" spans="2:23" ht="13">
      <c r="B700" s="31"/>
      <c r="C700" s="31"/>
      <c r="D700" s="38"/>
      <c r="E700" s="31"/>
      <c r="F700" s="31"/>
      <c r="Q700" s="25"/>
      <c r="W700" s="25"/>
    </row>
    <row r="701" spans="2:23" ht="13">
      <c r="B701" s="31"/>
      <c r="C701" s="31"/>
      <c r="D701" s="38"/>
      <c r="E701" s="31"/>
      <c r="F701" s="31"/>
      <c r="Q701" s="25"/>
      <c r="W701" s="25"/>
    </row>
    <row r="702" spans="2:23" ht="13">
      <c r="B702" s="31"/>
      <c r="C702" s="31"/>
      <c r="D702" s="38"/>
      <c r="E702" s="31"/>
      <c r="F702" s="31"/>
      <c r="Q702" s="25"/>
      <c r="W702" s="25"/>
    </row>
    <row r="703" spans="2:23" ht="13">
      <c r="B703" s="31"/>
      <c r="C703" s="31"/>
      <c r="D703" s="38"/>
      <c r="E703" s="31"/>
      <c r="F703" s="31"/>
      <c r="Q703" s="25"/>
      <c r="W703" s="25"/>
    </row>
    <row r="704" spans="2:23" ht="13">
      <c r="B704" s="31"/>
      <c r="C704" s="31"/>
      <c r="D704" s="38"/>
      <c r="E704" s="31"/>
      <c r="F704" s="31"/>
      <c r="Q704" s="25"/>
      <c r="W704" s="25"/>
    </row>
    <row r="705" spans="2:23" ht="13">
      <c r="B705" s="31"/>
      <c r="C705" s="31"/>
      <c r="D705" s="38"/>
      <c r="E705" s="31"/>
      <c r="F705" s="31"/>
      <c r="Q705" s="25"/>
      <c r="W705" s="25"/>
    </row>
    <row r="706" spans="2:23" ht="13">
      <c r="B706" s="31"/>
      <c r="C706" s="31"/>
      <c r="D706" s="38"/>
      <c r="E706" s="31"/>
      <c r="F706" s="31"/>
      <c r="Q706" s="25"/>
      <c r="W706" s="25"/>
    </row>
    <row r="707" spans="2:23" ht="13">
      <c r="B707" s="31"/>
      <c r="C707" s="31"/>
      <c r="D707" s="38"/>
      <c r="E707" s="31"/>
      <c r="F707" s="31"/>
      <c r="Q707" s="25"/>
      <c r="W707" s="25"/>
    </row>
    <row r="708" spans="2:23" ht="13">
      <c r="B708" s="31"/>
      <c r="C708" s="31"/>
      <c r="D708" s="38"/>
      <c r="E708" s="31"/>
      <c r="F708" s="31"/>
      <c r="Q708" s="25"/>
      <c r="W708" s="25"/>
    </row>
    <row r="709" spans="2:23" ht="13">
      <c r="B709" s="31"/>
      <c r="C709" s="31"/>
      <c r="D709" s="38"/>
      <c r="E709" s="31"/>
      <c r="F709" s="31"/>
      <c r="Q709" s="25"/>
      <c r="W709" s="25"/>
    </row>
    <row r="710" spans="2:23" ht="13">
      <c r="B710" s="31"/>
      <c r="C710" s="31"/>
      <c r="D710" s="38"/>
      <c r="E710" s="31"/>
      <c r="F710" s="31"/>
      <c r="Q710" s="25"/>
      <c r="W710" s="25"/>
    </row>
    <row r="711" spans="2:23" ht="13">
      <c r="B711" s="31"/>
      <c r="C711" s="31"/>
      <c r="D711" s="38"/>
      <c r="E711" s="31"/>
      <c r="F711" s="31"/>
      <c r="Q711" s="25"/>
      <c r="W711" s="25"/>
    </row>
    <row r="712" spans="2:23" ht="13">
      <c r="B712" s="31"/>
      <c r="C712" s="31"/>
      <c r="D712" s="38"/>
      <c r="E712" s="31"/>
      <c r="F712" s="31"/>
      <c r="Q712" s="25"/>
      <c r="W712" s="25"/>
    </row>
    <row r="713" spans="2:23" ht="13">
      <c r="B713" s="31"/>
      <c r="C713" s="31"/>
      <c r="D713" s="38"/>
      <c r="E713" s="31"/>
      <c r="F713" s="31"/>
      <c r="Q713" s="25"/>
      <c r="W713" s="25"/>
    </row>
    <row r="714" spans="2:23" ht="13">
      <c r="B714" s="31"/>
      <c r="C714" s="31"/>
      <c r="D714" s="38"/>
      <c r="E714" s="31"/>
      <c r="F714" s="31"/>
      <c r="Q714" s="25"/>
      <c r="W714" s="25"/>
    </row>
    <row r="715" spans="2:23" ht="13">
      <c r="B715" s="31"/>
      <c r="C715" s="31"/>
      <c r="D715" s="38"/>
      <c r="E715" s="31"/>
      <c r="F715" s="31"/>
      <c r="Q715" s="25"/>
      <c r="W715" s="25"/>
    </row>
    <row r="716" spans="2:23" ht="13">
      <c r="B716" s="31"/>
      <c r="C716" s="31"/>
      <c r="D716" s="38"/>
      <c r="E716" s="31"/>
      <c r="F716" s="31"/>
      <c r="Q716" s="25"/>
      <c r="W716" s="25"/>
    </row>
    <row r="717" spans="2:23" ht="13">
      <c r="B717" s="31"/>
      <c r="C717" s="31"/>
      <c r="D717" s="38"/>
      <c r="E717" s="31"/>
      <c r="F717" s="31"/>
      <c r="Q717" s="25"/>
      <c r="W717" s="25"/>
    </row>
    <row r="718" spans="2:23" ht="13">
      <c r="B718" s="31"/>
      <c r="C718" s="31"/>
      <c r="D718" s="38"/>
      <c r="E718" s="31"/>
      <c r="F718" s="31"/>
      <c r="Q718" s="25"/>
      <c r="W718" s="25"/>
    </row>
    <row r="719" spans="2:23" ht="13">
      <c r="B719" s="31"/>
      <c r="C719" s="31"/>
      <c r="D719" s="38"/>
      <c r="E719" s="31"/>
      <c r="F719" s="31"/>
      <c r="Q719" s="25"/>
      <c r="W719" s="25"/>
    </row>
    <row r="720" spans="2:23" ht="13">
      <c r="B720" s="31"/>
      <c r="C720" s="31"/>
      <c r="D720" s="38"/>
      <c r="E720" s="31"/>
      <c r="F720" s="31"/>
      <c r="Q720" s="25"/>
      <c r="W720" s="25"/>
    </row>
    <row r="721" spans="2:23" ht="13">
      <c r="B721" s="31"/>
      <c r="C721" s="31"/>
      <c r="D721" s="38"/>
      <c r="E721" s="31"/>
      <c r="F721" s="31"/>
      <c r="Q721" s="25"/>
      <c r="W721" s="25"/>
    </row>
    <row r="722" spans="2:23" ht="13">
      <c r="B722" s="31"/>
      <c r="C722" s="31"/>
      <c r="D722" s="38"/>
      <c r="E722" s="31"/>
      <c r="F722" s="31"/>
      <c r="Q722" s="25"/>
      <c r="W722" s="25"/>
    </row>
    <row r="723" spans="2:23" ht="13">
      <c r="B723" s="31"/>
      <c r="C723" s="31"/>
      <c r="D723" s="38"/>
      <c r="E723" s="31"/>
      <c r="F723" s="31"/>
      <c r="Q723" s="25"/>
      <c r="W723" s="25"/>
    </row>
    <row r="724" spans="2:23" ht="13">
      <c r="B724" s="31"/>
      <c r="C724" s="31"/>
      <c r="D724" s="38"/>
      <c r="E724" s="31"/>
      <c r="F724" s="31"/>
      <c r="Q724" s="25"/>
      <c r="W724" s="25"/>
    </row>
    <row r="725" spans="2:23" ht="13">
      <c r="B725" s="31"/>
      <c r="C725" s="31"/>
      <c r="D725" s="38"/>
      <c r="E725" s="31"/>
      <c r="F725" s="31"/>
      <c r="Q725" s="25"/>
      <c r="W725" s="25"/>
    </row>
    <row r="726" spans="2:23" ht="13">
      <c r="B726" s="31"/>
      <c r="C726" s="31"/>
      <c r="D726" s="38"/>
      <c r="E726" s="31"/>
      <c r="F726" s="31"/>
      <c r="Q726" s="25"/>
      <c r="W726" s="25"/>
    </row>
    <row r="727" spans="2:23" ht="13">
      <c r="B727" s="31"/>
      <c r="C727" s="31"/>
      <c r="D727" s="38"/>
      <c r="E727" s="31"/>
      <c r="F727" s="31"/>
      <c r="Q727" s="25"/>
      <c r="W727" s="25"/>
    </row>
    <row r="728" spans="2:23" ht="13">
      <c r="B728" s="31"/>
      <c r="C728" s="31"/>
      <c r="D728" s="38"/>
      <c r="E728" s="31"/>
      <c r="F728" s="31"/>
      <c r="Q728" s="25"/>
      <c r="W728" s="25"/>
    </row>
    <row r="729" spans="2:23" ht="13">
      <c r="B729" s="31"/>
      <c r="C729" s="31"/>
      <c r="D729" s="38"/>
      <c r="E729" s="31"/>
      <c r="F729" s="31"/>
      <c r="Q729" s="25"/>
      <c r="W729" s="25"/>
    </row>
    <row r="730" spans="2:23" ht="13">
      <c r="B730" s="31"/>
      <c r="C730" s="31"/>
      <c r="D730" s="38"/>
      <c r="E730" s="31"/>
      <c r="F730" s="31"/>
      <c r="Q730" s="25"/>
      <c r="W730" s="25"/>
    </row>
    <row r="731" spans="2:23" ht="13">
      <c r="B731" s="31"/>
      <c r="C731" s="31"/>
      <c r="D731" s="38"/>
      <c r="E731" s="31"/>
      <c r="F731" s="31"/>
      <c r="Q731" s="25"/>
      <c r="W731" s="25"/>
    </row>
    <row r="732" spans="2:23" ht="13">
      <c r="B732" s="31"/>
      <c r="C732" s="31"/>
      <c r="D732" s="38"/>
      <c r="E732" s="31"/>
      <c r="F732" s="31"/>
      <c r="Q732" s="25"/>
      <c r="W732" s="25"/>
    </row>
    <row r="733" spans="2:23" ht="13">
      <c r="B733" s="31"/>
      <c r="C733" s="31"/>
      <c r="D733" s="38"/>
      <c r="E733" s="31"/>
      <c r="F733" s="31"/>
      <c r="Q733" s="25"/>
      <c r="W733" s="25"/>
    </row>
    <row r="734" spans="2:23" ht="13">
      <c r="B734" s="31"/>
      <c r="C734" s="31"/>
      <c r="D734" s="38"/>
      <c r="E734" s="31"/>
      <c r="F734" s="31"/>
      <c r="Q734" s="25"/>
      <c r="W734" s="25"/>
    </row>
    <row r="735" spans="2:23" ht="13">
      <c r="B735" s="31"/>
      <c r="C735" s="31"/>
      <c r="D735" s="38"/>
      <c r="E735" s="31"/>
      <c r="F735" s="31"/>
      <c r="Q735" s="25"/>
      <c r="W735" s="25"/>
    </row>
    <row r="736" spans="2:23" ht="13">
      <c r="B736" s="31"/>
      <c r="C736" s="31"/>
      <c r="D736" s="38"/>
      <c r="E736" s="31"/>
      <c r="F736" s="31"/>
      <c r="Q736" s="25"/>
      <c r="W736" s="25"/>
    </row>
    <row r="737" spans="2:23" ht="13">
      <c r="B737" s="31"/>
      <c r="C737" s="31"/>
      <c r="D737" s="38"/>
      <c r="E737" s="31"/>
      <c r="F737" s="31"/>
      <c r="Q737" s="25"/>
      <c r="W737" s="25"/>
    </row>
    <row r="738" spans="2:23" ht="13">
      <c r="B738" s="31"/>
      <c r="C738" s="31"/>
      <c r="D738" s="38"/>
      <c r="E738" s="31"/>
      <c r="F738" s="31"/>
      <c r="Q738" s="25"/>
      <c r="W738" s="25"/>
    </row>
    <row r="739" spans="2:23" ht="13">
      <c r="B739" s="31"/>
      <c r="C739" s="31"/>
      <c r="D739" s="38"/>
      <c r="E739" s="31"/>
      <c r="F739" s="31"/>
      <c r="Q739" s="25"/>
      <c r="W739" s="25"/>
    </row>
    <row r="740" spans="2:23" ht="13">
      <c r="B740" s="31"/>
      <c r="C740" s="31"/>
      <c r="D740" s="38"/>
      <c r="E740" s="31"/>
      <c r="F740" s="31"/>
      <c r="Q740" s="25"/>
      <c r="W740" s="25"/>
    </row>
    <row r="741" spans="2:23" ht="13">
      <c r="B741" s="31"/>
      <c r="C741" s="31"/>
      <c r="D741" s="38"/>
      <c r="E741" s="31"/>
      <c r="F741" s="31"/>
      <c r="Q741" s="25"/>
      <c r="W741" s="25"/>
    </row>
    <row r="742" spans="2:23" ht="13">
      <c r="B742" s="31"/>
      <c r="C742" s="31"/>
      <c r="D742" s="38"/>
      <c r="E742" s="31"/>
      <c r="F742" s="31"/>
      <c r="Q742" s="25"/>
      <c r="W742" s="25"/>
    </row>
    <row r="743" spans="2:23" ht="13">
      <c r="B743" s="31"/>
      <c r="C743" s="31"/>
      <c r="D743" s="38"/>
      <c r="E743" s="31"/>
      <c r="F743" s="31"/>
      <c r="Q743" s="25"/>
      <c r="W743" s="25"/>
    </row>
    <row r="744" spans="2:23" ht="13">
      <c r="B744" s="31"/>
      <c r="C744" s="31"/>
      <c r="D744" s="38"/>
      <c r="E744" s="31"/>
      <c r="F744" s="31"/>
      <c r="Q744" s="25"/>
      <c r="W744" s="25"/>
    </row>
    <row r="745" spans="2:23" ht="13">
      <c r="B745" s="31"/>
      <c r="C745" s="31"/>
      <c r="D745" s="38"/>
      <c r="E745" s="31"/>
      <c r="F745" s="31"/>
      <c r="Q745" s="25"/>
      <c r="W745" s="25"/>
    </row>
    <row r="746" spans="2:23" ht="13">
      <c r="B746" s="31"/>
      <c r="C746" s="31"/>
      <c r="D746" s="38"/>
      <c r="E746" s="31"/>
      <c r="F746" s="31"/>
      <c r="Q746" s="25"/>
      <c r="W746" s="25"/>
    </row>
    <row r="747" spans="2:23" ht="13">
      <c r="B747" s="31"/>
      <c r="C747" s="31"/>
      <c r="D747" s="38"/>
      <c r="E747" s="31"/>
      <c r="F747" s="31"/>
      <c r="Q747" s="25"/>
      <c r="W747" s="25"/>
    </row>
    <row r="748" spans="2:23" ht="13">
      <c r="B748" s="31"/>
      <c r="C748" s="31"/>
      <c r="D748" s="38"/>
      <c r="E748" s="31"/>
      <c r="F748" s="31"/>
      <c r="Q748" s="25"/>
      <c r="W748" s="25"/>
    </row>
    <row r="749" spans="2:23" ht="13">
      <c r="B749" s="31"/>
      <c r="C749" s="31"/>
      <c r="D749" s="38"/>
      <c r="E749" s="31"/>
      <c r="F749" s="31"/>
      <c r="Q749" s="25"/>
      <c r="W749" s="25"/>
    </row>
    <row r="750" spans="2:23" ht="13">
      <c r="B750" s="31"/>
      <c r="C750" s="31"/>
      <c r="D750" s="38"/>
      <c r="E750" s="31"/>
      <c r="F750" s="31"/>
      <c r="Q750" s="25"/>
      <c r="W750" s="25"/>
    </row>
    <row r="751" spans="2:23" ht="13">
      <c r="B751" s="31"/>
      <c r="C751" s="31"/>
      <c r="D751" s="38"/>
      <c r="E751" s="31"/>
      <c r="F751" s="31"/>
      <c r="Q751" s="25"/>
      <c r="W751" s="25"/>
    </row>
    <row r="752" spans="2:23" ht="13">
      <c r="B752" s="31"/>
      <c r="C752" s="31"/>
      <c r="D752" s="38"/>
      <c r="E752" s="31"/>
      <c r="F752" s="31"/>
      <c r="Q752" s="25"/>
      <c r="W752" s="25"/>
    </row>
    <row r="753" spans="2:23" ht="13">
      <c r="B753" s="31"/>
      <c r="C753" s="31"/>
      <c r="D753" s="38"/>
      <c r="E753" s="31"/>
      <c r="F753" s="31"/>
      <c r="Q753" s="25"/>
      <c r="W753" s="25"/>
    </row>
    <row r="754" spans="2:23" ht="13">
      <c r="B754" s="31"/>
      <c r="C754" s="31"/>
      <c r="D754" s="38"/>
      <c r="E754" s="31"/>
      <c r="F754" s="31"/>
      <c r="Q754" s="25"/>
      <c r="W754" s="25"/>
    </row>
    <row r="755" spans="2:23" ht="13">
      <c r="B755" s="31"/>
      <c r="C755" s="31"/>
      <c r="D755" s="38"/>
      <c r="E755" s="31"/>
      <c r="F755" s="31"/>
      <c r="Q755" s="25"/>
      <c r="W755" s="25"/>
    </row>
    <row r="756" spans="2:23" ht="13">
      <c r="B756" s="31"/>
      <c r="C756" s="31"/>
      <c r="D756" s="38"/>
      <c r="E756" s="31"/>
      <c r="F756" s="31"/>
      <c r="Q756" s="25"/>
      <c r="W756" s="25"/>
    </row>
    <row r="757" spans="2:23" ht="13">
      <c r="B757" s="31"/>
      <c r="C757" s="31"/>
      <c r="D757" s="38"/>
      <c r="E757" s="31"/>
      <c r="F757" s="31"/>
      <c r="Q757" s="25"/>
      <c r="W757" s="25"/>
    </row>
    <row r="758" spans="2:23" ht="13">
      <c r="B758" s="31"/>
      <c r="C758" s="31"/>
      <c r="D758" s="38"/>
      <c r="E758" s="31"/>
      <c r="F758" s="31"/>
      <c r="Q758" s="25"/>
      <c r="W758" s="25"/>
    </row>
    <row r="759" spans="2:23" ht="13">
      <c r="B759" s="31"/>
      <c r="C759" s="31"/>
      <c r="D759" s="38"/>
      <c r="E759" s="31"/>
      <c r="F759" s="31"/>
      <c r="Q759" s="25"/>
      <c r="W759" s="25"/>
    </row>
    <row r="760" spans="2:23" ht="13">
      <c r="B760" s="31"/>
      <c r="C760" s="31"/>
      <c r="D760" s="38"/>
      <c r="E760" s="31"/>
      <c r="F760" s="31"/>
      <c r="Q760" s="25"/>
      <c r="W760" s="25"/>
    </row>
    <row r="761" spans="2:23" ht="13">
      <c r="B761" s="31"/>
      <c r="C761" s="31"/>
      <c r="D761" s="38"/>
      <c r="E761" s="31"/>
      <c r="F761" s="31"/>
      <c r="Q761" s="25"/>
      <c r="W761" s="25"/>
    </row>
    <row r="762" spans="2:23" ht="13">
      <c r="B762" s="31"/>
      <c r="C762" s="31"/>
      <c r="D762" s="38"/>
      <c r="E762" s="31"/>
      <c r="F762" s="31"/>
      <c r="Q762" s="25"/>
      <c r="W762" s="25"/>
    </row>
    <row r="763" spans="2:23" ht="13">
      <c r="B763" s="31"/>
      <c r="C763" s="31"/>
      <c r="D763" s="38"/>
      <c r="E763" s="31"/>
      <c r="F763" s="31"/>
      <c r="Q763" s="25"/>
      <c r="W763" s="25"/>
    </row>
    <row r="764" spans="2:23" ht="13">
      <c r="B764" s="31"/>
      <c r="C764" s="31"/>
      <c r="D764" s="38"/>
      <c r="E764" s="31"/>
      <c r="F764" s="31"/>
      <c r="Q764" s="25"/>
      <c r="W764" s="25"/>
    </row>
    <row r="765" spans="2:23" ht="13">
      <c r="B765" s="31"/>
      <c r="C765" s="31"/>
      <c r="D765" s="38"/>
      <c r="E765" s="31"/>
      <c r="F765" s="31"/>
      <c r="Q765" s="25"/>
      <c r="W765" s="25"/>
    </row>
    <row r="766" spans="2:23" ht="13">
      <c r="B766" s="31"/>
      <c r="C766" s="31"/>
      <c r="D766" s="38"/>
      <c r="E766" s="31"/>
      <c r="F766" s="31"/>
      <c r="Q766" s="25"/>
      <c r="W766" s="25"/>
    </row>
    <row r="767" spans="2:23" ht="13">
      <c r="B767" s="31"/>
      <c r="C767" s="31"/>
      <c r="D767" s="38"/>
      <c r="E767" s="31"/>
      <c r="F767" s="31"/>
      <c r="Q767" s="25"/>
      <c r="W767" s="25"/>
    </row>
    <row r="768" spans="2:23" ht="13">
      <c r="B768" s="31"/>
      <c r="C768" s="31"/>
      <c r="D768" s="38"/>
      <c r="E768" s="31"/>
      <c r="F768" s="31"/>
      <c r="Q768" s="25"/>
      <c r="W768" s="25"/>
    </row>
    <row r="769" spans="2:23" ht="13">
      <c r="B769" s="31"/>
      <c r="C769" s="31"/>
      <c r="D769" s="38"/>
      <c r="E769" s="31"/>
      <c r="F769" s="31"/>
      <c r="Q769" s="25"/>
      <c r="W769" s="25"/>
    </row>
    <row r="770" spans="2:23" ht="13">
      <c r="B770" s="31"/>
      <c r="C770" s="31"/>
      <c r="D770" s="38"/>
      <c r="E770" s="31"/>
      <c r="F770" s="31"/>
      <c r="Q770" s="25"/>
      <c r="W770" s="25"/>
    </row>
    <row r="771" spans="2:23" ht="13">
      <c r="B771" s="31"/>
      <c r="C771" s="31"/>
      <c r="D771" s="38"/>
      <c r="E771" s="31"/>
      <c r="F771" s="31"/>
      <c r="Q771" s="25"/>
      <c r="W771" s="25"/>
    </row>
    <row r="772" spans="2:23" ht="13">
      <c r="B772" s="31"/>
      <c r="C772" s="31"/>
      <c r="D772" s="38"/>
      <c r="E772" s="31"/>
      <c r="F772" s="31"/>
      <c r="Q772" s="25"/>
      <c r="W772" s="25"/>
    </row>
    <row r="773" spans="2:23" ht="13">
      <c r="B773" s="31"/>
      <c r="C773" s="31"/>
      <c r="D773" s="38"/>
      <c r="E773" s="31"/>
      <c r="F773" s="31"/>
      <c r="Q773" s="25"/>
      <c r="W773" s="25"/>
    </row>
    <row r="774" spans="2:23" ht="13">
      <c r="B774" s="31"/>
      <c r="C774" s="31"/>
      <c r="D774" s="38"/>
      <c r="E774" s="31"/>
      <c r="F774" s="31"/>
      <c r="Q774" s="25"/>
      <c r="W774" s="25"/>
    </row>
    <row r="775" spans="2:23" ht="13">
      <c r="B775" s="31"/>
      <c r="C775" s="31"/>
      <c r="D775" s="38"/>
      <c r="E775" s="31"/>
      <c r="F775" s="31"/>
      <c r="Q775" s="25"/>
      <c r="W775" s="25"/>
    </row>
    <row r="776" spans="2:23" ht="13">
      <c r="B776" s="31"/>
      <c r="C776" s="31"/>
      <c r="D776" s="38"/>
      <c r="E776" s="31"/>
      <c r="F776" s="31"/>
      <c r="Q776" s="25"/>
      <c r="W776" s="25"/>
    </row>
    <row r="777" spans="2:23" ht="13">
      <c r="B777" s="31"/>
      <c r="C777" s="31"/>
      <c r="D777" s="38"/>
      <c r="E777" s="31"/>
      <c r="F777" s="31"/>
      <c r="Q777" s="25"/>
      <c r="W777" s="25"/>
    </row>
    <row r="778" spans="2:23" ht="13">
      <c r="B778" s="31"/>
      <c r="C778" s="31"/>
      <c r="D778" s="38"/>
      <c r="E778" s="31"/>
      <c r="F778" s="31"/>
      <c r="Q778" s="25"/>
      <c r="W778" s="25"/>
    </row>
    <row r="779" spans="2:23" ht="13">
      <c r="B779" s="31"/>
      <c r="C779" s="31"/>
      <c r="D779" s="38"/>
      <c r="E779" s="31"/>
      <c r="F779" s="31"/>
      <c r="Q779" s="25"/>
      <c r="W779" s="25"/>
    </row>
    <row r="780" spans="2:23" ht="13">
      <c r="B780" s="31"/>
      <c r="C780" s="31"/>
      <c r="D780" s="38"/>
      <c r="E780" s="31"/>
      <c r="F780" s="31"/>
      <c r="Q780" s="25"/>
      <c r="W780" s="25"/>
    </row>
    <row r="781" spans="2:23" ht="13">
      <c r="B781" s="31"/>
      <c r="C781" s="31"/>
      <c r="D781" s="38"/>
      <c r="E781" s="31"/>
      <c r="F781" s="31"/>
      <c r="Q781" s="25"/>
      <c r="W781" s="25"/>
    </row>
    <row r="782" spans="2:23" ht="13">
      <c r="B782" s="31"/>
      <c r="C782" s="31"/>
      <c r="D782" s="38"/>
      <c r="E782" s="31"/>
      <c r="F782" s="31"/>
      <c r="Q782" s="25"/>
      <c r="W782" s="25"/>
    </row>
    <row r="783" spans="2:23" ht="13">
      <c r="B783" s="31"/>
      <c r="C783" s="31"/>
      <c r="D783" s="38"/>
      <c r="E783" s="31"/>
      <c r="F783" s="31"/>
      <c r="Q783" s="25"/>
      <c r="W783" s="25"/>
    </row>
    <row r="784" spans="2:23" ht="13">
      <c r="B784" s="31"/>
      <c r="C784" s="31"/>
      <c r="D784" s="38"/>
      <c r="E784" s="31"/>
      <c r="F784" s="31"/>
      <c r="Q784" s="25"/>
      <c r="W784" s="25"/>
    </row>
    <row r="785" spans="2:23" ht="13">
      <c r="B785" s="31"/>
      <c r="C785" s="31"/>
      <c r="D785" s="38"/>
      <c r="E785" s="31"/>
      <c r="F785" s="31"/>
      <c r="Q785" s="25"/>
      <c r="W785" s="25"/>
    </row>
    <row r="786" spans="2:23" ht="13">
      <c r="B786" s="31"/>
      <c r="C786" s="31"/>
      <c r="D786" s="38"/>
      <c r="E786" s="31"/>
      <c r="F786" s="31"/>
      <c r="Q786" s="25"/>
      <c r="W786" s="25"/>
    </row>
    <row r="787" spans="2:23" ht="13">
      <c r="B787" s="31"/>
      <c r="C787" s="31"/>
      <c r="D787" s="38"/>
      <c r="E787" s="31"/>
      <c r="F787" s="31"/>
      <c r="Q787" s="25"/>
      <c r="W787" s="25"/>
    </row>
    <row r="788" spans="2:23" ht="13">
      <c r="B788" s="31"/>
      <c r="C788" s="31"/>
      <c r="D788" s="38"/>
      <c r="E788" s="31"/>
      <c r="F788" s="31"/>
      <c r="Q788" s="25"/>
      <c r="W788" s="25"/>
    </row>
    <row r="789" spans="2:23" ht="13">
      <c r="B789" s="31"/>
      <c r="C789" s="31"/>
      <c r="D789" s="38"/>
      <c r="E789" s="31"/>
      <c r="F789" s="31"/>
      <c r="Q789" s="25"/>
      <c r="W789" s="25"/>
    </row>
    <row r="790" spans="2:23" ht="13">
      <c r="B790" s="31"/>
      <c r="C790" s="31"/>
      <c r="D790" s="38"/>
      <c r="E790" s="31"/>
      <c r="F790" s="31"/>
      <c r="Q790" s="25"/>
      <c r="W790" s="25"/>
    </row>
    <row r="791" spans="2:23" ht="13">
      <c r="B791" s="31"/>
      <c r="C791" s="31"/>
      <c r="D791" s="38"/>
      <c r="E791" s="31"/>
      <c r="F791" s="31"/>
      <c r="Q791" s="25"/>
      <c r="W791" s="25"/>
    </row>
    <row r="792" spans="2:23" ht="13">
      <c r="B792" s="31"/>
      <c r="C792" s="31"/>
      <c r="D792" s="38"/>
      <c r="E792" s="31"/>
      <c r="F792" s="31"/>
      <c r="Q792" s="25"/>
      <c r="W792" s="25"/>
    </row>
    <row r="793" spans="2:23" ht="13">
      <c r="B793" s="31"/>
      <c r="C793" s="31"/>
      <c r="D793" s="38"/>
      <c r="E793" s="31"/>
      <c r="F793" s="31"/>
      <c r="Q793" s="25"/>
      <c r="W793" s="25"/>
    </row>
    <row r="794" spans="2:23" ht="13">
      <c r="B794" s="31"/>
      <c r="C794" s="31"/>
      <c r="D794" s="38"/>
      <c r="E794" s="31"/>
      <c r="F794" s="31"/>
      <c r="Q794" s="25"/>
      <c r="W794" s="25"/>
    </row>
    <row r="795" spans="2:23" ht="13">
      <c r="B795" s="31"/>
      <c r="C795" s="31"/>
      <c r="D795" s="38"/>
      <c r="E795" s="31"/>
      <c r="F795" s="31"/>
      <c r="Q795" s="25"/>
      <c r="W795" s="25"/>
    </row>
    <row r="796" spans="2:23" ht="13">
      <c r="B796" s="31"/>
      <c r="C796" s="31"/>
      <c r="D796" s="38"/>
      <c r="E796" s="31"/>
      <c r="F796" s="31"/>
      <c r="Q796" s="25"/>
      <c r="W796" s="25"/>
    </row>
    <row r="797" spans="2:23" ht="13">
      <c r="B797" s="31"/>
      <c r="C797" s="31"/>
      <c r="D797" s="38"/>
      <c r="E797" s="31"/>
      <c r="F797" s="31"/>
      <c r="Q797" s="25"/>
      <c r="W797" s="25"/>
    </row>
    <row r="798" spans="2:23" ht="13">
      <c r="B798" s="31"/>
      <c r="C798" s="31"/>
      <c r="D798" s="38"/>
      <c r="E798" s="31"/>
      <c r="F798" s="31"/>
      <c r="Q798" s="25"/>
      <c r="W798" s="25"/>
    </row>
    <row r="799" spans="2:23" ht="13">
      <c r="B799" s="31"/>
      <c r="C799" s="31"/>
      <c r="D799" s="38"/>
      <c r="E799" s="31"/>
      <c r="F799" s="31"/>
      <c r="Q799" s="25"/>
      <c r="W799" s="25"/>
    </row>
    <row r="800" spans="2:23" ht="13">
      <c r="B800" s="31"/>
      <c r="C800" s="31"/>
      <c r="D800" s="38"/>
      <c r="E800" s="31"/>
      <c r="F800" s="31"/>
      <c r="Q800" s="25"/>
      <c r="W800" s="25"/>
    </row>
    <row r="801" spans="2:23" ht="13">
      <c r="B801" s="31"/>
      <c r="C801" s="31"/>
      <c r="D801" s="38"/>
      <c r="E801" s="31"/>
      <c r="F801" s="31"/>
      <c r="Q801" s="25"/>
      <c r="W801" s="25"/>
    </row>
    <row r="802" spans="2:23" ht="13">
      <c r="B802" s="31"/>
      <c r="C802" s="31"/>
      <c r="D802" s="38"/>
      <c r="E802" s="31"/>
      <c r="F802" s="31"/>
      <c r="Q802" s="25"/>
      <c r="W802" s="25"/>
    </row>
    <row r="803" spans="2:23" ht="13">
      <c r="B803" s="31"/>
      <c r="C803" s="31"/>
      <c r="D803" s="38"/>
      <c r="E803" s="31"/>
      <c r="F803" s="31"/>
      <c r="Q803" s="25"/>
      <c r="W803" s="25"/>
    </row>
    <row r="804" spans="2:23" ht="13">
      <c r="B804" s="31"/>
      <c r="C804" s="31"/>
      <c r="D804" s="38"/>
      <c r="E804" s="31"/>
      <c r="F804" s="31"/>
      <c r="Q804" s="25"/>
      <c r="W804" s="25"/>
    </row>
    <row r="805" spans="2:23" ht="13">
      <c r="B805" s="31"/>
      <c r="C805" s="31"/>
      <c r="D805" s="38"/>
      <c r="E805" s="31"/>
      <c r="F805" s="31"/>
      <c r="Q805" s="25"/>
      <c r="W805" s="25"/>
    </row>
    <row r="806" spans="2:23" ht="13">
      <c r="B806" s="31"/>
      <c r="C806" s="31"/>
      <c r="D806" s="38"/>
      <c r="E806" s="31"/>
      <c r="F806" s="31"/>
      <c r="Q806" s="25"/>
      <c r="W806" s="25"/>
    </row>
    <row r="807" spans="2:23" ht="13">
      <c r="B807" s="31"/>
      <c r="C807" s="31"/>
      <c r="D807" s="38"/>
      <c r="E807" s="31"/>
      <c r="F807" s="31"/>
      <c r="Q807" s="25"/>
      <c r="W807" s="25"/>
    </row>
    <row r="808" spans="2:23" ht="13">
      <c r="B808" s="31"/>
      <c r="C808" s="31"/>
      <c r="D808" s="38"/>
      <c r="E808" s="31"/>
      <c r="F808" s="31"/>
      <c r="Q808" s="25"/>
      <c r="W808" s="25"/>
    </row>
    <row r="809" spans="2:23" ht="13">
      <c r="B809" s="31"/>
      <c r="C809" s="31"/>
      <c r="D809" s="38"/>
      <c r="E809" s="31"/>
      <c r="F809" s="31"/>
      <c r="Q809" s="25"/>
      <c r="W809" s="25"/>
    </row>
    <row r="810" spans="2:23" ht="13">
      <c r="B810" s="31"/>
      <c r="C810" s="31"/>
      <c r="D810" s="38"/>
      <c r="E810" s="31"/>
      <c r="F810" s="31"/>
      <c r="Q810" s="25"/>
      <c r="W810" s="25"/>
    </row>
    <row r="811" spans="2:23" ht="13">
      <c r="B811" s="31"/>
      <c r="C811" s="31"/>
      <c r="D811" s="38"/>
      <c r="E811" s="31"/>
      <c r="F811" s="31"/>
      <c r="Q811" s="25"/>
      <c r="W811" s="25"/>
    </row>
    <row r="812" spans="2:23" ht="13">
      <c r="B812" s="31"/>
      <c r="C812" s="31"/>
      <c r="D812" s="38"/>
      <c r="E812" s="31"/>
      <c r="F812" s="31"/>
      <c r="Q812" s="25"/>
      <c r="W812" s="25"/>
    </row>
    <row r="813" spans="2:23" ht="13">
      <c r="B813" s="31"/>
      <c r="C813" s="31"/>
      <c r="D813" s="38"/>
      <c r="E813" s="31"/>
      <c r="F813" s="31"/>
      <c r="Q813" s="25"/>
      <c r="W813" s="25"/>
    </row>
    <row r="814" spans="2:23" ht="13">
      <c r="B814" s="31"/>
      <c r="C814" s="31"/>
      <c r="D814" s="38"/>
      <c r="E814" s="31"/>
      <c r="F814" s="31"/>
      <c r="Q814" s="25"/>
      <c r="W814" s="25"/>
    </row>
    <row r="815" spans="2:23" ht="13">
      <c r="B815" s="31"/>
      <c r="C815" s="31"/>
      <c r="D815" s="38"/>
      <c r="E815" s="31"/>
      <c r="F815" s="31"/>
      <c r="Q815" s="25"/>
      <c r="W815" s="25"/>
    </row>
    <row r="816" spans="2:23" ht="13">
      <c r="B816" s="31"/>
      <c r="C816" s="31"/>
      <c r="D816" s="38"/>
      <c r="E816" s="31"/>
      <c r="F816" s="31"/>
      <c r="Q816" s="25"/>
      <c r="W816" s="25"/>
    </row>
    <row r="817" spans="2:23" ht="13">
      <c r="B817" s="31"/>
      <c r="C817" s="31"/>
      <c r="D817" s="38"/>
      <c r="E817" s="31"/>
      <c r="F817" s="31"/>
      <c r="Q817" s="25"/>
      <c r="W817" s="25"/>
    </row>
    <row r="818" spans="2:23" ht="13">
      <c r="B818" s="31"/>
      <c r="C818" s="31"/>
      <c r="D818" s="38"/>
      <c r="E818" s="31"/>
      <c r="F818" s="31"/>
      <c r="Q818" s="25"/>
      <c r="W818" s="25"/>
    </row>
    <row r="819" spans="2:23" ht="13">
      <c r="B819" s="31"/>
      <c r="C819" s="31"/>
      <c r="D819" s="38"/>
      <c r="E819" s="31"/>
      <c r="F819" s="31"/>
      <c r="Q819" s="25"/>
      <c r="W819" s="25"/>
    </row>
    <row r="820" spans="2:23" ht="13">
      <c r="B820" s="31"/>
      <c r="C820" s="31"/>
      <c r="D820" s="38"/>
      <c r="E820" s="31"/>
      <c r="F820" s="31"/>
      <c r="Q820" s="25"/>
      <c r="W820" s="25"/>
    </row>
    <row r="821" spans="2:23" ht="13">
      <c r="B821" s="31"/>
      <c r="C821" s="31"/>
      <c r="D821" s="38"/>
      <c r="E821" s="31"/>
      <c r="F821" s="31"/>
      <c r="Q821" s="25"/>
      <c r="W821" s="25"/>
    </row>
    <row r="822" spans="2:23" ht="13">
      <c r="B822" s="31"/>
      <c r="C822" s="31"/>
      <c r="D822" s="38"/>
      <c r="E822" s="31"/>
      <c r="F822" s="31"/>
      <c r="Q822" s="25"/>
      <c r="W822" s="25"/>
    </row>
    <row r="823" spans="2:23" ht="13">
      <c r="B823" s="31"/>
      <c r="C823" s="31"/>
      <c r="D823" s="38"/>
      <c r="E823" s="31"/>
      <c r="F823" s="31"/>
      <c r="Q823" s="25"/>
      <c r="W823" s="25"/>
    </row>
    <row r="824" spans="2:23" ht="13">
      <c r="B824" s="31"/>
      <c r="C824" s="31"/>
      <c r="D824" s="38"/>
      <c r="E824" s="31"/>
      <c r="F824" s="31"/>
      <c r="Q824" s="25"/>
      <c r="W824" s="25"/>
    </row>
    <row r="825" spans="2:23" ht="13">
      <c r="B825" s="31"/>
      <c r="C825" s="31"/>
      <c r="D825" s="38"/>
      <c r="E825" s="31"/>
      <c r="F825" s="31"/>
      <c r="Q825" s="25"/>
      <c r="W825" s="25"/>
    </row>
    <row r="826" spans="2:23" ht="13">
      <c r="B826" s="31"/>
      <c r="C826" s="31"/>
      <c r="D826" s="38"/>
      <c r="E826" s="31"/>
      <c r="F826" s="31"/>
      <c r="Q826" s="25"/>
      <c r="W826" s="25"/>
    </row>
    <row r="827" spans="2:23" ht="13">
      <c r="B827" s="31"/>
      <c r="C827" s="31"/>
      <c r="D827" s="38"/>
      <c r="E827" s="31"/>
      <c r="F827" s="31"/>
      <c r="Q827" s="25"/>
      <c r="W827" s="25"/>
    </row>
    <row r="828" spans="2:23" ht="13">
      <c r="B828" s="31"/>
      <c r="C828" s="31"/>
      <c r="D828" s="38"/>
      <c r="E828" s="31"/>
      <c r="F828" s="31"/>
      <c r="Q828" s="25"/>
      <c r="W828" s="25"/>
    </row>
    <row r="829" spans="2:23" ht="13">
      <c r="B829" s="31"/>
      <c r="C829" s="31"/>
      <c r="D829" s="38"/>
      <c r="E829" s="31"/>
      <c r="F829" s="31"/>
      <c r="Q829" s="25"/>
      <c r="W829" s="25"/>
    </row>
    <row r="830" spans="2:23" ht="13">
      <c r="B830" s="31"/>
      <c r="C830" s="31"/>
      <c r="D830" s="38"/>
      <c r="E830" s="31"/>
      <c r="F830" s="31"/>
      <c r="Q830" s="25"/>
      <c r="W830" s="25"/>
    </row>
    <row r="831" spans="2:23" ht="13">
      <c r="B831" s="31"/>
      <c r="C831" s="31"/>
      <c r="D831" s="38"/>
      <c r="E831" s="31"/>
      <c r="F831" s="31"/>
      <c r="Q831" s="25"/>
      <c r="W831" s="25"/>
    </row>
    <row r="832" spans="2:23" ht="13">
      <c r="B832" s="31"/>
      <c r="C832" s="31"/>
      <c r="D832" s="38"/>
      <c r="E832" s="31"/>
      <c r="F832" s="31"/>
      <c r="Q832" s="25"/>
      <c r="W832" s="25"/>
    </row>
    <row r="833" spans="2:23" ht="13">
      <c r="B833" s="31"/>
      <c r="C833" s="31"/>
      <c r="D833" s="38"/>
      <c r="E833" s="31"/>
      <c r="F833" s="31"/>
      <c r="Q833" s="25"/>
      <c r="W833" s="25"/>
    </row>
    <row r="834" spans="2:23" ht="13">
      <c r="B834" s="31"/>
      <c r="C834" s="31"/>
      <c r="D834" s="38"/>
      <c r="E834" s="31"/>
      <c r="F834" s="31"/>
      <c r="Q834" s="25"/>
      <c r="W834" s="25"/>
    </row>
    <row r="835" spans="2:23" ht="13">
      <c r="B835" s="31"/>
      <c r="C835" s="31"/>
      <c r="D835" s="38"/>
      <c r="E835" s="31"/>
      <c r="F835" s="31"/>
      <c r="Q835" s="25"/>
      <c r="W835" s="25"/>
    </row>
    <row r="836" spans="2:23" ht="13">
      <c r="B836" s="31"/>
      <c r="C836" s="31"/>
      <c r="D836" s="38"/>
      <c r="E836" s="31"/>
      <c r="F836" s="31"/>
      <c r="Q836" s="25"/>
      <c r="W836" s="25"/>
    </row>
    <row r="837" spans="2:23" ht="13">
      <c r="B837" s="31"/>
      <c r="C837" s="31"/>
      <c r="D837" s="38"/>
      <c r="E837" s="31"/>
      <c r="F837" s="31"/>
      <c r="Q837" s="25"/>
      <c r="W837" s="25"/>
    </row>
    <row r="838" spans="2:23" ht="13">
      <c r="B838" s="31"/>
      <c r="C838" s="31"/>
      <c r="D838" s="38"/>
      <c r="E838" s="31"/>
      <c r="F838" s="31"/>
      <c r="Q838" s="25"/>
      <c r="W838" s="25"/>
    </row>
    <row r="839" spans="2:23" ht="13">
      <c r="B839" s="31"/>
      <c r="C839" s="31"/>
      <c r="D839" s="38"/>
      <c r="E839" s="31"/>
      <c r="F839" s="31"/>
      <c r="Q839" s="25"/>
      <c r="W839" s="25"/>
    </row>
    <row r="840" spans="2:23" ht="13">
      <c r="B840" s="31"/>
      <c r="C840" s="31"/>
      <c r="D840" s="38"/>
      <c r="E840" s="31"/>
      <c r="F840" s="31"/>
      <c r="Q840" s="25"/>
      <c r="W840" s="25"/>
    </row>
    <row r="841" spans="2:23" ht="13">
      <c r="B841" s="31"/>
      <c r="C841" s="31"/>
      <c r="D841" s="38"/>
      <c r="E841" s="31"/>
      <c r="F841" s="31"/>
      <c r="Q841" s="25"/>
      <c r="W841" s="25"/>
    </row>
    <row r="842" spans="2:23" ht="13">
      <c r="B842" s="31"/>
      <c r="C842" s="31"/>
      <c r="D842" s="38"/>
      <c r="E842" s="31"/>
      <c r="F842" s="31"/>
      <c r="Q842" s="25"/>
      <c r="W842" s="25"/>
    </row>
    <row r="843" spans="2:23" ht="13">
      <c r="B843" s="31"/>
      <c r="C843" s="31"/>
      <c r="D843" s="38"/>
      <c r="E843" s="31"/>
      <c r="F843" s="31"/>
      <c r="Q843" s="25"/>
      <c r="W843" s="25"/>
    </row>
    <row r="844" spans="2:23" ht="13">
      <c r="B844" s="31"/>
      <c r="C844" s="31"/>
      <c r="D844" s="38"/>
      <c r="E844" s="31"/>
      <c r="F844" s="31"/>
      <c r="Q844" s="25"/>
      <c r="W844" s="25"/>
    </row>
    <row r="845" spans="2:23" ht="13">
      <c r="B845" s="31"/>
      <c r="C845" s="31"/>
      <c r="D845" s="38"/>
      <c r="E845" s="31"/>
      <c r="F845" s="31"/>
      <c r="Q845" s="25"/>
      <c r="W845" s="25"/>
    </row>
    <row r="846" spans="2:23" ht="13">
      <c r="B846" s="31"/>
      <c r="C846" s="31"/>
      <c r="D846" s="38"/>
      <c r="E846" s="31"/>
      <c r="F846" s="31"/>
      <c r="Q846" s="25"/>
      <c r="W846" s="25"/>
    </row>
    <row r="847" spans="2:23" ht="13">
      <c r="B847" s="31"/>
      <c r="C847" s="31"/>
      <c r="D847" s="38"/>
      <c r="E847" s="31"/>
      <c r="F847" s="31"/>
      <c r="Q847" s="25"/>
      <c r="W847" s="25"/>
    </row>
    <row r="848" spans="2:23" ht="13">
      <c r="B848" s="31"/>
      <c r="C848" s="31"/>
      <c r="D848" s="38"/>
      <c r="E848" s="31"/>
      <c r="F848" s="31"/>
      <c r="Q848" s="25"/>
      <c r="W848" s="25"/>
    </row>
    <row r="849" spans="2:23" ht="13">
      <c r="B849" s="31"/>
      <c r="C849" s="31"/>
      <c r="D849" s="38"/>
      <c r="E849" s="31"/>
      <c r="F849" s="31"/>
      <c r="Q849" s="25"/>
      <c r="W849" s="25"/>
    </row>
    <row r="850" spans="2:23" ht="13">
      <c r="B850" s="31"/>
      <c r="C850" s="31"/>
      <c r="D850" s="38"/>
      <c r="E850" s="31"/>
      <c r="F850" s="31"/>
      <c r="Q850" s="25"/>
      <c r="W850" s="25"/>
    </row>
    <row r="851" spans="2:23" ht="13">
      <c r="B851" s="31"/>
      <c r="C851" s="31"/>
      <c r="D851" s="38"/>
      <c r="E851" s="31"/>
      <c r="F851" s="31"/>
      <c r="Q851" s="25"/>
      <c r="W851" s="25"/>
    </row>
    <row r="852" spans="2:23" ht="13">
      <c r="B852" s="31"/>
      <c r="C852" s="31"/>
      <c r="D852" s="38"/>
      <c r="E852" s="31"/>
      <c r="F852" s="31"/>
      <c r="Q852" s="25"/>
      <c r="W852" s="25"/>
    </row>
    <row r="853" spans="2:23" ht="13">
      <c r="B853" s="31"/>
      <c r="C853" s="31"/>
      <c r="D853" s="38"/>
      <c r="E853" s="31"/>
      <c r="F853" s="31"/>
      <c r="Q853" s="25"/>
      <c r="W853" s="25"/>
    </row>
    <row r="854" spans="2:23" ht="13">
      <c r="B854" s="31"/>
      <c r="C854" s="31"/>
      <c r="D854" s="38"/>
      <c r="E854" s="31"/>
      <c r="F854" s="31"/>
      <c r="Q854" s="25"/>
      <c r="W854" s="25"/>
    </row>
    <row r="855" spans="2:23" ht="13">
      <c r="B855" s="31"/>
      <c r="C855" s="31"/>
      <c r="D855" s="38"/>
      <c r="E855" s="31"/>
      <c r="F855" s="31"/>
      <c r="Q855" s="25"/>
      <c r="W855" s="25"/>
    </row>
    <row r="856" spans="2:23" ht="13">
      <c r="B856" s="31"/>
      <c r="C856" s="31"/>
      <c r="D856" s="38"/>
      <c r="E856" s="31"/>
      <c r="F856" s="31"/>
      <c r="Q856" s="25"/>
      <c r="W856" s="25"/>
    </row>
    <row r="857" spans="2:23" ht="13">
      <c r="B857" s="31"/>
      <c r="C857" s="31"/>
      <c r="D857" s="38"/>
      <c r="E857" s="31"/>
      <c r="F857" s="31"/>
      <c r="Q857" s="25"/>
      <c r="W857" s="25"/>
    </row>
    <row r="858" spans="2:23" ht="13">
      <c r="B858" s="31"/>
      <c r="C858" s="31"/>
      <c r="D858" s="38"/>
      <c r="E858" s="31"/>
      <c r="F858" s="31"/>
      <c r="Q858" s="25"/>
      <c r="W858" s="25"/>
    </row>
    <row r="859" spans="2:23" ht="13">
      <c r="B859" s="31"/>
      <c r="C859" s="31"/>
      <c r="D859" s="38"/>
      <c r="E859" s="31"/>
      <c r="F859" s="31"/>
      <c r="Q859" s="25"/>
      <c r="W859" s="25"/>
    </row>
    <row r="860" spans="2:23" ht="13">
      <c r="B860" s="31"/>
      <c r="C860" s="31"/>
      <c r="D860" s="38"/>
      <c r="E860" s="31"/>
      <c r="F860" s="31"/>
      <c r="Q860" s="25"/>
      <c r="W860" s="25"/>
    </row>
    <row r="861" spans="2:23" ht="13">
      <c r="B861" s="31"/>
      <c r="C861" s="31"/>
      <c r="D861" s="38"/>
      <c r="E861" s="31"/>
      <c r="F861" s="31"/>
      <c r="Q861" s="25"/>
      <c r="W861" s="25"/>
    </row>
    <row r="862" spans="2:23" ht="13">
      <c r="B862" s="31"/>
      <c r="C862" s="31"/>
      <c r="D862" s="38"/>
      <c r="E862" s="31"/>
      <c r="F862" s="31"/>
      <c r="Q862" s="25"/>
      <c r="W862" s="25"/>
    </row>
    <row r="863" spans="2:23" ht="13">
      <c r="B863" s="31"/>
      <c r="C863" s="31"/>
      <c r="D863" s="38"/>
      <c r="E863" s="31"/>
      <c r="F863" s="31"/>
      <c r="Q863" s="25"/>
      <c r="W863" s="25"/>
    </row>
    <row r="864" spans="2:23" ht="13">
      <c r="B864" s="31"/>
      <c r="C864" s="31"/>
      <c r="D864" s="38"/>
      <c r="E864" s="31"/>
      <c r="F864" s="31"/>
      <c r="Q864" s="25"/>
      <c r="W864" s="25"/>
    </row>
    <row r="865" spans="2:23" ht="13">
      <c r="B865" s="31"/>
      <c r="C865" s="31"/>
      <c r="D865" s="38"/>
      <c r="E865" s="31"/>
      <c r="F865" s="31"/>
      <c r="Q865" s="25"/>
      <c r="W865" s="25"/>
    </row>
    <row r="866" spans="2:23" ht="13">
      <c r="B866" s="31"/>
      <c r="C866" s="31"/>
      <c r="D866" s="38"/>
      <c r="E866" s="31"/>
      <c r="F866" s="31"/>
      <c r="Q866" s="25"/>
      <c r="W866" s="25"/>
    </row>
    <row r="867" spans="2:23" ht="13">
      <c r="B867" s="31"/>
      <c r="C867" s="31"/>
      <c r="D867" s="38"/>
      <c r="E867" s="31"/>
      <c r="F867" s="31"/>
      <c r="Q867" s="25"/>
      <c r="W867" s="25"/>
    </row>
    <row r="868" spans="2:23" ht="13">
      <c r="B868" s="31"/>
      <c r="C868" s="31"/>
      <c r="D868" s="38"/>
      <c r="E868" s="31"/>
      <c r="F868" s="31"/>
      <c r="Q868" s="25"/>
      <c r="W868" s="25"/>
    </row>
    <row r="869" spans="2:23" ht="13">
      <c r="B869" s="31"/>
      <c r="C869" s="31"/>
      <c r="D869" s="38"/>
      <c r="E869" s="31"/>
      <c r="F869" s="31"/>
      <c r="Q869" s="25"/>
      <c r="W869" s="25"/>
    </row>
    <row r="870" spans="2:23" ht="13">
      <c r="B870" s="31"/>
      <c r="C870" s="31"/>
      <c r="D870" s="38"/>
      <c r="E870" s="31"/>
      <c r="F870" s="31"/>
      <c r="Q870" s="25"/>
      <c r="W870" s="25"/>
    </row>
    <row r="871" spans="2:23" ht="13">
      <c r="B871" s="31"/>
      <c r="C871" s="31"/>
      <c r="D871" s="38"/>
      <c r="E871" s="31"/>
      <c r="F871" s="31"/>
      <c r="Q871" s="25"/>
      <c r="W871" s="25"/>
    </row>
    <row r="872" spans="2:23" ht="13">
      <c r="B872" s="31"/>
      <c r="C872" s="31"/>
      <c r="D872" s="38"/>
      <c r="E872" s="31"/>
      <c r="F872" s="31"/>
      <c r="Q872" s="25"/>
      <c r="W872" s="25"/>
    </row>
    <row r="873" spans="2:23" ht="13">
      <c r="B873" s="31"/>
      <c r="C873" s="31"/>
      <c r="D873" s="38"/>
      <c r="E873" s="31"/>
      <c r="F873" s="31"/>
      <c r="Q873" s="25"/>
      <c r="W873" s="25"/>
    </row>
    <row r="874" spans="2:23" ht="13">
      <c r="B874" s="31"/>
      <c r="C874" s="31"/>
      <c r="D874" s="38"/>
      <c r="E874" s="31"/>
      <c r="F874" s="31"/>
      <c r="Q874" s="25"/>
      <c r="W874" s="25"/>
    </row>
    <row r="875" spans="2:23" ht="13">
      <c r="B875" s="31"/>
      <c r="C875" s="31"/>
      <c r="D875" s="38"/>
      <c r="E875" s="31"/>
      <c r="F875" s="31"/>
      <c r="Q875" s="25"/>
      <c r="W875" s="25"/>
    </row>
    <row r="876" spans="2:23" ht="13">
      <c r="B876" s="31"/>
      <c r="C876" s="31"/>
      <c r="D876" s="38"/>
      <c r="E876" s="31"/>
      <c r="F876" s="31"/>
      <c r="Q876" s="25"/>
      <c r="W876" s="25"/>
    </row>
    <row r="877" spans="2:23" ht="13">
      <c r="B877" s="31"/>
      <c r="C877" s="31"/>
      <c r="D877" s="38"/>
      <c r="E877" s="31"/>
      <c r="F877" s="31"/>
      <c r="Q877" s="25"/>
      <c r="W877" s="25"/>
    </row>
    <row r="878" spans="2:23" ht="13">
      <c r="B878" s="31"/>
      <c r="C878" s="31"/>
      <c r="D878" s="38"/>
      <c r="E878" s="31"/>
      <c r="F878" s="31"/>
      <c r="Q878" s="25"/>
      <c r="W878" s="25"/>
    </row>
    <row r="879" spans="2:23" ht="13">
      <c r="B879" s="31"/>
      <c r="C879" s="31"/>
      <c r="D879" s="38"/>
      <c r="E879" s="31"/>
      <c r="F879" s="31"/>
      <c r="Q879" s="25"/>
      <c r="W879" s="25"/>
    </row>
    <row r="880" spans="2:23" ht="13">
      <c r="B880" s="31"/>
      <c r="C880" s="31"/>
      <c r="D880" s="38"/>
      <c r="E880" s="31"/>
      <c r="F880" s="31"/>
      <c r="Q880" s="25"/>
      <c r="W880" s="25"/>
    </row>
    <row r="881" spans="2:23" ht="13">
      <c r="B881" s="31"/>
      <c r="C881" s="31"/>
      <c r="D881" s="38"/>
      <c r="E881" s="31"/>
      <c r="F881" s="31"/>
      <c r="Q881" s="25"/>
      <c r="W881" s="25"/>
    </row>
    <row r="882" spans="2:23" ht="13">
      <c r="B882" s="31"/>
      <c r="C882" s="31"/>
      <c r="D882" s="38"/>
      <c r="E882" s="31"/>
      <c r="F882" s="31"/>
      <c r="Q882" s="25"/>
      <c r="W882" s="25"/>
    </row>
    <row r="883" spans="2:23" ht="13">
      <c r="B883" s="31"/>
      <c r="C883" s="31"/>
      <c r="D883" s="38"/>
      <c r="E883" s="31"/>
      <c r="F883" s="31"/>
      <c r="Q883" s="25"/>
      <c r="W883" s="25"/>
    </row>
    <row r="884" spans="2:23" ht="13">
      <c r="B884" s="31"/>
      <c r="C884" s="31"/>
      <c r="D884" s="38"/>
      <c r="E884" s="31"/>
      <c r="F884" s="31"/>
      <c r="Q884" s="25"/>
      <c r="W884" s="25"/>
    </row>
    <row r="885" spans="2:23" ht="13">
      <c r="B885" s="31"/>
      <c r="C885" s="31"/>
      <c r="D885" s="38"/>
      <c r="E885" s="31"/>
      <c r="F885" s="31"/>
      <c r="Q885" s="25"/>
      <c r="W885" s="25"/>
    </row>
    <row r="886" spans="2:23" ht="13">
      <c r="B886" s="31"/>
      <c r="C886" s="31"/>
      <c r="D886" s="38"/>
      <c r="E886" s="31"/>
      <c r="F886" s="31"/>
      <c r="Q886" s="25"/>
      <c r="W886" s="25"/>
    </row>
    <row r="887" spans="2:23" ht="13">
      <c r="B887" s="31"/>
      <c r="C887" s="31"/>
      <c r="D887" s="38"/>
      <c r="E887" s="31"/>
      <c r="F887" s="31"/>
      <c r="Q887" s="25"/>
      <c r="W887" s="25"/>
    </row>
    <row r="888" spans="2:23" ht="13">
      <c r="B888" s="31"/>
      <c r="C888" s="31"/>
      <c r="D888" s="38"/>
      <c r="E888" s="31"/>
      <c r="F888" s="31"/>
      <c r="Q888" s="25"/>
      <c r="W888" s="25"/>
    </row>
    <row r="889" spans="2:23" ht="13">
      <c r="B889" s="31"/>
      <c r="C889" s="31"/>
      <c r="D889" s="38"/>
      <c r="E889" s="31"/>
      <c r="F889" s="31"/>
      <c r="Q889" s="25"/>
      <c r="W889" s="25"/>
    </row>
    <row r="890" spans="2:23" ht="13">
      <c r="B890" s="31"/>
      <c r="C890" s="31"/>
      <c r="D890" s="38"/>
      <c r="E890" s="31"/>
      <c r="F890" s="31"/>
      <c r="Q890" s="25"/>
      <c r="W890" s="25"/>
    </row>
    <row r="891" spans="2:23" ht="13">
      <c r="B891" s="31"/>
      <c r="C891" s="31"/>
      <c r="D891" s="38"/>
      <c r="E891" s="31"/>
      <c r="F891" s="31"/>
      <c r="Q891" s="25"/>
      <c r="W891" s="25"/>
    </row>
    <row r="892" spans="2:23" ht="13">
      <c r="B892" s="31"/>
      <c r="C892" s="31"/>
      <c r="D892" s="38"/>
      <c r="E892" s="31"/>
      <c r="F892" s="31"/>
      <c r="Q892" s="25"/>
      <c r="W892" s="25"/>
    </row>
    <row r="893" spans="2:23" ht="13">
      <c r="B893" s="31"/>
      <c r="C893" s="31"/>
      <c r="D893" s="38"/>
      <c r="E893" s="31"/>
      <c r="F893" s="31"/>
      <c r="Q893" s="25"/>
      <c r="W893" s="25"/>
    </row>
    <row r="894" spans="2:23" ht="13">
      <c r="B894" s="31"/>
      <c r="C894" s="31"/>
      <c r="D894" s="38"/>
      <c r="E894" s="31"/>
      <c r="F894" s="31"/>
      <c r="Q894" s="25"/>
      <c r="W894" s="25"/>
    </row>
    <row r="895" spans="2:23" ht="13">
      <c r="B895" s="31"/>
      <c r="C895" s="31"/>
      <c r="D895" s="38"/>
      <c r="E895" s="31"/>
      <c r="F895" s="31"/>
      <c r="Q895" s="25"/>
      <c r="W895" s="25"/>
    </row>
    <row r="896" spans="2:23" ht="13">
      <c r="B896" s="31"/>
      <c r="C896" s="31"/>
      <c r="D896" s="38"/>
      <c r="E896" s="31"/>
      <c r="F896" s="31"/>
      <c r="Q896" s="25"/>
      <c r="W896" s="25"/>
    </row>
    <row r="897" spans="2:23" ht="13">
      <c r="B897" s="31"/>
      <c r="C897" s="31"/>
      <c r="D897" s="38"/>
      <c r="E897" s="31"/>
      <c r="F897" s="31"/>
      <c r="Q897" s="25"/>
      <c r="W897" s="25"/>
    </row>
    <row r="898" spans="2:23" ht="13">
      <c r="B898" s="31"/>
      <c r="C898" s="31"/>
      <c r="D898" s="38"/>
      <c r="E898" s="31"/>
      <c r="F898" s="31"/>
      <c r="Q898" s="25"/>
      <c r="W898" s="25"/>
    </row>
    <row r="899" spans="2:23" ht="13">
      <c r="B899" s="31"/>
      <c r="C899" s="31"/>
      <c r="D899" s="38"/>
      <c r="E899" s="31"/>
      <c r="F899" s="31"/>
      <c r="Q899" s="25"/>
      <c r="W899" s="25"/>
    </row>
    <row r="900" spans="2:23" ht="13">
      <c r="B900" s="31"/>
      <c r="C900" s="31"/>
      <c r="D900" s="38"/>
      <c r="E900" s="31"/>
      <c r="F900" s="31"/>
      <c r="Q900" s="25"/>
      <c r="W900" s="25"/>
    </row>
    <row r="901" spans="2:23" ht="13">
      <c r="B901" s="31"/>
      <c r="C901" s="31"/>
      <c r="D901" s="38"/>
      <c r="E901" s="31"/>
      <c r="F901" s="31"/>
      <c r="Q901" s="25"/>
      <c r="W901" s="25"/>
    </row>
    <row r="902" spans="2:23" ht="13">
      <c r="B902" s="31"/>
      <c r="C902" s="31"/>
      <c r="D902" s="38"/>
      <c r="E902" s="31"/>
      <c r="F902" s="31"/>
      <c r="Q902" s="25"/>
      <c r="W902" s="25"/>
    </row>
    <row r="903" spans="2:23" ht="13">
      <c r="B903" s="31"/>
      <c r="C903" s="31"/>
      <c r="D903" s="38"/>
      <c r="E903" s="31"/>
      <c r="F903" s="31"/>
      <c r="Q903" s="25"/>
      <c r="W903" s="25"/>
    </row>
    <row r="904" spans="2:23" ht="13">
      <c r="B904" s="31"/>
      <c r="C904" s="31"/>
      <c r="D904" s="38"/>
      <c r="E904" s="31"/>
      <c r="F904" s="31"/>
      <c r="Q904" s="25"/>
      <c r="W904" s="25"/>
    </row>
    <row r="905" spans="2:23" ht="13">
      <c r="B905" s="31"/>
      <c r="C905" s="31"/>
      <c r="D905" s="38"/>
      <c r="E905" s="31"/>
      <c r="F905" s="31"/>
      <c r="Q905" s="25"/>
      <c r="W905" s="25"/>
    </row>
    <row r="906" spans="2:23" ht="13">
      <c r="B906" s="31"/>
      <c r="C906" s="31"/>
      <c r="D906" s="38"/>
      <c r="E906" s="31"/>
      <c r="F906" s="31"/>
      <c r="Q906" s="25"/>
      <c r="W906" s="25"/>
    </row>
    <row r="907" spans="2:23" ht="13">
      <c r="B907" s="31"/>
      <c r="C907" s="31"/>
      <c r="D907" s="38"/>
      <c r="E907" s="31"/>
      <c r="F907" s="31"/>
      <c r="Q907" s="25"/>
      <c r="W907" s="25"/>
    </row>
    <row r="908" spans="2:23" ht="13">
      <c r="B908" s="31"/>
      <c r="C908" s="31"/>
      <c r="D908" s="38"/>
      <c r="E908" s="31"/>
      <c r="F908" s="31"/>
      <c r="Q908" s="25"/>
      <c r="W908" s="25"/>
    </row>
    <row r="909" spans="2:23" ht="13">
      <c r="B909" s="31"/>
      <c r="C909" s="31"/>
      <c r="D909" s="38"/>
      <c r="E909" s="31"/>
      <c r="F909" s="31"/>
      <c r="Q909" s="25"/>
      <c r="W909" s="25"/>
    </row>
    <row r="910" spans="2:23" ht="13">
      <c r="B910" s="31"/>
      <c r="C910" s="31"/>
      <c r="D910" s="38"/>
      <c r="E910" s="31"/>
      <c r="F910" s="31"/>
      <c r="Q910" s="25"/>
      <c r="W910" s="25"/>
    </row>
    <row r="911" spans="2:23" ht="13">
      <c r="B911" s="31"/>
      <c r="C911" s="31"/>
      <c r="D911" s="38"/>
      <c r="E911" s="31"/>
      <c r="F911" s="31"/>
      <c r="Q911" s="25"/>
      <c r="W911" s="25"/>
    </row>
    <row r="912" spans="2:23" ht="13">
      <c r="B912" s="31"/>
      <c r="C912" s="31"/>
      <c r="D912" s="38"/>
      <c r="E912" s="31"/>
      <c r="F912" s="31"/>
      <c r="Q912" s="25"/>
      <c r="W912" s="25"/>
    </row>
    <row r="913" spans="2:23" ht="13">
      <c r="B913" s="31"/>
      <c r="C913" s="31"/>
      <c r="D913" s="38"/>
      <c r="E913" s="31"/>
      <c r="F913" s="31"/>
      <c r="Q913" s="25"/>
      <c r="W913" s="25"/>
    </row>
    <row r="914" spans="2:23" ht="13">
      <c r="B914" s="31"/>
      <c r="C914" s="31"/>
      <c r="D914" s="38"/>
      <c r="E914" s="31"/>
      <c r="F914" s="31"/>
      <c r="Q914" s="25"/>
      <c r="W914" s="25"/>
    </row>
    <row r="915" spans="2:23" ht="13">
      <c r="B915" s="31"/>
      <c r="C915" s="31"/>
      <c r="D915" s="38"/>
      <c r="E915" s="31"/>
      <c r="F915" s="31"/>
      <c r="Q915" s="25"/>
      <c r="W915" s="25"/>
    </row>
    <row r="916" spans="2:23" ht="13">
      <c r="B916" s="31"/>
      <c r="C916" s="31"/>
      <c r="D916" s="38"/>
      <c r="E916" s="31"/>
      <c r="F916" s="31"/>
      <c r="Q916" s="25"/>
      <c r="W916" s="25"/>
    </row>
    <row r="917" spans="2:23" ht="13">
      <c r="B917" s="31"/>
      <c r="C917" s="31"/>
      <c r="D917" s="38"/>
      <c r="E917" s="31"/>
      <c r="F917" s="31"/>
      <c r="Q917" s="25"/>
      <c r="W917" s="25"/>
    </row>
    <row r="918" spans="2:23" ht="13">
      <c r="B918" s="31"/>
      <c r="C918" s="31"/>
      <c r="D918" s="38"/>
      <c r="E918" s="31"/>
      <c r="F918" s="31"/>
      <c r="Q918" s="25"/>
      <c r="W918" s="25"/>
    </row>
    <row r="919" spans="2:23" ht="13">
      <c r="B919" s="31"/>
      <c r="C919" s="31"/>
      <c r="D919" s="38"/>
      <c r="E919" s="31"/>
      <c r="F919" s="31"/>
      <c r="Q919" s="25"/>
      <c r="W919" s="25"/>
    </row>
    <row r="920" spans="2:23" ht="13">
      <c r="B920" s="31"/>
      <c r="C920" s="31"/>
      <c r="D920" s="38"/>
      <c r="E920" s="31"/>
      <c r="F920" s="31"/>
      <c r="Q920" s="25"/>
      <c r="W920" s="25"/>
    </row>
    <row r="921" spans="2:23" ht="13">
      <c r="B921" s="31"/>
      <c r="C921" s="31"/>
      <c r="D921" s="38"/>
      <c r="E921" s="31"/>
      <c r="F921" s="31"/>
      <c r="Q921" s="25"/>
      <c r="W921" s="25"/>
    </row>
    <row r="922" spans="2:23" ht="13">
      <c r="B922" s="31"/>
      <c r="C922" s="31"/>
      <c r="D922" s="38"/>
      <c r="E922" s="31"/>
      <c r="F922" s="31"/>
      <c r="Q922" s="25"/>
      <c r="W922" s="25"/>
    </row>
    <row r="923" spans="2:23" ht="13">
      <c r="B923" s="31"/>
      <c r="C923" s="31"/>
      <c r="D923" s="38"/>
      <c r="E923" s="31"/>
      <c r="F923" s="31"/>
      <c r="Q923" s="25"/>
      <c r="W923" s="25"/>
    </row>
    <row r="924" spans="2:23" ht="13">
      <c r="B924" s="31"/>
      <c r="C924" s="31"/>
      <c r="D924" s="38"/>
      <c r="E924" s="31"/>
      <c r="F924" s="31"/>
      <c r="Q924" s="25"/>
      <c r="W924" s="25"/>
    </row>
    <row r="925" spans="2:23" ht="13">
      <c r="B925" s="31"/>
      <c r="C925" s="31"/>
      <c r="D925" s="38"/>
      <c r="E925" s="31"/>
      <c r="F925" s="31"/>
      <c r="Q925" s="25"/>
      <c r="W925" s="25"/>
    </row>
    <row r="926" spans="2:23" ht="13">
      <c r="B926" s="31"/>
      <c r="C926" s="31"/>
      <c r="D926" s="38"/>
      <c r="E926" s="31"/>
      <c r="F926" s="31"/>
      <c r="Q926" s="25"/>
      <c r="W926" s="25"/>
    </row>
    <row r="927" spans="2:23" ht="13">
      <c r="B927" s="31"/>
      <c r="C927" s="31"/>
      <c r="D927" s="38"/>
      <c r="E927" s="31"/>
      <c r="F927" s="31"/>
      <c r="Q927" s="25"/>
      <c r="W927" s="25"/>
    </row>
    <row r="928" spans="2:23" ht="13">
      <c r="B928" s="31"/>
      <c r="C928" s="31"/>
      <c r="D928" s="38"/>
      <c r="E928" s="31"/>
      <c r="F928" s="31"/>
      <c r="Q928" s="25"/>
      <c r="W928" s="25"/>
    </row>
    <row r="929" spans="2:23" ht="13">
      <c r="B929" s="31"/>
      <c r="C929" s="31"/>
      <c r="D929" s="38"/>
      <c r="E929" s="31"/>
      <c r="F929" s="31"/>
      <c r="Q929" s="25"/>
      <c r="W929" s="25"/>
    </row>
    <row r="930" spans="2:23" ht="13">
      <c r="B930" s="31"/>
      <c r="C930" s="31"/>
      <c r="D930" s="38"/>
      <c r="E930" s="31"/>
      <c r="F930" s="31"/>
      <c r="Q930" s="25"/>
      <c r="W930" s="25"/>
    </row>
    <row r="931" spans="2:23" ht="13">
      <c r="B931" s="31"/>
      <c r="C931" s="31"/>
      <c r="D931" s="38"/>
      <c r="E931" s="31"/>
      <c r="F931" s="31"/>
      <c r="Q931" s="25"/>
      <c r="W931" s="25"/>
    </row>
    <row r="932" spans="2:23" ht="13">
      <c r="B932" s="31"/>
      <c r="C932" s="31"/>
      <c r="D932" s="38"/>
      <c r="E932" s="31"/>
      <c r="F932" s="31"/>
      <c r="Q932" s="25"/>
      <c r="W932" s="25"/>
    </row>
    <row r="933" spans="2:23" ht="13">
      <c r="B933" s="31"/>
      <c r="C933" s="31"/>
      <c r="D933" s="38"/>
      <c r="E933" s="31"/>
      <c r="F933" s="31"/>
      <c r="Q933" s="25"/>
      <c r="W933" s="25"/>
    </row>
    <row r="934" spans="2:23" ht="13">
      <c r="B934" s="31"/>
      <c r="C934" s="31"/>
      <c r="D934" s="38"/>
      <c r="E934" s="31"/>
      <c r="F934" s="31"/>
      <c r="Q934" s="25"/>
      <c r="W934" s="25"/>
    </row>
    <row r="935" spans="2:23" ht="13">
      <c r="B935" s="31"/>
      <c r="C935" s="31"/>
      <c r="D935" s="38"/>
      <c r="E935" s="31"/>
      <c r="F935" s="31"/>
      <c r="Q935" s="25"/>
      <c r="W935" s="25"/>
    </row>
    <row r="936" spans="2:23" ht="13">
      <c r="B936" s="31"/>
      <c r="C936" s="31"/>
      <c r="D936" s="38"/>
      <c r="E936" s="31"/>
      <c r="F936" s="31"/>
      <c r="Q936" s="25"/>
      <c r="W936" s="25"/>
    </row>
    <row r="937" spans="2:23" ht="13">
      <c r="B937" s="31"/>
      <c r="C937" s="31"/>
      <c r="D937" s="38"/>
      <c r="E937" s="31"/>
      <c r="F937" s="31"/>
      <c r="Q937" s="25"/>
      <c r="W937" s="25"/>
    </row>
    <row r="938" spans="2:23" ht="13">
      <c r="B938" s="31"/>
      <c r="C938" s="31"/>
      <c r="D938" s="38"/>
      <c r="E938" s="31"/>
      <c r="F938" s="31"/>
      <c r="Q938" s="25"/>
      <c r="W938" s="25"/>
    </row>
    <row r="939" spans="2:23" ht="13">
      <c r="B939" s="31"/>
      <c r="C939" s="31"/>
      <c r="D939" s="38"/>
      <c r="E939" s="31"/>
      <c r="F939" s="31"/>
      <c r="Q939" s="25"/>
      <c r="W939" s="25"/>
    </row>
    <row r="940" spans="2:23" ht="13">
      <c r="B940" s="31"/>
      <c r="C940" s="31"/>
      <c r="D940" s="38"/>
      <c r="E940" s="31"/>
      <c r="F940" s="31"/>
      <c r="Q940" s="25"/>
      <c r="W940" s="25"/>
    </row>
    <row r="941" spans="2:23" ht="13">
      <c r="B941" s="31"/>
      <c r="C941" s="31"/>
      <c r="D941" s="38"/>
      <c r="E941" s="31"/>
      <c r="F941" s="31"/>
      <c r="Q941" s="25"/>
      <c r="W941" s="25"/>
    </row>
    <row r="942" spans="2:23" ht="13">
      <c r="B942" s="31"/>
      <c r="C942" s="31"/>
      <c r="D942" s="38"/>
      <c r="E942" s="31"/>
      <c r="F942" s="31"/>
      <c r="Q942" s="25"/>
      <c r="W942" s="25"/>
    </row>
    <row r="943" spans="2:23" ht="13">
      <c r="B943" s="31"/>
      <c r="C943" s="31"/>
      <c r="D943" s="38"/>
      <c r="E943" s="31"/>
      <c r="F943" s="31"/>
      <c r="Q943" s="25"/>
      <c r="W943" s="25"/>
    </row>
    <row r="944" spans="2:23" ht="13">
      <c r="B944" s="31"/>
      <c r="C944" s="31"/>
      <c r="D944" s="38"/>
      <c r="E944" s="31"/>
      <c r="F944" s="31"/>
      <c r="Q944" s="25"/>
      <c r="W944" s="25"/>
    </row>
    <row r="945" spans="2:23" ht="13">
      <c r="B945" s="31"/>
      <c r="C945" s="31"/>
      <c r="D945" s="38"/>
      <c r="E945" s="31"/>
      <c r="F945" s="31"/>
      <c r="Q945" s="25"/>
      <c r="W945" s="25"/>
    </row>
    <row r="946" spans="2:23" ht="13">
      <c r="B946" s="31"/>
      <c r="C946" s="31"/>
      <c r="D946" s="38"/>
      <c r="E946" s="31"/>
      <c r="F946" s="31"/>
      <c r="Q946" s="25"/>
      <c r="W946" s="25"/>
    </row>
    <row r="947" spans="2:23" ht="13">
      <c r="B947" s="31"/>
      <c r="C947" s="31"/>
      <c r="D947" s="38"/>
      <c r="E947" s="31"/>
      <c r="F947" s="31"/>
      <c r="Q947" s="25"/>
      <c r="W947" s="25"/>
    </row>
    <row r="948" spans="2:23" ht="13">
      <c r="B948" s="31"/>
      <c r="C948" s="31"/>
      <c r="D948" s="38"/>
      <c r="E948" s="31"/>
      <c r="F948" s="31"/>
      <c r="Q948" s="25"/>
      <c r="W948" s="25"/>
    </row>
    <row r="949" spans="2:23" ht="13">
      <c r="B949" s="31"/>
      <c r="C949" s="31"/>
      <c r="D949" s="38"/>
      <c r="E949" s="31"/>
      <c r="F949" s="31"/>
      <c r="Q949" s="25"/>
      <c r="W949" s="25"/>
    </row>
    <row r="950" spans="2:23" ht="13">
      <c r="B950" s="31"/>
      <c r="C950" s="31"/>
      <c r="D950" s="38"/>
      <c r="E950" s="31"/>
      <c r="F950" s="31"/>
      <c r="Q950" s="25"/>
      <c r="W950" s="25"/>
    </row>
    <row r="951" spans="2:23" ht="13">
      <c r="B951" s="31"/>
      <c r="C951" s="31"/>
      <c r="D951" s="38"/>
      <c r="E951" s="31"/>
      <c r="F951" s="31"/>
      <c r="Q951" s="25"/>
      <c r="W951" s="25"/>
    </row>
    <row r="952" spans="2:23" ht="13">
      <c r="B952" s="31"/>
      <c r="C952" s="31"/>
      <c r="D952" s="38"/>
      <c r="E952" s="31"/>
      <c r="F952" s="31"/>
      <c r="Q952" s="25"/>
      <c r="W952" s="25"/>
    </row>
    <row r="953" spans="2:23" ht="13">
      <c r="B953" s="31"/>
      <c r="C953" s="31"/>
      <c r="D953" s="38"/>
      <c r="E953" s="31"/>
      <c r="F953" s="31"/>
      <c r="Q953" s="25"/>
      <c r="W953" s="25"/>
    </row>
    <row r="954" spans="2:23" ht="13">
      <c r="B954" s="31"/>
      <c r="C954" s="31"/>
      <c r="D954" s="38"/>
      <c r="E954" s="31"/>
      <c r="F954" s="31"/>
      <c r="Q954" s="25"/>
      <c r="W954" s="25"/>
    </row>
    <row r="955" spans="2:23" ht="13">
      <c r="B955" s="31"/>
      <c r="C955" s="31"/>
      <c r="D955" s="38"/>
      <c r="E955" s="31"/>
      <c r="F955" s="31"/>
      <c r="Q955" s="25"/>
      <c r="W955" s="25"/>
    </row>
    <row r="956" spans="2:23" ht="13">
      <c r="B956" s="31"/>
      <c r="C956" s="31"/>
      <c r="D956" s="38"/>
      <c r="E956" s="31"/>
      <c r="F956" s="31"/>
      <c r="Q956" s="25"/>
      <c r="W956" s="25"/>
    </row>
    <row r="957" spans="2:23" ht="13">
      <c r="B957" s="31"/>
      <c r="C957" s="31"/>
      <c r="D957" s="38"/>
      <c r="E957" s="31"/>
      <c r="F957" s="31"/>
      <c r="Q957" s="25"/>
      <c r="W957" s="25"/>
    </row>
    <row r="958" spans="2:23" ht="13">
      <c r="B958" s="31"/>
      <c r="C958" s="31"/>
      <c r="D958" s="38"/>
      <c r="E958" s="31"/>
      <c r="F958" s="31"/>
      <c r="Q958" s="25"/>
      <c r="W958" s="25"/>
    </row>
    <row r="959" spans="2:23" ht="13">
      <c r="B959" s="31"/>
      <c r="C959" s="31"/>
      <c r="D959" s="38"/>
      <c r="E959" s="31"/>
      <c r="F959" s="31"/>
      <c r="Q959" s="25"/>
      <c r="W959" s="25"/>
    </row>
    <row r="960" spans="2:23" ht="13">
      <c r="B960" s="31"/>
      <c r="C960" s="31"/>
      <c r="D960" s="38"/>
      <c r="E960" s="31"/>
      <c r="F960" s="31"/>
      <c r="Q960" s="25"/>
      <c r="W960" s="25"/>
    </row>
    <row r="961" spans="2:23" ht="13">
      <c r="B961" s="31"/>
      <c r="C961" s="31"/>
      <c r="D961" s="38"/>
      <c r="E961" s="31"/>
      <c r="F961" s="31"/>
      <c r="Q961" s="25"/>
      <c r="W961" s="25"/>
    </row>
    <row r="962" spans="2:23" ht="13">
      <c r="B962" s="31"/>
      <c r="C962" s="31"/>
      <c r="D962" s="38"/>
      <c r="E962" s="31"/>
      <c r="F962" s="31"/>
      <c r="Q962" s="25"/>
      <c r="W962" s="25"/>
    </row>
    <row r="963" spans="2:23" ht="13">
      <c r="B963" s="31"/>
      <c r="C963" s="31"/>
      <c r="D963" s="38"/>
      <c r="E963" s="31"/>
      <c r="F963" s="31"/>
      <c r="Q963" s="25"/>
      <c r="W963" s="25"/>
    </row>
    <row r="964" spans="2:23" ht="13">
      <c r="B964" s="31"/>
      <c r="C964" s="31"/>
      <c r="D964" s="38"/>
      <c r="E964" s="31"/>
      <c r="F964" s="31"/>
      <c r="Q964" s="25"/>
      <c r="W964" s="25"/>
    </row>
    <row r="965" spans="2:23" ht="13">
      <c r="B965" s="31"/>
      <c r="C965" s="31"/>
      <c r="D965" s="38"/>
      <c r="E965" s="31"/>
      <c r="F965" s="31"/>
      <c r="Q965" s="25"/>
      <c r="W965" s="25"/>
    </row>
    <row r="966" spans="2:23" ht="13">
      <c r="B966" s="31"/>
      <c r="C966" s="31"/>
      <c r="D966" s="38"/>
      <c r="E966" s="31"/>
      <c r="F966" s="31"/>
      <c r="Q966" s="25"/>
      <c r="W966" s="25"/>
    </row>
    <row r="967" spans="2:23" ht="13">
      <c r="B967" s="31"/>
      <c r="C967" s="31"/>
      <c r="D967" s="38"/>
      <c r="E967" s="31"/>
      <c r="F967" s="31"/>
      <c r="Q967" s="25"/>
      <c r="W967" s="25"/>
    </row>
    <row r="968" spans="2:23" ht="13">
      <c r="B968" s="31"/>
      <c r="C968" s="31"/>
      <c r="D968" s="38"/>
      <c r="E968" s="31"/>
      <c r="F968" s="31"/>
      <c r="Q968" s="25"/>
      <c r="W968" s="25"/>
    </row>
    <row r="969" spans="2:23" ht="13">
      <c r="B969" s="31"/>
      <c r="C969" s="31"/>
      <c r="D969" s="38"/>
      <c r="E969" s="31"/>
      <c r="F969" s="31"/>
      <c r="Q969" s="25"/>
      <c r="W969" s="25"/>
    </row>
    <row r="970" spans="2:23" ht="13">
      <c r="B970" s="31"/>
      <c r="C970" s="31"/>
      <c r="D970" s="38"/>
      <c r="E970" s="31"/>
      <c r="F970" s="31"/>
      <c r="Q970" s="25"/>
      <c r="W970" s="25"/>
    </row>
    <row r="971" spans="2:23" ht="13">
      <c r="B971" s="31"/>
      <c r="C971" s="31"/>
      <c r="D971" s="38"/>
      <c r="E971" s="31"/>
      <c r="F971" s="31"/>
      <c r="Q971" s="25"/>
      <c r="W971" s="25"/>
    </row>
    <row r="972" spans="2:23" ht="13">
      <c r="B972" s="31"/>
      <c r="C972" s="31"/>
      <c r="D972" s="38"/>
      <c r="E972" s="31"/>
      <c r="F972" s="31"/>
      <c r="Q972" s="25"/>
      <c r="W972" s="25"/>
    </row>
    <row r="973" spans="2:23" ht="13">
      <c r="B973" s="31"/>
      <c r="C973" s="31"/>
      <c r="D973" s="38"/>
      <c r="E973" s="31"/>
      <c r="F973" s="31"/>
      <c r="Q973" s="25"/>
      <c r="W973" s="25"/>
    </row>
    <row r="974" spans="2:23" ht="13">
      <c r="B974" s="31"/>
      <c r="C974" s="31"/>
      <c r="D974" s="38"/>
      <c r="E974" s="31"/>
      <c r="F974" s="31"/>
      <c r="Q974" s="25"/>
      <c r="W974" s="25"/>
    </row>
    <row r="975" spans="2:23" ht="13">
      <c r="B975" s="31"/>
      <c r="C975" s="31"/>
      <c r="D975" s="38"/>
      <c r="E975" s="31"/>
      <c r="F975" s="31"/>
      <c r="Q975" s="25"/>
      <c r="W975" s="25"/>
    </row>
    <row r="976" spans="2:23" ht="13">
      <c r="B976" s="31"/>
      <c r="C976" s="31"/>
      <c r="D976" s="38"/>
      <c r="E976" s="31"/>
      <c r="F976" s="31"/>
      <c r="Q976" s="25"/>
      <c r="W976" s="25"/>
    </row>
    <row r="977" spans="2:23" ht="13">
      <c r="B977" s="31"/>
      <c r="C977" s="31"/>
      <c r="D977" s="38"/>
      <c r="E977" s="31"/>
      <c r="F977" s="31"/>
      <c r="Q977" s="25"/>
      <c r="W977" s="25"/>
    </row>
    <row r="978" spans="2:23" ht="13">
      <c r="B978" s="31"/>
      <c r="C978" s="31"/>
      <c r="D978" s="38"/>
      <c r="E978" s="31"/>
      <c r="F978" s="31"/>
      <c r="Q978" s="25"/>
      <c r="W978" s="25"/>
    </row>
    <row r="979" spans="2:23" ht="13">
      <c r="B979" s="31"/>
      <c r="C979" s="31"/>
      <c r="D979" s="38"/>
      <c r="E979" s="31"/>
      <c r="F979" s="31"/>
      <c r="Q979" s="25"/>
      <c r="W979" s="25"/>
    </row>
    <row r="980" spans="2:23" ht="13">
      <c r="B980" s="31"/>
      <c r="C980" s="31"/>
      <c r="D980" s="38"/>
      <c r="E980" s="31"/>
      <c r="F980" s="31"/>
      <c r="Q980" s="25"/>
      <c r="W980" s="25"/>
    </row>
    <row r="981" spans="2:23" ht="13">
      <c r="B981" s="31"/>
      <c r="C981" s="31"/>
      <c r="D981" s="38"/>
      <c r="E981" s="31"/>
      <c r="F981" s="31"/>
      <c r="Q981" s="25"/>
      <c r="W981" s="25"/>
    </row>
    <row r="982" spans="2:23" ht="13">
      <c r="B982" s="31"/>
      <c r="C982" s="31"/>
      <c r="D982" s="38"/>
      <c r="E982" s="31"/>
      <c r="F982" s="31"/>
      <c r="Q982" s="25"/>
      <c r="W982" s="25"/>
    </row>
    <row r="983" spans="2:23" ht="13">
      <c r="B983" s="31"/>
      <c r="C983" s="31"/>
      <c r="D983" s="38"/>
      <c r="E983" s="31"/>
      <c r="F983" s="31"/>
      <c r="Q983" s="25"/>
      <c r="W983" s="25"/>
    </row>
    <row r="984" spans="2:23" ht="13">
      <c r="B984" s="31"/>
      <c r="C984" s="31"/>
      <c r="D984" s="38"/>
      <c r="E984" s="31"/>
      <c r="F984" s="31"/>
      <c r="Q984" s="25"/>
      <c r="W984" s="25"/>
    </row>
    <row r="985" spans="2:23" ht="13">
      <c r="B985" s="31"/>
      <c r="C985" s="31"/>
      <c r="D985" s="38"/>
      <c r="E985" s="31"/>
      <c r="F985" s="31"/>
      <c r="Q985" s="25"/>
      <c r="W985" s="25"/>
    </row>
    <row r="986" spans="2:23" ht="13">
      <c r="B986" s="31"/>
      <c r="C986" s="31"/>
      <c r="D986" s="38"/>
      <c r="E986" s="31"/>
      <c r="F986" s="31"/>
      <c r="Q986" s="25"/>
      <c r="W986" s="25"/>
    </row>
    <row r="987" spans="2:23" ht="13">
      <c r="B987" s="31"/>
      <c r="C987" s="31"/>
      <c r="D987" s="38"/>
      <c r="E987" s="31"/>
      <c r="F987" s="31"/>
      <c r="Q987" s="25"/>
      <c r="W987" s="25"/>
    </row>
    <row r="988" spans="2:23" ht="13">
      <c r="B988" s="31"/>
      <c r="C988" s="31"/>
      <c r="D988" s="38"/>
      <c r="E988" s="31"/>
      <c r="F988" s="31"/>
      <c r="Q988" s="25"/>
      <c r="W988" s="25"/>
    </row>
    <row r="989" spans="2:23" ht="13">
      <c r="B989" s="31"/>
      <c r="C989" s="31"/>
      <c r="D989" s="38"/>
      <c r="E989" s="31"/>
      <c r="F989" s="31"/>
      <c r="Q989" s="25"/>
      <c r="W989" s="25"/>
    </row>
    <row r="990" spans="2:23" ht="13">
      <c r="B990" s="31"/>
      <c r="C990" s="31"/>
      <c r="D990" s="38"/>
      <c r="E990" s="31"/>
      <c r="F990" s="31"/>
      <c r="Q990" s="25"/>
      <c r="W990" s="25"/>
    </row>
    <row r="991" spans="2:23" ht="13">
      <c r="B991" s="31"/>
      <c r="C991" s="31"/>
      <c r="D991" s="38"/>
      <c r="E991" s="31"/>
      <c r="F991" s="31"/>
      <c r="Q991" s="25"/>
      <c r="W991" s="25"/>
    </row>
    <row r="992" spans="2:23" ht="13">
      <c r="B992" s="31"/>
      <c r="C992" s="31"/>
      <c r="D992" s="38"/>
      <c r="E992" s="31"/>
      <c r="F992" s="31"/>
      <c r="Q992" s="25"/>
      <c r="W992" s="25"/>
    </row>
    <row r="993" spans="2:23" ht="13">
      <c r="B993" s="31"/>
      <c r="C993" s="31"/>
      <c r="D993" s="38"/>
      <c r="E993" s="31"/>
      <c r="F993" s="31"/>
      <c r="Q993" s="25"/>
      <c r="W993" s="25"/>
    </row>
    <row r="994" spans="2:23" ht="13">
      <c r="B994" s="31"/>
      <c r="C994" s="31"/>
      <c r="D994" s="38"/>
      <c r="E994" s="31"/>
      <c r="F994" s="31"/>
      <c r="Q994" s="25"/>
      <c r="W994" s="25"/>
    </row>
    <row r="995" spans="2:23" ht="13">
      <c r="B995" s="31"/>
      <c r="C995" s="31"/>
      <c r="D995" s="38"/>
      <c r="E995" s="31"/>
      <c r="F995" s="31"/>
      <c r="Q995" s="25"/>
      <c r="W995" s="25"/>
    </row>
    <row r="996" spans="2:23" ht="13">
      <c r="B996" s="31"/>
      <c r="C996" s="31"/>
      <c r="D996" s="38"/>
      <c r="E996" s="31"/>
      <c r="F996" s="31"/>
      <c r="Q996" s="25"/>
      <c r="W996" s="25"/>
    </row>
    <row r="997" spans="2:23" ht="13">
      <c r="B997" s="31"/>
      <c r="C997" s="31"/>
      <c r="D997" s="38"/>
      <c r="E997" s="31"/>
      <c r="F997" s="31"/>
      <c r="Q997" s="25"/>
      <c r="W997" s="25"/>
    </row>
    <row r="998" spans="2:23" ht="13">
      <c r="B998" s="31"/>
      <c r="C998" s="31"/>
      <c r="D998" s="38"/>
      <c r="E998" s="31"/>
      <c r="F998" s="31"/>
      <c r="Q998" s="25"/>
      <c r="W998" s="25"/>
    </row>
    <row r="999" spans="2:23" ht="13">
      <c r="B999" s="31"/>
      <c r="C999" s="31"/>
      <c r="D999" s="38"/>
      <c r="E999" s="31"/>
      <c r="F999" s="31"/>
      <c r="Q999" s="25"/>
      <c r="W999" s="25"/>
    </row>
    <row r="1000" spans="2:23" ht="13">
      <c r="B1000" s="31"/>
      <c r="C1000" s="31"/>
      <c r="D1000" s="38"/>
      <c r="E1000" s="31"/>
      <c r="F1000" s="31"/>
      <c r="Q1000" s="25"/>
      <c r="W1000" s="25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summaryBelow="0" summaryRight="0"/>
  </sheetPr>
  <dimension ref="A1:Y1000"/>
  <sheetViews>
    <sheetView workbookViewId="0">
      <pane xSplit="1" topLeftCell="B1" activePane="topRight" state="frozen"/>
      <selection pane="topRight" activeCell="C2" sqref="C2"/>
    </sheetView>
  </sheetViews>
  <sheetFormatPr baseColWidth="10" defaultColWidth="14.5" defaultRowHeight="15.75" customHeight="1"/>
  <cols>
    <col min="12" max="12" width="15.83203125" customWidth="1"/>
  </cols>
  <sheetData>
    <row r="1" spans="1:25" ht="15.75" customHeight="1">
      <c r="B1" t="s">
        <v>10</v>
      </c>
      <c r="C1" t="s">
        <v>11</v>
      </c>
      <c r="D1" t="s">
        <v>12</v>
      </c>
      <c r="E1" t="s">
        <v>13</v>
      </c>
      <c r="F1" t="s">
        <v>14</v>
      </c>
      <c r="G1" s="134" t="s">
        <v>61</v>
      </c>
      <c r="H1" s="133"/>
      <c r="I1" s="133"/>
      <c r="J1" s="133"/>
      <c r="K1" s="133"/>
      <c r="L1" s="133"/>
      <c r="M1" s="134" t="s">
        <v>28</v>
      </c>
      <c r="N1" s="133"/>
      <c r="O1" s="133"/>
      <c r="P1" s="133"/>
      <c r="Q1" s="133"/>
      <c r="R1" s="133"/>
      <c r="S1" s="134" t="s">
        <v>29</v>
      </c>
      <c r="T1" s="133"/>
      <c r="U1" s="133"/>
      <c r="V1" s="133"/>
      <c r="W1" s="133"/>
      <c r="X1" s="133"/>
      <c r="Y1" s="25"/>
    </row>
    <row r="2" spans="1:25" ht="15.75" customHeight="1">
      <c r="A2" s="1" t="s">
        <v>62</v>
      </c>
      <c r="B2" t="s">
        <v>19</v>
      </c>
      <c r="C2" t="s">
        <v>21</v>
      </c>
      <c r="D2" t="s">
        <v>22</v>
      </c>
      <c r="E2" s="1" t="s">
        <v>19</v>
      </c>
      <c r="F2" s="1" t="s">
        <v>21</v>
      </c>
      <c r="G2" s="25" t="s">
        <v>35</v>
      </c>
      <c r="H2" t="s">
        <v>38</v>
      </c>
      <c r="I2" s="1" t="s">
        <v>63</v>
      </c>
      <c r="J2" s="1" t="s">
        <v>64</v>
      </c>
      <c r="K2" t="s">
        <v>55</v>
      </c>
      <c r="L2" t="s">
        <v>56</v>
      </c>
      <c r="M2" s="25" t="s">
        <v>35</v>
      </c>
      <c r="N2" t="s">
        <v>38</v>
      </c>
      <c r="O2" s="1" t="s">
        <v>63</v>
      </c>
      <c r="P2" s="1" t="s">
        <v>64</v>
      </c>
      <c r="Q2" t="s">
        <v>55</v>
      </c>
      <c r="R2" t="s">
        <v>56</v>
      </c>
      <c r="S2" s="25" t="s">
        <v>35</v>
      </c>
      <c r="T2" t="s">
        <v>38</v>
      </c>
      <c r="U2" s="1" t="s">
        <v>63</v>
      </c>
      <c r="V2" s="1" t="s">
        <v>64</v>
      </c>
      <c r="W2" t="s">
        <v>55</v>
      </c>
      <c r="X2" t="s">
        <v>56</v>
      </c>
      <c r="Y2" s="25"/>
    </row>
    <row r="3" spans="1:25" ht="15.75" customHeight="1">
      <c r="A3" s="53">
        <f>'2013'!A3</f>
        <v>0</v>
      </c>
      <c r="B3" s="44">
        <f>'2013'!B3</f>
        <v>0.73676012459999995</v>
      </c>
      <c r="C3" s="44">
        <f>'2013'!C3</f>
        <v>0.92610596710000004</v>
      </c>
      <c r="D3" s="44">
        <f>'2013'!D3</f>
        <v>0.79984276730000003</v>
      </c>
      <c r="E3" s="44">
        <f>'2013'!G3</f>
        <v>0.88844373219999995</v>
      </c>
      <c r="F3" s="44">
        <f>'2013'!H3</f>
        <v>0.95909900280000004</v>
      </c>
      <c r="G3" s="25">
        <f t="shared" ref="G3:X3" si="0">AVERAGE(G4:G186)</f>
        <v>3.0188679245283021</v>
      </c>
      <c r="H3">
        <f t="shared" si="0"/>
        <v>4.3830188679245277</v>
      </c>
      <c r="I3">
        <f t="shared" si="0"/>
        <v>1.0019607843137253</v>
      </c>
      <c r="J3">
        <f t="shared" si="0"/>
        <v>1.414705882352941</v>
      </c>
      <c r="K3">
        <f t="shared" si="0"/>
        <v>3.1335977062073828</v>
      </c>
      <c r="L3">
        <f t="shared" si="0"/>
        <v>3.2546439118264034</v>
      </c>
      <c r="M3" s="25">
        <f t="shared" si="0"/>
        <v>2.8365384615384617</v>
      </c>
      <c r="N3">
        <f t="shared" si="0"/>
        <v>3.556</v>
      </c>
      <c r="O3">
        <f t="shared" si="0"/>
        <v>0.8647058823529411</v>
      </c>
      <c r="P3">
        <f t="shared" si="0"/>
        <v>1.4539215686274511</v>
      </c>
      <c r="Q3">
        <f t="shared" si="0"/>
        <v>3.6132608533288297</v>
      </c>
      <c r="R3">
        <f t="shared" si="0"/>
        <v>2.5714000039465743</v>
      </c>
      <c r="S3" s="25">
        <f t="shared" si="0"/>
        <v>5.1000000000000014</v>
      </c>
      <c r="T3">
        <f t="shared" si="0"/>
        <v>7.3282051282051288</v>
      </c>
      <c r="U3">
        <f t="shared" si="0"/>
        <v>1.8039473684210521</v>
      </c>
      <c r="V3">
        <f t="shared" si="0"/>
        <v>1.7263157894736836</v>
      </c>
      <c r="W3">
        <f t="shared" si="0"/>
        <v>2.9878339353743879</v>
      </c>
      <c r="X3">
        <f t="shared" si="0"/>
        <v>4.3147712320207674</v>
      </c>
      <c r="Y3" s="25"/>
    </row>
    <row r="4" spans="1:25" ht="15.75" customHeight="1">
      <c r="A4" s="53">
        <f>'2013'!A4</f>
        <v>41365</v>
      </c>
      <c r="B4" s="32" t="str">
        <f>'2013'!B4</f>
        <v>NaN</v>
      </c>
      <c r="C4" s="32" t="str">
        <f>'2013'!C4</f>
        <v>NaN</v>
      </c>
      <c r="D4" t="str">
        <f>'2013'!D4</f>
        <v>NaN</v>
      </c>
      <c r="E4" t="str">
        <f>'2013'!G4</f>
        <v>NaN</v>
      </c>
      <c r="F4" t="str">
        <f>'2013'!H4</f>
        <v>NaN</v>
      </c>
      <c r="G4" s="25" t="str">
        <f>IF($C4="NaN","NaN",'2013WavelengthOrientation'!G4)</f>
        <v>NaN</v>
      </c>
      <c r="H4" t="str">
        <f>IF($C4="NaN","NaN",'2013WavelengthOrientation'!I4)</f>
        <v>NaN</v>
      </c>
      <c r="I4" t="str">
        <f>IF($C4="NaN","NaN",'2013WavelengthOrientation'!M4)</f>
        <v>NaN</v>
      </c>
      <c r="J4" t="str">
        <f>IF($C4="NaN","NaN",'2013WavelengthOrientation'!N4)</f>
        <v>NaN</v>
      </c>
      <c r="K4" t="str">
        <f>IF($C4="NaN","NaN",'2013WavelengthOrientation'!O4)</f>
        <v>NaN</v>
      </c>
      <c r="L4" t="str">
        <f>IF($C4="NaN","NaN",'2013WavelengthOrientation'!P4)</f>
        <v>NaN</v>
      </c>
      <c r="M4" s="25" t="str">
        <f>IF($D4="NaN","NaN",'2013WavelengthOrientation'!G4)</f>
        <v>NaN</v>
      </c>
      <c r="N4" t="str">
        <f>IF($D4="NaN","NaN",'2013WavelengthOrientation'!I4)</f>
        <v>NaN</v>
      </c>
      <c r="O4" t="str">
        <f>IF($D4="NaN","NaN",'2013WavelengthOrientation'!M4)</f>
        <v>NaN</v>
      </c>
      <c r="P4" t="str">
        <f>IF($D4="NaN","NaN",'2013WavelengthOrientation'!N4)</f>
        <v>NaN</v>
      </c>
      <c r="Q4" t="str">
        <f>IF($D4="NaN","NaN",'2013WavelengthOrientation'!O4)</f>
        <v>NaN</v>
      </c>
      <c r="R4" t="str">
        <f>IF($D4="NaN","NaN",'2013WavelengthOrientation'!P4)</f>
        <v>NaN</v>
      </c>
      <c r="S4" s="54" t="str">
        <f>IF($E4="NaN","NaN",IF($B4="NaN",'2013WavelengthOrientation'!G4,'2013WavelengthOrientation'!Q4))</f>
        <v>NaN</v>
      </c>
      <c r="T4" s="55" t="str">
        <f>IF($E4="NaN","NaN",IF($B4="NaN",'2013WavelengthOrientation'!I4,'2013WavelengthOrientation'!R4))</f>
        <v>NaN</v>
      </c>
      <c r="U4" s="55" t="str">
        <f>IF($E4="NaN","NaN",IF($B4="NaN",'2013WavelengthOrientation'!M4,'2013WavelengthOrientation'!S4))</f>
        <v>NaN</v>
      </c>
      <c r="V4" s="55" t="str">
        <f>IF($E4="NaN","NaN",IF($B4="NaN",'2013WavelengthOrientation'!N4,'2013WavelengthOrientation'!T4))</f>
        <v>NaN</v>
      </c>
      <c r="W4" s="55" t="str">
        <f>IF($E4="NaN","NaN",IF($B4="NaN",'2013WavelengthOrientation'!O4,'2013WavelengthOrientation'!U4))</f>
        <v>NaN</v>
      </c>
      <c r="X4" s="55" t="str">
        <f>IF($E4="NaN","NaN",IF($B4="NaN",'2013WavelengthOrientation'!P4,'2013WavelengthOrientation'!V4))</f>
        <v>NaN</v>
      </c>
      <c r="Y4" s="25"/>
    </row>
    <row r="5" spans="1:25" ht="15.75" customHeight="1">
      <c r="A5" s="53">
        <f>'2013'!A5</f>
        <v>41366</v>
      </c>
      <c r="B5" t="str">
        <f>'2013'!B5</f>
        <v>NaN</v>
      </c>
      <c r="C5" t="str">
        <f>'2013'!C5</f>
        <v>NaN</v>
      </c>
      <c r="D5" t="str">
        <f>'2013'!D5</f>
        <v>NaN</v>
      </c>
      <c r="E5" t="str">
        <f>'2013'!G5</f>
        <v>NaN</v>
      </c>
      <c r="F5" t="str">
        <f>'2013'!H5</f>
        <v>NaN</v>
      </c>
      <c r="G5" s="25" t="str">
        <f>IF($C5="NaN","NaN",'2013WavelengthOrientation'!G5)</f>
        <v>NaN</v>
      </c>
      <c r="H5" t="str">
        <f>IF($C5="NaN","NaN",'2013WavelengthOrientation'!I5)</f>
        <v>NaN</v>
      </c>
      <c r="I5" t="str">
        <f>IF($C5="NaN","NaN",'2013WavelengthOrientation'!M5)</f>
        <v>NaN</v>
      </c>
      <c r="J5" t="str">
        <f>IF($C5="NaN","NaN",'2013WavelengthOrientation'!N5)</f>
        <v>NaN</v>
      </c>
      <c r="K5" t="str">
        <f>IF($C5="NaN","NaN",'2013WavelengthOrientation'!O5)</f>
        <v>NaN</v>
      </c>
      <c r="L5" t="str">
        <f>IF($C5="NaN","NaN",'2013WavelengthOrientation'!P5)</f>
        <v>NaN</v>
      </c>
      <c r="M5" s="25" t="str">
        <f>IF($D5="NaN","NaN",'2013WavelengthOrientation'!G5)</f>
        <v>NaN</v>
      </c>
      <c r="N5" t="str">
        <f>IF($D5="NaN","NaN",'2013WavelengthOrientation'!I5)</f>
        <v>NaN</v>
      </c>
      <c r="O5" t="str">
        <f>IF($D5="NaN","NaN",'2013WavelengthOrientation'!M5)</f>
        <v>NaN</v>
      </c>
      <c r="P5" t="str">
        <f>IF($D5="NaN","NaN",'2013WavelengthOrientation'!N5)</f>
        <v>NaN</v>
      </c>
      <c r="Q5" t="str">
        <f>IF($D5="NaN","NaN",'2013WavelengthOrientation'!O5)</f>
        <v>NaN</v>
      </c>
      <c r="R5" t="str">
        <f>IF($D5="NaN","NaN",'2013WavelengthOrientation'!P5)</f>
        <v>NaN</v>
      </c>
      <c r="S5" s="54" t="str">
        <f>IF($E5="NaN","NaN",IF($B5="NaN",'2013WavelengthOrientation'!G5,'2013WavelengthOrientation'!Q5))</f>
        <v>NaN</v>
      </c>
      <c r="T5" s="55" t="str">
        <f>IF($E5="NaN","NaN",IF($B5="NaN",'2013WavelengthOrientation'!I5,'2013WavelengthOrientation'!R5))</f>
        <v>NaN</v>
      </c>
      <c r="U5" s="55" t="str">
        <f>IF($E5="NaN","NaN",IF($B5="NaN",'2013WavelengthOrientation'!M5,'2013WavelengthOrientation'!S5))</f>
        <v>NaN</v>
      </c>
      <c r="V5" s="55" t="str">
        <f>IF($E5="NaN","NaN",IF($B5="NaN",'2013WavelengthOrientation'!N5,'2013WavelengthOrientation'!T5))</f>
        <v>NaN</v>
      </c>
      <c r="W5" s="55" t="str">
        <f>IF($E5="NaN","NaN",IF($B5="NaN",'2013WavelengthOrientation'!O5,'2013WavelengthOrientation'!U5))</f>
        <v>NaN</v>
      </c>
      <c r="X5" s="55" t="str">
        <f>IF($E5="NaN","NaN",IF($B5="NaN",'2013WavelengthOrientation'!P5,'2013WavelengthOrientation'!V5))</f>
        <v>NaN</v>
      </c>
      <c r="Y5" s="25"/>
    </row>
    <row r="6" spans="1:25" ht="15.75" customHeight="1">
      <c r="A6" s="53">
        <f>'2013'!A6</f>
        <v>41367</v>
      </c>
      <c r="B6" t="str">
        <f>'2013'!B6</f>
        <v>NaN</v>
      </c>
      <c r="C6" t="str">
        <f>'2013'!C6</f>
        <v>NaN</v>
      </c>
      <c r="D6" t="str">
        <f>'2013'!D6</f>
        <v>NaN</v>
      </c>
      <c r="E6" t="str">
        <f>'2013'!G6</f>
        <v>NaN</v>
      </c>
      <c r="F6" t="str">
        <f>'2013'!H6</f>
        <v>NaN</v>
      </c>
      <c r="G6" s="25" t="str">
        <f>IF($C6="NaN","NaN",'2013WavelengthOrientation'!G6)</f>
        <v>NaN</v>
      </c>
      <c r="H6" t="str">
        <f>IF($C6="NaN","NaN",'2013WavelengthOrientation'!I6)</f>
        <v>NaN</v>
      </c>
      <c r="I6" t="str">
        <f>IF($C6="NaN","NaN",'2013WavelengthOrientation'!M6)</f>
        <v>NaN</v>
      </c>
      <c r="J6" t="str">
        <f>IF($C6="NaN","NaN",'2013WavelengthOrientation'!N6)</f>
        <v>NaN</v>
      </c>
      <c r="K6" t="str">
        <f>IF($C6="NaN","NaN",'2013WavelengthOrientation'!O6)</f>
        <v>NaN</v>
      </c>
      <c r="L6" t="str">
        <f>IF($C6="NaN","NaN",'2013WavelengthOrientation'!P6)</f>
        <v>NaN</v>
      </c>
      <c r="M6" s="25" t="str">
        <f>IF($D6="NaN","NaN",'2013WavelengthOrientation'!G6)</f>
        <v>NaN</v>
      </c>
      <c r="N6" t="str">
        <f>IF($D6="NaN","NaN",'2013WavelengthOrientation'!I6)</f>
        <v>NaN</v>
      </c>
      <c r="O6" t="str">
        <f>IF($D6="NaN","NaN",'2013WavelengthOrientation'!M6)</f>
        <v>NaN</v>
      </c>
      <c r="P6" t="str">
        <f>IF($D6="NaN","NaN",'2013WavelengthOrientation'!N6)</f>
        <v>NaN</v>
      </c>
      <c r="Q6" t="str">
        <f>IF($D6="NaN","NaN",'2013WavelengthOrientation'!O6)</f>
        <v>NaN</v>
      </c>
      <c r="R6" t="str">
        <f>IF($D6="NaN","NaN",'2013WavelengthOrientation'!P6)</f>
        <v>NaN</v>
      </c>
      <c r="S6" s="54" t="str">
        <f>IF($E6="NaN","NaN",IF($B6="NaN",'2013WavelengthOrientation'!G6,'2013WavelengthOrientation'!Q6))</f>
        <v>NaN</v>
      </c>
      <c r="T6" s="55" t="str">
        <f>IF($E6="NaN","NaN",IF($B6="NaN",'2013WavelengthOrientation'!I6,'2013WavelengthOrientation'!R6))</f>
        <v>NaN</v>
      </c>
      <c r="U6" s="55" t="str">
        <f>IF($E6="NaN","NaN",IF($B6="NaN",'2013WavelengthOrientation'!M6,'2013WavelengthOrientation'!S6))</f>
        <v>NaN</v>
      </c>
      <c r="V6" s="55" t="str">
        <f>IF($E6="NaN","NaN",IF($B6="NaN",'2013WavelengthOrientation'!N6,'2013WavelengthOrientation'!T6))</f>
        <v>NaN</v>
      </c>
      <c r="W6" s="55" t="str">
        <f>IF($E6="NaN","NaN",IF($B6="NaN",'2013WavelengthOrientation'!O6,'2013WavelengthOrientation'!U6))</f>
        <v>NaN</v>
      </c>
      <c r="X6" s="55" t="str">
        <f>IF($E6="NaN","NaN",IF($B6="NaN",'2013WavelengthOrientation'!P6,'2013WavelengthOrientation'!V6))</f>
        <v>NaN</v>
      </c>
      <c r="Y6" s="25"/>
    </row>
    <row r="7" spans="1:25" ht="15.75" customHeight="1">
      <c r="A7" s="53">
        <f>'2013'!A7</f>
        <v>41368</v>
      </c>
      <c r="B7" t="str">
        <f>'2013'!B7</f>
        <v>NaN</v>
      </c>
      <c r="C7" t="str">
        <f>'2013'!C7</f>
        <v>NaN</v>
      </c>
      <c r="D7" t="str">
        <f>'2013'!D7</f>
        <v>NaN</v>
      </c>
      <c r="E7" t="str">
        <f>'2013'!G7</f>
        <v>NaN</v>
      </c>
      <c r="F7" t="str">
        <f>'2013'!H7</f>
        <v>NaN</v>
      </c>
      <c r="G7" s="25" t="str">
        <f>IF($C7="NaN","NaN",'2013WavelengthOrientation'!G7)</f>
        <v>NaN</v>
      </c>
      <c r="H7" t="str">
        <f>IF($C7="NaN","NaN",'2013WavelengthOrientation'!I7)</f>
        <v>NaN</v>
      </c>
      <c r="I7" t="str">
        <f>IF($C7="NaN","NaN",'2013WavelengthOrientation'!M7)</f>
        <v>NaN</v>
      </c>
      <c r="J7" t="str">
        <f>IF($C7="NaN","NaN",'2013WavelengthOrientation'!N7)</f>
        <v>NaN</v>
      </c>
      <c r="K7" t="str">
        <f>IF($C7="NaN","NaN",'2013WavelengthOrientation'!O7)</f>
        <v>NaN</v>
      </c>
      <c r="L7" t="str">
        <f>IF($C7="NaN","NaN",'2013WavelengthOrientation'!P7)</f>
        <v>NaN</v>
      </c>
      <c r="M7" s="25" t="str">
        <f>IF($D7="NaN","NaN",'2013WavelengthOrientation'!G7)</f>
        <v>NaN</v>
      </c>
      <c r="N7" t="str">
        <f>IF($D7="NaN","NaN",'2013WavelengthOrientation'!I7)</f>
        <v>NaN</v>
      </c>
      <c r="O7" t="str">
        <f>IF($D7="NaN","NaN",'2013WavelengthOrientation'!M7)</f>
        <v>NaN</v>
      </c>
      <c r="P7" t="str">
        <f>IF($D7="NaN","NaN",'2013WavelengthOrientation'!N7)</f>
        <v>NaN</v>
      </c>
      <c r="Q7" t="str">
        <f>IF($D7="NaN","NaN",'2013WavelengthOrientation'!O7)</f>
        <v>NaN</v>
      </c>
      <c r="R7" t="str">
        <f>IF($D7="NaN","NaN",'2013WavelengthOrientation'!P7)</f>
        <v>NaN</v>
      </c>
      <c r="S7" s="54" t="str">
        <f>IF($E7="NaN","NaN",IF($B7="NaN",'2013WavelengthOrientation'!G7,'2013WavelengthOrientation'!Q7))</f>
        <v>NaN</v>
      </c>
      <c r="T7" s="55" t="str">
        <f>IF($E7="NaN","NaN",IF($B7="NaN",'2013WavelengthOrientation'!I7,'2013WavelengthOrientation'!R7))</f>
        <v>NaN</v>
      </c>
      <c r="U7" s="55" t="str">
        <f>IF($E7="NaN","NaN",IF($B7="NaN",'2013WavelengthOrientation'!M7,'2013WavelengthOrientation'!S7))</f>
        <v>NaN</v>
      </c>
      <c r="V7" s="55" t="str">
        <f>IF($E7="NaN","NaN",IF($B7="NaN",'2013WavelengthOrientation'!N7,'2013WavelengthOrientation'!T7))</f>
        <v>NaN</v>
      </c>
      <c r="W7" s="55" t="str">
        <f>IF($E7="NaN","NaN",IF($B7="NaN",'2013WavelengthOrientation'!O7,'2013WavelengthOrientation'!U7))</f>
        <v>NaN</v>
      </c>
      <c r="X7" s="55" t="str">
        <f>IF($E7="NaN","NaN",IF($B7="NaN",'2013WavelengthOrientation'!P7,'2013WavelengthOrientation'!V7))</f>
        <v>NaN</v>
      </c>
      <c r="Y7" s="25"/>
    </row>
    <row r="8" spans="1:25" ht="15.75" customHeight="1">
      <c r="A8" s="53">
        <f>'2013'!A8</f>
        <v>41369</v>
      </c>
      <c r="B8" s="32">
        <f>'2013'!B8</f>
        <v>0.75</v>
      </c>
      <c r="C8" s="32">
        <f>'2013'!C8</f>
        <v>0.93611111111111112</v>
      </c>
      <c r="D8" t="str">
        <f>'2013'!D8</f>
        <v>NaN</v>
      </c>
      <c r="E8" t="str">
        <f>'2013'!G8</f>
        <v>NaN</v>
      </c>
      <c r="F8" t="str">
        <f>'2013'!H8</f>
        <v>NaN</v>
      </c>
      <c r="G8" s="25">
        <f>IF($C8="NaN","NaN",'2013WavelengthOrientation'!G8)</f>
        <v>2.9</v>
      </c>
      <c r="H8">
        <f>IF($C8="NaN","NaN",'2013WavelengthOrientation'!I8)</f>
        <v>2.9</v>
      </c>
      <c r="I8">
        <f>IF($C8="NaN","NaN",'2013WavelengthOrientation'!M8)</f>
        <v>1.85</v>
      </c>
      <c r="J8">
        <f>IF($C8="NaN","NaN",'2013WavelengthOrientation'!N8)</f>
        <v>1.8</v>
      </c>
      <c r="K8">
        <f>IF($C8="NaN","NaN",'2013WavelengthOrientation'!O8)</f>
        <v>1.5675675675675675</v>
      </c>
      <c r="L8">
        <f>IF($C8="NaN","NaN",'2013WavelengthOrientation'!P8)</f>
        <v>1.6111111111111109</v>
      </c>
      <c r="M8" s="25" t="str">
        <f>IF($D8="NaN","NaN",'2013WavelengthOrientation'!G8)</f>
        <v>NaN</v>
      </c>
      <c r="N8" t="str">
        <f>IF($D8="NaN","NaN",'2013WavelengthOrientation'!I8)</f>
        <v>NaN</v>
      </c>
      <c r="O8" t="str">
        <f>IF($D8="NaN","NaN",'2013WavelengthOrientation'!M8)</f>
        <v>NaN</v>
      </c>
      <c r="P8" t="str">
        <f>IF($D8="NaN","NaN",'2013WavelengthOrientation'!N8)</f>
        <v>NaN</v>
      </c>
      <c r="Q8" t="str">
        <f>IF($D8="NaN","NaN",'2013WavelengthOrientation'!O8)</f>
        <v>NaN</v>
      </c>
      <c r="R8" t="str">
        <f>IF($D8="NaN","NaN",'2013WavelengthOrientation'!P8)</f>
        <v>NaN</v>
      </c>
      <c r="S8" s="54" t="str">
        <f>IF($E8="NaN","NaN",IF($B8="NaN",'2013WavelengthOrientation'!G8,'2013WavelengthOrientation'!Q8))</f>
        <v>NaN</v>
      </c>
      <c r="T8" s="55" t="str">
        <f>IF($E8="NaN","NaN",IF($B8="NaN",'2013WavelengthOrientation'!I8,'2013WavelengthOrientation'!R8))</f>
        <v>NaN</v>
      </c>
      <c r="U8" s="55" t="str">
        <f>IF($E8="NaN","NaN",IF($B8="NaN",'2013WavelengthOrientation'!M8,'2013WavelengthOrientation'!S8))</f>
        <v>NaN</v>
      </c>
      <c r="V8" s="55" t="str">
        <f>IF($E8="NaN","NaN",IF($B8="NaN",'2013WavelengthOrientation'!N8,'2013WavelengthOrientation'!T8))</f>
        <v>NaN</v>
      </c>
      <c r="W8" s="55" t="str">
        <f>IF($E8="NaN","NaN",IF($B8="NaN",'2013WavelengthOrientation'!O8,'2013WavelengthOrientation'!U8))</f>
        <v>NaN</v>
      </c>
      <c r="X8" s="55" t="str">
        <f>IF($E8="NaN","NaN",IF($B8="NaN",'2013WavelengthOrientation'!P8,'2013WavelengthOrientation'!V8))</f>
        <v>NaN</v>
      </c>
      <c r="Y8" s="25"/>
    </row>
    <row r="9" spans="1:25" ht="15.75" customHeight="1">
      <c r="A9" s="53">
        <f>'2013'!A9</f>
        <v>41370</v>
      </c>
      <c r="B9" s="32">
        <f>'2013'!B9</f>
        <v>0.68888888888888888</v>
      </c>
      <c r="C9" s="32">
        <f>'2013'!C9</f>
        <v>0.94861111111111107</v>
      </c>
      <c r="D9" s="32" t="str">
        <f>'2013'!D9</f>
        <v>NaN</v>
      </c>
      <c r="E9" s="32" t="str">
        <f>'2013'!G9</f>
        <v>NaN</v>
      </c>
      <c r="F9" s="32" t="str">
        <f>'2013'!H9</f>
        <v>NaN</v>
      </c>
      <c r="G9" s="25">
        <f>IF($C9="NaN","NaN",'2013WavelengthOrientation'!G9)</f>
        <v>2.4</v>
      </c>
      <c r="H9">
        <f>IF($C9="NaN","NaN",'2013WavelengthOrientation'!I9)</f>
        <v>9</v>
      </c>
      <c r="I9">
        <f>IF($C9="NaN","NaN",'2013WavelengthOrientation'!M9)</f>
        <v>1.05</v>
      </c>
      <c r="J9">
        <f>IF($C9="NaN","NaN",'2013WavelengthOrientation'!N9)</f>
        <v>1.55</v>
      </c>
      <c r="K9">
        <f>IF($C9="NaN","NaN",'2013WavelengthOrientation'!O9)</f>
        <v>2.2857142857142856</v>
      </c>
      <c r="L9">
        <f>IF($C9="NaN","NaN",'2013WavelengthOrientation'!P9)</f>
        <v>5.806451612903226</v>
      </c>
      <c r="M9" s="25" t="str">
        <f>IF($D9="NaN","NaN",'2013WavelengthOrientation'!G9)</f>
        <v>NaN</v>
      </c>
      <c r="N9" t="str">
        <f>IF($D9="NaN","NaN",'2013WavelengthOrientation'!I9)</f>
        <v>NaN</v>
      </c>
      <c r="O9" t="str">
        <f>IF($D9="NaN","NaN",'2013WavelengthOrientation'!M9)</f>
        <v>NaN</v>
      </c>
      <c r="P9" t="str">
        <f>IF($D9="NaN","NaN",'2013WavelengthOrientation'!N9)</f>
        <v>NaN</v>
      </c>
      <c r="Q9" t="str">
        <f>IF($D9="NaN","NaN",'2013WavelengthOrientation'!O9)</f>
        <v>NaN</v>
      </c>
      <c r="R9" t="str">
        <f>IF($D9="NaN","NaN",'2013WavelengthOrientation'!P9)</f>
        <v>NaN</v>
      </c>
      <c r="S9" s="54" t="str">
        <f>IF($E9="NaN","NaN",IF($B9="NaN",'2013WavelengthOrientation'!G9,'2013WavelengthOrientation'!Q9))</f>
        <v>NaN</v>
      </c>
      <c r="T9" s="55" t="str">
        <f>IF($E9="NaN","NaN",IF($B9="NaN",'2013WavelengthOrientation'!I9,'2013WavelengthOrientation'!R9))</f>
        <v>NaN</v>
      </c>
      <c r="U9" s="55" t="str">
        <f>IF($E9="NaN","NaN",IF($B9="NaN",'2013WavelengthOrientation'!M9,'2013WavelengthOrientation'!S9))</f>
        <v>NaN</v>
      </c>
      <c r="V9" s="55" t="str">
        <f>IF($E9="NaN","NaN",IF($B9="NaN",'2013WavelengthOrientation'!N9,'2013WavelengthOrientation'!T9))</f>
        <v>NaN</v>
      </c>
      <c r="W9" s="55" t="str">
        <f>IF($E9="NaN","NaN",IF($B9="NaN",'2013WavelengthOrientation'!O9,'2013WavelengthOrientation'!U9))</f>
        <v>NaN</v>
      </c>
      <c r="X9" s="55" t="str">
        <f>IF($E9="NaN","NaN",IF($B9="NaN",'2013WavelengthOrientation'!P9,'2013WavelengthOrientation'!V9))</f>
        <v>NaN</v>
      </c>
      <c r="Y9" s="25"/>
    </row>
    <row r="10" spans="1:25" ht="15.75" customHeight="1">
      <c r="A10" s="53">
        <f>'2013'!A10</f>
        <v>41371</v>
      </c>
      <c r="B10" s="32">
        <f>'2013'!B10</f>
        <v>0.77847222222222223</v>
      </c>
      <c r="C10" s="32">
        <f>'2013'!C10</f>
        <v>0.86458333333333337</v>
      </c>
      <c r="D10" s="32" t="str">
        <f>'2013'!D10</f>
        <v>NaN</v>
      </c>
      <c r="E10" s="32" t="str">
        <f>'2013'!G10</f>
        <v>NaN</v>
      </c>
      <c r="F10" s="32" t="str">
        <f>'2013'!H10</f>
        <v>NaN</v>
      </c>
      <c r="G10" s="25">
        <f>IF($C10="NaN","NaN",'2013WavelengthOrientation'!G10)</f>
        <v>2.5</v>
      </c>
      <c r="H10">
        <f>IF($C10="NaN","NaN",'2013WavelengthOrientation'!I10)</f>
        <v>3.3</v>
      </c>
      <c r="I10">
        <f>IF($C10="NaN","NaN",'2013WavelengthOrientation'!M10)</f>
        <v>0.9</v>
      </c>
      <c r="J10">
        <f>IF($C10="NaN","NaN",'2013WavelengthOrientation'!N10)</f>
        <v>1</v>
      </c>
      <c r="K10">
        <f>IF($C10="NaN","NaN",'2013WavelengthOrientation'!O10)</f>
        <v>2.7777777777777777</v>
      </c>
      <c r="L10">
        <f>IF($C10="NaN","NaN",'2013WavelengthOrientation'!P10)</f>
        <v>3.3</v>
      </c>
      <c r="M10" s="25" t="str">
        <f>IF($D10="NaN","NaN",'2013WavelengthOrientation'!G10)</f>
        <v>NaN</v>
      </c>
      <c r="N10" t="str">
        <f>IF($D10="NaN","NaN",'2013WavelengthOrientation'!I10)</f>
        <v>NaN</v>
      </c>
      <c r="O10" t="str">
        <f>IF($D10="NaN","NaN",'2013WavelengthOrientation'!M10)</f>
        <v>NaN</v>
      </c>
      <c r="P10" t="str">
        <f>IF($D10="NaN","NaN",'2013WavelengthOrientation'!N10)</f>
        <v>NaN</v>
      </c>
      <c r="Q10" t="str">
        <f>IF($D10="NaN","NaN",'2013WavelengthOrientation'!O10)</f>
        <v>NaN</v>
      </c>
      <c r="R10" t="str">
        <f>IF($D10="NaN","NaN",'2013WavelengthOrientation'!P10)</f>
        <v>NaN</v>
      </c>
      <c r="S10" s="54" t="str">
        <f>IF($E10="NaN","NaN",IF($B10="NaN",'2013WavelengthOrientation'!G10,'2013WavelengthOrientation'!Q10))</f>
        <v>NaN</v>
      </c>
      <c r="T10" s="55" t="str">
        <f>IF($E10="NaN","NaN",IF($B10="NaN",'2013WavelengthOrientation'!I10,'2013WavelengthOrientation'!R10))</f>
        <v>NaN</v>
      </c>
      <c r="U10" s="55" t="str">
        <f>IF($E10="NaN","NaN",IF($B10="NaN",'2013WavelengthOrientation'!M10,'2013WavelengthOrientation'!S10))</f>
        <v>NaN</v>
      </c>
      <c r="V10" s="55" t="str">
        <f>IF($E10="NaN","NaN",IF($B10="NaN",'2013WavelengthOrientation'!N10,'2013WavelengthOrientation'!T10))</f>
        <v>NaN</v>
      </c>
      <c r="W10" s="55" t="str">
        <f>IF($E10="NaN","NaN",IF($B10="NaN",'2013WavelengthOrientation'!O10,'2013WavelengthOrientation'!U10))</f>
        <v>NaN</v>
      </c>
      <c r="X10" s="55" t="str">
        <f>IF($E10="NaN","NaN",IF($B10="NaN",'2013WavelengthOrientation'!P10,'2013WavelengthOrientation'!V10))</f>
        <v>NaN</v>
      </c>
      <c r="Y10" s="25"/>
    </row>
    <row r="11" spans="1:25" ht="15.75" customHeight="1">
      <c r="A11" s="53">
        <f>'2013'!A11</f>
        <v>41372</v>
      </c>
      <c r="B11" s="32">
        <f>'2013'!B11</f>
        <v>0.75069444444444444</v>
      </c>
      <c r="C11" s="32">
        <f>'2013'!C11</f>
        <v>0.9506944444444444</v>
      </c>
      <c r="D11" t="str">
        <f>'2013'!D11</f>
        <v>NaN</v>
      </c>
      <c r="E11" t="str">
        <f>'2013'!G11</f>
        <v>NaN</v>
      </c>
      <c r="F11" t="str">
        <f>'2013'!H11</f>
        <v>NaN</v>
      </c>
      <c r="G11" s="25">
        <f>IF($C11="NaN","NaN",'2013WavelengthOrientation'!G11)</f>
        <v>3.3</v>
      </c>
      <c r="H11">
        <f>IF($C11="NaN","NaN",'2013WavelengthOrientation'!I11)</f>
        <v>3.3</v>
      </c>
      <c r="I11">
        <f>IF($C11="NaN","NaN",'2013WavelengthOrientation'!M11)</f>
        <v>1.1499999999999999</v>
      </c>
      <c r="J11">
        <f>IF($C11="NaN","NaN",'2013WavelengthOrientation'!N11)</f>
        <v>1.4</v>
      </c>
      <c r="K11">
        <f>IF($C11="NaN","NaN",'2013WavelengthOrientation'!O11)</f>
        <v>2.8695652173913042</v>
      </c>
      <c r="L11">
        <f>IF($C11="NaN","NaN",'2013WavelengthOrientation'!P11)</f>
        <v>2.3571428571428572</v>
      </c>
      <c r="M11" s="25" t="str">
        <f>IF($D11="NaN","NaN",'2013WavelengthOrientation'!G11)</f>
        <v>NaN</v>
      </c>
      <c r="N11" t="str">
        <f>IF($D11="NaN","NaN",'2013WavelengthOrientation'!I11)</f>
        <v>NaN</v>
      </c>
      <c r="O11" t="str">
        <f>IF($D11="NaN","NaN",'2013WavelengthOrientation'!M11)</f>
        <v>NaN</v>
      </c>
      <c r="P11" t="str">
        <f>IF($D11="NaN","NaN",'2013WavelengthOrientation'!N11)</f>
        <v>NaN</v>
      </c>
      <c r="Q11" t="str">
        <f>IF($D11="NaN","NaN",'2013WavelengthOrientation'!O11)</f>
        <v>NaN</v>
      </c>
      <c r="R11" t="str">
        <f>IF($D11="NaN","NaN",'2013WavelengthOrientation'!P11)</f>
        <v>NaN</v>
      </c>
      <c r="S11" s="54" t="str">
        <f>IF($E11="NaN","NaN",IF($B11="NaN",'2013WavelengthOrientation'!G11,'2013WavelengthOrientation'!Q11))</f>
        <v>NaN</v>
      </c>
      <c r="T11" s="55" t="str">
        <f>IF($E11="NaN","NaN",IF($B11="NaN",'2013WavelengthOrientation'!I11,'2013WavelengthOrientation'!R11))</f>
        <v>NaN</v>
      </c>
      <c r="U11" s="55" t="str">
        <f>IF($E11="NaN","NaN",IF($B11="NaN",'2013WavelengthOrientation'!M11,'2013WavelengthOrientation'!S11))</f>
        <v>NaN</v>
      </c>
      <c r="V11" s="55" t="str">
        <f>IF($E11="NaN","NaN",IF($B11="NaN",'2013WavelengthOrientation'!N11,'2013WavelengthOrientation'!T11))</f>
        <v>NaN</v>
      </c>
      <c r="W11" s="55" t="str">
        <f>IF($E11="NaN","NaN",IF($B11="NaN",'2013WavelengthOrientation'!O11,'2013WavelengthOrientation'!U11))</f>
        <v>NaN</v>
      </c>
      <c r="X11" s="55" t="str">
        <f>IF($E11="NaN","NaN",IF($B11="NaN",'2013WavelengthOrientation'!P11,'2013WavelengthOrientation'!V11))</f>
        <v>NaN</v>
      </c>
      <c r="Y11" s="25"/>
    </row>
    <row r="12" spans="1:25" ht="15.75" customHeight="1">
      <c r="A12" s="53">
        <f>'2013'!A12</f>
        <v>41373</v>
      </c>
      <c r="B12" s="32">
        <f>'2013'!B12</f>
        <v>0.85347222222222219</v>
      </c>
      <c r="C12" s="32">
        <f>'2013'!C12</f>
        <v>0.91388888888888886</v>
      </c>
      <c r="D12" t="str">
        <f>'2013'!D12</f>
        <v>NaN</v>
      </c>
      <c r="E12" t="str">
        <f>'2013'!G12</f>
        <v>NaN</v>
      </c>
      <c r="F12" t="str">
        <f>'2013'!H12</f>
        <v>NaN</v>
      </c>
      <c r="G12" s="25">
        <f>IF($C12="NaN","NaN",'2013WavelengthOrientation'!G12)</f>
        <v>2.9</v>
      </c>
      <c r="H12">
        <f>IF($C12="NaN","NaN",'2013WavelengthOrientation'!I12)</f>
        <v>4.4000000000000004</v>
      </c>
      <c r="I12">
        <f>IF($C12="NaN","NaN",'2013WavelengthOrientation'!M12)</f>
        <v>2.1</v>
      </c>
      <c r="J12">
        <f>IF($C12="NaN","NaN",'2013WavelengthOrientation'!N12)</f>
        <v>2.35</v>
      </c>
      <c r="K12">
        <f>IF($C12="NaN","NaN",'2013WavelengthOrientation'!O12)</f>
        <v>1.3809523809523809</v>
      </c>
      <c r="L12">
        <f>IF($C12="NaN","NaN",'2013WavelengthOrientation'!P12)</f>
        <v>1.8723404255319149</v>
      </c>
      <c r="M12" s="25" t="str">
        <f>IF($D12="NaN","NaN",'2013WavelengthOrientation'!G12)</f>
        <v>NaN</v>
      </c>
      <c r="N12" t="str">
        <f>IF($D12="NaN","NaN",'2013WavelengthOrientation'!I12)</f>
        <v>NaN</v>
      </c>
      <c r="O12" t="str">
        <f>IF($D12="NaN","NaN",'2013WavelengthOrientation'!M12)</f>
        <v>NaN</v>
      </c>
      <c r="P12" t="str">
        <f>IF($D12="NaN","NaN",'2013WavelengthOrientation'!N12)</f>
        <v>NaN</v>
      </c>
      <c r="Q12" t="str">
        <f>IF($D12="NaN","NaN",'2013WavelengthOrientation'!O12)</f>
        <v>NaN</v>
      </c>
      <c r="R12" t="str">
        <f>IF($D12="NaN","NaN",'2013WavelengthOrientation'!P12)</f>
        <v>NaN</v>
      </c>
      <c r="S12" s="54" t="str">
        <f>IF($E12="NaN","NaN",IF($B12="NaN",'2013WavelengthOrientation'!G12,'2013WavelengthOrientation'!Q12))</f>
        <v>NaN</v>
      </c>
      <c r="T12" s="55" t="str">
        <f>IF($E12="NaN","NaN",IF($B12="NaN",'2013WavelengthOrientation'!I12,'2013WavelengthOrientation'!R12))</f>
        <v>NaN</v>
      </c>
      <c r="U12" s="55" t="str">
        <f>IF($E12="NaN","NaN",IF($B12="NaN",'2013WavelengthOrientation'!M12,'2013WavelengthOrientation'!S12))</f>
        <v>NaN</v>
      </c>
      <c r="V12" s="55" t="str">
        <f>IF($E12="NaN","NaN",IF($B12="NaN",'2013WavelengthOrientation'!N12,'2013WavelengthOrientation'!T12))</f>
        <v>NaN</v>
      </c>
      <c r="W12" s="55" t="str">
        <f>IF($E12="NaN","NaN",IF($B12="NaN",'2013WavelengthOrientation'!O12,'2013WavelengthOrientation'!U12))</f>
        <v>NaN</v>
      </c>
      <c r="X12" s="55" t="str">
        <f>IF($E12="NaN","NaN",IF($B12="NaN",'2013WavelengthOrientation'!P12,'2013WavelengthOrientation'!V12))</f>
        <v>NaN</v>
      </c>
      <c r="Y12" s="25"/>
    </row>
    <row r="13" spans="1:25" ht="15.75" customHeight="1">
      <c r="A13" s="53">
        <f>'2013'!A13</f>
        <v>41374</v>
      </c>
      <c r="B13" t="str">
        <f>'2013'!B13</f>
        <v>NaN</v>
      </c>
      <c r="C13" t="str">
        <f>'2013'!C13</f>
        <v>NaN</v>
      </c>
      <c r="D13" t="str">
        <f>'2013'!D13</f>
        <v>NaN</v>
      </c>
      <c r="E13" t="str">
        <f>'2013'!G13</f>
        <v>NaN</v>
      </c>
      <c r="F13" t="str">
        <f>'2013'!H13</f>
        <v>NaN</v>
      </c>
      <c r="G13" s="25" t="str">
        <f>IF($C13="NaN","NaN",'2013WavelengthOrientation'!G13)</f>
        <v>NaN</v>
      </c>
      <c r="H13" t="str">
        <f>IF($C13="NaN","NaN",'2013WavelengthOrientation'!I13)</f>
        <v>NaN</v>
      </c>
      <c r="I13" t="str">
        <f>IF($C13="NaN","NaN",'2013WavelengthOrientation'!M13)</f>
        <v>NaN</v>
      </c>
      <c r="J13" t="str">
        <f>IF($C13="NaN","NaN",'2013WavelengthOrientation'!N13)</f>
        <v>NaN</v>
      </c>
      <c r="K13" t="str">
        <f>IF($C13="NaN","NaN",'2013WavelengthOrientation'!O13)</f>
        <v>NaN</v>
      </c>
      <c r="L13" t="str">
        <f>IF($C13="NaN","NaN",'2013WavelengthOrientation'!P13)</f>
        <v>NaN</v>
      </c>
      <c r="M13" s="25" t="str">
        <f>IF($D13="NaN","NaN",'2013WavelengthOrientation'!G13)</f>
        <v>NaN</v>
      </c>
      <c r="N13" t="str">
        <f>IF($D13="NaN","NaN",'2013WavelengthOrientation'!I13)</f>
        <v>NaN</v>
      </c>
      <c r="O13" t="str">
        <f>IF($D13="NaN","NaN",'2013WavelengthOrientation'!M13)</f>
        <v>NaN</v>
      </c>
      <c r="P13" t="str">
        <f>IF($D13="NaN","NaN",'2013WavelengthOrientation'!N13)</f>
        <v>NaN</v>
      </c>
      <c r="Q13" t="str">
        <f>IF($D13="NaN","NaN",'2013WavelengthOrientation'!O13)</f>
        <v>NaN</v>
      </c>
      <c r="R13" t="str">
        <f>IF($D13="NaN","NaN",'2013WavelengthOrientation'!P13)</f>
        <v>NaN</v>
      </c>
      <c r="S13" s="54" t="str">
        <f>IF($E13="NaN","NaN",IF($B13="NaN",'2013WavelengthOrientation'!G13,'2013WavelengthOrientation'!Q13))</f>
        <v>NaN</v>
      </c>
      <c r="T13" s="55" t="str">
        <f>IF($E13="NaN","NaN",IF($B13="NaN",'2013WavelengthOrientation'!I13,'2013WavelengthOrientation'!R13))</f>
        <v>NaN</v>
      </c>
      <c r="U13" s="55" t="str">
        <f>IF($E13="NaN","NaN",IF($B13="NaN",'2013WavelengthOrientation'!M13,'2013WavelengthOrientation'!S13))</f>
        <v>NaN</v>
      </c>
      <c r="V13" s="55" t="str">
        <f>IF($E13="NaN","NaN",IF($B13="NaN",'2013WavelengthOrientation'!N13,'2013WavelengthOrientation'!T13))</f>
        <v>NaN</v>
      </c>
      <c r="W13" s="55" t="str">
        <f>IF($E13="NaN","NaN",IF($B13="NaN",'2013WavelengthOrientation'!O13,'2013WavelengthOrientation'!U13))</f>
        <v>NaN</v>
      </c>
      <c r="X13" s="55" t="str">
        <f>IF($E13="NaN","NaN",IF($B13="NaN",'2013WavelengthOrientation'!P13,'2013WavelengthOrientation'!V13))</f>
        <v>NaN</v>
      </c>
      <c r="Y13" s="25"/>
    </row>
    <row r="14" spans="1:25" ht="15.75" customHeight="1">
      <c r="A14" s="53">
        <f>'2013'!A14</f>
        <v>41375</v>
      </c>
      <c r="B14" t="str">
        <f>'2013'!B14</f>
        <v>NaN</v>
      </c>
      <c r="C14" t="str">
        <f>'2013'!C14</f>
        <v>NaN</v>
      </c>
      <c r="D14" t="str">
        <f>'2013'!D14</f>
        <v>NaN</v>
      </c>
      <c r="E14" t="str">
        <f>'2013'!G14</f>
        <v>NaN</v>
      </c>
      <c r="F14" t="str">
        <f>'2013'!H14</f>
        <v>NaN</v>
      </c>
      <c r="G14" s="25" t="str">
        <f>IF($C14="NaN","NaN",'2013WavelengthOrientation'!G14)</f>
        <v>NaN</v>
      </c>
      <c r="H14" t="str">
        <f>IF($C14="NaN","NaN",'2013WavelengthOrientation'!I14)</f>
        <v>NaN</v>
      </c>
      <c r="I14" t="str">
        <f>IF($C14="NaN","NaN",'2013WavelengthOrientation'!M14)</f>
        <v>NaN</v>
      </c>
      <c r="J14" t="str">
        <f>IF($C14="NaN","NaN",'2013WavelengthOrientation'!N14)</f>
        <v>NaN</v>
      </c>
      <c r="K14" t="str">
        <f>IF($C14="NaN","NaN",'2013WavelengthOrientation'!O14)</f>
        <v>NaN</v>
      </c>
      <c r="L14" t="str">
        <f>IF($C14="NaN","NaN",'2013WavelengthOrientation'!P14)</f>
        <v>NaN</v>
      </c>
      <c r="M14" s="25" t="str">
        <f>IF($D14="NaN","NaN",'2013WavelengthOrientation'!G14)</f>
        <v>NaN</v>
      </c>
      <c r="N14" t="str">
        <f>IF($D14="NaN","NaN",'2013WavelengthOrientation'!I14)</f>
        <v>NaN</v>
      </c>
      <c r="O14" t="str">
        <f>IF($D14="NaN","NaN",'2013WavelengthOrientation'!M14)</f>
        <v>NaN</v>
      </c>
      <c r="P14" t="str">
        <f>IF($D14="NaN","NaN",'2013WavelengthOrientation'!N14)</f>
        <v>NaN</v>
      </c>
      <c r="Q14" t="str">
        <f>IF($D14="NaN","NaN",'2013WavelengthOrientation'!O14)</f>
        <v>NaN</v>
      </c>
      <c r="R14" t="str">
        <f>IF($D14="NaN","NaN",'2013WavelengthOrientation'!P14)</f>
        <v>NaN</v>
      </c>
      <c r="S14" s="54" t="str">
        <f>IF($E14="NaN","NaN",IF($B14="NaN",'2013WavelengthOrientation'!G14,'2013WavelengthOrientation'!Q14))</f>
        <v>NaN</v>
      </c>
      <c r="T14" s="55" t="str">
        <f>IF($E14="NaN","NaN",IF($B14="NaN",'2013WavelengthOrientation'!I14,'2013WavelengthOrientation'!R14))</f>
        <v>NaN</v>
      </c>
      <c r="U14" s="55" t="str">
        <f>IF($E14="NaN","NaN",IF($B14="NaN",'2013WavelengthOrientation'!M14,'2013WavelengthOrientation'!S14))</f>
        <v>NaN</v>
      </c>
      <c r="V14" s="55" t="str">
        <f>IF($E14="NaN","NaN",IF($B14="NaN",'2013WavelengthOrientation'!N14,'2013WavelengthOrientation'!T14))</f>
        <v>NaN</v>
      </c>
      <c r="W14" s="55" t="str">
        <f>IF($E14="NaN","NaN",IF($B14="NaN",'2013WavelengthOrientation'!O14,'2013WavelengthOrientation'!U14))</f>
        <v>NaN</v>
      </c>
      <c r="X14" s="55" t="str">
        <f>IF($E14="NaN","NaN",IF($B14="NaN",'2013WavelengthOrientation'!P14,'2013WavelengthOrientation'!V14))</f>
        <v>NaN</v>
      </c>
      <c r="Y14" s="25"/>
    </row>
    <row r="15" spans="1:25" ht="15.75" customHeight="1">
      <c r="A15" s="53">
        <f>'2013'!A15</f>
        <v>41376</v>
      </c>
      <c r="B15" s="32" t="str">
        <f>'2013'!B15</f>
        <v>NaN</v>
      </c>
      <c r="C15" s="32" t="str">
        <f>'2013'!C15</f>
        <v>NaN</v>
      </c>
      <c r="D15" s="32" t="str">
        <f>'2013'!D15</f>
        <v>NaN</v>
      </c>
      <c r="E15" t="str">
        <f>'2013'!G15</f>
        <v>NaN</v>
      </c>
      <c r="F15" t="str">
        <f>'2013'!H15</f>
        <v>NaN</v>
      </c>
      <c r="G15" s="25" t="str">
        <f>IF($C15="NaN","NaN",'2013WavelengthOrientation'!G15)</f>
        <v>NaN</v>
      </c>
      <c r="H15" t="str">
        <f>IF($C15="NaN","NaN",'2013WavelengthOrientation'!I15)</f>
        <v>NaN</v>
      </c>
      <c r="I15" t="str">
        <f>IF($C15="NaN","NaN",'2013WavelengthOrientation'!M15)</f>
        <v>NaN</v>
      </c>
      <c r="J15" t="str">
        <f>IF($C15="NaN","NaN",'2013WavelengthOrientation'!N15)</f>
        <v>NaN</v>
      </c>
      <c r="K15" t="str">
        <f>IF($C15="NaN","NaN",'2013WavelengthOrientation'!O15)</f>
        <v>NaN</v>
      </c>
      <c r="L15" t="str">
        <f>IF($C15="NaN","NaN",'2013WavelengthOrientation'!P15)</f>
        <v>NaN</v>
      </c>
      <c r="M15" s="25" t="str">
        <f>IF($D15="NaN","NaN",'2013WavelengthOrientation'!G15)</f>
        <v>NaN</v>
      </c>
      <c r="N15" t="str">
        <f>IF($D15="NaN","NaN",'2013WavelengthOrientation'!I15)</f>
        <v>NaN</v>
      </c>
      <c r="O15" t="str">
        <f>IF($D15="NaN","NaN",'2013WavelengthOrientation'!M15)</f>
        <v>NaN</v>
      </c>
      <c r="P15" t="str">
        <f>IF($D15="NaN","NaN",'2013WavelengthOrientation'!N15)</f>
        <v>NaN</v>
      </c>
      <c r="Q15" t="str">
        <f>IF($D15="NaN","NaN",'2013WavelengthOrientation'!O15)</f>
        <v>NaN</v>
      </c>
      <c r="R15" t="str">
        <f>IF($D15="NaN","NaN",'2013WavelengthOrientation'!P15)</f>
        <v>NaN</v>
      </c>
      <c r="S15" s="54" t="str">
        <f>IF($E15="NaN","NaN",IF($B15="NaN",'2013WavelengthOrientation'!G15,'2013WavelengthOrientation'!Q15))</f>
        <v>NaN</v>
      </c>
      <c r="T15" s="55" t="str">
        <f>IF($E15="NaN","NaN",IF($B15="NaN",'2013WavelengthOrientation'!I15,'2013WavelengthOrientation'!R15))</f>
        <v>NaN</v>
      </c>
      <c r="U15" s="55" t="str">
        <f>IF($E15="NaN","NaN",IF($B15="NaN",'2013WavelengthOrientation'!M15,'2013WavelengthOrientation'!S15))</f>
        <v>NaN</v>
      </c>
      <c r="V15" s="55" t="str">
        <f>IF($E15="NaN","NaN",IF($B15="NaN",'2013WavelengthOrientation'!N15,'2013WavelengthOrientation'!T15))</f>
        <v>NaN</v>
      </c>
      <c r="W15" s="55" t="str">
        <f>IF($E15="NaN","NaN",IF($B15="NaN",'2013WavelengthOrientation'!O15,'2013WavelengthOrientation'!U15))</f>
        <v>NaN</v>
      </c>
      <c r="X15" s="55" t="str">
        <f>IF($E15="NaN","NaN",IF($B15="NaN",'2013WavelengthOrientation'!P15,'2013WavelengthOrientation'!V15))</f>
        <v>NaN</v>
      </c>
      <c r="Y15" s="25"/>
    </row>
    <row r="16" spans="1:25" ht="15.75" customHeight="1">
      <c r="A16" s="53">
        <f>'2013'!A16</f>
        <v>41377</v>
      </c>
      <c r="B16" s="32">
        <f>'2013'!B16</f>
        <v>0.77430555555555558</v>
      </c>
      <c r="C16" s="32">
        <f>'2013'!C16</f>
        <v>0.9868055555555556</v>
      </c>
      <c r="D16" t="str">
        <f>'2013'!D16</f>
        <v>NaN</v>
      </c>
      <c r="E16" t="str">
        <f>'2013'!G16</f>
        <v>NaN</v>
      </c>
      <c r="F16" t="str">
        <f>'2013'!H16</f>
        <v>NaN</v>
      </c>
      <c r="G16" s="25">
        <f>IF($C16="NaN","NaN",'2013WavelengthOrientation'!G16)</f>
        <v>3.1</v>
      </c>
      <c r="H16">
        <f>IF($C16="NaN","NaN",'2013WavelengthOrientation'!I16)</f>
        <v>3.3</v>
      </c>
      <c r="I16">
        <f>IF($C16="NaN","NaN",'2013WavelengthOrientation'!M16)</f>
        <v>1.1000000000000001</v>
      </c>
      <c r="J16">
        <f>IF($C16="NaN","NaN",'2013WavelengthOrientation'!N16)</f>
        <v>1.4</v>
      </c>
      <c r="K16">
        <f>IF($C16="NaN","NaN",'2013WavelengthOrientation'!O16)</f>
        <v>2.8181818181818179</v>
      </c>
      <c r="L16">
        <f>IF($C16="NaN","NaN",'2013WavelengthOrientation'!P16)</f>
        <v>2.3571428571428572</v>
      </c>
      <c r="M16" s="25" t="str">
        <f>IF($D16="NaN","NaN",'2013WavelengthOrientation'!G16)</f>
        <v>NaN</v>
      </c>
      <c r="N16" t="str">
        <f>IF($D16="NaN","NaN",'2013WavelengthOrientation'!I16)</f>
        <v>NaN</v>
      </c>
      <c r="O16" t="str">
        <f>IF($D16="NaN","NaN",'2013WavelengthOrientation'!M16)</f>
        <v>NaN</v>
      </c>
      <c r="P16" t="str">
        <f>IF($D16="NaN","NaN",'2013WavelengthOrientation'!N16)</f>
        <v>NaN</v>
      </c>
      <c r="Q16" t="str">
        <f>IF($D16="NaN","NaN",'2013WavelengthOrientation'!O16)</f>
        <v>NaN</v>
      </c>
      <c r="R16" t="str">
        <f>IF($D16="NaN","NaN",'2013WavelengthOrientation'!P16)</f>
        <v>NaN</v>
      </c>
      <c r="S16" s="54" t="str">
        <f>IF($E16="NaN","NaN",IF($B16="NaN",'2013WavelengthOrientation'!G16,'2013WavelengthOrientation'!Q16))</f>
        <v>NaN</v>
      </c>
      <c r="T16" s="55" t="str">
        <f>IF($E16="NaN","NaN",IF($B16="NaN",'2013WavelengthOrientation'!I16,'2013WavelengthOrientation'!R16))</f>
        <v>NaN</v>
      </c>
      <c r="U16" s="55" t="str">
        <f>IF($E16="NaN","NaN",IF($B16="NaN",'2013WavelengthOrientation'!M16,'2013WavelengthOrientation'!S16))</f>
        <v>NaN</v>
      </c>
      <c r="V16" s="55" t="str">
        <f>IF($E16="NaN","NaN",IF($B16="NaN",'2013WavelengthOrientation'!N16,'2013WavelengthOrientation'!T16))</f>
        <v>NaN</v>
      </c>
      <c r="W16" s="55" t="str">
        <f>IF($E16="NaN","NaN",IF($B16="NaN",'2013WavelengthOrientation'!O16,'2013WavelengthOrientation'!U16))</f>
        <v>NaN</v>
      </c>
      <c r="X16" s="55" t="str">
        <f>IF($E16="NaN","NaN",IF($B16="NaN",'2013WavelengthOrientation'!P16,'2013WavelengthOrientation'!V16))</f>
        <v>NaN</v>
      </c>
      <c r="Y16" s="25"/>
    </row>
    <row r="17" spans="1:25" ht="15.75" customHeight="1">
      <c r="A17" s="53">
        <f>'2013'!A17</f>
        <v>41378</v>
      </c>
      <c r="B17" s="32">
        <f>'2013'!B17</f>
        <v>0.78055555555555556</v>
      </c>
      <c r="C17" s="32" t="str">
        <f>'2013'!C17</f>
        <v>NaN</v>
      </c>
      <c r="D17" s="32">
        <f>'2013'!D17</f>
        <v>0.82708333333333328</v>
      </c>
      <c r="E17" s="32">
        <f>'2013'!G17</f>
        <v>0.93263888888888891</v>
      </c>
      <c r="F17" s="32">
        <f>'2013'!H17</f>
        <v>0.98888888888888893</v>
      </c>
      <c r="G17" s="25" t="str">
        <f>IF($C17="NaN","NaN",'2013WavelengthOrientation'!G17)</f>
        <v>NaN</v>
      </c>
      <c r="H17" t="str">
        <f>IF($C17="NaN","NaN",'2013WavelengthOrientation'!I17)</f>
        <v>NaN</v>
      </c>
      <c r="I17" t="str">
        <f>IF($C17="NaN","NaN",'2013WavelengthOrientation'!M17)</f>
        <v>NaN</v>
      </c>
      <c r="J17" t="str">
        <f>IF($C17="NaN","NaN",'2013WavelengthOrientation'!N17)</f>
        <v>NaN</v>
      </c>
      <c r="K17" t="str">
        <f>IF($C17="NaN","NaN",'2013WavelengthOrientation'!O17)</f>
        <v>NaN</v>
      </c>
      <c r="L17" t="str">
        <f>IF($C17="NaN","NaN",'2013WavelengthOrientation'!P17)</f>
        <v>NaN</v>
      </c>
      <c r="M17" s="25">
        <f>IF($D17="NaN","NaN",'2013WavelengthOrientation'!G17)</f>
        <v>3.3</v>
      </c>
      <c r="N17">
        <f>IF($D17="NaN","NaN",'2013WavelengthOrientation'!I17)</f>
        <v>4</v>
      </c>
      <c r="O17">
        <f>IF($D17="NaN","NaN",'2013WavelengthOrientation'!M17)</f>
        <v>1.25</v>
      </c>
      <c r="P17">
        <f>IF($D17="NaN","NaN",'2013WavelengthOrientation'!N17)</f>
        <v>1.35</v>
      </c>
      <c r="Q17">
        <f>IF($D17="NaN","NaN",'2013WavelengthOrientation'!O17)</f>
        <v>2.6399999999999997</v>
      </c>
      <c r="R17">
        <f>IF($D17="NaN","NaN",'2013WavelengthOrientation'!P17)</f>
        <v>2.9629629629629628</v>
      </c>
      <c r="S17" s="54">
        <f>IF($E17="NaN","NaN",IF($B17="NaN",'2013WavelengthOrientation'!G17,'2013WavelengthOrientation'!Q17))</f>
        <v>11</v>
      </c>
      <c r="T17" s="55">
        <f>IF($E17="NaN","NaN",IF($B17="NaN",'2013WavelengthOrientation'!I17,'2013WavelengthOrientation'!R17))</f>
        <v>11</v>
      </c>
      <c r="U17" s="55">
        <f>IF($E17="NaN","NaN",IF($B17="NaN",'2013WavelengthOrientation'!M17,'2013WavelengthOrientation'!S17))</f>
        <v>1.7</v>
      </c>
      <c r="V17" s="55">
        <f>IF($E17="NaN","NaN",IF($B17="NaN",'2013WavelengthOrientation'!N17,'2013WavelengthOrientation'!T17))</f>
        <v>1.7</v>
      </c>
      <c r="W17" s="55">
        <f>IF($E17="NaN","NaN",IF($B17="NaN",'2013WavelengthOrientation'!O17,'2013WavelengthOrientation'!U17))</f>
        <v>6.4705882352941178</v>
      </c>
      <c r="X17" s="55">
        <f>IF($E17="NaN","NaN",IF($B17="NaN",'2013WavelengthOrientation'!P17,'2013WavelengthOrientation'!V17))</f>
        <v>6.4705882352941178</v>
      </c>
      <c r="Y17" s="25"/>
    </row>
    <row r="18" spans="1:25" ht="15.75" customHeight="1">
      <c r="A18" s="53">
        <f>'2013'!A18</f>
        <v>41379</v>
      </c>
      <c r="B18" s="32">
        <f>'2013'!B18</f>
        <v>0.75138888888888888</v>
      </c>
      <c r="C18" s="32">
        <f>'2013'!C18</f>
        <v>0.76458333333333328</v>
      </c>
      <c r="D18" t="str">
        <f>'2013'!D18</f>
        <v>NaN</v>
      </c>
      <c r="E18" t="str">
        <f>'2013'!G18</f>
        <v>NaN</v>
      </c>
      <c r="F18" t="str">
        <f>'2013'!H18</f>
        <v>NaN</v>
      </c>
      <c r="G18" s="25" t="str">
        <f>IF($C18="NaN","NaN",'2013WavelengthOrientation'!G18)</f>
        <v>NaN</v>
      </c>
      <c r="H18" t="str">
        <f>IF($C18="NaN","NaN",'2013WavelengthOrientation'!I18)</f>
        <v>NaN</v>
      </c>
      <c r="I18" t="str">
        <f>IF($C18="NaN","NaN",'2013WavelengthOrientation'!M18)</f>
        <v>NaN</v>
      </c>
      <c r="J18" t="str">
        <f>IF($C18="NaN","NaN",'2013WavelengthOrientation'!N18)</f>
        <v>NaN</v>
      </c>
      <c r="K18" t="str">
        <f>IF($C18="NaN","NaN",'2013WavelengthOrientation'!O18)</f>
        <v>NaN</v>
      </c>
      <c r="L18" t="str">
        <f>IF($C18="NaN","NaN",'2013WavelengthOrientation'!P18)</f>
        <v>NaN</v>
      </c>
      <c r="M18" s="25" t="str">
        <f>IF($D18="NaN","NaN",'2013WavelengthOrientation'!G18)</f>
        <v>NaN</v>
      </c>
      <c r="N18" t="str">
        <f>IF($D18="NaN","NaN",'2013WavelengthOrientation'!I18)</f>
        <v>NaN</v>
      </c>
      <c r="O18" t="str">
        <f>IF($D18="NaN","NaN",'2013WavelengthOrientation'!M18)</f>
        <v>NaN</v>
      </c>
      <c r="P18" t="str">
        <f>IF($D18="NaN","NaN",'2013WavelengthOrientation'!N18)</f>
        <v>NaN</v>
      </c>
      <c r="Q18" t="str">
        <f>IF($D18="NaN","NaN",'2013WavelengthOrientation'!O18)</f>
        <v>NaN</v>
      </c>
      <c r="R18" t="str">
        <f>IF($D18="NaN","NaN",'2013WavelengthOrientation'!P18)</f>
        <v>NaN</v>
      </c>
      <c r="S18" s="54" t="str">
        <f>IF($E18="NaN","NaN",IF($B18="NaN",'2013WavelengthOrientation'!G18,'2013WavelengthOrientation'!Q18))</f>
        <v>NaN</v>
      </c>
      <c r="T18" s="55" t="str">
        <f>IF($E18="NaN","NaN",IF($B18="NaN",'2013WavelengthOrientation'!I18,'2013WavelengthOrientation'!R18))</f>
        <v>NaN</v>
      </c>
      <c r="U18" s="55" t="str">
        <f>IF($E18="NaN","NaN",IF($B18="NaN",'2013WavelengthOrientation'!M18,'2013WavelengthOrientation'!S18))</f>
        <v>NaN</v>
      </c>
      <c r="V18" s="55" t="str">
        <f>IF($E18="NaN","NaN",IF($B18="NaN",'2013WavelengthOrientation'!N18,'2013WavelengthOrientation'!T18))</f>
        <v>NaN</v>
      </c>
      <c r="W18" s="55" t="str">
        <f>IF($E18="NaN","NaN",IF($B18="NaN",'2013WavelengthOrientation'!O18,'2013WavelengthOrientation'!U18))</f>
        <v>NaN</v>
      </c>
      <c r="X18" s="55" t="str">
        <f>IF($E18="NaN","NaN",IF($B18="NaN",'2013WavelengthOrientation'!P18,'2013WavelengthOrientation'!V18))</f>
        <v>NaN</v>
      </c>
      <c r="Y18" s="25"/>
    </row>
    <row r="19" spans="1:25" ht="15.75" customHeight="1">
      <c r="A19" s="53">
        <f>'2013'!A19</f>
        <v>41380</v>
      </c>
      <c r="B19" s="32">
        <f>'2013'!B19</f>
        <v>0.66805555555555551</v>
      </c>
      <c r="C19" s="32">
        <f>'2013'!C19</f>
        <v>0.71458333333333335</v>
      </c>
      <c r="D19" t="str">
        <f>'2013'!D19</f>
        <v>NaN</v>
      </c>
      <c r="E19" t="str">
        <f>'2013'!G19</f>
        <v>NaN</v>
      </c>
      <c r="F19" t="str">
        <f>'2013'!H19</f>
        <v>NaN</v>
      </c>
      <c r="G19" s="25">
        <f>IF($C19="NaN","NaN",'2013WavelengthOrientation'!G19)</f>
        <v>5</v>
      </c>
      <c r="H19">
        <f>IF($C19="NaN","NaN",'2013WavelengthOrientation'!I19)</f>
        <v>5</v>
      </c>
      <c r="I19" t="str">
        <f>IF($C19="NaN","NaN",'2013WavelengthOrientation'!M19)</f>
        <v>NaN</v>
      </c>
      <c r="J19" t="str">
        <f>IF($C19="NaN","NaN",'2013WavelengthOrientation'!N19)</f>
        <v>NaN</v>
      </c>
      <c r="K19" t="str">
        <f>IF($C19="NaN","NaN",'2013WavelengthOrientation'!O19)</f>
        <v>NaN</v>
      </c>
      <c r="L19" t="str">
        <f>IF($C19="NaN","NaN",'2013WavelengthOrientation'!P19)</f>
        <v>NaN</v>
      </c>
      <c r="M19" s="25" t="str">
        <f>IF($D19="NaN","NaN",'2013WavelengthOrientation'!G19)</f>
        <v>NaN</v>
      </c>
      <c r="N19" t="str">
        <f>IF($D19="NaN","NaN",'2013WavelengthOrientation'!I19)</f>
        <v>NaN</v>
      </c>
      <c r="O19" t="str">
        <f>IF($D19="NaN","NaN",'2013WavelengthOrientation'!M19)</f>
        <v>NaN</v>
      </c>
      <c r="P19" t="str">
        <f>IF($D19="NaN","NaN",'2013WavelengthOrientation'!N19)</f>
        <v>NaN</v>
      </c>
      <c r="Q19" t="str">
        <f>IF($D19="NaN","NaN",'2013WavelengthOrientation'!O19)</f>
        <v>NaN</v>
      </c>
      <c r="R19" t="str">
        <f>IF($D19="NaN","NaN",'2013WavelengthOrientation'!P19)</f>
        <v>NaN</v>
      </c>
      <c r="S19" s="54" t="str">
        <f>IF($E19="NaN","NaN",IF($B19="NaN",'2013WavelengthOrientation'!G19,'2013WavelengthOrientation'!Q19))</f>
        <v>NaN</v>
      </c>
      <c r="T19" s="55" t="str">
        <f>IF($E19="NaN","NaN",IF($B19="NaN",'2013WavelengthOrientation'!I19,'2013WavelengthOrientation'!R19))</f>
        <v>NaN</v>
      </c>
      <c r="U19" s="55" t="str">
        <f>IF($E19="NaN","NaN",IF($B19="NaN",'2013WavelengthOrientation'!M19,'2013WavelengthOrientation'!S19))</f>
        <v>NaN</v>
      </c>
      <c r="V19" s="55" t="str">
        <f>IF($E19="NaN","NaN",IF($B19="NaN",'2013WavelengthOrientation'!N19,'2013WavelengthOrientation'!T19))</f>
        <v>NaN</v>
      </c>
      <c r="W19" s="55" t="str">
        <f>IF($E19="NaN","NaN",IF($B19="NaN",'2013WavelengthOrientation'!O19,'2013WavelengthOrientation'!U19))</f>
        <v>NaN</v>
      </c>
      <c r="X19" s="55" t="str">
        <f>IF($E19="NaN","NaN",IF($B19="NaN",'2013WavelengthOrientation'!P19,'2013WavelengthOrientation'!V19))</f>
        <v>NaN</v>
      </c>
      <c r="Y19" s="25"/>
    </row>
    <row r="20" spans="1:25" ht="15.75" customHeight="1">
      <c r="A20" s="53">
        <f>'2013'!A20</f>
        <v>41381</v>
      </c>
      <c r="B20" t="str">
        <f>'2013'!B20</f>
        <v>NaN</v>
      </c>
      <c r="C20" t="str">
        <f>'2013'!C20</f>
        <v>NaN</v>
      </c>
      <c r="D20" t="str">
        <f>'2013'!D20</f>
        <v>NaN</v>
      </c>
      <c r="E20" t="str">
        <f>'2013'!G20</f>
        <v>NaN</v>
      </c>
      <c r="F20" t="str">
        <f>'2013'!H20</f>
        <v>NaN</v>
      </c>
      <c r="G20" s="25" t="str">
        <f>IF($C20="NaN","NaN",'2013WavelengthOrientation'!G20)</f>
        <v>NaN</v>
      </c>
      <c r="H20" t="str">
        <f>IF($C20="NaN","NaN",'2013WavelengthOrientation'!I20)</f>
        <v>NaN</v>
      </c>
      <c r="I20" t="str">
        <f>IF($C20="NaN","NaN",'2013WavelengthOrientation'!M20)</f>
        <v>NaN</v>
      </c>
      <c r="J20" t="str">
        <f>IF($C20="NaN","NaN",'2013WavelengthOrientation'!N20)</f>
        <v>NaN</v>
      </c>
      <c r="K20" t="str">
        <f>IF($C20="NaN","NaN",'2013WavelengthOrientation'!O20)</f>
        <v>NaN</v>
      </c>
      <c r="L20" t="str">
        <f>IF($C20="NaN","NaN",'2013WavelengthOrientation'!P20)</f>
        <v>NaN</v>
      </c>
      <c r="M20" s="25" t="str">
        <f>IF($D20="NaN","NaN",'2013WavelengthOrientation'!G20)</f>
        <v>NaN</v>
      </c>
      <c r="N20" t="str">
        <f>IF($D20="NaN","NaN",'2013WavelengthOrientation'!I20)</f>
        <v>NaN</v>
      </c>
      <c r="O20" t="str">
        <f>IF($D20="NaN","NaN",'2013WavelengthOrientation'!M20)</f>
        <v>NaN</v>
      </c>
      <c r="P20" t="str">
        <f>IF($D20="NaN","NaN",'2013WavelengthOrientation'!N20)</f>
        <v>NaN</v>
      </c>
      <c r="Q20" t="str">
        <f>IF($D20="NaN","NaN",'2013WavelengthOrientation'!O20)</f>
        <v>NaN</v>
      </c>
      <c r="R20" t="str">
        <f>IF($D20="NaN","NaN",'2013WavelengthOrientation'!P20)</f>
        <v>NaN</v>
      </c>
      <c r="S20" s="54" t="str">
        <f>IF($E20="NaN","NaN",IF($B20="NaN",'2013WavelengthOrientation'!G20,'2013WavelengthOrientation'!Q20))</f>
        <v>NaN</v>
      </c>
      <c r="T20" s="55" t="str">
        <f>IF($E20="NaN","NaN",IF($B20="NaN",'2013WavelengthOrientation'!I20,'2013WavelengthOrientation'!R20))</f>
        <v>NaN</v>
      </c>
      <c r="U20" s="55" t="str">
        <f>IF($E20="NaN","NaN",IF($B20="NaN",'2013WavelengthOrientation'!M20,'2013WavelengthOrientation'!S20))</f>
        <v>NaN</v>
      </c>
      <c r="V20" s="55" t="str">
        <f>IF($E20="NaN","NaN",IF($B20="NaN",'2013WavelengthOrientation'!N20,'2013WavelengthOrientation'!T20))</f>
        <v>NaN</v>
      </c>
      <c r="W20" s="55" t="str">
        <f>IF($E20="NaN","NaN",IF($B20="NaN",'2013WavelengthOrientation'!O20,'2013WavelengthOrientation'!U20))</f>
        <v>NaN</v>
      </c>
      <c r="X20" s="55" t="str">
        <f>IF($E20="NaN","NaN",IF($B20="NaN",'2013WavelengthOrientation'!P20,'2013WavelengthOrientation'!V20))</f>
        <v>NaN</v>
      </c>
      <c r="Y20" s="25"/>
    </row>
    <row r="21" spans="1:25" ht="15.75" customHeight="1">
      <c r="A21" s="53">
        <f>'2013'!A21</f>
        <v>41382</v>
      </c>
      <c r="B21" t="str">
        <f>'2013'!B21</f>
        <v>NaN</v>
      </c>
      <c r="C21" t="str">
        <f>'2013'!C21</f>
        <v>NaN</v>
      </c>
      <c r="D21" t="str">
        <f>'2013'!D21</f>
        <v>NaN</v>
      </c>
      <c r="E21" t="str">
        <f>'2013'!G21</f>
        <v>NaN</v>
      </c>
      <c r="F21" t="str">
        <f>'2013'!H21</f>
        <v>NaN</v>
      </c>
      <c r="G21" s="25" t="str">
        <f>IF($C21="NaN","NaN",'2013WavelengthOrientation'!G21)</f>
        <v>NaN</v>
      </c>
      <c r="H21" t="str">
        <f>IF($C21="NaN","NaN",'2013WavelengthOrientation'!I21)</f>
        <v>NaN</v>
      </c>
      <c r="I21" t="str">
        <f>IF($C21="NaN","NaN",'2013WavelengthOrientation'!M21)</f>
        <v>NaN</v>
      </c>
      <c r="J21" t="str">
        <f>IF($C21="NaN","NaN",'2013WavelengthOrientation'!N21)</f>
        <v>NaN</v>
      </c>
      <c r="K21" t="str">
        <f>IF($C21="NaN","NaN",'2013WavelengthOrientation'!O21)</f>
        <v>NaN</v>
      </c>
      <c r="L21" t="str">
        <f>IF($C21="NaN","NaN",'2013WavelengthOrientation'!P21)</f>
        <v>NaN</v>
      </c>
      <c r="M21" s="25" t="str">
        <f>IF($D21="NaN","NaN",'2013WavelengthOrientation'!G21)</f>
        <v>NaN</v>
      </c>
      <c r="N21" t="str">
        <f>IF($D21="NaN","NaN",'2013WavelengthOrientation'!I21)</f>
        <v>NaN</v>
      </c>
      <c r="O21" t="str">
        <f>IF($D21="NaN","NaN",'2013WavelengthOrientation'!M21)</f>
        <v>NaN</v>
      </c>
      <c r="P21" t="str">
        <f>IF($D21="NaN","NaN",'2013WavelengthOrientation'!N21)</f>
        <v>NaN</v>
      </c>
      <c r="Q21" t="str">
        <f>IF($D21="NaN","NaN",'2013WavelengthOrientation'!O21)</f>
        <v>NaN</v>
      </c>
      <c r="R21" t="str">
        <f>IF($D21="NaN","NaN",'2013WavelengthOrientation'!P21)</f>
        <v>NaN</v>
      </c>
      <c r="S21" s="54" t="str">
        <f>IF($E21="NaN","NaN",IF($B21="NaN",'2013WavelengthOrientation'!G21,'2013WavelengthOrientation'!Q21))</f>
        <v>NaN</v>
      </c>
      <c r="T21" s="55" t="str">
        <f>IF($E21="NaN","NaN",IF($B21="NaN",'2013WavelengthOrientation'!I21,'2013WavelengthOrientation'!R21))</f>
        <v>NaN</v>
      </c>
      <c r="U21" s="55" t="str">
        <f>IF($E21="NaN","NaN",IF($B21="NaN",'2013WavelengthOrientation'!M21,'2013WavelengthOrientation'!S21))</f>
        <v>NaN</v>
      </c>
      <c r="V21" s="55" t="str">
        <f>IF($E21="NaN","NaN",IF($B21="NaN",'2013WavelengthOrientation'!N21,'2013WavelengthOrientation'!T21))</f>
        <v>NaN</v>
      </c>
      <c r="W21" s="55" t="str">
        <f>IF($E21="NaN","NaN",IF($B21="NaN",'2013WavelengthOrientation'!O21,'2013WavelengthOrientation'!U21))</f>
        <v>NaN</v>
      </c>
      <c r="X21" s="55" t="str">
        <f>IF($E21="NaN","NaN",IF($B21="NaN",'2013WavelengthOrientation'!P21,'2013WavelengthOrientation'!V21))</f>
        <v>NaN</v>
      </c>
      <c r="Y21" s="25"/>
    </row>
    <row r="22" spans="1:25" ht="15.75" customHeight="1">
      <c r="A22" s="53">
        <f>'2013'!A22</f>
        <v>41383</v>
      </c>
      <c r="B22" s="32">
        <f>'2013'!B22</f>
        <v>0.78263888888888888</v>
      </c>
      <c r="C22" s="32" t="str">
        <f>'2013'!C22</f>
        <v>NaN</v>
      </c>
      <c r="D22" s="32">
        <f>'2013'!D22</f>
        <v>0.86250000000000004</v>
      </c>
      <c r="E22" s="32">
        <f>'2013'!G22</f>
        <v>0.94236111111111109</v>
      </c>
      <c r="F22" s="32">
        <f>'2013'!H22</f>
        <v>0.9819444444444444</v>
      </c>
      <c r="G22" s="25" t="str">
        <f>IF($C22="NaN","NaN",'2013WavelengthOrientation'!G22)</f>
        <v>NaN</v>
      </c>
      <c r="H22" t="str">
        <f>IF($C22="NaN","NaN",'2013WavelengthOrientation'!I22)</f>
        <v>NaN</v>
      </c>
      <c r="I22" t="str">
        <f>IF($C22="NaN","NaN",'2013WavelengthOrientation'!M22)</f>
        <v>NaN</v>
      </c>
      <c r="J22" t="str">
        <f>IF($C22="NaN","NaN",'2013WavelengthOrientation'!N22)</f>
        <v>NaN</v>
      </c>
      <c r="K22" t="str">
        <f>IF($C22="NaN","NaN",'2013WavelengthOrientation'!O22)</f>
        <v>NaN</v>
      </c>
      <c r="L22" t="str">
        <f>IF($C22="NaN","NaN",'2013WavelengthOrientation'!P22)</f>
        <v>NaN</v>
      </c>
      <c r="M22" s="25">
        <f>IF($D22="NaN","NaN",'2013WavelengthOrientation'!G22)</f>
        <v>2.9</v>
      </c>
      <c r="N22">
        <f>IF($D22="NaN","NaN",'2013WavelengthOrientation'!I22)</f>
        <v>4</v>
      </c>
      <c r="O22">
        <f>IF($D22="NaN","NaN",'2013WavelengthOrientation'!M22)</f>
        <v>1.2</v>
      </c>
      <c r="P22">
        <f>IF($D22="NaN","NaN",'2013WavelengthOrientation'!N22)</f>
        <v>1.7</v>
      </c>
      <c r="Q22">
        <f>IF($D22="NaN","NaN",'2013WavelengthOrientation'!O22)</f>
        <v>2.4166666666666665</v>
      </c>
      <c r="R22">
        <f>IF($D22="NaN","NaN",'2013WavelengthOrientation'!P22)</f>
        <v>2.3529411764705883</v>
      </c>
      <c r="S22" s="54">
        <f>IF($E22="NaN","NaN",IF($B22="NaN",'2013WavelengthOrientation'!G22,'2013WavelengthOrientation'!Q22))</f>
        <v>18</v>
      </c>
      <c r="T22" s="55">
        <f>IF($E22="NaN","NaN",IF($B22="NaN",'2013WavelengthOrientation'!I22,'2013WavelengthOrientation'!R22))</f>
        <v>18</v>
      </c>
      <c r="U22" s="55">
        <f>IF($E22="NaN","NaN",IF($B22="NaN",'2013WavelengthOrientation'!M22,'2013WavelengthOrientation'!S22))</f>
        <v>1.9</v>
      </c>
      <c r="V22" s="55">
        <f>IF($E22="NaN","NaN",IF($B22="NaN",'2013WavelengthOrientation'!N22,'2013WavelengthOrientation'!T22))</f>
        <v>1.9</v>
      </c>
      <c r="W22" s="55">
        <f>IF($E22="NaN","NaN",IF($B22="NaN",'2013WavelengthOrientation'!O22,'2013WavelengthOrientation'!U22))</f>
        <v>9.4736842105263168</v>
      </c>
      <c r="X22" s="55">
        <f>IF($E22="NaN","NaN",IF($B22="NaN",'2013WavelengthOrientation'!P22,'2013WavelengthOrientation'!V22))</f>
        <v>9.4736842105263168</v>
      </c>
      <c r="Y22" s="25"/>
    </row>
    <row r="23" spans="1:25" ht="15.75" customHeight="1">
      <c r="A23" s="53">
        <f>'2013'!A23</f>
        <v>41384</v>
      </c>
      <c r="B23" s="32">
        <f>'2013'!B23</f>
        <v>0.73611111111111116</v>
      </c>
      <c r="C23" s="32">
        <f>'2013'!C23</f>
        <v>0.98263888888888884</v>
      </c>
      <c r="D23" t="str">
        <f>'2013'!D23</f>
        <v>NaN</v>
      </c>
      <c r="E23" t="str">
        <f>'2013'!G23</f>
        <v>NaN</v>
      </c>
      <c r="F23" t="str">
        <f>'2013'!H23</f>
        <v>NaN</v>
      </c>
      <c r="G23" s="25">
        <f>IF($C23="NaN","NaN",'2013WavelengthOrientation'!G23)</f>
        <v>3.3</v>
      </c>
      <c r="H23">
        <f>IF($C23="NaN","NaN",'2013WavelengthOrientation'!I23)</f>
        <v>6.7</v>
      </c>
      <c r="I23">
        <f>IF($C23="NaN","NaN",'2013WavelengthOrientation'!M23)</f>
        <v>1.3</v>
      </c>
      <c r="J23">
        <f>IF($C23="NaN","NaN",'2013WavelengthOrientation'!N23)</f>
        <v>1.7</v>
      </c>
      <c r="K23">
        <f>IF($C23="NaN","NaN",'2013WavelengthOrientation'!O23)</f>
        <v>2.5384615384615383</v>
      </c>
      <c r="L23">
        <f>IF($C23="NaN","NaN",'2013WavelengthOrientation'!P23)</f>
        <v>3.9411764705882355</v>
      </c>
      <c r="M23" s="25" t="str">
        <f>IF($D23="NaN","NaN",'2013WavelengthOrientation'!G23)</f>
        <v>NaN</v>
      </c>
      <c r="N23" t="str">
        <f>IF($D23="NaN","NaN",'2013WavelengthOrientation'!I23)</f>
        <v>NaN</v>
      </c>
      <c r="O23" t="str">
        <f>IF($D23="NaN","NaN",'2013WavelengthOrientation'!M23)</f>
        <v>NaN</v>
      </c>
      <c r="P23" t="str">
        <f>IF($D23="NaN","NaN",'2013WavelengthOrientation'!N23)</f>
        <v>NaN</v>
      </c>
      <c r="Q23" t="str">
        <f>IF($D23="NaN","NaN",'2013WavelengthOrientation'!O23)</f>
        <v>NaN</v>
      </c>
      <c r="R23" t="str">
        <f>IF($D23="NaN","NaN",'2013WavelengthOrientation'!P23)</f>
        <v>NaN</v>
      </c>
      <c r="S23" s="54" t="str">
        <f>IF($E23="NaN","NaN",IF($B23="NaN",'2013WavelengthOrientation'!G23,'2013WavelengthOrientation'!Q23))</f>
        <v>NaN</v>
      </c>
      <c r="T23" s="55" t="str">
        <f>IF($E23="NaN","NaN",IF($B23="NaN",'2013WavelengthOrientation'!I23,'2013WavelengthOrientation'!R23))</f>
        <v>NaN</v>
      </c>
      <c r="U23" s="55" t="str">
        <f>IF($E23="NaN","NaN",IF($B23="NaN",'2013WavelengthOrientation'!M23,'2013WavelengthOrientation'!S23))</f>
        <v>NaN</v>
      </c>
      <c r="V23" s="55" t="str">
        <f>IF($E23="NaN","NaN",IF($B23="NaN",'2013WavelengthOrientation'!N23,'2013WavelengthOrientation'!T23))</f>
        <v>NaN</v>
      </c>
      <c r="W23" s="55" t="str">
        <f>IF($E23="NaN","NaN",IF($B23="NaN",'2013WavelengthOrientation'!O23,'2013WavelengthOrientation'!U23))</f>
        <v>NaN</v>
      </c>
      <c r="X23" s="55" t="str">
        <f>IF($E23="NaN","NaN",IF($B23="NaN",'2013WavelengthOrientation'!P23,'2013WavelengthOrientation'!V23))</f>
        <v>NaN</v>
      </c>
      <c r="Y23" s="25"/>
    </row>
    <row r="24" spans="1:25" ht="15.75" customHeight="1">
      <c r="A24" s="53">
        <f>'2013'!A24</f>
        <v>41385</v>
      </c>
      <c r="B24" s="32">
        <f>'2013'!B24</f>
        <v>0.7270833333333333</v>
      </c>
      <c r="C24" t="str">
        <f>'2013'!C24</f>
        <v>NaN</v>
      </c>
      <c r="D24" s="32">
        <f>'2013'!D24</f>
        <v>0.82708333333333328</v>
      </c>
      <c r="E24" s="32">
        <f>'2013'!G24</f>
        <v>0.94027777777777777</v>
      </c>
      <c r="F24" s="32">
        <f>'2013'!H24</f>
        <v>0.9868055555555556</v>
      </c>
      <c r="G24" s="25" t="str">
        <f>IF($C24="NaN","NaN",'2013WavelengthOrientation'!G24)</f>
        <v>NaN</v>
      </c>
      <c r="H24" t="str">
        <f>IF($C24="NaN","NaN",'2013WavelengthOrientation'!I24)</f>
        <v>NaN</v>
      </c>
      <c r="I24" t="str">
        <f>IF($C24="NaN","NaN",'2013WavelengthOrientation'!M24)</f>
        <v>NaN</v>
      </c>
      <c r="J24" t="str">
        <f>IF($C24="NaN","NaN",'2013WavelengthOrientation'!N24)</f>
        <v>NaN</v>
      </c>
      <c r="K24" t="str">
        <f>IF($C24="NaN","NaN",'2013WavelengthOrientation'!O24)</f>
        <v>NaN</v>
      </c>
      <c r="L24" t="str">
        <f>IF($C24="NaN","NaN",'2013WavelengthOrientation'!P24)</f>
        <v>NaN</v>
      </c>
      <c r="M24" s="25">
        <f>IF($D24="NaN","NaN",'2013WavelengthOrientation'!G24)</f>
        <v>5</v>
      </c>
      <c r="N24">
        <f>IF($D24="NaN","NaN",'2013WavelengthOrientation'!I24)</f>
        <v>5</v>
      </c>
      <c r="O24">
        <f>IF($D24="NaN","NaN",'2013WavelengthOrientation'!M24)</f>
        <v>1.3</v>
      </c>
      <c r="P24">
        <f>IF($D24="NaN","NaN",'2013WavelengthOrientation'!N24)</f>
        <v>1.4</v>
      </c>
      <c r="Q24">
        <f>IF($D24="NaN","NaN",'2013WavelengthOrientation'!O24)</f>
        <v>3.8461538461538458</v>
      </c>
      <c r="R24">
        <f>IF($D24="NaN","NaN",'2013WavelengthOrientation'!P24)</f>
        <v>3.5714285714285716</v>
      </c>
      <c r="S24" s="54">
        <f>IF($E24="NaN","NaN",IF($B24="NaN",'2013WavelengthOrientation'!G24,'2013WavelengthOrientation'!Q24))</f>
        <v>8.6</v>
      </c>
      <c r="T24" s="55">
        <f>IF($E24="NaN","NaN",IF($B24="NaN",'2013WavelengthOrientation'!I24,'2013WavelengthOrientation'!R24))</f>
        <v>8.6</v>
      </c>
      <c r="U24" s="55">
        <f>IF($E24="NaN","NaN",IF($B24="NaN",'2013WavelengthOrientation'!M24,'2013WavelengthOrientation'!S24))</f>
        <v>1.7</v>
      </c>
      <c r="V24" s="55">
        <f>IF($E24="NaN","NaN",IF($B24="NaN",'2013WavelengthOrientation'!N24,'2013WavelengthOrientation'!T24))</f>
        <v>1.7</v>
      </c>
      <c r="W24" s="55">
        <f>IF($E24="NaN","NaN",IF($B24="NaN",'2013WavelengthOrientation'!O24,'2013WavelengthOrientation'!U24))</f>
        <v>5.0588235294117645</v>
      </c>
      <c r="X24" s="55">
        <f>IF($E24="NaN","NaN",IF($B24="NaN",'2013WavelengthOrientation'!P24,'2013WavelengthOrientation'!V24))</f>
        <v>5.0588235294117645</v>
      </c>
      <c r="Y24" s="25"/>
    </row>
    <row r="25" spans="1:25" ht="15.75" customHeight="1">
      <c r="A25" s="53">
        <f>'2013'!A25</f>
        <v>41386</v>
      </c>
      <c r="B25" s="32">
        <f>'2013'!B25</f>
        <v>0.8125</v>
      </c>
      <c r="C25" s="32">
        <f>'2013'!C25</f>
        <v>0.93958333333333333</v>
      </c>
      <c r="D25" t="str">
        <f>'2013'!D25</f>
        <v>NaN</v>
      </c>
      <c r="E25" t="str">
        <f>'2013'!G25</f>
        <v>NaN</v>
      </c>
      <c r="F25" t="str">
        <f>'2013'!H25</f>
        <v>NaN</v>
      </c>
      <c r="G25" s="25">
        <f>IF($C25="NaN","NaN",'2013WavelengthOrientation'!G25)</f>
        <v>3.3</v>
      </c>
      <c r="H25">
        <f>IF($C25="NaN","NaN",'2013WavelengthOrientation'!I25)</f>
        <v>4.3</v>
      </c>
      <c r="I25">
        <f>IF($C25="NaN","NaN",'2013WavelengthOrientation'!M25)</f>
        <v>1.3</v>
      </c>
      <c r="J25">
        <f>IF($C25="NaN","NaN",'2013WavelengthOrientation'!N25)</f>
        <v>1.6</v>
      </c>
      <c r="K25">
        <f>IF($C25="NaN","NaN",'2013WavelengthOrientation'!O25)</f>
        <v>2.5384615384615383</v>
      </c>
      <c r="L25">
        <f>IF($C25="NaN","NaN",'2013WavelengthOrientation'!P25)</f>
        <v>2.6874999999999996</v>
      </c>
      <c r="M25" s="25" t="str">
        <f>IF($D25="NaN","NaN",'2013WavelengthOrientation'!G25)</f>
        <v>NaN</v>
      </c>
      <c r="N25" t="str">
        <f>IF($D25="NaN","NaN",'2013WavelengthOrientation'!I25)</f>
        <v>NaN</v>
      </c>
      <c r="O25" t="str">
        <f>IF($D25="NaN","NaN",'2013WavelengthOrientation'!M25)</f>
        <v>NaN</v>
      </c>
      <c r="P25" t="str">
        <f>IF($D25="NaN","NaN",'2013WavelengthOrientation'!N25)</f>
        <v>NaN</v>
      </c>
      <c r="Q25" t="str">
        <f>IF($D25="NaN","NaN",'2013WavelengthOrientation'!O25)</f>
        <v>NaN</v>
      </c>
      <c r="R25" t="str">
        <f>IF($D25="NaN","NaN",'2013WavelengthOrientation'!P25)</f>
        <v>NaN</v>
      </c>
      <c r="S25" s="54" t="str">
        <f>IF($E25="NaN","NaN",IF($B25="NaN",'2013WavelengthOrientation'!G25,'2013WavelengthOrientation'!Q25))</f>
        <v>NaN</v>
      </c>
      <c r="T25" s="55" t="str">
        <f>IF($E25="NaN","NaN",IF($B25="NaN",'2013WavelengthOrientation'!I25,'2013WavelengthOrientation'!R25))</f>
        <v>NaN</v>
      </c>
      <c r="U25" s="55" t="str">
        <f>IF($E25="NaN","NaN",IF($B25="NaN",'2013WavelengthOrientation'!M25,'2013WavelengthOrientation'!S25))</f>
        <v>NaN</v>
      </c>
      <c r="V25" s="55" t="str">
        <f>IF($E25="NaN","NaN",IF($B25="NaN",'2013WavelengthOrientation'!N25,'2013WavelengthOrientation'!T25))</f>
        <v>NaN</v>
      </c>
      <c r="W25" s="55" t="str">
        <f>IF($E25="NaN","NaN",IF($B25="NaN",'2013WavelengthOrientation'!O25,'2013WavelengthOrientation'!U25))</f>
        <v>NaN</v>
      </c>
      <c r="X25" s="55" t="str">
        <f>IF($E25="NaN","NaN",IF($B25="NaN",'2013WavelengthOrientation'!P25,'2013WavelengthOrientation'!V25))</f>
        <v>NaN</v>
      </c>
      <c r="Y25" s="25"/>
    </row>
    <row r="26" spans="1:25" ht="15.75" customHeight="1">
      <c r="A26" s="53">
        <f>'2013'!A26</f>
        <v>41387</v>
      </c>
      <c r="B26" s="32">
        <f>'2013'!B26</f>
        <v>0.71736111111111112</v>
      </c>
      <c r="C26" s="32">
        <f>'2013'!C26</f>
        <v>0.76388888888888884</v>
      </c>
      <c r="D26" s="32" t="str">
        <f>'2013'!D26</f>
        <v>NaN</v>
      </c>
      <c r="E26" s="32" t="str">
        <f>'2013'!G26</f>
        <v>NaN</v>
      </c>
      <c r="F26" s="32" t="str">
        <f>'2013'!H26</f>
        <v>NaN</v>
      </c>
      <c r="G26" s="25">
        <f>IF($C26="NaN","NaN",'2013WavelengthOrientation'!G26)</f>
        <v>5</v>
      </c>
      <c r="H26">
        <f>IF($C26="NaN","NaN",'2013WavelengthOrientation'!I26)</f>
        <v>5</v>
      </c>
      <c r="I26" t="str">
        <f>IF($C26="NaN","NaN",'2013WavelengthOrientation'!M26)</f>
        <v>NaN</v>
      </c>
      <c r="J26" t="str">
        <f>IF($C26="NaN","NaN",'2013WavelengthOrientation'!N26)</f>
        <v>NaN</v>
      </c>
      <c r="K26" t="str">
        <f>IF($C26="NaN","NaN",'2013WavelengthOrientation'!O26)</f>
        <v>NaN</v>
      </c>
      <c r="L26" t="str">
        <f>IF($C26="NaN","NaN",'2013WavelengthOrientation'!P26)</f>
        <v>NaN</v>
      </c>
      <c r="M26" s="25" t="str">
        <f>IF($D26="NaN","NaN",'2013WavelengthOrientation'!G26)</f>
        <v>NaN</v>
      </c>
      <c r="N26" t="str">
        <f>IF($D26="NaN","NaN",'2013WavelengthOrientation'!I26)</f>
        <v>NaN</v>
      </c>
      <c r="O26" t="str">
        <f>IF($D26="NaN","NaN",'2013WavelengthOrientation'!M26)</f>
        <v>NaN</v>
      </c>
      <c r="P26" t="str">
        <f>IF($D26="NaN","NaN",'2013WavelengthOrientation'!N26)</f>
        <v>NaN</v>
      </c>
      <c r="Q26" t="str">
        <f>IF($D26="NaN","NaN",'2013WavelengthOrientation'!O26)</f>
        <v>NaN</v>
      </c>
      <c r="R26" t="str">
        <f>IF($D26="NaN","NaN",'2013WavelengthOrientation'!P26)</f>
        <v>NaN</v>
      </c>
      <c r="S26" s="54" t="str">
        <f>IF($E26="NaN","NaN",IF($B26="NaN",'2013WavelengthOrientation'!G26,'2013WavelengthOrientation'!Q26))</f>
        <v>NaN</v>
      </c>
      <c r="T26" s="55" t="str">
        <f>IF($E26="NaN","NaN",IF($B26="NaN",'2013WavelengthOrientation'!I26,'2013WavelengthOrientation'!R26))</f>
        <v>NaN</v>
      </c>
      <c r="U26" s="55" t="str">
        <f>IF($E26="NaN","NaN",IF($B26="NaN",'2013WavelengthOrientation'!M26,'2013WavelengthOrientation'!S26))</f>
        <v>NaN</v>
      </c>
      <c r="V26" s="55" t="str">
        <f>IF($E26="NaN","NaN",IF($B26="NaN",'2013WavelengthOrientation'!N26,'2013WavelengthOrientation'!T26))</f>
        <v>NaN</v>
      </c>
      <c r="W26" s="55" t="str">
        <f>IF($E26="NaN","NaN",IF($B26="NaN",'2013WavelengthOrientation'!O26,'2013WavelengthOrientation'!U26))</f>
        <v>NaN</v>
      </c>
      <c r="X26" s="55" t="str">
        <f>IF($E26="NaN","NaN",IF($B26="NaN",'2013WavelengthOrientation'!P26,'2013WavelengthOrientation'!V26))</f>
        <v>NaN</v>
      </c>
      <c r="Y26" s="25"/>
    </row>
    <row r="27" spans="1:25" ht="15.75" customHeight="1">
      <c r="A27" s="53">
        <f>'2013'!A27</f>
        <v>41388</v>
      </c>
      <c r="B27" t="str">
        <f>'2013'!B27</f>
        <v>NaN</v>
      </c>
      <c r="C27" t="str">
        <f>'2013'!C27</f>
        <v>NaN</v>
      </c>
      <c r="D27" t="str">
        <f>'2013'!D27</f>
        <v>NaN</v>
      </c>
      <c r="E27" t="str">
        <f>'2013'!G27</f>
        <v>NaN</v>
      </c>
      <c r="F27" t="str">
        <f>'2013'!H27</f>
        <v>NaN</v>
      </c>
      <c r="G27" s="25" t="str">
        <f>IF($C27="NaN","NaN",'2013WavelengthOrientation'!G27)</f>
        <v>NaN</v>
      </c>
      <c r="H27" t="str">
        <f>IF($C27="NaN","NaN",'2013WavelengthOrientation'!I27)</f>
        <v>NaN</v>
      </c>
      <c r="I27" t="str">
        <f>IF($C27="NaN","NaN",'2013WavelengthOrientation'!M27)</f>
        <v>NaN</v>
      </c>
      <c r="J27" t="str">
        <f>IF($C27="NaN","NaN",'2013WavelengthOrientation'!N27)</f>
        <v>NaN</v>
      </c>
      <c r="K27" t="str">
        <f>IF($C27="NaN","NaN",'2013WavelengthOrientation'!O27)</f>
        <v>NaN</v>
      </c>
      <c r="L27" t="str">
        <f>IF($C27="NaN","NaN",'2013WavelengthOrientation'!P27)</f>
        <v>NaN</v>
      </c>
      <c r="M27" s="25" t="str">
        <f>IF($D27="NaN","NaN",'2013WavelengthOrientation'!G27)</f>
        <v>NaN</v>
      </c>
      <c r="N27" t="str">
        <f>IF($D27="NaN","NaN",'2013WavelengthOrientation'!I27)</f>
        <v>NaN</v>
      </c>
      <c r="O27" t="str">
        <f>IF($D27="NaN","NaN",'2013WavelengthOrientation'!M27)</f>
        <v>NaN</v>
      </c>
      <c r="P27" t="str">
        <f>IF($D27="NaN","NaN",'2013WavelengthOrientation'!N27)</f>
        <v>NaN</v>
      </c>
      <c r="Q27" t="str">
        <f>IF($D27="NaN","NaN",'2013WavelengthOrientation'!O27)</f>
        <v>NaN</v>
      </c>
      <c r="R27" t="str">
        <f>IF($D27="NaN","NaN",'2013WavelengthOrientation'!P27)</f>
        <v>NaN</v>
      </c>
      <c r="S27" s="54" t="str">
        <f>IF($E27="NaN","NaN",IF($B27="NaN",'2013WavelengthOrientation'!G27,'2013WavelengthOrientation'!Q27))</f>
        <v>NaN</v>
      </c>
      <c r="T27" s="55" t="str">
        <f>IF($E27="NaN","NaN",IF($B27="NaN",'2013WavelengthOrientation'!I27,'2013WavelengthOrientation'!R27))</f>
        <v>NaN</v>
      </c>
      <c r="U27" s="55" t="str">
        <f>IF($E27="NaN","NaN",IF($B27="NaN",'2013WavelengthOrientation'!M27,'2013WavelengthOrientation'!S27))</f>
        <v>NaN</v>
      </c>
      <c r="V27" s="55" t="str">
        <f>IF($E27="NaN","NaN",IF($B27="NaN",'2013WavelengthOrientation'!N27,'2013WavelengthOrientation'!T27))</f>
        <v>NaN</v>
      </c>
      <c r="W27" s="55" t="str">
        <f>IF($E27="NaN","NaN",IF($B27="NaN",'2013WavelengthOrientation'!O27,'2013WavelengthOrientation'!U27))</f>
        <v>NaN</v>
      </c>
      <c r="X27" s="55" t="str">
        <f>IF($E27="NaN","NaN",IF($B27="NaN",'2013WavelengthOrientation'!P27,'2013WavelengthOrientation'!V27))</f>
        <v>NaN</v>
      </c>
      <c r="Y27" s="25"/>
    </row>
    <row r="28" spans="1:25" ht="15.75" customHeight="1">
      <c r="A28" s="53">
        <f>'2013'!A28</f>
        <v>41389</v>
      </c>
      <c r="B28" s="32">
        <f>'2013'!B28</f>
        <v>0.72430555555555554</v>
      </c>
      <c r="C28" s="32">
        <f>'2013'!C28</f>
        <v>0.77083333333333337</v>
      </c>
      <c r="D28" t="str">
        <f>'2013'!D28</f>
        <v>NaN</v>
      </c>
      <c r="E28" t="str">
        <f>'2013'!G28</f>
        <v>NaN</v>
      </c>
      <c r="F28" t="str">
        <f>'2013'!H28</f>
        <v>NaN</v>
      </c>
      <c r="G28" s="25">
        <f>IF($C28="NaN","NaN",'2013WavelengthOrientation'!G28)</f>
        <v>2.4</v>
      </c>
      <c r="H28">
        <f>IF($C28="NaN","NaN",'2013WavelengthOrientation'!I28)</f>
        <v>2.4</v>
      </c>
      <c r="I28">
        <f>IF($C28="NaN","NaN",'2013WavelengthOrientation'!M28)</f>
        <v>0.95</v>
      </c>
      <c r="J28">
        <f>IF($C28="NaN","NaN",'2013WavelengthOrientation'!N28)</f>
        <v>1.1000000000000001</v>
      </c>
      <c r="K28">
        <f>IF($C28="NaN","NaN",'2013WavelengthOrientation'!O28)</f>
        <v>2.5263157894736841</v>
      </c>
      <c r="L28">
        <f>IF($C28="NaN","NaN",'2013WavelengthOrientation'!P28)</f>
        <v>2.1818181818181817</v>
      </c>
      <c r="M28" s="25" t="str">
        <f>IF($D28="NaN","NaN",'2013WavelengthOrientation'!G28)</f>
        <v>NaN</v>
      </c>
      <c r="N28" t="str">
        <f>IF($D28="NaN","NaN",'2013WavelengthOrientation'!I28)</f>
        <v>NaN</v>
      </c>
      <c r="O28" t="str">
        <f>IF($D28="NaN","NaN",'2013WavelengthOrientation'!M28)</f>
        <v>NaN</v>
      </c>
      <c r="P28" t="str">
        <f>IF($D28="NaN","NaN",'2013WavelengthOrientation'!N28)</f>
        <v>NaN</v>
      </c>
      <c r="Q28" t="str">
        <f>IF($D28="NaN","NaN",'2013WavelengthOrientation'!O28)</f>
        <v>NaN</v>
      </c>
      <c r="R28" t="str">
        <f>IF($D28="NaN","NaN",'2013WavelengthOrientation'!P28)</f>
        <v>NaN</v>
      </c>
      <c r="S28" s="54" t="str">
        <f>IF($E28="NaN","NaN",IF($B28="NaN",'2013WavelengthOrientation'!G28,'2013WavelengthOrientation'!Q28))</f>
        <v>NaN</v>
      </c>
      <c r="T28" s="55" t="str">
        <f>IF($E28="NaN","NaN",IF($B28="NaN",'2013WavelengthOrientation'!I28,'2013WavelengthOrientation'!R28))</f>
        <v>NaN</v>
      </c>
      <c r="U28" s="55" t="str">
        <f>IF($E28="NaN","NaN",IF($B28="NaN",'2013WavelengthOrientation'!M28,'2013WavelengthOrientation'!S28))</f>
        <v>NaN</v>
      </c>
      <c r="V28" s="55" t="str">
        <f>IF($E28="NaN","NaN",IF($B28="NaN",'2013WavelengthOrientation'!N28,'2013WavelengthOrientation'!T28))</f>
        <v>NaN</v>
      </c>
      <c r="W28" s="55" t="str">
        <f>IF($E28="NaN","NaN",IF($B28="NaN",'2013WavelengthOrientation'!O28,'2013WavelengthOrientation'!U28))</f>
        <v>NaN</v>
      </c>
      <c r="X28" s="55" t="str">
        <f>IF($E28="NaN","NaN",IF($B28="NaN",'2013WavelengthOrientation'!P28,'2013WavelengthOrientation'!V28))</f>
        <v>NaN</v>
      </c>
      <c r="Y28" s="25"/>
    </row>
    <row r="29" spans="1:25" ht="15.75" customHeight="1">
      <c r="A29" s="53">
        <f>'2013'!A29</f>
        <v>41390</v>
      </c>
      <c r="B29" t="str">
        <f>'2013'!B29</f>
        <v>NaN</v>
      </c>
      <c r="C29" t="str">
        <f>'2013'!C29</f>
        <v>NaN</v>
      </c>
      <c r="D29" t="str">
        <f>'2013'!D29</f>
        <v>NaN</v>
      </c>
      <c r="E29" t="str">
        <f>'2013'!G29</f>
        <v>NaN</v>
      </c>
      <c r="F29" t="str">
        <f>'2013'!H29</f>
        <v>NaN</v>
      </c>
      <c r="G29" s="25" t="str">
        <f>IF($C29="NaN","NaN",'2013WavelengthOrientation'!G29)</f>
        <v>NaN</v>
      </c>
      <c r="H29" t="str">
        <f>IF($C29="NaN","NaN",'2013WavelengthOrientation'!I29)</f>
        <v>NaN</v>
      </c>
      <c r="I29" t="str">
        <f>IF($C29="NaN","NaN",'2013WavelengthOrientation'!M29)</f>
        <v>NaN</v>
      </c>
      <c r="J29" t="str">
        <f>IF($C29="NaN","NaN",'2013WavelengthOrientation'!N29)</f>
        <v>NaN</v>
      </c>
      <c r="K29" t="str">
        <f>IF($C29="NaN","NaN",'2013WavelengthOrientation'!O29)</f>
        <v>NaN</v>
      </c>
      <c r="L29" t="str">
        <f>IF($C29="NaN","NaN",'2013WavelengthOrientation'!P29)</f>
        <v>NaN</v>
      </c>
      <c r="M29" s="25" t="str">
        <f>IF($D29="NaN","NaN",'2013WavelengthOrientation'!G29)</f>
        <v>NaN</v>
      </c>
      <c r="N29" t="str">
        <f>IF($D29="NaN","NaN",'2013WavelengthOrientation'!I29)</f>
        <v>NaN</v>
      </c>
      <c r="O29" t="str">
        <f>IF($D29="NaN","NaN",'2013WavelengthOrientation'!M29)</f>
        <v>NaN</v>
      </c>
      <c r="P29" t="str">
        <f>IF($D29="NaN","NaN",'2013WavelengthOrientation'!N29)</f>
        <v>NaN</v>
      </c>
      <c r="Q29" t="str">
        <f>IF($D29="NaN","NaN",'2013WavelengthOrientation'!O29)</f>
        <v>NaN</v>
      </c>
      <c r="R29" t="str">
        <f>IF($D29="NaN","NaN",'2013WavelengthOrientation'!P29)</f>
        <v>NaN</v>
      </c>
      <c r="S29" s="54" t="str">
        <f>IF($E29="NaN","NaN",IF($B29="NaN",'2013WavelengthOrientation'!G29,'2013WavelengthOrientation'!Q29))</f>
        <v>NaN</v>
      </c>
      <c r="T29" s="55" t="str">
        <f>IF($E29="NaN","NaN",IF($B29="NaN",'2013WavelengthOrientation'!I29,'2013WavelengthOrientation'!R29))</f>
        <v>NaN</v>
      </c>
      <c r="U29" s="55" t="str">
        <f>IF($E29="NaN","NaN",IF($B29="NaN",'2013WavelengthOrientation'!M29,'2013WavelengthOrientation'!S29))</f>
        <v>NaN</v>
      </c>
      <c r="V29" s="55" t="str">
        <f>IF($E29="NaN","NaN",IF($B29="NaN",'2013WavelengthOrientation'!N29,'2013WavelengthOrientation'!T29))</f>
        <v>NaN</v>
      </c>
      <c r="W29" s="55" t="str">
        <f>IF($E29="NaN","NaN",IF($B29="NaN",'2013WavelengthOrientation'!O29,'2013WavelengthOrientation'!U29))</f>
        <v>NaN</v>
      </c>
      <c r="X29" s="55" t="str">
        <f>IF($E29="NaN","NaN",IF($B29="NaN",'2013WavelengthOrientation'!P29,'2013WavelengthOrientation'!V29))</f>
        <v>NaN</v>
      </c>
      <c r="Y29" s="25"/>
    </row>
    <row r="30" spans="1:25" ht="15.75" customHeight="1">
      <c r="A30" s="53">
        <f>'2013'!A30</f>
        <v>41391</v>
      </c>
      <c r="B30" s="32">
        <f>'2013'!B30</f>
        <v>0.87083333333333335</v>
      </c>
      <c r="C30" s="32">
        <f>'2013'!C30</f>
        <v>0.96388888888888891</v>
      </c>
      <c r="D30" t="str">
        <f>'2013'!D30</f>
        <v>NaN</v>
      </c>
      <c r="E30" t="str">
        <f>'2013'!G30</f>
        <v>NaN</v>
      </c>
      <c r="F30" t="str">
        <f>'2013'!H30</f>
        <v>NaN</v>
      </c>
      <c r="G30" s="25">
        <f>IF($C30="NaN","NaN",'2013WavelengthOrientation'!G30)</f>
        <v>2.9</v>
      </c>
      <c r="H30">
        <f>IF($C30="NaN","NaN",'2013WavelengthOrientation'!I30)</f>
        <v>4</v>
      </c>
      <c r="I30">
        <f>IF($C30="NaN","NaN",'2013WavelengthOrientation'!M30)</f>
        <v>0.95</v>
      </c>
      <c r="J30">
        <f>IF($C30="NaN","NaN",'2013WavelengthOrientation'!N30)</f>
        <v>0.95</v>
      </c>
      <c r="K30">
        <f>IF($C30="NaN","NaN",'2013WavelengthOrientation'!O30)</f>
        <v>3.0526315789473686</v>
      </c>
      <c r="L30">
        <f>IF($C30="NaN","NaN",'2013WavelengthOrientation'!P30)</f>
        <v>4.2105263157894735</v>
      </c>
      <c r="M30" s="25" t="str">
        <f>IF($D30="NaN","NaN",'2013WavelengthOrientation'!G30)</f>
        <v>NaN</v>
      </c>
      <c r="N30" t="str">
        <f>IF($D30="NaN","NaN",'2013WavelengthOrientation'!I30)</f>
        <v>NaN</v>
      </c>
      <c r="O30" t="str">
        <f>IF($D30="NaN","NaN",'2013WavelengthOrientation'!M30)</f>
        <v>NaN</v>
      </c>
      <c r="P30" t="str">
        <f>IF($D30="NaN","NaN",'2013WavelengthOrientation'!N30)</f>
        <v>NaN</v>
      </c>
      <c r="Q30" t="str">
        <f>IF($D30="NaN","NaN",'2013WavelengthOrientation'!O30)</f>
        <v>NaN</v>
      </c>
      <c r="R30" t="str">
        <f>IF($D30="NaN","NaN",'2013WavelengthOrientation'!P30)</f>
        <v>NaN</v>
      </c>
      <c r="S30" s="54" t="str">
        <f>IF($E30="NaN","NaN",IF($B30="NaN",'2013WavelengthOrientation'!G30,'2013WavelengthOrientation'!Q30))</f>
        <v>NaN</v>
      </c>
      <c r="T30" s="55" t="str">
        <f>IF($E30="NaN","NaN",IF($B30="NaN",'2013WavelengthOrientation'!I30,'2013WavelengthOrientation'!R30))</f>
        <v>NaN</v>
      </c>
      <c r="U30" s="55" t="str">
        <f>IF($E30="NaN","NaN",IF($B30="NaN",'2013WavelengthOrientation'!M30,'2013WavelengthOrientation'!S30))</f>
        <v>NaN</v>
      </c>
      <c r="V30" s="55" t="str">
        <f>IF($E30="NaN","NaN",IF($B30="NaN",'2013WavelengthOrientation'!N30,'2013WavelengthOrientation'!T30))</f>
        <v>NaN</v>
      </c>
      <c r="W30" s="55" t="str">
        <f>IF($E30="NaN","NaN",IF($B30="NaN",'2013WavelengthOrientation'!O30,'2013WavelengthOrientation'!U30))</f>
        <v>NaN</v>
      </c>
      <c r="X30" s="55" t="str">
        <f>IF($E30="NaN","NaN",IF($B30="NaN",'2013WavelengthOrientation'!P30,'2013WavelengthOrientation'!V30))</f>
        <v>NaN</v>
      </c>
      <c r="Y30" s="25"/>
    </row>
    <row r="31" spans="1:25" ht="15.75" customHeight="1">
      <c r="A31" s="53">
        <f>'2013'!A31</f>
        <v>41392</v>
      </c>
      <c r="B31" s="32">
        <f>'2013'!B31</f>
        <v>0.67708333333333337</v>
      </c>
      <c r="C31" t="str">
        <f>'2013'!C31</f>
        <v>NaN</v>
      </c>
      <c r="D31" s="32">
        <f>'2013'!D31</f>
        <v>0.84375</v>
      </c>
      <c r="E31" s="32">
        <f>'2013'!G31</f>
        <v>0.94305555555555554</v>
      </c>
      <c r="F31" s="32">
        <f>'2013'!H31</f>
        <v>0.98333333333333328</v>
      </c>
      <c r="G31" s="25" t="str">
        <f>IF($C31="NaN","NaN",'2013WavelengthOrientation'!G31)</f>
        <v>NaN</v>
      </c>
      <c r="H31" t="str">
        <f>IF($C31="NaN","NaN",'2013WavelengthOrientation'!I31)</f>
        <v>NaN</v>
      </c>
      <c r="I31" t="str">
        <f>IF($C31="NaN","NaN",'2013WavelengthOrientation'!M31)</f>
        <v>NaN</v>
      </c>
      <c r="J31" t="str">
        <f>IF($C31="NaN","NaN",'2013WavelengthOrientation'!N31)</f>
        <v>NaN</v>
      </c>
      <c r="K31" t="str">
        <f>IF($C31="NaN","NaN",'2013WavelengthOrientation'!O31)</f>
        <v>NaN</v>
      </c>
      <c r="L31" t="str">
        <f>IF($C31="NaN","NaN",'2013WavelengthOrientation'!P31)</f>
        <v>NaN</v>
      </c>
      <c r="M31" s="25">
        <f>IF($D31="NaN","NaN",'2013WavelengthOrientation'!G31)</f>
        <v>1.7</v>
      </c>
      <c r="N31">
        <f>IF($D31="NaN","NaN",'2013WavelengthOrientation'!I31)</f>
        <v>3.3</v>
      </c>
      <c r="O31">
        <f>IF($D31="NaN","NaN",'2013WavelengthOrientation'!M31)</f>
        <v>0.45</v>
      </c>
      <c r="P31">
        <f>IF($D31="NaN","NaN",'2013WavelengthOrientation'!N31)</f>
        <v>1.25</v>
      </c>
      <c r="Q31">
        <f>IF($D31="NaN","NaN",'2013WavelengthOrientation'!O31)</f>
        <v>3.7777777777777777</v>
      </c>
      <c r="R31">
        <f>IF($D31="NaN","NaN",'2013WavelengthOrientation'!P31)</f>
        <v>2.6399999999999997</v>
      </c>
      <c r="S31" s="54">
        <f>IF($E31="NaN","NaN",IF($B31="NaN",'2013WavelengthOrientation'!G31,'2013WavelengthOrientation'!Q31))</f>
        <v>6.7</v>
      </c>
      <c r="T31" s="55">
        <f>IF($E31="NaN","NaN",IF($B31="NaN",'2013WavelengthOrientation'!I31,'2013WavelengthOrientation'!R31))</f>
        <v>6.7</v>
      </c>
      <c r="U31" s="55">
        <f>IF($E31="NaN","NaN",IF($B31="NaN",'2013WavelengthOrientation'!M31,'2013WavelengthOrientation'!S31))</f>
        <v>1.8</v>
      </c>
      <c r="V31" s="55">
        <f>IF($E31="NaN","NaN",IF($B31="NaN",'2013WavelengthOrientation'!N31,'2013WavelengthOrientation'!T31))</f>
        <v>1.8</v>
      </c>
      <c r="W31" s="55">
        <f>IF($E31="NaN","NaN",IF($B31="NaN",'2013WavelengthOrientation'!O31,'2013WavelengthOrientation'!U31))</f>
        <v>3.7222222222222223</v>
      </c>
      <c r="X31" s="55">
        <f>IF($E31="NaN","NaN",IF($B31="NaN",'2013WavelengthOrientation'!P31,'2013WavelengthOrientation'!V31))</f>
        <v>3.7222222222222223</v>
      </c>
      <c r="Y31" s="25"/>
    </row>
    <row r="32" spans="1:25" ht="15.75" customHeight="1">
      <c r="A32" s="53">
        <f>'2013'!A32</f>
        <v>41393</v>
      </c>
      <c r="B32" s="32">
        <f>'2013'!B32</f>
        <v>0.70277777777777772</v>
      </c>
      <c r="C32" s="32">
        <f>'2013'!C32</f>
        <v>0.9819444444444444</v>
      </c>
      <c r="D32" t="str">
        <f>'2013'!D32</f>
        <v>NaN</v>
      </c>
      <c r="E32" t="str">
        <f>'2013'!G32</f>
        <v>NaN</v>
      </c>
      <c r="F32" t="str">
        <f>'2013'!H32</f>
        <v>NaN</v>
      </c>
      <c r="G32" s="25">
        <f>IF($C32="NaN","NaN",'2013WavelengthOrientation'!G32)</f>
        <v>2.9</v>
      </c>
      <c r="H32">
        <f>IF($C32="NaN","NaN",'2013WavelengthOrientation'!I32)</f>
        <v>5.3</v>
      </c>
      <c r="I32">
        <f>IF($C32="NaN","NaN",'2013WavelengthOrientation'!M32)</f>
        <v>0.65</v>
      </c>
      <c r="J32">
        <f>IF($C32="NaN","NaN",'2013WavelengthOrientation'!N32)</f>
        <v>2.25</v>
      </c>
      <c r="K32">
        <f>IF($C32="NaN","NaN",'2013WavelengthOrientation'!O32)</f>
        <v>4.4615384615384617</v>
      </c>
      <c r="L32">
        <f>IF($C32="NaN","NaN",'2013WavelengthOrientation'!P32)</f>
        <v>2.3555555555555556</v>
      </c>
      <c r="M32" s="25" t="str">
        <f>IF($D32="NaN","NaN",'2013WavelengthOrientation'!G32)</f>
        <v>NaN</v>
      </c>
      <c r="N32" t="str">
        <f>IF($D32="NaN","NaN",'2013WavelengthOrientation'!I32)</f>
        <v>NaN</v>
      </c>
      <c r="O32" t="str">
        <f>IF($D32="NaN","NaN",'2013WavelengthOrientation'!M32)</f>
        <v>NaN</v>
      </c>
      <c r="P32" t="str">
        <f>IF($D32="NaN","NaN",'2013WavelengthOrientation'!N32)</f>
        <v>NaN</v>
      </c>
      <c r="Q32" t="str">
        <f>IF($D32="NaN","NaN",'2013WavelengthOrientation'!O32)</f>
        <v>NaN</v>
      </c>
      <c r="R32" t="str">
        <f>IF($D32="NaN","NaN",'2013WavelengthOrientation'!P32)</f>
        <v>NaN</v>
      </c>
      <c r="S32" s="54" t="str">
        <f>IF($E32="NaN","NaN",IF($B32="NaN",'2013WavelengthOrientation'!G32,'2013WavelengthOrientation'!Q32))</f>
        <v>NaN</v>
      </c>
      <c r="T32" s="55" t="str">
        <f>IF($E32="NaN","NaN",IF($B32="NaN",'2013WavelengthOrientation'!I32,'2013WavelengthOrientation'!R32))</f>
        <v>NaN</v>
      </c>
      <c r="U32" s="55" t="str">
        <f>IF($E32="NaN","NaN",IF($B32="NaN",'2013WavelengthOrientation'!M32,'2013WavelengthOrientation'!S32))</f>
        <v>NaN</v>
      </c>
      <c r="V32" s="55" t="str">
        <f>IF($E32="NaN","NaN",IF($B32="NaN",'2013WavelengthOrientation'!N32,'2013WavelengthOrientation'!T32))</f>
        <v>NaN</v>
      </c>
      <c r="W32" s="55" t="str">
        <f>IF($E32="NaN","NaN",IF($B32="NaN",'2013WavelengthOrientation'!O32,'2013WavelengthOrientation'!U32))</f>
        <v>NaN</v>
      </c>
      <c r="X32" s="55" t="str">
        <f>IF($E32="NaN","NaN",IF($B32="NaN",'2013WavelengthOrientation'!P32,'2013WavelengthOrientation'!V32))</f>
        <v>NaN</v>
      </c>
      <c r="Y32" s="25"/>
    </row>
    <row r="33" spans="1:25" ht="15.75" customHeight="1">
      <c r="A33" s="53">
        <f>'2013'!A33</f>
        <v>41394</v>
      </c>
      <c r="B33" s="32">
        <f>'2013'!B33</f>
        <v>0.69305555555555554</v>
      </c>
      <c r="C33" s="32">
        <f>'2013'!C33</f>
        <v>0.98541666666666672</v>
      </c>
      <c r="D33" t="str">
        <f>'2013'!D33</f>
        <v>NaN</v>
      </c>
      <c r="E33" t="str">
        <f>'2013'!G33</f>
        <v>NaN</v>
      </c>
      <c r="F33" t="str">
        <f>'2013'!H33</f>
        <v>NaN</v>
      </c>
      <c r="G33" s="25">
        <f>IF($C33="NaN","NaN",'2013WavelengthOrientation'!G33)</f>
        <v>2.9</v>
      </c>
      <c r="H33">
        <f>IF($C33="NaN","NaN",'2013WavelengthOrientation'!I33)</f>
        <v>5</v>
      </c>
      <c r="I33">
        <f>IF($C33="NaN","NaN",'2013WavelengthOrientation'!M33)</f>
        <v>0.75</v>
      </c>
      <c r="J33">
        <f>IF($C33="NaN","NaN",'2013WavelengthOrientation'!N33)</f>
        <v>1.55</v>
      </c>
      <c r="K33">
        <f>IF($C33="NaN","NaN",'2013WavelengthOrientation'!O33)</f>
        <v>3.8666666666666667</v>
      </c>
      <c r="L33">
        <f>IF($C33="NaN","NaN",'2013WavelengthOrientation'!P33)</f>
        <v>3.225806451612903</v>
      </c>
      <c r="M33" s="25" t="str">
        <f>IF($D33="NaN","NaN",'2013WavelengthOrientation'!G33)</f>
        <v>NaN</v>
      </c>
      <c r="N33" t="str">
        <f>IF($D33="NaN","NaN",'2013WavelengthOrientation'!I33)</f>
        <v>NaN</v>
      </c>
      <c r="O33" t="str">
        <f>IF($D33="NaN","NaN",'2013WavelengthOrientation'!M33)</f>
        <v>NaN</v>
      </c>
      <c r="P33" t="str">
        <f>IF($D33="NaN","NaN",'2013WavelengthOrientation'!N33)</f>
        <v>NaN</v>
      </c>
      <c r="Q33" t="str">
        <f>IF($D33="NaN","NaN",'2013WavelengthOrientation'!O33)</f>
        <v>NaN</v>
      </c>
      <c r="R33" t="str">
        <f>IF($D33="NaN","NaN",'2013WavelengthOrientation'!P33)</f>
        <v>NaN</v>
      </c>
      <c r="S33" s="54" t="str">
        <f>IF($E33="NaN","NaN",IF($B33="NaN",'2013WavelengthOrientation'!G33,'2013WavelengthOrientation'!Q33))</f>
        <v>NaN</v>
      </c>
      <c r="T33" s="55" t="str">
        <f>IF($E33="NaN","NaN",IF($B33="NaN",'2013WavelengthOrientation'!I33,'2013WavelengthOrientation'!R33))</f>
        <v>NaN</v>
      </c>
      <c r="U33" s="55" t="str">
        <f>IF($E33="NaN","NaN",IF($B33="NaN",'2013WavelengthOrientation'!M33,'2013WavelengthOrientation'!S33))</f>
        <v>NaN</v>
      </c>
      <c r="V33" s="55" t="str">
        <f>IF($E33="NaN","NaN",IF($B33="NaN",'2013WavelengthOrientation'!N33,'2013WavelengthOrientation'!T33))</f>
        <v>NaN</v>
      </c>
      <c r="W33" s="55" t="str">
        <f>IF($E33="NaN","NaN",IF($B33="NaN",'2013WavelengthOrientation'!O33,'2013WavelengthOrientation'!U33))</f>
        <v>NaN</v>
      </c>
      <c r="X33" s="55" t="str">
        <f>IF($E33="NaN","NaN",IF($B33="NaN",'2013WavelengthOrientation'!P33,'2013WavelengthOrientation'!V33))</f>
        <v>NaN</v>
      </c>
      <c r="Y33" s="25"/>
    </row>
    <row r="34" spans="1:25" ht="15.75" customHeight="1">
      <c r="A34" s="53">
        <f>'2013'!A34</f>
        <v>41395</v>
      </c>
      <c r="B34" s="32" t="str">
        <f>'2013'!B34</f>
        <v>NaN</v>
      </c>
      <c r="C34" s="32" t="str">
        <f>'2013'!C34</f>
        <v>NaN</v>
      </c>
      <c r="D34" s="32" t="str">
        <f>'2013'!D34</f>
        <v>NaN</v>
      </c>
      <c r="E34" s="32" t="str">
        <f>'2013'!G34</f>
        <v>NaN</v>
      </c>
      <c r="F34" s="32" t="str">
        <f>'2013'!H34</f>
        <v>NaN</v>
      </c>
      <c r="G34" s="25" t="str">
        <f>IF($C34="NaN","NaN",'2013WavelengthOrientation'!G34)</f>
        <v>NaN</v>
      </c>
      <c r="H34" t="str">
        <f>IF($C34="NaN","NaN",'2013WavelengthOrientation'!I34)</f>
        <v>NaN</v>
      </c>
      <c r="I34" t="str">
        <f>IF($C34="NaN","NaN",'2013WavelengthOrientation'!M34)</f>
        <v>NaN</v>
      </c>
      <c r="J34" t="str">
        <f>IF($C34="NaN","NaN",'2013WavelengthOrientation'!N34)</f>
        <v>NaN</v>
      </c>
      <c r="K34" t="str">
        <f>IF($C34="NaN","NaN",'2013WavelengthOrientation'!O34)</f>
        <v>NaN</v>
      </c>
      <c r="L34" t="str">
        <f>IF($C34="NaN","NaN",'2013WavelengthOrientation'!P34)</f>
        <v>NaN</v>
      </c>
      <c r="M34" s="25" t="str">
        <f>IF($D34="NaN","NaN",'2013WavelengthOrientation'!G34)</f>
        <v>NaN</v>
      </c>
      <c r="N34" t="str">
        <f>IF($D34="NaN","NaN",'2013WavelengthOrientation'!I34)</f>
        <v>NaN</v>
      </c>
      <c r="O34" t="str">
        <f>IF($D34="NaN","NaN",'2013WavelengthOrientation'!M34)</f>
        <v>NaN</v>
      </c>
      <c r="P34" t="str">
        <f>IF($D34="NaN","NaN",'2013WavelengthOrientation'!N34)</f>
        <v>NaN</v>
      </c>
      <c r="Q34" t="str">
        <f>IF($D34="NaN","NaN",'2013WavelengthOrientation'!O34)</f>
        <v>NaN</v>
      </c>
      <c r="R34" t="str">
        <f>IF($D34="NaN","NaN",'2013WavelengthOrientation'!P34)</f>
        <v>NaN</v>
      </c>
      <c r="S34" s="54" t="str">
        <f>IF($E34="NaN","NaN",IF($B34="NaN",'2013WavelengthOrientation'!G34,'2013WavelengthOrientation'!Q34))</f>
        <v>NaN</v>
      </c>
      <c r="T34" s="55" t="str">
        <f>IF($E34="NaN","NaN",IF($B34="NaN",'2013WavelengthOrientation'!I34,'2013WavelengthOrientation'!R34))</f>
        <v>NaN</v>
      </c>
      <c r="U34" s="55" t="str">
        <f>IF($E34="NaN","NaN",IF($B34="NaN",'2013WavelengthOrientation'!M34,'2013WavelengthOrientation'!S34))</f>
        <v>NaN</v>
      </c>
      <c r="V34" s="55" t="str">
        <f>IF($E34="NaN","NaN",IF($B34="NaN",'2013WavelengthOrientation'!N34,'2013WavelengthOrientation'!T34))</f>
        <v>NaN</v>
      </c>
      <c r="W34" s="55" t="str">
        <f>IF($E34="NaN","NaN",IF($B34="NaN",'2013WavelengthOrientation'!O34,'2013WavelengthOrientation'!U34))</f>
        <v>NaN</v>
      </c>
      <c r="X34" s="55" t="str">
        <f>IF($E34="NaN","NaN",IF($B34="NaN",'2013WavelengthOrientation'!P34,'2013WavelengthOrientation'!V34))</f>
        <v>NaN</v>
      </c>
      <c r="Y34" s="25"/>
    </row>
    <row r="35" spans="1:25" ht="15.75" customHeight="1">
      <c r="A35" s="53">
        <f>'2013'!A35</f>
        <v>41396</v>
      </c>
      <c r="B35" t="str">
        <f>'2013'!B35</f>
        <v>NaN</v>
      </c>
      <c r="C35" t="str">
        <f>'2013'!C35</f>
        <v>NaN</v>
      </c>
      <c r="D35" t="str">
        <f>'2013'!D35</f>
        <v>NaN</v>
      </c>
      <c r="E35" t="str">
        <f>'2013'!G35</f>
        <v>NaN</v>
      </c>
      <c r="F35" t="str">
        <f>'2013'!H35</f>
        <v>NaN</v>
      </c>
      <c r="G35" s="25" t="str">
        <f>IF($C35="NaN","NaN",'2013WavelengthOrientation'!G35)</f>
        <v>NaN</v>
      </c>
      <c r="H35" t="str">
        <f>IF($C35="NaN","NaN",'2013WavelengthOrientation'!I35)</f>
        <v>NaN</v>
      </c>
      <c r="I35" t="str">
        <f>IF($C35="NaN","NaN",'2013WavelengthOrientation'!M35)</f>
        <v>NaN</v>
      </c>
      <c r="J35" t="str">
        <f>IF($C35="NaN","NaN",'2013WavelengthOrientation'!N35)</f>
        <v>NaN</v>
      </c>
      <c r="K35" t="str">
        <f>IF($C35="NaN","NaN",'2013WavelengthOrientation'!O35)</f>
        <v>NaN</v>
      </c>
      <c r="L35" t="str">
        <f>IF($C35="NaN","NaN",'2013WavelengthOrientation'!P35)</f>
        <v>NaN</v>
      </c>
      <c r="M35" s="25" t="str">
        <f>IF($D35="NaN","NaN",'2013WavelengthOrientation'!G35)</f>
        <v>NaN</v>
      </c>
      <c r="N35" t="str">
        <f>IF($D35="NaN","NaN",'2013WavelengthOrientation'!I35)</f>
        <v>NaN</v>
      </c>
      <c r="O35" t="str">
        <f>IF($D35="NaN","NaN",'2013WavelengthOrientation'!M35)</f>
        <v>NaN</v>
      </c>
      <c r="P35" t="str">
        <f>IF($D35="NaN","NaN",'2013WavelengthOrientation'!N35)</f>
        <v>NaN</v>
      </c>
      <c r="Q35" t="str">
        <f>IF($D35="NaN","NaN",'2013WavelengthOrientation'!O35)</f>
        <v>NaN</v>
      </c>
      <c r="R35" t="str">
        <f>IF($D35="NaN","NaN",'2013WavelengthOrientation'!P35)</f>
        <v>NaN</v>
      </c>
      <c r="S35" s="54" t="str">
        <f>IF($E35="NaN","NaN",IF($B35="NaN",'2013WavelengthOrientation'!G35,'2013WavelengthOrientation'!Q35))</f>
        <v>NaN</v>
      </c>
      <c r="T35" s="55" t="str">
        <f>IF($E35="NaN","NaN",IF($B35="NaN",'2013WavelengthOrientation'!I35,'2013WavelengthOrientation'!R35))</f>
        <v>NaN</v>
      </c>
      <c r="U35" s="55" t="str">
        <f>IF($E35="NaN","NaN",IF($B35="NaN",'2013WavelengthOrientation'!M35,'2013WavelengthOrientation'!S35))</f>
        <v>NaN</v>
      </c>
      <c r="V35" s="55" t="str">
        <f>IF($E35="NaN","NaN",IF($B35="NaN",'2013WavelengthOrientation'!N35,'2013WavelengthOrientation'!T35))</f>
        <v>NaN</v>
      </c>
      <c r="W35" s="55" t="str">
        <f>IF($E35="NaN","NaN",IF($B35="NaN",'2013WavelengthOrientation'!O35,'2013WavelengthOrientation'!U35))</f>
        <v>NaN</v>
      </c>
      <c r="X35" s="55" t="str">
        <f>IF($E35="NaN","NaN",IF($B35="NaN",'2013WavelengthOrientation'!P35,'2013WavelengthOrientation'!V35))</f>
        <v>NaN</v>
      </c>
      <c r="Y35" s="25"/>
    </row>
    <row r="36" spans="1:25" ht="15.75" customHeight="1">
      <c r="A36" s="53">
        <f>'2013'!A36</f>
        <v>41397</v>
      </c>
      <c r="B36" t="str">
        <f>'2013'!B36</f>
        <v>NaN</v>
      </c>
      <c r="C36" t="str">
        <f>'2013'!C36</f>
        <v>NaN</v>
      </c>
      <c r="D36" t="str">
        <f>'2013'!D36</f>
        <v>NaN</v>
      </c>
      <c r="E36" t="str">
        <f>'2013'!G36</f>
        <v>NaN</v>
      </c>
      <c r="F36" t="str">
        <f>'2013'!H36</f>
        <v>NaN</v>
      </c>
      <c r="G36" s="25" t="str">
        <f>IF($C36="NaN","NaN",'2013WavelengthOrientation'!G36)</f>
        <v>NaN</v>
      </c>
      <c r="H36" t="str">
        <f>IF($C36="NaN","NaN",'2013WavelengthOrientation'!I36)</f>
        <v>NaN</v>
      </c>
      <c r="I36" t="str">
        <f>IF($C36="NaN","NaN",'2013WavelengthOrientation'!M36)</f>
        <v>NaN</v>
      </c>
      <c r="J36" t="str">
        <f>IF($C36="NaN","NaN",'2013WavelengthOrientation'!N36)</f>
        <v>NaN</v>
      </c>
      <c r="K36" t="str">
        <f>IF($C36="NaN","NaN",'2013WavelengthOrientation'!O36)</f>
        <v>NaN</v>
      </c>
      <c r="L36" t="str">
        <f>IF($C36="NaN","NaN",'2013WavelengthOrientation'!P36)</f>
        <v>NaN</v>
      </c>
      <c r="M36" s="25" t="str">
        <f>IF($D36="NaN","NaN",'2013WavelengthOrientation'!G36)</f>
        <v>NaN</v>
      </c>
      <c r="N36" t="str">
        <f>IF($D36="NaN","NaN",'2013WavelengthOrientation'!I36)</f>
        <v>NaN</v>
      </c>
      <c r="O36" t="str">
        <f>IF($D36="NaN","NaN",'2013WavelengthOrientation'!M36)</f>
        <v>NaN</v>
      </c>
      <c r="P36" t="str">
        <f>IF($D36="NaN","NaN",'2013WavelengthOrientation'!N36)</f>
        <v>NaN</v>
      </c>
      <c r="Q36" t="str">
        <f>IF($D36="NaN","NaN",'2013WavelengthOrientation'!O36)</f>
        <v>NaN</v>
      </c>
      <c r="R36" t="str">
        <f>IF($D36="NaN","NaN",'2013WavelengthOrientation'!P36)</f>
        <v>NaN</v>
      </c>
      <c r="S36" s="54" t="str">
        <f>IF($E36="NaN","NaN",IF($B36="NaN",'2013WavelengthOrientation'!G36,'2013WavelengthOrientation'!Q36))</f>
        <v>NaN</v>
      </c>
      <c r="T36" s="55" t="str">
        <f>IF($E36="NaN","NaN",IF($B36="NaN",'2013WavelengthOrientation'!I36,'2013WavelengthOrientation'!R36))</f>
        <v>NaN</v>
      </c>
      <c r="U36" s="55" t="str">
        <f>IF($E36="NaN","NaN",IF($B36="NaN",'2013WavelengthOrientation'!M36,'2013WavelengthOrientation'!S36))</f>
        <v>NaN</v>
      </c>
      <c r="V36" s="55" t="str">
        <f>IF($E36="NaN","NaN",IF($B36="NaN",'2013WavelengthOrientation'!N36,'2013WavelengthOrientation'!T36))</f>
        <v>NaN</v>
      </c>
      <c r="W36" s="55" t="str">
        <f>IF($E36="NaN","NaN",IF($B36="NaN",'2013WavelengthOrientation'!O36,'2013WavelengthOrientation'!U36))</f>
        <v>NaN</v>
      </c>
      <c r="X36" s="55" t="str">
        <f>IF($E36="NaN","NaN",IF($B36="NaN",'2013WavelengthOrientation'!P36,'2013WavelengthOrientation'!V36))</f>
        <v>NaN</v>
      </c>
      <c r="Y36" s="25"/>
    </row>
    <row r="37" spans="1:25" ht="15.75" customHeight="1">
      <c r="A37" s="53">
        <f>'2013'!A37</f>
        <v>41398</v>
      </c>
      <c r="B37" t="str">
        <f>'2013'!B37</f>
        <v>NaN</v>
      </c>
      <c r="C37" t="str">
        <f>'2013'!C37</f>
        <v>NaN</v>
      </c>
      <c r="D37" t="str">
        <f>'2013'!D37</f>
        <v>NaN</v>
      </c>
      <c r="E37" t="str">
        <f>'2013'!G37</f>
        <v>NaN</v>
      </c>
      <c r="F37" t="str">
        <f>'2013'!H37</f>
        <v>NaN</v>
      </c>
      <c r="G37" s="25" t="str">
        <f>IF($C37="NaN","NaN",'2013WavelengthOrientation'!G37)</f>
        <v>NaN</v>
      </c>
      <c r="H37" t="str">
        <f>IF($C37="NaN","NaN",'2013WavelengthOrientation'!I37)</f>
        <v>NaN</v>
      </c>
      <c r="I37" t="str">
        <f>IF($C37="NaN","NaN",'2013WavelengthOrientation'!M37)</f>
        <v>NaN</v>
      </c>
      <c r="J37" t="str">
        <f>IF($C37="NaN","NaN",'2013WavelengthOrientation'!N37)</f>
        <v>NaN</v>
      </c>
      <c r="K37" t="str">
        <f>IF($C37="NaN","NaN",'2013WavelengthOrientation'!O37)</f>
        <v>NaN</v>
      </c>
      <c r="L37" t="str">
        <f>IF($C37="NaN","NaN",'2013WavelengthOrientation'!P37)</f>
        <v>NaN</v>
      </c>
      <c r="M37" s="25" t="str">
        <f>IF($D37="NaN","NaN",'2013WavelengthOrientation'!G37)</f>
        <v>NaN</v>
      </c>
      <c r="N37" t="str">
        <f>IF($D37="NaN","NaN",'2013WavelengthOrientation'!I37)</f>
        <v>NaN</v>
      </c>
      <c r="O37" t="str">
        <f>IF($D37="NaN","NaN",'2013WavelengthOrientation'!M37)</f>
        <v>NaN</v>
      </c>
      <c r="P37" t="str">
        <f>IF($D37="NaN","NaN",'2013WavelengthOrientation'!N37)</f>
        <v>NaN</v>
      </c>
      <c r="Q37" t="str">
        <f>IF($D37="NaN","NaN",'2013WavelengthOrientation'!O37)</f>
        <v>NaN</v>
      </c>
      <c r="R37" t="str">
        <f>IF($D37="NaN","NaN",'2013WavelengthOrientation'!P37)</f>
        <v>NaN</v>
      </c>
      <c r="S37" s="54" t="str">
        <f>IF($E37="NaN","NaN",IF($B37="NaN",'2013WavelengthOrientation'!G37,'2013WavelengthOrientation'!Q37))</f>
        <v>NaN</v>
      </c>
      <c r="T37" s="55" t="str">
        <f>IF($E37="NaN","NaN",IF($B37="NaN",'2013WavelengthOrientation'!I37,'2013WavelengthOrientation'!R37))</f>
        <v>NaN</v>
      </c>
      <c r="U37" s="55" t="str">
        <f>IF($E37="NaN","NaN",IF($B37="NaN",'2013WavelengthOrientation'!M37,'2013WavelengthOrientation'!S37))</f>
        <v>NaN</v>
      </c>
      <c r="V37" s="55" t="str">
        <f>IF($E37="NaN","NaN",IF($B37="NaN",'2013WavelengthOrientation'!N37,'2013WavelengthOrientation'!T37))</f>
        <v>NaN</v>
      </c>
      <c r="W37" s="55" t="str">
        <f>IF($E37="NaN","NaN",IF($B37="NaN",'2013WavelengthOrientation'!O37,'2013WavelengthOrientation'!U37))</f>
        <v>NaN</v>
      </c>
      <c r="X37" s="55" t="str">
        <f>IF($E37="NaN","NaN",IF($B37="NaN",'2013WavelengthOrientation'!P37,'2013WavelengthOrientation'!V37))</f>
        <v>NaN</v>
      </c>
      <c r="Y37" s="25"/>
    </row>
    <row r="38" spans="1:25" ht="15.75" customHeight="1">
      <c r="A38" s="53">
        <f>'2013'!A38</f>
        <v>41399</v>
      </c>
      <c r="B38" t="str">
        <f>'2013'!B38</f>
        <v>NaN</v>
      </c>
      <c r="C38" t="str">
        <f>'2013'!C38</f>
        <v>NaN</v>
      </c>
      <c r="D38" t="str">
        <f>'2013'!D38</f>
        <v>NaN</v>
      </c>
      <c r="E38" t="str">
        <f>'2013'!G38</f>
        <v>NaN</v>
      </c>
      <c r="F38" t="str">
        <f>'2013'!H38</f>
        <v>NaN</v>
      </c>
      <c r="G38" s="25" t="str">
        <f>IF($C38="NaN","NaN",'2013WavelengthOrientation'!G38)</f>
        <v>NaN</v>
      </c>
      <c r="H38" t="str">
        <f>IF($C38="NaN","NaN",'2013WavelengthOrientation'!I38)</f>
        <v>NaN</v>
      </c>
      <c r="I38" t="str">
        <f>IF($C38="NaN","NaN",'2013WavelengthOrientation'!M38)</f>
        <v>NaN</v>
      </c>
      <c r="J38" t="str">
        <f>IF($C38="NaN","NaN",'2013WavelengthOrientation'!N38)</f>
        <v>NaN</v>
      </c>
      <c r="K38" t="str">
        <f>IF($C38="NaN","NaN",'2013WavelengthOrientation'!O38)</f>
        <v>NaN</v>
      </c>
      <c r="L38" t="str">
        <f>IF($C38="NaN","NaN",'2013WavelengthOrientation'!P38)</f>
        <v>NaN</v>
      </c>
      <c r="M38" s="25" t="str">
        <f>IF($D38="NaN","NaN",'2013WavelengthOrientation'!G38)</f>
        <v>NaN</v>
      </c>
      <c r="N38" t="str">
        <f>IF($D38="NaN","NaN",'2013WavelengthOrientation'!I38)</f>
        <v>NaN</v>
      </c>
      <c r="O38" t="str">
        <f>IF($D38="NaN","NaN",'2013WavelengthOrientation'!M38)</f>
        <v>NaN</v>
      </c>
      <c r="P38" t="str">
        <f>IF($D38="NaN","NaN",'2013WavelengthOrientation'!N38)</f>
        <v>NaN</v>
      </c>
      <c r="Q38" t="str">
        <f>IF($D38="NaN","NaN",'2013WavelengthOrientation'!O38)</f>
        <v>NaN</v>
      </c>
      <c r="R38" t="str">
        <f>IF($D38="NaN","NaN",'2013WavelengthOrientation'!P38)</f>
        <v>NaN</v>
      </c>
      <c r="S38" s="54" t="str">
        <f>IF($E38="NaN","NaN",IF($B38="NaN",'2013WavelengthOrientation'!G38,'2013WavelengthOrientation'!Q38))</f>
        <v>NaN</v>
      </c>
      <c r="T38" s="55" t="str">
        <f>IF($E38="NaN","NaN",IF($B38="NaN",'2013WavelengthOrientation'!I38,'2013WavelengthOrientation'!R38))</f>
        <v>NaN</v>
      </c>
      <c r="U38" s="55" t="str">
        <f>IF($E38="NaN","NaN",IF($B38="NaN",'2013WavelengthOrientation'!M38,'2013WavelengthOrientation'!S38))</f>
        <v>NaN</v>
      </c>
      <c r="V38" s="55" t="str">
        <f>IF($E38="NaN","NaN",IF($B38="NaN",'2013WavelengthOrientation'!N38,'2013WavelengthOrientation'!T38))</f>
        <v>NaN</v>
      </c>
      <c r="W38" s="55" t="str">
        <f>IF($E38="NaN","NaN",IF($B38="NaN",'2013WavelengthOrientation'!O38,'2013WavelengthOrientation'!U38))</f>
        <v>NaN</v>
      </c>
      <c r="X38" s="55" t="str">
        <f>IF($E38="NaN","NaN",IF($B38="NaN",'2013WavelengthOrientation'!P38,'2013WavelengthOrientation'!V38))</f>
        <v>NaN</v>
      </c>
      <c r="Y38" s="25"/>
    </row>
    <row r="39" spans="1:25" ht="15.75" customHeight="1">
      <c r="A39" s="53">
        <f>'2013'!A39</f>
        <v>41400</v>
      </c>
      <c r="B39" s="32" t="str">
        <f>'2013'!B39</f>
        <v>NaN</v>
      </c>
      <c r="C39" s="32" t="str">
        <f>'2013'!C39</f>
        <v>NaN</v>
      </c>
      <c r="D39" t="str">
        <f>'2013'!D39</f>
        <v>NaN</v>
      </c>
      <c r="E39" s="32">
        <f>'2013'!G39</f>
        <v>0.9145833333333333</v>
      </c>
      <c r="F39" s="32">
        <f>'2013'!H39</f>
        <v>0.96111111111111114</v>
      </c>
      <c r="G39" s="25" t="str">
        <f>IF($C39="NaN","NaN",'2013WavelengthOrientation'!G39)</f>
        <v>NaN</v>
      </c>
      <c r="H39" t="str">
        <f>IF($C39="NaN","NaN",'2013WavelengthOrientation'!I39)</f>
        <v>NaN</v>
      </c>
      <c r="I39" t="str">
        <f>IF($C39="NaN","NaN",'2013WavelengthOrientation'!M39)</f>
        <v>NaN</v>
      </c>
      <c r="J39" t="str">
        <f>IF($C39="NaN","NaN",'2013WavelengthOrientation'!N39)</f>
        <v>NaN</v>
      </c>
      <c r="K39" t="str">
        <f>IF($C39="NaN","NaN",'2013WavelengthOrientation'!O39)</f>
        <v>NaN</v>
      </c>
      <c r="L39" t="str">
        <f>IF($C39="NaN","NaN",'2013WavelengthOrientation'!P39)</f>
        <v>NaN</v>
      </c>
      <c r="M39" s="25" t="str">
        <f>IF($D39="NaN","NaN",'2013WavelengthOrientation'!G39)</f>
        <v>NaN</v>
      </c>
      <c r="N39" t="str">
        <f>IF($D39="NaN","NaN",'2013WavelengthOrientation'!I39)</f>
        <v>NaN</v>
      </c>
      <c r="O39" t="str">
        <f>IF($D39="NaN","NaN",'2013WavelengthOrientation'!M39)</f>
        <v>NaN</v>
      </c>
      <c r="P39" t="str">
        <f>IF($D39="NaN","NaN",'2013WavelengthOrientation'!N39)</f>
        <v>NaN</v>
      </c>
      <c r="Q39" t="str">
        <f>IF($D39="NaN","NaN",'2013WavelengthOrientation'!O39)</f>
        <v>NaN</v>
      </c>
      <c r="R39" t="str">
        <f>IF($D39="NaN","NaN",'2013WavelengthOrientation'!P39)</f>
        <v>NaN</v>
      </c>
      <c r="S39" s="54">
        <f>IF($E39="NaN","NaN",IF($B39="NaN",'2013WavelengthOrientation'!G39,'2013WavelengthOrientation'!Q39))</f>
        <v>5</v>
      </c>
      <c r="T39" s="55">
        <f>IF($E39="NaN","NaN",IF($B39="NaN",'2013WavelengthOrientation'!I39,'2013WavelengthOrientation'!R39))</f>
        <v>5</v>
      </c>
      <c r="U39" s="55">
        <f>IF($E39="NaN","NaN",IF($B39="NaN",'2013WavelengthOrientation'!M39,'2013WavelengthOrientation'!S39))</f>
        <v>1.5</v>
      </c>
      <c r="V39" s="55">
        <f>IF($E39="NaN","NaN",IF($B39="NaN",'2013WavelengthOrientation'!N39,'2013WavelengthOrientation'!T39))</f>
        <v>1.5</v>
      </c>
      <c r="W39" s="55">
        <f>IF($E39="NaN","NaN",IF($B39="NaN",'2013WavelengthOrientation'!O39,'2013WavelengthOrientation'!U39))</f>
        <v>3.3333333333333335</v>
      </c>
      <c r="X39" s="55">
        <f>IF($E39="NaN","NaN",IF($B39="NaN",'2013WavelengthOrientation'!P39,'2013WavelengthOrientation'!V39))</f>
        <v>3.3333333333333335</v>
      </c>
      <c r="Y39" s="25"/>
    </row>
    <row r="40" spans="1:25" ht="15.75" customHeight="1">
      <c r="A40" s="53">
        <f>'2013'!A40</f>
        <v>41401</v>
      </c>
      <c r="B40" t="str">
        <f>'2013'!B40</f>
        <v>NaN</v>
      </c>
      <c r="C40" t="str">
        <f>'2013'!C40</f>
        <v>NaN</v>
      </c>
      <c r="D40" t="str">
        <f>'2013'!D40</f>
        <v>NaN</v>
      </c>
      <c r="E40" s="32">
        <f>'2013'!G40</f>
        <v>0.82361111111111107</v>
      </c>
      <c r="F40" s="32">
        <f>'2013'!H40</f>
        <v>0.98472222222222228</v>
      </c>
      <c r="G40" s="25" t="str">
        <f>IF($C40="NaN","NaN",'2013WavelengthOrientation'!G40)</f>
        <v>NaN</v>
      </c>
      <c r="H40" t="str">
        <f>IF($C40="NaN","NaN",'2013WavelengthOrientation'!I40)</f>
        <v>NaN</v>
      </c>
      <c r="I40" t="str">
        <f>IF($C40="NaN","NaN",'2013WavelengthOrientation'!M40)</f>
        <v>NaN</v>
      </c>
      <c r="J40" t="str">
        <f>IF($C40="NaN","NaN",'2013WavelengthOrientation'!N40)</f>
        <v>NaN</v>
      </c>
      <c r="K40" t="str">
        <f>IF($C40="NaN","NaN",'2013WavelengthOrientation'!O40)</f>
        <v>NaN</v>
      </c>
      <c r="L40" t="str">
        <f>IF($C40="NaN","NaN",'2013WavelengthOrientation'!P40)</f>
        <v>NaN</v>
      </c>
      <c r="M40" s="25" t="str">
        <f>IF($D40="NaN","NaN",'2013WavelengthOrientation'!G40)</f>
        <v>NaN</v>
      </c>
      <c r="N40" t="str">
        <f>IF($D40="NaN","NaN",'2013WavelengthOrientation'!I40)</f>
        <v>NaN</v>
      </c>
      <c r="O40" t="str">
        <f>IF($D40="NaN","NaN",'2013WavelengthOrientation'!M40)</f>
        <v>NaN</v>
      </c>
      <c r="P40" t="str">
        <f>IF($D40="NaN","NaN",'2013WavelengthOrientation'!N40)</f>
        <v>NaN</v>
      </c>
      <c r="Q40" t="str">
        <f>IF($D40="NaN","NaN",'2013WavelengthOrientation'!O40)</f>
        <v>NaN</v>
      </c>
      <c r="R40" t="str">
        <f>IF($D40="NaN","NaN",'2013WavelengthOrientation'!P40)</f>
        <v>NaN</v>
      </c>
      <c r="S40" s="54">
        <f>IF($E40="NaN","NaN",IF($B40="NaN",'2013WavelengthOrientation'!G40,'2013WavelengthOrientation'!Q40))</f>
        <v>4.4000000000000004</v>
      </c>
      <c r="T40" s="55">
        <f>IF($E40="NaN","NaN",IF($B40="NaN",'2013WavelengthOrientation'!I40,'2013WavelengthOrientation'!R40))</f>
        <v>5.7</v>
      </c>
      <c r="U40" s="55">
        <f>IF($E40="NaN","NaN",IF($B40="NaN",'2013WavelengthOrientation'!M40,'2013WavelengthOrientation'!S40))</f>
        <v>1.7</v>
      </c>
      <c r="V40" s="55">
        <f>IF($E40="NaN","NaN",IF($B40="NaN",'2013WavelengthOrientation'!N40,'2013WavelengthOrientation'!T40))</f>
        <v>2.5499999999999998</v>
      </c>
      <c r="W40" s="55">
        <f>IF($E40="NaN","NaN",IF($B40="NaN",'2013WavelengthOrientation'!O40,'2013WavelengthOrientation'!U40))</f>
        <v>2.5882352941176472</v>
      </c>
      <c r="X40" s="55">
        <f>IF($E40="NaN","NaN",IF($B40="NaN",'2013WavelengthOrientation'!P40,'2013WavelengthOrientation'!V40))</f>
        <v>2.2352941176470589</v>
      </c>
      <c r="Y40" s="25"/>
    </row>
    <row r="41" spans="1:25" ht="15.75" customHeight="1">
      <c r="A41" s="53">
        <f>'2013'!A41</f>
        <v>41402</v>
      </c>
      <c r="B41" s="32">
        <f>'2013'!B41</f>
        <v>0.72847222222222219</v>
      </c>
      <c r="C41" t="str">
        <f>'2013'!C41</f>
        <v>NaN</v>
      </c>
      <c r="D41" s="32">
        <f>'2013'!D41</f>
        <v>0.76527777777777772</v>
      </c>
      <c r="E41" s="32" t="str">
        <f>'2013'!G41</f>
        <v>NaN</v>
      </c>
      <c r="F41" s="32" t="str">
        <f>'2013'!H41</f>
        <v>NaN</v>
      </c>
      <c r="G41" s="25" t="str">
        <f>IF($C41="NaN","NaN",'2013WavelengthOrientation'!G41)</f>
        <v>NaN</v>
      </c>
      <c r="H41" t="str">
        <f>IF($C41="NaN","NaN",'2013WavelengthOrientation'!I41)</f>
        <v>NaN</v>
      </c>
      <c r="I41" t="str">
        <f>IF($C41="NaN","NaN",'2013WavelengthOrientation'!M41)</f>
        <v>NaN</v>
      </c>
      <c r="J41" t="str">
        <f>IF($C41="NaN","NaN",'2013WavelengthOrientation'!N41)</f>
        <v>NaN</v>
      </c>
      <c r="K41" t="str">
        <f>IF($C41="NaN","NaN",'2013WavelengthOrientation'!O41)</f>
        <v>NaN</v>
      </c>
      <c r="L41" t="str">
        <f>IF($C41="NaN","NaN",'2013WavelengthOrientation'!P41)</f>
        <v>NaN</v>
      </c>
      <c r="M41" s="25">
        <f>IF($D41="NaN","NaN",'2013WavelengthOrientation'!G41)</f>
        <v>2.5</v>
      </c>
      <c r="N41">
        <f>IF($D41="NaN","NaN",'2013WavelengthOrientation'!I41)</f>
        <v>2.5</v>
      </c>
      <c r="O41">
        <f>IF($D41="NaN","NaN",'2013WavelengthOrientation'!M41)</f>
        <v>1.2</v>
      </c>
      <c r="P41">
        <f>IF($D41="NaN","NaN",'2013WavelengthOrientation'!N41)</f>
        <v>1.2</v>
      </c>
      <c r="Q41">
        <f>IF($D41="NaN","NaN",'2013WavelengthOrientation'!O41)</f>
        <v>2.0833333333333335</v>
      </c>
      <c r="R41">
        <f>IF($D41="NaN","NaN",'2013WavelengthOrientation'!P41)</f>
        <v>2.0833333333333335</v>
      </c>
      <c r="S41" s="54" t="str">
        <f>IF($E41="NaN","NaN",IF($B41="NaN",'2013WavelengthOrientation'!G41,'2013WavelengthOrientation'!Q41))</f>
        <v>NaN</v>
      </c>
      <c r="T41" s="55" t="str">
        <f>IF($E41="NaN","NaN",IF($B41="NaN",'2013WavelengthOrientation'!I41,'2013WavelengthOrientation'!R41))</f>
        <v>NaN</v>
      </c>
      <c r="U41" s="55" t="str">
        <f>IF($E41="NaN","NaN",IF($B41="NaN",'2013WavelengthOrientation'!M41,'2013WavelengthOrientation'!S41))</f>
        <v>NaN</v>
      </c>
      <c r="V41" s="55" t="str">
        <f>IF($E41="NaN","NaN",IF($B41="NaN",'2013WavelengthOrientation'!N41,'2013WavelengthOrientation'!T41))</f>
        <v>NaN</v>
      </c>
      <c r="W41" s="55" t="str">
        <f>IF($E41="NaN","NaN",IF($B41="NaN",'2013WavelengthOrientation'!O41,'2013WavelengthOrientation'!U41))</f>
        <v>NaN</v>
      </c>
      <c r="X41" s="55" t="str">
        <f>IF($E41="NaN","NaN",IF($B41="NaN",'2013WavelengthOrientation'!P41,'2013WavelengthOrientation'!V41))</f>
        <v>NaN</v>
      </c>
      <c r="Y41" s="25"/>
    </row>
    <row r="42" spans="1:25" ht="15.75" customHeight="1">
      <c r="A42" s="53">
        <f>'2013'!A42</f>
        <v>41403</v>
      </c>
      <c r="B42" t="str">
        <f>'2013'!B42</f>
        <v>NaN</v>
      </c>
      <c r="C42" t="str">
        <f>'2013'!C42</f>
        <v>NaN</v>
      </c>
      <c r="D42" t="str">
        <f>'2013'!D42</f>
        <v>NaN</v>
      </c>
      <c r="E42" t="str">
        <f>'2013'!G42</f>
        <v>NaN</v>
      </c>
      <c r="F42" t="str">
        <f>'2013'!H42</f>
        <v>NaN</v>
      </c>
      <c r="G42" s="25" t="str">
        <f>IF($C42="NaN","NaN",'2013WavelengthOrientation'!G42)</f>
        <v>NaN</v>
      </c>
      <c r="H42" t="str">
        <f>IF($C42="NaN","NaN",'2013WavelengthOrientation'!I42)</f>
        <v>NaN</v>
      </c>
      <c r="I42" t="str">
        <f>IF($C42="NaN","NaN",'2013WavelengthOrientation'!M42)</f>
        <v>NaN</v>
      </c>
      <c r="J42" t="str">
        <f>IF($C42="NaN","NaN",'2013WavelengthOrientation'!N42)</f>
        <v>NaN</v>
      </c>
      <c r="K42" t="str">
        <f>IF($C42="NaN","NaN",'2013WavelengthOrientation'!O42)</f>
        <v>NaN</v>
      </c>
      <c r="L42" t="str">
        <f>IF($C42="NaN","NaN",'2013WavelengthOrientation'!P42)</f>
        <v>NaN</v>
      </c>
      <c r="M42" s="25" t="str">
        <f>IF($D42="NaN","NaN",'2013WavelengthOrientation'!G42)</f>
        <v>NaN</v>
      </c>
      <c r="N42" t="str">
        <f>IF($D42="NaN","NaN",'2013WavelengthOrientation'!I42)</f>
        <v>NaN</v>
      </c>
      <c r="O42" t="str">
        <f>IF($D42="NaN","NaN",'2013WavelengthOrientation'!M42)</f>
        <v>NaN</v>
      </c>
      <c r="P42" t="str">
        <f>IF($D42="NaN","NaN",'2013WavelengthOrientation'!N42)</f>
        <v>NaN</v>
      </c>
      <c r="Q42" t="str">
        <f>IF($D42="NaN","NaN",'2013WavelengthOrientation'!O42)</f>
        <v>NaN</v>
      </c>
      <c r="R42" t="str">
        <f>IF($D42="NaN","NaN",'2013WavelengthOrientation'!P42)</f>
        <v>NaN</v>
      </c>
      <c r="S42" s="54" t="str">
        <f>IF($E42="NaN","NaN",IF($B42="NaN",'2013WavelengthOrientation'!G42,'2013WavelengthOrientation'!Q42))</f>
        <v>NaN</v>
      </c>
      <c r="T42" s="55" t="str">
        <f>IF($E42="NaN","NaN",IF($B42="NaN",'2013WavelengthOrientation'!I42,'2013WavelengthOrientation'!R42))</f>
        <v>NaN</v>
      </c>
      <c r="U42" s="55" t="str">
        <f>IF($E42="NaN","NaN",IF($B42="NaN",'2013WavelengthOrientation'!M42,'2013WavelengthOrientation'!S42))</f>
        <v>NaN</v>
      </c>
      <c r="V42" s="55" t="str">
        <f>IF($E42="NaN","NaN",IF($B42="NaN",'2013WavelengthOrientation'!N42,'2013WavelengthOrientation'!T42))</f>
        <v>NaN</v>
      </c>
      <c r="W42" s="55" t="str">
        <f>IF($E42="NaN","NaN",IF($B42="NaN",'2013WavelengthOrientation'!O42,'2013WavelengthOrientation'!U42))</f>
        <v>NaN</v>
      </c>
      <c r="X42" s="55" t="str">
        <f>IF($E42="NaN","NaN",IF($B42="NaN",'2013WavelengthOrientation'!P42,'2013WavelengthOrientation'!V42))</f>
        <v>NaN</v>
      </c>
      <c r="Y42" s="25"/>
    </row>
    <row r="43" spans="1:25" ht="15.75" customHeight="1">
      <c r="A43" s="53">
        <f>'2013'!A43</f>
        <v>41404</v>
      </c>
      <c r="B43" s="32">
        <f>'2013'!B43</f>
        <v>0.82708333333333328</v>
      </c>
      <c r="C43" s="32">
        <f>'2013'!C43</f>
        <v>0.91388888888888886</v>
      </c>
      <c r="D43" t="str">
        <f>'2013'!D43</f>
        <v>NaN</v>
      </c>
      <c r="E43" t="str">
        <f>'2013'!G43</f>
        <v>NaN</v>
      </c>
      <c r="F43" t="str">
        <f>'2013'!H43</f>
        <v>NaN</v>
      </c>
      <c r="G43" s="25">
        <f>IF($C43="NaN","NaN",'2013WavelengthOrientation'!G43)</f>
        <v>2.5</v>
      </c>
      <c r="H43">
        <f>IF($C43="NaN","NaN",'2013WavelengthOrientation'!I43)</f>
        <v>3.6</v>
      </c>
      <c r="I43">
        <f>IF($C43="NaN","NaN",'2013WavelengthOrientation'!M43)</f>
        <v>1.45</v>
      </c>
      <c r="J43">
        <f>IF($C43="NaN","NaN",'2013WavelengthOrientation'!N43)</f>
        <v>1.7</v>
      </c>
      <c r="K43">
        <f>IF($C43="NaN","NaN",'2013WavelengthOrientation'!O43)</f>
        <v>1.7241379310344829</v>
      </c>
      <c r="L43">
        <f>IF($C43="NaN","NaN",'2013WavelengthOrientation'!P43)</f>
        <v>2.1176470588235294</v>
      </c>
      <c r="M43" s="25" t="str">
        <f>IF($D43="NaN","NaN",'2013WavelengthOrientation'!G43)</f>
        <v>NaN</v>
      </c>
      <c r="N43" t="str">
        <f>IF($D43="NaN","NaN",'2013WavelengthOrientation'!I43)</f>
        <v>NaN</v>
      </c>
      <c r="O43" t="str">
        <f>IF($D43="NaN","NaN",'2013WavelengthOrientation'!M43)</f>
        <v>NaN</v>
      </c>
      <c r="P43" t="str">
        <f>IF($D43="NaN","NaN",'2013WavelengthOrientation'!N43)</f>
        <v>NaN</v>
      </c>
      <c r="Q43" t="str">
        <f>IF($D43="NaN","NaN",'2013WavelengthOrientation'!O43)</f>
        <v>NaN</v>
      </c>
      <c r="R43" t="str">
        <f>IF($D43="NaN","NaN",'2013WavelengthOrientation'!P43)</f>
        <v>NaN</v>
      </c>
      <c r="S43" s="54" t="str">
        <f>IF($E43="NaN","NaN",IF($B43="NaN",'2013WavelengthOrientation'!G43,'2013WavelengthOrientation'!Q43))</f>
        <v>NaN</v>
      </c>
      <c r="T43" s="55" t="str">
        <f>IF($E43="NaN","NaN",IF($B43="NaN",'2013WavelengthOrientation'!I43,'2013WavelengthOrientation'!R43))</f>
        <v>NaN</v>
      </c>
      <c r="U43" s="55" t="str">
        <f>IF($E43="NaN","NaN",IF($B43="NaN",'2013WavelengthOrientation'!M43,'2013WavelengthOrientation'!S43))</f>
        <v>NaN</v>
      </c>
      <c r="V43" s="55" t="str">
        <f>IF($E43="NaN","NaN",IF($B43="NaN",'2013WavelengthOrientation'!N43,'2013WavelengthOrientation'!T43))</f>
        <v>NaN</v>
      </c>
      <c r="W43" s="55" t="str">
        <f>IF($E43="NaN","NaN",IF($B43="NaN",'2013WavelengthOrientation'!O43,'2013WavelengthOrientation'!U43))</f>
        <v>NaN</v>
      </c>
      <c r="X43" s="55" t="str">
        <f>IF($E43="NaN","NaN",IF($B43="NaN",'2013WavelengthOrientation'!P43,'2013WavelengthOrientation'!V43))</f>
        <v>NaN</v>
      </c>
      <c r="Y43" s="25"/>
    </row>
    <row r="44" spans="1:25" ht="15.75" customHeight="1">
      <c r="A44" s="53">
        <f>'2013'!A44</f>
        <v>41405</v>
      </c>
      <c r="B44" t="str">
        <f>'2013'!B44</f>
        <v>NaN</v>
      </c>
      <c r="C44" t="str">
        <f>'2013'!C44</f>
        <v>NaN</v>
      </c>
      <c r="D44" t="str">
        <f>'2013'!D44</f>
        <v>NaN</v>
      </c>
      <c r="E44" s="32">
        <f>'2013'!G44</f>
        <v>0.82499999999999996</v>
      </c>
      <c r="F44" s="32">
        <f>'2013'!H44</f>
        <v>0.88611111111111107</v>
      </c>
      <c r="G44" s="25" t="str">
        <f>IF($C44="NaN","NaN",'2013WavelengthOrientation'!G44)</f>
        <v>NaN</v>
      </c>
      <c r="H44" t="str">
        <f>IF($C44="NaN","NaN",'2013WavelengthOrientation'!I44)</f>
        <v>NaN</v>
      </c>
      <c r="I44" t="str">
        <f>IF($C44="NaN","NaN",'2013WavelengthOrientation'!M44)</f>
        <v>NaN</v>
      </c>
      <c r="J44" t="str">
        <f>IF($C44="NaN","NaN",'2013WavelengthOrientation'!N44)</f>
        <v>NaN</v>
      </c>
      <c r="K44" t="str">
        <f>IF($C44="NaN","NaN",'2013WavelengthOrientation'!O44)</f>
        <v>NaN</v>
      </c>
      <c r="L44" t="str">
        <f>IF($C44="NaN","NaN",'2013WavelengthOrientation'!P44)</f>
        <v>NaN</v>
      </c>
      <c r="M44" s="25" t="str">
        <f>IF($D44="NaN","NaN",'2013WavelengthOrientation'!G44)</f>
        <v>NaN</v>
      </c>
      <c r="N44" t="str">
        <f>IF($D44="NaN","NaN",'2013WavelengthOrientation'!I44)</f>
        <v>NaN</v>
      </c>
      <c r="O44" t="str">
        <f>IF($D44="NaN","NaN",'2013WavelengthOrientation'!M44)</f>
        <v>NaN</v>
      </c>
      <c r="P44" t="str">
        <f>IF($D44="NaN","NaN",'2013WavelengthOrientation'!N44)</f>
        <v>NaN</v>
      </c>
      <c r="Q44" t="str">
        <f>IF($D44="NaN","NaN",'2013WavelengthOrientation'!O44)</f>
        <v>NaN</v>
      </c>
      <c r="R44" t="str">
        <f>IF($D44="NaN","NaN",'2013WavelengthOrientation'!P44)</f>
        <v>NaN</v>
      </c>
      <c r="S44" s="54">
        <f>IF($E44="NaN","NaN",IF($B44="NaN",'2013WavelengthOrientation'!G44,'2013WavelengthOrientation'!Q44))</f>
        <v>5.0999999999999996</v>
      </c>
      <c r="T44" s="55">
        <f>IF($E44="NaN","NaN",IF($B44="NaN",'2013WavelengthOrientation'!I44,'2013WavelengthOrientation'!R44))</f>
        <v>10</v>
      </c>
      <c r="U44" s="55">
        <f>IF($E44="NaN","NaN",IF($B44="NaN",'2013WavelengthOrientation'!M44,'2013WavelengthOrientation'!S44))</f>
        <v>2</v>
      </c>
      <c r="V44" s="55">
        <f>IF($E44="NaN","NaN",IF($B44="NaN",'2013WavelengthOrientation'!N44,'2013WavelengthOrientation'!T44))</f>
        <v>1.65</v>
      </c>
      <c r="W44" s="55">
        <f>IF($E44="NaN","NaN",IF($B44="NaN",'2013WavelengthOrientation'!O44,'2013WavelengthOrientation'!U44))</f>
        <v>2.5499999999999998</v>
      </c>
      <c r="X44" s="55">
        <f>IF($E44="NaN","NaN",IF($B44="NaN",'2013WavelengthOrientation'!P44,'2013WavelengthOrientation'!V44))</f>
        <v>6.0606060606060606</v>
      </c>
      <c r="Y44" s="25"/>
    </row>
    <row r="45" spans="1:25" ht="15.75" customHeight="1">
      <c r="A45" s="53">
        <f>'2013'!A45</f>
        <v>41406</v>
      </c>
      <c r="B45" s="32">
        <f>'2013'!B45</f>
        <v>0.78888888888888886</v>
      </c>
      <c r="C45" s="32">
        <f>'2013'!C45</f>
        <v>0.87986111111111109</v>
      </c>
      <c r="D45" t="str">
        <f>'2013'!D45</f>
        <v>NaN</v>
      </c>
      <c r="E45" t="str">
        <f>'2013'!G45</f>
        <v>NaN</v>
      </c>
      <c r="F45" t="str">
        <f>'2013'!H45</f>
        <v>NaN</v>
      </c>
      <c r="G45" s="25">
        <f>IF($C45="NaN","NaN",'2013WavelengthOrientation'!G45)</f>
        <v>4</v>
      </c>
      <c r="H45">
        <f>IF($C45="NaN","NaN",'2013WavelengthOrientation'!I45)</f>
        <v>4</v>
      </c>
      <c r="I45">
        <f>IF($C45="NaN","NaN",'2013WavelengthOrientation'!M45)</f>
        <v>1.35</v>
      </c>
      <c r="J45">
        <f>IF($C45="NaN","NaN",'2013WavelengthOrientation'!N45)</f>
        <v>1.7</v>
      </c>
      <c r="K45">
        <f>IF($C45="NaN","NaN",'2013WavelengthOrientation'!O45)</f>
        <v>2.9629629629629628</v>
      </c>
      <c r="L45">
        <f>IF($C45="NaN","NaN",'2013WavelengthOrientation'!P45)</f>
        <v>2.3529411764705883</v>
      </c>
      <c r="M45" s="25" t="str">
        <f>IF($D45="NaN","NaN",'2013WavelengthOrientation'!G45)</f>
        <v>NaN</v>
      </c>
      <c r="N45" t="str">
        <f>IF($D45="NaN","NaN",'2013WavelengthOrientation'!I45)</f>
        <v>NaN</v>
      </c>
      <c r="O45" t="str">
        <f>IF($D45="NaN","NaN",'2013WavelengthOrientation'!M45)</f>
        <v>NaN</v>
      </c>
      <c r="P45" t="str">
        <f>IF($D45="NaN","NaN",'2013WavelengthOrientation'!N45)</f>
        <v>NaN</v>
      </c>
      <c r="Q45" t="str">
        <f>IF($D45="NaN","NaN",'2013WavelengthOrientation'!O45)</f>
        <v>NaN</v>
      </c>
      <c r="R45" t="str">
        <f>IF($D45="NaN","NaN",'2013WavelengthOrientation'!P45)</f>
        <v>NaN</v>
      </c>
      <c r="S45" s="54" t="str">
        <f>IF($E45="NaN","NaN",IF($B45="NaN",'2013WavelengthOrientation'!G45,'2013WavelengthOrientation'!Q45))</f>
        <v>NaN</v>
      </c>
      <c r="T45" s="55" t="str">
        <f>IF($E45="NaN","NaN",IF($B45="NaN",'2013WavelengthOrientation'!I45,'2013WavelengthOrientation'!R45))</f>
        <v>NaN</v>
      </c>
      <c r="U45" s="55" t="str">
        <f>IF($E45="NaN","NaN",IF($B45="NaN",'2013WavelengthOrientation'!M45,'2013WavelengthOrientation'!S45))</f>
        <v>NaN</v>
      </c>
      <c r="V45" s="55" t="str">
        <f>IF($E45="NaN","NaN",IF($B45="NaN",'2013WavelengthOrientation'!N45,'2013WavelengthOrientation'!T45))</f>
        <v>NaN</v>
      </c>
      <c r="W45" s="55" t="str">
        <f>IF($E45="NaN","NaN",IF($B45="NaN",'2013WavelengthOrientation'!O45,'2013WavelengthOrientation'!U45))</f>
        <v>NaN</v>
      </c>
      <c r="X45" s="55" t="str">
        <f>IF($E45="NaN","NaN",IF($B45="NaN",'2013WavelengthOrientation'!P45,'2013WavelengthOrientation'!V45))</f>
        <v>NaN</v>
      </c>
      <c r="Y45" s="25"/>
    </row>
    <row r="46" spans="1:25" ht="15.75" customHeight="1">
      <c r="A46" s="53">
        <f>'2013'!A46</f>
        <v>41407</v>
      </c>
      <c r="B46" s="32">
        <f>'2013'!B46</f>
        <v>0.72430555555555554</v>
      </c>
      <c r="C46" s="32">
        <f>'2013'!C46</f>
        <v>0.95</v>
      </c>
      <c r="D46" s="32" t="str">
        <f>'2013'!D46</f>
        <v>NaN</v>
      </c>
      <c r="E46" t="str">
        <f>'2013'!G46</f>
        <v>NaN</v>
      </c>
      <c r="F46" t="str">
        <f>'2013'!H46</f>
        <v>NaN</v>
      </c>
      <c r="G46" s="25">
        <f>IF($C46="NaN","NaN",'2013WavelengthOrientation'!G46)</f>
        <v>3.5</v>
      </c>
      <c r="H46">
        <f>IF($C46="NaN","NaN",'2013WavelengthOrientation'!I46)</f>
        <v>5</v>
      </c>
      <c r="I46">
        <f>IF($C46="NaN","NaN",'2013WavelengthOrientation'!M46)</f>
        <v>0.9</v>
      </c>
      <c r="J46">
        <f>IF($C46="NaN","NaN",'2013WavelengthOrientation'!N46)</f>
        <v>1.8</v>
      </c>
      <c r="K46">
        <f>IF($C46="NaN","NaN",'2013WavelengthOrientation'!O46)</f>
        <v>3.8888888888888888</v>
      </c>
      <c r="L46">
        <f>IF($C46="NaN","NaN",'2013WavelengthOrientation'!P46)</f>
        <v>2.7777777777777777</v>
      </c>
      <c r="M46" s="25" t="str">
        <f>IF($D46="NaN","NaN",'2013WavelengthOrientation'!G46)</f>
        <v>NaN</v>
      </c>
      <c r="N46" t="str">
        <f>IF($D46="NaN","NaN",'2013WavelengthOrientation'!I46)</f>
        <v>NaN</v>
      </c>
      <c r="O46" t="str">
        <f>IF($D46="NaN","NaN",'2013WavelengthOrientation'!M46)</f>
        <v>NaN</v>
      </c>
      <c r="P46" t="str">
        <f>IF($D46="NaN","NaN",'2013WavelengthOrientation'!N46)</f>
        <v>NaN</v>
      </c>
      <c r="Q46" t="str">
        <f>IF($D46="NaN","NaN",'2013WavelengthOrientation'!O46)</f>
        <v>NaN</v>
      </c>
      <c r="R46" t="str">
        <f>IF($D46="NaN","NaN",'2013WavelengthOrientation'!P46)</f>
        <v>NaN</v>
      </c>
      <c r="S46" s="54" t="str">
        <f>IF($E46="NaN","NaN",IF($B46="NaN",'2013WavelengthOrientation'!G46,'2013WavelengthOrientation'!Q46))</f>
        <v>NaN</v>
      </c>
      <c r="T46" s="55" t="str">
        <f>IF($E46="NaN","NaN",IF($B46="NaN",'2013WavelengthOrientation'!I46,'2013WavelengthOrientation'!R46))</f>
        <v>NaN</v>
      </c>
      <c r="U46" s="55" t="str">
        <f>IF($E46="NaN","NaN",IF($B46="NaN",'2013WavelengthOrientation'!M46,'2013WavelengthOrientation'!S46))</f>
        <v>NaN</v>
      </c>
      <c r="V46" s="55" t="str">
        <f>IF($E46="NaN","NaN",IF($B46="NaN",'2013WavelengthOrientation'!N46,'2013WavelengthOrientation'!T46))</f>
        <v>NaN</v>
      </c>
      <c r="W46" s="55" t="str">
        <f>IF($E46="NaN","NaN",IF($B46="NaN",'2013WavelengthOrientation'!O46,'2013WavelengthOrientation'!U46))</f>
        <v>NaN</v>
      </c>
      <c r="X46" s="55" t="str">
        <f>IF($E46="NaN","NaN",IF($B46="NaN",'2013WavelengthOrientation'!P46,'2013WavelengthOrientation'!V46))</f>
        <v>NaN</v>
      </c>
      <c r="Y46" s="25"/>
    </row>
    <row r="47" spans="1:25" ht="15.75" customHeight="1">
      <c r="A47" s="53">
        <f>'2013'!A47</f>
        <v>41408</v>
      </c>
      <c r="B47" s="32">
        <f>'2013'!B47</f>
        <v>0.67500000000000004</v>
      </c>
      <c r="C47" s="32">
        <f>'2013'!C47</f>
        <v>0.91388888888888886</v>
      </c>
      <c r="D47" s="32" t="str">
        <f>'2013'!D47</f>
        <v>NaN</v>
      </c>
      <c r="E47" t="str">
        <f>'2013'!G47</f>
        <v>NaN</v>
      </c>
      <c r="F47" t="str">
        <f>'2013'!H47</f>
        <v>NaN</v>
      </c>
      <c r="G47" s="25">
        <f>IF($C47="NaN","NaN",'2013WavelengthOrientation'!G47)</f>
        <v>2.2999999999999998</v>
      </c>
      <c r="H47">
        <f>IF($C47="NaN","NaN",'2013WavelengthOrientation'!I47)</f>
        <v>4.5</v>
      </c>
      <c r="I47">
        <f>IF($C47="NaN","NaN",'2013WavelengthOrientation'!M47)</f>
        <v>0.75</v>
      </c>
      <c r="J47">
        <f>IF($C47="NaN","NaN",'2013WavelengthOrientation'!N47)</f>
        <v>1.95</v>
      </c>
      <c r="K47">
        <f>IF($C47="NaN","NaN",'2013WavelengthOrientation'!O47)</f>
        <v>3.0666666666666664</v>
      </c>
      <c r="L47">
        <f>IF($C47="NaN","NaN",'2013WavelengthOrientation'!P47)</f>
        <v>2.3076923076923079</v>
      </c>
      <c r="M47" s="25" t="str">
        <f>IF($D47="NaN","NaN",'2013WavelengthOrientation'!G47)</f>
        <v>NaN</v>
      </c>
      <c r="N47" t="str">
        <f>IF($D47="NaN","NaN",'2013WavelengthOrientation'!I47)</f>
        <v>NaN</v>
      </c>
      <c r="O47" t="str">
        <f>IF($D47="NaN","NaN",'2013WavelengthOrientation'!M47)</f>
        <v>NaN</v>
      </c>
      <c r="P47" t="str">
        <f>IF($D47="NaN","NaN",'2013WavelengthOrientation'!N47)</f>
        <v>NaN</v>
      </c>
      <c r="Q47" t="str">
        <f>IF($D47="NaN","NaN",'2013WavelengthOrientation'!O47)</f>
        <v>NaN</v>
      </c>
      <c r="R47" t="str">
        <f>IF($D47="NaN","NaN",'2013WavelengthOrientation'!P47)</f>
        <v>NaN</v>
      </c>
      <c r="S47" s="54" t="str">
        <f>IF($E47="NaN","NaN",IF($B47="NaN",'2013WavelengthOrientation'!G47,'2013WavelengthOrientation'!Q47))</f>
        <v>NaN</v>
      </c>
      <c r="T47" s="55" t="str">
        <f>IF($E47="NaN","NaN",IF($B47="NaN",'2013WavelengthOrientation'!I47,'2013WavelengthOrientation'!R47))</f>
        <v>NaN</v>
      </c>
      <c r="U47" s="55" t="str">
        <f>IF($E47="NaN","NaN",IF($B47="NaN",'2013WavelengthOrientation'!M47,'2013WavelengthOrientation'!S47))</f>
        <v>NaN</v>
      </c>
      <c r="V47" s="55" t="str">
        <f>IF($E47="NaN","NaN",IF($B47="NaN",'2013WavelengthOrientation'!N47,'2013WavelengthOrientation'!T47))</f>
        <v>NaN</v>
      </c>
      <c r="W47" s="55" t="str">
        <f>IF($E47="NaN","NaN",IF($B47="NaN",'2013WavelengthOrientation'!O47,'2013WavelengthOrientation'!U47))</f>
        <v>NaN</v>
      </c>
      <c r="X47" s="55" t="str">
        <f>IF($E47="NaN","NaN",IF($B47="NaN",'2013WavelengthOrientation'!P47,'2013WavelengthOrientation'!V47))</f>
        <v>NaN</v>
      </c>
      <c r="Y47" s="25"/>
    </row>
    <row r="48" spans="1:25" ht="15.75" customHeight="1">
      <c r="A48" s="53">
        <f>'2013'!A48</f>
        <v>41409</v>
      </c>
      <c r="B48" t="str">
        <f>'2013'!B48</f>
        <v>NaN</v>
      </c>
      <c r="C48" t="str">
        <f>'2013'!C48</f>
        <v>NaN</v>
      </c>
      <c r="D48" t="str">
        <f>'2013'!D48</f>
        <v>NaN</v>
      </c>
      <c r="E48" t="str">
        <f>'2013'!G48</f>
        <v>NaN</v>
      </c>
      <c r="F48" t="str">
        <f>'2013'!H48</f>
        <v>NaN</v>
      </c>
      <c r="G48" s="25" t="str">
        <f>IF($C48="NaN","NaN",'2013WavelengthOrientation'!G48)</f>
        <v>NaN</v>
      </c>
      <c r="H48" t="str">
        <f>IF($C48="NaN","NaN",'2013WavelengthOrientation'!I48)</f>
        <v>NaN</v>
      </c>
      <c r="I48" t="str">
        <f>IF($C48="NaN","NaN",'2013WavelengthOrientation'!M48)</f>
        <v>NaN</v>
      </c>
      <c r="J48" t="str">
        <f>IF($C48="NaN","NaN",'2013WavelengthOrientation'!N48)</f>
        <v>NaN</v>
      </c>
      <c r="K48" t="str">
        <f>IF($C48="NaN","NaN",'2013WavelengthOrientation'!O48)</f>
        <v>NaN</v>
      </c>
      <c r="L48" t="str">
        <f>IF($C48="NaN","NaN",'2013WavelengthOrientation'!P48)</f>
        <v>NaN</v>
      </c>
      <c r="M48" s="25" t="str">
        <f>IF($D48="NaN","NaN",'2013WavelengthOrientation'!G48)</f>
        <v>NaN</v>
      </c>
      <c r="N48" t="str">
        <f>IF($D48="NaN","NaN",'2013WavelengthOrientation'!I48)</f>
        <v>NaN</v>
      </c>
      <c r="O48" t="str">
        <f>IF($D48="NaN","NaN",'2013WavelengthOrientation'!M48)</f>
        <v>NaN</v>
      </c>
      <c r="P48" t="str">
        <f>IF($D48="NaN","NaN",'2013WavelengthOrientation'!N48)</f>
        <v>NaN</v>
      </c>
      <c r="Q48" t="str">
        <f>IF($D48="NaN","NaN",'2013WavelengthOrientation'!O48)</f>
        <v>NaN</v>
      </c>
      <c r="R48" t="str">
        <f>IF($D48="NaN","NaN",'2013WavelengthOrientation'!P48)</f>
        <v>NaN</v>
      </c>
      <c r="S48" s="54" t="str">
        <f>IF($E48="NaN","NaN",IF($B48="NaN",'2013WavelengthOrientation'!G48,'2013WavelengthOrientation'!Q48))</f>
        <v>NaN</v>
      </c>
      <c r="T48" s="55" t="str">
        <f>IF($E48="NaN","NaN",IF($B48="NaN",'2013WavelengthOrientation'!I48,'2013WavelengthOrientation'!R48))</f>
        <v>NaN</v>
      </c>
      <c r="U48" s="55" t="str">
        <f>IF($E48="NaN","NaN",IF($B48="NaN",'2013WavelengthOrientation'!M48,'2013WavelengthOrientation'!S48))</f>
        <v>NaN</v>
      </c>
      <c r="V48" s="55" t="str">
        <f>IF($E48="NaN","NaN",IF($B48="NaN",'2013WavelengthOrientation'!N48,'2013WavelengthOrientation'!T48))</f>
        <v>NaN</v>
      </c>
      <c r="W48" s="55" t="str">
        <f>IF($E48="NaN","NaN",IF($B48="NaN",'2013WavelengthOrientation'!O48,'2013WavelengthOrientation'!U48))</f>
        <v>NaN</v>
      </c>
      <c r="X48" s="55" t="str">
        <f>IF($E48="NaN","NaN",IF($B48="NaN",'2013WavelengthOrientation'!P48,'2013WavelengthOrientation'!V48))</f>
        <v>NaN</v>
      </c>
      <c r="Y48" s="25"/>
    </row>
    <row r="49" spans="1:25" ht="15.75" customHeight="1">
      <c r="A49" s="53">
        <f>'2013'!A49</f>
        <v>41410</v>
      </c>
      <c r="B49" t="str">
        <f>'2013'!B49</f>
        <v>NaN</v>
      </c>
      <c r="C49" t="str">
        <f>'2013'!C49</f>
        <v>NaN</v>
      </c>
      <c r="D49" t="str">
        <f>'2013'!D49</f>
        <v>NaN</v>
      </c>
      <c r="E49" t="str">
        <f>'2013'!G49</f>
        <v>NaN</v>
      </c>
      <c r="F49" t="str">
        <f>'2013'!H49</f>
        <v>NaN</v>
      </c>
      <c r="G49" s="25" t="str">
        <f>IF($C49="NaN","NaN",'2013WavelengthOrientation'!G49)</f>
        <v>NaN</v>
      </c>
      <c r="H49" t="str">
        <f>IF($C49="NaN","NaN",'2013WavelengthOrientation'!I49)</f>
        <v>NaN</v>
      </c>
      <c r="I49" t="str">
        <f>IF($C49="NaN","NaN",'2013WavelengthOrientation'!M49)</f>
        <v>NaN</v>
      </c>
      <c r="J49" t="str">
        <f>IF($C49="NaN","NaN",'2013WavelengthOrientation'!N49)</f>
        <v>NaN</v>
      </c>
      <c r="K49" t="str">
        <f>IF($C49="NaN","NaN",'2013WavelengthOrientation'!O49)</f>
        <v>NaN</v>
      </c>
      <c r="L49" t="str">
        <f>IF($C49="NaN","NaN",'2013WavelengthOrientation'!P49)</f>
        <v>NaN</v>
      </c>
      <c r="M49" s="25" t="str">
        <f>IF($D49="NaN","NaN",'2013WavelengthOrientation'!G49)</f>
        <v>NaN</v>
      </c>
      <c r="N49" t="str">
        <f>IF($D49="NaN","NaN",'2013WavelengthOrientation'!I49)</f>
        <v>NaN</v>
      </c>
      <c r="O49" t="str">
        <f>IF($D49="NaN","NaN",'2013WavelengthOrientation'!M49)</f>
        <v>NaN</v>
      </c>
      <c r="P49" t="str">
        <f>IF($D49="NaN","NaN",'2013WavelengthOrientation'!N49)</f>
        <v>NaN</v>
      </c>
      <c r="Q49" t="str">
        <f>IF($D49="NaN","NaN",'2013WavelengthOrientation'!O49)</f>
        <v>NaN</v>
      </c>
      <c r="R49" t="str">
        <f>IF($D49="NaN","NaN",'2013WavelengthOrientation'!P49)</f>
        <v>NaN</v>
      </c>
      <c r="S49" s="54" t="str">
        <f>IF($E49="NaN","NaN",IF($B49="NaN",'2013WavelengthOrientation'!G49,'2013WavelengthOrientation'!Q49))</f>
        <v>NaN</v>
      </c>
      <c r="T49" s="55" t="str">
        <f>IF($E49="NaN","NaN",IF($B49="NaN",'2013WavelengthOrientation'!I49,'2013WavelengthOrientation'!R49))</f>
        <v>NaN</v>
      </c>
      <c r="U49" s="55" t="str">
        <f>IF($E49="NaN","NaN",IF($B49="NaN",'2013WavelengthOrientation'!M49,'2013WavelengthOrientation'!S49))</f>
        <v>NaN</v>
      </c>
      <c r="V49" s="55" t="str">
        <f>IF($E49="NaN","NaN",IF($B49="NaN",'2013WavelengthOrientation'!N49,'2013WavelengthOrientation'!T49))</f>
        <v>NaN</v>
      </c>
      <c r="W49" s="55" t="str">
        <f>IF($E49="NaN","NaN",IF($B49="NaN",'2013WavelengthOrientation'!O49,'2013WavelengthOrientation'!U49))</f>
        <v>NaN</v>
      </c>
      <c r="X49" s="55" t="str">
        <f>IF($E49="NaN","NaN",IF($B49="NaN",'2013WavelengthOrientation'!P49,'2013WavelengthOrientation'!V49))</f>
        <v>NaN</v>
      </c>
      <c r="Y49" s="25"/>
    </row>
    <row r="50" spans="1:25" ht="15.75" customHeight="1">
      <c r="A50" s="53">
        <f>'2013'!A50</f>
        <v>41411</v>
      </c>
      <c r="B50" t="str">
        <f>'2013'!B50</f>
        <v>NaN</v>
      </c>
      <c r="C50" t="str">
        <f>'2013'!C50</f>
        <v>NaN</v>
      </c>
      <c r="D50" t="str">
        <f>'2013'!D50</f>
        <v>NaN</v>
      </c>
      <c r="E50" t="str">
        <f>'2013'!G50</f>
        <v>NaN</v>
      </c>
      <c r="F50" t="str">
        <f>'2013'!H50</f>
        <v>NaN</v>
      </c>
      <c r="G50" s="25" t="str">
        <f>IF($C50="NaN","NaN",'2013WavelengthOrientation'!G50)</f>
        <v>NaN</v>
      </c>
      <c r="H50" t="str">
        <f>IF($C50="NaN","NaN",'2013WavelengthOrientation'!I50)</f>
        <v>NaN</v>
      </c>
      <c r="I50" t="str">
        <f>IF($C50="NaN","NaN",'2013WavelengthOrientation'!M50)</f>
        <v>NaN</v>
      </c>
      <c r="J50" t="str">
        <f>IF($C50="NaN","NaN",'2013WavelengthOrientation'!N50)</f>
        <v>NaN</v>
      </c>
      <c r="K50" t="str">
        <f>IF($C50="NaN","NaN",'2013WavelengthOrientation'!O50)</f>
        <v>NaN</v>
      </c>
      <c r="L50" t="str">
        <f>IF($C50="NaN","NaN",'2013WavelengthOrientation'!P50)</f>
        <v>NaN</v>
      </c>
      <c r="M50" s="25" t="str">
        <f>IF($D50="NaN","NaN",'2013WavelengthOrientation'!G50)</f>
        <v>NaN</v>
      </c>
      <c r="N50" t="str">
        <f>IF($D50="NaN","NaN",'2013WavelengthOrientation'!I50)</f>
        <v>NaN</v>
      </c>
      <c r="O50" t="str">
        <f>IF($D50="NaN","NaN",'2013WavelengthOrientation'!M50)</f>
        <v>NaN</v>
      </c>
      <c r="P50" t="str">
        <f>IF($D50="NaN","NaN",'2013WavelengthOrientation'!N50)</f>
        <v>NaN</v>
      </c>
      <c r="Q50" t="str">
        <f>IF($D50="NaN","NaN",'2013WavelengthOrientation'!O50)</f>
        <v>NaN</v>
      </c>
      <c r="R50" t="str">
        <f>IF($D50="NaN","NaN",'2013WavelengthOrientation'!P50)</f>
        <v>NaN</v>
      </c>
      <c r="S50" s="54" t="str">
        <f>IF($E50="NaN","NaN",IF($B50="NaN",'2013WavelengthOrientation'!G50,'2013WavelengthOrientation'!Q50))</f>
        <v>NaN</v>
      </c>
      <c r="T50" s="55" t="str">
        <f>IF($E50="NaN","NaN",IF($B50="NaN",'2013WavelengthOrientation'!I50,'2013WavelengthOrientation'!R50))</f>
        <v>NaN</v>
      </c>
      <c r="U50" s="55" t="str">
        <f>IF($E50="NaN","NaN",IF($B50="NaN",'2013WavelengthOrientation'!M50,'2013WavelengthOrientation'!S50))</f>
        <v>NaN</v>
      </c>
      <c r="V50" s="55" t="str">
        <f>IF($E50="NaN","NaN",IF($B50="NaN",'2013WavelengthOrientation'!N50,'2013WavelengthOrientation'!T50))</f>
        <v>NaN</v>
      </c>
      <c r="W50" s="55" t="str">
        <f>IF($E50="NaN","NaN",IF($B50="NaN",'2013WavelengthOrientation'!O50,'2013WavelengthOrientation'!U50))</f>
        <v>NaN</v>
      </c>
      <c r="X50" s="55" t="str">
        <f>IF($E50="NaN","NaN",IF($B50="NaN",'2013WavelengthOrientation'!P50,'2013WavelengthOrientation'!V50))</f>
        <v>NaN</v>
      </c>
      <c r="Y50" s="25"/>
    </row>
    <row r="51" spans="1:25" ht="15.75" customHeight="1">
      <c r="A51" s="53">
        <f>'2013'!A51</f>
        <v>41412</v>
      </c>
      <c r="B51" t="str">
        <f>'2013'!B51</f>
        <v>NaN</v>
      </c>
      <c r="C51" t="str">
        <f>'2013'!C51</f>
        <v>NaN</v>
      </c>
      <c r="D51" t="str">
        <f>'2013'!D51</f>
        <v>NaN</v>
      </c>
      <c r="E51" t="str">
        <f>'2013'!G51</f>
        <v>NaN</v>
      </c>
      <c r="F51" t="str">
        <f>'2013'!H51</f>
        <v>NaN</v>
      </c>
      <c r="G51" s="25" t="str">
        <f>IF($C51="NaN","NaN",'2013WavelengthOrientation'!G51)</f>
        <v>NaN</v>
      </c>
      <c r="H51" t="str">
        <f>IF($C51="NaN","NaN",'2013WavelengthOrientation'!I51)</f>
        <v>NaN</v>
      </c>
      <c r="I51" t="str">
        <f>IF($C51="NaN","NaN",'2013WavelengthOrientation'!M51)</f>
        <v>NaN</v>
      </c>
      <c r="J51" t="str">
        <f>IF($C51="NaN","NaN",'2013WavelengthOrientation'!N51)</f>
        <v>NaN</v>
      </c>
      <c r="K51" t="str">
        <f>IF($C51="NaN","NaN",'2013WavelengthOrientation'!O51)</f>
        <v>NaN</v>
      </c>
      <c r="L51" t="str">
        <f>IF($C51="NaN","NaN",'2013WavelengthOrientation'!P51)</f>
        <v>NaN</v>
      </c>
      <c r="M51" s="25" t="str">
        <f>IF($D51="NaN","NaN",'2013WavelengthOrientation'!G51)</f>
        <v>NaN</v>
      </c>
      <c r="N51" t="str">
        <f>IF($D51="NaN","NaN",'2013WavelengthOrientation'!I51)</f>
        <v>NaN</v>
      </c>
      <c r="O51" t="str">
        <f>IF($D51="NaN","NaN",'2013WavelengthOrientation'!M51)</f>
        <v>NaN</v>
      </c>
      <c r="P51" t="str">
        <f>IF($D51="NaN","NaN",'2013WavelengthOrientation'!N51)</f>
        <v>NaN</v>
      </c>
      <c r="Q51" t="str">
        <f>IF($D51="NaN","NaN",'2013WavelengthOrientation'!O51)</f>
        <v>NaN</v>
      </c>
      <c r="R51" t="str">
        <f>IF($D51="NaN","NaN",'2013WavelengthOrientation'!P51)</f>
        <v>NaN</v>
      </c>
      <c r="S51" s="54" t="str">
        <f>IF($E51="NaN","NaN",IF($B51="NaN",'2013WavelengthOrientation'!G51,'2013WavelengthOrientation'!Q51))</f>
        <v>NaN</v>
      </c>
      <c r="T51" s="55" t="str">
        <f>IF($E51="NaN","NaN",IF($B51="NaN",'2013WavelengthOrientation'!I51,'2013WavelengthOrientation'!R51))</f>
        <v>NaN</v>
      </c>
      <c r="U51" s="55" t="str">
        <f>IF($E51="NaN","NaN",IF($B51="NaN",'2013WavelengthOrientation'!M51,'2013WavelengthOrientation'!S51))</f>
        <v>NaN</v>
      </c>
      <c r="V51" s="55" t="str">
        <f>IF($E51="NaN","NaN",IF($B51="NaN",'2013WavelengthOrientation'!N51,'2013WavelengthOrientation'!T51))</f>
        <v>NaN</v>
      </c>
      <c r="W51" s="55" t="str">
        <f>IF($E51="NaN","NaN",IF($B51="NaN",'2013WavelengthOrientation'!O51,'2013WavelengthOrientation'!U51))</f>
        <v>NaN</v>
      </c>
      <c r="X51" s="55" t="str">
        <f>IF($E51="NaN","NaN",IF($B51="NaN",'2013WavelengthOrientation'!P51,'2013WavelengthOrientation'!V51))</f>
        <v>NaN</v>
      </c>
      <c r="Y51" s="25"/>
    </row>
    <row r="52" spans="1:25" ht="15.75" customHeight="1">
      <c r="A52" s="53">
        <f>'2013'!A52</f>
        <v>41413</v>
      </c>
      <c r="B52" s="32">
        <f>'2013'!B52</f>
        <v>0.75624999999999998</v>
      </c>
      <c r="C52" s="32">
        <f>'2013'!C52</f>
        <v>0.83472222222222225</v>
      </c>
      <c r="D52" t="str">
        <f>'2013'!D52</f>
        <v>NaN</v>
      </c>
      <c r="E52" t="str">
        <f>'2013'!G52</f>
        <v>NaN</v>
      </c>
      <c r="F52" t="str">
        <f>'2013'!H52</f>
        <v>NaN</v>
      </c>
      <c r="G52" s="25">
        <f>IF($C52="NaN","NaN",'2013WavelengthOrientation'!G52)</f>
        <v>2.8</v>
      </c>
      <c r="H52">
        <f>IF($C52="NaN","NaN",'2013WavelengthOrientation'!I52)</f>
        <v>3.3</v>
      </c>
      <c r="I52">
        <f>IF($C52="NaN","NaN",'2013WavelengthOrientation'!M52)</f>
        <v>1.05</v>
      </c>
      <c r="J52">
        <f>IF($C52="NaN","NaN",'2013WavelengthOrientation'!N52)</f>
        <v>1.2</v>
      </c>
      <c r="K52">
        <f>IF($C52="NaN","NaN",'2013WavelengthOrientation'!O52)</f>
        <v>2.6666666666666665</v>
      </c>
      <c r="L52">
        <f>IF($C52="NaN","NaN",'2013WavelengthOrientation'!P52)</f>
        <v>2.75</v>
      </c>
      <c r="M52" s="25" t="str">
        <f>IF($D52="NaN","NaN",'2013WavelengthOrientation'!G52)</f>
        <v>NaN</v>
      </c>
      <c r="N52" t="str">
        <f>IF($D52="NaN","NaN",'2013WavelengthOrientation'!I52)</f>
        <v>NaN</v>
      </c>
      <c r="O52" t="str">
        <f>IF($D52="NaN","NaN",'2013WavelengthOrientation'!M52)</f>
        <v>NaN</v>
      </c>
      <c r="P52" t="str">
        <f>IF($D52="NaN","NaN",'2013WavelengthOrientation'!N52)</f>
        <v>NaN</v>
      </c>
      <c r="Q52" t="str">
        <f>IF($D52="NaN","NaN",'2013WavelengthOrientation'!O52)</f>
        <v>NaN</v>
      </c>
      <c r="R52" t="str">
        <f>IF($D52="NaN","NaN",'2013WavelengthOrientation'!P52)</f>
        <v>NaN</v>
      </c>
      <c r="S52" s="54" t="str">
        <f>IF($E52="NaN","NaN",IF($B52="NaN",'2013WavelengthOrientation'!G52,'2013WavelengthOrientation'!Q52))</f>
        <v>NaN</v>
      </c>
      <c r="T52" s="55" t="str">
        <f>IF($E52="NaN","NaN",IF($B52="NaN",'2013WavelengthOrientation'!I52,'2013WavelengthOrientation'!R52))</f>
        <v>NaN</v>
      </c>
      <c r="U52" s="55" t="str">
        <f>IF($E52="NaN","NaN",IF($B52="NaN",'2013WavelengthOrientation'!M52,'2013WavelengthOrientation'!S52))</f>
        <v>NaN</v>
      </c>
      <c r="V52" s="55" t="str">
        <f>IF($E52="NaN","NaN",IF($B52="NaN",'2013WavelengthOrientation'!N52,'2013WavelengthOrientation'!T52))</f>
        <v>NaN</v>
      </c>
      <c r="W52" s="55" t="str">
        <f>IF($E52="NaN","NaN",IF($B52="NaN",'2013WavelengthOrientation'!O52,'2013WavelengthOrientation'!U52))</f>
        <v>NaN</v>
      </c>
      <c r="X52" s="55" t="str">
        <f>IF($E52="NaN","NaN",IF($B52="NaN",'2013WavelengthOrientation'!P52,'2013WavelengthOrientation'!V52))</f>
        <v>NaN</v>
      </c>
      <c r="Y52" s="25"/>
    </row>
    <row r="53" spans="1:25" ht="15.75" customHeight="1">
      <c r="A53" s="53">
        <f>'2013'!A53</f>
        <v>41414</v>
      </c>
      <c r="B53" t="str">
        <f>'2013'!B53</f>
        <v>NaN</v>
      </c>
      <c r="C53" t="str">
        <f>'2013'!C53</f>
        <v>NaN</v>
      </c>
      <c r="D53" t="str">
        <f>'2013'!D53</f>
        <v>NaN</v>
      </c>
      <c r="E53" t="str">
        <f>'2013'!G53</f>
        <v>NaN</v>
      </c>
      <c r="F53" t="str">
        <f>'2013'!H53</f>
        <v>NaN</v>
      </c>
      <c r="G53" s="25" t="str">
        <f>IF($C53="NaN","NaN",'2013WavelengthOrientation'!G53)</f>
        <v>NaN</v>
      </c>
      <c r="H53" t="str">
        <f>IF($C53="NaN","NaN",'2013WavelengthOrientation'!I53)</f>
        <v>NaN</v>
      </c>
      <c r="I53" t="str">
        <f>IF($C53="NaN","NaN",'2013WavelengthOrientation'!M53)</f>
        <v>NaN</v>
      </c>
      <c r="J53" t="str">
        <f>IF($C53="NaN","NaN",'2013WavelengthOrientation'!N53)</f>
        <v>NaN</v>
      </c>
      <c r="K53" t="str">
        <f>IF($C53="NaN","NaN",'2013WavelengthOrientation'!O53)</f>
        <v>NaN</v>
      </c>
      <c r="L53" t="str">
        <f>IF($C53="NaN","NaN",'2013WavelengthOrientation'!P53)</f>
        <v>NaN</v>
      </c>
      <c r="M53" s="25" t="str">
        <f>IF($D53="NaN","NaN",'2013WavelengthOrientation'!G53)</f>
        <v>NaN</v>
      </c>
      <c r="N53" t="str">
        <f>IF($D53="NaN","NaN",'2013WavelengthOrientation'!I53)</f>
        <v>NaN</v>
      </c>
      <c r="O53" t="str">
        <f>IF($D53="NaN","NaN",'2013WavelengthOrientation'!M53)</f>
        <v>NaN</v>
      </c>
      <c r="P53" t="str">
        <f>IF($D53="NaN","NaN",'2013WavelengthOrientation'!N53)</f>
        <v>NaN</v>
      </c>
      <c r="Q53" t="str">
        <f>IF($D53="NaN","NaN",'2013WavelengthOrientation'!O53)</f>
        <v>NaN</v>
      </c>
      <c r="R53" t="str">
        <f>IF($D53="NaN","NaN",'2013WavelengthOrientation'!P53)</f>
        <v>NaN</v>
      </c>
      <c r="S53" s="54" t="str">
        <f>IF($E53="NaN","NaN",IF($B53="NaN",'2013WavelengthOrientation'!G53,'2013WavelengthOrientation'!Q53))</f>
        <v>NaN</v>
      </c>
      <c r="T53" s="55" t="str">
        <f>IF($E53="NaN","NaN",IF($B53="NaN",'2013WavelengthOrientation'!I53,'2013WavelengthOrientation'!R53))</f>
        <v>NaN</v>
      </c>
      <c r="U53" s="55" t="str">
        <f>IF($E53="NaN","NaN",IF($B53="NaN",'2013WavelengthOrientation'!M53,'2013WavelengthOrientation'!S53))</f>
        <v>NaN</v>
      </c>
      <c r="V53" s="55" t="str">
        <f>IF($E53="NaN","NaN",IF($B53="NaN",'2013WavelengthOrientation'!N53,'2013WavelengthOrientation'!T53))</f>
        <v>NaN</v>
      </c>
      <c r="W53" s="55" t="str">
        <f>IF($E53="NaN","NaN",IF($B53="NaN",'2013WavelengthOrientation'!O53,'2013WavelengthOrientation'!U53))</f>
        <v>NaN</v>
      </c>
      <c r="X53" s="55" t="str">
        <f>IF($E53="NaN","NaN",IF($B53="NaN",'2013WavelengthOrientation'!P53,'2013WavelengthOrientation'!V53))</f>
        <v>NaN</v>
      </c>
      <c r="Y53" s="25"/>
    </row>
    <row r="54" spans="1:25" ht="15.75" customHeight="1">
      <c r="A54" s="53">
        <f>'2013'!A54</f>
        <v>41415</v>
      </c>
      <c r="B54" t="str">
        <f>'2013'!B54</f>
        <v>NaN</v>
      </c>
      <c r="C54" t="str">
        <f>'2013'!C54</f>
        <v>NaN</v>
      </c>
      <c r="D54" t="str">
        <f>'2013'!D54</f>
        <v>NaN</v>
      </c>
      <c r="E54" t="str">
        <f>'2013'!G54</f>
        <v>NaN</v>
      </c>
      <c r="F54" t="str">
        <f>'2013'!H54</f>
        <v>NaN</v>
      </c>
      <c r="G54" s="25" t="str">
        <f>IF($C54="NaN","NaN",'2013WavelengthOrientation'!G54)</f>
        <v>NaN</v>
      </c>
      <c r="H54" t="str">
        <f>IF($C54="NaN","NaN",'2013WavelengthOrientation'!I54)</f>
        <v>NaN</v>
      </c>
      <c r="I54" t="str">
        <f>IF($C54="NaN","NaN",'2013WavelengthOrientation'!M54)</f>
        <v>NaN</v>
      </c>
      <c r="J54" t="str">
        <f>IF($C54="NaN","NaN",'2013WavelengthOrientation'!N54)</f>
        <v>NaN</v>
      </c>
      <c r="K54" t="str">
        <f>IF($C54="NaN","NaN",'2013WavelengthOrientation'!O54)</f>
        <v>NaN</v>
      </c>
      <c r="L54" t="str">
        <f>IF($C54="NaN","NaN",'2013WavelengthOrientation'!P54)</f>
        <v>NaN</v>
      </c>
      <c r="M54" s="25" t="str">
        <f>IF($D54="NaN","NaN",'2013WavelengthOrientation'!G54)</f>
        <v>NaN</v>
      </c>
      <c r="N54" t="str">
        <f>IF($D54="NaN","NaN",'2013WavelengthOrientation'!I54)</f>
        <v>NaN</v>
      </c>
      <c r="O54" t="str">
        <f>IF($D54="NaN","NaN",'2013WavelengthOrientation'!M54)</f>
        <v>NaN</v>
      </c>
      <c r="P54" t="str">
        <f>IF($D54="NaN","NaN",'2013WavelengthOrientation'!N54)</f>
        <v>NaN</v>
      </c>
      <c r="Q54" t="str">
        <f>IF($D54="NaN","NaN",'2013WavelengthOrientation'!O54)</f>
        <v>NaN</v>
      </c>
      <c r="R54" t="str">
        <f>IF($D54="NaN","NaN",'2013WavelengthOrientation'!P54)</f>
        <v>NaN</v>
      </c>
      <c r="S54" s="54" t="str">
        <f>IF($E54="NaN","NaN",IF($B54="NaN",'2013WavelengthOrientation'!G54,'2013WavelengthOrientation'!Q54))</f>
        <v>NaN</v>
      </c>
      <c r="T54" s="55" t="str">
        <f>IF($E54="NaN","NaN",IF($B54="NaN",'2013WavelengthOrientation'!I54,'2013WavelengthOrientation'!R54))</f>
        <v>NaN</v>
      </c>
      <c r="U54" s="55" t="str">
        <f>IF($E54="NaN","NaN",IF($B54="NaN",'2013WavelengthOrientation'!M54,'2013WavelengthOrientation'!S54))</f>
        <v>NaN</v>
      </c>
      <c r="V54" s="55" t="str">
        <f>IF($E54="NaN","NaN",IF($B54="NaN",'2013WavelengthOrientation'!N54,'2013WavelengthOrientation'!T54))</f>
        <v>NaN</v>
      </c>
      <c r="W54" s="55" t="str">
        <f>IF($E54="NaN","NaN",IF($B54="NaN",'2013WavelengthOrientation'!O54,'2013WavelengthOrientation'!U54))</f>
        <v>NaN</v>
      </c>
      <c r="X54" s="55" t="str">
        <f>IF($E54="NaN","NaN",IF($B54="NaN",'2013WavelengthOrientation'!P54,'2013WavelengthOrientation'!V54))</f>
        <v>NaN</v>
      </c>
      <c r="Y54" s="25"/>
    </row>
    <row r="55" spans="1:25" ht="15.75" customHeight="1">
      <c r="A55" s="53">
        <f>'2013'!A55</f>
        <v>41416</v>
      </c>
      <c r="B55" s="32" t="str">
        <f>'2013'!B55</f>
        <v>NaN</v>
      </c>
      <c r="C55" s="32" t="str">
        <f>'2013'!C55</f>
        <v>NaN</v>
      </c>
      <c r="D55" t="str">
        <f>'2013'!D55</f>
        <v>NaN</v>
      </c>
      <c r="E55" s="32">
        <f>'2013'!G55</f>
        <v>0.8569444444444444</v>
      </c>
      <c r="F55" s="32">
        <f>'2013'!H55</f>
        <v>0.93680555555555556</v>
      </c>
      <c r="G55" s="25" t="str">
        <f>IF($C55="NaN","NaN",'2013WavelengthOrientation'!G55)</f>
        <v>NaN</v>
      </c>
      <c r="H55" t="str">
        <f>IF($C55="NaN","NaN",'2013WavelengthOrientation'!I55)</f>
        <v>NaN</v>
      </c>
      <c r="I55" t="str">
        <f>IF($C55="NaN","NaN",'2013WavelengthOrientation'!M55)</f>
        <v>NaN</v>
      </c>
      <c r="J55" t="str">
        <f>IF($C55="NaN","NaN",'2013WavelengthOrientation'!N55)</f>
        <v>NaN</v>
      </c>
      <c r="K55" t="str">
        <f>IF($C55="NaN","NaN",'2013WavelengthOrientation'!O55)</f>
        <v>NaN</v>
      </c>
      <c r="L55" t="str">
        <f>IF($C55="NaN","NaN",'2013WavelengthOrientation'!P55)</f>
        <v>NaN</v>
      </c>
      <c r="M55" s="25" t="str">
        <f>IF($D55="NaN","NaN",'2013WavelengthOrientation'!G55)</f>
        <v>NaN</v>
      </c>
      <c r="N55" t="str">
        <f>IF($D55="NaN","NaN",'2013WavelengthOrientation'!I55)</f>
        <v>NaN</v>
      </c>
      <c r="O55" t="str">
        <f>IF($D55="NaN","NaN",'2013WavelengthOrientation'!M55)</f>
        <v>NaN</v>
      </c>
      <c r="P55" t="str">
        <f>IF($D55="NaN","NaN",'2013WavelengthOrientation'!N55)</f>
        <v>NaN</v>
      </c>
      <c r="Q55" t="str">
        <f>IF($D55="NaN","NaN",'2013WavelengthOrientation'!O55)</f>
        <v>NaN</v>
      </c>
      <c r="R55" t="str">
        <f>IF($D55="NaN","NaN",'2013WavelengthOrientation'!P55)</f>
        <v>NaN</v>
      </c>
      <c r="S55" s="54">
        <f>IF($E55="NaN","NaN",IF($B55="NaN",'2013WavelengthOrientation'!G55,'2013WavelengthOrientation'!Q55))</f>
        <v>2.8</v>
      </c>
      <c r="T55" s="55">
        <f>IF($E55="NaN","NaN",IF($B55="NaN",'2013WavelengthOrientation'!I55,'2013WavelengthOrientation'!R55))</f>
        <v>3.8</v>
      </c>
      <c r="U55" s="55">
        <f>IF($E55="NaN","NaN",IF($B55="NaN",'2013WavelengthOrientation'!M55,'2013WavelengthOrientation'!S55))</f>
        <v>1.2</v>
      </c>
      <c r="V55" s="55">
        <f>IF($E55="NaN","NaN",IF($B55="NaN",'2013WavelengthOrientation'!N55,'2013WavelengthOrientation'!T55))</f>
        <v>1.35</v>
      </c>
      <c r="W55" s="55">
        <f>IF($E55="NaN","NaN",IF($B55="NaN",'2013WavelengthOrientation'!O55,'2013WavelengthOrientation'!U55))</f>
        <v>2.3333333333333335</v>
      </c>
      <c r="X55" s="55">
        <f>IF($E55="NaN","NaN",IF($B55="NaN",'2013WavelengthOrientation'!P55,'2013WavelengthOrientation'!V55))</f>
        <v>2.8148148148148144</v>
      </c>
      <c r="Y55" s="25"/>
    </row>
    <row r="56" spans="1:25" ht="15.75" customHeight="1">
      <c r="A56" s="53">
        <f>'2013'!A56</f>
        <v>41417</v>
      </c>
      <c r="B56" t="str">
        <f>'2013'!B56</f>
        <v>NaN</v>
      </c>
      <c r="C56" t="str">
        <f>'2013'!C56</f>
        <v>NaN</v>
      </c>
      <c r="D56" t="str">
        <f>'2013'!D56</f>
        <v>NaN</v>
      </c>
      <c r="E56" t="str">
        <f>'2013'!G56</f>
        <v>NaN</v>
      </c>
      <c r="F56" t="str">
        <f>'2013'!H56</f>
        <v>NaN</v>
      </c>
      <c r="G56" s="25" t="str">
        <f>IF($C56="NaN","NaN",'2013WavelengthOrientation'!G56)</f>
        <v>NaN</v>
      </c>
      <c r="H56" t="str">
        <f>IF($C56="NaN","NaN",'2013WavelengthOrientation'!I56)</f>
        <v>NaN</v>
      </c>
      <c r="I56" t="str">
        <f>IF($C56="NaN","NaN",'2013WavelengthOrientation'!M56)</f>
        <v>NaN</v>
      </c>
      <c r="J56" t="str">
        <f>IF($C56="NaN","NaN",'2013WavelengthOrientation'!N56)</f>
        <v>NaN</v>
      </c>
      <c r="K56" t="str">
        <f>IF($C56="NaN","NaN",'2013WavelengthOrientation'!O56)</f>
        <v>NaN</v>
      </c>
      <c r="L56" t="str">
        <f>IF($C56="NaN","NaN",'2013WavelengthOrientation'!P56)</f>
        <v>NaN</v>
      </c>
      <c r="M56" s="25" t="str">
        <f>IF($D56="NaN","NaN",'2013WavelengthOrientation'!G56)</f>
        <v>NaN</v>
      </c>
      <c r="N56" t="str">
        <f>IF($D56="NaN","NaN",'2013WavelengthOrientation'!I56)</f>
        <v>NaN</v>
      </c>
      <c r="O56" t="str">
        <f>IF($D56="NaN","NaN",'2013WavelengthOrientation'!M56)</f>
        <v>NaN</v>
      </c>
      <c r="P56" t="str">
        <f>IF($D56="NaN","NaN",'2013WavelengthOrientation'!N56)</f>
        <v>NaN</v>
      </c>
      <c r="Q56" t="str">
        <f>IF($D56="NaN","NaN",'2013WavelengthOrientation'!O56)</f>
        <v>NaN</v>
      </c>
      <c r="R56" t="str">
        <f>IF($D56="NaN","NaN",'2013WavelengthOrientation'!P56)</f>
        <v>NaN</v>
      </c>
      <c r="S56" s="54" t="str">
        <f>IF($E56="NaN","NaN",IF($B56="NaN",'2013WavelengthOrientation'!G56,'2013WavelengthOrientation'!Q56))</f>
        <v>NaN</v>
      </c>
      <c r="T56" s="55" t="str">
        <f>IF($E56="NaN","NaN",IF($B56="NaN",'2013WavelengthOrientation'!I56,'2013WavelengthOrientation'!R56))</f>
        <v>NaN</v>
      </c>
      <c r="U56" s="55" t="str">
        <f>IF($E56="NaN","NaN",IF($B56="NaN",'2013WavelengthOrientation'!M56,'2013WavelengthOrientation'!S56))</f>
        <v>NaN</v>
      </c>
      <c r="V56" s="55" t="str">
        <f>IF($E56="NaN","NaN",IF($B56="NaN",'2013WavelengthOrientation'!N56,'2013WavelengthOrientation'!T56))</f>
        <v>NaN</v>
      </c>
      <c r="W56" s="55" t="str">
        <f>IF($E56="NaN","NaN",IF($B56="NaN",'2013WavelengthOrientation'!O56,'2013WavelengthOrientation'!U56))</f>
        <v>NaN</v>
      </c>
      <c r="X56" s="55" t="str">
        <f>IF($E56="NaN","NaN",IF($B56="NaN",'2013WavelengthOrientation'!P56,'2013WavelengthOrientation'!V56))</f>
        <v>NaN</v>
      </c>
      <c r="Y56" s="25"/>
    </row>
    <row r="57" spans="1:25" ht="15.75" customHeight="1">
      <c r="A57" s="53">
        <f>'2013'!A57</f>
        <v>41418</v>
      </c>
      <c r="B57" t="str">
        <f>'2013'!B57</f>
        <v>NaN</v>
      </c>
      <c r="C57" t="str">
        <f>'2013'!C57</f>
        <v>NaN</v>
      </c>
      <c r="D57" t="str">
        <f>'2013'!D57</f>
        <v>NaN</v>
      </c>
      <c r="E57" t="str">
        <f>'2013'!G57</f>
        <v>NaN</v>
      </c>
      <c r="F57" t="str">
        <f>'2013'!H57</f>
        <v>NaN</v>
      </c>
      <c r="G57" s="25" t="str">
        <f>IF($C57="NaN","NaN",'2013WavelengthOrientation'!G57)</f>
        <v>NaN</v>
      </c>
      <c r="H57" t="str">
        <f>IF($C57="NaN","NaN",'2013WavelengthOrientation'!I57)</f>
        <v>NaN</v>
      </c>
      <c r="I57" t="str">
        <f>IF($C57="NaN","NaN",'2013WavelengthOrientation'!M57)</f>
        <v>NaN</v>
      </c>
      <c r="J57" t="str">
        <f>IF($C57="NaN","NaN",'2013WavelengthOrientation'!N57)</f>
        <v>NaN</v>
      </c>
      <c r="K57" t="str">
        <f>IF($C57="NaN","NaN",'2013WavelengthOrientation'!O57)</f>
        <v>NaN</v>
      </c>
      <c r="L57" t="str">
        <f>IF($C57="NaN","NaN",'2013WavelengthOrientation'!P57)</f>
        <v>NaN</v>
      </c>
      <c r="M57" s="25" t="str">
        <f>IF($D57="NaN","NaN",'2013WavelengthOrientation'!G57)</f>
        <v>NaN</v>
      </c>
      <c r="N57" t="str">
        <f>IF($D57="NaN","NaN",'2013WavelengthOrientation'!I57)</f>
        <v>NaN</v>
      </c>
      <c r="O57" t="str">
        <f>IF($D57="NaN","NaN",'2013WavelengthOrientation'!M57)</f>
        <v>NaN</v>
      </c>
      <c r="P57" t="str">
        <f>IF($D57="NaN","NaN",'2013WavelengthOrientation'!N57)</f>
        <v>NaN</v>
      </c>
      <c r="Q57" t="str">
        <f>IF($D57="NaN","NaN",'2013WavelengthOrientation'!O57)</f>
        <v>NaN</v>
      </c>
      <c r="R57" t="str">
        <f>IF($D57="NaN","NaN",'2013WavelengthOrientation'!P57)</f>
        <v>NaN</v>
      </c>
      <c r="S57" s="54" t="str">
        <f>IF($E57="NaN","NaN",IF($B57="NaN",'2013WavelengthOrientation'!G57,'2013WavelengthOrientation'!Q57))</f>
        <v>NaN</v>
      </c>
      <c r="T57" s="55" t="str">
        <f>IF($E57="NaN","NaN",IF($B57="NaN",'2013WavelengthOrientation'!I57,'2013WavelengthOrientation'!R57))</f>
        <v>NaN</v>
      </c>
      <c r="U57" s="55" t="str">
        <f>IF($E57="NaN","NaN",IF($B57="NaN",'2013WavelengthOrientation'!M57,'2013WavelengthOrientation'!S57))</f>
        <v>NaN</v>
      </c>
      <c r="V57" s="55" t="str">
        <f>IF($E57="NaN","NaN",IF($B57="NaN",'2013WavelengthOrientation'!N57,'2013WavelengthOrientation'!T57))</f>
        <v>NaN</v>
      </c>
      <c r="W57" s="55" t="str">
        <f>IF($E57="NaN","NaN",IF($B57="NaN",'2013WavelengthOrientation'!O57,'2013WavelengthOrientation'!U57))</f>
        <v>NaN</v>
      </c>
      <c r="X57" s="55" t="str">
        <f>IF($E57="NaN","NaN",IF($B57="NaN",'2013WavelengthOrientation'!P57,'2013WavelengthOrientation'!V57))</f>
        <v>NaN</v>
      </c>
      <c r="Y57" s="25"/>
    </row>
    <row r="58" spans="1:25" ht="15.75" customHeight="1">
      <c r="A58" s="53">
        <f>'2013'!A58</f>
        <v>41419</v>
      </c>
      <c r="B58" t="str">
        <f>'2013'!B58</f>
        <v>NaN</v>
      </c>
      <c r="C58" t="str">
        <f>'2013'!C58</f>
        <v>NaN</v>
      </c>
      <c r="D58" t="str">
        <f>'2013'!D58</f>
        <v>NaN</v>
      </c>
      <c r="E58" t="str">
        <f>'2013'!G58</f>
        <v>NaN</v>
      </c>
      <c r="F58" t="str">
        <f>'2013'!H58</f>
        <v>NaN</v>
      </c>
      <c r="G58" s="25" t="str">
        <f>IF($C58="NaN","NaN",'2013WavelengthOrientation'!G58)</f>
        <v>NaN</v>
      </c>
      <c r="H58" t="str">
        <f>IF($C58="NaN","NaN",'2013WavelengthOrientation'!I58)</f>
        <v>NaN</v>
      </c>
      <c r="I58" t="str">
        <f>IF($C58="NaN","NaN",'2013WavelengthOrientation'!M58)</f>
        <v>NaN</v>
      </c>
      <c r="J58" t="str">
        <f>IF($C58="NaN","NaN",'2013WavelengthOrientation'!N58)</f>
        <v>NaN</v>
      </c>
      <c r="K58" t="str">
        <f>IF($C58="NaN","NaN",'2013WavelengthOrientation'!O58)</f>
        <v>NaN</v>
      </c>
      <c r="L58" t="str">
        <f>IF($C58="NaN","NaN",'2013WavelengthOrientation'!P58)</f>
        <v>NaN</v>
      </c>
      <c r="M58" s="25" t="str">
        <f>IF($D58="NaN","NaN",'2013WavelengthOrientation'!G58)</f>
        <v>NaN</v>
      </c>
      <c r="N58" t="str">
        <f>IF($D58="NaN","NaN",'2013WavelengthOrientation'!I58)</f>
        <v>NaN</v>
      </c>
      <c r="O58" t="str">
        <f>IF($D58="NaN","NaN",'2013WavelengthOrientation'!M58)</f>
        <v>NaN</v>
      </c>
      <c r="P58" t="str">
        <f>IF($D58="NaN","NaN",'2013WavelengthOrientation'!N58)</f>
        <v>NaN</v>
      </c>
      <c r="Q58" t="str">
        <f>IF($D58="NaN","NaN",'2013WavelengthOrientation'!O58)</f>
        <v>NaN</v>
      </c>
      <c r="R58" t="str">
        <f>IF($D58="NaN","NaN",'2013WavelengthOrientation'!P58)</f>
        <v>NaN</v>
      </c>
      <c r="S58" s="54" t="str">
        <f>IF($E58="NaN","NaN",IF($B58="NaN",'2013WavelengthOrientation'!G58,'2013WavelengthOrientation'!Q58))</f>
        <v>NaN</v>
      </c>
      <c r="T58" s="55" t="str">
        <f>IF($E58="NaN","NaN",IF($B58="NaN",'2013WavelengthOrientation'!I58,'2013WavelengthOrientation'!R58))</f>
        <v>NaN</v>
      </c>
      <c r="U58" s="55" t="str">
        <f>IF($E58="NaN","NaN",IF($B58="NaN",'2013WavelengthOrientation'!M58,'2013WavelengthOrientation'!S58))</f>
        <v>NaN</v>
      </c>
      <c r="V58" s="55" t="str">
        <f>IF($E58="NaN","NaN",IF($B58="NaN",'2013WavelengthOrientation'!N58,'2013WavelengthOrientation'!T58))</f>
        <v>NaN</v>
      </c>
      <c r="W58" s="55" t="str">
        <f>IF($E58="NaN","NaN",IF($B58="NaN",'2013WavelengthOrientation'!O58,'2013WavelengthOrientation'!U58))</f>
        <v>NaN</v>
      </c>
      <c r="X58" s="55" t="str">
        <f>IF($E58="NaN","NaN",IF($B58="NaN",'2013WavelengthOrientation'!P58,'2013WavelengthOrientation'!V58))</f>
        <v>NaN</v>
      </c>
      <c r="Y58" s="25"/>
    </row>
    <row r="59" spans="1:25" ht="15.75" customHeight="1">
      <c r="A59" s="53">
        <f>'2013'!A59</f>
        <v>41420</v>
      </c>
      <c r="B59" s="32">
        <f>'2013'!B59</f>
        <v>0.93541666666666667</v>
      </c>
      <c r="C59" s="32">
        <f>'2013'!C59</f>
        <v>0.96180555555555558</v>
      </c>
      <c r="D59" t="str">
        <f>'2013'!D59</f>
        <v>NaN</v>
      </c>
      <c r="E59" t="str">
        <f>'2013'!G59</f>
        <v>NaN</v>
      </c>
      <c r="F59" t="str">
        <f>'2013'!H59</f>
        <v>NaN</v>
      </c>
      <c r="G59" s="25">
        <f>IF($C59="NaN","NaN",'2013WavelengthOrientation'!G59)</f>
        <v>3.3</v>
      </c>
      <c r="H59">
        <f>IF($C59="NaN","NaN",'2013WavelengthOrientation'!I59)</f>
        <v>3.3</v>
      </c>
      <c r="I59">
        <f>IF($C59="NaN","NaN",'2013WavelengthOrientation'!M59)</f>
        <v>1.2</v>
      </c>
      <c r="J59">
        <f>IF($C59="NaN","NaN",'2013WavelengthOrientation'!N59)</f>
        <v>1.25</v>
      </c>
      <c r="K59">
        <f>IF($C59="NaN","NaN",'2013WavelengthOrientation'!O59)</f>
        <v>2.75</v>
      </c>
      <c r="L59">
        <f>IF($C59="NaN","NaN",'2013WavelengthOrientation'!P59)</f>
        <v>2.6399999999999997</v>
      </c>
      <c r="M59" s="25" t="str">
        <f>IF($D59="NaN","NaN",'2013WavelengthOrientation'!G59)</f>
        <v>NaN</v>
      </c>
      <c r="N59" t="str">
        <f>IF($D59="NaN","NaN",'2013WavelengthOrientation'!I59)</f>
        <v>NaN</v>
      </c>
      <c r="O59" t="str">
        <f>IF($D59="NaN","NaN",'2013WavelengthOrientation'!M59)</f>
        <v>NaN</v>
      </c>
      <c r="P59" t="str">
        <f>IF($D59="NaN","NaN",'2013WavelengthOrientation'!N59)</f>
        <v>NaN</v>
      </c>
      <c r="Q59" t="str">
        <f>IF($D59="NaN","NaN",'2013WavelengthOrientation'!O59)</f>
        <v>NaN</v>
      </c>
      <c r="R59" t="str">
        <f>IF($D59="NaN","NaN",'2013WavelengthOrientation'!P59)</f>
        <v>NaN</v>
      </c>
      <c r="S59" s="54" t="str">
        <f>IF($E59="NaN","NaN",IF($B59="NaN",'2013WavelengthOrientation'!G59,'2013WavelengthOrientation'!Q59))</f>
        <v>NaN</v>
      </c>
      <c r="T59" s="55" t="str">
        <f>IF($E59="NaN","NaN",IF($B59="NaN",'2013WavelengthOrientation'!I59,'2013WavelengthOrientation'!R59))</f>
        <v>NaN</v>
      </c>
      <c r="U59" s="55" t="str">
        <f>IF($E59="NaN","NaN",IF($B59="NaN",'2013WavelengthOrientation'!M59,'2013WavelengthOrientation'!S59))</f>
        <v>NaN</v>
      </c>
      <c r="V59" s="55" t="str">
        <f>IF($E59="NaN","NaN",IF($B59="NaN",'2013WavelengthOrientation'!N59,'2013WavelengthOrientation'!T59))</f>
        <v>NaN</v>
      </c>
      <c r="W59" s="55" t="str">
        <f>IF($E59="NaN","NaN",IF($B59="NaN",'2013WavelengthOrientation'!O59,'2013WavelengthOrientation'!U59))</f>
        <v>NaN</v>
      </c>
      <c r="X59" s="55" t="str">
        <f>IF($E59="NaN","NaN",IF($B59="NaN",'2013WavelengthOrientation'!P59,'2013WavelengthOrientation'!V59))</f>
        <v>NaN</v>
      </c>
      <c r="Y59" s="25"/>
    </row>
    <row r="60" spans="1:25" ht="15.75" customHeight="1">
      <c r="A60" s="53">
        <f>'2013'!A60</f>
        <v>41421</v>
      </c>
      <c r="B60" s="32">
        <f>'2013'!B60</f>
        <v>0.81041666666666667</v>
      </c>
      <c r="C60" s="32">
        <f>'2013'!C60</f>
        <v>0.95763888888888893</v>
      </c>
      <c r="D60" t="str">
        <f>'2013'!D60</f>
        <v>NaN</v>
      </c>
      <c r="E60" t="str">
        <f>'2013'!G60</f>
        <v>NaN</v>
      </c>
      <c r="F60" t="str">
        <f>'2013'!H60</f>
        <v>NaN</v>
      </c>
      <c r="G60" s="25">
        <f>IF($C60="NaN","NaN",'2013WavelengthOrientation'!G60)</f>
        <v>2</v>
      </c>
      <c r="H60">
        <f>IF($C60="NaN","NaN",'2013WavelengthOrientation'!I60)</f>
        <v>3.3</v>
      </c>
      <c r="I60">
        <f>IF($C60="NaN","NaN",'2013WavelengthOrientation'!M60)</f>
        <v>1</v>
      </c>
      <c r="J60">
        <f>IF($C60="NaN","NaN",'2013WavelengthOrientation'!N60)</f>
        <v>1.35</v>
      </c>
      <c r="K60">
        <f>IF($C60="NaN","NaN",'2013WavelengthOrientation'!O60)</f>
        <v>2</v>
      </c>
      <c r="L60">
        <f>IF($C60="NaN","NaN",'2013WavelengthOrientation'!P60)</f>
        <v>2.4444444444444442</v>
      </c>
      <c r="M60" s="25" t="str">
        <f>IF($D60="NaN","NaN",'2013WavelengthOrientation'!G60)</f>
        <v>NaN</v>
      </c>
      <c r="N60" t="str">
        <f>IF($D60="NaN","NaN",'2013WavelengthOrientation'!I60)</f>
        <v>NaN</v>
      </c>
      <c r="O60" t="str">
        <f>IF($D60="NaN","NaN",'2013WavelengthOrientation'!M60)</f>
        <v>NaN</v>
      </c>
      <c r="P60" t="str">
        <f>IF($D60="NaN","NaN",'2013WavelengthOrientation'!N60)</f>
        <v>NaN</v>
      </c>
      <c r="Q60" t="str">
        <f>IF($D60="NaN","NaN",'2013WavelengthOrientation'!O60)</f>
        <v>NaN</v>
      </c>
      <c r="R60" t="str">
        <f>IF($D60="NaN","NaN",'2013WavelengthOrientation'!P60)</f>
        <v>NaN</v>
      </c>
      <c r="S60" s="54" t="str">
        <f>IF($E60="NaN","NaN",IF($B60="NaN",'2013WavelengthOrientation'!G60,'2013WavelengthOrientation'!Q60))</f>
        <v>NaN</v>
      </c>
      <c r="T60" s="55" t="str">
        <f>IF($E60="NaN","NaN",IF($B60="NaN",'2013WavelengthOrientation'!I60,'2013WavelengthOrientation'!R60))</f>
        <v>NaN</v>
      </c>
      <c r="U60" s="55" t="str">
        <f>IF($E60="NaN","NaN",IF($B60="NaN",'2013WavelengthOrientation'!M60,'2013WavelengthOrientation'!S60))</f>
        <v>NaN</v>
      </c>
      <c r="V60" s="55" t="str">
        <f>IF($E60="NaN","NaN",IF($B60="NaN",'2013WavelengthOrientation'!N60,'2013WavelengthOrientation'!T60))</f>
        <v>NaN</v>
      </c>
      <c r="W60" s="55" t="str">
        <f>IF($E60="NaN","NaN",IF($B60="NaN",'2013WavelengthOrientation'!O60,'2013WavelengthOrientation'!U60))</f>
        <v>NaN</v>
      </c>
      <c r="X60" s="55" t="str">
        <f>IF($E60="NaN","NaN",IF($B60="NaN",'2013WavelengthOrientation'!P60,'2013WavelengthOrientation'!V60))</f>
        <v>NaN</v>
      </c>
      <c r="Y60" s="25"/>
    </row>
    <row r="61" spans="1:25" ht="15.75" customHeight="1">
      <c r="A61" s="53">
        <f>'2013'!A61</f>
        <v>41422</v>
      </c>
      <c r="B61" t="str">
        <f>'2013'!B61</f>
        <v>NaN</v>
      </c>
      <c r="C61" t="str">
        <f>'2013'!C61</f>
        <v>NaN</v>
      </c>
      <c r="D61" t="str">
        <f>'2013'!D61</f>
        <v>NaN</v>
      </c>
      <c r="E61" t="str">
        <f>'2013'!G61</f>
        <v>NaN</v>
      </c>
      <c r="F61" t="str">
        <f>'2013'!H61</f>
        <v>NaN</v>
      </c>
      <c r="G61" s="25" t="str">
        <f>IF($C61="NaN","NaN",'2013WavelengthOrientation'!G61)</f>
        <v>NaN</v>
      </c>
      <c r="H61" t="str">
        <f>IF($C61="NaN","NaN",'2013WavelengthOrientation'!I61)</f>
        <v>NaN</v>
      </c>
      <c r="I61" t="str">
        <f>IF($C61="NaN","NaN",'2013WavelengthOrientation'!M61)</f>
        <v>NaN</v>
      </c>
      <c r="J61" t="str">
        <f>IF($C61="NaN","NaN",'2013WavelengthOrientation'!N61)</f>
        <v>NaN</v>
      </c>
      <c r="K61" t="str">
        <f>IF($C61="NaN","NaN",'2013WavelengthOrientation'!O61)</f>
        <v>NaN</v>
      </c>
      <c r="L61" t="str">
        <f>IF($C61="NaN","NaN",'2013WavelengthOrientation'!P61)</f>
        <v>NaN</v>
      </c>
      <c r="M61" s="25" t="str">
        <f>IF($D61="NaN","NaN",'2013WavelengthOrientation'!G61)</f>
        <v>NaN</v>
      </c>
      <c r="N61" t="str">
        <f>IF($D61="NaN","NaN",'2013WavelengthOrientation'!I61)</f>
        <v>NaN</v>
      </c>
      <c r="O61" t="str">
        <f>IF($D61="NaN","NaN",'2013WavelengthOrientation'!M61)</f>
        <v>NaN</v>
      </c>
      <c r="P61" t="str">
        <f>IF($D61="NaN","NaN",'2013WavelengthOrientation'!N61)</f>
        <v>NaN</v>
      </c>
      <c r="Q61" t="str">
        <f>IF($D61="NaN","NaN",'2013WavelengthOrientation'!O61)</f>
        <v>NaN</v>
      </c>
      <c r="R61" t="str">
        <f>IF($D61="NaN","NaN",'2013WavelengthOrientation'!P61)</f>
        <v>NaN</v>
      </c>
      <c r="S61" s="54" t="str">
        <f>IF($E61="NaN","NaN",IF($B61="NaN",'2013WavelengthOrientation'!G61,'2013WavelengthOrientation'!Q61))</f>
        <v>NaN</v>
      </c>
      <c r="T61" s="55" t="str">
        <f>IF($E61="NaN","NaN",IF($B61="NaN",'2013WavelengthOrientation'!I61,'2013WavelengthOrientation'!R61))</f>
        <v>NaN</v>
      </c>
      <c r="U61" s="55" t="str">
        <f>IF($E61="NaN","NaN",IF($B61="NaN",'2013WavelengthOrientation'!M61,'2013WavelengthOrientation'!S61))</f>
        <v>NaN</v>
      </c>
      <c r="V61" s="55" t="str">
        <f>IF($E61="NaN","NaN",IF($B61="NaN",'2013WavelengthOrientation'!N61,'2013WavelengthOrientation'!T61))</f>
        <v>NaN</v>
      </c>
      <c r="W61" s="55" t="str">
        <f>IF($E61="NaN","NaN",IF($B61="NaN",'2013WavelengthOrientation'!O61,'2013WavelengthOrientation'!U61))</f>
        <v>NaN</v>
      </c>
      <c r="X61" s="55" t="str">
        <f>IF($E61="NaN","NaN",IF($B61="NaN",'2013WavelengthOrientation'!P61,'2013WavelengthOrientation'!V61))</f>
        <v>NaN</v>
      </c>
      <c r="Y61" s="25"/>
    </row>
    <row r="62" spans="1:25" ht="15.75" customHeight="1">
      <c r="A62" s="53">
        <f>'2013'!A62</f>
        <v>41423</v>
      </c>
      <c r="B62" t="str">
        <f>'2013'!B62</f>
        <v>NaN</v>
      </c>
      <c r="C62" t="str">
        <f>'2013'!C62</f>
        <v>NaN</v>
      </c>
      <c r="D62" t="str">
        <f>'2013'!D62</f>
        <v>NaN</v>
      </c>
      <c r="E62" t="str">
        <f>'2013'!G62</f>
        <v>NaN</v>
      </c>
      <c r="F62" t="str">
        <f>'2013'!H62</f>
        <v>NaN</v>
      </c>
      <c r="G62" s="25" t="str">
        <f>IF($C62="NaN","NaN",'2013WavelengthOrientation'!G62)</f>
        <v>NaN</v>
      </c>
      <c r="H62" t="str">
        <f>IF($C62="NaN","NaN",'2013WavelengthOrientation'!I62)</f>
        <v>NaN</v>
      </c>
      <c r="I62" t="str">
        <f>IF($C62="NaN","NaN",'2013WavelengthOrientation'!M62)</f>
        <v>NaN</v>
      </c>
      <c r="J62" t="str">
        <f>IF($C62="NaN","NaN",'2013WavelengthOrientation'!N62)</f>
        <v>NaN</v>
      </c>
      <c r="K62" t="str">
        <f>IF($C62="NaN","NaN",'2013WavelengthOrientation'!O62)</f>
        <v>NaN</v>
      </c>
      <c r="L62" t="str">
        <f>IF($C62="NaN","NaN",'2013WavelengthOrientation'!P62)</f>
        <v>NaN</v>
      </c>
      <c r="M62" s="25" t="str">
        <f>IF($D62="NaN","NaN",'2013WavelengthOrientation'!G62)</f>
        <v>NaN</v>
      </c>
      <c r="N62" t="str">
        <f>IF($D62="NaN","NaN",'2013WavelengthOrientation'!I62)</f>
        <v>NaN</v>
      </c>
      <c r="O62" t="str">
        <f>IF($D62="NaN","NaN",'2013WavelengthOrientation'!M62)</f>
        <v>NaN</v>
      </c>
      <c r="P62" t="str">
        <f>IF($D62="NaN","NaN",'2013WavelengthOrientation'!N62)</f>
        <v>NaN</v>
      </c>
      <c r="Q62" t="str">
        <f>IF($D62="NaN","NaN",'2013WavelengthOrientation'!O62)</f>
        <v>NaN</v>
      </c>
      <c r="R62" t="str">
        <f>IF($D62="NaN","NaN",'2013WavelengthOrientation'!P62)</f>
        <v>NaN</v>
      </c>
      <c r="S62" s="54" t="str">
        <f>IF($E62="NaN","NaN",IF($B62="NaN",'2013WavelengthOrientation'!G62,'2013WavelengthOrientation'!Q62))</f>
        <v>NaN</v>
      </c>
      <c r="T62" s="55" t="str">
        <f>IF($E62="NaN","NaN",IF($B62="NaN",'2013WavelengthOrientation'!I62,'2013WavelengthOrientation'!R62))</f>
        <v>NaN</v>
      </c>
      <c r="U62" s="55" t="str">
        <f>IF($E62="NaN","NaN",IF($B62="NaN",'2013WavelengthOrientation'!M62,'2013WavelengthOrientation'!S62))</f>
        <v>NaN</v>
      </c>
      <c r="V62" s="55" t="str">
        <f>IF($E62="NaN","NaN",IF($B62="NaN",'2013WavelengthOrientation'!N62,'2013WavelengthOrientation'!T62))</f>
        <v>NaN</v>
      </c>
      <c r="W62" s="55" t="str">
        <f>IF($E62="NaN","NaN",IF($B62="NaN",'2013WavelengthOrientation'!O62,'2013WavelengthOrientation'!U62))</f>
        <v>NaN</v>
      </c>
      <c r="X62" s="55" t="str">
        <f>IF($E62="NaN","NaN",IF($B62="NaN",'2013WavelengthOrientation'!P62,'2013WavelengthOrientation'!V62))</f>
        <v>NaN</v>
      </c>
      <c r="Y62" s="25"/>
    </row>
    <row r="63" spans="1:25" ht="15.75" customHeight="1">
      <c r="A63" s="53">
        <f>'2013'!A63</f>
        <v>41424</v>
      </c>
      <c r="B63" t="str">
        <f>'2013'!B63</f>
        <v>NaN</v>
      </c>
      <c r="C63" t="str">
        <f>'2013'!C63</f>
        <v>NaN</v>
      </c>
      <c r="D63" t="str">
        <f>'2013'!D63</f>
        <v>NaN</v>
      </c>
      <c r="E63" t="str">
        <f>'2013'!G63</f>
        <v>NaN</v>
      </c>
      <c r="F63" t="str">
        <f>'2013'!H63</f>
        <v>NaN</v>
      </c>
      <c r="G63" s="25" t="str">
        <f>IF($C63="NaN","NaN",'2013WavelengthOrientation'!G63)</f>
        <v>NaN</v>
      </c>
      <c r="H63" t="str">
        <f>IF($C63="NaN","NaN",'2013WavelengthOrientation'!I63)</f>
        <v>NaN</v>
      </c>
      <c r="I63" t="str">
        <f>IF($C63="NaN","NaN",'2013WavelengthOrientation'!M63)</f>
        <v>NaN</v>
      </c>
      <c r="J63" t="str">
        <f>IF($C63="NaN","NaN",'2013WavelengthOrientation'!N63)</f>
        <v>NaN</v>
      </c>
      <c r="K63" t="str">
        <f>IF($C63="NaN","NaN",'2013WavelengthOrientation'!O63)</f>
        <v>NaN</v>
      </c>
      <c r="L63" t="str">
        <f>IF($C63="NaN","NaN",'2013WavelengthOrientation'!P63)</f>
        <v>NaN</v>
      </c>
      <c r="M63" s="25" t="str">
        <f>IF($D63="NaN","NaN",'2013WavelengthOrientation'!G63)</f>
        <v>NaN</v>
      </c>
      <c r="N63" t="str">
        <f>IF($D63="NaN","NaN",'2013WavelengthOrientation'!I63)</f>
        <v>NaN</v>
      </c>
      <c r="O63" t="str">
        <f>IF($D63="NaN","NaN",'2013WavelengthOrientation'!M63)</f>
        <v>NaN</v>
      </c>
      <c r="P63" t="str">
        <f>IF($D63="NaN","NaN",'2013WavelengthOrientation'!N63)</f>
        <v>NaN</v>
      </c>
      <c r="Q63" t="str">
        <f>IF($D63="NaN","NaN",'2013WavelengthOrientation'!O63)</f>
        <v>NaN</v>
      </c>
      <c r="R63" t="str">
        <f>IF($D63="NaN","NaN",'2013WavelengthOrientation'!P63)</f>
        <v>NaN</v>
      </c>
      <c r="S63" s="54" t="str">
        <f>IF($E63="NaN","NaN",IF($B63="NaN",'2013WavelengthOrientation'!G63,'2013WavelengthOrientation'!Q63))</f>
        <v>NaN</v>
      </c>
      <c r="T63" s="55" t="str">
        <f>IF($E63="NaN","NaN",IF($B63="NaN",'2013WavelengthOrientation'!I63,'2013WavelengthOrientation'!R63))</f>
        <v>NaN</v>
      </c>
      <c r="U63" s="55" t="str">
        <f>IF($E63="NaN","NaN",IF($B63="NaN",'2013WavelengthOrientation'!M63,'2013WavelengthOrientation'!S63))</f>
        <v>NaN</v>
      </c>
      <c r="V63" s="55" t="str">
        <f>IF($E63="NaN","NaN",IF($B63="NaN",'2013WavelengthOrientation'!N63,'2013WavelengthOrientation'!T63))</f>
        <v>NaN</v>
      </c>
      <c r="W63" s="55" t="str">
        <f>IF($E63="NaN","NaN",IF($B63="NaN",'2013WavelengthOrientation'!O63,'2013WavelengthOrientation'!U63))</f>
        <v>NaN</v>
      </c>
      <c r="X63" s="55" t="str">
        <f>IF($E63="NaN","NaN",IF($B63="NaN",'2013WavelengthOrientation'!P63,'2013WavelengthOrientation'!V63))</f>
        <v>NaN</v>
      </c>
      <c r="Y63" s="25"/>
    </row>
    <row r="64" spans="1:25" ht="15.75" customHeight="1">
      <c r="A64" s="53">
        <f>'2013'!A64</f>
        <v>41425</v>
      </c>
      <c r="B64" s="32">
        <f>'2013'!B64</f>
        <v>0.79722222222222228</v>
      </c>
      <c r="C64" s="32">
        <f>'2013'!C64</f>
        <v>0.91736111111111107</v>
      </c>
      <c r="D64" t="str">
        <f>'2013'!D64</f>
        <v>NaN</v>
      </c>
      <c r="E64" t="str">
        <f>'2013'!G64</f>
        <v>NaN</v>
      </c>
      <c r="F64" t="str">
        <f>'2013'!H64</f>
        <v>NaN</v>
      </c>
      <c r="G64" s="25">
        <f>IF($C64="NaN","NaN",'2013WavelengthOrientation'!G64)</f>
        <v>3.9</v>
      </c>
      <c r="H64">
        <f>IF($C64="NaN","NaN",'2013WavelengthOrientation'!I64)</f>
        <v>4.8</v>
      </c>
      <c r="I64">
        <f>IF($C64="NaN","NaN",'2013WavelengthOrientation'!M64)</f>
        <v>1.4</v>
      </c>
      <c r="J64">
        <f>IF($C64="NaN","NaN",'2013WavelengthOrientation'!N64)</f>
        <v>1.45</v>
      </c>
      <c r="K64">
        <f>IF($C64="NaN","NaN",'2013WavelengthOrientation'!O64)</f>
        <v>2.785714285714286</v>
      </c>
      <c r="L64">
        <f>IF($C64="NaN","NaN",'2013WavelengthOrientation'!P64)</f>
        <v>3.3103448275862069</v>
      </c>
      <c r="M64" s="25" t="str">
        <f>IF($D64="NaN","NaN",'2013WavelengthOrientation'!G64)</f>
        <v>NaN</v>
      </c>
      <c r="N64" t="str">
        <f>IF($D64="NaN","NaN",'2013WavelengthOrientation'!I64)</f>
        <v>NaN</v>
      </c>
      <c r="O64" t="str">
        <f>IF($D64="NaN","NaN",'2013WavelengthOrientation'!M64)</f>
        <v>NaN</v>
      </c>
      <c r="P64" t="str">
        <f>IF($D64="NaN","NaN",'2013WavelengthOrientation'!N64)</f>
        <v>NaN</v>
      </c>
      <c r="Q64" t="str">
        <f>IF($D64="NaN","NaN",'2013WavelengthOrientation'!O64)</f>
        <v>NaN</v>
      </c>
      <c r="R64" t="str">
        <f>IF($D64="NaN","NaN",'2013WavelengthOrientation'!P64)</f>
        <v>NaN</v>
      </c>
      <c r="S64" s="54" t="str">
        <f>IF($E64="NaN","NaN",IF($B64="NaN",'2013WavelengthOrientation'!G64,'2013WavelengthOrientation'!Q64))</f>
        <v>NaN</v>
      </c>
      <c r="T64" s="55" t="str">
        <f>IF($E64="NaN","NaN",IF($B64="NaN",'2013WavelengthOrientation'!I64,'2013WavelengthOrientation'!R64))</f>
        <v>NaN</v>
      </c>
      <c r="U64" s="55" t="str">
        <f>IF($E64="NaN","NaN",IF($B64="NaN",'2013WavelengthOrientation'!M64,'2013WavelengthOrientation'!S64))</f>
        <v>NaN</v>
      </c>
      <c r="V64" s="55" t="str">
        <f>IF($E64="NaN","NaN",IF($B64="NaN",'2013WavelengthOrientation'!N64,'2013WavelengthOrientation'!T64))</f>
        <v>NaN</v>
      </c>
      <c r="W64" s="55" t="str">
        <f>IF($E64="NaN","NaN",IF($B64="NaN",'2013WavelengthOrientation'!O64,'2013WavelengthOrientation'!U64))</f>
        <v>NaN</v>
      </c>
      <c r="X64" s="55" t="str">
        <f>IF($E64="NaN","NaN",IF($B64="NaN",'2013WavelengthOrientation'!P64,'2013WavelengthOrientation'!V64))</f>
        <v>NaN</v>
      </c>
      <c r="Y64" s="25"/>
    </row>
    <row r="65" spans="1:25" ht="15.75" customHeight="1">
      <c r="A65" s="53">
        <f>'2013'!A65</f>
        <v>41426</v>
      </c>
      <c r="B65" s="32">
        <f>'2013'!B65</f>
        <v>0.82499999999999996</v>
      </c>
      <c r="C65" s="32">
        <f>'2013'!C65</f>
        <v>0.93958333333333333</v>
      </c>
      <c r="D65" t="str">
        <f>'2013'!D65</f>
        <v>NaN</v>
      </c>
      <c r="E65" t="str">
        <f>'2013'!G65</f>
        <v>NaN</v>
      </c>
      <c r="F65" t="str">
        <f>'2013'!H65</f>
        <v>NaN</v>
      </c>
      <c r="G65" s="25">
        <f>IF($C65="NaN","NaN",'2013WavelengthOrientation'!G65)</f>
        <v>3.2</v>
      </c>
      <c r="H65">
        <f>IF($C65="NaN","NaN",'2013WavelengthOrientation'!I65)</f>
        <v>4.9000000000000004</v>
      </c>
      <c r="I65">
        <f>IF($C65="NaN","NaN",'2013WavelengthOrientation'!M65)</f>
        <v>1</v>
      </c>
      <c r="J65">
        <f>IF($C65="NaN","NaN",'2013WavelengthOrientation'!N65)</f>
        <v>1.4</v>
      </c>
      <c r="K65">
        <f>IF($C65="NaN","NaN",'2013WavelengthOrientation'!O65)</f>
        <v>3.2</v>
      </c>
      <c r="L65">
        <f>IF($C65="NaN","NaN",'2013WavelengthOrientation'!P65)</f>
        <v>3.5000000000000004</v>
      </c>
      <c r="M65" s="25" t="str">
        <f>IF($D65="NaN","NaN",'2013WavelengthOrientation'!G65)</f>
        <v>NaN</v>
      </c>
      <c r="N65" t="str">
        <f>IF($D65="NaN","NaN",'2013WavelengthOrientation'!I65)</f>
        <v>NaN</v>
      </c>
      <c r="O65" t="str">
        <f>IF($D65="NaN","NaN",'2013WavelengthOrientation'!M65)</f>
        <v>NaN</v>
      </c>
      <c r="P65" t="str">
        <f>IF($D65="NaN","NaN",'2013WavelengthOrientation'!N65)</f>
        <v>NaN</v>
      </c>
      <c r="Q65" t="str">
        <f>IF($D65="NaN","NaN",'2013WavelengthOrientation'!O65)</f>
        <v>NaN</v>
      </c>
      <c r="R65" t="str">
        <f>IF($D65="NaN","NaN",'2013WavelengthOrientation'!P65)</f>
        <v>NaN</v>
      </c>
      <c r="S65" s="54" t="str">
        <f>IF($E65="NaN","NaN",IF($B65="NaN",'2013WavelengthOrientation'!G65,'2013WavelengthOrientation'!Q65))</f>
        <v>NaN</v>
      </c>
      <c r="T65" s="55" t="str">
        <f>IF($E65="NaN","NaN",IF($B65="NaN",'2013WavelengthOrientation'!I65,'2013WavelengthOrientation'!R65))</f>
        <v>NaN</v>
      </c>
      <c r="U65" s="55" t="str">
        <f>IF($E65="NaN","NaN",IF($B65="NaN",'2013WavelengthOrientation'!M65,'2013WavelengthOrientation'!S65))</f>
        <v>NaN</v>
      </c>
      <c r="V65" s="55" t="str">
        <f>IF($E65="NaN","NaN",IF($B65="NaN",'2013WavelengthOrientation'!N65,'2013WavelengthOrientation'!T65))</f>
        <v>NaN</v>
      </c>
      <c r="W65" s="55" t="str">
        <f>IF($E65="NaN","NaN",IF($B65="NaN",'2013WavelengthOrientation'!O65,'2013WavelengthOrientation'!U65))</f>
        <v>NaN</v>
      </c>
      <c r="X65" s="55" t="str">
        <f>IF($E65="NaN","NaN",IF($B65="NaN",'2013WavelengthOrientation'!P65,'2013WavelengthOrientation'!V65))</f>
        <v>NaN</v>
      </c>
      <c r="Y65" s="25"/>
    </row>
    <row r="66" spans="1:25" ht="15.75" customHeight="1">
      <c r="A66" s="53">
        <f>'2013'!A66</f>
        <v>41427</v>
      </c>
      <c r="B66" s="32">
        <f>'2013'!B66</f>
        <v>0.77013888888888893</v>
      </c>
      <c r="C66" s="32" t="str">
        <f>'2013'!C66</f>
        <v>NaN</v>
      </c>
      <c r="D66" s="32">
        <f>'2013'!D66</f>
        <v>0.80972222222222223</v>
      </c>
      <c r="E66" s="32">
        <f>'2013'!G66</f>
        <v>0.88263888888888886</v>
      </c>
      <c r="F66" s="32">
        <f>'2013'!H66</f>
        <v>0.9291666666666667</v>
      </c>
      <c r="G66" s="25" t="str">
        <f>IF($C66="NaN","NaN",'2013WavelengthOrientation'!G66)</f>
        <v>NaN</v>
      </c>
      <c r="H66" t="str">
        <f>IF($C66="NaN","NaN",'2013WavelengthOrientation'!I66)</f>
        <v>NaN</v>
      </c>
      <c r="I66" t="str">
        <f>IF($C66="NaN","NaN",'2013WavelengthOrientation'!M66)</f>
        <v>NaN</v>
      </c>
      <c r="J66" t="str">
        <f>IF($C66="NaN","NaN",'2013WavelengthOrientation'!N66)</f>
        <v>NaN</v>
      </c>
      <c r="K66" t="str">
        <f>IF($C66="NaN","NaN",'2013WavelengthOrientation'!O66)</f>
        <v>NaN</v>
      </c>
      <c r="L66" t="str">
        <f>IF($C66="NaN","NaN",'2013WavelengthOrientation'!P66)</f>
        <v>NaN</v>
      </c>
      <c r="M66" s="25">
        <f>IF($D66="NaN","NaN",'2013WavelengthOrientation'!G66)</f>
        <v>4</v>
      </c>
      <c r="N66">
        <f>IF($D66="NaN","NaN",'2013WavelengthOrientation'!I66)</f>
        <v>4</v>
      </c>
      <c r="O66">
        <f>IF($D66="NaN","NaN",'2013WavelengthOrientation'!M66)</f>
        <v>1.1000000000000001</v>
      </c>
      <c r="P66">
        <f>IF($D66="NaN","NaN",'2013WavelengthOrientation'!N66)</f>
        <v>1.1000000000000001</v>
      </c>
      <c r="Q66">
        <f>IF($D66="NaN","NaN",'2013WavelengthOrientation'!O66)</f>
        <v>3.6363636363636362</v>
      </c>
      <c r="R66">
        <f>IF($D66="NaN","NaN",'2013WavelengthOrientation'!P66)</f>
        <v>3.6363636363636362</v>
      </c>
      <c r="S66" s="54">
        <f>IF($E66="NaN","NaN",IF($B66="NaN",'2013WavelengthOrientation'!G66,'2013WavelengthOrientation'!Q66))</f>
        <v>4.4000000000000004</v>
      </c>
      <c r="T66" s="55">
        <f>IF($E66="NaN","NaN",IF($B66="NaN",'2013WavelengthOrientation'!I66,'2013WavelengthOrientation'!R66))</f>
        <v>4.4000000000000004</v>
      </c>
      <c r="U66" s="55">
        <f>IF($E66="NaN","NaN",IF($B66="NaN",'2013WavelengthOrientation'!M66,'2013WavelengthOrientation'!S66))</f>
        <v>1</v>
      </c>
      <c r="V66" s="55">
        <f>IF($E66="NaN","NaN",IF($B66="NaN",'2013WavelengthOrientation'!N66,'2013WavelengthOrientation'!T66))</f>
        <v>1</v>
      </c>
      <c r="W66" s="55">
        <f>IF($E66="NaN","NaN",IF($B66="NaN",'2013WavelengthOrientation'!O66,'2013WavelengthOrientation'!U66))</f>
        <v>4.4000000000000004</v>
      </c>
      <c r="X66" s="55">
        <f>IF($E66="NaN","NaN",IF($B66="NaN",'2013WavelengthOrientation'!P66,'2013WavelengthOrientation'!V66))</f>
        <v>4.4000000000000004</v>
      </c>
      <c r="Y66" s="25"/>
    </row>
    <row r="67" spans="1:25" ht="15.75" customHeight="1">
      <c r="A67" s="53">
        <f>'2013'!A67</f>
        <v>41428</v>
      </c>
      <c r="B67" s="32">
        <f>'2013'!B67</f>
        <v>0.85416666666666663</v>
      </c>
      <c r="C67" s="32">
        <f>'2013'!C67</f>
        <v>0.94722222222222219</v>
      </c>
      <c r="D67" t="str">
        <f>'2013'!D67</f>
        <v>NaN</v>
      </c>
      <c r="E67" t="str">
        <f>'2013'!G67</f>
        <v>NaN</v>
      </c>
      <c r="F67" t="str">
        <f>'2013'!H67</f>
        <v>NaN</v>
      </c>
      <c r="G67" s="25">
        <f>IF($C67="NaN","NaN",'2013WavelengthOrientation'!G67)</f>
        <v>3.3</v>
      </c>
      <c r="H67">
        <f>IF($C67="NaN","NaN",'2013WavelengthOrientation'!I67)</f>
        <v>4</v>
      </c>
      <c r="I67">
        <f>IF($C67="NaN","NaN",'2013WavelengthOrientation'!M67)</f>
        <v>0.75</v>
      </c>
      <c r="J67">
        <f>IF($C67="NaN","NaN",'2013WavelengthOrientation'!N67)</f>
        <v>0.7</v>
      </c>
      <c r="K67">
        <f>IF($C67="NaN","NaN",'2013WavelengthOrientation'!O67)</f>
        <v>4.3999999999999995</v>
      </c>
      <c r="L67">
        <f>IF($C67="NaN","NaN",'2013WavelengthOrientation'!P67)</f>
        <v>5.7142857142857144</v>
      </c>
      <c r="M67" s="25" t="str">
        <f>IF($D67="NaN","NaN",'2013WavelengthOrientation'!G67)</f>
        <v>NaN</v>
      </c>
      <c r="N67" t="str">
        <f>IF($D67="NaN","NaN",'2013WavelengthOrientation'!I67)</f>
        <v>NaN</v>
      </c>
      <c r="O67" t="str">
        <f>IF($D67="NaN","NaN",'2013WavelengthOrientation'!M67)</f>
        <v>NaN</v>
      </c>
      <c r="P67" t="str">
        <f>IF($D67="NaN","NaN",'2013WavelengthOrientation'!N67)</f>
        <v>NaN</v>
      </c>
      <c r="Q67" t="str">
        <f>IF($D67="NaN","NaN",'2013WavelengthOrientation'!O67)</f>
        <v>NaN</v>
      </c>
      <c r="R67" t="str">
        <f>IF($D67="NaN","NaN",'2013WavelengthOrientation'!P67)</f>
        <v>NaN</v>
      </c>
      <c r="S67" s="54" t="str">
        <f>IF($E67="NaN","NaN",IF($B67="NaN",'2013WavelengthOrientation'!G67,'2013WavelengthOrientation'!Q67))</f>
        <v>NaN</v>
      </c>
      <c r="T67" s="55" t="str">
        <f>IF($E67="NaN","NaN",IF($B67="NaN",'2013WavelengthOrientation'!I67,'2013WavelengthOrientation'!R67))</f>
        <v>NaN</v>
      </c>
      <c r="U67" s="55" t="str">
        <f>IF($E67="NaN","NaN",IF($B67="NaN",'2013WavelengthOrientation'!M67,'2013WavelengthOrientation'!S67))</f>
        <v>NaN</v>
      </c>
      <c r="V67" s="55" t="str">
        <f>IF($E67="NaN","NaN",IF($B67="NaN",'2013WavelengthOrientation'!N67,'2013WavelengthOrientation'!T67))</f>
        <v>NaN</v>
      </c>
      <c r="W67" s="55" t="str">
        <f>IF($E67="NaN","NaN",IF($B67="NaN",'2013WavelengthOrientation'!O67,'2013WavelengthOrientation'!U67))</f>
        <v>NaN</v>
      </c>
      <c r="X67" s="55" t="str">
        <f>IF($E67="NaN","NaN",IF($B67="NaN",'2013WavelengthOrientation'!P67,'2013WavelengthOrientation'!V67))</f>
        <v>NaN</v>
      </c>
      <c r="Y67" s="25"/>
    </row>
    <row r="68" spans="1:25" ht="15.75" customHeight="1">
      <c r="A68" s="53">
        <f>'2013'!A68</f>
        <v>41429</v>
      </c>
      <c r="B68" t="str">
        <f>'2013'!B68</f>
        <v>NaN</v>
      </c>
      <c r="C68" t="str">
        <f>'2013'!C68</f>
        <v>NaN</v>
      </c>
      <c r="D68" t="str">
        <f>'2013'!D68</f>
        <v>NaN</v>
      </c>
      <c r="E68" t="str">
        <f>'2013'!G68</f>
        <v>NaN</v>
      </c>
      <c r="F68" t="str">
        <f>'2013'!H68</f>
        <v>NaN</v>
      </c>
      <c r="G68" s="25" t="str">
        <f>IF($C68="NaN","NaN",'2013WavelengthOrientation'!G68)</f>
        <v>NaN</v>
      </c>
      <c r="H68" t="str">
        <f>IF($C68="NaN","NaN",'2013WavelengthOrientation'!I68)</f>
        <v>NaN</v>
      </c>
      <c r="I68" t="str">
        <f>IF($C68="NaN","NaN",'2013WavelengthOrientation'!M68)</f>
        <v>NaN</v>
      </c>
      <c r="J68" t="str">
        <f>IF($C68="NaN","NaN",'2013WavelengthOrientation'!N68)</f>
        <v>NaN</v>
      </c>
      <c r="K68" t="str">
        <f>IF($C68="NaN","NaN",'2013WavelengthOrientation'!O68)</f>
        <v>NaN</v>
      </c>
      <c r="L68" t="str">
        <f>IF($C68="NaN","NaN",'2013WavelengthOrientation'!P68)</f>
        <v>NaN</v>
      </c>
      <c r="M68" s="25" t="str">
        <f>IF($D68="NaN","NaN",'2013WavelengthOrientation'!G68)</f>
        <v>NaN</v>
      </c>
      <c r="N68" t="str">
        <f>IF($D68="NaN","NaN",'2013WavelengthOrientation'!I68)</f>
        <v>NaN</v>
      </c>
      <c r="O68" t="str">
        <f>IF($D68="NaN","NaN",'2013WavelengthOrientation'!M68)</f>
        <v>NaN</v>
      </c>
      <c r="P68" t="str">
        <f>IF($D68="NaN","NaN",'2013WavelengthOrientation'!N68)</f>
        <v>NaN</v>
      </c>
      <c r="Q68" t="str">
        <f>IF($D68="NaN","NaN",'2013WavelengthOrientation'!O68)</f>
        <v>NaN</v>
      </c>
      <c r="R68" t="str">
        <f>IF($D68="NaN","NaN",'2013WavelengthOrientation'!P68)</f>
        <v>NaN</v>
      </c>
      <c r="S68" s="54" t="str">
        <f>IF($E68="NaN","NaN",IF($B68="NaN",'2013WavelengthOrientation'!G68,'2013WavelengthOrientation'!Q68))</f>
        <v>NaN</v>
      </c>
      <c r="T68" s="55" t="str">
        <f>IF($E68="NaN","NaN",IF($B68="NaN",'2013WavelengthOrientation'!I68,'2013WavelengthOrientation'!R68))</f>
        <v>NaN</v>
      </c>
      <c r="U68" s="55" t="str">
        <f>IF($E68="NaN","NaN",IF($B68="NaN",'2013WavelengthOrientation'!M68,'2013WavelengthOrientation'!S68))</f>
        <v>NaN</v>
      </c>
      <c r="V68" s="55" t="str">
        <f>IF($E68="NaN","NaN",IF($B68="NaN",'2013WavelengthOrientation'!N68,'2013WavelengthOrientation'!T68))</f>
        <v>NaN</v>
      </c>
      <c r="W68" s="55" t="str">
        <f>IF($E68="NaN","NaN",IF($B68="NaN",'2013WavelengthOrientation'!O68,'2013WavelengthOrientation'!U68))</f>
        <v>NaN</v>
      </c>
      <c r="X68" s="55" t="str">
        <f>IF($E68="NaN","NaN",IF($B68="NaN",'2013WavelengthOrientation'!P68,'2013WavelengthOrientation'!V68))</f>
        <v>NaN</v>
      </c>
      <c r="Y68" s="25"/>
    </row>
    <row r="69" spans="1:25" ht="15.75" customHeight="1">
      <c r="A69" s="53">
        <f>'2013'!A69</f>
        <v>41430</v>
      </c>
      <c r="B69" t="str">
        <f>'2013'!B69</f>
        <v>NaN</v>
      </c>
      <c r="C69" t="str">
        <f>'2013'!C69</f>
        <v>NaN</v>
      </c>
      <c r="D69" t="str">
        <f>'2013'!D69</f>
        <v>NaN</v>
      </c>
      <c r="E69" t="str">
        <f>'2013'!G69</f>
        <v>NaN</v>
      </c>
      <c r="F69" t="str">
        <f>'2013'!H69</f>
        <v>NaN</v>
      </c>
      <c r="G69" s="25" t="str">
        <f>IF($C69="NaN","NaN",'2013WavelengthOrientation'!G69)</f>
        <v>NaN</v>
      </c>
      <c r="H69" t="str">
        <f>IF($C69="NaN","NaN",'2013WavelengthOrientation'!I69)</f>
        <v>NaN</v>
      </c>
      <c r="I69" t="str">
        <f>IF($C69="NaN","NaN",'2013WavelengthOrientation'!M69)</f>
        <v>NaN</v>
      </c>
      <c r="J69" t="str">
        <f>IF($C69="NaN","NaN",'2013WavelengthOrientation'!N69)</f>
        <v>NaN</v>
      </c>
      <c r="K69" t="str">
        <f>IF($C69="NaN","NaN",'2013WavelengthOrientation'!O69)</f>
        <v>NaN</v>
      </c>
      <c r="L69" t="str">
        <f>IF($C69="NaN","NaN",'2013WavelengthOrientation'!P69)</f>
        <v>NaN</v>
      </c>
      <c r="M69" s="25" t="str">
        <f>IF($D69="NaN","NaN",'2013WavelengthOrientation'!G69)</f>
        <v>NaN</v>
      </c>
      <c r="N69" t="str">
        <f>IF($D69="NaN","NaN",'2013WavelengthOrientation'!I69)</f>
        <v>NaN</v>
      </c>
      <c r="O69" t="str">
        <f>IF($D69="NaN","NaN",'2013WavelengthOrientation'!M69)</f>
        <v>NaN</v>
      </c>
      <c r="P69" t="str">
        <f>IF($D69="NaN","NaN",'2013WavelengthOrientation'!N69)</f>
        <v>NaN</v>
      </c>
      <c r="Q69" t="str">
        <f>IF($D69="NaN","NaN",'2013WavelengthOrientation'!O69)</f>
        <v>NaN</v>
      </c>
      <c r="R69" t="str">
        <f>IF($D69="NaN","NaN",'2013WavelengthOrientation'!P69)</f>
        <v>NaN</v>
      </c>
      <c r="S69" s="54" t="str">
        <f>IF($E69="NaN","NaN",IF($B69="NaN",'2013WavelengthOrientation'!G69,'2013WavelengthOrientation'!Q69))</f>
        <v>NaN</v>
      </c>
      <c r="T69" s="55" t="str">
        <f>IF($E69="NaN","NaN",IF($B69="NaN",'2013WavelengthOrientation'!I69,'2013WavelengthOrientation'!R69))</f>
        <v>NaN</v>
      </c>
      <c r="U69" s="55" t="str">
        <f>IF($E69="NaN","NaN",IF($B69="NaN",'2013WavelengthOrientation'!M69,'2013WavelengthOrientation'!S69))</f>
        <v>NaN</v>
      </c>
      <c r="V69" s="55" t="str">
        <f>IF($E69="NaN","NaN",IF($B69="NaN",'2013WavelengthOrientation'!N69,'2013WavelengthOrientation'!T69))</f>
        <v>NaN</v>
      </c>
      <c r="W69" s="55" t="str">
        <f>IF($E69="NaN","NaN",IF($B69="NaN",'2013WavelengthOrientation'!O69,'2013WavelengthOrientation'!U69))</f>
        <v>NaN</v>
      </c>
      <c r="X69" s="55" t="str">
        <f>IF($E69="NaN","NaN",IF($B69="NaN",'2013WavelengthOrientation'!P69,'2013WavelengthOrientation'!V69))</f>
        <v>NaN</v>
      </c>
      <c r="Y69" s="25"/>
    </row>
    <row r="70" spans="1:25" ht="15.75" customHeight="1">
      <c r="A70" s="53">
        <f>'2013'!A70</f>
        <v>41431</v>
      </c>
      <c r="B70" s="32">
        <f>'2013'!B70</f>
        <v>0.83402777777777781</v>
      </c>
      <c r="C70" s="32">
        <f>'2013'!C70</f>
        <v>0.96666666666666667</v>
      </c>
      <c r="D70" s="32" t="str">
        <f>'2013'!D70</f>
        <v>NaN</v>
      </c>
      <c r="E70" s="32" t="str">
        <f>'2013'!G70</f>
        <v>NaN</v>
      </c>
      <c r="F70" s="32" t="str">
        <f>'2013'!H70</f>
        <v>NaN</v>
      </c>
      <c r="G70" s="25">
        <f>IF($C70="NaN","NaN",'2013WavelengthOrientation'!G70)</f>
        <v>2.7</v>
      </c>
      <c r="H70">
        <f>IF($C70="NaN","NaN",'2013WavelengthOrientation'!I70)</f>
        <v>5.9</v>
      </c>
      <c r="I70">
        <f>IF($C70="NaN","NaN",'2013WavelengthOrientation'!M70)</f>
        <v>1.1499999999999999</v>
      </c>
      <c r="J70">
        <f>IF($C70="NaN","NaN",'2013WavelengthOrientation'!N70)</f>
        <v>1.8</v>
      </c>
      <c r="K70">
        <f>IF($C70="NaN","NaN",'2013WavelengthOrientation'!O70)</f>
        <v>2.347826086956522</v>
      </c>
      <c r="L70">
        <f>IF($C70="NaN","NaN",'2013WavelengthOrientation'!P70)</f>
        <v>3.2777777777777777</v>
      </c>
      <c r="M70" s="25" t="str">
        <f>IF($D70="NaN","NaN",'2013WavelengthOrientation'!G70)</f>
        <v>NaN</v>
      </c>
      <c r="N70" t="str">
        <f>IF($D70="NaN","NaN",'2013WavelengthOrientation'!I70)</f>
        <v>NaN</v>
      </c>
      <c r="O70" t="str">
        <f>IF($D70="NaN","NaN",'2013WavelengthOrientation'!M70)</f>
        <v>NaN</v>
      </c>
      <c r="P70" t="str">
        <f>IF($D70="NaN","NaN",'2013WavelengthOrientation'!N70)</f>
        <v>NaN</v>
      </c>
      <c r="Q70" t="str">
        <f>IF($D70="NaN","NaN",'2013WavelengthOrientation'!O70)</f>
        <v>NaN</v>
      </c>
      <c r="R70" t="str">
        <f>IF($D70="NaN","NaN",'2013WavelengthOrientation'!P70)</f>
        <v>NaN</v>
      </c>
      <c r="S70" s="54" t="str">
        <f>IF($E70="NaN","NaN",IF($B70="NaN",'2013WavelengthOrientation'!G70,'2013WavelengthOrientation'!Q70))</f>
        <v>NaN</v>
      </c>
      <c r="T70" s="55" t="str">
        <f>IF($E70="NaN","NaN",IF($B70="NaN",'2013WavelengthOrientation'!I70,'2013WavelengthOrientation'!R70))</f>
        <v>NaN</v>
      </c>
      <c r="U70" s="55" t="str">
        <f>IF($E70="NaN","NaN",IF($B70="NaN",'2013WavelengthOrientation'!M70,'2013WavelengthOrientation'!S70))</f>
        <v>NaN</v>
      </c>
      <c r="V70" s="55" t="str">
        <f>IF($E70="NaN","NaN",IF($B70="NaN",'2013WavelengthOrientation'!N70,'2013WavelengthOrientation'!T70))</f>
        <v>NaN</v>
      </c>
      <c r="W70" s="55" t="str">
        <f>IF($E70="NaN","NaN",IF($B70="NaN",'2013WavelengthOrientation'!O70,'2013WavelengthOrientation'!U70))</f>
        <v>NaN</v>
      </c>
      <c r="X70" s="55" t="str">
        <f>IF($E70="NaN","NaN",IF($B70="NaN",'2013WavelengthOrientation'!P70,'2013WavelengthOrientation'!V70))</f>
        <v>NaN</v>
      </c>
      <c r="Y70" s="25"/>
    </row>
    <row r="71" spans="1:25" ht="15.75" customHeight="1">
      <c r="A71" s="53">
        <f>'2013'!A71</f>
        <v>41432</v>
      </c>
      <c r="B71" t="str">
        <f>'2013'!B71</f>
        <v>NaN</v>
      </c>
      <c r="C71" t="str">
        <f>'2013'!C71</f>
        <v>NaN</v>
      </c>
      <c r="D71" t="str">
        <f>'2013'!D71</f>
        <v>NaN</v>
      </c>
      <c r="E71" t="str">
        <f>'2013'!G71</f>
        <v>NaN</v>
      </c>
      <c r="F71" t="str">
        <f>'2013'!H71</f>
        <v>NaN</v>
      </c>
      <c r="G71" s="25" t="str">
        <f>IF($C71="NaN","NaN",'2013WavelengthOrientation'!G71)</f>
        <v>NaN</v>
      </c>
      <c r="H71" t="str">
        <f>IF($C71="NaN","NaN",'2013WavelengthOrientation'!I71)</f>
        <v>NaN</v>
      </c>
      <c r="I71" t="str">
        <f>IF($C71="NaN","NaN",'2013WavelengthOrientation'!M71)</f>
        <v>NaN</v>
      </c>
      <c r="J71" t="str">
        <f>IF($C71="NaN","NaN",'2013WavelengthOrientation'!N71)</f>
        <v>NaN</v>
      </c>
      <c r="K71" t="str">
        <f>IF($C71="NaN","NaN",'2013WavelengthOrientation'!O71)</f>
        <v>NaN</v>
      </c>
      <c r="L71" t="str">
        <f>IF($C71="NaN","NaN",'2013WavelengthOrientation'!P71)</f>
        <v>NaN</v>
      </c>
      <c r="M71" s="25" t="str">
        <f>IF($D71="NaN","NaN",'2013WavelengthOrientation'!G71)</f>
        <v>NaN</v>
      </c>
      <c r="N71" t="str">
        <f>IF($D71="NaN","NaN",'2013WavelengthOrientation'!I71)</f>
        <v>NaN</v>
      </c>
      <c r="O71" t="str">
        <f>IF($D71="NaN","NaN",'2013WavelengthOrientation'!M71)</f>
        <v>NaN</v>
      </c>
      <c r="P71" t="str">
        <f>IF($D71="NaN","NaN",'2013WavelengthOrientation'!N71)</f>
        <v>NaN</v>
      </c>
      <c r="Q71" t="str">
        <f>IF($D71="NaN","NaN",'2013WavelengthOrientation'!O71)</f>
        <v>NaN</v>
      </c>
      <c r="R71" t="str">
        <f>IF($D71="NaN","NaN",'2013WavelengthOrientation'!P71)</f>
        <v>NaN</v>
      </c>
      <c r="S71" s="54" t="str">
        <f>IF($E71="NaN","NaN",IF($B71="NaN",'2013WavelengthOrientation'!G71,'2013WavelengthOrientation'!Q71))</f>
        <v>NaN</v>
      </c>
      <c r="T71" s="55" t="str">
        <f>IF($E71="NaN","NaN",IF($B71="NaN",'2013WavelengthOrientation'!I71,'2013WavelengthOrientation'!R71))</f>
        <v>NaN</v>
      </c>
      <c r="U71" s="55" t="str">
        <f>IF($E71="NaN","NaN",IF($B71="NaN",'2013WavelengthOrientation'!M71,'2013WavelengthOrientation'!S71))</f>
        <v>NaN</v>
      </c>
      <c r="V71" s="55" t="str">
        <f>IF($E71="NaN","NaN",IF($B71="NaN",'2013WavelengthOrientation'!N71,'2013WavelengthOrientation'!T71))</f>
        <v>NaN</v>
      </c>
      <c r="W71" s="55" t="str">
        <f>IF($E71="NaN","NaN",IF($B71="NaN",'2013WavelengthOrientation'!O71,'2013WavelengthOrientation'!U71))</f>
        <v>NaN</v>
      </c>
      <c r="X71" s="55" t="str">
        <f>IF($E71="NaN","NaN",IF($B71="NaN",'2013WavelengthOrientation'!P71,'2013WavelengthOrientation'!V71))</f>
        <v>NaN</v>
      </c>
      <c r="Y71" s="25"/>
    </row>
    <row r="72" spans="1:25" ht="15.75" customHeight="1">
      <c r="A72" s="53">
        <f>'2013'!A72</f>
        <v>41433</v>
      </c>
      <c r="B72" s="32">
        <f>'2013'!B72</f>
        <v>0.74791666666666667</v>
      </c>
      <c r="C72" s="32">
        <f>'2013'!C72</f>
        <v>0.81458333333333333</v>
      </c>
      <c r="D72" t="str">
        <f>'2013'!D72</f>
        <v>NaN</v>
      </c>
      <c r="E72" t="str">
        <f>'2013'!G72</f>
        <v>NaN</v>
      </c>
      <c r="F72" t="str">
        <f>'2013'!H72</f>
        <v>NaN</v>
      </c>
      <c r="G72" s="25">
        <f>IF($C72="NaN","NaN",'2013WavelengthOrientation'!G72)</f>
        <v>2.9</v>
      </c>
      <c r="H72">
        <f>IF($C72="NaN","NaN",'2013WavelengthOrientation'!I72)</f>
        <v>2.9</v>
      </c>
      <c r="I72">
        <f>IF($C72="NaN","NaN",'2013WavelengthOrientation'!M72)</f>
        <v>0.8</v>
      </c>
      <c r="J72">
        <f>IF($C72="NaN","NaN",'2013WavelengthOrientation'!N72)</f>
        <v>1</v>
      </c>
      <c r="K72">
        <f>IF($C72="NaN","NaN",'2013WavelengthOrientation'!O72)</f>
        <v>3.6249999999999996</v>
      </c>
      <c r="L72">
        <f>IF($C72="NaN","NaN",'2013WavelengthOrientation'!P72)</f>
        <v>2.9</v>
      </c>
      <c r="M72" s="25" t="str">
        <f>IF($D72="NaN","NaN",'2013WavelengthOrientation'!G72)</f>
        <v>NaN</v>
      </c>
      <c r="N72" t="str">
        <f>IF($D72="NaN","NaN",'2013WavelengthOrientation'!I72)</f>
        <v>NaN</v>
      </c>
      <c r="O72" t="str">
        <f>IF($D72="NaN","NaN",'2013WavelengthOrientation'!M72)</f>
        <v>NaN</v>
      </c>
      <c r="P72" t="str">
        <f>IF($D72="NaN","NaN",'2013WavelengthOrientation'!N72)</f>
        <v>NaN</v>
      </c>
      <c r="Q72" t="str">
        <f>IF($D72="NaN","NaN",'2013WavelengthOrientation'!O72)</f>
        <v>NaN</v>
      </c>
      <c r="R72" t="str">
        <f>IF($D72="NaN","NaN",'2013WavelengthOrientation'!P72)</f>
        <v>NaN</v>
      </c>
      <c r="S72" s="54" t="str">
        <f>IF($E72="NaN","NaN",IF($B72="NaN",'2013WavelengthOrientation'!G72,'2013WavelengthOrientation'!Q72))</f>
        <v>NaN</v>
      </c>
      <c r="T72" s="55" t="str">
        <f>IF($E72="NaN","NaN",IF($B72="NaN",'2013WavelengthOrientation'!I72,'2013WavelengthOrientation'!R72))</f>
        <v>NaN</v>
      </c>
      <c r="U72" s="55" t="str">
        <f>IF($E72="NaN","NaN",IF($B72="NaN",'2013WavelengthOrientation'!M72,'2013WavelengthOrientation'!S72))</f>
        <v>NaN</v>
      </c>
      <c r="V72" s="55" t="str">
        <f>IF($E72="NaN","NaN",IF($B72="NaN",'2013WavelengthOrientation'!N72,'2013WavelengthOrientation'!T72))</f>
        <v>NaN</v>
      </c>
      <c r="W72" s="55" t="str">
        <f>IF($E72="NaN","NaN",IF($B72="NaN",'2013WavelengthOrientation'!O72,'2013WavelengthOrientation'!U72))</f>
        <v>NaN</v>
      </c>
      <c r="X72" s="55" t="str">
        <f>IF($E72="NaN","NaN",IF($B72="NaN",'2013WavelengthOrientation'!P72,'2013WavelengthOrientation'!V72))</f>
        <v>NaN</v>
      </c>
      <c r="Y72" s="25"/>
    </row>
    <row r="73" spans="1:25" ht="15.75" customHeight="1">
      <c r="A73" s="53">
        <f>'2013'!A73</f>
        <v>41434</v>
      </c>
      <c r="B73" s="32">
        <f>'2013'!B73</f>
        <v>0.7368055555555556</v>
      </c>
      <c r="C73" s="32" t="str">
        <f>'2013'!C73</f>
        <v>NaN</v>
      </c>
      <c r="D73" s="32">
        <f>'2013'!D73</f>
        <v>0.76388888888888884</v>
      </c>
      <c r="E73" s="32">
        <f>'2013'!G73</f>
        <v>0.86944444444444446</v>
      </c>
      <c r="F73" s="32">
        <f>'2013'!H73</f>
        <v>0.95625000000000004</v>
      </c>
      <c r="G73" s="25" t="str">
        <f>IF($C73="NaN","NaN",'2013WavelengthOrientation'!G73)</f>
        <v>NaN</v>
      </c>
      <c r="H73" t="str">
        <f>IF($C73="NaN","NaN",'2013WavelengthOrientation'!I73)</f>
        <v>NaN</v>
      </c>
      <c r="I73" t="str">
        <f>IF($C73="NaN","NaN",'2013WavelengthOrientation'!M73)</f>
        <v>NaN</v>
      </c>
      <c r="J73" t="str">
        <f>IF($C73="NaN","NaN",'2013WavelengthOrientation'!N73)</f>
        <v>NaN</v>
      </c>
      <c r="K73" t="str">
        <f>IF($C73="NaN","NaN",'2013WavelengthOrientation'!O73)</f>
        <v>NaN</v>
      </c>
      <c r="L73" t="str">
        <f>IF($C73="NaN","NaN",'2013WavelengthOrientation'!P73)</f>
        <v>NaN</v>
      </c>
      <c r="M73" s="25">
        <f>IF($D73="NaN","NaN",'2013WavelengthOrientation'!G73)</f>
        <v>2.5</v>
      </c>
      <c r="N73">
        <f>IF($D73="NaN","NaN",'2013WavelengthOrientation'!I73)</f>
        <v>2.5</v>
      </c>
      <c r="O73">
        <f>IF($D73="NaN","NaN",'2013WavelengthOrientation'!M73)</f>
        <v>0.95</v>
      </c>
      <c r="P73">
        <f>IF($D73="NaN","NaN",'2013WavelengthOrientation'!N73)</f>
        <v>1</v>
      </c>
      <c r="Q73">
        <f>IF($D73="NaN","NaN",'2013WavelengthOrientation'!O73)</f>
        <v>2.6315789473684212</v>
      </c>
      <c r="R73">
        <f>IF($D73="NaN","NaN",'2013WavelengthOrientation'!P73)</f>
        <v>2.5</v>
      </c>
      <c r="S73" s="54">
        <f>IF($E73="NaN","NaN",IF($B73="NaN",'2013WavelengthOrientation'!G73,'2013WavelengthOrientation'!Q73))</f>
        <v>4.4000000000000004</v>
      </c>
      <c r="T73" s="55">
        <f>IF($E73="NaN","NaN",IF($B73="NaN",'2013WavelengthOrientation'!I73,'2013WavelengthOrientation'!R73))</f>
        <v>10</v>
      </c>
      <c r="U73" s="55">
        <f>IF($E73="NaN","NaN",IF($B73="NaN",'2013WavelengthOrientation'!M73,'2013WavelengthOrientation'!S73))</f>
        <v>1.45</v>
      </c>
      <c r="V73" s="55">
        <f>IF($E73="NaN","NaN",IF($B73="NaN",'2013WavelengthOrientation'!N73,'2013WavelengthOrientation'!T73))</f>
        <v>1.75</v>
      </c>
      <c r="W73" s="55">
        <f>IF($E73="NaN","NaN",IF($B73="NaN",'2013WavelengthOrientation'!O73,'2013WavelengthOrientation'!U73))</f>
        <v>3.0344827586206899</v>
      </c>
      <c r="X73" s="55">
        <f>IF($E73="NaN","NaN",IF($B73="NaN",'2013WavelengthOrientation'!P73,'2013WavelengthOrientation'!V73))</f>
        <v>5.7142857142857144</v>
      </c>
      <c r="Y73" s="25"/>
    </row>
    <row r="74" spans="1:25" ht="15.75" customHeight="1">
      <c r="A74" s="53">
        <f>'2013'!A74</f>
        <v>41435</v>
      </c>
      <c r="B74" s="32">
        <f>'2013'!B74</f>
        <v>0.66041666666666665</v>
      </c>
      <c r="C74" s="32">
        <f>'2013'!C74</f>
        <v>0.93333333333333335</v>
      </c>
      <c r="D74" s="32" t="str">
        <f>'2013'!D74</f>
        <v>NaN</v>
      </c>
      <c r="E74" s="32" t="str">
        <f>'2013'!G74</f>
        <v>NaN</v>
      </c>
      <c r="F74" s="32" t="str">
        <f>'2013'!H74</f>
        <v>NaN</v>
      </c>
      <c r="G74" s="25">
        <f>IF($C74="NaN","NaN",'2013WavelengthOrientation'!G74)</f>
        <v>2.2000000000000002</v>
      </c>
      <c r="H74">
        <f>IF($C74="NaN","NaN",'2013WavelengthOrientation'!I74)</f>
        <v>2.2000000000000002</v>
      </c>
      <c r="I74">
        <f>IF($C74="NaN","NaN",'2013WavelengthOrientation'!M74)</f>
        <v>0.6</v>
      </c>
      <c r="J74">
        <f>IF($C74="NaN","NaN",'2013WavelengthOrientation'!N74)</f>
        <v>1.05</v>
      </c>
      <c r="K74">
        <f>IF($C74="NaN","NaN",'2013WavelengthOrientation'!O74)</f>
        <v>3.666666666666667</v>
      </c>
      <c r="L74">
        <f>IF($C74="NaN","NaN",'2013WavelengthOrientation'!P74)</f>
        <v>2.0952380952380953</v>
      </c>
      <c r="M74" s="25" t="str">
        <f>IF($D74="NaN","NaN",'2013WavelengthOrientation'!G74)</f>
        <v>NaN</v>
      </c>
      <c r="N74" t="str">
        <f>IF($D74="NaN","NaN",'2013WavelengthOrientation'!I74)</f>
        <v>NaN</v>
      </c>
      <c r="O74" t="str">
        <f>IF($D74="NaN","NaN",'2013WavelengthOrientation'!M74)</f>
        <v>NaN</v>
      </c>
      <c r="P74" t="str">
        <f>IF($D74="NaN","NaN",'2013WavelengthOrientation'!N74)</f>
        <v>NaN</v>
      </c>
      <c r="Q74" t="str">
        <f>IF($D74="NaN","NaN",'2013WavelengthOrientation'!O74)</f>
        <v>NaN</v>
      </c>
      <c r="R74" t="str">
        <f>IF($D74="NaN","NaN",'2013WavelengthOrientation'!P74)</f>
        <v>NaN</v>
      </c>
      <c r="S74" s="54" t="str">
        <f>IF($E74="NaN","NaN",IF($B74="NaN",'2013WavelengthOrientation'!G74,'2013WavelengthOrientation'!Q74))</f>
        <v>NaN</v>
      </c>
      <c r="T74" s="55" t="str">
        <f>IF($E74="NaN","NaN",IF($B74="NaN",'2013WavelengthOrientation'!I74,'2013WavelengthOrientation'!R74))</f>
        <v>NaN</v>
      </c>
      <c r="U74" s="55" t="str">
        <f>IF($E74="NaN","NaN",IF($B74="NaN",'2013WavelengthOrientation'!M74,'2013WavelengthOrientation'!S74))</f>
        <v>NaN</v>
      </c>
      <c r="V74" s="55" t="str">
        <f>IF($E74="NaN","NaN",IF($B74="NaN",'2013WavelengthOrientation'!N74,'2013WavelengthOrientation'!T74))</f>
        <v>NaN</v>
      </c>
      <c r="W74" s="55" t="str">
        <f>IF($E74="NaN","NaN",IF($B74="NaN",'2013WavelengthOrientation'!O74,'2013WavelengthOrientation'!U74))</f>
        <v>NaN</v>
      </c>
      <c r="X74" s="55" t="str">
        <f>IF($E74="NaN","NaN",IF($B74="NaN",'2013WavelengthOrientation'!P74,'2013WavelengthOrientation'!V74))</f>
        <v>NaN</v>
      </c>
      <c r="Y74" s="25"/>
    </row>
    <row r="75" spans="1:25" ht="15.75" customHeight="1">
      <c r="A75" s="53">
        <f>'2013'!A75</f>
        <v>41436</v>
      </c>
      <c r="B75" s="32">
        <f>'2013'!B75</f>
        <v>0.70833333333333337</v>
      </c>
      <c r="C75" s="32">
        <f>'2013'!C75</f>
        <v>0.98263888888888884</v>
      </c>
      <c r="D75" s="32" t="str">
        <f>'2013'!D75</f>
        <v>NaN</v>
      </c>
      <c r="E75" t="str">
        <f>'2013'!G75</f>
        <v>NaN</v>
      </c>
      <c r="F75" t="str">
        <f>'2013'!H75</f>
        <v>NaN</v>
      </c>
      <c r="G75" s="25">
        <f>IF($C75="NaN","NaN",'2013WavelengthOrientation'!G75)</f>
        <v>3.8</v>
      </c>
      <c r="H75">
        <f>IF($C75="NaN","NaN",'2013WavelengthOrientation'!I75)</f>
        <v>4.2</v>
      </c>
      <c r="I75">
        <f>IF($C75="NaN","NaN",'2013WavelengthOrientation'!M75)</f>
        <v>1.25</v>
      </c>
      <c r="J75">
        <f>IF($C75="NaN","NaN",'2013WavelengthOrientation'!N75)</f>
        <v>1.5</v>
      </c>
      <c r="K75">
        <f>IF($C75="NaN","NaN",'2013WavelengthOrientation'!O75)</f>
        <v>3.04</v>
      </c>
      <c r="L75">
        <f>IF($C75="NaN","NaN",'2013WavelengthOrientation'!P75)</f>
        <v>2.8000000000000003</v>
      </c>
      <c r="M75" s="25" t="str">
        <f>IF($D75="NaN","NaN",'2013WavelengthOrientation'!G75)</f>
        <v>NaN</v>
      </c>
      <c r="N75" t="str">
        <f>IF($D75="NaN","NaN",'2013WavelengthOrientation'!I75)</f>
        <v>NaN</v>
      </c>
      <c r="O75" t="str">
        <f>IF($D75="NaN","NaN",'2013WavelengthOrientation'!M75)</f>
        <v>NaN</v>
      </c>
      <c r="P75" t="str">
        <f>IF($D75="NaN","NaN",'2013WavelengthOrientation'!N75)</f>
        <v>NaN</v>
      </c>
      <c r="Q75" t="str">
        <f>IF($D75="NaN","NaN",'2013WavelengthOrientation'!O75)</f>
        <v>NaN</v>
      </c>
      <c r="R75" t="str">
        <f>IF($D75="NaN","NaN",'2013WavelengthOrientation'!P75)</f>
        <v>NaN</v>
      </c>
      <c r="S75" s="54" t="str">
        <f>IF($E75="NaN","NaN",IF($B75="NaN",'2013WavelengthOrientation'!G75,'2013WavelengthOrientation'!Q75))</f>
        <v>NaN</v>
      </c>
      <c r="T75" s="55" t="str">
        <f>IF($E75="NaN","NaN",IF($B75="NaN",'2013WavelengthOrientation'!I75,'2013WavelengthOrientation'!R75))</f>
        <v>NaN</v>
      </c>
      <c r="U75" s="55" t="str">
        <f>IF($E75="NaN","NaN",IF($B75="NaN",'2013WavelengthOrientation'!M75,'2013WavelengthOrientation'!S75))</f>
        <v>NaN</v>
      </c>
      <c r="V75" s="55" t="str">
        <f>IF($E75="NaN","NaN",IF($B75="NaN",'2013WavelengthOrientation'!N75,'2013WavelengthOrientation'!T75))</f>
        <v>NaN</v>
      </c>
      <c r="W75" s="55" t="str">
        <f>IF($E75="NaN","NaN",IF($B75="NaN",'2013WavelengthOrientation'!O75,'2013WavelengthOrientation'!U75))</f>
        <v>NaN</v>
      </c>
      <c r="X75" s="55" t="str">
        <f>IF($E75="NaN","NaN",IF($B75="NaN",'2013WavelengthOrientation'!P75,'2013WavelengthOrientation'!V75))</f>
        <v>NaN</v>
      </c>
      <c r="Y75" s="25"/>
    </row>
    <row r="76" spans="1:25" ht="15.75" customHeight="1">
      <c r="A76" s="53">
        <f>'2013'!A76</f>
        <v>41437</v>
      </c>
      <c r="B76" s="32">
        <f>'2013'!B76</f>
        <v>0.76041666666666663</v>
      </c>
      <c r="C76" s="32">
        <f>'2013'!C76</f>
        <v>0.95277777777777772</v>
      </c>
      <c r="D76" t="str">
        <f>'2013'!D76</f>
        <v>NaN</v>
      </c>
      <c r="E76" t="str">
        <f>'2013'!G76</f>
        <v>NaN</v>
      </c>
      <c r="F76" t="str">
        <f>'2013'!H76</f>
        <v>NaN</v>
      </c>
      <c r="G76" s="25">
        <f>IF($C76="NaN","NaN",'2013WavelengthOrientation'!G76)</f>
        <v>2.7</v>
      </c>
      <c r="H76">
        <f>IF($C76="NaN","NaN",'2013WavelengthOrientation'!I76)</f>
        <v>2.9</v>
      </c>
      <c r="I76">
        <f>IF($C76="NaN","NaN",'2013WavelengthOrientation'!M76)</f>
        <v>0.85</v>
      </c>
      <c r="J76">
        <f>IF($C76="NaN","NaN",'2013WavelengthOrientation'!N76)</f>
        <v>1.2</v>
      </c>
      <c r="K76">
        <f>IF($C76="NaN","NaN",'2013WavelengthOrientation'!O76)</f>
        <v>3.1764705882352944</v>
      </c>
      <c r="L76">
        <f>IF($C76="NaN","NaN",'2013WavelengthOrientation'!P76)</f>
        <v>2.4166666666666665</v>
      </c>
      <c r="M76" s="25" t="str">
        <f>IF($D76="NaN","NaN",'2013WavelengthOrientation'!G76)</f>
        <v>NaN</v>
      </c>
      <c r="N76" t="str">
        <f>IF($D76="NaN","NaN",'2013WavelengthOrientation'!I76)</f>
        <v>NaN</v>
      </c>
      <c r="O76" t="str">
        <f>IF($D76="NaN","NaN",'2013WavelengthOrientation'!M76)</f>
        <v>NaN</v>
      </c>
      <c r="P76" t="str">
        <f>IF($D76="NaN","NaN",'2013WavelengthOrientation'!N76)</f>
        <v>NaN</v>
      </c>
      <c r="Q76" t="str">
        <f>IF($D76="NaN","NaN",'2013WavelengthOrientation'!O76)</f>
        <v>NaN</v>
      </c>
      <c r="R76" t="str">
        <f>IF($D76="NaN","NaN",'2013WavelengthOrientation'!P76)</f>
        <v>NaN</v>
      </c>
      <c r="S76" s="54" t="str">
        <f>IF($E76="NaN","NaN",IF($B76="NaN",'2013WavelengthOrientation'!G76,'2013WavelengthOrientation'!Q76))</f>
        <v>NaN</v>
      </c>
      <c r="T76" s="55" t="str">
        <f>IF($E76="NaN","NaN",IF($B76="NaN",'2013WavelengthOrientation'!I76,'2013WavelengthOrientation'!R76))</f>
        <v>NaN</v>
      </c>
      <c r="U76" s="55" t="str">
        <f>IF($E76="NaN","NaN",IF($B76="NaN",'2013WavelengthOrientation'!M76,'2013WavelengthOrientation'!S76))</f>
        <v>NaN</v>
      </c>
      <c r="V76" s="55" t="str">
        <f>IF($E76="NaN","NaN",IF($B76="NaN",'2013WavelengthOrientation'!N76,'2013WavelengthOrientation'!T76))</f>
        <v>NaN</v>
      </c>
      <c r="W76" s="55" t="str">
        <f>IF($E76="NaN","NaN",IF($B76="NaN",'2013WavelengthOrientation'!O76,'2013WavelengthOrientation'!U76))</f>
        <v>NaN</v>
      </c>
      <c r="X76" s="55" t="str">
        <f>IF($E76="NaN","NaN",IF($B76="NaN",'2013WavelengthOrientation'!P76,'2013WavelengthOrientation'!V76))</f>
        <v>NaN</v>
      </c>
      <c r="Y76" s="25"/>
    </row>
    <row r="77" spans="1:25" ht="15.75" customHeight="1">
      <c r="A77" s="53">
        <f>'2013'!A77</f>
        <v>41438</v>
      </c>
      <c r="B77" s="32">
        <f>'2013'!B77</f>
        <v>0.74305555555555558</v>
      </c>
      <c r="C77" t="str">
        <f>'2013'!C77</f>
        <v>NaN</v>
      </c>
      <c r="D77" s="32">
        <f>'2013'!D77</f>
        <v>0.82916666666666672</v>
      </c>
      <c r="E77" t="str">
        <f>'2013'!G77</f>
        <v>NaN</v>
      </c>
      <c r="F77" t="str">
        <f>'2013'!H77</f>
        <v>NaN</v>
      </c>
      <c r="G77" s="25" t="str">
        <f>IF($C77="NaN","NaN",'2013WavelengthOrientation'!G77)</f>
        <v>NaN</v>
      </c>
      <c r="H77" t="str">
        <f>IF($C77="NaN","NaN",'2013WavelengthOrientation'!I77)</f>
        <v>NaN</v>
      </c>
      <c r="I77" t="str">
        <f>IF($C77="NaN","NaN",'2013WavelengthOrientation'!M77)</f>
        <v>NaN</v>
      </c>
      <c r="J77" t="str">
        <f>IF($C77="NaN","NaN",'2013WavelengthOrientation'!N77)</f>
        <v>NaN</v>
      </c>
      <c r="K77" t="str">
        <f>IF($C77="NaN","NaN",'2013WavelengthOrientation'!O77)</f>
        <v>NaN</v>
      </c>
      <c r="L77" t="str">
        <f>IF($C77="NaN","NaN",'2013WavelengthOrientation'!P77)</f>
        <v>NaN</v>
      </c>
      <c r="M77" s="25">
        <f>IF($D77="NaN","NaN",'2013WavelengthOrientation'!G77)</f>
        <v>3.3</v>
      </c>
      <c r="N77">
        <f>IF($D77="NaN","NaN",'2013WavelengthOrientation'!I77)</f>
        <v>3.3</v>
      </c>
      <c r="O77">
        <f>IF($D77="NaN","NaN",'2013WavelengthOrientation'!M77)</f>
        <v>0.9</v>
      </c>
      <c r="P77">
        <f>IF($D77="NaN","NaN",'2013WavelengthOrientation'!N77)</f>
        <v>1.4</v>
      </c>
      <c r="Q77">
        <f>IF($D77="NaN","NaN",'2013WavelengthOrientation'!O77)</f>
        <v>3.6666666666666665</v>
      </c>
      <c r="R77">
        <f>IF($D77="NaN","NaN",'2013WavelengthOrientation'!P77)</f>
        <v>2.3571428571428572</v>
      </c>
      <c r="S77" s="54" t="str">
        <f>IF($E77="NaN","NaN",IF($B77="NaN",'2013WavelengthOrientation'!G77,'2013WavelengthOrientation'!Q77))</f>
        <v>NaN</v>
      </c>
      <c r="T77" s="55" t="str">
        <f>IF($E77="NaN","NaN",IF($B77="NaN",'2013WavelengthOrientation'!I77,'2013WavelengthOrientation'!R77))</f>
        <v>NaN</v>
      </c>
      <c r="U77" s="55" t="str">
        <f>IF($E77="NaN","NaN",IF($B77="NaN",'2013WavelengthOrientation'!M77,'2013WavelengthOrientation'!S77))</f>
        <v>NaN</v>
      </c>
      <c r="V77" s="55" t="str">
        <f>IF($E77="NaN","NaN",IF($B77="NaN",'2013WavelengthOrientation'!N77,'2013WavelengthOrientation'!T77))</f>
        <v>NaN</v>
      </c>
      <c r="W77" s="55" t="str">
        <f>IF($E77="NaN","NaN",IF($B77="NaN",'2013WavelengthOrientation'!O77,'2013WavelengthOrientation'!U77))</f>
        <v>NaN</v>
      </c>
      <c r="X77" s="55" t="str">
        <f>IF($E77="NaN","NaN",IF($B77="NaN",'2013WavelengthOrientation'!P77,'2013WavelengthOrientation'!V77))</f>
        <v>NaN</v>
      </c>
      <c r="Y77" s="25"/>
    </row>
    <row r="78" spans="1:25" ht="15.75" customHeight="1">
      <c r="A78" s="53">
        <f>'2013'!A78</f>
        <v>41439</v>
      </c>
      <c r="B78" s="32">
        <f>'2013'!B78</f>
        <v>0.6958333333333333</v>
      </c>
      <c r="C78" s="32" t="str">
        <f>'2013'!C78</f>
        <v>NaN</v>
      </c>
      <c r="D78" s="32">
        <f>'2013'!D78</f>
        <v>0.75555555555555554</v>
      </c>
      <c r="E78" t="str">
        <f>'2013'!G78</f>
        <v>NaN</v>
      </c>
      <c r="F78" t="str">
        <f>'2013'!H78</f>
        <v>NaN</v>
      </c>
      <c r="G78" s="25" t="str">
        <f>IF($C78="NaN","NaN",'2013WavelengthOrientation'!G78)</f>
        <v>NaN</v>
      </c>
      <c r="H78" t="str">
        <f>IF($C78="NaN","NaN",'2013WavelengthOrientation'!I78)</f>
        <v>NaN</v>
      </c>
      <c r="I78" t="str">
        <f>IF($C78="NaN","NaN",'2013WavelengthOrientation'!M78)</f>
        <v>NaN</v>
      </c>
      <c r="J78" t="str">
        <f>IF($C78="NaN","NaN",'2013WavelengthOrientation'!N78)</f>
        <v>NaN</v>
      </c>
      <c r="K78" t="str">
        <f>IF($C78="NaN","NaN",'2013WavelengthOrientation'!O78)</f>
        <v>NaN</v>
      </c>
      <c r="L78" t="str">
        <f>IF($C78="NaN","NaN",'2013WavelengthOrientation'!P78)</f>
        <v>NaN</v>
      </c>
      <c r="M78" s="25">
        <f>IF($D78="NaN","NaN",'2013WavelengthOrientation'!G78)</f>
        <v>3.1</v>
      </c>
      <c r="N78">
        <f>IF($D78="NaN","NaN",'2013WavelengthOrientation'!I78)</f>
        <v>3.3</v>
      </c>
      <c r="O78">
        <f>IF($D78="NaN","NaN",'2013WavelengthOrientation'!M78)</f>
        <v>1.4</v>
      </c>
      <c r="P78">
        <f>IF($D78="NaN","NaN",'2013WavelengthOrientation'!N78)</f>
        <v>1.45</v>
      </c>
      <c r="Q78">
        <f>IF($D78="NaN","NaN",'2013WavelengthOrientation'!O78)</f>
        <v>2.2142857142857144</v>
      </c>
      <c r="R78">
        <f>IF($D78="NaN","NaN",'2013WavelengthOrientation'!P78)</f>
        <v>2.2758620689655173</v>
      </c>
      <c r="S78" s="54" t="str">
        <f>IF($E78="NaN","NaN",IF($B78="NaN",'2013WavelengthOrientation'!G78,'2013WavelengthOrientation'!Q78))</f>
        <v>NaN</v>
      </c>
      <c r="T78" s="55" t="str">
        <f>IF($E78="NaN","NaN",IF($B78="NaN",'2013WavelengthOrientation'!I78,'2013WavelengthOrientation'!R78))</f>
        <v>NaN</v>
      </c>
      <c r="U78" s="55" t="str">
        <f>IF($E78="NaN","NaN",IF($B78="NaN",'2013WavelengthOrientation'!M78,'2013WavelengthOrientation'!S78))</f>
        <v>NaN</v>
      </c>
      <c r="V78" s="55" t="str">
        <f>IF($E78="NaN","NaN",IF($B78="NaN",'2013WavelengthOrientation'!N78,'2013WavelengthOrientation'!T78))</f>
        <v>NaN</v>
      </c>
      <c r="W78" s="55" t="str">
        <f>IF($E78="NaN","NaN",IF($B78="NaN",'2013WavelengthOrientation'!O78,'2013WavelengthOrientation'!U78))</f>
        <v>NaN</v>
      </c>
      <c r="X78" s="55" t="str">
        <f>IF($E78="NaN","NaN",IF($B78="NaN",'2013WavelengthOrientation'!P78,'2013WavelengthOrientation'!V78))</f>
        <v>NaN</v>
      </c>
      <c r="Y78" s="25"/>
    </row>
    <row r="79" spans="1:25" ht="15.75" customHeight="1">
      <c r="A79" s="53">
        <f>'2013'!A79</f>
        <v>41440</v>
      </c>
      <c r="B79" t="str">
        <f>'2013'!B79</f>
        <v>NaN</v>
      </c>
      <c r="C79" t="str">
        <f>'2013'!C79</f>
        <v>NaN</v>
      </c>
      <c r="D79" t="str">
        <f>'2013'!D79</f>
        <v>NaN</v>
      </c>
      <c r="E79" t="str">
        <f>'2013'!G79</f>
        <v>NaN</v>
      </c>
      <c r="F79" t="str">
        <f>'2013'!H79</f>
        <v>NaN</v>
      </c>
      <c r="G79" s="25" t="str">
        <f>IF($C79="NaN","NaN",'2013WavelengthOrientation'!G79)</f>
        <v>NaN</v>
      </c>
      <c r="H79" t="str">
        <f>IF($C79="NaN","NaN",'2013WavelengthOrientation'!I79)</f>
        <v>NaN</v>
      </c>
      <c r="I79" t="str">
        <f>IF($C79="NaN","NaN",'2013WavelengthOrientation'!M79)</f>
        <v>NaN</v>
      </c>
      <c r="J79" t="str">
        <f>IF($C79="NaN","NaN",'2013WavelengthOrientation'!N79)</f>
        <v>NaN</v>
      </c>
      <c r="K79" t="str">
        <f>IF($C79="NaN","NaN",'2013WavelengthOrientation'!O79)</f>
        <v>NaN</v>
      </c>
      <c r="L79" t="str">
        <f>IF($C79="NaN","NaN",'2013WavelengthOrientation'!P79)</f>
        <v>NaN</v>
      </c>
      <c r="M79" s="25" t="str">
        <f>IF($D79="NaN","NaN",'2013WavelengthOrientation'!G79)</f>
        <v>NaN</v>
      </c>
      <c r="N79" t="str">
        <f>IF($D79="NaN","NaN",'2013WavelengthOrientation'!I79)</f>
        <v>NaN</v>
      </c>
      <c r="O79" t="str">
        <f>IF($D79="NaN","NaN",'2013WavelengthOrientation'!M79)</f>
        <v>NaN</v>
      </c>
      <c r="P79" t="str">
        <f>IF($D79="NaN","NaN",'2013WavelengthOrientation'!N79)</f>
        <v>NaN</v>
      </c>
      <c r="Q79" t="str">
        <f>IF($D79="NaN","NaN",'2013WavelengthOrientation'!O79)</f>
        <v>NaN</v>
      </c>
      <c r="R79" t="str">
        <f>IF($D79="NaN","NaN",'2013WavelengthOrientation'!P79)</f>
        <v>NaN</v>
      </c>
      <c r="S79" s="54" t="str">
        <f>IF($E79="NaN","NaN",IF($B79="NaN",'2013WavelengthOrientation'!G79,'2013WavelengthOrientation'!Q79))</f>
        <v>NaN</v>
      </c>
      <c r="T79" s="55" t="str">
        <f>IF($E79="NaN","NaN",IF($B79="NaN",'2013WavelengthOrientation'!I79,'2013WavelengthOrientation'!R79))</f>
        <v>NaN</v>
      </c>
      <c r="U79" s="55" t="str">
        <f>IF($E79="NaN","NaN",IF($B79="NaN",'2013WavelengthOrientation'!M79,'2013WavelengthOrientation'!S79))</f>
        <v>NaN</v>
      </c>
      <c r="V79" s="55" t="str">
        <f>IF($E79="NaN","NaN",IF($B79="NaN",'2013WavelengthOrientation'!N79,'2013WavelengthOrientation'!T79))</f>
        <v>NaN</v>
      </c>
      <c r="W79" s="55" t="str">
        <f>IF($E79="NaN","NaN",IF($B79="NaN",'2013WavelengthOrientation'!O79,'2013WavelengthOrientation'!U79))</f>
        <v>NaN</v>
      </c>
      <c r="X79" s="55" t="str">
        <f>IF($E79="NaN","NaN",IF($B79="NaN",'2013WavelengthOrientation'!P79,'2013WavelengthOrientation'!V79))</f>
        <v>NaN</v>
      </c>
      <c r="Y79" s="25"/>
    </row>
    <row r="80" spans="1:25" ht="15.75" customHeight="1">
      <c r="A80" s="53">
        <f>'2013'!A80</f>
        <v>41441</v>
      </c>
      <c r="B80" s="32">
        <f>'2013'!B80</f>
        <v>0.7583333333333333</v>
      </c>
      <c r="C80" s="32" t="str">
        <f>'2013'!C80</f>
        <v>NaN</v>
      </c>
      <c r="D80" s="32">
        <f>'2013'!D80</f>
        <v>0.78472222222222221</v>
      </c>
      <c r="E80" t="str">
        <f>'2013'!G80</f>
        <v>NaN</v>
      </c>
      <c r="F80" t="str">
        <f>'2013'!H80</f>
        <v>NaN</v>
      </c>
      <c r="G80" s="25" t="str">
        <f>IF($C80="NaN","NaN",'2013WavelengthOrientation'!G80)</f>
        <v>NaN</v>
      </c>
      <c r="H80" t="str">
        <f>IF($C80="NaN","NaN",'2013WavelengthOrientation'!I80)</f>
        <v>NaN</v>
      </c>
      <c r="I80" t="str">
        <f>IF($C80="NaN","NaN",'2013WavelengthOrientation'!M80)</f>
        <v>NaN</v>
      </c>
      <c r="J80" t="str">
        <f>IF($C80="NaN","NaN",'2013WavelengthOrientation'!N80)</f>
        <v>NaN</v>
      </c>
      <c r="K80" t="str">
        <f>IF($C80="NaN","NaN",'2013WavelengthOrientation'!O80)</f>
        <v>NaN</v>
      </c>
      <c r="L80" t="str">
        <f>IF($C80="NaN","NaN",'2013WavelengthOrientation'!P80)</f>
        <v>NaN</v>
      </c>
      <c r="M80" s="25">
        <f>IF($D80="NaN","NaN",'2013WavelengthOrientation'!G80)</f>
        <v>2.8</v>
      </c>
      <c r="N80">
        <f>IF($D80="NaN","NaN",'2013WavelengthOrientation'!I80)</f>
        <v>2.8</v>
      </c>
      <c r="O80">
        <f>IF($D80="NaN","NaN",'2013WavelengthOrientation'!M80)</f>
        <v>1</v>
      </c>
      <c r="P80">
        <f>IF($D80="NaN","NaN",'2013WavelengthOrientation'!N80)</f>
        <v>1.2</v>
      </c>
      <c r="Q80">
        <f>IF($D80="NaN","NaN",'2013WavelengthOrientation'!O80)</f>
        <v>2.8</v>
      </c>
      <c r="R80">
        <f>IF($D80="NaN","NaN",'2013WavelengthOrientation'!P80)</f>
        <v>2.3333333333333335</v>
      </c>
      <c r="S80" s="54" t="str">
        <f>IF($E80="NaN","NaN",IF($B80="NaN",'2013WavelengthOrientation'!G80,'2013WavelengthOrientation'!Q80))</f>
        <v>NaN</v>
      </c>
      <c r="T80" s="55" t="str">
        <f>IF($E80="NaN","NaN",IF($B80="NaN",'2013WavelengthOrientation'!I80,'2013WavelengthOrientation'!R80))</f>
        <v>NaN</v>
      </c>
      <c r="U80" s="55" t="str">
        <f>IF($E80="NaN","NaN",IF($B80="NaN",'2013WavelengthOrientation'!M80,'2013WavelengthOrientation'!S80))</f>
        <v>NaN</v>
      </c>
      <c r="V80" s="55" t="str">
        <f>IF($E80="NaN","NaN",IF($B80="NaN",'2013WavelengthOrientation'!N80,'2013WavelengthOrientation'!T80))</f>
        <v>NaN</v>
      </c>
      <c r="W80" s="55" t="str">
        <f>IF($E80="NaN","NaN",IF($B80="NaN",'2013WavelengthOrientation'!O80,'2013WavelengthOrientation'!U80))</f>
        <v>NaN</v>
      </c>
      <c r="X80" s="55" t="str">
        <f>IF($E80="NaN","NaN",IF($B80="NaN",'2013WavelengthOrientation'!P80,'2013WavelengthOrientation'!V80))</f>
        <v>NaN</v>
      </c>
      <c r="Y80" s="25"/>
    </row>
    <row r="81" spans="1:25" ht="15.75" customHeight="1">
      <c r="A81" s="53">
        <f>'2013'!A81</f>
        <v>41442</v>
      </c>
      <c r="B81" s="32">
        <f>'2013'!B81</f>
        <v>0.90902777777777777</v>
      </c>
      <c r="C81" s="32">
        <f>'2013'!C81</f>
        <v>0.96250000000000002</v>
      </c>
      <c r="D81" t="str">
        <f>'2013'!D81</f>
        <v>NaN</v>
      </c>
      <c r="E81" t="str">
        <f>'2013'!G81</f>
        <v>NaN</v>
      </c>
      <c r="F81" t="str">
        <f>'2013'!H81</f>
        <v>NaN</v>
      </c>
      <c r="G81" s="25">
        <f>IF($C81="NaN","NaN",'2013WavelengthOrientation'!G81)</f>
        <v>4.5</v>
      </c>
      <c r="H81">
        <f>IF($C81="NaN","NaN",'2013WavelengthOrientation'!I81)</f>
        <v>5</v>
      </c>
      <c r="I81">
        <f>IF($C81="NaN","NaN",'2013WavelengthOrientation'!M81)</f>
        <v>1.45</v>
      </c>
      <c r="J81">
        <f>IF($C81="NaN","NaN",'2013WavelengthOrientation'!N81)</f>
        <v>1.4</v>
      </c>
      <c r="K81">
        <f>IF($C81="NaN","NaN",'2013WavelengthOrientation'!O81)</f>
        <v>3.103448275862069</v>
      </c>
      <c r="L81">
        <f>IF($C81="NaN","NaN",'2013WavelengthOrientation'!P81)</f>
        <v>3.5714285714285716</v>
      </c>
      <c r="M81" s="25" t="str">
        <f>IF($D81="NaN","NaN",'2013WavelengthOrientation'!G81)</f>
        <v>NaN</v>
      </c>
      <c r="N81" t="str">
        <f>IF($D81="NaN","NaN",'2013WavelengthOrientation'!I81)</f>
        <v>NaN</v>
      </c>
      <c r="O81" t="str">
        <f>IF($D81="NaN","NaN",'2013WavelengthOrientation'!M81)</f>
        <v>NaN</v>
      </c>
      <c r="P81" t="str">
        <f>IF($D81="NaN","NaN",'2013WavelengthOrientation'!N81)</f>
        <v>NaN</v>
      </c>
      <c r="Q81" t="str">
        <f>IF($D81="NaN","NaN",'2013WavelengthOrientation'!O81)</f>
        <v>NaN</v>
      </c>
      <c r="R81" t="str">
        <f>IF($D81="NaN","NaN",'2013WavelengthOrientation'!P81)</f>
        <v>NaN</v>
      </c>
      <c r="S81" s="54" t="str">
        <f>IF($E81="NaN","NaN",IF($B81="NaN",'2013WavelengthOrientation'!G81,'2013WavelengthOrientation'!Q81))</f>
        <v>NaN</v>
      </c>
      <c r="T81" s="55" t="str">
        <f>IF($E81="NaN","NaN",IF($B81="NaN",'2013WavelengthOrientation'!I81,'2013WavelengthOrientation'!R81))</f>
        <v>NaN</v>
      </c>
      <c r="U81" s="55" t="str">
        <f>IF($E81="NaN","NaN",IF($B81="NaN",'2013WavelengthOrientation'!M81,'2013WavelengthOrientation'!S81))</f>
        <v>NaN</v>
      </c>
      <c r="V81" s="55" t="str">
        <f>IF($E81="NaN","NaN",IF($B81="NaN",'2013WavelengthOrientation'!N81,'2013WavelengthOrientation'!T81))</f>
        <v>NaN</v>
      </c>
      <c r="W81" s="55" t="str">
        <f>IF($E81="NaN","NaN",IF($B81="NaN",'2013WavelengthOrientation'!O81,'2013WavelengthOrientation'!U81))</f>
        <v>NaN</v>
      </c>
      <c r="X81" s="55" t="str">
        <f>IF($E81="NaN","NaN",IF($B81="NaN",'2013WavelengthOrientation'!P81,'2013WavelengthOrientation'!V81))</f>
        <v>NaN</v>
      </c>
      <c r="Y81" s="25"/>
    </row>
    <row r="82" spans="1:25" ht="13">
      <c r="A82" s="53">
        <f>'2013'!A82</f>
        <v>41443</v>
      </c>
      <c r="B82" s="32">
        <f>'2013'!B82</f>
        <v>0.70763888888888893</v>
      </c>
      <c r="C82" t="str">
        <f>'2013'!C82</f>
        <v>NaN</v>
      </c>
      <c r="D82" s="32">
        <f>'2013'!D82</f>
        <v>0.88194444444444442</v>
      </c>
      <c r="E82" t="str">
        <f>'2013'!G82</f>
        <v>NaN</v>
      </c>
      <c r="F82" t="str">
        <f>'2013'!H82</f>
        <v>NaN</v>
      </c>
      <c r="G82" s="25" t="str">
        <f>IF($C82="NaN","NaN",'2013WavelengthOrientation'!G82)</f>
        <v>NaN</v>
      </c>
      <c r="H82" t="str">
        <f>IF($C82="NaN","NaN",'2013WavelengthOrientation'!I82)</f>
        <v>NaN</v>
      </c>
      <c r="I82" t="str">
        <f>IF($C82="NaN","NaN",'2013WavelengthOrientation'!M82)</f>
        <v>NaN</v>
      </c>
      <c r="J82" t="str">
        <f>IF($C82="NaN","NaN",'2013WavelengthOrientation'!N82)</f>
        <v>NaN</v>
      </c>
      <c r="K82" t="str">
        <f>IF($C82="NaN","NaN",'2013WavelengthOrientation'!O82)</f>
        <v>NaN</v>
      </c>
      <c r="L82" t="str">
        <f>IF($C82="NaN","NaN",'2013WavelengthOrientation'!P82)</f>
        <v>NaN</v>
      </c>
      <c r="M82" s="25">
        <f>IF($D82="NaN","NaN",'2013WavelengthOrientation'!G82)</f>
        <v>2.2000000000000002</v>
      </c>
      <c r="N82">
        <f>IF($D82="NaN","NaN",'2013WavelengthOrientation'!I82)</f>
        <v>3.3</v>
      </c>
      <c r="O82">
        <f>IF($D82="NaN","NaN",'2013WavelengthOrientation'!M82)</f>
        <v>0.75</v>
      </c>
      <c r="P82">
        <f>IF($D82="NaN","NaN",'2013WavelengthOrientation'!N82)</f>
        <v>1.4</v>
      </c>
      <c r="Q82">
        <f>IF($D82="NaN","NaN",'2013WavelengthOrientation'!O82)</f>
        <v>2.9333333333333336</v>
      </c>
      <c r="R82">
        <f>IF($D82="NaN","NaN",'2013WavelengthOrientation'!P82)</f>
        <v>2.3571428571428572</v>
      </c>
      <c r="S82" s="54" t="str">
        <f>IF($E82="NaN","NaN",IF($B82="NaN",'2013WavelengthOrientation'!G82,'2013WavelengthOrientation'!Q82))</f>
        <v>NaN</v>
      </c>
      <c r="T82" s="55" t="str">
        <f>IF($E82="NaN","NaN",IF($B82="NaN",'2013WavelengthOrientation'!I82,'2013WavelengthOrientation'!R82))</f>
        <v>NaN</v>
      </c>
      <c r="U82" s="55" t="str">
        <f>IF($E82="NaN","NaN",IF($B82="NaN",'2013WavelengthOrientation'!M82,'2013WavelengthOrientation'!S82))</f>
        <v>NaN</v>
      </c>
      <c r="V82" s="55" t="str">
        <f>IF($E82="NaN","NaN",IF($B82="NaN",'2013WavelengthOrientation'!N82,'2013WavelengthOrientation'!T82))</f>
        <v>NaN</v>
      </c>
      <c r="W82" s="55" t="str">
        <f>IF($E82="NaN","NaN",IF($B82="NaN",'2013WavelengthOrientation'!O82,'2013WavelengthOrientation'!U82))</f>
        <v>NaN</v>
      </c>
      <c r="X82" s="55" t="str">
        <f>IF($E82="NaN","NaN",IF($B82="NaN",'2013WavelengthOrientation'!P82,'2013WavelengthOrientation'!V82))</f>
        <v>NaN</v>
      </c>
      <c r="Y82" s="25"/>
    </row>
    <row r="83" spans="1:25" ht="13">
      <c r="A83" s="53">
        <f>'2013'!A83</f>
        <v>41444</v>
      </c>
      <c r="B83" t="str">
        <f>'2013'!B83</f>
        <v>NaN</v>
      </c>
      <c r="C83" t="str">
        <f>'2013'!C83</f>
        <v>NaN</v>
      </c>
      <c r="D83" t="str">
        <f>'2013'!D83</f>
        <v>NaN</v>
      </c>
      <c r="E83" t="str">
        <f>'2013'!G83</f>
        <v>NaN</v>
      </c>
      <c r="F83" t="str">
        <f>'2013'!H83</f>
        <v>NaN</v>
      </c>
      <c r="G83" s="25" t="str">
        <f>IF($C83="NaN","NaN",'2013WavelengthOrientation'!G83)</f>
        <v>NaN</v>
      </c>
      <c r="H83" t="str">
        <f>IF($C83="NaN","NaN",'2013WavelengthOrientation'!I83)</f>
        <v>NaN</v>
      </c>
      <c r="I83" t="str">
        <f>IF($C83="NaN","NaN",'2013WavelengthOrientation'!M83)</f>
        <v>NaN</v>
      </c>
      <c r="J83" t="str">
        <f>IF($C83="NaN","NaN",'2013WavelengthOrientation'!N83)</f>
        <v>NaN</v>
      </c>
      <c r="K83" t="str">
        <f>IF($C83="NaN","NaN",'2013WavelengthOrientation'!O83)</f>
        <v>NaN</v>
      </c>
      <c r="L83" t="str">
        <f>IF($C83="NaN","NaN",'2013WavelengthOrientation'!P83)</f>
        <v>NaN</v>
      </c>
      <c r="M83" s="25" t="str">
        <f>IF($D83="NaN","NaN",'2013WavelengthOrientation'!G83)</f>
        <v>NaN</v>
      </c>
      <c r="N83" t="str">
        <f>IF($D83="NaN","NaN",'2013WavelengthOrientation'!I83)</f>
        <v>NaN</v>
      </c>
      <c r="O83" t="str">
        <f>IF($D83="NaN","NaN",'2013WavelengthOrientation'!M83)</f>
        <v>NaN</v>
      </c>
      <c r="P83" t="str">
        <f>IF($D83="NaN","NaN",'2013WavelengthOrientation'!N83)</f>
        <v>NaN</v>
      </c>
      <c r="Q83" t="str">
        <f>IF($D83="NaN","NaN",'2013WavelengthOrientation'!O83)</f>
        <v>NaN</v>
      </c>
      <c r="R83" t="str">
        <f>IF($D83="NaN","NaN",'2013WavelengthOrientation'!P83)</f>
        <v>NaN</v>
      </c>
      <c r="S83" s="54" t="str">
        <f>IF($E83="NaN","NaN",IF($B83="NaN",'2013WavelengthOrientation'!G83,'2013WavelengthOrientation'!Q83))</f>
        <v>NaN</v>
      </c>
      <c r="T83" s="55" t="str">
        <f>IF($E83="NaN","NaN",IF($B83="NaN",'2013WavelengthOrientation'!I83,'2013WavelengthOrientation'!R83))</f>
        <v>NaN</v>
      </c>
      <c r="U83" s="55" t="str">
        <f>IF($E83="NaN","NaN",IF($B83="NaN",'2013WavelengthOrientation'!M83,'2013WavelengthOrientation'!S83))</f>
        <v>NaN</v>
      </c>
      <c r="V83" s="55" t="str">
        <f>IF($E83="NaN","NaN",IF($B83="NaN",'2013WavelengthOrientation'!N83,'2013WavelengthOrientation'!T83))</f>
        <v>NaN</v>
      </c>
      <c r="W83" s="55" t="str">
        <f>IF($E83="NaN","NaN",IF($B83="NaN",'2013WavelengthOrientation'!O83,'2013WavelengthOrientation'!U83))</f>
        <v>NaN</v>
      </c>
      <c r="X83" s="55" t="str">
        <f>IF($E83="NaN","NaN",IF($B83="NaN",'2013WavelengthOrientation'!P83,'2013WavelengthOrientation'!V83))</f>
        <v>NaN</v>
      </c>
      <c r="Y83" s="25"/>
    </row>
    <row r="84" spans="1:25" ht="13">
      <c r="A84" s="53">
        <f>'2013'!A84</f>
        <v>41445</v>
      </c>
      <c r="B84" s="32">
        <f>'2013'!B84</f>
        <v>0.7270833333333333</v>
      </c>
      <c r="C84" s="32">
        <f>'2013'!C84</f>
        <v>0.98402777777777772</v>
      </c>
      <c r="D84" t="str">
        <f>'2013'!D84</f>
        <v>NaN</v>
      </c>
      <c r="E84" t="str">
        <f>'2013'!G84</f>
        <v>NaN</v>
      </c>
      <c r="F84" t="str">
        <f>'2013'!H84</f>
        <v>NaN</v>
      </c>
      <c r="G84" s="25">
        <f>IF($C84="NaN","NaN",'2013WavelengthOrientation'!G84)</f>
        <v>2.7</v>
      </c>
      <c r="H84">
        <f>IF($C84="NaN","NaN",'2013WavelengthOrientation'!I84)</f>
        <v>4</v>
      </c>
      <c r="I84">
        <f>IF($C84="NaN","NaN",'2013WavelengthOrientation'!M84)</f>
        <v>0.9</v>
      </c>
      <c r="J84">
        <f>IF($C84="NaN","NaN",'2013WavelengthOrientation'!N84)</f>
        <v>1.1499999999999999</v>
      </c>
      <c r="K84">
        <f>IF($C84="NaN","NaN",'2013WavelengthOrientation'!O84)</f>
        <v>3</v>
      </c>
      <c r="L84">
        <f>IF($C84="NaN","NaN",'2013WavelengthOrientation'!P84)</f>
        <v>3.4782608695652177</v>
      </c>
      <c r="M84" s="25" t="str">
        <f>IF($D84="NaN","NaN",'2013WavelengthOrientation'!G84)</f>
        <v>NaN</v>
      </c>
      <c r="N84" t="str">
        <f>IF($D84="NaN","NaN",'2013WavelengthOrientation'!I84)</f>
        <v>NaN</v>
      </c>
      <c r="O84" t="str">
        <f>IF($D84="NaN","NaN",'2013WavelengthOrientation'!M84)</f>
        <v>NaN</v>
      </c>
      <c r="P84" t="str">
        <f>IF($D84="NaN","NaN",'2013WavelengthOrientation'!N84)</f>
        <v>NaN</v>
      </c>
      <c r="Q84" t="str">
        <f>IF($D84="NaN","NaN",'2013WavelengthOrientation'!O84)</f>
        <v>NaN</v>
      </c>
      <c r="R84" t="str">
        <f>IF($D84="NaN","NaN",'2013WavelengthOrientation'!P84)</f>
        <v>NaN</v>
      </c>
      <c r="S84" s="54" t="str">
        <f>IF($E84="NaN","NaN",IF($B84="NaN",'2013WavelengthOrientation'!G84,'2013WavelengthOrientation'!Q84))</f>
        <v>NaN</v>
      </c>
      <c r="T84" s="55" t="str">
        <f>IF($E84="NaN","NaN",IF($B84="NaN",'2013WavelengthOrientation'!I84,'2013WavelengthOrientation'!R84))</f>
        <v>NaN</v>
      </c>
      <c r="U84" s="55" t="str">
        <f>IF($E84="NaN","NaN",IF($B84="NaN",'2013WavelengthOrientation'!M84,'2013WavelengthOrientation'!S84))</f>
        <v>NaN</v>
      </c>
      <c r="V84" s="55" t="str">
        <f>IF($E84="NaN","NaN",IF($B84="NaN",'2013WavelengthOrientation'!N84,'2013WavelengthOrientation'!T84))</f>
        <v>NaN</v>
      </c>
      <c r="W84" s="55" t="str">
        <f>IF($E84="NaN","NaN",IF($B84="NaN",'2013WavelengthOrientation'!O84,'2013WavelengthOrientation'!U84))</f>
        <v>NaN</v>
      </c>
      <c r="X84" s="55" t="str">
        <f>IF($E84="NaN","NaN",IF($B84="NaN",'2013WavelengthOrientation'!P84,'2013WavelengthOrientation'!V84))</f>
        <v>NaN</v>
      </c>
      <c r="Y84" s="25"/>
    </row>
    <row r="85" spans="1:25" ht="13">
      <c r="A85" s="53">
        <f>'2013'!A85</f>
        <v>41446</v>
      </c>
      <c r="B85" s="32">
        <f>'2013'!B85</f>
        <v>0.7104166666666667</v>
      </c>
      <c r="C85" s="32">
        <f>'2013'!C85</f>
        <v>0.95</v>
      </c>
      <c r="D85" s="32" t="str">
        <f>'2013'!D85</f>
        <v>NaN</v>
      </c>
      <c r="E85" t="str">
        <f>'2013'!G85</f>
        <v>NaN</v>
      </c>
      <c r="F85" t="str">
        <f>'2013'!H85</f>
        <v>NaN</v>
      </c>
      <c r="G85" s="25">
        <f>IF($C85="NaN","NaN",'2013WavelengthOrientation'!G85)</f>
        <v>4</v>
      </c>
      <c r="H85">
        <f>IF($C85="NaN","NaN",'2013WavelengthOrientation'!I85)</f>
        <v>5</v>
      </c>
      <c r="I85">
        <f>IF($C85="NaN","NaN",'2013WavelengthOrientation'!M85)</f>
        <v>0.9</v>
      </c>
      <c r="J85">
        <f>IF($C85="NaN","NaN",'2013WavelengthOrientation'!N85)</f>
        <v>1.5</v>
      </c>
      <c r="K85">
        <f>IF($C85="NaN","NaN",'2013WavelengthOrientation'!O85)</f>
        <v>4.4444444444444446</v>
      </c>
      <c r="L85">
        <f>IF($C85="NaN","NaN",'2013WavelengthOrientation'!P85)</f>
        <v>3.3333333333333335</v>
      </c>
      <c r="M85" s="25" t="str">
        <f>IF($D85="NaN","NaN",'2013WavelengthOrientation'!G85)</f>
        <v>NaN</v>
      </c>
      <c r="N85" t="str">
        <f>IF($D85="NaN","NaN",'2013WavelengthOrientation'!I85)</f>
        <v>NaN</v>
      </c>
      <c r="O85" t="str">
        <f>IF($D85="NaN","NaN",'2013WavelengthOrientation'!M85)</f>
        <v>NaN</v>
      </c>
      <c r="P85" t="str">
        <f>IF($D85="NaN","NaN",'2013WavelengthOrientation'!N85)</f>
        <v>NaN</v>
      </c>
      <c r="Q85" t="str">
        <f>IF($D85="NaN","NaN",'2013WavelengthOrientation'!O85)</f>
        <v>NaN</v>
      </c>
      <c r="R85" t="str">
        <f>IF($D85="NaN","NaN",'2013WavelengthOrientation'!P85)</f>
        <v>NaN</v>
      </c>
      <c r="S85" s="54" t="str">
        <f>IF($E85="NaN","NaN",IF($B85="NaN",'2013WavelengthOrientation'!G85,'2013WavelengthOrientation'!Q85))</f>
        <v>NaN</v>
      </c>
      <c r="T85" s="55" t="str">
        <f>IF($E85="NaN","NaN",IF($B85="NaN",'2013WavelengthOrientation'!I85,'2013WavelengthOrientation'!R85))</f>
        <v>NaN</v>
      </c>
      <c r="U85" s="55" t="str">
        <f>IF($E85="NaN","NaN",IF($B85="NaN",'2013WavelengthOrientation'!M85,'2013WavelengthOrientation'!S85))</f>
        <v>NaN</v>
      </c>
      <c r="V85" s="55" t="str">
        <f>IF($E85="NaN","NaN",IF($B85="NaN",'2013WavelengthOrientation'!N85,'2013WavelengthOrientation'!T85))</f>
        <v>NaN</v>
      </c>
      <c r="W85" s="55" t="str">
        <f>IF($E85="NaN","NaN",IF($B85="NaN",'2013WavelengthOrientation'!O85,'2013WavelengthOrientation'!U85))</f>
        <v>NaN</v>
      </c>
      <c r="X85" s="55" t="str">
        <f>IF($E85="NaN","NaN",IF($B85="NaN",'2013WavelengthOrientation'!P85,'2013WavelengthOrientation'!V85))</f>
        <v>NaN</v>
      </c>
      <c r="Y85" s="25"/>
    </row>
    <row r="86" spans="1:25" ht="13">
      <c r="A86" s="53">
        <f>'2013'!A86</f>
        <v>41447</v>
      </c>
      <c r="B86" s="32">
        <f>'2013'!B86</f>
        <v>0.71597222222222223</v>
      </c>
      <c r="C86" s="32">
        <f>'2013'!C86</f>
        <v>0.94861111111111107</v>
      </c>
      <c r="D86" t="str">
        <f>'2013'!D86</f>
        <v>NaN</v>
      </c>
      <c r="E86" t="str">
        <f>'2013'!G86</f>
        <v>NaN</v>
      </c>
      <c r="F86" t="str">
        <f>'2013'!H86</f>
        <v>NaN</v>
      </c>
      <c r="G86" s="25">
        <f>IF($C86="NaN","NaN",'2013WavelengthOrientation'!G86)</f>
        <v>2.5</v>
      </c>
      <c r="H86">
        <f>IF($C86="NaN","NaN",'2013WavelengthOrientation'!I86)</f>
        <v>3.6</v>
      </c>
      <c r="I86">
        <f>IF($C86="NaN","NaN",'2013WavelengthOrientation'!M86)</f>
        <v>1.05</v>
      </c>
      <c r="J86">
        <f>IF($C86="NaN","NaN",'2013WavelengthOrientation'!N86)</f>
        <v>1.45</v>
      </c>
      <c r="K86">
        <f>IF($C86="NaN","NaN",'2013WavelengthOrientation'!O86)</f>
        <v>2.3809523809523809</v>
      </c>
      <c r="L86">
        <f>IF($C86="NaN","NaN",'2013WavelengthOrientation'!P86)</f>
        <v>2.4827586206896552</v>
      </c>
      <c r="M86" s="25" t="str">
        <f>IF($D86="NaN","NaN",'2013WavelengthOrientation'!G86)</f>
        <v>NaN</v>
      </c>
      <c r="N86" t="str">
        <f>IF($D86="NaN","NaN",'2013WavelengthOrientation'!I86)</f>
        <v>NaN</v>
      </c>
      <c r="O86" t="str">
        <f>IF($D86="NaN","NaN",'2013WavelengthOrientation'!M86)</f>
        <v>NaN</v>
      </c>
      <c r="P86" t="str">
        <f>IF($D86="NaN","NaN",'2013WavelengthOrientation'!N86)</f>
        <v>NaN</v>
      </c>
      <c r="Q86" t="str">
        <f>IF($D86="NaN","NaN",'2013WavelengthOrientation'!O86)</f>
        <v>NaN</v>
      </c>
      <c r="R86" t="str">
        <f>IF($D86="NaN","NaN",'2013WavelengthOrientation'!P86)</f>
        <v>NaN</v>
      </c>
      <c r="S86" s="54" t="str">
        <f>IF($E86="NaN","NaN",IF($B86="NaN",'2013WavelengthOrientation'!G86,'2013WavelengthOrientation'!Q86))</f>
        <v>NaN</v>
      </c>
      <c r="T86" s="55" t="str">
        <f>IF($E86="NaN","NaN",IF($B86="NaN",'2013WavelengthOrientation'!I86,'2013WavelengthOrientation'!R86))</f>
        <v>NaN</v>
      </c>
      <c r="U86" s="55" t="str">
        <f>IF($E86="NaN","NaN",IF($B86="NaN",'2013WavelengthOrientation'!M86,'2013WavelengthOrientation'!S86))</f>
        <v>NaN</v>
      </c>
      <c r="V86" s="55" t="str">
        <f>IF($E86="NaN","NaN",IF($B86="NaN",'2013WavelengthOrientation'!N86,'2013WavelengthOrientation'!T86))</f>
        <v>NaN</v>
      </c>
      <c r="W86" s="55" t="str">
        <f>IF($E86="NaN","NaN",IF($B86="NaN",'2013WavelengthOrientation'!O86,'2013WavelengthOrientation'!U86))</f>
        <v>NaN</v>
      </c>
      <c r="X86" s="55" t="str">
        <f>IF($E86="NaN","NaN",IF($B86="NaN",'2013WavelengthOrientation'!P86,'2013WavelengthOrientation'!V86))</f>
        <v>NaN</v>
      </c>
      <c r="Y86" s="25"/>
    </row>
    <row r="87" spans="1:25" ht="13">
      <c r="A87" s="53">
        <f>'2013'!A87</f>
        <v>41448</v>
      </c>
      <c r="B87" t="str">
        <f>'2013'!B87</f>
        <v>NaN</v>
      </c>
      <c r="C87" t="str">
        <f>'2013'!C87</f>
        <v>NaN</v>
      </c>
      <c r="D87" t="str">
        <f>'2013'!D87</f>
        <v>NaN</v>
      </c>
      <c r="E87" t="str">
        <f>'2013'!G87</f>
        <v>NaN</v>
      </c>
      <c r="F87" t="str">
        <f>'2013'!H87</f>
        <v>NaN</v>
      </c>
      <c r="G87" s="25" t="str">
        <f>IF($C87="NaN","NaN",'2013WavelengthOrientation'!G87)</f>
        <v>NaN</v>
      </c>
      <c r="H87" t="str">
        <f>IF($C87="NaN","NaN",'2013WavelengthOrientation'!I87)</f>
        <v>NaN</v>
      </c>
      <c r="I87" t="str">
        <f>IF($C87="NaN","NaN",'2013WavelengthOrientation'!M87)</f>
        <v>NaN</v>
      </c>
      <c r="J87" t="str">
        <f>IF($C87="NaN","NaN",'2013WavelengthOrientation'!N87)</f>
        <v>NaN</v>
      </c>
      <c r="K87" t="str">
        <f>IF($C87="NaN","NaN",'2013WavelengthOrientation'!O87)</f>
        <v>NaN</v>
      </c>
      <c r="L87" t="str">
        <f>IF($C87="NaN","NaN",'2013WavelengthOrientation'!P87)</f>
        <v>NaN</v>
      </c>
      <c r="M87" s="25" t="str">
        <f>IF($D87="NaN","NaN",'2013WavelengthOrientation'!G87)</f>
        <v>NaN</v>
      </c>
      <c r="N87" t="str">
        <f>IF($D87="NaN","NaN",'2013WavelengthOrientation'!I87)</f>
        <v>NaN</v>
      </c>
      <c r="O87" t="str">
        <f>IF($D87="NaN","NaN",'2013WavelengthOrientation'!M87)</f>
        <v>NaN</v>
      </c>
      <c r="P87" t="str">
        <f>IF($D87="NaN","NaN",'2013WavelengthOrientation'!N87)</f>
        <v>NaN</v>
      </c>
      <c r="Q87" t="str">
        <f>IF($D87="NaN","NaN",'2013WavelengthOrientation'!O87)</f>
        <v>NaN</v>
      </c>
      <c r="R87" t="str">
        <f>IF($D87="NaN","NaN",'2013WavelengthOrientation'!P87)</f>
        <v>NaN</v>
      </c>
      <c r="S87" s="54" t="str">
        <f>IF($E87="NaN","NaN",IF($B87="NaN",'2013WavelengthOrientation'!G87,'2013WavelengthOrientation'!Q87))</f>
        <v>NaN</v>
      </c>
      <c r="T87" s="55" t="str">
        <f>IF($E87="NaN","NaN",IF($B87="NaN",'2013WavelengthOrientation'!I87,'2013WavelengthOrientation'!R87))</f>
        <v>NaN</v>
      </c>
      <c r="U87" s="55" t="str">
        <f>IF($E87="NaN","NaN",IF($B87="NaN",'2013WavelengthOrientation'!M87,'2013WavelengthOrientation'!S87))</f>
        <v>NaN</v>
      </c>
      <c r="V87" s="55" t="str">
        <f>IF($E87="NaN","NaN",IF($B87="NaN",'2013WavelengthOrientation'!N87,'2013WavelengthOrientation'!T87))</f>
        <v>NaN</v>
      </c>
      <c r="W87" s="55" t="str">
        <f>IF($E87="NaN","NaN",IF($B87="NaN",'2013WavelengthOrientation'!O87,'2013WavelengthOrientation'!U87))</f>
        <v>NaN</v>
      </c>
      <c r="X87" s="55" t="str">
        <f>IF($E87="NaN","NaN",IF($B87="NaN",'2013WavelengthOrientation'!P87,'2013WavelengthOrientation'!V87))</f>
        <v>NaN</v>
      </c>
      <c r="Y87" s="25"/>
    </row>
    <row r="88" spans="1:25" ht="13">
      <c r="A88" s="53">
        <f>'2013'!A88</f>
        <v>41449</v>
      </c>
      <c r="B88" s="32">
        <f>'2013'!B88</f>
        <v>0.78333333333333333</v>
      </c>
      <c r="C88" s="32">
        <f>'2013'!C88</f>
        <v>0.9291666666666667</v>
      </c>
      <c r="D88" s="32" t="str">
        <f>'2013'!D88</f>
        <v>NaN</v>
      </c>
      <c r="E88" s="32" t="str">
        <f>'2013'!G88</f>
        <v>NaN</v>
      </c>
      <c r="F88" s="32" t="str">
        <f>'2013'!H88</f>
        <v>NaN</v>
      </c>
      <c r="G88" s="25">
        <f>IF($C88="NaN","NaN",'2013WavelengthOrientation'!G88)</f>
        <v>2.9</v>
      </c>
      <c r="H88">
        <f>IF($C88="NaN","NaN",'2013WavelengthOrientation'!I88)</f>
        <v>3.3</v>
      </c>
      <c r="I88">
        <f>IF($C88="NaN","NaN",'2013WavelengthOrientation'!M88)</f>
        <v>1.25</v>
      </c>
      <c r="J88">
        <f>IF($C88="NaN","NaN",'2013WavelengthOrientation'!N88)</f>
        <v>1.5</v>
      </c>
      <c r="K88">
        <f>IF($C88="NaN","NaN",'2013WavelengthOrientation'!O88)</f>
        <v>2.3199999999999998</v>
      </c>
      <c r="L88">
        <f>IF($C88="NaN","NaN",'2013WavelengthOrientation'!P88)</f>
        <v>2.1999999999999997</v>
      </c>
      <c r="M88" s="25" t="str">
        <f>IF($D88="NaN","NaN",'2013WavelengthOrientation'!G88)</f>
        <v>NaN</v>
      </c>
      <c r="N88" t="str">
        <f>IF($D88="NaN","NaN",'2013WavelengthOrientation'!I88)</f>
        <v>NaN</v>
      </c>
      <c r="O88" t="str">
        <f>IF($D88="NaN","NaN",'2013WavelengthOrientation'!M88)</f>
        <v>NaN</v>
      </c>
      <c r="P88" t="str">
        <f>IF($D88="NaN","NaN",'2013WavelengthOrientation'!N88)</f>
        <v>NaN</v>
      </c>
      <c r="Q88" t="str">
        <f>IF($D88="NaN","NaN",'2013WavelengthOrientation'!O88)</f>
        <v>NaN</v>
      </c>
      <c r="R88" t="str">
        <f>IF($D88="NaN","NaN",'2013WavelengthOrientation'!P88)</f>
        <v>NaN</v>
      </c>
      <c r="S88" s="54" t="str">
        <f>IF($E88="NaN","NaN",IF($B88="NaN",'2013WavelengthOrientation'!G88,'2013WavelengthOrientation'!Q88))</f>
        <v>NaN</v>
      </c>
      <c r="T88" s="55" t="str">
        <f>IF($E88="NaN","NaN",IF($B88="NaN",'2013WavelengthOrientation'!I88,'2013WavelengthOrientation'!R88))</f>
        <v>NaN</v>
      </c>
      <c r="U88" s="55" t="str">
        <f>IF($E88="NaN","NaN",IF($B88="NaN",'2013WavelengthOrientation'!M88,'2013WavelengthOrientation'!S88))</f>
        <v>NaN</v>
      </c>
      <c r="V88" s="55" t="str">
        <f>IF($E88="NaN","NaN",IF($B88="NaN",'2013WavelengthOrientation'!N88,'2013WavelengthOrientation'!T88))</f>
        <v>NaN</v>
      </c>
      <c r="W88" s="55" t="str">
        <f>IF($E88="NaN","NaN",IF($B88="NaN",'2013WavelengthOrientation'!O88,'2013WavelengthOrientation'!U88))</f>
        <v>NaN</v>
      </c>
      <c r="X88" s="55" t="str">
        <f>IF($E88="NaN","NaN",IF($B88="NaN",'2013WavelengthOrientation'!P88,'2013WavelengthOrientation'!V88))</f>
        <v>NaN</v>
      </c>
      <c r="Y88" s="25"/>
    </row>
    <row r="89" spans="1:25" ht="13">
      <c r="A89" s="53">
        <f>'2013'!A89</f>
        <v>41450</v>
      </c>
      <c r="B89" s="32">
        <f>'2013'!B89</f>
        <v>0.75416666666666665</v>
      </c>
      <c r="C89" s="32">
        <f>'2013'!C89</f>
        <v>0.93958333333333333</v>
      </c>
      <c r="D89" s="32" t="str">
        <f>'2013'!D89</f>
        <v>NaN</v>
      </c>
      <c r="E89" s="32" t="str">
        <f>'2013'!G89</f>
        <v>NaN</v>
      </c>
      <c r="F89" s="32" t="str">
        <f>'2013'!H89</f>
        <v>NaN</v>
      </c>
      <c r="G89" s="25">
        <f>IF($C89="NaN","NaN",'2013WavelengthOrientation'!G89)</f>
        <v>2.7</v>
      </c>
      <c r="H89">
        <f>IF($C89="NaN","NaN",'2013WavelengthOrientation'!I89)</f>
        <v>2.9</v>
      </c>
      <c r="I89">
        <f>IF($C89="NaN","NaN",'2013WavelengthOrientation'!M89)</f>
        <v>1</v>
      </c>
      <c r="J89">
        <f>IF($C89="NaN","NaN",'2013WavelengthOrientation'!N89)</f>
        <v>1.35</v>
      </c>
      <c r="K89">
        <f>IF($C89="NaN","NaN",'2013WavelengthOrientation'!O89)</f>
        <v>2.7</v>
      </c>
      <c r="L89">
        <f>IF($C89="NaN","NaN",'2013WavelengthOrientation'!P89)</f>
        <v>2.1481481481481479</v>
      </c>
      <c r="M89" s="25" t="str">
        <f>IF($D89="NaN","NaN",'2013WavelengthOrientation'!G89)</f>
        <v>NaN</v>
      </c>
      <c r="N89" t="str">
        <f>IF($D89="NaN","NaN",'2013WavelengthOrientation'!I89)</f>
        <v>NaN</v>
      </c>
      <c r="O89" t="str">
        <f>IF($D89="NaN","NaN",'2013WavelengthOrientation'!M89)</f>
        <v>NaN</v>
      </c>
      <c r="P89" t="str">
        <f>IF($D89="NaN","NaN",'2013WavelengthOrientation'!N89)</f>
        <v>NaN</v>
      </c>
      <c r="Q89" t="str">
        <f>IF($D89="NaN","NaN",'2013WavelengthOrientation'!O89)</f>
        <v>NaN</v>
      </c>
      <c r="R89" t="str">
        <f>IF($D89="NaN","NaN",'2013WavelengthOrientation'!P89)</f>
        <v>NaN</v>
      </c>
      <c r="S89" s="54" t="str">
        <f>IF($E89="NaN","NaN",IF($B89="NaN",'2013WavelengthOrientation'!G89,'2013WavelengthOrientation'!Q89))</f>
        <v>NaN</v>
      </c>
      <c r="T89" s="55" t="str">
        <f>IF($E89="NaN","NaN",IF($B89="NaN",'2013WavelengthOrientation'!I89,'2013WavelengthOrientation'!R89))</f>
        <v>NaN</v>
      </c>
      <c r="U89" s="55" t="str">
        <f>IF($E89="NaN","NaN",IF($B89="NaN",'2013WavelengthOrientation'!M89,'2013WavelengthOrientation'!S89))</f>
        <v>NaN</v>
      </c>
      <c r="V89" s="55" t="str">
        <f>IF($E89="NaN","NaN",IF($B89="NaN",'2013WavelengthOrientation'!N89,'2013WavelengthOrientation'!T89))</f>
        <v>NaN</v>
      </c>
      <c r="W89" s="55" t="str">
        <f>IF($E89="NaN","NaN",IF($B89="NaN",'2013WavelengthOrientation'!O89,'2013WavelengthOrientation'!U89))</f>
        <v>NaN</v>
      </c>
      <c r="X89" s="55" t="str">
        <f>IF($E89="NaN","NaN",IF($B89="NaN",'2013WavelengthOrientation'!P89,'2013WavelengthOrientation'!V89))</f>
        <v>NaN</v>
      </c>
      <c r="Y89" s="25"/>
    </row>
    <row r="90" spans="1:25" ht="13">
      <c r="A90" s="53">
        <f>'2013'!A90</f>
        <v>41451</v>
      </c>
      <c r="B90" s="32">
        <f>'2013'!B90</f>
        <v>0.6694444444444444</v>
      </c>
      <c r="C90" s="32">
        <f>'2013'!C90</f>
        <v>0.98055555555555551</v>
      </c>
      <c r="D90" t="str">
        <f>'2013'!D90</f>
        <v>NaN</v>
      </c>
      <c r="E90" t="str">
        <f>'2013'!G90</f>
        <v>NaN</v>
      </c>
      <c r="F90" t="str">
        <f>'2013'!H90</f>
        <v>NaN</v>
      </c>
      <c r="G90" s="25">
        <f>IF($C90="NaN","NaN",'2013WavelengthOrientation'!G90)</f>
        <v>2.5</v>
      </c>
      <c r="H90">
        <f>IF($C90="NaN","NaN",'2013WavelengthOrientation'!I90)</f>
        <v>4.2</v>
      </c>
      <c r="I90">
        <f>IF($C90="NaN","NaN",'2013WavelengthOrientation'!M90)</f>
        <v>0.6</v>
      </c>
      <c r="J90">
        <f>IF($C90="NaN","NaN",'2013WavelengthOrientation'!N90)</f>
        <v>1.05</v>
      </c>
      <c r="K90">
        <f>IF($C90="NaN","NaN",'2013WavelengthOrientation'!O90)</f>
        <v>4.166666666666667</v>
      </c>
      <c r="L90">
        <f>IF($C90="NaN","NaN",'2013WavelengthOrientation'!P90)</f>
        <v>4</v>
      </c>
      <c r="M90" s="25" t="str">
        <f>IF($D90="NaN","NaN",'2013WavelengthOrientation'!G90)</f>
        <v>NaN</v>
      </c>
      <c r="N90" t="str">
        <f>IF($D90="NaN","NaN",'2013WavelengthOrientation'!I90)</f>
        <v>NaN</v>
      </c>
      <c r="O90" t="str">
        <f>IF($D90="NaN","NaN",'2013WavelengthOrientation'!M90)</f>
        <v>NaN</v>
      </c>
      <c r="P90" t="str">
        <f>IF($D90="NaN","NaN",'2013WavelengthOrientation'!N90)</f>
        <v>NaN</v>
      </c>
      <c r="Q90" t="str">
        <f>IF($D90="NaN","NaN",'2013WavelengthOrientation'!O90)</f>
        <v>NaN</v>
      </c>
      <c r="R90" t="str">
        <f>IF($D90="NaN","NaN",'2013WavelengthOrientation'!P90)</f>
        <v>NaN</v>
      </c>
      <c r="S90" s="54" t="str">
        <f>IF($E90="NaN","NaN",IF($B90="NaN",'2013WavelengthOrientation'!G90,'2013WavelengthOrientation'!Q90))</f>
        <v>NaN</v>
      </c>
      <c r="T90" s="55" t="str">
        <f>IF($E90="NaN","NaN",IF($B90="NaN",'2013WavelengthOrientation'!I90,'2013WavelengthOrientation'!R90))</f>
        <v>NaN</v>
      </c>
      <c r="U90" s="55" t="str">
        <f>IF($E90="NaN","NaN",IF($B90="NaN",'2013WavelengthOrientation'!M90,'2013WavelengthOrientation'!S90))</f>
        <v>NaN</v>
      </c>
      <c r="V90" s="55" t="str">
        <f>IF($E90="NaN","NaN",IF($B90="NaN",'2013WavelengthOrientation'!N90,'2013WavelengthOrientation'!T90))</f>
        <v>NaN</v>
      </c>
      <c r="W90" s="55" t="str">
        <f>IF($E90="NaN","NaN",IF($B90="NaN",'2013WavelengthOrientation'!O90,'2013WavelengthOrientation'!U90))</f>
        <v>NaN</v>
      </c>
      <c r="X90" s="55" t="str">
        <f>IF($E90="NaN","NaN",IF($B90="NaN",'2013WavelengthOrientation'!P90,'2013WavelengthOrientation'!V90))</f>
        <v>NaN</v>
      </c>
      <c r="Y90" s="25"/>
    </row>
    <row r="91" spans="1:25" ht="13">
      <c r="A91" s="53">
        <f>'2013'!A91</f>
        <v>41452</v>
      </c>
      <c r="B91" s="32">
        <f>'2013'!B91</f>
        <v>0.77222222222222225</v>
      </c>
      <c r="C91" s="32">
        <f>'2013'!C91</f>
        <v>0.98611111111111116</v>
      </c>
      <c r="D91" s="32" t="str">
        <f>'2013'!D91</f>
        <v>NaN</v>
      </c>
      <c r="E91" t="str">
        <f>'2013'!G91</f>
        <v>NaN</v>
      </c>
      <c r="F91" t="str">
        <f>'2013'!H91</f>
        <v>NaN</v>
      </c>
      <c r="G91" s="25">
        <f>IF($C91="NaN","NaN",'2013WavelengthOrientation'!G91)</f>
        <v>2.9</v>
      </c>
      <c r="H91">
        <f>IF($C91="NaN","NaN",'2013WavelengthOrientation'!I91)</f>
        <v>3.3</v>
      </c>
      <c r="I91">
        <f>IF($C91="NaN","NaN",'2013WavelengthOrientation'!M91)</f>
        <v>0.8</v>
      </c>
      <c r="J91">
        <f>IF($C91="NaN","NaN",'2013WavelengthOrientation'!N91)</f>
        <v>0.9</v>
      </c>
      <c r="K91">
        <f>IF($C91="NaN","NaN",'2013WavelengthOrientation'!O91)</f>
        <v>3.6249999999999996</v>
      </c>
      <c r="L91">
        <f>IF($C91="NaN","NaN",'2013WavelengthOrientation'!P91)</f>
        <v>3.6666666666666665</v>
      </c>
      <c r="M91" s="25" t="str">
        <f>IF($D91="NaN","NaN",'2013WavelengthOrientation'!G91)</f>
        <v>NaN</v>
      </c>
      <c r="N91" t="str">
        <f>IF($D91="NaN","NaN",'2013WavelengthOrientation'!I91)</f>
        <v>NaN</v>
      </c>
      <c r="O91" t="str">
        <f>IF($D91="NaN","NaN",'2013WavelengthOrientation'!M91)</f>
        <v>NaN</v>
      </c>
      <c r="P91" t="str">
        <f>IF($D91="NaN","NaN",'2013WavelengthOrientation'!N91)</f>
        <v>NaN</v>
      </c>
      <c r="Q91" t="str">
        <f>IF($D91="NaN","NaN",'2013WavelengthOrientation'!O91)</f>
        <v>NaN</v>
      </c>
      <c r="R91" t="str">
        <f>IF($D91="NaN","NaN",'2013WavelengthOrientation'!P91)</f>
        <v>NaN</v>
      </c>
      <c r="S91" s="54" t="str">
        <f>IF($E91="NaN","NaN",IF($B91="NaN",'2013WavelengthOrientation'!G91,'2013WavelengthOrientation'!Q91))</f>
        <v>NaN</v>
      </c>
      <c r="T91" s="55" t="str">
        <f>IF($E91="NaN","NaN",IF($B91="NaN",'2013WavelengthOrientation'!I91,'2013WavelengthOrientation'!R91))</f>
        <v>NaN</v>
      </c>
      <c r="U91" s="55" t="str">
        <f>IF($E91="NaN","NaN",IF($B91="NaN",'2013WavelengthOrientation'!M91,'2013WavelengthOrientation'!S91))</f>
        <v>NaN</v>
      </c>
      <c r="V91" s="55" t="str">
        <f>IF($E91="NaN","NaN",IF($B91="NaN",'2013WavelengthOrientation'!N91,'2013WavelengthOrientation'!T91))</f>
        <v>NaN</v>
      </c>
      <c r="W91" s="55" t="str">
        <f>IF($E91="NaN","NaN",IF($B91="NaN",'2013WavelengthOrientation'!O91,'2013WavelengthOrientation'!U91))</f>
        <v>NaN</v>
      </c>
      <c r="X91" s="55" t="str">
        <f>IF($E91="NaN","NaN",IF($B91="NaN",'2013WavelengthOrientation'!P91,'2013WavelengthOrientation'!V91))</f>
        <v>NaN</v>
      </c>
      <c r="Y91" s="25"/>
    </row>
    <row r="92" spans="1:25" ht="13">
      <c r="A92" s="53">
        <f>'2013'!A92</f>
        <v>41453</v>
      </c>
      <c r="B92" s="32">
        <f>'2013'!B92</f>
        <v>0.70902777777777781</v>
      </c>
      <c r="C92" s="32">
        <f>'2013'!C92</f>
        <v>0.94097222222222221</v>
      </c>
      <c r="D92" t="str">
        <f>'2013'!D92</f>
        <v>NaN</v>
      </c>
      <c r="E92" t="str">
        <f>'2013'!G92</f>
        <v>NaN</v>
      </c>
      <c r="F92" t="str">
        <f>'2013'!H92</f>
        <v>NaN</v>
      </c>
      <c r="G92" s="25">
        <f>IF($C92="NaN","NaN",'2013WavelengthOrientation'!G92)</f>
        <v>2</v>
      </c>
      <c r="H92">
        <f>IF($C92="NaN","NaN",'2013WavelengthOrientation'!I92)</f>
        <v>3.6</v>
      </c>
      <c r="I92">
        <f>IF($C92="NaN","NaN",'2013WavelengthOrientation'!M92)</f>
        <v>0.55000000000000004</v>
      </c>
      <c r="J92">
        <f>IF($C92="NaN","NaN",'2013WavelengthOrientation'!N92)</f>
        <v>0.6</v>
      </c>
      <c r="K92">
        <f>IF($C92="NaN","NaN",'2013WavelengthOrientation'!O92)</f>
        <v>3.6363636363636362</v>
      </c>
      <c r="L92">
        <f>IF($C92="NaN","NaN",'2013WavelengthOrientation'!P92)</f>
        <v>6</v>
      </c>
      <c r="M92" s="25" t="str">
        <f>IF($D92="NaN","NaN",'2013WavelengthOrientation'!G92)</f>
        <v>NaN</v>
      </c>
      <c r="N92" t="str">
        <f>IF($D92="NaN","NaN",'2013WavelengthOrientation'!I92)</f>
        <v>NaN</v>
      </c>
      <c r="O92" t="str">
        <f>IF($D92="NaN","NaN",'2013WavelengthOrientation'!M92)</f>
        <v>NaN</v>
      </c>
      <c r="P92" t="str">
        <f>IF($D92="NaN","NaN",'2013WavelengthOrientation'!N92)</f>
        <v>NaN</v>
      </c>
      <c r="Q92" t="str">
        <f>IF($D92="NaN","NaN",'2013WavelengthOrientation'!O92)</f>
        <v>NaN</v>
      </c>
      <c r="R92" t="str">
        <f>IF($D92="NaN","NaN",'2013WavelengthOrientation'!P92)</f>
        <v>NaN</v>
      </c>
      <c r="S92" s="54" t="str">
        <f>IF($E92="NaN","NaN",IF($B92="NaN",'2013WavelengthOrientation'!G92,'2013WavelengthOrientation'!Q92))</f>
        <v>NaN</v>
      </c>
      <c r="T92" s="55" t="str">
        <f>IF($E92="NaN","NaN",IF($B92="NaN",'2013WavelengthOrientation'!I92,'2013WavelengthOrientation'!R92))</f>
        <v>NaN</v>
      </c>
      <c r="U92" s="55" t="str">
        <f>IF($E92="NaN","NaN",IF($B92="NaN",'2013WavelengthOrientation'!M92,'2013WavelengthOrientation'!S92))</f>
        <v>NaN</v>
      </c>
      <c r="V92" s="55" t="str">
        <f>IF($E92="NaN","NaN",IF($B92="NaN",'2013WavelengthOrientation'!N92,'2013WavelengthOrientation'!T92))</f>
        <v>NaN</v>
      </c>
      <c r="W92" s="55" t="str">
        <f>IF($E92="NaN","NaN",IF($B92="NaN",'2013WavelengthOrientation'!O92,'2013WavelengthOrientation'!U92))</f>
        <v>NaN</v>
      </c>
      <c r="X92" s="55" t="str">
        <f>IF($E92="NaN","NaN",IF($B92="NaN",'2013WavelengthOrientation'!P92,'2013WavelengthOrientation'!V92))</f>
        <v>NaN</v>
      </c>
      <c r="Y92" s="25"/>
    </row>
    <row r="93" spans="1:25" ht="13">
      <c r="A93" s="53">
        <f>'2013'!A93</f>
        <v>41454</v>
      </c>
      <c r="B93" s="32">
        <f>'2013'!B93</f>
        <v>0.70694444444444449</v>
      </c>
      <c r="C93" t="str">
        <f>'2013'!C93</f>
        <v>NaN</v>
      </c>
      <c r="D93" s="32">
        <f>'2013'!D93</f>
        <v>0.83125000000000004</v>
      </c>
      <c r="E93" t="str">
        <f>'2013'!G93</f>
        <v>NaN</v>
      </c>
      <c r="F93" t="str">
        <f>'2013'!H93</f>
        <v>NaN</v>
      </c>
      <c r="G93" s="25" t="str">
        <f>IF($C93="NaN","NaN",'2013WavelengthOrientation'!G93)</f>
        <v>NaN</v>
      </c>
      <c r="H93" t="str">
        <f>IF($C93="NaN","NaN",'2013WavelengthOrientation'!I93)</f>
        <v>NaN</v>
      </c>
      <c r="I93" t="str">
        <f>IF($C93="NaN","NaN",'2013WavelengthOrientation'!M93)</f>
        <v>NaN</v>
      </c>
      <c r="J93" t="str">
        <f>IF($C93="NaN","NaN",'2013WavelengthOrientation'!N93)</f>
        <v>NaN</v>
      </c>
      <c r="K93" t="str">
        <f>IF($C93="NaN","NaN",'2013WavelengthOrientation'!O93)</f>
        <v>NaN</v>
      </c>
      <c r="L93" t="str">
        <f>IF($C93="NaN","NaN",'2013WavelengthOrientation'!P93)</f>
        <v>NaN</v>
      </c>
      <c r="M93" s="25">
        <f>IF($D93="NaN","NaN",'2013WavelengthOrientation'!G93)</f>
        <v>3.1</v>
      </c>
      <c r="N93">
        <f>IF($D93="NaN","NaN",'2013WavelengthOrientation'!I93)</f>
        <v>3.3</v>
      </c>
      <c r="O93">
        <f>IF($D93="NaN","NaN",'2013WavelengthOrientation'!M93)</f>
        <v>1</v>
      </c>
      <c r="P93">
        <f>IF($D93="NaN","NaN",'2013WavelengthOrientation'!N93)</f>
        <v>1.85</v>
      </c>
      <c r="Q93">
        <f>IF($D93="NaN","NaN",'2013WavelengthOrientation'!O93)</f>
        <v>3.1</v>
      </c>
      <c r="R93">
        <f>IF($D93="NaN","NaN",'2013WavelengthOrientation'!P93)</f>
        <v>1.7837837837837835</v>
      </c>
      <c r="S93" s="54" t="str">
        <f>IF($E93="NaN","NaN",IF($B93="NaN",'2013WavelengthOrientation'!G93,'2013WavelengthOrientation'!Q93))</f>
        <v>NaN</v>
      </c>
      <c r="T93" s="55" t="str">
        <f>IF($E93="NaN","NaN",IF($B93="NaN",'2013WavelengthOrientation'!I93,'2013WavelengthOrientation'!R93))</f>
        <v>NaN</v>
      </c>
      <c r="U93" s="55" t="str">
        <f>IF($E93="NaN","NaN",IF($B93="NaN",'2013WavelengthOrientation'!M93,'2013WavelengthOrientation'!S93))</f>
        <v>NaN</v>
      </c>
      <c r="V93" s="55" t="str">
        <f>IF($E93="NaN","NaN",IF($B93="NaN",'2013WavelengthOrientation'!N93,'2013WavelengthOrientation'!T93))</f>
        <v>NaN</v>
      </c>
      <c r="W93" s="55" t="str">
        <f>IF($E93="NaN","NaN",IF($B93="NaN",'2013WavelengthOrientation'!O93,'2013WavelengthOrientation'!U93))</f>
        <v>NaN</v>
      </c>
      <c r="X93" s="55" t="str">
        <f>IF($E93="NaN","NaN",IF($B93="NaN",'2013WavelengthOrientation'!P93,'2013WavelengthOrientation'!V93))</f>
        <v>NaN</v>
      </c>
      <c r="Y93" s="25"/>
    </row>
    <row r="94" spans="1:25" ht="13">
      <c r="A94" s="53">
        <f>'2013'!A94</f>
        <v>41455</v>
      </c>
      <c r="B94" s="32">
        <f>'2013'!B94</f>
        <v>0.65694444444444444</v>
      </c>
      <c r="C94" s="32" t="str">
        <f>'2013'!C94</f>
        <v>NaN</v>
      </c>
      <c r="D94" s="32">
        <f>'2013'!D94</f>
        <v>0.75</v>
      </c>
      <c r="E94" s="32">
        <f>'2013'!G94</f>
        <v>0.87083333333333335</v>
      </c>
      <c r="F94" s="32">
        <f>'2013'!H94</f>
        <v>0.91736111111111107</v>
      </c>
      <c r="G94" s="25" t="str">
        <f>IF($C94="NaN","NaN",'2013WavelengthOrientation'!G94)</f>
        <v>NaN</v>
      </c>
      <c r="H94" t="str">
        <f>IF($C94="NaN","NaN",'2013WavelengthOrientation'!I94)</f>
        <v>NaN</v>
      </c>
      <c r="I94" t="str">
        <f>IF($C94="NaN","NaN",'2013WavelengthOrientation'!M94)</f>
        <v>NaN</v>
      </c>
      <c r="J94" t="str">
        <f>IF($C94="NaN","NaN",'2013WavelengthOrientation'!N94)</f>
        <v>NaN</v>
      </c>
      <c r="K94" t="str">
        <f>IF($C94="NaN","NaN",'2013WavelengthOrientation'!O94)</f>
        <v>NaN</v>
      </c>
      <c r="L94" t="str">
        <f>IF($C94="NaN","NaN",'2013WavelengthOrientation'!P94)</f>
        <v>NaN</v>
      </c>
      <c r="M94" s="25">
        <f>IF($D94="NaN","NaN",'2013WavelengthOrientation'!G94)</f>
        <v>3</v>
      </c>
      <c r="N94">
        <f>IF($D94="NaN","NaN",'2013WavelengthOrientation'!I94)</f>
        <v>3.6</v>
      </c>
      <c r="O94">
        <f>IF($D94="NaN","NaN",'2013WavelengthOrientation'!M94)</f>
        <v>0.65</v>
      </c>
      <c r="P94">
        <f>IF($D94="NaN","NaN",'2013WavelengthOrientation'!N94)</f>
        <v>1.9</v>
      </c>
      <c r="Q94">
        <f>IF($D94="NaN","NaN",'2013WavelengthOrientation'!O94)</f>
        <v>4.615384615384615</v>
      </c>
      <c r="R94">
        <f>IF($D94="NaN","NaN",'2013WavelengthOrientation'!P94)</f>
        <v>1.8947368421052633</v>
      </c>
      <c r="S94" s="54">
        <f>IF($E94="NaN","NaN",IF($B94="NaN",'2013WavelengthOrientation'!G94,'2013WavelengthOrientation'!Q94))</f>
        <v>8</v>
      </c>
      <c r="T94" s="55">
        <f>IF($E94="NaN","NaN",IF($B94="NaN",'2013WavelengthOrientation'!I94,'2013WavelengthOrientation'!R94))</f>
        <v>8</v>
      </c>
      <c r="U94" s="55">
        <f>IF($E94="NaN","NaN",IF($B94="NaN",'2013WavelengthOrientation'!M94,'2013WavelengthOrientation'!S94))</f>
        <v>1.95</v>
      </c>
      <c r="V94" s="55">
        <f>IF($E94="NaN","NaN",IF($B94="NaN",'2013WavelengthOrientation'!N94,'2013WavelengthOrientation'!T94))</f>
        <v>1.95</v>
      </c>
      <c r="W94" s="55">
        <f>IF($E94="NaN","NaN",IF($B94="NaN",'2013WavelengthOrientation'!O94,'2013WavelengthOrientation'!U94))</f>
        <v>4.1025641025641031</v>
      </c>
      <c r="X94" s="55">
        <f>IF($E94="NaN","NaN",IF($B94="NaN",'2013WavelengthOrientation'!P94,'2013WavelengthOrientation'!V94))</f>
        <v>4.1025641025641031</v>
      </c>
      <c r="Y94" s="25"/>
    </row>
    <row r="95" spans="1:25" ht="13">
      <c r="A95" s="53">
        <f>'2013'!A95</f>
        <v>41456</v>
      </c>
      <c r="B95" s="32">
        <f>'2013'!B95</f>
        <v>0.70763888888888893</v>
      </c>
      <c r="C95" t="str">
        <f>'2013'!C95</f>
        <v>NaN</v>
      </c>
      <c r="D95" s="32">
        <f>'2013'!D95</f>
        <v>0.80069444444444449</v>
      </c>
      <c r="E95" s="32">
        <f>'2013'!G95</f>
        <v>0.90069444444444446</v>
      </c>
      <c r="F95" s="32">
        <f>'2013'!H95</f>
        <v>0.98124999999999996</v>
      </c>
      <c r="G95" s="25" t="str">
        <f>IF($C95="NaN","NaN",'2013WavelengthOrientation'!G95)</f>
        <v>NaN</v>
      </c>
      <c r="H95" t="str">
        <f>IF($C95="NaN","NaN",'2013WavelengthOrientation'!I95)</f>
        <v>NaN</v>
      </c>
      <c r="I95" t="str">
        <f>IF($C95="NaN","NaN",'2013WavelengthOrientation'!M95)</f>
        <v>NaN</v>
      </c>
      <c r="J95" t="str">
        <f>IF($C95="NaN","NaN",'2013WavelengthOrientation'!N95)</f>
        <v>NaN</v>
      </c>
      <c r="K95" t="str">
        <f>IF($C95="NaN","NaN",'2013WavelengthOrientation'!O95)</f>
        <v>NaN</v>
      </c>
      <c r="L95" t="str">
        <f>IF($C95="NaN","NaN",'2013WavelengthOrientation'!P95)</f>
        <v>NaN</v>
      </c>
      <c r="M95" s="25">
        <f>IF($D95="NaN","NaN",'2013WavelengthOrientation'!G95)</f>
        <v>3.3</v>
      </c>
      <c r="N95">
        <f>IF($D95="NaN","NaN",'2013WavelengthOrientation'!I95)</f>
        <v>5.3</v>
      </c>
      <c r="O95">
        <f>IF($D95="NaN","NaN",'2013WavelengthOrientation'!M95)</f>
        <v>1.5</v>
      </c>
      <c r="P95">
        <f>IF($D95="NaN","NaN",'2013WavelengthOrientation'!N95)</f>
        <v>1.8</v>
      </c>
      <c r="Q95">
        <f>IF($D95="NaN","NaN",'2013WavelengthOrientation'!O95)</f>
        <v>2.1999999999999997</v>
      </c>
      <c r="R95">
        <f>IF($D95="NaN","NaN",'2013WavelengthOrientation'!P95)</f>
        <v>2.9444444444444442</v>
      </c>
      <c r="S95" s="54">
        <f>IF($E95="NaN","NaN",IF($B95="NaN",'2013WavelengthOrientation'!G95,'2013WavelengthOrientation'!Q95))</f>
        <v>3.3</v>
      </c>
      <c r="T95" s="55">
        <f>IF($E95="NaN","NaN",IF($B95="NaN",'2013WavelengthOrientation'!I95,'2013WavelengthOrientation'!R95))</f>
        <v>5.2</v>
      </c>
      <c r="U95" s="55">
        <f>IF($E95="NaN","NaN",IF($B95="NaN",'2013WavelengthOrientation'!M95,'2013WavelengthOrientation'!S95))</f>
        <v>2.15</v>
      </c>
      <c r="V95" s="55">
        <f>IF($E95="NaN","NaN",IF($B95="NaN",'2013WavelengthOrientation'!N95,'2013WavelengthOrientation'!T95))</f>
        <v>1.9</v>
      </c>
      <c r="W95" s="55">
        <f>IF($E95="NaN","NaN",IF($B95="NaN",'2013WavelengthOrientation'!O95,'2013WavelengthOrientation'!U95))</f>
        <v>1.5348837209302326</v>
      </c>
      <c r="X95" s="55">
        <f>IF($E95="NaN","NaN",IF($B95="NaN",'2013WavelengthOrientation'!P95,'2013WavelengthOrientation'!V95))</f>
        <v>2.736842105263158</v>
      </c>
      <c r="Y95" s="25"/>
    </row>
    <row r="96" spans="1:25" ht="13">
      <c r="A96" s="53">
        <f>'2013'!A96</f>
        <v>41457</v>
      </c>
      <c r="B96" s="32">
        <f>'2013'!B96</f>
        <v>0.70833333333333337</v>
      </c>
      <c r="C96" t="str">
        <f>'2013'!C96</f>
        <v>NaN</v>
      </c>
      <c r="D96" s="32">
        <f>'2013'!D96</f>
        <v>0.78819444444444442</v>
      </c>
      <c r="E96" t="str">
        <f>'2013'!G96</f>
        <v>NaN</v>
      </c>
      <c r="F96" t="str">
        <f>'2013'!H96</f>
        <v>NaN</v>
      </c>
      <c r="G96" s="25" t="str">
        <f>IF($C96="NaN","NaN",'2013WavelengthOrientation'!G96)</f>
        <v>NaN</v>
      </c>
      <c r="H96" t="str">
        <f>IF($C96="NaN","NaN",'2013WavelengthOrientation'!I96)</f>
        <v>NaN</v>
      </c>
      <c r="I96" t="str">
        <f>IF($C96="NaN","NaN",'2013WavelengthOrientation'!M96)</f>
        <v>NaN</v>
      </c>
      <c r="J96" t="str">
        <f>IF($C96="NaN","NaN",'2013WavelengthOrientation'!N96)</f>
        <v>NaN</v>
      </c>
      <c r="K96" t="str">
        <f>IF($C96="NaN","NaN",'2013WavelengthOrientation'!O96)</f>
        <v>NaN</v>
      </c>
      <c r="L96" t="str">
        <f>IF($C96="NaN","NaN",'2013WavelengthOrientation'!P96)</f>
        <v>NaN</v>
      </c>
      <c r="M96" s="25">
        <f>IF($D96="NaN","NaN",'2013WavelengthOrientation'!G96)</f>
        <v>4</v>
      </c>
      <c r="N96">
        <f>IF($D96="NaN","NaN",'2013WavelengthOrientation'!I96)</f>
        <v>4.8</v>
      </c>
      <c r="O96">
        <f>IF($D96="NaN","NaN",'2013WavelengthOrientation'!M96)</f>
        <v>0.7</v>
      </c>
      <c r="P96">
        <f>IF($D96="NaN","NaN",'2013WavelengthOrientation'!N96)</f>
        <v>1.7</v>
      </c>
      <c r="Q96">
        <f>IF($D96="NaN","NaN",'2013WavelengthOrientation'!O96)</f>
        <v>5.7142857142857144</v>
      </c>
      <c r="R96">
        <f>IF($D96="NaN","NaN",'2013WavelengthOrientation'!P96)</f>
        <v>2.8235294117647061</v>
      </c>
      <c r="S96" s="54" t="str">
        <f>IF($E96="NaN","NaN",IF($B96="NaN",'2013WavelengthOrientation'!G96,'2013WavelengthOrientation'!Q96))</f>
        <v>NaN</v>
      </c>
      <c r="T96" s="55" t="str">
        <f>IF($E96="NaN","NaN",IF($B96="NaN",'2013WavelengthOrientation'!I96,'2013WavelengthOrientation'!R96))</f>
        <v>NaN</v>
      </c>
      <c r="U96" s="55" t="str">
        <f>IF($E96="NaN","NaN",IF($B96="NaN",'2013WavelengthOrientation'!M96,'2013WavelengthOrientation'!S96))</f>
        <v>NaN</v>
      </c>
      <c r="V96" s="55" t="str">
        <f>IF($E96="NaN","NaN",IF($B96="NaN",'2013WavelengthOrientation'!N96,'2013WavelengthOrientation'!T96))</f>
        <v>NaN</v>
      </c>
      <c r="W96" s="55" t="str">
        <f>IF($E96="NaN","NaN",IF($B96="NaN",'2013WavelengthOrientation'!O96,'2013WavelengthOrientation'!U96))</f>
        <v>NaN</v>
      </c>
      <c r="X96" s="55" t="str">
        <f>IF($E96="NaN","NaN",IF($B96="NaN",'2013WavelengthOrientation'!P96,'2013WavelengthOrientation'!V96))</f>
        <v>NaN</v>
      </c>
      <c r="Y96" s="25"/>
    </row>
    <row r="97" spans="1:25" ht="13">
      <c r="A97" s="53">
        <f>'2013'!A97</f>
        <v>41458</v>
      </c>
      <c r="B97" s="32">
        <f>'2013'!B97</f>
        <v>0.67569444444444449</v>
      </c>
      <c r="C97" t="str">
        <f>'2013'!C97</f>
        <v>NaN</v>
      </c>
      <c r="D97" s="32">
        <f>'2013'!D97</f>
        <v>0.74861111111111112</v>
      </c>
      <c r="E97" t="str">
        <f>'2013'!G97</f>
        <v>NaN</v>
      </c>
      <c r="F97" t="str">
        <f>'2013'!H97</f>
        <v>NaN</v>
      </c>
      <c r="G97" s="25" t="str">
        <f>IF($C97="NaN","NaN",'2013WavelengthOrientation'!G97)</f>
        <v>NaN</v>
      </c>
      <c r="H97" t="str">
        <f>IF($C97="NaN","NaN",'2013WavelengthOrientation'!I97)</f>
        <v>NaN</v>
      </c>
      <c r="I97" t="str">
        <f>IF($C97="NaN","NaN",'2013WavelengthOrientation'!M97)</f>
        <v>NaN</v>
      </c>
      <c r="J97" t="str">
        <f>IF($C97="NaN","NaN",'2013WavelengthOrientation'!N97)</f>
        <v>NaN</v>
      </c>
      <c r="K97" t="str">
        <f>IF($C97="NaN","NaN",'2013WavelengthOrientation'!O97)</f>
        <v>NaN</v>
      </c>
      <c r="L97" t="str">
        <f>IF($C97="NaN","NaN",'2013WavelengthOrientation'!P97)</f>
        <v>NaN</v>
      </c>
      <c r="M97" s="25">
        <f>IF($D97="NaN","NaN",'2013WavelengthOrientation'!G97)</f>
        <v>2.7</v>
      </c>
      <c r="N97">
        <f>IF($D97="NaN","NaN",'2013WavelengthOrientation'!I97)</f>
        <v>3.6</v>
      </c>
      <c r="O97">
        <f>IF($D97="NaN","NaN",'2013WavelengthOrientation'!M97)</f>
        <v>0.7</v>
      </c>
      <c r="P97">
        <f>IF($D97="NaN","NaN",'2013WavelengthOrientation'!N97)</f>
        <v>1.85</v>
      </c>
      <c r="Q97">
        <f>IF($D97="NaN","NaN",'2013WavelengthOrientation'!O97)</f>
        <v>3.8571428571428577</v>
      </c>
      <c r="R97">
        <f>IF($D97="NaN","NaN",'2013WavelengthOrientation'!P97)</f>
        <v>1.9459459459459458</v>
      </c>
      <c r="S97" s="54" t="str">
        <f>IF($E97="NaN","NaN",IF($B97="NaN",'2013WavelengthOrientation'!G97,'2013WavelengthOrientation'!Q97))</f>
        <v>NaN</v>
      </c>
      <c r="T97" s="55" t="str">
        <f>IF($E97="NaN","NaN",IF($B97="NaN",'2013WavelengthOrientation'!I97,'2013WavelengthOrientation'!R97))</f>
        <v>NaN</v>
      </c>
      <c r="U97" s="55" t="str">
        <f>IF($E97="NaN","NaN",IF($B97="NaN",'2013WavelengthOrientation'!M97,'2013WavelengthOrientation'!S97))</f>
        <v>NaN</v>
      </c>
      <c r="V97" s="55" t="str">
        <f>IF($E97="NaN","NaN",IF($B97="NaN",'2013WavelengthOrientation'!N97,'2013WavelengthOrientation'!T97))</f>
        <v>NaN</v>
      </c>
      <c r="W97" s="55" t="str">
        <f>IF($E97="NaN","NaN",IF($B97="NaN",'2013WavelengthOrientation'!O97,'2013WavelengthOrientation'!U97))</f>
        <v>NaN</v>
      </c>
      <c r="X97" s="55" t="str">
        <f>IF($E97="NaN","NaN",IF($B97="NaN",'2013WavelengthOrientation'!P97,'2013WavelengthOrientation'!V97))</f>
        <v>NaN</v>
      </c>
      <c r="Y97" s="25"/>
    </row>
    <row r="98" spans="1:25" ht="13">
      <c r="A98" s="53">
        <f>'2013'!A98</f>
        <v>41459</v>
      </c>
      <c r="B98" t="str">
        <f>'2013'!B98</f>
        <v>NaN</v>
      </c>
      <c r="C98" t="str">
        <f>'2013'!C98</f>
        <v>NaN</v>
      </c>
      <c r="D98" t="str">
        <f>'2013'!D98</f>
        <v>NaN</v>
      </c>
      <c r="E98" s="32">
        <f>'2013'!G98</f>
        <v>0.93333333333333335</v>
      </c>
      <c r="F98" s="32">
        <f>'2013'!H98</f>
        <v>0.95972222222222225</v>
      </c>
      <c r="G98" s="25" t="str">
        <f>IF($C98="NaN","NaN",'2013WavelengthOrientation'!G98)</f>
        <v>NaN</v>
      </c>
      <c r="H98" t="str">
        <f>IF($C98="NaN","NaN",'2013WavelengthOrientation'!I98)</f>
        <v>NaN</v>
      </c>
      <c r="I98" t="str">
        <f>IF($C98="NaN","NaN",'2013WavelengthOrientation'!M98)</f>
        <v>NaN</v>
      </c>
      <c r="J98" t="str">
        <f>IF($C98="NaN","NaN",'2013WavelengthOrientation'!N98)</f>
        <v>NaN</v>
      </c>
      <c r="K98" t="str">
        <f>IF($C98="NaN","NaN",'2013WavelengthOrientation'!O98)</f>
        <v>NaN</v>
      </c>
      <c r="L98" t="str">
        <f>IF($C98="NaN","NaN",'2013WavelengthOrientation'!P98)</f>
        <v>NaN</v>
      </c>
      <c r="M98" s="25" t="str">
        <f>IF($D98="NaN","NaN",'2013WavelengthOrientation'!G98)</f>
        <v>NaN</v>
      </c>
      <c r="N98" t="str">
        <f>IF($D98="NaN","NaN",'2013WavelengthOrientation'!I98)</f>
        <v>NaN</v>
      </c>
      <c r="O98" t="str">
        <f>IF($D98="NaN","NaN",'2013WavelengthOrientation'!M98)</f>
        <v>NaN</v>
      </c>
      <c r="P98" t="str">
        <f>IF($D98="NaN","NaN",'2013WavelengthOrientation'!N98)</f>
        <v>NaN</v>
      </c>
      <c r="Q98" t="str">
        <f>IF($D98="NaN","NaN",'2013WavelengthOrientation'!O98)</f>
        <v>NaN</v>
      </c>
      <c r="R98" t="str">
        <f>IF($D98="NaN","NaN",'2013WavelengthOrientation'!P98)</f>
        <v>NaN</v>
      </c>
      <c r="S98" s="54">
        <f>IF($E98="NaN","NaN",IF($B98="NaN",'2013WavelengthOrientation'!G98,'2013WavelengthOrientation'!Q98))</f>
        <v>6.7</v>
      </c>
      <c r="T98" s="55">
        <f>IF($E98="NaN","NaN",IF($B98="NaN",'2013WavelengthOrientation'!I98,'2013WavelengthOrientation'!R98))</f>
        <v>12</v>
      </c>
      <c r="U98" s="55">
        <f>IF($E98="NaN","NaN",IF($B98="NaN",'2013WavelengthOrientation'!M98,'2013WavelengthOrientation'!S98))</f>
        <v>2.2000000000000002</v>
      </c>
      <c r="V98" s="55">
        <f>IF($E98="NaN","NaN",IF($B98="NaN",'2013WavelengthOrientation'!N98,'2013WavelengthOrientation'!T98))</f>
        <v>2.25</v>
      </c>
      <c r="W98" s="55">
        <f>IF($E98="NaN","NaN",IF($B98="NaN",'2013WavelengthOrientation'!O98,'2013WavelengthOrientation'!U98))</f>
        <v>3.0454545454545454</v>
      </c>
      <c r="X98" s="55">
        <f>IF($E98="NaN","NaN",IF($B98="NaN",'2013WavelengthOrientation'!P98,'2013WavelengthOrientation'!V98))</f>
        <v>5.333333333333333</v>
      </c>
      <c r="Y98" s="25"/>
    </row>
    <row r="99" spans="1:25" ht="13">
      <c r="A99" s="53">
        <f>'2013'!A99</f>
        <v>41460</v>
      </c>
      <c r="B99" s="32">
        <f>'2013'!B99</f>
        <v>0.81805555555555554</v>
      </c>
      <c r="C99" s="32">
        <f>'2013'!C99</f>
        <v>0.98611111111111116</v>
      </c>
      <c r="D99" t="str">
        <f>'2013'!D99</f>
        <v>NaN</v>
      </c>
      <c r="E99" t="str">
        <f>'2013'!G99</f>
        <v>NaN</v>
      </c>
      <c r="F99" t="str">
        <f>'2013'!H99</f>
        <v>NaN</v>
      </c>
      <c r="G99" s="25">
        <f>IF($C99="NaN","NaN",'2013WavelengthOrientation'!G99)</f>
        <v>2.9</v>
      </c>
      <c r="H99">
        <f>IF($C99="NaN","NaN",'2013WavelengthOrientation'!I99)</f>
        <v>3.1</v>
      </c>
      <c r="I99">
        <f>IF($C99="NaN","NaN",'2013WavelengthOrientation'!M99)</f>
        <v>0.75</v>
      </c>
      <c r="J99">
        <f>IF($C99="NaN","NaN",'2013WavelengthOrientation'!N99)</f>
        <v>1.2</v>
      </c>
      <c r="K99">
        <f>IF($C99="NaN","NaN",'2013WavelengthOrientation'!O99)</f>
        <v>3.8666666666666667</v>
      </c>
      <c r="L99">
        <f>IF($C99="NaN","NaN",'2013WavelengthOrientation'!P99)</f>
        <v>2.5833333333333335</v>
      </c>
      <c r="M99" s="25" t="str">
        <f>IF($D99="NaN","NaN",'2013WavelengthOrientation'!G99)</f>
        <v>NaN</v>
      </c>
      <c r="N99" t="str">
        <f>IF($D99="NaN","NaN",'2013WavelengthOrientation'!I99)</f>
        <v>NaN</v>
      </c>
      <c r="O99" t="str">
        <f>IF($D99="NaN","NaN",'2013WavelengthOrientation'!M99)</f>
        <v>NaN</v>
      </c>
      <c r="P99" t="str">
        <f>IF($D99="NaN","NaN",'2013WavelengthOrientation'!N99)</f>
        <v>NaN</v>
      </c>
      <c r="Q99" t="str">
        <f>IF($D99="NaN","NaN",'2013WavelengthOrientation'!O99)</f>
        <v>NaN</v>
      </c>
      <c r="R99" t="str">
        <f>IF($D99="NaN","NaN",'2013WavelengthOrientation'!P99)</f>
        <v>NaN</v>
      </c>
      <c r="S99" s="54" t="str">
        <f>IF($E99="NaN","NaN",IF($B99="NaN",'2013WavelengthOrientation'!G99,'2013WavelengthOrientation'!Q99))</f>
        <v>NaN</v>
      </c>
      <c r="T99" s="55" t="str">
        <f>IF($E99="NaN","NaN",IF($B99="NaN",'2013WavelengthOrientation'!I99,'2013WavelengthOrientation'!R99))</f>
        <v>NaN</v>
      </c>
      <c r="U99" s="55" t="str">
        <f>IF($E99="NaN","NaN",IF($B99="NaN",'2013WavelengthOrientation'!M99,'2013WavelengthOrientation'!S99))</f>
        <v>NaN</v>
      </c>
      <c r="V99" s="55" t="str">
        <f>IF($E99="NaN","NaN",IF($B99="NaN",'2013WavelengthOrientation'!N99,'2013WavelengthOrientation'!T99))</f>
        <v>NaN</v>
      </c>
      <c r="W99" s="55" t="str">
        <f>IF($E99="NaN","NaN",IF($B99="NaN",'2013WavelengthOrientation'!O99,'2013WavelengthOrientation'!U99))</f>
        <v>NaN</v>
      </c>
      <c r="X99" s="55" t="str">
        <f>IF($E99="NaN","NaN",IF($B99="NaN",'2013WavelengthOrientation'!P99,'2013WavelengthOrientation'!V99))</f>
        <v>NaN</v>
      </c>
      <c r="Y99" s="25"/>
    </row>
    <row r="100" spans="1:25" ht="13">
      <c r="A100" s="53">
        <f>'2013'!A100</f>
        <v>41461</v>
      </c>
      <c r="B100" s="32">
        <f>'2013'!B100</f>
        <v>0.72499999999999998</v>
      </c>
      <c r="C100" s="32" t="str">
        <f>'2013'!C100</f>
        <v>NaN</v>
      </c>
      <c r="D100" s="32">
        <f>'2013'!D100</f>
        <v>0.7944444444444444</v>
      </c>
      <c r="E100" s="32">
        <f>'2013'!G100</f>
        <v>0.89583333333333337</v>
      </c>
      <c r="F100" s="32">
        <f>'2013'!H100</f>
        <v>0.98472222222222228</v>
      </c>
      <c r="G100" s="25" t="str">
        <f>IF($C100="NaN","NaN",'2013WavelengthOrientation'!G100)</f>
        <v>NaN</v>
      </c>
      <c r="H100" t="str">
        <f>IF($C100="NaN","NaN",'2013WavelengthOrientation'!I100)</f>
        <v>NaN</v>
      </c>
      <c r="I100" t="str">
        <f>IF($C100="NaN","NaN",'2013WavelengthOrientation'!M100)</f>
        <v>NaN</v>
      </c>
      <c r="J100" t="str">
        <f>IF($C100="NaN","NaN",'2013WavelengthOrientation'!N100)</f>
        <v>NaN</v>
      </c>
      <c r="K100" t="str">
        <f>IF($C100="NaN","NaN",'2013WavelengthOrientation'!O100)</f>
        <v>NaN</v>
      </c>
      <c r="L100" t="str">
        <f>IF($C100="NaN","NaN",'2013WavelengthOrientation'!P100)</f>
        <v>NaN</v>
      </c>
      <c r="M100" s="25">
        <f>IF($D100="NaN","NaN",'2013WavelengthOrientation'!G100)</f>
        <v>3.2</v>
      </c>
      <c r="N100">
        <f>IF($D100="NaN","NaN",'2013WavelengthOrientation'!I100)</f>
        <v>4</v>
      </c>
      <c r="O100">
        <f>IF($D100="NaN","NaN",'2013WavelengthOrientation'!M100)</f>
        <v>1.05</v>
      </c>
      <c r="P100">
        <f>IF($D100="NaN","NaN",'2013WavelengthOrientation'!N100)</f>
        <v>1.6</v>
      </c>
      <c r="Q100">
        <f>IF($D100="NaN","NaN",'2013WavelengthOrientation'!O100)</f>
        <v>3.0476190476190474</v>
      </c>
      <c r="R100">
        <f>IF($D100="NaN","NaN",'2013WavelengthOrientation'!P100)</f>
        <v>2.5</v>
      </c>
      <c r="S100" s="54">
        <f>IF($E100="NaN","NaN",IF($B100="NaN",'2013WavelengthOrientation'!G100,'2013WavelengthOrientation'!Q100))</f>
        <v>3.2</v>
      </c>
      <c r="T100" s="55">
        <f>IF($E100="NaN","NaN",IF($B100="NaN",'2013WavelengthOrientation'!I100,'2013WavelengthOrientation'!R100))</f>
        <v>3.4</v>
      </c>
      <c r="U100" s="55">
        <f>IF($E100="NaN","NaN",IF($B100="NaN",'2013WavelengthOrientation'!M100,'2013WavelengthOrientation'!S100))</f>
        <v>2.0499999999999998</v>
      </c>
      <c r="V100" s="55">
        <f>IF($E100="NaN","NaN",IF($B100="NaN",'2013WavelengthOrientation'!N100,'2013WavelengthOrientation'!T100))</f>
        <v>1.9</v>
      </c>
      <c r="W100" s="55">
        <f>IF($E100="NaN","NaN",IF($B100="NaN",'2013WavelengthOrientation'!O100,'2013WavelengthOrientation'!U100))</f>
        <v>1.5609756097560978</v>
      </c>
      <c r="X100" s="55">
        <f>IF($E100="NaN","NaN",IF($B100="NaN",'2013WavelengthOrientation'!P100,'2013WavelengthOrientation'!V100))</f>
        <v>1.7894736842105263</v>
      </c>
      <c r="Y100" s="25"/>
    </row>
    <row r="101" spans="1:25" ht="13">
      <c r="A101" s="53">
        <f>'2013'!A101</f>
        <v>41462</v>
      </c>
      <c r="B101" s="32">
        <f>'2013'!B101</f>
        <v>0.66736111111111107</v>
      </c>
      <c r="C101" s="32" t="str">
        <f>'2013'!C101</f>
        <v>NaN</v>
      </c>
      <c r="D101" s="32">
        <f>'2013'!D101</f>
        <v>0.74652777777777779</v>
      </c>
      <c r="E101" s="32">
        <f>'2013'!G101</f>
        <v>0.91249999999999998</v>
      </c>
      <c r="F101" s="32">
        <f>'2013'!H101</f>
        <v>0.97222222222222221</v>
      </c>
      <c r="G101" s="25" t="str">
        <f>IF($C101="NaN","NaN",'2013WavelengthOrientation'!G101)</f>
        <v>NaN</v>
      </c>
      <c r="H101" t="str">
        <f>IF($C101="NaN","NaN",'2013WavelengthOrientation'!I101)</f>
        <v>NaN</v>
      </c>
      <c r="I101" t="str">
        <f>IF($C101="NaN","NaN",'2013WavelengthOrientation'!M101)</f>
        <v>NaN</v>
      </c>
      <c r="J101" t="str">
        <f>IF($C101="NaN","NaN",'2013WavelengthOrientation'!N101)</f>
        <v>NaN</v>
      </c>
      <c r="K101" t="str">
        <f>IF($C101="NaN","NaN",'2013WavelengthOrientation'!O101)</f>
        <v>NaN</v>
      </c>
      <c r="L101" t="str">
        <f>IF($C101="NaN","NaN",'2013WavelengthOrientation'!P101)</f>
        <v>NaN</v>
      </c>
      <c r="M101" s="25">
        <f>IF($D101="NaN","NaN",'2013WavelengthOrientation'!G101)</f>
        <v>2</v>
      </c>
      <c r="N101">
        <f>IF($D101="NaN","NaN",'2013WavelengthOrientation'!I101)</f>
        <v>2.9</v>
      </c>
      <c r="O101">
        <f>IF($D101="NaN","NaN",'2013WavelengthOrientation'!M101)</f>
        <v>0.5</v>
      </c>
      <c r="P101">
        <f>IF($D101="NaN","NaN",'2013WavelengthOrientation'!N101)</f>
        <v>1.55</v>
      </c>
      <c r="Q101">
        <f>IF($D101="NaN","NaN",'2013WavelengthOrientation'!O101)</f>
        <v>4</v>
      </c>
      <c r="R101">
        <f>IF($D101="NaN","NaN",'2013WavelengthOrientation'!P101)</f>
        <v>1.8709677419354838</v>
      </c>
      <c r="S101" s="54">
        <f>IF($E101="NaN","NaN",IF($B101="NaN",'2013WavelengthOrientation'!G101,'2013WavelengthOrientation'!Q101))</f>
        <v>3.3</v>
      </c>
      <c r="T101" s="55">
        <f>IF($E101="NaN","NaN",IF($B101="NaN",'2013WavelengthOrientation'!I101,'2013WavelengthOrientation'!R101))</f>
        <v>5</v>
      </c>
      <c r="U101" s="55">
        <f>IF($E101="NaN","NaN",IF($B101="NaN",'2013WavelengthOrientation'!M101,'2013WavelengthOrientation'!S101))</f>
        <v>1.95</v>
      </c>
      <c r="V101" s="55">
        <f>IF($E101="NaN","NaN",IF($B101="NaN",'2013WavelengthOrientation'!N101,'2013WavelengthOrientation'!T101))</f>
        <v>1.65</v>
      </c>
      <c r="W101" s="55">
        <f>IF($E101="NaN","NaN",IF($B101="NaN",'2013WavelengthOrientation'!O101,'2013WavelengthOrientation'!U101))</f>
        <v>1.6923076923076923</v>
      </c>
      <c r="X101" s="55">
        <f>IF($E101="NaN","NaN",IF($B101="NaN",'2013WavelengthOrientation'!P101,'2013WavelengthOrientation'!V101))</f>
        <v>3.0303030303030303</v>
      </c>
      <c r="Y101" s="25"/>
    </row>
    <row r="102" spans="1:25" ht="13">
      <c r="A102" s="53">
        <f>'2013'!A102</f>
        <v>41463</v>
      </c>
      <c r="B102" s="32">
        <f>'2013'!B102</f>
        <v>0.68611111111111112</v>
      </c>
      <c r="C102" t="str">
        <f>'2013'!C102</f>
        <v>NaN</v>
      </c>
      <c r="D102" s="32">
        <f>'2013'!D102</f>
        <v>0.77916666666666667</v>
      </c>
      <c r="E102" s="32">
        <f>'2013'!G102</f>
        <v>0.86527777777777781</v>
      </c>
      <c r="F102" s="32">
        <f>'2013'!H102</f>
        <v>0.98472222222222228</v>
      </c>
      <c r="G102" s="25" t="str">
        <f>IF($C102="NaN","NaN",'2013WavelengthOrientation'!G102)</f>
        <v>NaN</v>
      </c>
      <c r="H102" t="str">
        <f>IF($C102="NaN","NaN",'2013WavelengthOrientation'!I102)</f>
        <v>NaN</v>
      </c>
      <c r="I102" t="str">
        <f>IF($C102="NaN","NaN",'2013WavelengthOrientation'!M102)</f>
        <v>NaN</v>
      </c>
      <c r="J102" t="str">
        <f>IF($C102="NaN","NaN",'2013WavelengthOrientation'!N102)</f>
        <v>NaN</v>
      </c>
      <c r="K102" t="str">
        <f>IF($C102="NaN","NaN",'2013WavelengthOrientation'!O102)</f>
        <v>NaN</v>
      </c>
      <c r="L102" t="str">
        <f>IF($C102="NaN","NaN",'2013WavelengthOrientation'!P102)</f>
        <v>NaN</v>
      </c>
      <c r="M102" s="25">
        <f>IF($D102="NaN","NaN",'2013WavelengthOrientation'!G102)</f>
        <v>2.5</v>
      </c>
      <c r="N102">
        <f>IF($D102="NaN","NaN",'2013WavelengthOrientation'!I102)</f>
        <v>4</v>
      </c>
      <c r="O102">
        <f>IF($D102="NaN","NaN",'2013WavelengthOrientation'!M102)</f>
        <v>0.8</v>
      </c>
      <c r="P102">
        <f>IF($D102="NaN","NaN",'2013WavelengthOrientation'!N102)</f>
        <v>1.8</v>
      </c>
      <c r="Q102">
        <f>IF($D102="NaN","NaN",'2013WavelengthOrientation'!O102)</f>
        <v>3.125</v>
      </c>
      <c r="R102">
        <f>IF($D102="NaN","NaN",'2013WavelengthOrientation'!P102)</f>
        <v>2.2222222222222223</v>
      </c>
      <c r="S102" s="54">
        <f>IF($E102="NaN","NaN",IF($B102="NaN",'2013WavelengthOrientation'!G102,'2013WavelengthOrientation'!Q102))</f>
        <v>2.9</v>
      </c>
      <c r="T102" s="55">
        <f>IF($E102="NaN","NaN",IF($B102="NaN",'2013WavelengthOrientation'!I102,'2013WavelengthOrientation'!R102))</f>
        <v>6.7</v>
      </c>
      <c r="U102" s="55">
        <f>IF($E102="NaN","NaN",IF($B102="NaN",'2013WavelengthOrientation'!M102,'2013WavelengthOrientation'!S102))</f>
        <v>2.25</v>
      </c>
      <c r="V102" s="55">
        <f>IF($E102="NaN","NaN",IF($B102="NaN",'2013WavelengthOrientation'!N102,'2013WavelengthOrientation'!T102))</f>
        <v>1.9</v>
      </c>
      <c r="W102" s="55">
        <f>IF($E102="NaN","NaN",IF($B102="NaN",'2013WavelengthOrientation'!O102,'2013WavelengthOrientation'!U102))</f>
        <v>1.2888888888888888</v>
      </c>
      <c r="X102" s="55">
        <f>IF($E102="NaN","NaN",IF($B102="NaN",'2013WavelengthOrientation'!P102,'2013WavelengthOrientation'!V102))</f>
        <v>3.5263157894736845</v>
      </c>
      <c r="Y102" s="25"/>
    </row>
    <row r="103" spans="1:25" ht="13">
      <c r="A103" s="53">
        <f>'2013'!A103</f>
        <v>41464</v>
      </c>
      <c r="B103" s="32" t="str">
        <f>'2013'!B103</f>
        <v>NaN</v>
      </c>
      <c r="C103" s="32" t="str">
        <f>'2013'!C103</f>
        <v>NaN</v>
      </c>
      <c r="D103" t="str">
        <f>'2013'!D103</f>
        <v>NaN</v>
      </c>
      <c r="E103" s="32">
        <f>'2013'!G103</f>
        <v>0.89166666666666672</v>
      </c>
      <c r="F103" s="32">
        <f>'2013'!H103</f>
        <v>0.97916666666666663</v>
      </c>
      <c r="G103" s="25" t="str">
        <f>IF($C103="NaN","NaN",'2013WavelengthOrientation'!G103)</f>
        <v>NaN</v>
      </c>
      <c r="H103" t="str">
        <f>IF($C103="NaN","NaN",'2013WavelengthOrientation'!I103)</f>
        <v>NaN</v>
      </c>
      <c r="I103" t="str">
        <f>IF($C103="NaN","NaN",'2013WavelengthOrientation'!M103)</f>
        <v>NaN</v>
      </c>
      <c r="J103" t="str">
        <f>IF($C103="NaN","NaN",'2013WavelengthOrientation'!N103)</f>
        <v>NaN</v>
      </c>
      <c r="K103" t="str">
        <f>IF($C103="NaN","NaN",'2013WavelengthOrientation'!O103)</f>
        <v>NaN</v>
      </c>
      <c r="L103" t="str">
        <f>IF($C103="NaN","NaN",'2013WavelengthOrientation'!P103)</f>
        <v>NaN</v>
      </c>
      <c r="M103" s="25" t="str">
        <f>IF($D103="NaN","NaN",'2013WavelengthOrientation'!G103)</f>
        <v>NaN</v>
      </c>
      <c r="N103" t="str">
        <f>IF($D103="NaN","NaN",'2013WavelengthOrientation'!I103)</f>
        <v>NaN</v>
      </c>
      <c r="O103" t="str">
        <f>IF($D103="NaN","NaN",'2013WavelengthOrientation'!M103)</f>
        <v>NaN</v>
      </c>
      <c r="P103" t="str">
        <f>IF($D103="NaN","NaN",'2013WavelengthOrientation'!N103)</f>
        <v>NaN</v>
      </c>
      <c r="Q103" t="str">
        <f>IF($D103="NaN","NaN",'2013WavelengthOrientation'!O103)</f>
        <v>NaN</v>
      </c>
      <c r="R103" t="str">
        <f>IF($D103="NaN","NaN",'2013WavelengthOrientation'!P103)</f>
        <v>NaN</v>
      </c>
      <c r="S103" s="54">
        <f>IF($E103="NaN","NaN",IF($B103="NaN",'2013WavelengthOrientation'!G103,'2013WavelengthOrientation'!Q103))</f>
        <v>5.5</v>
      </c>
      <c r="T103" s="55">
        <f>IF($E103="NaN","NaN",IF($B103="NaN",'2013WavelengthOrientation'!I103,'2013WavelengthOrientation'!R103))</f>
        <v>8</v>
      </c>
      <c r="U103" s="55">
        <f>IF($E103="NaN","NaN",IF($B103="NaN",'2013WavelengthOrientation'!M103,'2013WavelengthOrientation'!S103))</f>
        <v>2.5</v>
      </c>
      <c r="V103" s="55">
        <f>IF($E103="NaN","NaN",IF($B103="NaN",'2013WavelengthOrientation'!N103,'2013WavelengthOrientation'!T103))</f>
        <v>2.4</v>
      </c>
      <c r="W103" s="55">
        <f>IF($E103="NaN","NaN",IF($B103="NaN",'2013WavelengthOrientation'!O103,'2013WavelengthOrientation'!U103))</f>
        <v>2.2000000000000002</v>
      </c>
      <c r="X103" s="55">
        <f>IF($E103="NaN","NaN",IF($B103="NaN",'2013WavelengthOrientation'!P103,'2013WavelengthOrientation'!V103))</f>
        <v>3.3333333333333335</v>
      </c>
      <c r="Y103" s="25"/>
    </row>
    <row r="104" spans="1:25" ht="13">
      <c r="A104" s="53">
        <f>'2013'!A104</f>
        <v>41465</v>
      </c>
      <c r="B104" s="32">
        <f>'2013'!B104</f>
        <v>0.76249999999999996</v>
      </c>
      <c r="C104" s="32">
        <f>'2013'!C104</f>
        <v>0.98611111111111116</v>
      </c>
      <c r="D104" t="str">
        <f>'2013'!D104</f>
        <v>NaN</v>
      </c>
      <c r="E104" t="str">
        <f>'2013'!G104</f>
        <v>NaN</v>
      </c>
      <c r="F104" t="str">
        <f>'2013'!H104</f>
        <v>NaN</v>
      </c>
      <c r="G104" s="25">
        <f>IF($C104="NaN","NaN",'2013WavelengthOrientation'!G104)</f>
        <v>3.6</v>
      </c>
      <c r="H104">
        <f>IF($C104="NaN","NaN",'2013WavelengthOrientation'!I104)</f>
        <v>4</v>
      </c>
      <c r="I104">
        <f>IF($C104="NaN","NaN",'2013WavelengthOrientation'!M104)</f>
        <v>1.35</v>
      </c>
      <c r="J104">
        <f>IF($C104="NaN","NaN",'2013WavelengthOrientation'!N104)</f>
        <v>2.2000000000000002</v>
      </c>
      <c r="K104">
        <f>IF($C104="NaN","NaN",'2013WavelengthOrientation'!O104)</f>
        <v>2.6666666666666665</v>
      </c>
      <c r="L104">
        <f>IF($C104="NaN","NaN",'2013WavelengthOrientation'!P104)</f>
        <v>1.8181818181818181</v>
      </c>
      <c r="M104" s="25" t="str">
        <f>IF($D104="NaN","NaN",'2013WavelengthOrientation'!G104)</f>
        <v>NaN</v>
      </c>
      <c r="N104" t="str">
        <f>IF($D104="NaN","NaN",'2013WavelengthOrientation'!I104)</f>
        <v>NaN</v>
      </c>
      <c r="O104" t="str">
        <f>IF($D104="NaN","NaN",'2013WavelengthOrientation'!M104)</f>
        <v>NaN</v>
      </c>
      <c r="P104" t="str">
        <f>IF($D104="NaN","NaN",'2013WavelengthOrientation'!N104)</f>
        <v>NaN</v>
      </c>
      <c r="Q104" t="str">
        <f>IF($D104="NaN","NaN",'2013WavelengthOrientation'!O104)</f>
        <v>NaN</v>
      </c>
      <c r="R104" t="str">
        <f>IF($D104="NaN","NaN",'2013WavelengthOrientation'!P104)</f>
        <v>NaN</v>
      </c>
      <c r="S104" s="54" t="str">
        <f>IF($E104="NaN","NaN",IF($B104="NaN",'2013WavelengthOrientation'!G104,'2013WavelengthOrientation'!Q104))</f>
        <v>NaN</v>
      </c>
      <c r="T104" s="55" t="str">
        <f>IF($E104="NaN","NaN",IF($B104="NaN",'2013WavelengthOrientation'!I104,'2013WavelengthOrientation'!R104))</f>
        <v>NaN</v>
      </c>
      <c r="U104" s="55" t="str">
        <f>IF($E104="NaN","NaN",IF($B104="NaN",'2013WavelengthOrientation'!M104,'2013WavelengthOrientation'!S104))</f>
        <v>NaN</v>
      </c>
      <c r="V104" s="55" t="str">
        <f>IF($E104="NaN","NaN",IF($B104="NaN",'2013WavelengthOrientation'!N104,'2013WavelengthOrientation'!T104))</f>
        <v>NaN</v>
      </c>
      <c r="W104" s="55" t="str">
        <f>IF($E104="NaN","NaN",IF($B104="NaN",'2013WavelengthOrientation'!O104,'2013WavelengthOrientation'!U104))</f>
        <v>NaN</v>
      </c>
      <c r="X104" s="55" t="str">
        <f>IF($E104="NaN","NaN",IF($B104="NaN",'2013WavelengthOrientation'!P104,'2013WavelengthOrientation'!V104))</f>
        <v>NaN</v>
      </c>
      <c r="Y104" s="25"/>
    </row>
    <row r="105" spans="1:25" ht="13">
      <c r="A105" s="53">
        <f>'2013'!A105</f>
        <v>41466</v>
      </c>
      <c r="B105" s="32">
        <f>'2013'!B105</f>
        <v>0.73124999999999996</v>
      </c>
      <c r="C105" s="32" t="str">
        <f>'2013'!C105</f>
        <v>NaN</v>
      </c>
      <c r="D105" s="32">
        <f>'2013'!D105</f>
        <v>0.77986111111111112</v>
      </c>
      <c r="E105" t="str">
        <f>'2013'!G105</f>
        <v>NaN</v>
      </c>
      <c r="F105" t="str">
        <f>'2013'!H105</f>
        <v>NaN</v>
      </c>
      <c r="G105" s="25" t="str">
        <f>IF($C105="NaN","NaN",'2013WavelengthOrientation'!G105)</f>
        <v>NaN</v>
      </c>
      <c r="H105" t="str">
        <f>IF($C105="NaN","NaN",'2013WavelengthOrientation'!I105)</f>
        <v>NaN</v>
      </c>
      <c r="I105" t="str">
        <f>IF($C105="NaN","NaN",'2013WavelengthOrientation'!M105)</f>
        <v>NaN</v>
      </c>
      <c r="J105" t="str">
        <f>IF($C105="NaN","NaN",'2013WavelengthOrientation'!N105)</f>
        <v>NaN</v>
      </c>
      <c r="K105" t="str">
        <f>IF($C105="NaN","NaN",'2013WavelengthOrientation'!O105)</f>
        <v>NaN</v>
      </c>
      <c r="L105" t="str">
        <f>IF($C105="NaN","NaN",'2013WavelengthOrientation'!P105)</f>
        <v>NaN</v>
      </c>
      <c r="M105" s="25">
        <f>IF($D105="NaN","NaN",'2013WavelengthOrientation'!G105)</f>
        <v>3.1</v>
      </c>
      <c r="N105">
        <f>IF($D105="NaN","NaN",'2013WavelengthOrientation'!I105)</f>
        <v>3.1</v>
      </c>
      <c r="O105">
        <f>IF($D105="NaN","NaN",'2013WavelengthOrientation'!M105)</f>
        <v>1</v>
      </c>
      <c r="P105">
        <f>IF($D105="NaN","NaN",'2013WavelengthOrientation'!N105)</f>
        <v>1.2</v>
      </c>
      <c r="Q105">
        <f>IF($D105="NaN","NaN",'2013WavelengthOrientation'!O105)</f>
        <v>3.1</v>
      </c>
      <c r="R105">
        <f>IF($D105="NaN","NaN",'2013WavelengthOrientation'!P105)</f>
        <v>2.5833333333333335</v>
      </c>
      <c r="S105" s="54" t="str">
        <f>IF($E105="NaN","NaN",IF($B105="NaN",'2013WavelengthOrientation'!G105,'2013WavelengthOrientation'!Q105))</f>
        <v>NaN</v>
      </c>
      <c r="T105" s="55" t="str">
        <f>IF($E105="NaN","NaN",IF($B105="NaN",'2013WavelengthOrientation'!I105,'2013WavelengthOrientation'!R105))</f>
        <v>NaN</v>
      </c>
      <c r="U105" s="55" t="str">
        <f>IF($E105="NaN","NaN",IF($B105="NaN",'2013WavelengthOrientation'!M105,'2013WavelengthOrientation'!S105))</f>
        <v>NaN</v>
      </c>
      <c r="V105" s="55" t="str">
        <f>IF($E105="NaN","NaN",IF($B105="NaN",'2013WavelengthOrientation'!N105,'2013WavelengthOrientation'!T105))</f>
        <v>NaN</v>
      </c>
      <c r="W105" s="55" t="str">
        <f>IF($E105="NaN","NaN",IF($B105="NaN",'2013WavelengthOrientation'!O105,'2013WavelengthOrientation'!U105))</f>
        <v>NaN</v>
      </c>
      <c r="X105" s="55" t="str">
        <f>IF($E105="NaN","NaN",IF($B105="NaN",'2013WavelengthOrientation'!P105,'2013WavelengthOrientation'!V105))</f>
        <v>NaN</v>
      </c>
      <c r="Y105" s="25"/>
    </row>
    <row r="106" spans="1:25" ht="13">
      <c r="A106" s="53">
        <f>'2013'!A106</f>
        <v>41467</v>
      </c>
      <c r="B106" s="32">
        <f>'2013'!B106</f>
        <v>0.67777777777777781</v>
      </c>
      <c r="C106" s="32">
        <f>'2013'!C106</f>
        <v>0.98263888888888884</v>
      </c>
      <c r="D106" t="str">
        <f>'2013'!D106</f>
        <v>NaN</v>
      </c>
      <c r="E106" t="str">
        <f>'2013'!G106</f>
        <v>NaN</v>
      </c>
      <c r="F106" t="str">
        <f>'2013'!H106</f>
        <v>NaN</v>
      </c>
      <c r="G106" s="25">
        <f>IF($C106="NaN","NaN",'2013WavelengthOrientation'!G106)</f>
        <v>2.5</v>
      </c>
      <c r="H106">
        <f>IF($C106="NaN","NaN",'2013WavelengthOrientation'!I106)</f>
        <v>10</v>
      </c>
      <c r="I106">
        <f>IF($C106="NaN","NaN",'2013WavelengthOrientation'!M106)</f>
        <v>0.7</v>
      </c>
      <c r="J106">
        <f>IF($C106="NaN","NaN",'2013WavelengthOrientation'!N106)</f>
        <v>1.8</v>
      </c>
      <c r="K106">
        <f>IF($C106="NaN","NaN",'2013WavelengthOrientation'!O106)</f>
        <v>3.5714285714285716</v>
      </c>
      <c r="L106">
        <f>IF($C106="NaN","NaN",'2013WavelengthOrientation'!P106)</f>
        <v>5.5555555555555554</v>
      </c>
      <c r="M106" s="25" t="str">
        <f>IF($D106="NaN","NaN",'2013WavelengthOrientation'!G106)</f>
        <v>NaN</v>
      </c>
      <c r="N106" t="str">
        <f>IF($D106="NaN","NaN",'2013WavelengthOrientation'!I106)</f>
        <v>NaN</v>
      </c>
      <c r="O106" t="str">
        <f>IF($D106="NaN","NaN",'2013WavelengthOrientation'!M106)</f>
        <v>NaN</v>
      </c>
      <c r="P106" t="str">
        <f>IF($D106="NaN","NaN",'2013WavelengthOrientation'!N106)</f>
        <v>NaN</v>
      </c>
      <c r="Q106" t="str">
        <f>IF($D106="NaN","NaN",'2013WavelengthOrientation'!O106)</f>
        <v>NaN</v>
      </c>
      <c r="R106" t="str">
        <f>IF($D106="NaN","NaN",'2013WavelengthOrientation'!P106)</f>
        <v>NaN</v>
      </c>
      <c r="S106" s="54" t="str">
        <f>IF($E106="NaN","NaN",IF($B106="NaN",'2013WavelengthOrientation'!G106,'2013WavelengthOrientation'!Q106))</f>
        <v>NaN</v>
      </c>
      <c r="T106" s="55" t="str">
        <f>IF($E106="NaN","NaN",IF($B106="NaN",'2013WavelengthOrientation'!I106,'2013WavelengthOrientation'!R106))</f>
        <v>NaN</v>
      </c>
      <c r="U106" s="55" t="str">
        <f>IF($E106="NaN","NaN",IF($B106="NaN",'2013WavelengthOrientation'!M106,'2013WavelengthOrientation'!S106))</f>
        <v>NaN</v>
      </c>
      <c r="V106" s="55" t="str">
        <f>IF($E106="NaN","NaN",IF($B106="NaN",'2013WavelengthOrientation'!N106,'2013WavelengthOrientation'!T106))</f>
        <v>NaN</v>
      </c>
      <c r="W106" s="55" t="str">
        <f>IF($E106="NaN","NaN",IF($B106="NaN",'2013WavelengthOrientation'!O106,'2013WavelengthOrientation'!U106))</f>
        <v>NaN</v>
      </c>
      <c r="X106" s="55" t="str">
        <f>IF($E106="NaN","NaN",IF($B106="NaN",'2013WavelengthOrientation'!P106,'2013WavelengthOrientation'!V106))</f>
        <v>NaN</v>
      </c>
      <c r="Y106" s="25"/>
    </row>
    <row r="107" spans="1:25" ht="13">
      <c r="A107" s="53">
        <f>'2013'!A107</f>
        <v>41468</v>
      </c>
      <c r="B107" s="32">
        <f>'2013'!B107</f>
        <v>0.74305555555555558</v>
      </c>
      <c r="C107" s="32" t="str">
        <f>'2013'!C107</f>
        <v>NaN</v>
      </c>
      <c r="D107" s="32">
        <f>'2013'!D107</f>
        <v>0.82013888888888886</v>
      </c>
      <c r="E107" t="str">
        <f>'2013'!G107</f>
        <v>NaN</v>
      </c>
      <c r="F107" t="str">
        <f>'2013'!H107</f>
        <v>NaN</v>
      </c>
      <c r="G107" s="25" t="str">
        <f>IF($C107="NaN","NaN",'2013WavelengthOrientation'!G107)</f>
        <v>NaN</v>
      </c>
      <c r="H107" t="str">
        <f>IF($C107="NaN","NaN",'2013WavelengthOrientation'!I107)</f>
        <v>NaN</v>
      </c>
      <c r="I107" t="str">
        <f>IF($C107="NaN","NaN",'2013WavelengthOrientation'!M107)</f>
        <v>NaN</v>
      </c>
      <c r="J107" t="str">
        <f>IF($C107="NaN","NaN",'2013WavelengthOrientation'!N107)</f>
        <v>NaN</v>
      </c>
      <c r="K107" t="str">
        <f>IF($C107="NaN","NaN",'2013WavelengthOrientation'!O107)</f>
        <v>NaN</v>
      </c>
      <c r="L107" t="str">
        <f>IF($C107="NaN","NaN",'2013WavelengthOrientation'!P107)</f>
        <v>NaN</v>
      </c>
      <c r="M107" s="25">
        <f>IF($D107="NaN","NaN",'2013WavelengthOrientation'!G107)</f>
        <v>2.2000000000000002</v>
      </c>
      <c r="N107">
        <f>IF($D107="NaN","NaN",'2013WavelengthOrientation'!I107)</f>
        <v>4.4000000000000004</v>
      </c>
      <c r="O107">
        <f>IF($D107="NaN","NaN",'2013WavelengthOrientation'!M107)</f>
        <v>0.95</v>
      </c>
      <c r="P107">
        <f>IF($D107="NaN","NaN",'2013WavelengthOrientation'!N107)</f>
        <v>1.1000000000000001</v>
      </c>
      <c r="Q107">
        <f>IF($D107="NaN","NaN",'2013WavelengthOrientation'!O107)</f>
        <v>2.3157894736842106</v>
      </c>
      <c r="R107">
        <f>IF($D107="NaN","NaN",'2013WavelengthOrientation'!P107)</f>
        <v>4</v>
      </c>
      <c r="S107" s="54" t="str">
        <f>IF($E107="NaN","NaN",IF($B107="NaN",'2013WavelengthOrientation'!G107,'2013WavelengthOrientation'!Q107))</f>
        <v>NaN</v>
      </c>
      <c r="T107" s="55" t="str">
        <f>IF($E107="NaN","NaN",IF($B107="NaN",'2013WavelengthOrientation'!I107,'2013WavelengthOrientation'!R107))</f>
        <v>NaN</v>
      </c>
      <c r="U107" s="55" t="str">
        <f>IF($E107="NaN","NaN",IF($B107="NaN",'2013WavelengthOrientation'!M107,'2013WavelengthOrientation'!S107))</f>
        <v>NaN</v>
      </c>
      <c r="V107" s="55" t="str">
        <f>IF($E107="NaN","NaN",IF($B107="NaN",'2013WavelengthOrientation'!N107,'2013WavelengthOrientation'!T107))</f>
        <v>NaN</v>
      </c>
      <c r="W107" s="55" t="str">
        <f>IF($E107="NaN","NaN",IF($B107="NaN",'2013WavelengthOrientation'!O107,'2013WavelengthOrientation'!U107))</f>
        <v>NaN</v>
      </c>
      <c r="X107" s="55" t="str">
        <f>IF($E107="NaN","NaN",IF($B107="NaN",'2013WavelengthOrientation'!P107,'2013WavelengthOrientation'!V107))</f>
        <v>NaN</v>
      </c>
      <c r="Y107" s="25"/>
    </row>
    <row r="108" spans="1:25" ht="13">
      <c r="A108" s="53">
        <f>'2013'!A108</f>
        <v>41469</v>
      </c>
      <c r="B108" t="str">
        <f>'2013'!B108</f>
        <v>NaN</v>
      </c>
      <c r="C108" t="str">
        <f>'2013'!C108</f>
        <v>NaN</v>
      </c>
      <c r="D108" t="str">
        <f>'2013'!D108</f>
        <v>NaN</v>
      </c>
      <c r="E108" t="str">
        <f>'2013'!G108</f>
        <v>NaN</v>
      </c>
      <c r="F108" t="str">
        <f>'2013'!H108</f>
        <v>NaN</v>
      </c>
      <c r="G108" s="25" t="str">
        <f>IF($C108="NaN","NaN",'2013WavelengthOrientation'!G108)</f>
        <v>NaN</v>
      </c>
      <c r="H108" t="str">
        <f>IF($C108="NaN","NaN",'2013WavelengthOrientation'!I108)</f>
        <v>NaN</v>
      </c>
      <c r="I108" t="str">
        <f>IF($C108="NaN","NaN",'2013WavelengthOrientation'!M108)</f>
        <v>NaN</v>
      </c>
      <c r="J108" t="str">
        <f>IF($C108="NaN","NaN",'2013WavelengthOrientation'!N108)</f>
        <v>NaN</v>
      </c>
      <c r="K108" t="str">
        <f>IF($C108="NaN","NaN",'2013WavelengthOrientation'!O108)</f>
        <v>NaN</v>
      </c>
      <c r="L108" t="str">
        <f>IF($C108="NaN","NaN",'2013WavelengthOrientation'!P108)</f>
        <v>NaN</v>
      </c>
      <c r="M108" s="25" t="str">
        <f>IF($D108="NaN","NaN",'2013WavelengthOrientation'!G108)</f>
        <v>NaN</v>
      </c>
      <c r="N108" t="str">
        <f>IF($D108="NaN","NaN",'2013WavelengthOrientation'!I108)</f>
        <v>NaN</v>
      </c>
      <c r="O108" t="str">
        <f>IF($D108="NaN","NaN",'2013WavelengthOrientation'!M108)</f>
        <v>NaN</v>
      </c>
      <c r="P108" t="str">
        <f>IF($D108="NaN","NaN",'2013WavelengthOrientation'!N108)</f>
        <v>NaN</v>
      </c>
      <c r="Q108" t="str">
        <f>IF($D108="NaN","NaN",'2013WavelengthOrientation'!O108)</f>
        <v>NaN</v>
      </c>
      <c r="R108" t="str">
        <f>IF($D108="NaN","NaN",'2013WavelengthOrientation'!P108)</f>
        <v>NaN</v>
      </c>
      <c r="S108" s="54" t="str">
        <f>IF($E108="NaN","NaN",IF($B108="NaN",'2013WavelengthOrientation'!G108,'2013WavelengthOrientation'!Q108))</f>
        <v>NaN</v>
      </c>
      <c r="T108" s="55" t="str">
        <f>IF($E108="NaN","NaN",IF($B108="NaN",'2013WavelengthOrientation'!I108,'2013WavelengthOrientation'!R108))</f>
        <v>NaN</v>
      </c>
      <c r="U108" s="55" t="str">
        <f>IF($E108="NaN","NaN",IF($B108="NaN",'2013WavelengthOrientation'!M108,'2013WavelengthOrientation'!S108))</f>
        <v>NaN</v>
      </c>
      <c r="V108" s="55" t="str">
        <f>IF($E108="NaN","NaN",IF($B108="NaN",'2013WavelengthOrientation'!N108,'2013WavelengthOrientation'!T108))</f>
        <v>NaN</v>
      </c>
      <c r="W108" s="55" t="str">
        <f>IF($E108="NaN","NaN",IF($B108="NaN",'2013WavelengthOrientation'!O108,'2013WavelengthOrientation'!U108))</f>
        <v>NaN</v>
      </c>
      <c r="X108" s="55" t="str">
        <f>IF($E108="NaN","NaN",IF($B108="NaN",'2013WavelengthOrientation'!P108,'2013WavelengthOrientation'!V108))</f>
        <v>NaN</v>
      </c>
      <c r="Y108" s="25"/>
    </row>
    <row r="109" spans="1:25" ht="13">
      <c r="A109" s="53">
        <f>'2013'!A109</f>
        <v>41470</v>
      </c>
      <c r="B109" t="str">
        <f>'2013'!B109</f>
        <v>NaN</v>
      </c>
      <c r="C109" t="str">
        <f>'2013'!C109</f>
        <v>NaN</v>
      </c>
      <c r="D109" t="str">
        <f>'2013'!D109</f>
        <v>NaN</v>
      </c>
      <c r="E109" t="str">
        <f>'2013'!G109</f>
        <v>NaN</v>
      </c>
      <c r="F109" t="str">
        <f>'2013'!H109</f>
        <v>NaN</v>
      </c>
      <c r="G109" s="25" t="str">
        <f>IF($C109="NaN","NaN",'2013WavelengthOrientation'!G109)</f>
        <v>NaN</v>
      </c>
      <c r="H109" t="str">
        <f>IF($C109="NaN","NaN",'2013WavelengthOrientation'!I109)</f>
        <v>NaN</v>
      </c>
      <c r="I109" t="str">
        <f>IF($C109="NaN","NaN",'2013WavelengthOrientation'!M109)</f>
        <v>NaN</v>
      </c>
      <c r="J109" t="str">
        <f>IF($C109="NaN","NaN",'2013WavelengthOrientation'!N109)</f>
        <v>NaN</v>
      </c>
      <c r="K109" t="str">
        <f>IF($C109="NaN","NaN",'2013WavelengthOrientation'!O109)</f>
        <v>NaN</v>
      </c>
      <c r="L109" t="str">
        <f>IF($C109="NaN","NaN",'2013WavelengthOrientation'!P109)</f>
        <v>NaN</v>
      </c>
      <c r="M109" s="25" t="str">
        <f>IF($D109="NaN","NaN",'2013WavelengthOrientation'!G109)</f>
        <v>NaN</v>
      </c>
      <c r="N109" t="str">
        <f>IF($D109="NaN","NaN",'2013WavelengthOrientation'!I109)</f>
        <v>NaN</v>
      </c>
      <c r="O109" t="str">
        <f>IF($D109="NaN","NaN",'2013WavelengthOrientation'!M109)</f>
        <v>NaN</v>
      </c>
      <c r="P109" t="str">
        <f>IF($D109="NaN","NaN",'2013WavelengthOrientation'!N109)</f>
        <v>NaN</v>
      </c>
      <c r="Q109" t="str">
        <f>IF($D109="NaN","NaN",'2013WavelengthOrientation'!O109)</f>
        <v>NaN</v>
      </c>
      <c r="R109" t="str">
        <f>IF($D109="NaN","NaN",'2013WavelengthOrientation'!P109)</f>
        <v>NaN</v>
      </c>
      <c r="S109" s="54" t="str">
        <f>IF($E109="NaN","NaN",IF($B109="NaN",'2013WavelengthOrientation'!G109,'2013WavelengthOrientation'!Q109))</f>
        <v>NaN</v>
      </c>
      <c r="T109" s="55" t="str">
        <f>IF($E109="NaN","NaN",IF($B109="NaN",'2013WavelengthOrientation'!I109,'2013WavelengthOrientation'!R109))</f>
        <v>NaN</v>
      </c>
      <c r="U109" s="55" t="str">
        <f>IF($E109="NaN","NaN",IF($B109="NaN",'2013WavelengthOrientation'!M109,'2013WavelengthOrientation'!S109))</f>
        <v>NaN</v>
      </c>
      <c r="V109" s="55" t="str">
        <f>IF($E109="NaN","NaN",IF($B109="NaN",'2013WavelengthOrientation'!N109,'2013WavelengthOrientation'!T109))</f>
        <v>NaN</v>
      </c>
      <c r="W109" s="55" t="str">
        <f>IF($E109="NaN","NaN",IF($B109="NaN",'2013WavelengthOrientation'!O109,'2013WavelengthOrientation'!U109))</f>
        <v>NaN</v>
      </c>
      <c r="X109" s="55" t="str">
        <f>IF($E109="NaN","NaN",IF($B109="NaN",'2013WavelengthOrientation'!P109,'2013WavelengthOrientation'!V109))</f>
        <v>NaN</v>
      </c>
      <c r="Y109" s="25"/>
    </row>
    <row r="110" spans="1:25" ht="13">
      <c r="A110" s="53">
        <f>'2013'!A110</f>
        <v>41471</v>
      </c>
      <c r="B110" t="str">
        <f>'2013'!B110</f>
        <v>NaN</v>
      </c>
      <c r="C110" t="str">
        <f>'2013'!C110</f>
        <v>NaN</v>
      </c>
      <c r="D110" t="str">
        <f>'2013'!D110</f>
        <v>NaN</v>
      </c>
      <c r="E110" t="str">
        <f>'2013'!G110</f>
        <v>NaN</v>
      </c>
      <c r="F110" t="str">
        <f>'2013'!H110</f>
        <v>NaN</v>
      </c>
      <c r="G110" s="25" t="str">
        <f>IF($C110="NaN","NaN",'2013WavelengthOrientation'!G110)</f>
        <v>NaN</v>
      </c>
      <c r="H110" t="str">
        <f>IF($C110="NaN","NaN",'2013WavelengthOrientation'!I110)</f>
        <v>NaN</v>
      </c>
      <c r="I110" t="str">
        <f>IF($C110="NaN","NaN",'2013WavelengthOrientation'!M110)</f>
        <v>NaN</v>
      </c>
      <c r="J110" t="str">
        <f>IF($C110="NaN","NaN",'2013WavelengthOrientation'!N110)</f>
        <v>NaN</v>
      </c>
      <c r="K110" t="str">
        <f>IF($C110="NaN","NaN",'2013WavelengthOrientation'!O110)</f>
        <v>NaN</v>
      </c>
      <c r="L110" t="str">
        <f>IF($C110="NaN","NaN",'2013WavelengthOrientation'!P110)</f>
        <v>NaN</v>
      </c>
      <c r="M110" s="25" t="str">
        <f>IF($D110="NaN","NaN",'2013WavelengthOrientation'!G110)</f>
        <v>NaN</v>
      </c>
      <c r="N110" t="str">
        <f>IF($D110="NaN","NaN",'2013WavelengthOrientation'!I110)</f>
        <v>NaN</v>
      </c>
      <c r="O110" t="str">
        <f>IF($D110="NaN","NaN",'2013WavelengthOrientation'!M110)</f>
        <v>NaN</v>
      </c>
      <c r="P110" t="str">
        <f>IF($D110="NaN","NaN",'2013WavelengthOrientation'!N110)</f>
        <v>NaN</v>
      </c>
      <c r="Q110" t="str">
        <f>IF($D110="NaN","NaN",'2013WavelengthOrientation'!O110)</f>
        <v>NaN</v>
      </c>
      <c r="R110" t="str">
        <f>IF($D110="NaN","NaN",'2013WavelengthOrientation'!P110)</f>
        <v>NaN</v>
      </c>
      <c r="S110" s="54" t="str">
        <f>IF($E110="NaN","NaN",IF($B110="NaN",'2013WavelengthOrientation'!G110,'2013WavelengthOrientation'!Q110))</f>
        <v>NaN</v>
      </c>
      <c r="T110" s="55" t="str">
        <f>IF($E110="NaN","NaN",IF($B110="NaN",'2013WavelengthOrientation'!I110,'2013WavelengthOrientation'!R110))</f>
        <v>NaN</v>
      </c>
      <c r="U110" s="55" t="str">
        <f>IF($E110="NaN","NaN",IF($B110="NaN",'2013WavelengthOrientation'!M110,'2013WavelengthOrientation'!S110))</f>
        <v>NaN</v>
      </c>
      <c r="V110" s="55" t="str">
        <f>IF($E110="NaN","NaN",IF($B110="NaN",'2013WavelengthOrientation'!N110,'2013WavelengthOrientation'!T110))</f>
        <v>NaN</v>
      </c>
      <c r="W110" s="55" t="str">
        <f>IF($E110="NaN","NaN",IF($B110="NaN",'2013WavelengthOrientation'!O110,'2013WavelengthOrientation'!U110))</f>
        <v>NaN</v>
      </c>
      <c r="X110" s="55" t="str">
        <f>IF($E110="NaN","NaN",IF($B110="NaN",'2013WavelengthOrientation'!P110,'2013WavelengthOrientation'!V110))</f>
        <v>NaN</v>
      </c>
      <c r="Y110" s="25"/>
    </row>
    <row r="111" spans="1:25" ht="13">
      <c r="A111" s="53">
        <f>'2013'!A111</f>
        <v>41472</v>
      </c>
      <c r="B111" s="32" t="str">
        <f>'2013'!B111</f>
        <v>NaN</v>
      </c>
      <c r="C111" s="32" t="str">
        <f>'2013'!C111</f>
        <v>NaN</v>
      </c>
      <c r="D111" s="32" t="str">
        <f>'2013'!D111</f>
        <v>NaN</v>
      </c>
      <c r="E111" s="32" t="str">
        <f>'2013'!G111</f>
        <v>NaN</v>
      </c>
      <c r="F111" s="32" t="str">
        <f>'2013'!H111</f>
        <v>NaN</v>
      </c>
      <c r="G111" s="25" t="str">
        <f>IF($C111="NaN","NaN",'2013WavelengthOrientation'!G111)</f>
        <v>NaN</v>
      </c>
      <c r="H111" t="str">
        <f>IF($C111="NaN","NaN",'2013WavelengthOrientation'!I111)</f>
        <v>NaN</v>
      </c>
      <c r="I111" t="str">
        <f>IF($C111="NaN","NaN",'2013WavelengthOrientation'!M111)</f>
        <v>NaN</v>
      </c>
      <c r="J111" t="str">
        <f>IF($C111="NaN","NaN",'2013WavelengthOrientation'!N111)</f>
        <v>NaN</v>
      </c>
      <c r="K111" t="str">
        <f>IF($C111="NaN","NaN",'2013WavelengthOrientation'!O111)</f>
        <v>NaN</v>
      </c>
      <c r="L111" t="str">
        <f>IF($C111="NaN","NaN",'2013WavelengthOrientation'!P111)</f>
        <v>NaN</v>
      </c>
      <c r="M111" s="25" t="str">
        <f>IF($D111="NaN","NaN",'2013WavelengthOrientation'!G111)</f>
        <v>NaN</v>
      </c>
      <c r="N111" t="str">
        <f>IF($D111="NaN","NaN",'2013WavelengthOrientation'!I111)</f>
        <v>NaN</v>
      </c>
      <c r="O111" t="str">
        <f>IF($D111="NaN","NaN",'2013WavelengthOrientation'!M111)</f>
        <v>NaN</v>
      </c>
      <c r="P111" t="str">
        <f>IF($D111="NaN","NaN",'2013WavelengthOrientation'!N111)</f>
        <v>NaN</v>
      </c>
      <c r="Q111" t="str">
        <f>IF($D111="NaN","NaN",'2013WavelengthOrientation'!O111)</f>
        <v>NaN</v>
      </c>
      <c r="R111" t="str">
        <f>IF($D111="NaN","NaN",'2013WavelengthOrientation'!P111)</f>
        <v>NaN</v>
      </c>
      <c r="S111" s="54" t="str">
        <f>IF($E111="NaN","NaN",IF($B111="NaN",'2013WavelengthOrientation'!G111,'2013WavelengthOrientation'!Q111))</f>
        <v>NaN</v>
      </c>
      <c r="T111" s="55" t="str">
        <f>IF($E111="NaN","NaN",IF($B111="NaN",'2013WavelengthOrientation'!I111,'2013WavelengthOrientation'!R111))</f>
        <v>NaN</v>
      </c>
      <c r="U111" s="55" t="str">
        <f>IF($E111="NaN","NaN",IF($B111="NaN",'2013WavelengthOrientation'!M111,'2013WavelengthOrientation'!S111))</f>
        <v>NaN</v>
      </c>
      <c r="V111" s="55" t="str">
        <f>IF($E111="NaN","NaN",IF($B111="NaN",'2013WavelengthOrientation'!N111,'2013WavelengthOrientation'!T111))</f>
        <v>NaN</v>
      </c>
      <c r="W111" s="55" t="str">
        <f>IF($E111="NaN","NaN",IF($B111="NaN",'2013WavelengthOrientation'!O111,'2013WavelengthOrientation'!U111))</f>
        <v>NaN</v>
      </c>
      <c r="X111" s="55" t="str">
        <f>IF($E111="NaN","NaN",IF($B111="NaN",'2013WavelengthOrientation'!P111,'2013WavelengthOrientation'!V111))</f>
        <v>NaN</v>
      </c>
      <c r="Y111" s="25"/>
    </row>
    <row r="112" spans="1:25" ht="13">
      <c r="A112" s="53">
        <f>'2013'!A112</f>
        <v>41473</v>
      </c>
      <c r="B112" s="32">
        <f>'2013'!B112</f>
        <v>0.67708333333333337</v>
      </c>
      <c r="C112" s="32" t="str">
        <f>'2013'!C112</f>
        <v>NaN</v>
      </c>
      <c r="D112" s="32">
        <f>'2013'!D112</f>
        <v>0.74930555555555556</v>
      </c>
      <c r="E112" s="32">
        <f>'2013'!G112</f>
        <v>0.90208333333333335</v>
      </c>
      <c r="F112" s="32">
        <f>'2013'!H112</f>
        <v>0.9868055555555556</v>
      </c>
      <c r="G112" s="25" t="str">
        <f>IF($C112="NaN","NaN",'2013WavelengthOrientation'!G112)</f>
        <v>NaN</v>
      </c>
      <c r="H112" t="str">
        <f>IF($C112="NaN","NaN",'2013WavelengthOrientation'!I112)</f>
        <v>NaN</v>
      </c>
      <c r="I112" t="str">
        <f>IF($C112="NaN","NaN",'2013WavelengthOrientation'!M112)</f>
        <v>NaN</v>
      </c>
      <c r="J112" t="str">
        <f>IF($C112="NaN","NaN",'2013WavelengthOrientation'!N112)</f>
        <v>NaN</v>
      </c>
      <c r="K112" t="str">
        <f>IF($C112="NaN","NaN",'2013WavelengthOrientation'!O112)</f>
        <v>NaN</v>
      </c>
      <c r="L112" t="str">
        <f>IF($C112="NaN","NaN",'2013WavelengthOrientation'!P112)</f>
        <v>NaN</v>
      </c>
      <c r="M112" s="25">
        <f>IF($D112="NaN","NaN",'2013WavelengthOrientation'!G112)</f>
        <v>2.5</v>
      </c>
      <c r="N112">
        <f>IF($D112="NaN","NaN",'2013WavelengthOrientation'!I112)</f>
        <v>3.3</v>
      </c>
      <c r="O112">
        <f>IF($D112="NaN","NaN",'2013WavelengthOrientation'!M112)</f>
        <v>1</v>
      </c>
      <c r="P112">
        <f>IF($D112="NaN","NaN",'2013WavelengthOrientation'!N112)</f>
        <v>1.75</v>
      </c>
      <c r="Q112">
        <f>IF($D112="NaN","NaN",'2013WavelengthOrientation'!O112)</f>
        <v>2.5</v>
      </c>
      <c r="R112">
        <f>IF($D112="NaN","NaN",'2013WavelengthOrientation'!P112)</f>
        <v>1.8857142857142857</v>
      </c>
      <c r="S112" s="54">
        <f>IF($E112="NaN","NaN",IF($B112="NaN",'2013WavelengthOrientation'!G112,'2013WavelengthOrientation'!Q112))</f>
        <v>3.2</v>
      </c>
      <c r="T112" s="55">
        <f>IF($E112="NaN","NaN",IF($B112="NaN",'2013WavelengthOrientation'!I112,'2013WavelengthOrientation'!R112))</f>
        <v>8</v>
      </c>
      <c r="U112" s="55">
        <f>IF($E112="NaN","NaN",IF($B112="NaN",'2013WavelengthOrientation'!M112,'2013WavelengthOrientation'!S112))</f>
        <v>2.0499999999999998</v>
      </c>
      <c r="V112" s="55">
        <f>IF($E112="NaN","NaN",IF($B112="NaN",'2013WavelengthOrientation'!N112,'2013WavelengthOrientation'!T112))</f>
        <v>1.7</v>
      </c>
      <c r="W112" s="55">
        <f>IF($E112="NaN","NaN",IF($B112="NaN",'2013WavelengthOrientation'!O112,'2013WavelengthOrientation'!U112))</f>
        <v>1.5609756097560978</v>
      </c>
      <c r="X112" s="55">
        <f>IF($E112="NaN","NaN",IF($B112="NaN",'2013WavelengthOrientation'!P112,'2013WavelengthOrientation'!V112))</f>
        <v>4.7058823529411766</v>
      </c>
      <c r="Y112" s="25"/>
    </row>
    <row r="113" spans="1:25" ht="13">
      <c r="A113" s="53">
        <f>'2013'!A113</f>
        <v>41474</v>
      </c>
      <c r="B113" s="32">
        <f>'2013'!B113</f>
        <v>0.67222222222222228</v>
      </c>
      <c r="C113" t="str">
        <f>'2013'!C113</f>
        <v>NaN</v>
      </c>
      <c r="D113" s="32">
        <f>'2013'!D113</f>
        <v>0.78680555555555554</v>
      </c>
      <c r="E113" s="32">
        <f>'2013'!G113</f>
        <v>0.8618055555555556</v>
      </c>
      <c r="F113" s="32">
        <f>'2013'!H113</f>
        <v>0.94236111111111109</v>
      </c>
      <c r="G113" s="25" t="str">
        <f>IF($C113="NaN","NaN",'2013WavelengthOrientation'!G113)</f>
        <v>NaN</v>
      </c>
      <c r="H113" t="str">
        <f>IF($C113="NaN","NaN",'2013WavelengthOrientation'!I113)</f>
        <v>NaN</v>
      </c>
      <c r="I113" t="str">
        <f>IF($C113="NaN","NaN",'2013WavelengthOrientation'!M113)</f>
        <v>NaN</v>
      </c>
      <c r="J113" t="str">
        <f>IF($C113="NaN","NaN",'2013WavelengthOrientation'!N113)</f>
        <v>NaN</v>
      </c>
      <c r="K113" t="str">
        <f>IF($C113="NaN","NaN",'2013WavelengthOrientation'!O113)</f>
        <v>NaN</v>
      </c>
      <c r="L113" t="str">
        <f>IF($C113="NaN","NaN",'2013WavelengthOrientation'!P113)</f>
        <v>NaN</v>
      </c>
      <c r="M113" s="25">
        <f>IF($D113="NaN","NaN",'2013WavelengthOrientation'!G113)</f>
        <v>2.5</v>
      </c>
      <c r="N113">
        <f>IF($D113="NaN","NaN",'2013WavelengthOrientation'!I113)</f>
        <v>3</v>
      </c>
      <c r="O113">
        <f>IF($D113="NaN","NaN",'2013WavelengthOrientation'!M113)</f>
        <v>0.8</v>
      </c>
      <c r="P113">
        <f>IF($D113="NaN","NaN",'2013WavelengthOrientation'!N113)</f>
        <v>2.0499999999999998</v>
      </c>
      <c r="Q113">
        <f>IF($D113="NaN","NaN",'2013WavelengthOrientation'!O113)</f>
        <v>3.125</v>
      </c>
      <c r="R113">
        <f>IF($D113="NaN","NaN",'2013WavelengthOrientation'!P113)</f>
        <v>1.4634146341463417</v>
      </c>
      <c r="S113" s="54">
        <f>IF($E113="NaN","NaN",IF($B113="NaN",'2013WavelengthOrientation'!G113,'2013WavelengthOrientation'!Q113))</f>
        <v>3.3</v>
      </c>
      <c r="T113" s="55">
        <f>IF($E113="NaN","NaN",IF($B113="NaN",'2013WavelengthOrientation'!I113,'2013WavelengthOrientation'!R113))</f>
        <v>3.3</v>
      </c>
      <c r="U113" s="55">
        <f>IF($E113="NaN","NaN",IF($B113="NaN",'2013WavelengthOrientation'!M113,'2013WavelengthOrientation'!S113))</f>
        <v>2.5</v>
      </c>
      <c r="V113" s="55">
        <f>IF($E113="NaN","NaN",IF($B113="NaN",'2013WavelengthOrientation'!N113,'2013WavelengthOrientation'!T113))</f>
        <v>1.75</v>
      </c>
      <c r="W113" s="55">
        <f>IF($E113="NaN","NaN",IF($B113="NaN",'2013WavelengthOrientation'!O113,'2013WavelengthOrientation'!U113))</f>
        <v>1.3199999999999998</v>
      </c>
      <c r="X113" s="55">
        <f>IF($E113="NaN","NaN",IF($B113="NaN",'2013WavelengthOrientation'!P113,'2013WavelengthOrientation'!V113))</f>
        <v>1.8857142857142857</v>
      </c>
      <c r="Y113" s="25"/>
    </row>
    <row r="114" spans="1:25" ht="13">
      <c r="A114" s="53">
        <f>'2013'!A114</f>
        <v>41475</v>
      </c>
      <c r="B114" s="32">
        <f>'2013'!B114</f>
        <v>0.70138888888888884</v>
      </c>
      <c r="C114" s="32" t="str">
        <f>'2013'!C114</f>
        <v>NaN</v>
      </c>
      <c r="D114" s="32">
        <f>'2013'!D114</f>
        <v>0.79374999999999996</v>
      </c>
      <c r="E114" s="32" t="str">
        <f>'2013'!G114</f>
        <v>NaN</v>
      </c>
      <c r="F114" s="32" t="str">
        <f>'2013'!H114</f>
        <v>NaN</v>
      </c>
      <c r="G114" s="25" t="str">
        <f>IF($C114="NaN","NaN",'2013WavelengthOrientation'!G114)</f>
        <v>NaN</v>
      </c>
      <c r="H114" t="str">
        <f>IF($C114="NaN","NaN",'2013WavelengthOrientation'!I114)</f>
        <v>NaN</v>
      </c>
      <c r="I114" t="str">
        <f>IF($C114="NaN","NaN",'2013WavelengthOrientation'!M114)</f>
        <v>NaN</v>
      </c>
      <c r="J114" t="str">
        <f>IF($C114="NaN","NaN",'2013WavelengthOrientation'!N114)</f>
        <v>NaN</v>
      </c>
      <c r="K114" t="str">
        <f>IF($C114="NaN","NaN",'2013WavelengthOrientation'!O114)</f>
        <v>NaN</v>
      </c>
      <c r="L114" t="str">
        <f>IF($C114="NaN","NaN",'2013WavelengthOrientation'!P114)</f>
        <v>NaN</v>
      </c>
      <c r="M114" s="25">
        <f>IF($D114="NaN","NaN",'2013WavelengthOrientation'!G114)</f>
        <v>2.7</v>
      </c>
      <c r="N114">
        <f>IF($D114="NaN","NaN",'2013WavelengthOrientation'!I114)</f>
        <v>3.3</v>
      </c>
      <c r="O114">
        <f>IF($D114="NaN","NaN",'2013WavelengthOrientation'!M114)</f>
        <v>0.45</v>
      </c>
      <c r="P114">
        <f>IF($D114="NaN","NaN",'2013WavelengthOrientation'!N114)</f>
        <v>1.45</v>
      </c>
      <c r="Q114">
        <f>IF($D114="NaN","NaN",'2013WavelengthOrientation'!O114)</f>
        <v>6</v>
      </c>
      <c r="R114">
        <f>IF($D114="NaN","NaN",'2013WavelengthOrientation'!P114)</f>
        <v>2.2758620689655173</v>
      </c>
      <c r="S114" s="54" t="str">
        <f>IF($E114="NaN","NaN",IF($B114="NaN",'2013WavelengthOrientation'!G114,'2013WavelengthOrientation'!Q114))</f>
        <v>NaN</v>
      </c>
      <c r="T114" s="55" t="str">
        <f>IF($E114="NaN","NaN",IF($B114="NaN",'2013WavelengthOrientation'!I114,'2013WavelengthOrientation'!R114))</f>
        <v>NaN</v>
      </c>
      <c r="U114" s="55" t="str">
        <f>IF($E114="NaN","NaN",IF($B114="NaN",'2013WavelengthOrientation'!M114,'2013WavelengthOrientation'!S114))</f>
        <v>NaN</v>
      </c>
      <c r="V114" s="55" t="str">
        <f>IF($E114="NaN","NaN",IF($B114="NaN",'2013WavelengthOrientation'!N114,'2013WavelengthOrientation'!T114))</f>
        <v>NaN</v>
      </c>
      <c r="W114" s="55" t="str">
        <f>IF($E114="NaN","NaN",IF($B114="NaN",'2013WavelengthOrientation'!O114,'2013WavelengthOrientation'!U114))</f>
        <v>NaN</v>
      </c>
      <c r="X114" s="55" t="str">
        <f>IF($E114="NaN","NaN",IF($B114="NaN",'2013WavelengthOrientation'!P114,'2013WavelengthOrientation'!V114))</f>
        <v>NaN</v>
      </c>
      <c r="Y114" s="25"/>
    </row>
    <row r="115" spans="1:25" ht="13">
      <c r="A115" s="53">
        <f>'2013'!A115</f>
        <v>41476</v>
      </c>
      <c r="B115" s="32" t="str">
        <f>'2013'!B115</f>
        <v>NaN</v>
      </c>
      <c r="C115" t="str">
        <f>'2013'!C115</f>
        <v>NaN</v>
      </c>
      <c r="D115" s="32" t="str">
        <f>'2013'!D115</f>
        <v>NaN</v>
      </c>
      <c r="E115" s="32">
        <f>'2013'!G115</f>
        <v>0.91527777777777775</v>
      </c>
      <c r="F115" s="32">
        <f>'2013'!H115</f>
        <v>0.98541666666666672</v>
      </c>
      <c r="G115" s="25" t="str">
        <f>IF($C115="NaN","NaN",'2013WavelengthOrientation'!G115)</f>
        <v>NaN</v>
      </c>
      <c r="H115" t="str">
        <f>IF($C115="NaN","NaN",'2013WavelengthOrientation'!I115)</f>
        <v>NaN</v>
      </c>
      <c r="I115" t="str">
        <f>IF($C115="NaN","NaN",'2013WavelengthOrientation'!M115)</f>
        <v>NaN</v>
      </c>
      <c r="J115" t="str">
        <f>IF($C115="NaN","NaN",'2013WavelengthOrientation'!N115)</f>
        <v>NaN</v>
      </c>
      <c r="K115" t="str">
        <f>IF($C115="NaN","NaN",'2013WavelengthOrientation'!O115)</f>
        <v>NaN</v>
      </c>
      <c r="L115" t="str">
        <f>IF($C115="NaN","NaN",'2013WavelengthOrientation'!P115)</f>
        <v>NaN</v>
      </c>
      <c r="M115" s="25" t="str">
        <f>IF($D115="NaN","NaN",'2013WavelengthOrientation'!G115)</f>
        <v>NaN</v>
      </c>
      <c r="N115" t="str">
        <f>IF($D115="NaN","NaN",'2013WavelengthOrientation'!I115)</f>
        <v>NaN</v>
      </c>
      <c r="O115" t="str">
        <f>IF($D115="NaN","NaN",'2013WavelengthOrientation'!M115)</f>
        <v>NaN</v>
      </c>
      <c r="P115" t="str">
        <f>IF($D115="NaN","NaN",'2013WavelengthOrientation'!N115)</f>
        <v>NaN</v>
      </c>
      <c r="Q115" t="str">
        <f>IF($D115="NaN","NaN",'2013WavelengthOrientation'!O115)</f>
        <v>NaN</v>
      </c>
      <c r="R115" t="str">
        <f>IF($D115="NaN","NaN",'2013WavelengthOrientation'!P115)</f>
        <v>NaN</v>
      </c>
      <c r="S115" s="54">
        <f>IF($E115="NaN","NaN",IF($B115="NaN",'2013WavelengthOrientation'!G115,'2013WavelengthOrientation'!Q115))</f>
        <v>4.2</v>
      </c>
      <c r="T115" s="55">
        <f>IF($E115="NaN","NaN",IF($B115="NaN",'2013WavelengthOrientation'!I115,'2013WavelengthOrientation'!R115))</f>
        <v>7</v>
      </c>
      <c r="U115" s="55">
        <f>IF($E115="NaN","NaN",IF($B115="NaN",'2013WavelengthOrientation'!M115,'2013WavelengthOrientation'!S115))</f>
        <v>1.65</v>
      </c>
      <c r="V115" s="55">
        <f>IF($E115="NaN","NaN",IF($B115="NaN",'2013WavelengthOrientation'!N115,'2013WavelengthOrientation'!T115))</f>
        <v>1.05</v>
      </c>
      <c r="W115" s="55">
        <f>IF($E115="NaN","NaN",IF($B115="NaN",'2013WavelengthOrientation'!O115,'2013WavelengthOrientation'!U115))</f>
        <v>2.5454545454545459</v>
      </c>
      <c r="X115" s="55">
        <f>IF($E115="NaN","NaN",IF($B115="NaN",'2013WavelengthOrientation'!P115,'2013WavelengthOrientation'!V115))</f>
        <v>6.6666666666666661</v>
      </c>
      <c r="Y115" s="25"/>
    </row>
    <row r="116" spans="1:25" ht="13">
      <c r="A116" s="53">
        <f>'2013'!A116</f>
        <v>41477</v>
      </c>
      <c r="B116" s="32">
        <f>'2013'!B116</f>
        <v>0.69513888888888886</v>
      </c>
      <c r="C116" s="32" t="str">
        <f>'2013'!C116</f>
        <v>NaN</v>
      </c>
      <c r="D116" s="32">
        <f>'2013'!D116</f>
        <v>0.82430555555555551</v>
      </c>
      <c r="E116" s="32">
        <f>'2013'!G116</f>
        <v>0.89236111111111116</v>
      </c>
      <c r="F116" s="32">
        <f>'2013'!H116</f>
        <v>0.99444444444444446</v>
      </c>
      <c r="G116" s="25" t="str">
        <f>IF($C116="NaN","NaN",'2013WavelengthOrientation'!G116)</f>
        <v>NaN</v>
      </c>
      <c r="H116" t="str">
        <f>IF($C116="NaN","NaN",'2013WavelengthOrientation'!I116)</f>
        <v>NaN</v>
      </c>
      <c r="I116" t="str">
        <f>IF($C116="NaN","NaN",'2013WavelengthOrientation'!M116)</f>
        <v>NaN</v>
      </c>
      <c r="J116" t="str">
        <f>IF($C116="NaN","NaN",'2013WavelengthOrientation'!N116)</f>
        <v>NaN</v>
      </c>
      <c r="K116" t="str">
        <f>IF($C116="NaN","NaN",'2013WavelengthOrientation'!O116)</f>
        <v>NaN</v>
      </c>
      <c r="L116" t="str">
        <f>IF($C116="NaN","NaN",'2013WavelengthOrientation'!P116)</f>
        <v>NaN</v>
      </c>
      <c r="M116" s="25">
        <f>IF($D116="NaN","NaN",'2013WavelengthOrientation'!G116)</f>
        <v>2.2999999999999998</v>
      </c>
      <c r="N116">
        <f>IF($D116="NaN","NaN",'2013WavelengthOrientation'!I116)</f>
        <v>3.6</v>
      </c>
      <c r="O116">
        <f>IF($D116="NaN","NaN",'2013WavelengthOrientation'!M116)</f>
        <v>0.8</v>
      </c>
      <c r="P116">
        <f>IF($D116="NaN","NaN",'2013WavelengthOrientation'!N116)</f>
        <v>2</v>
      </c>
      <c r="Q116">
        <f>IF($D116="NaN","NaN",'2013WavelengthOrientation'!O116)</f>
        <v>2.8749999999999996</v>
      </c>
      <c r="R116">
        <f>IF($D116="NaN","NaN",'2013WavelengthOrientation'!P116)</f>
        <v>1.8</v>
      </c>
      <c r="S116" s="54">
        <f>IF($E116="NaN","NaN",IF($B116="NaN",'2013WavelengthOrientation'!G116,'2013WavelengthOrientation'!Q116))</f>
        <v>3.8</v>
      </c>
      <c r="T116" s="55">
        <f>IF($E116="NaN","NaN",IF($B116="NaN",'2013WavelengthOrientation'!I116,'2013WavelengthOrientation'!R116))</f>
        <v>10</v>
      </c>
      <c r="U116" s="55">
        <f>IF($E116="NaN","NaN",IF($B116="NaN",'2013WavelengthOrientation'!M116,'2013WavelengthOrientation'!S116))</f>
        <v>2</v>
      </c>
      <c r="V116" s="55">
        <f>IF($E116="NaN","NaN",IF($B116="NaN",'2013WavelengthOrientation'!N116,'2013WavelengthOrientation'!T116))</f>
        <v>2</v>
      </c>
      <c r="W116" s="55">
        <f>IF($E116="NaN","NaN",IF($B116="NaN",'2013WavelengthOrientation'!O116,'2013WavelengthOrientation'!U116))</f>
        <v>1.9</v>
      </c>
      <c r="X116" s="55">
        <f>IF($E116="NaN","NaN",IF($B116="NaN",'2013WavelengthOrientation'!P116,'2013WavelengthOrientation'!V116))</f>
        <v>5</v>
      </c>
      <c r="Y116" s="25"/>
    </row>
    <row r="117" spans="1:25" ht="13">
      <c r="A117" s="53">
        <f>'2013'!A117</f>
        <v>41478</v>
      </c>
      <c r="B117" s="32">
        <f>'2013'!B117</f>
        <v>0.71666666666666667</v>
      </c>
      <c r="C117" s="32">
        <f>'2013'!C117</f>
        <v>0.96805555555555556</v>
      </c>
      <c r="D117" s="32" t="str">
        <f>'2013'!D117</f>
        <v>NaN</v>
      </c>
      <c r="E117" t="str">
        <f>'2013'!G117</f>
        <v>NaN</v>
      </c>
      <c r="F117" s="32" t="str">
        <f>'2013'!H117</f>
        <v>NaN</v>
      </c>
      <c r="G117" s="25">
        <f>IF($C117="NaN","NaN",'2013WavelengthOrientation'!G117)</f>
        <v>3.4</v>
      </c>
      <c r="H117">
        <f>IF($C117="NaN","NaN",'2013WavelengthOrientation'!I117)</f>
        <v>5.7</v>
      </c>
      <c r="I117">
        <f>IF($C117="NaN","NaN",'2013WavelengthOrientation'!M117)</f>
        <v>0.8</v>
      </c>
      <c r="J117">
        <f>IF($C117="NaN","NaN",'2013WavelengthOrientation'!N117)</f>
        <v>1.5</v>
      </c>
      <c r="K117">
        <f>IF($C117="NaN","NaN",'2013WavelengthOrientation'!O117)</f>
        <v>4.25</v>
      </c>
      <c r="L117">
        <f>IF($C117="NaN","NaN",'2013WavelengthOrientation'!P117)</f>
        <v>3.8000000000000003</v>
      </c>
      <c r="M117" s="25" t="str">
        <f>IF($D117="NaN","NaN",'2013WavelengthOrientation'!G117)</f>
        <v>NaN</v>
      </c>
      <c r="N117" t="str">
        <f>IF($D117="NaN","NaN",'2013WavelengthOrientation'!I117)</f>
        <v>NaN</v>
      </c>
      <c r="O117" t="str">
        <f>IF($D117="NaN","NaN",'2013WavelengthOrientation'!M117)</f>
        <v>NaN</v>
      </c>
      <c r="P117" t="str">
        <f>IF($D117="NaN","NaN",'2013WavelengthOrientation'!N117)</f>
        <v>NaN</v>
      </c>
      <c r="Q117" t="str">
        <f>IF($D117="NaN","NaN",'2013WavelengthOrientation'!O117)</f>
        <v>NaN</v>
      </c>
      <c r="R117" t="str">
        <f>IF($D117="NaN","NaN",'2013WavelengthOrientation'!P117)</f>
        <v>NaN</v>
      </c>
      <c r="S117" s="54" t="str">
        <f>IF($E117="NaN","NaN",IF($B117="NaN",'2013WavelengthOrientation'!G117,'2013WavelengthOrientation'!Q117))</f>
        <v>NaN</v>
      </c>
      <c r="T117" s="55" t="str">
        <f>IF($E117="NaN","NaN",IF($B117="NaN",'2013WavelengthOrientation'!I117,'2013WavelengthOrientation'!R117))</f>
        <v>NaN</v>
      </c>
      <c r="U117" s="55" t="str">
        <f>IF($E117="NaN","NaN",IF($B117="NaN",'2013WavelengthOrientation'!M117,'2013WavelengthOrientation'!S117))</f>
        <v>NaN</v>
      </c>
      <c r="V117" s="55" t="str">
        <f>IF($E117="NaN","NaN",IF($B117="NaN",'2013WavelengthOrientation'!N117,'2013WavelengthOrientation'!T117))</f>
        <v>NaN</v>
      </c>
      <c r="W117" s="55" t="str">
        <f>IF($E117="NaN","NaN",IF($B117="NaN",'2013WavelengthOrientation'!O117,'2013WavelengthOrientation'!U117))</f>
        <v>NaN</v>
      </c>
      <c r="X117" s="55" t="str">
        <f>IF($E117="NaN","NaN",IF($B117="NaN",'2013WavelengthOrientation'!P117,'2013WavelengthOrientation'!V117))</f>
        <v>NaN</v>
      </c>
      <c r="Y117" s="25"/>
    </row>
    <row r="118" spans="1:25" ht="13">
      <c r="A118" s="53">
        <f>'2013'!A118</f>
        <v>41479</v>
      </c>
      <c r="B118" s="32" t="str">
        <f>'2013'!B118</f>
        <v>NaN</v>
      </c>
      <c r="C118" s="32" t="str">
        <f>'2013'!C118</f>
        <v>NaN</v>
      </c>
      <c r="D118" t="str">
        <f>'2013'!D118</f>
        <v>NaN</v>
      </c>
      <c r="E118" s="32" t="str">
        <f>'2013'!G118</f>
        <v>NaN</v>
      </c>
      <c r="F118" s="32" t="str">
        <f>'2013'!H118</f>
        <v>NaN</v>
      </c>
      <c r="G118" s="25" t="str">
        <f>IF($C118="NaN","NaN",'2013WavelengthOrientation'!G118)</f>
        <v>NaN</v>
      </c>
      <c r="H118" t="str">
        <f>IF($C118="NaN","NaN",'2013WavelengthOrientation'!I118)</f>
        <v>NaN</v>
      </c>
      <c r="I118" t="str">
        <f>IF($C118="NaN","NaN",'2013WavelengthOrientation'!M118)</f>
        <v>NaN</v>
      </c>
      <c r="J118" t="str">
        <f>IF($C118="NaN","NaN",'2013WavelengthOrientation'!N118)</f>
        <v>NaN</v>
      </c>
      <c r="K118" t="str">
        <f>IF($C118="NaN","NaN",'2013WavelengthOrientation'!O118)</f>
        <v>NaN</v>
      </c>
      <c r="L118" t="str">
        <f>IF($C118="NaN","NaN",'2013WavelengthOrientation'!P118)</f>
        <v>NaN</v>
      </c>
      <c r="M118" s="25" t="str">
        <f>IF($D118="NaN","NaN",'2013WavelengthOrientation'!G118)</f>
        <v>NaN</v>
      </c>
      <c r="N118" t="str">
        <f>IF($D118="NaN","NaN",'2013WavelengthOrientation'!I118)</f>
        <v>NaN</v>
      </c>
      <c r="O118" t="str">
        <f>IF($D118="NaN","NaN",'2013WavelengthOrientation'!M118)</f>
        <v>NaN</v>
      </c>
      <c r="P118" t="str">
        <f>IF($D118="NaN","NaN",'2013WavelengthOrientation'!N118)</f>
        <v>NaN</v>
      </c>
      <c r="Q118" t="str">
        <f>IF($D118="NaN","NaN",'2013WavelengthOrientation'!O118)</f>
        <v>NaN</v>
      </c>
      <c r="R118" t="str">
        <f>IF($D118="NaN","NaN",'2013WavelengthOrientation'!P118)</f>
        <v>NaN</v>
      </c>
      <c r="S118" s="54" t="str">
        <f>IF($E118="NaN","NaN",IF($B118="NaN",'2013WavelengthOrientation'!G118,'2013WavelengthOrientation'!Q118))</f>
        <v>NaN</v>
      </c>
      <c r="T118" s="55" t="str">
        <f>IF($E118="NaN","NaN",IF($B118="NaN",'2013WavelengthOrientation'!I118,'2013WavelengthOrientation'!R118))</f>
        <v>NaN</v>
      </c>
      <c r="U118" s="55" t="str">
        <f>IF($E118="NaN","NaN",IF($B118="NaN",'2013WavelengthOrientation'!M118,'2013WavelengthOrientation'!S118))</f>
        <v>NaN</v>
      </c>
      <c r="V118" s="55" t="str">
        <f>IF($E118="NaN","NaN",IF($B118="NaN",'2013WavelengthOrientation'!N118,'2013WavelengthOrientation'!T118))</f>
        <v>NaN</v>
      </c>
      <c r="W118" s="55" t="str">
        <f>IF($E118="NaN","NaN",IF($B118="NaN",'2013WavelengthOrientation'!O118,'2013WavelengthOrientation'!U118))</f>
        <v>NaN</v>
      </c>
      <c r="X118" s="55" t="str">
        <f>IF($E118="NaN","NaN",IF($B118="NaN",'2013WavelengthOrientation'!P118,'2013WavelengthOrientation'!V118))</f>
        <v>NaN</v>
      </c>
      <c r="Y118" s="25"/>
    </row>
    <row r="119" spans="1:25" ht="13">
      <c r="A119" s="53">
        <f>'2013'!A119</f>
        <v>41480</v>
      </c>
      <c r="B119" t="str">
        <f>'2013'!B119</f>
        <v>NaN</v>
      </c>
      <c r="C119" t="str">
        <f>'2013'!C119</f>
        <v>NaN</v>
      </c>
      <c r="D119" t="str">
        <f>'2013'!D119</f>
        <v>NaN</v>
      </c>
      <c r="E119" t="str">
        <f>'2013'!G119</f>
        <v>NaN</v>
      </c>
      <c r="F119" t="str">
        <f>'2013'!H119</f>
        <v>NaN</v>
      </c>
      <c r="G119" s="25" t="str">
        <f>IF($C119="NaN","NaN",'2013WavelengthOrientation'!G119)</f>
        <v>NaN</v>
      </c>
      <c r="H119" t="str">
        <f>IF($C119="NaN","NaN",'2013WavelengthOrientation'!I119)</f>
        <v>NaN</v>
      </c>
      <c r="I119" t="str">
        <f>IF($C119="NaN","NaN",'2013WavelengthOrientation'!M119)</f>
        <v>NaN</v>
      </c>
      <c r="J119" t="str">
        <f>IF($C119="NaN","NaN",'2013WavelengthOrientation'!N119)</f>
        <v>NaN</v>
      </c>
      <c r="K119" t="str">
        <f>IF($C119="NaN","NaN",'2013WavelengthOrientation'!O119)</f>
        <v>NaN</v>
      </c>
      <c r="L119" t="str">
        <f>IF($C119="NaN","NaN",'2013WavelengthOrientation'!P119)</f>
        <v>NaN</v>
      </c>
      <c r="M119" s="25" t="str">
        <f>IF($D119="NaN","NaN",'2013WavelengthOrientation'!G119)</f>
        <v>NaN</v>
      </c>
      <c r="N119" t="str">
        <f>IF($D119="NaN","NaN",'2013WavelengthOrientation'!I119)</f>
        <v>NaN</v>
      </c>
      <c r="O119" t="str">
        <f>IF($D119="NaN","NaN",'2013WavelengthOrientation'!M119)</f>
        <v>NaN</v>
      </c>
      <c r="P119" t="str">
        <f>IF($D119="NaN","NaN",'2013WavelengthOrientation'!N119)</f>
        <v>NaN</v>
      </c>
      <c r="Q119" t="str">
        <f>IF($D119="NaN","NaN",'2013WavelengthOrientation'!O119)</f>
        <v>NaN</v>
      </c>
      <c r="R119" t="str">
        <f>IF($D119="NaN","NaN",'2013WavelengthOrientation'!P119)</f>
        <v>NaN</v>
      </c>
      <c r="S119" s="54" t="str">
        <f>IF($E119="NaN","NaN",IF($B119="NaN",'2013WavelengthOrientation'!G119,'2013WavelengthOrientation'!Q119))</f>
        <v>NaN</v>
      </c>
      <c r="T119" s="55" t="str">
        <f>IF($E119="NaN","NaN",IF($B119="NaN",'2013WavelengthOrientation'!I119,'2013WavelengthOrientation'!R119))</f>
        <v>NaN</v>
      </c>
      <c r="U119" s="55" t="str">
        <f>IF($E119="NaN","NaN",IF($B119="NaN",'2013WavelengthOrientation'!M119,'2013WavelengthOrientation'!S119))</f>
        <v>NaN</v>
      </c>
      <c r="V119" s="55" t="str">
        <f>IF($E119="NaN","NaN",IF($B119="NaN",'2013WavelengthOrientation'!N119,'2013WavelengthOrientation'!T119))</f>
        <v>NaN</v>
      </c>
      <c r="W119" s="55" t="str">
        <f>IF($E119="NaN","NaN",IF($B119="NaN",'2013WavelengthOrientation'!O119,'2013WavelengthOrientation'!U119))</f>
        <v>NaN</v>
      </c>
      <c r="X119" s="55" t="str">
        <f>IF($E119="NaN","NaN",IF($B119="NaN",'2013WavelengthOrientation'!P119,'2013WavelengthOrientation'!V119))</f>
        <v>NaN</v>
      </c>
      <c r="Y119" s="25"/>
    </row>
    <row r="120" spans="1:25" ht="13">
      <c r="A120" s="53">
        <f>'2013'!A120</f>
        <v>41481</v>
      </c>
      <c r="B120" s="32">
        <f>'2013'!B120</f>
        <v>0.88749999999999996</v>
      </c>
      <c r="C120" s="32">
        <f>'2013'!C120</f>
        <v>0.99444444444444446</v>
      </c>
      <c r="D120" t="str">
        <f>'2013'!D120</f>
        <v>NaN</v>
      </c>
      <c r="E120" t="str">
        <f>'2013'!G120</f>
        <v>NaN</v>
      </c>
      <c r="F120" t="str">
        <f>'2013'!H120</f>
        <v>NaN</v>
      </c>
      <c r="G120" s="25">
        <f>IF($C120="NaN","NaN",'2013WavelengthOrientation'!G120)</f>
        <v>3.3</v>
      </c>
      <c r="H120">
        <f>IF($C120="NaN","NaN",'2013WavelengthOrientation'!I120)</f>
        <v>4.3</v>
      </c>
      <c r="I120">
        <f>IF($C120="NaN","NaN",'2013WavelengthOrientation'!M120)</f>
        <v>0.8</v>
      </c>
      <c r="J120">
        <f>IF($C120="NaN","NaN",'2013WavelengthOrientation'!N120)</f>
        <v>0.65</v>
      </c>
      <c r="K120">
        <f>IF($C120="NaN","NaN",'2013WavelengthOrientation'!O120)</f>
        <v>4.1249999999999991</v>
      </c>
      <c r="L120">
        <f>IF($C120="NaN","NaN",'2013WavelengthOrientation'!P120)</f>
        <v>6.615384615384615</v>
      </c>
      <c r="M120" s="25" t="str">
        <f>IF($D120="NaN","NaN",'2013WavelengthOrientation'!G120)</f>
        <v>NaN</v>
      </c>
      <c r="N120" t="str">
        <f>IF($D120="NaN","NaN",'2013WavelengthOrientation'!I120)</f>
        <v>NaN</v>
      </c>
      <c r="O120" t="str">
        <f>IF($D120="NaN","NaN",'2013WavelengthOrientation'!M120)</f>
        <v>NaN</v>
      </c>
      <c r="P120" t="str">
        <f>IF($D120="NaN","NaN",'2013WavelengthOrientation'!N120)</f>
        <v>NaN</v>
      </c>
      <c r="Q120" t="str">
        <f>IF($D120="NaN","NaN",'2013WavelengthOrientation'!O120)</f>
        <v>NaN</v>
      </c>
      <c r="R120" t="str">
        <f>IF($D120="NaN","NaN",'2013WavelengthOrientation'!P120)</f>
        <v>NaN</v>
      </c>
      <c r="S120" s="54" t="str">
        <f>IF($E120="NaN","NaN",IF($B120="NaN",'2013WavelengthOrientation'!G120,'2013WavelengthOrientation'!Q120))</f>
        <v>NaN</v>
      </c>
      <c r="T120" s="55" t="str">
        <f>IF($E120="NaN","NaN",IF($B120="NaN",'2013WavelengthOrientation'!I120,'2013WavelengthOrientation'!R120))</f>
        <v>NaN</v>
      </c>
      <c r="U120" s="55" t="str">
        <f>IF($E120="NaN","NaN",IF($B120="NaN",'2013WavelengthOrientation'!M120,'2013WavelengthOrientation'!S120))</f>
        <v>NaN</v>
      </c>
      <c r="V120" s="55" t="str">
        <f>IF($E120="NaN","NaN",IF($B120="NaN",'2013WavelengthOrientation'!N120,'2013WavelengthOrientation'!T120))</f>
        <v>NaN</v>
      </c>
      <c r="W120" s="55" t="str">
        <f>IF($E120="NaN","NaN",IF($B120="NaN",'2013WavelengthOrientation'!O120,'2013WavelengthOrientation'!U120))</f>
        <v>NaN</v>
      </c>
      <c r="X120" s="55" t="str">
        <f>IF($E120="NaN","NaN",IF($B120="NaN",'2013WavelengthOrientation'!P120,'2013WavelengthOrientation'!V120))</f>
        <v>NaN</v>
      </c>
      <c r="Y120" s="25"/>
    </row>
    <row r="121" spans="1:25" ht="13">
      <c r="A121" s="53">
        <f>'2013'!A121</f>
        <v>41482</v>
      </c>
      <c r="B121" t="str">
        <f>'2013'!B121</f>
        <v>NaN</v>
      </c>
      <c r="C121" t="str">
        <f>'2013'!C121</f>
        <v>NaN</v>
      </c>
      <c r="D121" t="str">
        <f>'2013'!D121</f>
        <v>NaN</v>
      </c>
      <c r="E121" t="str">
        <f>'2013'!G121</f>
        <v>NaN</v>
      </c>
      <c r="F121" t="str">
        <f>'2013'!H121</f>
        <v>NaN</v>
      </c>
      <c r="G121" s="25" t="str">
        <f>IF($C121="NaN","NaN",'2013WavelengthOrientation'!G121)</f>
        <v>NaN</v>
      </c>
      <c r="H121" t="str">
        <f>IF($C121="NaN","NaN",'2013WavelengthOrientation'!I121)</f>
        <v>NaN</v>
      </c>
      <c r="I121" t="str">
        <f>IF($C121="NaN","NaN",'2013WavelengthOrientation'!M121)</f>
        <v>NaN</v>
      </c>
      <c r="J121" t="str">
        <f>IF($C121="NaN","NaN",'2013WavelengthOrientation'!N121)</f>
        <v>NaN</v>
      </c>
      <c r="K121" t="str">
        <f>IF($C121="NaN","NaN",'2013WavelengthOrientation'!O121)</f>
        <v>NaN</v>
      </c>
      <c r="L121" t="str">
        <f>IF($C121="NaN","NaN",'2013WavelengthOrientation'!P121)</f>
        <v>NaN</v>
      </c>
      <c r="M121" s="25" t="str">
        <f>IF($D121="NaN","NaN",'2013WavelengthOrientation'!G121)</f>
        <v>NaN</v>
      </c>
      <c r="N121" t="str">
        <f>IF($D121="NaN","NaN",'2013WavelengthOrientation'!I121)</f>
        <v>NaN</v>
      </c>
      <c r="O121" t="str">
        <f>IF($D121="NaN","NaN",'2013WavelengthOrientation'!M121)</f>
        <v>NaN</v>
      </c>
      <c r="P121" t="str">
        <f>IF($D121="NaN","NaN",'2013WavelengthOrientation'!N121)</f>
        <v>NaN</v>
      </c>
      <c r="Q121" t="str">
        <f>IF($D121="NaN","NaN",'2013WavelengthOrientation'!O121)</f>
        <v>NaN</v>
      </c>
      <c r="R121" t="str">
        <f>IF($D121="NaN","NaN",'2013WavelengthOrientation'!P121)</f>
        <v>NaN</v>
      </c>
      <c r="S121" s="54" t="str">
        <f>IF($E121="NaN","NaN",IF($B121="NaN",'2013WavelengthOrientation'!G121,'2013WavelengthOrientation'!Q121))</f>
        <v>NaN</v>
      </c>
      <c r="T121" s="55" t="str">
        <f>IF($E121="NaN","NaN",IF($B121="NaN",'2013WavelengthOrientation'!I121,'2013WavelengthOrientation'!R121))</f>
        <v>NaN</v>
      </c>
      <c r="U121" s="55" t="str">
        <f>IF($E121="NaN","NaN",IF($B121="NaN",'2013WavelengthOrientation'!M121,'2013WavelengthOrientation'!S121))</f>
        <v>NaN</v>
      </c>
      <c r="V121" s="55" t="str">
        <f>IF($E121="NaN","NaN",IF($B121="NaN",'2013WavelengthOrientation'!N121,'2013WavelengthOrientation'!T121))</f>
        <v>NaN</v>
      </c>
      <c r="W121" s="55" t="str">
        <f>IF($E121="NaN","NaN",IF($B121="NaN",'2013WavelengthOrientation'!O121,'2013WavelengthOrientation'!U121))</f>
        <v>NaN</v>
      </c>
      <c r="X121" s="55" t="str">
        <f>IF($E121="NaN","NaN",IF($B121="NaN",'2013WavelengthOrientation'!P121,'2013WavelengthOrientation'!V121))</f>
        <v>NaN</v>
      </c>
      <c r="Y121" s="25"/>
    </row>
    <row r="122" spans="1:25" ht="13">
      <c r="A122" s="53">
        <f>'2013'!A122</f>
        <v>41483</v>
      </c>
      <c r="B122" t="str">
        <f>'2013'!B122</f>
        <v>NaN</v>
      </c>
      <c r="C122" t="str">
        <f>'2013'!C122</f>
        <v>NaN</v>
      </c>
      <c r="D122" t="str">
        <f>'2013'!D122</f>
        <v>NaN</v>
      </c>
      <c r="E122" s="32">
        <f>'2013'!G122</f>
        <v>0.80902777777777779</v>
      </c>
      <c r="F122" s="32">
        <f>'2013'!H122</f>
        <v>0.98124999999999996</v>
      </c>
      <c r="G122" s="25" t="str">
        <f>IF($C122="NaN","NaN",'2013WavelengthOrientation'!G122)</f>
        <v>NaN</v>
      </c>
      <c r="H122" t="str">
        <f>IF($C122="NaN","NaN",'2013WavelengthOrientation'!I122)</f>
        <v>NaN</v>
      </c>
      <c r="I122" t="str">
        <f>IF($C122="NaN","NaN",'2013WavelengthOrientation'!M122)</f>
        <v>NaN</v>
      </c>
      <c r="J122" t="str">
        <f>IF($C122="NaN","NaN",'2013WavelengthOrientation'!N122)</f>
        <v>NaN</v>
      </c>
      <c r="K122" t="str">
        <f>IF($C122="NaN","NaN",'2013WavelengthOrientation'!O122)</f>
        <v>NaN</v>
      </c>
      <c r="L122" t="str">
        <f>IF($C122="NaN","NaN",'2013WavelengthOrientation'!P122)</f>
        <v>NaN</v>
      </c>
      <c r="M122" s="25" t="str">
        <f>IF($D122="NaN","NaN",'2013WavelengthOrientation'!G122)</f>
        <v>NaN</v>
      </c>
      <c r="N122" t="str">
        <f>IF($D122="NaN","NaN",'2013WavelengthOrientation'!I122)</f>
        <v>NaN</v>
      </c>
      <c r="O122" t="str">
        <f>IF($D122="NaN","NaN",'2013WavelengthOrientation'!M122)</f>
        <v>NaN</v>
      </c>
      <c r="P122" t="str">
        <f>IF($D122="NaN","NaN",'2013WavelengthOrientation'!N122)</f>
        <v>NaN</v>
      </c>
      <c r="Q122" t="str">
        <f>IF($D122="NaN","NaN",'2013WavelengthOrientation'!O122)</f>
        <v>NaN</v>
      </c>
      <c r="R122" t="str">
        <f>IF($D122="NaN","NaN",'2013WavelengthOrientation'!P122)</f>
        <v>NaN</v>
      </c>
      <c r="S122" s="54">
        <f>IF($E122="NaN","NaN",IF($B122="NaN",'2013WavelengthOrientation'!G122,'2013WavelengthOrientation'!Q122))</f>
        <v>3.5</v>
      </c>
      <c r="T122" s="55">
        <f>IF($E122="NaN","NaN",IF($B122="NaN",'2013WavelengthOrientation'!I122,'2013WavelengthOrientation'!R122))</f>
        <v>4.2</v>
      </c>
      <c r="U122" s="55">
        <f>IF($E122="NaN","NaN",IF($B122="NaN",'2013WavelengthOrientation'!M122,'2013WavelengthOrientation'!S122))</f>
        <v>1.4</v>
      </c>
      <c r="V122" s="55">
        <f>IF($E122="NaN","NaN",IF($B122="NaN",'2013WavelengthOrientation'!N122,'2013WavelengthOrientation'!T122))</f>
        <v>1.55</v>
      </c>
      <c r="W122" s="55">
        <f>IF($E122="NaN","NaN",IF($B122="NaN",'2013WavelengthOrientation'!O122,'2013WavelengthOrientation'!U122))</f>
        <v>2.5</v>
      </c>
      <c r="X122" s="55">
        <f>IF($E122="NaN","NaN",IF($B122="NaN",'2013WavelengthOrientation'!P122,'2013WavelengthOrientation'!V122))</f>
        <v>2.709677419354839</v>
      </c>
      <c r="Y122" s="25"/>
    </row>
    <row r="123" spans="1:25" ht="13">
      <c r="A123" s="53">
        <f>'2013'!A123</f>
        <v>41484</v>
      </c>
      <c r="B123" t="str">
        <f>'2013'!B123</f>
        <v>NaN</v>
      </c>
      <c r="C123" t="str">
        <f>'2013'!C123</f>
        <v>NaN</v>
      </c>
      <c r="D123" t="str">
        <f>'2013'!D123</f>
        <v>NaN</v>
      </c>
      <c r="E123" t="str">
        <f>'2013'!G123</f>
        <v>NaN</v>
      </c>
      <c r="F123" t="str">
        <f>'2013'!H123</f>
        <v>NaN</v>
      </c>
      <c r="G123" s="25" t="str">
        <f>IF($C123="NaN","NaN",'2013WavelengthOrientation'!G123)</f>
        <v>NaN</v>
      </c>
      <c r="H123" t="str">
        <f>IF($C123="NaN","NaN",'2013WavelengthOrientation'!I123)</f>
        <v>NaN</v>
      </c>
      <c r="I123" t="str">
        <f>IF($C123="NaN","NaN",'2013WavelengthOrientation'!M123)</f>
        <v>NaN</v>
      </c>
      <c r="J123" t="str">
        <f>IF($C123="NaN","NaN",'2013WavelengthOrientation'!N123)</f>
        <v>NaN</v>
      </c>
      <c r="K123" t="str">
        <f>IF($C123="NaN","NaN",'2013WavelengthOrientation'!O123)</f>
        <v>NaN</v>
      </c>
      <c r="L123" t="str">
        <f>IF($C123="NaN","NaN",'2013WavelengthOrientation'!P123)</f>
        <v>NaN</v>
      </c>
      <c r="M123" s="25" t="str">
        <f>IF($D123="NaN","NaN",'2013WavelengthOrientation'!G123)</f>
        <v>NaN</v>
      </c>
      <c r="N123" t="str">
        <f>IF($D123="NaN","NaN",'2013WavelengthOrientation'!I123)</f>
        <v>NaN</v>
      </c>
      <c r="O123" t="str">
        <f>IF($D123="NaN","NaN",'2013WavelengthOrientation'!M123)</f>
        <v>NaN</v>
      </c>
      <c r="P123" t="str">
        <f>IF($D123="NaN","NaN",'2013WavelengthOrientation'!N123)</f>
        <v>NaN</v>
      </c>
      <c r="Q123" t="str">
        <f>IF($D123="NaN","NaN",'2013WavelengthOrientation'!O123)</f>
        <v>NaN</v>
      </c>
      <c r="R123" t="str">
        <f>IF($D123="NaN","NaN",'2013WavelengthOrientation'!P123)</f>
        <v>NaN</v>
      </c>
      <c r="S123" s="54" t="str">
        <f>IF($E123="NaN","NaN",IF($B123="NaN",'2013WavelengthOrientation'!G123,'2013WavelengthOrientation'!Q123))</f>
        <v>NaN</v>
      </c>
      <c r="T123" s="55" t="str">
        <f>IF($E123="NaN","NaN",IF($B123="NaN",'2013WavelengthOrientation'!I123,'2013WavelengthOrientation'!R123))</f>
        <v>NaN</v>
      </c>
      <c r="U123" s="55" t="str">
        <f>IF($E123="NaN","NaN",IF($B123="NaN",'2013WavelengthOrientation'!M123,'2013WavelengthOrientation'!S123))</f>
        <v>NaN</v>
      </c>
      <c r="V123" s="55" t="str">
        <f>IF($E123="NaN","NaN",IF($B123="NaN",'2013WavelengthOrientation'!N123,'2013WavelengthOrientation'!T123))</f>
        <v>NaN</v>
      </c>
      <c r="W123" s="55" t="str">
        <f>IF($E123="NaN","NaN",IF($B123="NaN",'2013WavelengthOrientation'!O123,'2013WavelengthOrientation'!U123))</f>
        <v>NaN</v>
      </c>
      <c r="X123" s="55" t="str">
        <f>IF($E123="NaN","NaN",IF($B123="NaN",'2013WavelengthOrientation'!P123,'2013WavelengthOrientation'!V123))</f>
        <v>NaN</v>
      </c>
      <c r="Y123" s="25"/>
    </row>
    <row r="124" spans="1:25" ht="13">
      <c r="A124" s="53">
        <f>'2013'!A124</f>
        <v>41485</v>
      </c>
      <c r="B124" s="32">
        <f>'2013'!B124</f>
        <v>0.74444444444444446</v>
      </c>
      <c r="C124" t="str">
        <f>'2013'!C124</f>
        <v>NaN</v>
      </c>
      <c r="D124" s="32">
        <f>'2013'!D124</f>
        <v>0.83611111111111114</v>
      </c>
      <c r="E124" t="str">
        <f>'2013'!G124</f>
        <v>NaN</v>
      </c>
      <c r="F124" t="str">
        <f>'2013'!H124</f>
        <v>NaN</v>
      </c>
      <c r="G124" s="25" t="str">
        <f>IF($C124="NaN","NaN",'2013WavelengthOrientation'!G124)</f>
        <v>NaN</v>
      </c>
      <c r="H124" t="str">
        <f>IF($C124="NaN","NaN",'2013WavelengthOrientation'!I124)</f>
        <v>NaN</v>
      </c>
      <c r="I124" t="str">
        <f>IF($C124="NaN","NaN",'2013WavelengthOrientation'!M124)</f>
        <v>NaN</v>
      </c>
      <c r="J124" t="str">
        <f>IF($C124="NaN","NaN",'2013WavelengthOrientation'!N124)</f>
        <v>NaN</v>
      </c>
      <c r="K124" t="str">
        <f>IF($C124="NaN","NaN",'2013WavelengthOrientation'!O124)</f>
        <v>NaN</v>
      </c>
      <c r="L124" t="str">
        <f>IF($C124="NaN","NaN",'2013WavelengthOrientation'!P124)</f>
        <v>NaN</v>
      </c>
      <c r="M124" s="25">
        <f>IF($D124="NaN","NaN",'2013WavelengthOrientation'!G124)</f>
        <v>2.4</v>
      </c>
      <c r="N124" t="str">
        <f>IF($D124="NaN","NaN",'2013WavelengthOrientation'!I124)</f>
        <v>NaN</v>
      </c>
      <c r="O124">
        <f>IF($D124="NaN","NaN",'2013WavelengthOrientation'!M124)</f>
        <v>0.9</v>
      </c>
      <c r="P124">
        <f>IF($D124="NaN","NaN",'2013WavelengthOrientation'!N124)</f>
        <v>1.55</v>
      </c>
      <c r="Q124">
        <f>IF($D124="NaN","NaN",'2013WavelengthOrientation'!O124)</f>
        <v>2.6666666666666665</v>
      </c>
      <c r="R124" t="str">
        <f>IF($D124="NaN","NaN",'2013WavelengthOrientation'!P124)</f>
        <v>NaN</v>
      </c>
      <c r="S124" s="54" t="str">
        <f>IF($E124="NaN","NaN",IF($B124="NaN",'2013WavelengthOrientation'!G124,'2013WavelengthOrientation'!Q124))</f>
        <v>NaN</v>
      </c>
      <c r="T124" s="55" t="str">
        <f>IF($E124="NaN","NaN",IF($B124="NaN",'2013WavelengthOrientation'!I124,'2013WavelengthOrientation'!R124))</f>
        <v>NaN</v>
      </c>
      <c r="U124" s="55" t="str">
        <f>IF($E124="NaN","NaN",IF($B124="NaN",'2013WavelengthOrientation'!M124,'2013WavelengthOrientation'!S124))</f>
        <v>NaN</v>
      </c>
      <c r="V124" s="55" t="str">
        <f>IF($E124="NaN","NaN",IF($B124="NaN",'2013WavelengthOrientation'!N124,'2013WavelengthOrientation'!T124))</f>
        <v>NaN</v>
      </c>
      <c r="W124" s="55" t="str">
        <f>IF($E124="NaN","NaN",IF($B124="NaN",'2013WavelengthOrientation'!O124,'2013WavelengthOrientation'!U124))</f>
        <v>NaN</v>
      </c>
      <c r="X124" s="55" t="str">
        <f>IF($E124="NaN","NaN",IF($B124="NaN",'2013WavelengthOrientation'!P124,'2013WavelengthOrientation'!V124))</f>
        <v>NaN</v>
      </c>
      <c r="Y124" s="25"/>
    </row>
    <row r="125" spans="1:25" ht="13">
      <c r="A125" s="53">
        <f>'2013'!A125</f>
        <v>41486</v>
      </c>
      <c r="B125" s="32">
        <f>'2013'!B125</f>
        <v>0.69444444444444442</v>
      </c>
      <c r="C125" t="str">
        <f>'2013'!C125</f>
        <v>NaN</v>
      </c>
      <c r="D125" s="32">
        <f>'2013'!D125</f>
        <v>0.74097222222222225</v>
      </c>
      <c r="E125" t="str">
        <f>'2013'!G125</f>
        <v>NaN</v>
      </c>
      <c r="F125" t="str">
        <f>'2013'!H125</f>
        <v>NaN</v>
      </c>
      <c r="G125" s="25" t="str">
        <f>IF($C125="NaN","NaN",'2013WavelengthOrientation'!G125)</f>
        <v>NaN</v>
      </c>
      <c r="H125" t="str">
        <f>IF($C125="NaN","NaN",'2013WavelengthOrientation'!I125)</f>
        <v>NaN</v>
      </c>
      <c r="I125" t="str">
        <f>IF($C125="NaN","NaN",'2013WavelengthOrientation'!M125)</f>
        <v>NaN</v>
      </c>
      <c r="J125" t="str">
        <f>IF($C125="NaN","NaN",'2013WavelengthOrientation'!N125)</f>
        <v>NaN</v>
      </c>
      <c r="K125" t="str">
        <f>IF($C125="NaN","NaN",'2013WavelengthOrientation'!O125)</f>
        <v>NaN</v>
      </c>
      <c r="L125" t="str">
        <f>IF($C125="NaN","NaN",'2013WavelengthOrientation'!P125)</f>
        <v>NaN</v>
      </c>
      <c r="M125" s="25">
        <f>IF($D125="NaN","NaN",'2013WavelengthOrientation'!G125)</f>
        <v>2.4</v>
      </c>
      <c r="N125">
        <f>IF($D125="NaN","NaN",'2013WavelengthOrientation'!I125)</f>
        <v>2.9</v>
      </c>
      <c r="O125">
        <f>IF($D125="NaN","NaN",'2013WavelengthOrientation'!M125)</f>
        <v>0.85</v>
      </c>
      <c r="P125">
        <f>IF($D125="NaN","NaN",'2013WavelengthOrientation'!N125)</f>
        <v>1.1000000000000001</v>
      </c>
      <c r="Q125">
        <f>IF($D125="NaN","NaN",'2013WavelengthOrientation'!O125)</f>
        <v>2.8235294117647061</v>
      </c>
      <c r="R125">
        <f>IF($D125="NaN","NaN",'2013WavelengthOrientation'!P125)</f>
        <v>2.6363636363636362</v>
      </c>
      <c r="S125" s="54" t="str">
        <f>IF($E125="NaN","NaN",IF($B125="NaN",'2013WavelengthOrientation'!G125,'2013WavelengthOrientation'!Q125))</f>
        <v>NaN</v>
      </c>
      <c r="T125" s="55" t="str">
        <f>IF($E125="NaN","NaN",IF($B125="NaN",'2013WavelengthOrientation'!I125,'2013WavelengthOrientation'!R125))</f>
        <v>NaN</v>
      </c>
      <c r="U125" s="55" t="str">
        <f>IF($E125="NaN","NaN",IF($B125="NaN",'2013WavelengthOrientation'!M125,'2013WavelengthOrientation'!S125))</f>
        <v>NaN</v>
      </c>
      <c r="V125" s="55" t="str">
        <f>IF($E125="NaN","NaN",IF($B125="NaN",'2013WavelengthOrientation'!N125,'2013WavelengthOrientation'!T125))</f>
        <v>NaN</v>
      </c>
      <c r="W125" s="55" t="str">
        <f>IF($E125="NaN","NaN",IF($B125="NaN",'2013WavelengthOrientation'!O125,'2013WavelengthOrientation'!U125))</f>
        <v>NaN</v>
      </c>
      <c r="X125" s="55" t="str">
        <f>IF($E125="NaN","NaN",IF($B125="NaN",'2013WavelengthOrientation'!P125,'2013WavelengthOrientation'!V125))</f>
        <v>NaN</v>
      </c>
      <c r="Y125" s="25"/>
    </row>
    <row r="126" spans="1:25" ht="13">
      <c r="A126" s="53">
        <f>'2013'!A126</f>
        <v>41487</v>
      </c>
      <c r="B126" s="32">
        <f>'2013'!B126</f>
        <v>0.6479166666666667</v>
      </c>
      <c r="C126" s="32">
        <f>'2013'!C126</f>
        <v>0.98611111111111116</v>
      </c>
      <c r="D126" t="str">
        <f>'2013'!D126</f>
        <v>NaN</v>
      </c>
      <c r="E126" t="str">
        <f>'2013'!G126</f>
        <v>NaN</v>
      </c>
      <c r="F126" t="str">
        <f>'2013'!H126</f>
        <v>NaN</v>
      </c>
      <c r="G126" s="25">
        <f>IF($C126="NaN","NaN",'2013WavelengthOrientation'!G126)</f>
        <v>2</v>
      </c>
      <c r="H126">
        <f>IF($C126="NaN","NaN",'2013WavelengthOrientation'!I126)</f>
        <v>3.7</v>
      </c>
      <c r="I126">
        <f>IF($C126="NaN","NaN",'2013WavelengthOrientation'!M126)</f>
        <v>0.45</v>
      </c>
      <c r="J126">
        <f>IF($C126="NaN","NaN",'2013WavelengthOrientation'!N126)</f>
        <v>1.05</v>
      </c>
      <c r="K126">
        <f>IF($C126="NaN","NaN",'2013WavelengthOrientation'!O126)</f>
        <v>4.4444444444444446</v>
      </c>
      <c r="L126">
        <f>IF($C126="NaN","NaN",'2013WavelengthOrientation'!P126)</f>
        <v>3.5238095238095237</v>
      </c>
      <c r="M126" s="25" t="str">
        <f>IF($D126="NaN","NaN",'2013WavelengthOrientation'!G126)</f>
        <v>NaN</v>
      </c>
      <c r="N126" t="str">
        <f>IF($D126="NaN","NaN",'2013WavelengthOrientation'!I126)</f>
        <v>NaN</v>
      </c>
      <c r="O126" t="str">
        <f>IF($D126="NaN","NaN",'2013WavelengthOrientation'!M126)</f>
        <v>NaN</v>
      </c>
      <c r="P126" t="str">
        <f>IF($D126="NaN","NaN",'2013WavelengthOrientation'!N126)</f>
        <v>NaN</v>
      </c>
      <c r="Q126" t="str">
        <f>IF($D126="NaN","NaN",'2013WavelengthOrientation'!O126)</f>
        <v>NaN</v>
      </c>
      <c r="R126" t="str">
        <f>IF($D126="NaN","NaN",'2013WavelengthOrientation'!P126)</f>
        <v>NaN</v>
      </c>
      <c r="S126" s="54" t="str">
        <f>IF($E126="NaN","NaN",IF($B126="NaN",'2013WavelengthOrientation'!G126,'2013WavelengthOrientation'!Q126))</f>
        <v>NaN</v>
      </c>
      <c r="T126" s="55" t="str">
        <f>IF($E126="NaN","NaN",IF($B126="NaN",'2013WavelengthOrientation'!I126,'2013WavelengthOrientation'!R126))</f>
        <v>NaN</v>
      </c>
      <c r="U126" s="55" t="str">
        <f>IF($E126="NaN","NaN",IF($B126="NaN",'2013WavelengthOrientation'!M126,'2013WavelengthOrientation'!S126))</f>
        <v>NaN</v>
      </c>
      <c r="V126" s="55" t="str">
        <f>IF($E126="NaN","NaN",IF($B126="NaN",'2013WavelengthOrientation'!N126,'2013WavelengthOrientation'!T126))</f>
        <v>NaN</v>
      </c>
      <c r="W126" s="55" t="str">
        <f>IF($E126="NaN","NaN",IF($B126="NaN",'2013WavelengthOrientation'!O126,'2013WavelengthOrientation'!U126))</f>
        <v>NaN</v>
      </c>
      <c r="X126" s="55" t="str">
        <f>IF($E126="NaN","NaN",IF($B126="NaN",'2013WavelengthOrientation'!P126,'2013WavelengthOrientation'!V126))</f>
        <v>NaN</v>
      </c>
      <c r="Y126" s="25"/>
    </row>
    <row r="127" spans="1:25" ht="13">
      <c r="A127" s="53">
        <f>'2013'!A127</f>
        <v>41488</v>
      </c>
      <c r="B127" s="32">
        <f>'2013'!B127</f>
        <v>0.74652777777777779</v>
      </c>
      <c r="C127" s="32">
        <f>'2013'!C127</f>
        <v>0.92986111111111114</v>
      </c>
      <c r="D127" t="str">
        <f>'2013'!D127</f>
        <v>NaN</v>
      </c>
      <c r="E127" t="str">
        <f>'2013'!G127</f>
        <v>NaN</v>
      </c>
      <c r="F127" t="str">
        <f>'2013'!H127</f>
        <v>NaN</v>
      </c>
      <c r="G127" s="25">
        <f>IF($C127="NaN","NaN",'2013WavelengthOrientation'!G127)</f>
        <v>2.9</v>
      </c>
      <c r="H127">
        <f>IF($C127="NaN","NaN",'2013WavelengthOrientation'!I127)</f>
        <v>7</v>
      </c>
      <c r="I127">
        <f>IF($C127="NaN","NaN",'2013WavelengthOrientation'!M127)</f>
        <v>0.75</v>
      </c>
      <c r="J127">
        <f>IF($C127="NaN","NaN",'2013WavelengthOrientation'!N127)</f>
        <v>1.25</v>
      </c>
      <c r="K127">
        <f>IF($C127="NaN","NaN",'2013WavelengthOrientation'!O127)</f>
        <v>3.8666666666666667</v>
      </c>
      <c r="L127">
        <f>IF($C127="NaN","NaN",'2013WavelengthOrientation'!P127)</f>
        <v>5.6</v>
      </c>
      <c r="M127" s="25" t="str">
        <f>IF($D127="NaN","NaN",'2013WavelengthOrientation'!G127)</f>
        <v>NaN</v>
      </c>
      <c r="N127" t="str">
        <f>IF($D127="NaN","NaN",'2013WavelengthOrientation'!I127)</f>
        <v>NaN</v>
      </c>
      <c r="O127" t="str">
        <f>IF($D127="NaN","NaN",'2013WavelengthOrientation'!M127)</f>
        <v>NaN</v>
      </c>
      <c r="P127" t="str">
        <f>IF($D127="NaN","NaN",'2013WavelengthOrientation'!N127)</f>
        <v>NaN</v>
      </c>
      <c r="Q127" t="str">
        <f>IF($D127="NaN","NaN",'2013WavelengthOrientation'!O127)</f>
        <v>NaN</v>
      </c>
      <c r="R127" t="str">
        <f>IF($D127="NaN","NaN",'2013WavelengthOrientation'!P127)</f>
        <v>NaN</v>
      </c>
      <c r="S127" s="54" t="str">
        <f>IF($E127="NaN","NaN",IF($B127="NaN",'2013WavelengthOrientation'!G127,'2013WavelengthOrientation'!Q127))</f>
        <v>NaN</v>
      </c>
      <c r="T127" s="55" t="str">
        <f>IF($E127="NaN","NaN",IF($B127="NaN",'2013WavelengthOrientation'!I127,'2013WavelengthOrientation'!R127))</f>
        <v>NaN</v>
      </c>
      <c r="U127" s="55" t="str">
        <f>IF($E127="NaN","NaN",IF($B127="NaN",'2013WavelengthOrientation'!M127,'2013WavelengthOrientation'!S127))</f>
        <v>NaN</v>
      </c>
      <c r="V127" s="55" t="str">
        <f>IF($E127="NaN","NaN",IF($B127="NaN",'2013WavelengthOrientation'!N127,'2013WavelengthOrientation'!T127))</f>
        <v>NaN</v>
      </c>
      <c r="W127" s="55" t="str">
        <f>IF($E127="NaN","NaN",IF($B127="NaN",'2013WavelengthOrientation'!O127,'2013WavelengthOrientation'!U127))</f>
        <v>NaN</v>
      </c>
      <c r="X127" s="55" t="str">
        <f>IF($E127="NaN","NaN",IF($B127="NaN",'2013WavelengthOrientation'!P127,'2013WavelengthOrientation'!V127))</f>
        <v>NaN</v>
      </c>
      <c r="Y127" s="25"/>
    </row>
    <row r="128" spans="1:25" ht="13">
      <c r="A128" s="53">
        <f>'2013'!A128</f>
        <v>41489</v>
      </c>
      <c r="B128" s="32">
        <f>'2013'!B128</f>
        <v>0.75624999999999998</v>
      </c>
      <c r="C128" s="32">
        <f>'2013'!C128</f>
        <v>0.89652777777777781</v>
      </c>
      <c r="D128" t="str">
        <f>'2013'!D128</f>
        <v>NaN</v>
      </c>
      <c r="E128" t="str">
        <f>'2013'!G128</f>
        <v>NaN</v>
      </c>
      <c r="F128" t="str">
        <f>'2013'!H128</f>
        <v>NaN</v>
      </c>
      <c r="G128" s="25">
        <f>IF($C128="NaN","NaN",'2013WavelengthOrientation'!G128)</f>
        <v>3.1</v>
      </c>
      <c r="H128">
        <f>IF($C128="NaN","NaN",'2013WavelengthOrientation'!I128)</f>
        <v>3.3</v>
      </c>
      <c r="I128">
        <f>IF($C128="NaN","NaN",'2013WavelengthOrientation'!M128)</f>
        <v>0.85</v>
      </c>
      <c r="J128">
        <f>IF($C128="NaN","NaN",'2013WavelengthOrientation'!N128)</f>
        <v>1.35</v>
      </c>
      <c r="K128">
        <f>IF($C128="NaN","NaN",'2013WavelengthOrientation'!O128)</f>
        <v>3.6470588235294121</v>
      </c>
      <c r="L128">
        <f>IF($C128="NaN","NaN",'2013WavelengthOrientation'!P128)</f>
        <v>2.4444444444444442</v>
      </c>
      <c r="M128" s="25" t="str">
        <f>IF($D128="NaN","NaN",'2013WavelengthOrientation'!G128)</f>
        <v>NaN</v>
      </c>
      <c r="N128" t="str">
        <f>IF($D128="NaN","NaN",'2013WavelengthOrientation'!I128)</f>
        <v>NaN</v>
      </c>
      <c r="O128" t="str">
        <f>IF($D128="NaN","NaN",'2013WavelengthOrientation'!M128)</f>
        <v>NaN</v>
      </c>
      <c r="P128" t="str">
        <f>IF($D128="NaN","NaN",'2013WavelengthOrientation'!N128)</f>
        <v>NaN</v>
      </c>
      <c r="Q128" t="str">
        <f>IF($D128="NaN","NaN",'2013WavelengthOrientation'!O128)</f>
        <v>NaN</v>
      </c>
      <c r="R128" t="str">
        <f>IF($D128="NaN","NaN",'2013WavelengthOrientation'!P128)</f>
        <v>NaN</v>
      </c>
      <c r="S128" s="54" t="str">
        <f>IF($E128="NaN","NaN",IF($B128="NaN",'2013WavelengthOrientation'!G128,'2013WavelengthOrientation'!Q128))</f>
        <v>NaN</v>
      </c>
      <c r="T128" s="55" t="str">
        <f>IF($E128="NaN","NaN",IF($B128="NaN",'2013WavelengthOrientation'!I128,'2013WavelengthOrientation'!R128))</f>
        <v>NaN</v>
      </c>
      <c r="U128" s="55" t="str">
        <f>IF($E128="NaN","NaN",IF($B128="NaN",'2013WavelengthOrientation'!M128,'2013WavelengthOrientation'!S128))</f>
        <v>NaN</v>
      </c>
      <c r="V128" s="55" t="str">
        <f>IF($E128="NaN","NaN",IF($B128="NaN",'2013WavelengthOrientation'!N128,'2013WavelengthOrientation'!T128))</f>
        <v>NaN</v>
      </c>
      <c r="W128" s="55" t="str">
        <f>IF($E128="NaN","NaN",IF($B128="NaN",'2013WavelengthOrientation'!O128,'2013WavelengthOrientation'!U128))</f>
        <v>NaN</v>
      </c>
      <c r="X128" s="55" t="str">
        <f>IF($E128="NaN","NaN",IF($B128="NaN",'2013WavelengthOrientation'!P128,'2013WavelengthOrientation'!V128))</f>
        <v>NaN</v>
      </c>
      <c r="Y128" s="25"/>
    </row>
    <row r="129" spans="1:25" ht="13">
      <c r="A129" s="53">
        <f>'2013'!A129</f>
        <v>41490</v>
      </c>
      <c r="B129" t="str">
        <f>'2013'!B129</f>
        <v>NaN</v>
      </c>
      <c r="C129" t="str">
        <f>'2013'!C129</f>
        <v>NaN</v>
      </c>
      <c r="D129" t="str">
        <f>'2013'!D129</f>
        <v>NaN</v>
      </c>
      <c r="E129" s="32">
        <f>'2013'!G129</f>
        <v>0.95347222222222228</v>
      </c>
      <c r="F129" s="32">
        <f>'2013'!H129</f>
        <v>0.98611111111111116</v>
      </c>
      <c r="G129" s="25" t="str">
        <f>IF($C129="NaN","NaN",'2013WavelengthOrientation'!G129)</f>
        <v>NaN</v>
      </c>
      <c r="H129" t="str">
        <f>IF($C129="NaN","NaN",'2013WavelengthOrientation'!I129)</f>
        <v>NaN</v>
      </c>
      <c r="I129" t="str">
        <f>IF($C129="NaN","NaN",'2013WavelengthOrientation'!M129)</f>
        <v>NaN</v>
      </c>
      <c r="J129" t="str">
        <f>IF($C129="NaN","NaN",'2013WavelengthOrientation'!N129)</f>
        <v>NaN</v>
      </c>
      <c r="K129" t="str">
        <f>IF($C129="NaN","NaN",'2013WavelengthOrientation'!O129)</f>
        <v>NaN</v>
      </c>
      <c r="L129" t="str">
        <f>IF($C129="NaN","NaN",'2013WavelengthOrientation'!P129)</f>
        <v>NaN</v>
      </c>
      <c r="M129" s="25" t="str">
        <f>IF($D129="NaN","NaN",'2013WavelengthOrientation'!G129)</f>
        <v>NaN</v>
      </c>
      <c r="N129" t="str">
        <f>IF($D129="NaN","NaN",'2013WavelengthOrientation'!I129)</f>
        <v>NaN</v>
      </c>
      <c r="O129" t="str">
        <f>IF($D129="NaN","NaN",'2013WavelengthOrientation'!M129)</f>
        <v>NaN</v>
      </c>
      <c r="P129" t="str">
        <f>IF($D129="NaN","NaN",'2013WavelengthOrientation'!N129)</f>
        <v>NaN</v>
      </c>
      <c r="Q129" t="str">
        <f>IF($D129="NaN","NaN",'2013WavelengthOrientation'!O129)</f>
        <v>NaN</v>
      </c>
      <c r="R129" t="str">
        <f>IF($D129="NaN","NaN",'2013WavelengthOrientation'!P129)</f>
        <v>NaN</v>
      </c>
      <c r="S129" s="54">
        <f>IF($E129="NaN","NaN",IF($B129="NaN",'2013WavelengthOrientation'!G129,'2013WavelengthOrientation'!Q129))</f>
        <v>6</v>
      </c>
      <c r="T129" s="55">
        <f>IF($E129="NaN","NaN",IF($B129="NaN",'2013WavelengthOrientation'!I129,'2013WavelengthOrientation'!R129))</f>
        <v>6</v>
      </c>
      <c r="U129" s="55">
        <f>IF($E129="NaN","NaN",IF($B129="NaN",'2013WavelengthOrientation'!M129,'2013WavelengthOrientation'!S129))</f>
        <v>1.5</v>
      </c>
      <c r="V129" s="55">
        <f>IF($E129="NaN","NaN",IF($B129="NaN",'2013WavelengthOrientation'!N129,'2013WavelengthOrientation'!T129))</f>
        <v>1.4</v>
      </c>
      <c r="W129" s="55">
        <f>IF($E129="NaN","NaN",IF($B129="NaN",'2013WavelengthOrientation'!O129,'2013WavelengthOrientation'!U129))</f>
        <v>4</v>
      </c>
      <c r="X129" s="55">
        <f>IF($E129="NaN","NaN",IF($B129="NaN",'2013WavelengthOrientation'!P129,'2013WavelengthOrientation'!V129))</f>
        <v>4.2857142857142856</v>
      </c>
      <c r="Y129" s="25"/>
    </row>
    <row r="130" spans="1:25" ht="13">
      <c r="A130" s="53">
        <f>'2013'!A130</f>
        <v>41491</v>
      </c>
      <c r="B130" s="32">
        <f>'2013'!B130</f>
        <v>0.70625000000000004</v>
      </c>
      <c r="C130" s="32" t="str">
        <f>'2013'!C130</f>
        <v>NaN</v>
      </c>
      <c r="D130" s="32">
        <f>'2013'!D130</f>
        <v>0.7993055555555556</v>
      </c>
      <c r="E130" t="str">
        <f>'2013'!G130</f>
        <v>NaN</v>
      </c>
      <c r="F130" t="str">
        <f>'2013'!H130</f>
        <v>NaN</v>
      </c>
      <c r="G130" s="25" t="str">
        <f>IF($C130="NaN","NaN",'2013WavelengthOrientation'!G130)</f>
        <v>NaN</v>
      </c>
      <c r="H130" t="str">
        <f>IF($C130="NaN","NaN",'2013WavelengthOrientation'!I130)</f>
        <v>NaN</v>
      </c>
      <c r="I130" t="str">
        <f>IF($C130="NaN","NaN",'2013WavelengthOrientation'!M130)</f>
        <v>NaN</v>
      </c>
      <c r="J130" t="str">
        <f>IF($C130="NaN","NaN",'2013WavelengthOrientation'!N130)</f>
        <v>NaN</v>
      </c>
      <c r="K130" t="str">
        <f>IF($C130="NaN","NaN",'2013WavelengthOrientation'!O130)</f>
        <v>NaN</v>
      </c>
      <c r="L130" t="str">
        <f>IF($C130="NaN","NaN",'2013WavelengthOrientation'!P130)</f>
        <v>NaN</v>
      </c>
      <c r="M130" s="25">
        <f>IF($D130="NaN","NaN",'2013WavelengthOrientation'!G130)</f>
        <v>2.9</v>
      </c>
      <c r="N130">
        <f>IF($D130="NaN","NaN",'2013WavelengthOrientation'!I130)</f>
        <v>3.9</v>
      </c>
      <c r="O130">
        <f>IF($D130="NaN","NaN",'2013WavelengthOrientation'!M130)</f>
        <v>0.8</v>
      </c>
      <c r="P130">
        <f>IF($D130="NaN","NaN",'2013WavelengthOrientation'!N130)</f>
        <v>1</v>
      </c>
      <c r="Q130">
        <f>IF($D130="NaN","NaN",'2013WavelengthOrientation'!O130)</f>
        <v>3.6249999999999996</v>
      </c>
      <c r="R130">
        <f>IF($D130="NaN","NaN",'2013WavelengthOrientation'!P130)</f>
        <v>3.9</v>
      </c>
      <c r="S130" s="54" t="str">
        <f>IF($E130="NaN","NaN",IF($B130="NaN",'2013WavelengthOrientation'!G130,'2013WavelengthOrientation'!Q130))</f>
        <v>NaN</v>
      </c>
      <c r="T130" s="55" t="str">
        <f>IF($E130="NaN","NaN",IF($B130="NaN",'2013WavelengthOrientation'!I130,'2013WavelengthOrientation'!R130))</f>
        <v>NaN</v>
      </c>
      <c r="U130" s="55" t="str">
        <f>IF($E130="NaN","NaN",IF($B130="NaN",'2013WavelengthOrientation'!M130,'2013WavelengthOrientation'!S130))</f>
        <v>NaN</v>
      </c>
      <c r="V130" s="55" t="str">
        <f>IF($E130="NaN","NaN",IF($B130="NaN",'2013WavelengthOrientation'!N130,'2013WavelengthOrientation'!T130))</f>
        <v>NaN</v>
      </c>
      <c r="W130" s="55" t="str">
        <f>IF($E130="NaN","NaN",IF($B130="NaN",'2013WavelengthOrientation'!O130,'2013WavelengthOrientation'!U130))</f>
        <v>NaN</v>
      </c>
      <c r="X130" s="55" t="str">
        <f>IF($E130="NaN","NaN",IF($B130="NaN",'2013WavelengthOrientation'!P130,'2013WavelengthOrientation'!V130))</f>
        <v>NaN</v>
      </c>
      <c r="Y130" s="25"/>
    </row>
    <row r="131" spans="1:25" ht="13">
      <c r="A131" s="53">
        <f>'2013'!A131</f>
        <v>41492</v>
      </c>
      <c r="B131" s="32">
        <f>'2013'!B131</f>
        <v>0.70416666666666672</v>
      </c>
      <c r="C131" t="str">
        <f>'2013'!C131</f>
        <v>NaN</v>
      </c>
      <c r="D131" s="32">
        <f>'2013'!D131</f>
        <v>0.79652777777777772</v>
      </c>
      <c r="E131" t="str">
        <f>'2013'!G131</f>
        <v>NaN</v>
      </c>
      <c r="F131" t="str">
        <f>'2013'!H131</f>
        <v>NaN</v>
      </c>
      <c r="G131" s="25" t="str">
        <f>IF($C131="NaN","NaN",'2013WavelengthOrientation'!G131)</f>
        <v>NaN</v>
      </c>
      <c r="H131" t="str">
        <f>IF($C131="NaN","NaN",'2013WavelengthOrientation'!I131)</f>
        <v>NaN</v>
      </c>
      <c r="I131" t="str">
        <f>IF($C131="NaN","NaN",'2013WavelengthOrientation'!M131)</f>
        <v>NaN</v>
      </c>
      <c r="J131" t="str">
        <f>IF($C131="NaN","NaN",'2013WavelengthOrientation'!N131)</f>
        <v>NaN</v>
      </c>
      <c r="K131" t="str">
        <f>IF($C131="NaN","NaN",'2013WavelengthOrientation'!O131)</f>
        <v>NaN</v>
      </c>
      <c r="L131" t="str">
        <f>IF($C131="NaN","NaN",'2013WavelengthOrientation'!P131)</f>
        <v>NaN</v>
      </c>
      <c r="M131" s="25">
        <f>IF($D131="NaN","NaN",'2013WavelengthOrientation'!G131)</f>
        <v>2.2000000000000002</v>
      </c>
      <c r="N131">
        <f>IF($D131="NaN","NaN",'2013WavelengthOrientation'!I131)</f>
        <v>4.0999999999999996</v>
      </c>
      <c r="O131">
        <f>IF($D131="NaN","NaN",'2013WavelengthOrientation'!M131)</f>
        <v>0.85</v>
      </c>
      <c r="P131">
        <f>IF($D131="NaN","NaN",'2013WavelengthOrientation'!N131)</f>
        <v>1</v>
      </c>
      <c r="Q131">
        <f>IF($D131="NaN","NaN",'2013WavelengthOrientation'!O131)</f>
        <v>2.5882352941176472</v>
      </c>
      <c r="R131">
        <f>IF($D131="NaN","NaN",'2013WavelengthOrientation'!P131)</f>
        <v>4.0999999999999996</v>
      </c>
      <c r="S131" s="54" t="str">
        <f>IF($E131="NaN","NaN",IF($B131="NaN",'2013WavelengthOrientation'!G131,'2013WavelengthOrientation'!Q131))</f>
        <v>NaN</v>
      </c>
      <c r="T131" s="55" t="str">
        <f>IF($E131="NaN","NaN",IF($B131="NaN",'2013WavelengthOrientation'!I131,'2013WavelengthOrientation'!R131))</f>
        <v>NaN</v>
      </c>
      <c r="U131" s="55" t="str">
        <f>IF($E131="NaN","NaN",IF($B131="NaN",'2013WavelengthOrientation'!M131,'2013WavelengthOrientation'!S131))</f>
        <v>NaN</v>
      </c>
      <c r="V131" s="55" t="str">
        <f>IF($E131="NaN","NaN",IF($B131="NaN",'2013WavelengthOrientation'!N131,'2013WavelengthOrientation'!T131))</f>
        <v>NaN</v>
      </c>
      <c r="W131" s="55" t="str">
        <f>IF($E131="NaN","NaN",IF($B131="NaN",'2013WavelengthOrientation'!O131,'2013WavelengthOrientation'!U131))</f>
        <v>NaN</v>
      </c>
      <c r="X131" s="55" t="str">
        <f>IF($E131="NaN","NaN",IF($B131="NaN",'2013WavelengthOrientation'!P131,'2013WavelengthOrientation'!V131))</f>
        <v>NaN</v>
      </c>
      <c r="Y131" s="25"/>
    </row>
    <row r="132" spans="1:25" ht="13">
      <c r="A132" s="53">
        <f>'2013'!A132</f>
        <v>41493</v>
      </c>
      <c r="B132" s="32" t="str">
        <f>'2013'!B132</f>
        <v>NaN</v>
      </c>
      <c r="C132" s="32" t="str">
        <f>'2013'!C132</f>
        <v>NaN</v>
      </c>
      <c r="D132" t="str">
        <f>'2013'!D132</f>
        <v>NaN</v>
      </c>
      <c r="E132" s="32" t="str">
        <f>'2013'!G132</f>
        <v>NaN</v>
      </c>
      <c r="F132" s="32" t="str">
        <f>'2013'!H132</f>
        <v>NaN</v>
      </c>
      <c r="G132" s="25" t="str">
        <f>IF($C132="NaN","NaN",'2013WavelengthOrientation'!G132)</f>
        <v>NaN</v>
      </c>
      <c r="H132" t="str">
        <f>IF($C132="NaN","NaN",'2013WavelengthOrientation'!I132)</f>
        <v>NaN</v>
      </c>
      <c r="I132" t="str">
        <f>IF($C132="NaN","NaN",'2013WavelengthOrientation'!M132)</f>
        <v>NaN</v>
      </c>
      <c r="J132" t="str">
        <f>IF($C132="NaN","NaN",'2013WavelengthOrientation'!N132)</f>
        <v>NaN</v>
      </c>
      <c r="K132" t="str">
        <f>IF($C132="NaN","NaN",'2013WavelengthOrientation'!O132)</f>
        <v>NaN</v>
      </c>
      <c r="L132" t="str">
        <f>IF($C132="NaN","NaN",'2013WavelengthOrientation'!P132)</f>
        <v>NaN</v>
      </c>
      <c r="M132" s="25" t="str">
        <f>IF($D132="NaN","NaN",'2013WavelengthOrientation'!G132)</f>
        <v>NaN</v>
      </c>
      <c r="N132" t="str">
        <f>IF($D132="NaN","NaN",'2013WavelengthOrientation'!I132)</f>
        <v>NaN</v>
      </c>
      <c r="O132" t="str">
        <f>IF($D132="NaN","NaN",'2013WavelengthOrientation'!M132)</f>
        <v>NaN</v>
      </c>
      <c r="P132" t="str">
        <f>IF($D132="NaN","NaN",'2013WavelengthOrientation'!N132)</f>
        <v>NaN</v>
      </c>
      <c r="Q132" t="str">
        <f>IF($D132="NaN","NaN",'2013WavelengthOrientation'!O132)</f>
        <v>NaN</v>
      </c>
      <c r="R132" t="str">
        <f>IF($D132="NaN","NaN",'2013WavelengthOrientation'!P132)</f>
        <v>NaN</v>
      </c>
      <c r="S132" s="54" t="str">
        <f>IF($E132="NaN","NaN",IF($B132="NaN",'2013WavelengthOrientation'!G132,'2013WavelengthOrientation'!Q132))</f>
        <v>NaN</v>
      </c>
      <c r="T132" s="55" t="str">
        <f>IF($E132="NaN","NaN",IF($B132="NaN",'2013WavelengthOrientation'!I132,'2013WavelengthOrientation'!R132))</f>
        <v>NaN</v>
      </c>
      <c r="U132" s="55" t="str">
        <f>IF($E132="NaN","NaN",IF($B132="NaN",'2013WavelengthOrientation'!M132,'2013WavelengthOrientation'!S132))</f>
        <v>NaN</v>
      </c>
      <c r="V132" s="55" t="str">
        <f>IF($E132="NaN","NaN",IF($B132="NaN",'2013WavelengthOrientation'!N132,'2013WavelengthOrientation'!T132))</f>
        <v>NaN</v>
      </c>
      <c r="W132" s="55" t="str">
        <f>IF($E132="NaN","NaN",IF($B132="NaN",'2013WavelengthOrientation'!O132,'2013WavelengthOrientation'!U132))</f>
        <v>NaN</v>
      </c>
      <c r="X132" s="55" t="str">
        <f>IF($E132="NaN","NaN",IF($B132="NaN",'2013WavelengthOrientation'!P132,'2013WavelengthOrientation'!V132))</f>
        <v>NaN</v>
      </c>
      <c r="Y132" s="25"/>
    </row>
    <row r="133" spans="1:25" ht="13">
      <c r="A133" s="53">
        <f>'2013'!A133</f>
        <v>41494</v>
      </c>
      <c r="B133" t="str">
        <f>'2013'!B133</f>
        <v>NaN</v>
      </c>
      <c r="C133" t="str">
        <f>'2013'!C133</f>
        <v>NaN</v>
      </c>
      <c r="D133" t="str">
        <f>'2013'!D133</f>
        <v>NaN</v>
      </c>
      <c r="E133" t="str">
        <f>'2013'!G133</f>
        <v>NaN</v>
      </c>
      <c r="F133" t="str">
        <f>'2013'!H133</f>
        <v>NaN</v>
      </c>
      <c r="G133" s="25" t="str">
        <f>IF($C133="NaN","NaN",'2013WavelengthOrientation'!G133)</f>
        <v>NaN</v>
      </c>
      <c r="H133" t="str">
        <f>IF($C133="NaN","NaN",'2013WavelengthOrientation'!I133)</f>
        <v>NaN</v>
      </c>
      <c r="I133" t="str">
        <f>IF($C133="NaN","NaN",'2013WavelengthOrientation'!M133)</f>
        <v>NaN</v>
      </c>
      <c r="J133" t="str">
        <f>IF($C133="NaN","NaN",'2013WavelengthOrientation'!N133)</f>
        <v>NaN</v>
      </c>
      <c r="K133" t="str">
        <f>IF($C133="NaN","NaN",'2013WavelengthOrientation'!O133)</f>
        <v>NaN</v>
      </c>
      <c r="L133" t="str">
        <f>IF($C133="NaN","NaN",'2013WavelengthOrientation'!P133)</f>
        <v>NaN</v>
      </c>
      <c r="M133" s="25" t="str">
        <f>IF($D133="NaN","NaN",'2013WavelengthOrientation'!G133)</f>
        <v>NaN</v>
      </c>
      <c r="N133" t="str">
        <f>IF($D133="NaN","NaN",'2013WavelengthOrientation'!I133)</f>
        <v>NaN</v>
      </c>
      <c r="O133" t="str">
        <f>IF($D133="NaN","NaN",'2013WavelengthOrientation'!M133)</f>
        <v>NaN</v>
      </c>
      <c r="P133" t="str">
        <f>IF($D133="NaN","NaN",'2013WavelengthOrientation'!N133)</f>
        <v>NaN</v>
      </c>
      <c r="Q133" t="str">
        <f>IF($D133="NaN","NaN",'2013WavelengthOrientation'!O133)</f>
        <v>NaN</v>
      </c>
      <c r="R133" t="str">
        <f>IF($D133="NaN","NaN",'2013WavelengthOrientation'!P133)</f>
        <v>NaN</v>
      </c>
      <c r="S133" s="54" t="str">
        <f>IF($E133="NaN","NaN",IF($B133="NaN",'2013WavelengthOrientation'!G133,'2013WavelengthOrientation'!Q133))</f>
        <v>NaN</v>
      </c>
      <c r="T133" s="55" t="str">
        <f>IF($E133="NaN","NaN",IF($B133="NaN",'2013WavelengthOrientation'!I133,'2013WavelengthOrientation'!R133))</f>
        <v>NaN</v>
      </c>
      <c r="U133" s="55" t="str">
        <f>IF($E133="NaN","NaN",IF($B133="NaN",'2013WavelengthOrientation'!M133,'2013WavelengthOrientation'!S133))</f>
        <v>NaN</v>
      </c>
      <c r="V133" s="55" t="str">
        <f>IF($E133="NaN","NaN",IF($B133="NaN",'2013WavelengthOrientation'!N133,'2013WavelengthOrientation'!T133))</f>
        <v>NaN</v>
      </c>
      <c r="W133" s="55" t="str">
        <f>IF($E133="NaN","NaN",IF($B133="NaN",'2013WavelengthOrientation'!O133,'2013WavelengthOrientation'!U133))</f>
        <v>NaN</v>
      </c>
      <c r="X133" s="55" t="str">
        <f>IF($E133="NaN","NaN",IF($B133="NaN",'2013WavelengthOrientation'!P133,'2013WavelengthOrientation'!V133))</f>
        <v>NaN</v>
      </c>
      <c r="Y133" s="25"/>
    </row>
    <row r="134" spans="1:25" ht="13">
      <c r="A134" s="53">
        <f>'2013'!A134</f>
        <v>41495</v>
      </c>
      <c r="B134" t="str">
        <f>'2013'!B134</f>
        <v>NaN</v>
      </c>
      <c r="C134" t="str">
        <f>'2013'!C134</f>
        <v>NaN</v>
      </c>
      <c r="D134" t="str">
        <f>'2013'!D134</f>
        <v>NaN</v>
      </c>
      <c r="E134" t="str">
        <f>'2013'!G134</f>
        <v>NaN</v>
      </c>
      <c r="F134" t="str">
        <f>'2013'!H134</f>
        <v>NaN</v>
      </c>
      <c r="G134" s="25" t="str">
        <f>IF($C134="NaN","NaN",'2013WavelengthOrientation'!G134)</f>
        <v>NaN</v>
      </c>
      <c r="H134" t="str">
        <f>IF($C134="NaN","NaN",'2013WavelengthOrientation'!I134)</f>
        <v>NaN</v>
      </c>
      <c r="I134" t="str">
        <f>IF($C134="NaN","NaN",'2013WavelengthOrientation'!M134)</f>
        <v>NaN</v>
      </c>
      <c r="J134" t="str">
        <f>IF($C134="NaN","NaN",'2013WavelengthOrientation'!N134)</f>
        <v>NaN</v>
      </c>
      <c r="K134" t="str">
        <f>IF($C134="NaN","NaN",'2013WavelengthOrientation'!O134)</f>
        <v>NaN</v>
      </c>
      <c r="L134" t="str">
        <f>IF($C134="NaN","NaN",'2013WavelengthOrientation'!P134)</f>
        <v>NaN</v>
      </c>
      <c r="M134" s="25" t="str">
        <f>IF($D134="NaN","NaN",'2013WavelengthOrientation'!G134)</f>
        <v>NaN</v>
      </c>
      <c r="N134" t="str">
        <f>IF($D134="NaN","NaN",'2013WavelengthOrientation'!I134)</f>
        <v>NaN</v>
      </c>
      <c r="O134" t="str">
        <f>IF($D134="NaN","NaN",'2013WavelengthOrientation'!M134)</f>
        <v>NaN</v>
      </c>
      <c r="P134" t="str">
        <f>IF($D134="NaN","NaN",'2013WavelengthOrientation'!N134)</f>
        <v>NaN</v>
      </c>
      <c r="Q134" t="str">
        <f>IF($D134="NaN","NaN",'2013WavelengthOrientation'!O134)</f>
        <v>NaN</v>
      </c>
      <c r="R134" t="str">
        <f>IF($D134="NaN","NaN",'2013WavelengthOrientation'!P134)</f>
        <v>NaN</v>
      </c>
      <c r="S134" s="54" t="str">
        <f>IF($E134="NaN","NaN",IF($B134="NaN",'2013WavelengthOrientation'!G134,'2013WavelengthOrientation'!Q134))</f>
        <v>NaN</v>
      </c>
      <c r="T134" s="55" t="str">
        <f>IF($E134="NaN","NaN",IF($B134="NaN",'2013WavelengthOrientation'!I134,'2013WavelengthOrientation'!R134))</f>
        <v>NaN</v>
      </c>
      <c r="U134" s="55" t="str">
        <f>IF($E134="NaN","NaN",IF($B134="NaN",'2013WavelengthOrientation'!M134,'2013WavelengthOrientation'!S134))</f>
        <v>NaN</v>
      </c>
      <c r="V134" s="55" t="str">
        <f>IF($E134="NaN","NaN",IF($B134="NaN",'2013WavelengthOrientation'!N134,'2013WavelengthOrientation'!T134))</f>
        <v>NaN</v>
      </c>
      <c r="W134" s="55" t="str">
        <f>IF($E134="NaN","NaN",IF($B134="NaN",'2013WavelengthOrientation'!O134,'2013WavelengthOrientation'!U134))</f>
        <v>NaN</v>
      </c>
      <c r="X134" s="55" t="str">
        <f>IF($E134="NaN","NaN",IF($B134="NaN",'2013WavelengthOrientation'!P134,'2013WavelengthOrientation'!V134))</f>
        <v>NaN</v>
      </c>
      <c r="Y134" s="25"/>
    </row>
    <row r="135" spans="1:25" ht="13">
      <c r="A135" s="53">
        <f>'2013'!A135</f>
        <v>41496</v>
      </c>
      <c r="B135" s="32">
        <f>'2013'!B135</f>
        <v>0.7</v>
      </c>
      <c r="C135" t="str">
        <f>'2013'!C135</f>
        <v>NaN</v>
      </c>
      <c r="D135" s="32">
        <f>'2013'!D135</f>
        <v>0.77361111111111114</v>
      </c>
      <c r="E135" t="str">
        <f>'2013'!G135</f>
        <v>NaN</v>
      </c>
      <c r="F135" t="str">
        <f>'2013'!H135</f>
        <v>NaN</v>
      </c>
      <c r="G135" s="25" t="str">
        <f>IF($C135="NaN","NaN",'2013WavelengthOrientation'!G135)</f>
        <v>NaN</v>
      </c>
      <c r="H135" t="str">
        <f>IF($C135="NaN","NaN",'2013WavelengthOrientation'!I135)</f>
        <v>NaN</v>
      </c>
      <c r="I135" t="str">
        <f>IF($C135="NaN","NaN",'2013WavelengthOrientation'!M135)</f>
        <v>NaN</v>
      </c>
      <c r="J135" t="str">
        <f>IF($C135="NaN","NaN",'2013WavelengthOrientation'!N135)</f>
        <v>NaN</v>
      </c>
      <c r="K135" t="str">
        <f>IF($C135="NaN","NaN",'2013WavelengthOrientation'!O135)</f>
        <v>NaN</v>
      </c>
      <c r="L135" t="str">
        <f>IF($C135="NaN","NaN",'2013WavelengthOrientation'!P135)</f>
        <v>NaN</v>
      </c>
      <c r="M135" s="25">
        <f>IF($D135="NaN","NaN",'2013WavelengthOrientation'!G135)</f>
        <v>3.1</v>
      </c>
      <c r="N135">
        <f>IF($D135="NaN","NaN",'2013WavelengthOrientation'!I135)</f>
        <v>3.4</v>
      </c>
      <c r="O135">
        <f>IF($D135="NaN","NaN",'2013WavelengthOrientation'!M135)</f>
        <v>0.8</v>
      </c>
      <c r="P135">
        <f>IF($D135="NaN","NaN",'2013WavelengthOrientation'!N135)</f>
        <v>0.95</v>
      </c>
      <c r="Q135">
        <f>IF($D135="NaN","NaN",'2013WavelengthOrientation'!O135)</f>
        <v>3.875</v>
      </c>
      <c r="R135">
        <f>IF($D135="NaN","NaN",'2013WavelengthOrientation'!P135)</f>
        <v>3.5789473684210527</v>
      </c>
      <c r="S135" s="54" t="str">
        <f>IF($E135="NaN","NaN",IF($B135="NaN",'2013WavelengthOrientation'!G135,'2013WavelengthOrientation'!Q135))</f>
        <v>NaN</v>
      </c>
      <c r="T135" s="55" t="str">
        <f>IF($E135="NaN","NaN",IF($B135="NaN",'2013WavelengthOrientation'!I135,'2013WavelengthOrientation'!R135))</f>
        <v>NaN</v>
      </c>
      <c r="U135" s="55" t="str">
        <f>IF($E135="NaN","NaN",IF($B135="NaN",'2013WavelengthOrientation'!M135,'2013WavelengthOrientation'!S135))</f>
        <v>NaN</v>
      </c>
      <c r="V135" s="55" t="str">
        <f>IF($E135="NaN","NaN",IF($B135="NaN",'2013WavelengthOrientation'!N135,'2013WavelengthOrientation'!T135))</f>
        <v>NaN</v>
      </c>
      <c r="W135" s="55" t="str">
        <f>IF($E135="NaN","NaN",IF($B135="NaN",'2013WavelengthOrientation'!O135,'2013WavelengthOrientation'!U135))</f>
        <v>NaN</v>
      </c>
      <c r="X135" s="55" t="str">
        <f>IF($E135="NaN","NaN",IF($B135="NaN",'2013WavelengthOrientation'!P135,'2013WavelengthOrientation'!V135))</f>
        <v>NaN</v>
      </c>
      <c r="Y135" s="25"/>
    </row>
    <row r="136" spans="1:25" ht="13">
      <c r="A136" s="53">
        <f>'2013'!A136</f>
        <v>41497</v>
      </c>
      <c r="B136" s="32" t="str">
        <f>'2013'!B136</f>
        <v>NaN</v>
      </c>
      <c r="C136" t="str">
        <f>'2013'!C136</f>
        <v>NaN</v>
      </c>
      <c r="D136" s="32" t="str">
        <f>'2013'!D136</f>
        <v>NaN</v>
      </c>
      <c r="E136" s="32" t="str">
        <f>'2013'!G136</f>
        <v>NaN</v>
      </c>
      <c r="F136" s="32" t="str">
        <f>'2013'!H136</f>
        <v>NaN</v>
      </c>
      <c r="G136" s="25" t="str">
        <f>IF($C136="NaN","NaN",'2013WavelengthOrientation'!G136)</f>
        <v>NaN</v>
      </c>
      <c r="H136" t="str">
        <f>IF($C136="NaN","NaN",'2013WavelengthOrientation'!I136)</f>
        <v>NaN</v>
      </c>
      <c r="I136" t="str">
        <f>IF($C136="NaN","NaN",'2013WavelengthOrientation'!M136)</f>
        <v>NaN</v>
      </c>
      <c r="J136" t="str">
        <f>IF($C136="NaN","NaN",'2013WavelengthOrientation'!N136)</f>
        <v>NaN</v>
      </c>
      <c r="K136" t="str">
        <f>IF($C136="NaN","NaN",'2013WavelengthOrientation'!O136)</f>
        <v>NaN</v>
      </c>
      <c r="L136" t="str">
        <f>IF($C136="NaN","NaN",'2013WavelengthOrientation'!P136)</f>
        <v>NaN</v>
      </c>
      <c r="M136" s="25" t="str">
        <f>IF($D136="NaN","NaN",'2013WavelengthOrientation'!G136)</f>
        <v>NaN</v>
      </c>
      <c r="N136" t="str">
        <f>IF($D136="NaN","NaN",'2013WavelengthOrientation'!I136)</f>
        <v>NaN</v>
      </c>
      <c r="O136" t="str">
        <f>IF($D136="NaN","NaN",'2013WavelengthOrientation'!M136)</f>
        <v>NaN</v>
      </c>
      <c r="P136" t="str">
        <f>IF($D136="NaN","NaN",'2013WavelengthOrientation'!N136)</f>
        <v>NaN</v>
      </c>
      <c r="Q136" t="str">
        <f>IF($D136="NaN","NaN",'2013WavelengthOrientation'!O136)</f>
        <v>NaN</v>
      </c>
      <c r="R136" t="str">
        <f>IF($D136="NaN","NaN",'2013WavelengthOrientation'!P136)</f>
        <v>NaN</v>
      </c>
      <c r="S136" s="54" t="str">
        <f>IF($E136="NaN","NaN",IF($B136="NaN",'2013WavelengthOrientation'!G136,'2013WavelengthOrientation'!Q136))</f>
        <v>NaN</v>
      </c>
      <c r="T136" s="55" t="str">
        <f>IF($E136="NaN","NaN",IF($B136="NaN",'2013WavelengthOrientation'!I136,'2013WavelengthOrientation'!R136))</f>
        <v>NaN</v>
      </c>
      <c r="U136" s="55" t="str">
        <f>IF($E136="NaN","NaN",IF($B136="NaN",'2013WavelengthOrientation'!M136,'2013WavelengthOrientation'!S136))</f>
        <v>NaN</v>
      </c>
      <c r="V136" s="55" t="str">
        <f>IF($E136="NaN","NaN",IF($B136="NaN",'2013WavelengthOrientation'!N136,'2013WavelengthOrientation'!T136))</f>
        <v>NaN</v>
      </c>
      <c r="W136" s="55" t="str">
        <f>IF($E136="NaN","NaN",IF($B136="NaN",'2013WavelengthOrientation'!O136,'2013WavelengthOrientation'!U136))</f>
        <v>NaN</v>
      </c>
      <c r="X136" s="55" t="str">
        <f>IF($E136="NaN","NaN",IF($B136="NaN",'2013WavelengthOrientation'!P136,'2013WavelengthOrientation'!V136))</f>
        <v>NaN</v>
      </c>
      <c r="Y136" s="25"/>
    </row>
    <row r="137" spans="1:25" ht="13">
      <c r="A137" s="53">
        <f>'2013'!A137</f>
        <v>41498</v>
      </c>
      <c r="B137" t="str">
        <f>'2013'!B137</f>
        <v>NaN</v>
      </c>
      <c r="C137" t="str">
        <f>'2013'!C137</f>
        <v>NaN</v>
      </c>
      <c r="D137" t="str">
        <f>'2013'!D137</f>
        <v>NaN</v>
      </c>
      <c r="E137" t="str">
        <f>'2013'!G137</f>
        <v>NaN</v>
      </c>
      <c r="F137" t="str">
        <f>'2013'!H137</f>
        <v>NaN</v>
      </c>
      <c r="G137" s="25" t="str">
        <f>IF($C137="NaN","NaN",'2013WavelengthOrientation'!G137)</f>
        <v>NaN</v>
      </c>
      <c r="H137" t="str">
        <f>IF($C137="NaN","NaN",'2013WavelengthOrientation'!I137)</f>
        <v>NaN</v>
      </c>
      <c r="I137" t="str">
        <f>IF($C137="NaN","NaN",'2013WavelengthOrientation'!M137)</f>
        <v>NaN</v>
      </c>
      <c r="J137" t="str">
        <f>IF($C137="NaN","NaN",'2013WavelengthOrientation'!N137)</f>
        <v>NaN</v>
      </c>
      <c r="K137" t="str">
        <f>IF($C137="NaN","NaN",'2013WavelengthOrientation'!O137)</f>
        <v>NaN</v>
      </c>
      <c r="L137" t="str">
        <f>IF($C137="NaN","NaN",'2013WavelengthOrientation'!P137)</f>
        <v>NaN</v>
      </c>
      <c r="M137" s="25" t="str">
        <f>IF($D137="NaN","NaN",'2013WavelengthOrientation'!G137)</f>
        <v>NaN</v>
      </c>
      <c r="N137" t="str">
        <f>IF($D137="NaN","NaN",'2013WavelengthOrientation'!I137)</f>
        <v>NaN</v>
      </c>
      <c r="O137" t="str">
        <f>IF($D137="NaN","NaN",'2013WavelengthOrientation'!M137)</f>
        <v>NaN</v>
      </c>
      <c r="P137" t="str">
        <f>IF($D137="NaN","NaN",'2013WavelengthOrientation'!N137)</f>
        <v>NaN</v>
      </c>
      <c r="Q137" t="str">
        <f>IF($D137="NaN","NaN",'2013WavelengthOrientation'!O137)</f>
        <v>NaN</v>
      </c>
      <c r="R137" t="str">
        <f>IF($D137="NaN","NaN",'2013WavelengthOrientation'!P137)</f>
        <v>NaN</v>
      </c>
      <c r="S137" s="54" t="str">
        <f>IF($E137="NaN","NaN",IF($B137="NaN",'2013WavelengthOrientation'!G137,'2013WavelengthOrientation'!Q137))</f>
        <v>NaN</v>
      </c>
      <c r="T137" s="55" t="str">
        <f>IF($E137="NaN","NaN",IF($B137="NaN",'2013WavelengthOrientation'!I137,'2013WavelengthOrientation'!R137))</f>
        <v>NaN</v>
      </c>
      <c r="U137" s="55" t="str">
        <f>IF($E137="NaN","NaN",IF($B137="NaN",'2013WavelengthOrientation'!M137,'2013WavelengthOrientation'!S137))</f>
        <v>NaN</v>
      </c>
      <c r="V137" s="55" t="str">
        <f>IF($E137="NaN","NaN",IF($B137="NaN",'2013WavelengthOrientation'!N137,'2013WavelengthOrientation'!T137))</f>
        <v>NaN</v>
      </c>
      <c r="W137" s="55" t="str">
        <f>IF($E137="NaN","NaN",IF($B137="NaN",'2013WavelengthOrientation'!O137,'2013WavelengthOrientation'!U137))</f>
        <v>NaN</v>
      </c>
      <c r="X137" s="55" t="str">
        <f>IF($E137="NaN","NaN",IF($B137="NaN",'2013WavelengthOrientation'!P137,'2013WavelengthOrientation'!V137))</f>
        <v>NaN</v>
      </c>
      <c r="Y137" s="25"/>
    </row>
    <row r="138" spans="1:25" ht="13">
      <c r="A138" s="53">
        <f>'2013'!A138</f>
        <v>41499</v>
      </c>
      <c r="B138" t="str">
        <f>'2013'!B138</f>
        <v>NaN</v>
      </c>
      <c r="C138" t="str">
        <f>'2013'!C138</f>
        <v>NaN</v>
      </c>
      <c r="D138" t="str">
        <f>'2013'!D138</f>
        <v>NaN</v>
      </c>
      <c r="E138" t="str">
        <f>'2013'!G138</f>
        <v>NaN</v>
      </c>
      <c r="F138" t="str">
        <f>'2013'!H138</f>
        <v>NaN</v>
      </c>
      <c r="G138" s="25" t="str">
        <f>IF($C138="NaN","NaN",'2013WavelengthOrientation'!G138)</f>
        <v>NaN</v>
      </c>
      <c r="H138" t="str">
        <f>IF($C138="NaN","NaN",'2013WavelengthOrientation'!I138)</f>
        <v>NaN</v>
      </c>
      <c r="I138" t="str">
        <f>IF($C138="NaN","NaN",'2013WavelengthOrientation'!M138)</f>
        <v>NaN</v>
      </c>
      <c r="J138" t="str">
        <f>IF($C138="NaN","NaN",'2013WavelengthOrientation'!N138)</f>
        <v>NaN</v>
      </c>
      <c r="K138" t="str">
        <f>IF($C138="NaN","NaN",'2013WavelengthOrientation'!O138)</f>
        <v>NaN</v>
      </c>
      <c r="L138" t="str">
        <f>IF($C138="NaN","NaN",'2013WavelengthOrientation'!P138)</f>
        <v>NaN</v>
      </c>
      <c r="M138" s="25" t="str">
        <f>IF($D138="NaN","NaN",'2013WavelengthOrientation'!G138)</f>
        <v>NaN</v>
      </c>
      <c r="N138" t="str">
        <f>IF($D138="NaN","NaN",'2013WavelengthOrientation'!I138)</f>
        <v>NaN</v>
      </c>
      <c r="O138" t="str">
        <f>IF($D138="NaN","NaN",'2013WavelengthOrientation'!M138)</f>
        <v>NaN</v>
      </c>
      <c r="P138" t="str">
        <f>IF($D138="NaN","NaN",'2013WavelengthOrientation'!N138)</f>
        <v>NaN</v>
      </c>
      <c r="Q138" t="str">
        <f>IF($D138="NaN","NaN",'2013WavelengthOrientation'!O138)</f>
        <v>NaN</v>
      </c>
      <c r="R138" t="str">
        <f>IF($D138="NaN","NaN",'2013WavelengthOrientation'!P138)</f>
        <v>NaN</v>
      </c>
      <c r="S138" s="54" t="str">
        <f>IF($E138="NaN","NaN",IF($B138="NaN",'2013WavelengthOrientation'!G138,'2013WavelengthOrientation'!Q138))</f>
        <v>NaN</v>
      </c>
      <c r="T138" s="55" t="str">
        <f>IF($E138="NaN","NaN",IF($B138="NaN",'2013WavelengthOrientation'!I138,'2013WavelengthOrientation'!R138))</f>
        <v>NaN</v>
      </c>
      <c r="U138" s="55" t="str">
        <f>IF($E138="NaN","NaN",IF($B138="NaN",'2013WavelengthOrientation'!M138,'2013WavelengthOrientation'!S138))</f>
        <v>NaN</v>
      </c>
      <c r="V138" s="55" t="str">
        <f>IF($E138="NaN","NaN",IF($B138="NaN",'2013WavelengthOrientation'!N138,'2013WavelengthOrientation'!T138))</f>
        <v>NaN</v>
      </c>
      <c r="W138" s="55" t="str">
        <f>IF($E138="NaN","NaN",IF($B138="NaN",'2013WavelengthOrientation'!O138,'2013WavelengthOrientation'!U138))</f>
        <v>NaN</v>
      </c>
      <c r="X138" s="55" t="str">
        <f>IF($E138="NaN","NaN",IF($B138="NaN",'2013WavelengthOrientation'!P138,'2013WavelengthOrientation'!V138))</f>
        <v>NaN</v>
      </c>
      <c r="Y138" s="25"/>
    </row>
    <row r="139" spans="1:25" ht="13">
      <c r="A139" s="53">
        <f>'2013'!A139</f>
        <v>41500</v>
      </c>
      <c r="B139" s="32">
        <f>'2013'!B139</f>
        <v>0.73888888888888893</v>
      </c>
      <c r="C139" t="str">
        <f>'2013'!C139</f>
        <v>NaN</v>
      </c>
      <c r="D139" s="32">
        <f>'2013'!D139</f>
        <v>0.83888888888888891</v>
      </c>
      <c r="E139" t="str">
        <f>'2013'!G139</f>
        <v>NaN</v>
      </c>
      <c r="F139" t="str">
        <f>'2013'!H139</f>
        <v>NaN</v>
      </c>
      <c r="G139" s="25" t="str">
        <f>IF($C139="NaN","NaN",'2013WavelengthOrientation'!G139)</f>
        <v>NaN</v>
      </c>
      <c r="H139" t="str">
        <f>IF($C139="NaN","NaN",'2013WavelengthOrientation'!I139)</f>
        <v>NaN</v>
      </c>
      <c r="I139" t="str">
        <f>IF($C139="NaN","NaN",'2013WavelengthOrientation'!M139)</f>
        <v>NaN</v>
      </c>
      <c r="J139" t="str">
        <f>IF($C139="NaN","NaN",'2013WavelengthOrientation'!N139)</f>
        <v>NaN</v>
      </c>
      <c r="K139" t="str">
        <f>IF($C139="NaN","NaN",'2013WavelengthOrientation'!O139)</f>
        <v>NaN</v>
      </c>
      <c r="L139" t="str">
        <f>IF($C139="NaN","NaN",'2013WavelengthOrientation'!P139)</f>
        <v>NaN</v>
      </c>
      <c r="M139" s="25">
        <f>IF($D139="NaN","NaN",'2013WavelengthOrientation'!G139)</f>
        <v>3.3</v>
      </c>
      <c r="N139">
        <f>IF($D139="NaN","NaN",'2013WavelengthOrientation'!I139)</f>
        <v>4.3</v>
      </c>
      <c r="O139">
        <f>IF($D139="NaN","NaN",'2013WavelengthOrientation'!M139)</f>
        <v>1</v>
      </c>
      <c r="P139">
        <f>IF($D139="NaN","NaN",'2013WavelengthOrientation'!N139)</f>
        <v>1.4</v>
      </c>
      <c r="Q139">
        <f>IF($D139="NaN","NaN",'2013WavelengthOrientation'!O139)</f>
        <v>3.3</v>
      </c>
      <c r="R139">
        <f>IF($D139="NaN","NaN",'2013WavelengthOrientation'!P139)</f>
        <v>3.0714285714285716</v>
      </c>
      <c r="S139" s="54" t="str">
        <f>IF($E139="NaN","NaN",IF($B139="NaN",'2013WavelengthOrientation'!G139,'2013WavelengthOrientation'!Q139))</f>
        <v>NaN</v>
      </c>
      <c r="T139" s="55" t="str">
        <f>IF($E139="NaN","NaN",IF($B139="NaN",'2013WavelengthOrientation'!I139,'2013WavelengthOrientation'!R139))</f>
        <v>NaN</v>
      </c>
      <c r="U139" s="55" t="str">
        <f>IF($E139="NaN","NaN",IF($B139="NaN",'2013WavelengthOrientation'!M139,'2013WavelengthOrientation'!S139))</f>
        <v>NaN</v>
      </c>
      <c r="V139" s="55" t="str">
        <f>IF($E139="NaN","NaN",IF($B139="NaN",'2013WavelengthOrientation'!N139,'2013WavelengthOrientation'!T139))</f>
        <v>NaN</v>
      </c>
      <c r="W139" s="55" t="str">
        <f>IF($E139="NaN","NaN",IF($B139="NaN",'2013WavelengthOrientation'!O139,'2013WavelengthOrientation'!U139))</f>
        <v>NaN</v>
      </c>
      <c r="X139" s="55" t="str">
        <f>IF($E139="NaN","NaN",IF($B139="NaN",'2013WavelengthOrientation'!P139,'2013WavelengthOrientation'!V139))</f>
        <v>NaN</v>
      </c>
      <c r="Y139" s="25"/>
    </row>
    <row r="140" spans="1:25" ht="13">
      <c r="A140" s="53">
        <f>'2013'!A140</f>
        <v>41501</v>
      </c>
      <c r="B140" t="str">
        <f>'2013'!B140</f>
        <v>NaN</v>
      </c>
      <c r="C140" t="str">
        <f>'2013'!C140</f>
        <v>NaN</v>
      </c>
      <c r="D140" t="str">
        <f>'2013'!D140</f>
        <v>NaN</v>
      </c>
      <c r="E140" t="str">
        <f>'2013'!G140</f>
        <v>NaN</v>
      </c>
      <c r="F140" t="str">
        <f>'2013'!H140</f>
        <v>NaN</v>
      </c>
      <c r="G140" s="25" t="str">
        <f>IF($C140="NaN","NaN",'2013WavelengthOrientation'!G140)</f>
        <v>NaN</v>
      </c>
      <c r="H140" t="str">
        <f>IF($C140="NaN","NaN",'2013WavelengthOrientation'!I140)</f>
        <v>NaN</v>
      </c>
      <c r="I140" t="str">
        <f>IF($C140="NaN","NaN",'2013WavelengthOrientation'!M140)</f>
        <v>NaN</v>
      </c>
      <c r="J140" t="str">
        <f>IF($C140="NaN","NaN",'2013WavelengthOrientation'!N140)</f>
        <v>NaN</v>
      </c>
      <c r="K140" t="str">
        <f>IF($C140="NaN","NaN",'2013WavelengthOrientation'!O140)</f>
        <v>NaN</v>
      </c>
      <c r="L140" t="str">
        <f>IF($C140="NaN","NaN",'2013WavelengthOrientation'!P140)</f>
        <v>NaN</v>
      </c>
      <c r="M140" s="25" t="str">
        <f>IF($D140="NaN","NaN",'2013WavelengthOrientation'!G140)</f>
        <v>NaN</v>
      </c>
      <c r="N140" t="str">
        <f>IF($D140="NaN","NaN",'2013WavelengthOrientation'!I140)</f>
        <v>NaN</v>
      </c>
      <c r="O140" t="str">
        <f>IF($D140="NaN","NaN",'2013WavelengthOrientation'!M140)</f>
        <v>NaN</v>
      </c>
      <c r="P140" t="str">
        <f>IF($D140="NaN","NaN",'2013WavelengthOrientation'!N140)</f>
        <v>NaN</v>
      </c>
      <c r="Q140" t="str">
        <f>IF($D140="NaN","NaN",'2013WavelengthOrientation'!O140)</f>
        <v>NaN</v>
      </c>
      <c r="R140" t="str">
        <f>IF($D140="NaN","NaN",'2013WavelengthOrientation'!P140)</f>
        <v>NaN</v>
      </c>
      <c r="S140" s="54" t="str">
        <f>IF($E140="NaN","NaN",IF($B140="NaN",'2013WavelengthOrientation'!G140,'2013WavelengthOrientation'!Q140))</f>
        <v>NaN</v>
      </c>
      <c r="T140" s="55" t="str">
        <f>IF($E140="NaN","NaN",IF($B140="NaN",'2013WavelengthOrientation'!I140,'2013WavelengthOrientation'!R140))</f>
        <v>NaN</v>
      </c>
      <c r="U140" s="55" t="str">
        <f>IF($E140="NaN","NaN",IF($B140="NaN",'2013WavelengthOrientation'!M140,'2013WavelengthOrientation'!S140))</f>
        <v>NaN</v>
      </c>
      <c r="V140" s="55" t="str">
        <f>IF($E140="NaN","NaN",IF($B140="NaN",'2013WavelengthOrientation'!N140,'2013WavelengthOrientation'!T140))</f>
        <v>NaN</v>
      </c>
      <c r="W140" s="55" t="str">
        <f>IF($E140="NaN","NaN",IF($B140="NaN",'2013WavelengthOrientation'!O140,'2013WavelengthOrientation'!U140))</f>
        <v>NaN</v>
      </c>
      <c r="X140" s="55" t="str">
        <f>IF($E140="NaN","NaN",IF($B140="NaN",'2013WavelengthOrientation'!P140,'2013WavelengthOrientation'!V140))</f>
        <v>NaN</v>
      </c>
      <c r="Y140" s="25"/>
    </row>
    <row r="141" spans="1:25" ht="13">
      <c r="A141" s="53">
        <f>'2013'!A141</f>
        <v>41502</v>
      </c>
      <c r="B141" s="32" t="str">
        <f>'2013'!B141</f>
        <v>NaN</v>
      </c>
      <c r="C141" t="str">
        <f>'2013'!C141</f>
        <v>NaN</v>
      </c>
      <c r="D141" s="32" t="str">
        <f>'2013'!D141</f>
        <v>NaN</v>
      </c>
      <c r="E141" t="str">
        <f>'2013'!G141</f>
        <v>NaN</v>
      </c>
      <c r="F141" t="str">
        <f>'2013'!H141</f>
        <v>NaN</v>
      </c>
      <c r="G141" s="25" t="str">
        <f>IF($C141="NaN","NaN",'2013WavelengthOrientation'!G141)</f>
        <v>NaN</v>
      </c>
      <c r="H141" t="str">
        <f>IF($C141="NaN","NaN",'2013WavelengthOrientation'!I141)</f>
        <v>NaN</v>
      </c>
      <c r="I141" t="str">
        <f>IF($C141="NaN","NaN",'2013WavelengthOrientation'!M141)</f>
        <v>NaN</v>
      </c>
      <c r="J141" t="str">
        <f>IF($C141="NaN","NaN",'2013WavelengthOrientation'!N141)</f>
        <v>NaN</v>
      </c>
      <c r="K141" t="str">
        <f>IF($C141="NaN","NaN",'2013WavelengthOrientation'!O141)</f>
        <v>NaN</v>
      </c>
      <c r="L141" t="str">
        <f>IF($C141="NaN","NaN",'2013WavelengthOrientation'!P141)</f>
        <v>NaN</v>
      </c>
      <c r="M141" s="25" t="str">
        <f>IF($D141="NaN","NaN",'2013WavelengthOrientation'!G141)</f>
        <v>NaN</v>
      </c>
      <c r="N141" t="str">
        <f>IF($D141="NaN","NaN",'2013WavelengthOrientation'!I141)</f>
        <v>NaN</v>
      </c>
      <c r="O141" t="str">
        <f>IF($D141="NaN","NaN",'2013WavelengthOrientation'!M141)</f>
        <v>NaN</v>
      </c>
      <c r="P141" t="str">
        <f>IF($D141="NaN","NaN",'2013WavelengthOrientation'!N141)</f>
        <v>NaN</v>
      </c>
      <c r="Q141" t="str">
        <f>IF($D141="NaN","NaN",'2013WavelengthOrientation'!O141)</f>
        <v>NaN</v>
      </c>
      <c r="R141" t="str">
        <f>IF($D141="NaN","NaN",'2013WavelengthOrientation'!P141)</f>
        <v>NaN</v>
      </c>
      <c r="S141" s="54" t="str">
        <f>IF($E141="NaN","NaN",IF($B141="NaN",'2013WavelengthOrientation'!G141,'2013WavelengthOrientation'!Q141))</f>
        <v>NaN</v>
      </c>
      <c r="T141" s="55" t="str">
        <f>IF($E141="NaN","NaN",IF($B141="NaN",'2013WavelengthOrientation'!I141,'2013WavelengthOrientation'!R141))</f>
        <v>NaN</v>
      </c>
      <c r="U141" s="55" t="str">
        <f>IF($E141="NaN","NaN",IF($B141="NaN",'2013WavelengthOrientation'!M141,'2013WavelengthOrientation'!S141))</f>
        <v>NaN</v>
      </c>
      <c r="V141" s="55" t="str">
        <f>IF($E141="NaN","NaN",IF($B141="NaN",'2013WavelengthOrientation'!N141,'2013WavelengthOrientation'!T141))</f>
        <v>NaN</v>
      </c>
      <c r="W141" s="55" t="str">
        <f>IF($E141="NaN","NaN",IF($B141="NaN",'2013WavelengthOrientation'!O141,'2013WavelengthOrientation'!U141))</f>
        <v>NaN</v>
      </c>
      <c r="X141" s="55" t="str">
        <f>IF($E141="NaN","NaN",IF($B141="NaN",'2013WavelengthOrientation'!P141,'2013WavelengthOrientation'!V141))</f>
        <v>NaN</v>
      </c>
      <c r="Y141" s="25"/>
    </row>
    <row r="142" spans="1:25" ht="13">
      <c r="A142" s="53">
        <f>'2013'!A142</f>
        <v>41503</v>
      </c>
      <c r="B142" s="32" t="str">
        <f>'2013'!B142</f>
        <v>NaN</v>
      </c>
      <c r="C142" t="str">
        <f>'2013'!C142</f>
        <v>NaN</v>
      </c>
      <c r="D142" s="32" t="str">
        <f>'2013'!D142</f>
        <v>NaN</v>
      </c>
      <c r="E142" t="str">
        <f>'2013'!G142</f>
        <v>NaN</v>
      </c>
      <c r="F142" t="str">
        <f>'2013'!H142</f>
        <v>NaN</v>
      </c>
      <c r="G142" s="25" t="str">
        <f>IF($C142="NaN","NaN",'2013WavelengthOrientation'!G142)</f>
        <v>NaN</v>
      </c>
      <c r="H142" t="str">
        <f>IF($C142="NaN","NaN",'2013WavelengthOrientation'!I142)</f>
        <v>NaN</v>
      </c>
      <c r="I142" t="str">
        <f>IF($C142="NaN","NaN",'2013WavelengthOrientation'!M142)</f>
        <v>NaN</v>
      </c>
      <c r="J142" t="str">
        <f>IF($C142="NaN","NaN",'2013WavelengthOrientation'!N142)</f>
        <v>NaN</v>
      </c>
      <c r="K142" t="str">
        <f>IF($C142="NaN","NaN",'2013WavelengthOrientation'!O142)</f>
        <v>NaN</v>
      </c>
      <c r="L142" t="str">
        <f>IF($C142="NaN","NaN",'2013WavelengthOrientation'!P142)</f>
        <v>NaN</v>
      </c>
      <c r="M142" s="25" t="str">
        <f>IF($D142="NaN","NaN",'2013WavelengthOrientation'!G142)</f>
        <v>NaN</v>
      </c>
      <c r="N142" t="str">
        <f>IF($D142="NaN","NaN",'2013WavelengthOrientation'!I142)</f>
        <v>NaN</v>
      </c>
      <c r="O142" t="str">
        <f>IF($D142="NaN","NaN",'2013WavelengthOrientation'!M142)</f>
        <v>NaN</v>
      </c>
      <c r="P142" t="str">
        <f>IF($D142="NaN","NaN",'2013WavelengthOrientation'!N142)</f>
        <v>NaN</v>
      </c>
      <c r="Q142" t="str">
        <f>IF($D142="NaN","NaN",'2013WavelengthOrientation'!O142)</f>
        <v>NaN</v>
      </c>
      <c r="R142" t="str">
        <f>IF($D142="NaN","NaN",'2013WavelengthOrientation'!P142)</f>
        <v>NaN</v>
      </c>
      <c r="S142" s="54" t="str">
        <f>IF($E142="NaN","NaN",IF($B142="NaN",'2013WavelengthOrientation'!G142,'2013WavelengthOrientation'!Q142))</f>
        <v>NaN</v>
      </c>
      <c r="T142" s="55" t="str">
        <f>IF($E142="NaN","NaN",IF($B142="NaN",'2013WavelengthOrientation'!I142,'2013WavelengthOrientation'!R142))</f>
        <v>NaN</v>
      </c>
      <c r="U142" s="55" t="str">
        <f>IF($E142="NaN","NaN",IF($B142="NaN",'2013WavelengthOrientation'!M142,'2013WavelengthOrientation'!S142))</f>
        <v>NaN</v>
      </c>
      <c r="V142" s="55" t="str">
        <f>IF($E142="NaN","NaN",IF($B142="NaN",'2013WavelengthOrientation'!N142,'2013WavelengthOrientation'!T142))</f>
        <v>NaN</v>
      </c>
      <c r="W142" s="55" t="str">
        <f>IF($E142="NaN","NaN",IF($B142="NaN",'2013WavelengthOrientation'!O142,'2013WavelengthOrientation'!U142))</f>
        <v>NaN</v>
      </c>
      <c r="X142" s="55" t="str">
        <f>IF($E142="NaN","NaN",IF($B142="NaN",'2013WavelengthOrientation'!P142,'2013WavelengthOrientation'!V142))</f>
        <v>NaN</v>
      </c>
      <c r="Y142" s="25"/>
    </row>
    <row r="143" spans="1:25" ht="13">
      <c r="A143" s="53">
        <f>'2013'!A143</f>
        <v>41504</v>
      </c>
      <c r="B143" t="str">
        <f>'2013'!B143</f>
        <v>NaN</v>
      </c>
      <c r="C143" t="str">
        <f>'2013'!C143</f>
        <v>NaN</v>
      </c>
      <c r="D143" t="str">
        <f>'2013'!D143</f>
        <v>NaN</v>
      </c>
      <c r="E143" s="32">
        <f>'2013'!G143</f>
        <v>0.86111111111111116</v>
      </c>
      <c r="F143" s="32">
        <f>'2013'!H143</f>
        <v>0.94722222222222219</v>
      </c>
      <c r="G143" s="25" t="str">
        <f>IF($C143="NaN","NaN",'2013WavelengthOrientation'!G143)</f>
        <v>NaN</v>
      </c>
      <c r="H143" t="str">
        <f>IF($C143="NaN","NaN",'2013WavelengthOrientation'!I143)</f>
        <v>NaN</v>
      </c>
      <c r="I143" t="str">
        <f>IF($C143="NaN","NaN",'2013WavelengthOrientation'!M143)</f>
        <v>NaN</v>
      </c>
      <c r="J143" t="str">
        <f>IF($C143="NaN","NaN",'2013WavelengthOrientation'!N143)</f>
        <v>NaN</v>
      </c>
      <c r="K143" t="str">
        <f>IF($C143="NaN","NaN",'2013WavelengthOrientation'!O143)</f>
        <v>NaN</v>
      </c>
      <c r="L143" t="str">
        <f>IF($C143="NaN","NaN",'2013WavelengthOrientation'!P143)</f>
        <v>NaN</v>
      </c>
      <c r="M143" s="25" t="str">
        <f>IF($D143="NaN","NaN",'2013WavelengthOrientation'!G143)</f>
        <v>NaN</v>
      </c>
      <c r="N143" t="str">
        <f>IF($D143="NaN","NaN",'2013WavelengthOrientation'!I143)</f>
        <v>NaN</v>
      </c>
      <c r="O143" t="str">
        <f>IF($D143="NaN","NaN",'2013WavelengthOrientation'!M143)</f>
        <v>NaN</v>
      </c>
      <c r="P143" t="str">
        <f>IF($D143="NaN","NaN",'2013WavelengthOrientation'!N143)</f>
        <v>NaN</v>
      </c>
      <c r="Q143" t="str">
        <f>IF($D143="NaN","NaN",'2013WavelengthOrientation'!O143)</f>
        <v>NaN</v>
      </c>
      <c r="R143" t="str">
        <f>IF($D143="NaN","NaN",'2013WavelengthOrientation'!P143)</f>
        <v>NaN</v>
      </c>
      <c r="S143" s="54">
        <f>IF($E143="NaN","NaN",IF($B143="NaN",'2013WavelengthOrientation'!G143,'2013WavelengthOrientation'!Q143))</f>
        <v>3.3</v>
      </c>
      <c r="T143" s="55">
        <f>IF($E143="NaN","NaN",IF($B143="NaN",'2013WavelengthOrientation'!I143,'2013WavelengthOrientation'!R143))</f>
        <v>3.5</v>
      </c>
      <c r="U143" s="55">
        <f>IF($E143="NaN","NaN",IF($B143="NaN",'2013WavelengthOrientation'!M143,'2013WavelengthOrientation'!S143))</f>
        <v>1.3</v>
      </c>
      <c r="V143" s="55">
        <f>IF($E143="NaN","NaN",IF($B143="NaN",'2013WavelengthOrientation'!N143,'2013WavelengthOrientation'!T143))</f>
        <v>1.2</v>
      </c>
      <c r="W143" s="55">
        <f>IF($E143="NaN","NaN",IF($B143="NaN",'2013WavelengthOrientation'!O143,'2013WavelengthOrientation'!U143))</f>
        <v>2.5384615384615383</v>
      </c>
      <c r="X143" s="55">
        <f>IF($E143="NaN","NaN",IF($B143="NaN",'2013WavelengthOrientation'!P143,'2013WavelengthOrientation'!V143))</f>
        <v>2.916666666666667</v>
      </c>
      <c r="Y143" s="25"/>
    </row>
    <row r="144" spans="1:25" ht="13">
      <c r="A144" s="53">
        <f>'2013'!A144</f>
        <v>41505</v>
      </c>
      <c r="B144" s="32">
        <f>'2013'!B144</f>
        <v>0.72499999999999998</v>
      </c>
      <c r="C144" s="32">
        <f>'2013'!C144</f>
        <v>0.85763888888888884</v>
      </c>
      <c r="D144" t="str">
        <f>'2013'!D144</f>
        <v>NaN</v>
      </c>
      <c r="E144" t="str">
        <f>'2013'!G144</f>
        <v>NaN</v>
      </c>
      <c r="F144" t="str">
        <f>'2013'!H144</f>
        <v>NaN</v>
      </c>
      <c r="G144" s="25">
        <f>IF($C144="NaN","NaN",'2013WavelengthOrientation'!G144)</f>
        <v>2.6</v>
      </c>
      <c r="H144">
        <f>IF($C144="NaN","NaN",'2013WavelengthOrientation'!I144)</f>
        <v>4.8</v>
      </c>
      <c r="I144">
        <f>IF($C144="NaN","NaN",'2013WavelengthOrientation'!M144)</f>
        <v>0.9</v>
      </c>
      <c r="J144">
        <f>IF($C144="NaN","NaN",'2013WavelengthOrientation'!N144)</f>
        <v>1.3</v>
      </c>
      <c r="K144">
        <f>IF($C144="NaN","NaN",'2013WavelengthOrientation'!O144)</f>
        <v>2.8888888888888888</v>
      </c>
      <c r="L144">
        <f>IF($C144="NaN","NaN",'2013WavelengthOrientation'!P144)</f>
        <v>3.6923076923076921</v>
      </c>
      <c r="M144" s="25" t="str">
        <f>IF($D144="NaN","NaN",'2013WavelengthOrientation'!G144)</f>
        <v>NaN</v>
      </c>
      <c r="N144" t="str">
        <f>IF($D144="NaN","NaN",'2013WavelengthOrientation'!I144)</f>
        <v>NaN</v>
      </c>
      <c r="O144" t="str">
        <f>IF($D144="NaN","NaN",'2013WavelengthOrientation'!M144)</f>
        <v>NaN</v>
      </c>
      <c r="P144" t="str">
        <f>IF($D144="NaN","NaN",'2013WavelengthOrientation'!N144)</f>
        <v>NaN</v>
      </c>
      <c r="Q144" t="str">
        <f>IF($D144="NaN","NaN",'2013WavelengthOrientation'!O144)</f>
        <v>NaN</v>
      </c>
      <c r="R144" t="str">
        <f>IF($D144="NaN","NaN",'2013WavelengthOrientation'!P144)</f>
        <v>NaN</v>
      </c>
      <c r="S144" s="54" t="str">
        <f>IF($E144="NaN","NaN",IF($B144="NaN",'2013WavelengthOrientation'!G144,'2013WavelengthOrientation'!Q144))</f>
        <v>NaN</v>
      </c>
      <c r="T144" s="55" t="str">
        <f>IF($E144="NaN","NaN",IF($B144="NaN",'2013WavelengthOrientation'!I144,'2013WavelengthOrientation'!R144))</f>
        <v>NaN</v>
      </c>
      <c r="U144" s="55" t="str">
        <f>IF($E144="NaN","NaN",IF($B144="NaN",'2013WavelengthOrientation'!M144,'2013WavelengthOrientation'!S144))</f>
        <v>NaN</v>
      </c>
      <c r="V144" s="55" t="str">
        <f>IF($E144="NaN","NaN",IF($B144="NaN",'2013WavelengthOrientation'!N144,'2013WavelengthOrientation'!T144))</f>
        <v>NaN</v>
      </c>
      <c r="W144" s="55" t="str">
        <f>IF($E144="NaN","NaN",IF($B144="NaN",'2013WavelengthOrientation'!O144,'2013WavelengthOrientation'!U144))</f>
        <v>NaN</v>
      </c>
      <c r="X144" s="55" t="str">
        <f>IF($E144="NaN","NaN",IF($B144="NaN",'2013WavelengthOrientation'!P144,'2013WavelengthOrientation'!V144))</f>
        <v>NaN</v>
      </c>
      <c r="Y144" s="25"/>
    </row>
    <row r="145" spans="1:25" ht="13">
      <c r="A145" s="53">
        <f>'2013'!A145</f>
        <v>41506</v>
      </c>
      <c r="B145" t="str">
        <f>'2013'!B145</f>
        <v>NaN</v>
      </c>
      <c r="C145" t="str">
        <f>'2013'!C145</f>
        <v>NaN</v>
      </c>
      <c r="D145" t="str">
        <f>'2013'!D145</f>
        <v>NaN</v>
      </c>
      <c r="E145" t="str">
        <f>'2013'!G145</f>
        <v>NaN</v>
      </c>
      <c r="F145" t="str">
        <f>'2013'!H145</f>
        <v>NaN</v>
      </c>
      <c r="G145" s="25" t="str">
        <f>IF($C145="NaN","NaN",'2013WavelengthOrientation'!G145)</f>
        <v>NaN</v>
      </c>
      <c r="H145" t="str">
        <f>IF($C145="NaN","NaN",'2013WavelengthOrientation'!I145)</f>
        <v>NaN</v>
      </c>
      <c r="I145" t="str">
        <f>IF($C145="NaN","NaN",'2013WavelengthOrientation'!M145)</f>
        <v>NaN</v>
      </c>
      <c r="J145" t="str">
        <f>IF($C145="NaN","NaN",'2013WavelengthOrientation'!N145)</f>
        <v>NaN</v>
      </c>
      <c r="K145" t="str">
        <f>IF($C145="NaN","NaN",'2013WavelengthOrientation'!O145)</f>
        <v>NaN</v>
      </c>
      <c r="L145" t="str">
        <f>IF($C145="NaN","NaN",'2013WavelengthOrientation'!P145)</f>
        <v>NaN</v>
      </c>
      <c r="M145" s="25" t="str">
        <f>IF($D145="NaN","NaN",'2013WavelengthOrientation'!G145)</f>
        <v>NaN</v>
      </c>
      <c r="N145" t="str">
        <f>IF($D145="NaN","NaN",'2013WavelengthOrientation'!I145)</f>
        <v>NaN</v>
      </c>
      <c r="O145" t="str">
        <f>IF($D145="NaN","NaN",'2013WavelengthOrientation'!M145)</f>
        <v>NaN</v>
      </c>
      <c r="P145" t="str">
        <f>IF($D145="NaN","NaN",'2013WavelengthOrientation'!N145)</f>
        <v>NaN</v>
      </c>
      <c r="Q145" t="str">
        <f>IF($D145="NaN","NaN",'2013WavelengthOrientation'!O145)</f>
        <v>NaN</v>
      </c>
      <c r="R145" t="str">
        <f>IF($D145="NaN","NaN",'2013WavelengthOrientation'!P145)</f>
        <v>NaN</v>
      </c>
      <c r="S145" s="54" t="str">
        <f>IF($E145="NaN","NaN",IF($B145="NaN",'2013WavelengthOrientation'!G145,'2013WavelengthOrientation'!Q145))</f>
        <v>NaN</v>
      </c>
      <c r="T145" s="55" t="str">
        <f>IF($E145="NaN","NaN",IF($B145="NaN",'2013WavelengthOrientation'!I145,'2013WavelengthOrientation'!R145))</f>
        <v>NaN</v>
      </c>
      <c r="U145" s="55" t="str">
        <f>IF($E145="NaN","NaN",IF($B145="NaN",'2013WavelengthOrientation'!M145,'2013WavelengthOrientation'!S145))</f>
        <v>NaN</v>
      </c>
      <c r="V145" s="55" t="str">
        <f>IF($E145="NaN","NaN",IF($B145="NaN",'2013WavelengthOrientation'!N145,'2013WavelengthOrientation'!T145))</f>
        <v>NaN</v>
      </c>
      <c r="W145" s="55" t="str">
        <f>IF($E145="NaN","NaN",IF($B145="NaN",'2013WavelengthOrientation'!O145,'2013WavelengthOrientation'!U145))</f>
        <v>NaN</v>
      </c>
      <c r="X145" s="55" t="str">
        <f>IF($E145="NaN","NaN",IF($B145="NaN",'2013WavelengthOrientation'!P145,'2013WavelengthOrientation'!V145))</f>
        <v>NaN</v>
      </c>
      <c r="Y145" s="25"/>
    </row>
    <row r="146" spans="1:25" ht="13">
      <c r="A146" s="53">
        <f>'2013'!A146</f>
        <v>41507</v>
      </c>
      <c r="B146" s="32">
        <f>'2013'!B146</f>
        <v>0.70486111111111116</v>
      </c>
      <c r="C146" t="str">
        <f>'2013'!C146</f>
        <v>NaN</v>
      </c>
      <c r="D146" s="32">
        <f>'2013'!D146</f>
        <v>0.79166666666666663</v>
      </c>
      <c r="E146" t="str">
        <f>'2013'!G146</f>
        <v>NaN</v>
      </c>
      <c r="F146" t="str">
        <f>'2013'!H146</f>
        <v>NaN</v>
      </c>
      <c r="G146" s="25" t="str">
        <f>IF($C146="NaN","NaN",'2013WavelengthOrientation'!G146)</f>
        <v>NaN</v>
      </c>
      <c r="H146" t="str">
        <f>IF($C146="NaN","NaN",'2013WavelengthOrientation'!I146)</f>
        <v>NaN</v>
      </c>
      <c r="I146" t="str">
        <f>IF($C146="NaN","NaN",'2013WavelengthOrientation'!M146)</f>
        <v>NaN</v>
      </c>
      <c r="J146" t="str">
        <f>IF($C146="NaN","NaN",'2013WavelengthOrientation'!N146)</f>
        <v>NaN</v>
      </c>
      <c r="K146" t="str">
        <f>IF($C146="NaN","NaN",'2013WavelengthOrientation'!O146)</f>
        <v>NaN</v>
      </c>
      <c r="L146" t="str">
        <f>IF($C146="NaN","NaN",'2013WavelengthOrientation'!P146)</f>
        <v>NaN</v>
      </c>
      <c r="M146" s="25">
        <f>IF($D146="NaN","NaN",'2013WavelengthOrientation'!G146)</f>
        <v>3.8</v>
      </c>
      <c r="N146">
        <f>IF($D146="NaN","NaN",'2013WavelengthOrientation'!I146)</f>
        <v>4.4000000000000004</v>
      </c>
      <c r="O146">
        <f>IF($D146="NaN","NaN",'2013WavelengthOrientation'!M146)</f>
        <v>0.65</v>
      </c>
      <c r="P146">
        <f>IF($D146="NaN","NaN",'2013WavelengthOrientation'!N146)</f>
        <v>1.7</v>
      </c>
      <c r="Q146">
        <f>IF($D146="NaN","NaN",'2013WavelengthOrientation'!O146)</f>
        <v>5.8461538461538458</v>
      </c>
      <c r="R146">
        <f>IF($D146="NaN","NaN",'2013WavelengthOrientation'!P146)</f>
        <v>2.5882352941176472</v>
      </c>
      <c r="S146" s="54" t="str">
        <f>IF($E146="NaN","NaN",IF($B146="NaN",'2013WavelengthOrientation'!G146,'2013WavelengthOrientation'!Q146))</f>
        <v>NaN</v>
      </c>
      <c r="T146" s="55" t="str">
        <f>IF($E146="NaN","NaN",IF($B146="NaN",'2013WavelengthOrientation'!I146,'2013WavelengthOrientation'!R146))</f>
        <v>NaN</v>
      </c>
      <c r="U146" s="55" t="str">
        <f>IF($E146="NaN","NaN",IF($B146="NaN",'2013WavelengthOrientation'!M146,'2013WavelengthOrientation'!S146))</f>
        <v>NaN</v>
      </c>
      <c r="V146" s="55" t="str">
        <f>IF($E146="NaN","NaN",IF($B146="NaN",'2013WavelengthOrientation'!N146,'2013WavelengthOrientation'!T146))</f>
        <v>NaN</v>
      </c>
      <c r="W146" s="55" t="str">
        <f>IF($E146="NaN","NaN",IF($B146="NaN",'2013WavelengthOrientation'!O146,'2013WavelengthOrientation'!U146))</f>
        <v>NaN</v>
      </c>
      <c r="X146" s="55" t="str">
        <f>IF($E146="NaN","NaN",IF($B146="NaN",'2013WavelengthOrientation'!P146,'2013WavelengthOrientation'!V146))</f>
        <v>NaN</v>
      </c>
      <c r="Y146" s="25"/>
    </row>
    <row r="147" spans="1:25" ht="13">
      <c r="A147" s="53">
        <f>'2013'!A147</f>
        <v>41508</v>
      </c>
      <c r="B147" t="str">
        <f>'2013'!B147</f>
        <v>NaN</v>
      </c>
      <c r="C147" t="str">
        <f>'2013'!C147</f>
        <v>NaN</v>
      </c>
      <c r="D147" t="str">
        <f>'2013'!D147</f>
        <v>NaN</v>
      </c>
      <c r="E147" t="str">
        <f>'2013'!G147</f>
        <v>NaN</v>
      </c>
      <c r="F147" t="str">
        <f>'2013'!H147</f>
        <v>NaN</v>
      </c>
      <c r="G147" s="25" t="str">
        <f>IF($C147="NaN","NaN",'2013WavelengthOrientation'!G147)</f>
        <v>NaN</v>
      </c>
      <c r="H147" t="str">
        <f>IF($C147="NaN","NaN",'2013WavelengthOrientation'!I147)</f>
        <v>NaN</v>
      </c>
      <c r="I147" t="str">
        <f>IF($C147="NaN","NaN",'2013WavelengthOrientation'!M147)</f>
        <v>NaN</v>
      </c>
      <c r="J147" t="str">
        <f>IF($C147="NaN","NaN",'2013WavelengthOrientation'!N147)</f>
        <v>NaN</v>
      </c>
      <c r="K147" t="str">
        <f>IF($C147="NaN","NaN",'2013WavelengthOrientation'!O147)</f>
        <v>NaN</v>
      </c>
      <c r="L147" t="str">
        <f>IF($C147="NaN","NaN",'2013WavelengthOrientation'!P147)</f>
        <v>NaN</v>
      </c>
      <c r="M147" s="25" t="str">
        <f>IF($D147="NaN","NaN",'2013WavelengthOrientation'!G147)</f>
        <v>NaN</v>
      </c>
      <c r="N147" t="str">
        <f>IF($D147="NaN","NaN",'2013WavelengthOrientation'!I147)</f>
        <v>NaN</v>
      </c>
      <c r="O147" t="str">
        <f>IF($D147="NaN","NaN",'2013WavelengthOrientation'!M147)</f>
        <v>NaN</v>
      </c>
      <c r="P147" t="str">
        <f>IF($D147="NaN","NaN",'2013WavelengthOrientation'!N147)</f>
        <v>NaN</v>
      </c>
      <c r="Q147" t="str">
        <f>IF($D147="NaN","NaN",'2013WavelengthOrientation'!O147)</f>
        <v>NaN</v>
      </c>
      <c r="R147" t="str">
        <f>IF($D147="NaN","NaN",'2013WavelengthOrientation'!P147)</f>
        <v>NaN</v>
      </c>
      <c r="S147" s="54" t="str">
        <f>IF($E147="NaN","NaN",IF($B147="NaN",'2013WavelengthOrientation'!G147,'2013WavelengthOrientation'!Q147))</f>
        <v>NaN</v>
      </c>
      <c r="T147" s="55" t="str">
        <f>IF($E147="NaN","NaN",IF($B147="NaN",'2013WavelengthOrientation'!I147,'2013WavelengthOrientation'!R147))</f>
        <v>NaN</v>
      </c>
      <c r="U147" s="55" t="str">
        <f>IF($E147="NaN","NaN",IF($B147="NaN",'2013WavelengthOrientation'!M147,'2013WavelengthOrientation'!S147))</f>
        <v>NaN</v>
      </c>
      <c r="V147" s="55" t="str">
        <f>IF($E147="NaN","NaN",IF($B147="NaN",'2013WavelengthOrientation'!N147,'2013WavelengthOrientation'!T147))</f>
        <v>NaN</v>
      </c>
      <c r="W147" s="55" t="str">
        <f>IF($E147="NaN","NaN",IF($B147="NaN",'2013WavelengthOrientation'!O147,'2013WavelengthOrientation'!U147))</f>
        <v>NaN</v>
      </c>
      <c r="X147" s="55" t="str">
        <f>IF($E147="NaN","NaN",IF($B147="NaN",'2013WavelengthOrientation'!P147,'2013WavelengthOrientation'!V147))</f>
        <v>NaN</v>
      </c>
      <c r="Y147" s="25"/>
    </row>
    <row r="148" spans="1:25" ht="13">
      <c r="A148" s="53">
        <f>'2013'!A148</f>
        <v>41509</v>
      </c>
      <c r="B148" s="32" t="str">
        <f>'2013'!B148</f>
        <v>NaN</v>
      </c>
      <c r="C148" s="32" t="str">
        <f>'2013'!C148</f>
        <v>NaN</v>
      </c>
      <c r="D148" t="str">
        <f>'2013'!D148</f>
        <v>NaN</v>
      </c>
      <c r="E148" s="32" t="str">
        <f>'2013'!G148</f>
        <v>NaN</v>
      </c>
      <c r="F148" s="32" t="str">
        <f>'2013'!H148</f>
        <v>NaN</v>
      </c>
      <c r="G148" s="25" t="str">
        <f>IF($C148="NaN","NaN",'2013WavelengthOrientation'!G148)</f>
        <v>NaN</v>
      </c>
      <c r="H148" t="str">
        <f>IF($C148="NaN","NaN",'2013WavelengthOrientation'!I148)</f>
        <v>NaN</v>
      </c>
      <c r="I148" t="str">
        <f>IF($C148="NaN","NaN",'2013WavelengthOrientation'!M148)</f>
        <v>NaN</v>
      </c>
      <c r="J148" t="str">
        <f>IF($C148="NaN","NaN",'2013WavelengthOrientation'!N148)</f>
        <v>NaN</v>
      </c>
      <c r="K148" t="str">
        <f>IF($C148="NaN","NaN",'2013WavelengthOrientation'!O148)</f>
        <v>NaN</v>
      </c>
      <c r="L148" t="str">
        <f>IF($C148="NaN","NaN",'2013WavelengthOrientation'!P148)</f>
        <v>NaN</v>
      </c>
      <c r="M148" s="25" t="str">
        <f>IF($D148="NaN","NaN",'2013WavelengthOrientation'!G148)</f>
        <v>NaN</v>
      </c>
      <c r="N148" t="str">
        <f>IF($D148="NaN","NaN",'2013WavelengthOrientation'!I148)</f>
        <v>NaN</v>
      </c>
      <c r="O148" t="str">
        <f>IF($D148="NaN","NaN",'2013WavelengthOrientation'!M148)</f>
        <v>NaN</v>
      </c>
      <c r="P148" t="str">
        <f>IF($D148="NaN","NaN",'2013WavelengthOrientation'!N148)</f>
        <v>NaN</v>
      </c>
      <c r="Q148" t="str">
        <f>IF($D148="NaN","NaN",'2013WavelengthOrientation'!O148)</f>
        <v>NaN</v>
      </c>
      <c r="R148" t="str">
        <f>IF($D148="NaN","NaN",'2013WavelengthOrientation'!P148)</f>
        <v>NaN</v>
      </c>
      <c r="S148" s="54" t="str">
        <f>IF($E148="NaN","NaN",IF($B148="NaN",'2013WavelengthOrientation'!G148,'2013WavelengthOrientation'!Q148))</f>
        <v>NaN</v>
      </c>
      <c r="T148" s="55" t="str">
        <f>IF($E148="NaN","NaN",IF($B148="NaN",'2013WavelengthOrientation'!I148,'2013WavelengthOrientation'!R148))</f>
        <v>NaN</v>
      </c>
      <c r="U148" s="55" t="str">
        <f>IF($E148="NaN","NaN",IF($B148="NaN",'2013WavelengthOrientation'!M148,'2013WavelengthOrientation'!S148))</f>
        <v>NaN</v>
      </c>
      <c r="V148" s="55" t="str">
        <f>IF($E148="NaN","NaN",IF($B148="NaN",'2013WavelengthOrientation'!N148,'2013WavelengthOrientation'!T148))</f>
        <v>NaN</v>
      </c>
      <c r="W148" s="55" t="str">
        <f>IF($E148="NaN","NaN",IF($B148="NaN",'2013WavelengthOrientation'!O148,'2013WavelengthOrientation'!U148))</f>
        <v>NaN</v>
      </c>
      <c r="X148" s="55" t="str">
        <f>IF($E148="NaN","NaN",IF($B148="NaN",'2013WavelengthOrientation'!P148,'2013WavelengthOrientation'!V148))</f>
        <v>NaN</v>
      </c>
      <c r="Y148" s="25"/>
    </row>
    <row r="149" spans="1:25" ht="13">
      <c r="A149" s="53">
        <f>'2013'!A149</f>
        <v>41510</v>
      </c>
      <c r="B149" s="32">
        <f>'2013'!B149</f>
        <v>0.67708333333333337</v>
      </c>
      <c r="C149" s="32" t="str">
        <f>'2013'!C149</f>
        <v>NaN</v>
      </c>
      <c r="D149" s="32">
        <f>'2013'!D149</f>
        <v>0.81874999999999998</v>
      </c>
      <c r="E149" s="32">
        <f>'2013'!G149</f>
        <v>0.90625</v>
      </c>
      <c r="F149" s="32">
        <f>'2013'!H149</f>
        <v>0.94027777777777777</v>
      </c>
      <c r="G149" s="25" t="str">
        <f>IF($C149="NaN","NaN",'2013WavelengthOrientation'!G149)</f>
        <v>NaN</v>
      </c>
      <c r="H149" t="str">
        <f>IF($C149="NaN","NaN",'2013WavelengthOrientation'!I149)</f>
        <v>NaN</v>
      </c>
      <c r="I149" t="str">
        <f>IF($C149="NaN","NaN",'2013WavelengthOrientation'!M149)</f>
        <v>NaN</v>
      </c>
      <c r="J149" t="str">
        <f>IF($C149="NaN","NaN",'2013WavelengthOrientation'!N149)</f>
        <v>NaN</v>
      </c>
      <c r="K149" t="str">
        <f>IF($C149="NaN","NaN",'2013WavelengthOrientation'!O149)</f>
        <v>NaN</v>
      </c>
      <c r="L149" t="str">
        <f>IF($C149="NaN","NaN",'2013WavelengthOrientation'!P149)</f>
        <v>NaN</v>
      </c>
      <c r="M149" s="25">
        <f>IF($D149="NaN","NaN",'2013WavelengthOrientation'!G149)</f>
        <v>5</v>
      </c>
      <c r="N149" t="str">
        <f>IF($D149="NaN","NaN",'2013WavelengthOrientation'!I149)</f>
        <v>NaN</v>
      </c>
      <c r="O149">
        <f>IF($D149="NaN","NaN",'2013WavelengthOrientation'!M149)</f>
        <v>0.4</v>
      </c>
      <c r="P149">
        <f>IF($D149="NaN","NaN",'2013WavelengthOrientation'!N149)</f>
        <v>0.9</v>
      </c>
      <c r="Q149">
        <f>IF($D149="NaN","NaN",'2013WavelengthOrientation'!O149)</f>
        <v>12.5</v>
      </c>
      <c r="R149" t="str">
        <f>IF($D149="NaN","NaN",'2013WavelengthOrientation'!P149)</f>
        <v>NaN</v>
      </c>
      <c r="S149" s="54">
        <f>IF($E149="NaN","NaN",IF($B149="NaN",'2013WavelengthOrientation'!G149,'2013WavelengthOrientation'!Q149))</f>
        <v>5</v>
      </c>
      <c r="T149" s="55">
        <f>IF($E149="NaN","NaN",IF($B149="NaN",'2013WavelengthOrientation'!I149,'2013WavelengthOrientation'!R149))</f>
        <v>5</v>
      </c>
      <c r="U149" s="55">
        <f>IF($E149="NaN","NaN",IF($B149="NaN",'2013WavelengthOrientation'!M149,'2013WavelengthOrientation'!S149))</f>
        <v>1.25</v>
      </c>
      <c r="V149" s="55">
        <f>IF($E149="NaN","NaN",IF($B149="NaN",'2013WavelengthOrientation'!N149,'2013WavelengthOrientation'!T149))</f>
        <v>1.25</v>
      </c>
      <c r="W149" s="55">
        <f>IF($E149="NaN","NaN",IF($B149="NaN",'2013WavelengthOrientation'!O149,'2013WavelengthOrientation'!U149))</f>
        <v>4</v>
      </c>
      <c r="X149" s="55">
        <f>IF($E149="NaN","NaN",IF($B149="NaN",'2013WavelengthOrientation'!P149,'2013WavelengthOrientation'!V149))</f>
        <v>4</v>
      </c>
      <c r="Y149" s="25"/>
    </row>
    <row r="150" spans="1:25" ht="13">
      <c r="A150" s="53">
        <f>'2013'!A150</f>
        <v>41511</v>
      </c>
      <c r="B150" s="32">
        <f>'2013'!B150</f>
        <v>0.66388888888888886</v>
      </c>
      <c r="C150" t="str">
        <f>'2013'!C150</f>
        <v>NaN</v>
      </c>
      <c r="D150" s="32">
        <f>'2013'!D150</f>
        <v>0.79652777777777772</v>
      </c>
      <c r="E150" s="32">
        <f>'2013'!G150</f>
        <v>0.89722222222222225</v>
      </c>
      <c r="F150" s="32">
        <f>'2013'!H150</f>
        <v>0.95694444444444449</v>
      </c>
      <c r="G150" s="25" t="str">
        <f>IF($C150="NaN","NaN",'2013WavelengthOrientation'!G150)</f>
        <v>NaN</v>
      </c>
      <c r="H150" t="str">
        <f>IF($C150="NaN","NaN",'2013WavelengthOrientation'!I150)</f>
        <v>NaN</v>
      </c>
      <c r="I150" t="str">
        <f>IF($C150="NaN","NaN",'2013WavelengthOrientation'!M150)</f>
        <v>NaN</v>
      </c>
      <c r="J150" t="str">
        <f>IF($C150="NaN","NaN",'2013WavelengthOrientation'!N150)</f>
        <v>NaN</v>
      </c>
      <c r="K150" t="str">
        <f>IF($C150="NaN","NaN",'2013WavelengthOrientation'!O150)</f>
        <v>NaN</v>
      </c>
      <c r="L150" t="str">
        <f>IF($C150="NaN","NaN",'2013WavelengthOrientation'!P150)</f>
        <v>NaN</v>
      </c>
      <c r="M150" s="25">
        <f>IF($D150="NaN","NaN",'2013WavelengthOrientation'!G150)</f>
        <v>2</v>
      </c>
      <c r="N150">
        <f>IF($D150="NaN","NaN",'2013WavelengthOrientation'!I150)</f>
        <v>3.3</v>
      </c>
      <c r="O150">
        <f>IF($D150="NaN","NaN",'2013WavelengthOrientation'!M150)</f>
        <v>0.4</v>
      </c>
      <c r="P150">
        <f>IF($D150="NaN","NaN",'2013WavelengthOrientation'!N150)</f>
        <v>1.2</v>
      </c>
      <c r="Q150">
        <f>IF($D150="NaN","NaN",'2013WavelengthOrientation'!O150)</f>
        <v>5</v>
      </c>
      <c r="R150">
        <f>IF($D150="NaN","NaN",'2013WavelengthOrientation'!P150)</f>
        <v>2.75</v>
      </c>
      <c r="S150" s="54">
        <f>IF($E150="NaN","NaN",IF($B150="NaN",'2013WavelengthOrientation'!G150,'2013WavelengthOrientation'!Q150))</f>
        <v>4.8</v>
      </c>
      <c r="T150" s="55">
        <f>IF($E150="NaN","NaN",IF($B150="NaN",'2013WavelengthOrientation'!I150,'2013WavelengthOrientation'!R150))</f>
        <v>6.7</v>
      </c>
      <c r="U150" s="55">
        <f>IF($E150="NaN","NaN",IF($B150="NaN",'2013WavelengthOrientation'!M150,'2013WavelengthOrientation'!S150))</f>
        <v>1.9</v>
      </c>
      <c r="V150" s="55">
        <f>IF($E150="NaN","NaN",IF($B150="NaN",'2013WavelengthOrientation'!N150,'2013WavelengthOrientation'!T150))</f>
        <v>1.35</v>
      </c>
      <c r="W150" s="55">
        <f>IF($E150="NaN","NaN",IF($B150="NaN",'2013WavelengthOrientation'!O150,'2013WavelengthOrientation'!U150))</f>
        <v>2.5263157894736841</v>
      </c>
      <c r="X150" s="55">
        <f>IF($E150="NaN","NaN",IF($B150="NaN",'2013WavelengthOrientation'!P150,'2013WavelengthOrientation'!V150))</f>
        <v>4.9629629629629628</v>
      </c>
      <c r="Y150" s="25"/>
    </row>
    <row r="151" spans="1:25" ht="13">
      <c r="A151" s="53">
        <f>'2013'!A151</f>
        <v>41512</v>
      </c>
      <c r="B151" s="32">
        <f>'2013'!B151</f>
        <v>0.64444444444444449</v>
      </c>
      <c r="C151" t="str">
        <f>'2013'!C151</f>
        <v>NaN</v>
      </c>
      <c r="D151" s="32">
        <f>'2013'!D151</f>
        <v>0.79027777777777775</v>
      </c>
      <c r="E151" s="32">
        <f>'2013'!G151</f>
        <v>0.90972222222222221</v>
      </c>
      <c r="F151" s="32">
        <f>'2013'!H151</f>
        <v>0.95</v>
      </c>
      <c r="G151" s="25" t="str">
        <f>IF($C151="NaN","NaN",'2013WavelengthOrientation'!G151)</f>
        <v>NaN</v>
      </c>
      <c r="H151" t="str">
        <f>IF($C151="NaN","NaN",'2013WavelengthOrientation'!I151)</f>
        <v>NaN</v>
      </c>
      <c r="I151" t="str">
        <f>IF($C151="NaN","NaN",'2013WavelengthOrientation'!M151)</f>
        <v>NaN</v>
      </c>
      <c r="J151" t="str">
        <f>IF($C151="NaN","NaN",'2013WavelengthOrientation'!N151)</f>
        <v>NaN</v>
      </c>
      <c r="K151" t="str">
        <f>IF($C151="NaN","NaN",'2013WavelengthOrientation'!O151)</f>
        <v>NaN</v>
      </c>
      <c r="L151" t="str">
        <f>IF($C151="NaN","NaN",'2013WavelengthOrientation'!P151)</f>
        <v>NaN</v>
      </c>
      <c r="M151" s="25">
        <f>IF($D151="NaN","NaN",'2013WavelengthOrientation'!G151)</f>
        <v>2.8</v>
      </c>
      <c r="N151">
        <f>IF($D151="NaN","NaN",'2013WavelengthOrientation'!I151)</f>
        <v>4.0999999999999996</v>
      </c>
      <c r="O151">
        <f>IF($D151="NaN","NaN",'2013WavelengthOrientation'!M151)</f>
        <v>0.5</v>
      </c>
      <c r="P151">
        <f>IF($D151="NaN","NaN",'2013WavelengthOrientation'!N151)</f>
        <v>1.2</v>
      </c>
      <c r="Q151">
        <f>IF($D151="NaN","NaN",'2013WavelengthOrientation'!O151)</f>
        <v>5.6</v>
      </c>
      <c r="R151">
        <f>IF($D151="NaN","NaN",'2013WavelengthOrientation'!P151)</f>
        <v>3.4166666666666665</v>
      </c>
      <c r="S151" s="54">
        <f>IF($E151="NaN","NaN",IF($B151="NaN",'2013WavelengthOrientation'!G151,'2013WavelengthOrientation'!Q151))</f>
        <v>4</v>
      </c>
      <c r="T151" s="55">
        <f>IF($E151="NaN","NaN",IF($B151="NaN",'2013WavelengthOrientation'!I151,'2013WavelengthOrientation'!R151))</f>
        <v>4</v>
      </c>
      <c r="U151" s="55">
        <f>IF($E151="NaN","NaN",IF($B151="NaN",'2013WavelengthOrientation'!M151,'2013WavelengthOrientation'!S151))</f>
        <v>1.7</v>
      </c>
      <c r="V151" s="55">
        <f>IF($E151="NaN","NaN",IF($B151="NaN",'2013WavelengthOrientation'!N151,'2013WavelengthOrientation'!T151))</f>
        <v>1.7</v>
      </c>
      <c r="W151" s="55">
        <f>IF($E151="NaN","NaN",IF($B151="NaN",'2013WavelengthOrientation'!O151,'2013WavelengthOrientation'!U151))</f>
        <v>2.3529411764705883</v>
      </c>
      <c r="X151" s="55">
        <f>IF($E151="NaN","NaN",IF($B151="NaN",'2013WavelengthOrientation'!P151,'2013WavelengthOrientation'!V151))</f>
        <v>2.3529411764705883</v>
      </c>
      <c r="Y151" s="25"/>
    </row>
    <row r="152" spans="1:25" ht="13">
      <c r="A152" s="53">
        <f>'2013'!A152</f>
        <v>41513</v>
      </c>
      <c r="B152" s="32">
        <f>'2013'!B152</f>
        <v>0.65555555555555556</v>
      </c>
      <c r="C152" s="32">
        <f>'2013'!C152</f>
        <v>0.73472222222222228</v>
      </c>
      <c r="D152" t="str">
        <f>'2013'!D152</f>
        <v>NaN</v>
      </c>
      <c r="E152" t="str">
        <f>'2013'!G152</f>
        <v>NaN</v>
      </c>
      <c r="F152" t="str">
        <f>'2013'!H152</f>
        <v>NaN</v>
      </c>
      <c r="G152" s="25">
        <f>IF($C152="NaN","NaN",'2013WavelengthOrientation'!G152)</f>
        <v>2.2000000000000002</v>
      </c>
      <c r="H152">
        <f>IF($C152="NaN","NaN",'2013WavelengthOrientation'!I152)</f>
        <v>2.4</v>
      </c>
      <c r="I152">
        <f>IF($C152="NaN","NaN",'2013WavelengthOrientation'!M152)</f>
        <v>0.5</v>
      </c>
      <c r="J152">
        <f>IF($C152="NaN","NaN",'2013WavelengthOrientation'!N152)</f>
        <v>0.9</v>
      </c>
      <c r="K152">
        <f>IF($C152="NaN","NaN",'2013WavelengthOrientation'!O152)</f>
        <v>4.4000000000000004</v>
      </c>
      <c r="L152">
        <f>IF($C152="NaN","NaN",'2013WavelengthOrientation'!P152)</f>
        <v>2.6666666666666665</v>
      </c>
      <c r="M152" s="25" t="str">
        <f>IF($D152="NaN","NaN",'2013WavelengthOrientation'!G152)</f>
        <v>NaN</v>
      </c>
      <c r="N152" t="str">
        <f>IF($D152="NaN","NaN",'2013WavelengthOrientation'!I152)</f>
        <v>NaN</v>
      </c>
      <c r="O152" t="str">
        <f>IF($D152="NaN","NaN",'2013WavelengthOrientation'!M152)</f>
        <v>NaN</v>
      </c>
      <c r="P152" t="str">
        <f>IF($D152="NaN","NaN",'2013WavelengthOrientation'!N152)</f>
        <v>NaN</v>
      </c>
      <c r="Q152" t="str">
        <f>IF($D152="NaN","NaN",'2013WavelengthOrientation'!O152)</f>
        <v>NaN</v>
      </c>
      <c r="R152" t="str">
        <f>IF($D152="NaN","NaN",'2013WavelengthOrientation'!P152)</f>
        <v>NaN</v>
      </c>
      <c r="S152" s="54" t="str">
        <f>IF($E152="NaN","NaN",IF($B152="NaN",'2013WavelengthOrientation'!G152,'2013WavelengthOrientation'!Q152))</f>
        <v>NaN</v>
      </c>
      <c r="T152" s="55" t="str">
        <f>IF($E152="NaN","NaN",IF($B152="NaN",'2013WavelengthOrientation'!I152,'2013WavelengthOrientation'!R152))</f>
        <v>NaN</v>
      </c>
      <c r="U152" s="55" t="str">
        <f>IF($E152="NaN","NaN",IF($B152="NaN",'2013WavelengthOrientation'!M152,'2013WavelengthOrientation'!S152))</f>
        <v>NaN</v>
      </c>
      <c r="V152" s="55" t="str">
        <f>IF($E152="NaN","NaN",IF($B152="NaN",'2013WavelengthOrientation'!N152,'2013WavelengthOrientation'!T152))</f>
        <v>NaN</v>
      </c>
      <c r="W152" s="55" t="str">
        <f>IF($E152="NaN","NaN",IF($B152="NaN",'2013WavelengthOrientation'!O152,'2013WavelengthOrientation'!U152))</f>
        <v>NaN</v>
      </c>
      <c r="X152" s="55" t="str">
        <f>IF($E152="NaN","NaN",IF($B152="NaN",'2013WavelengthOrientation'!P152,'2013WavelengthOrientation'!V152))</f>
        <v>NaN</v>
      </c>
      <c r="Y152" s="25"/>
    </row>
    <row r="153" spans="1:25" ht="13">
      <c r="A153" s="53">
        <f>'2013'!A153</f>
        <v>41514</v>
      </c>
      <c r="B153" s="32">
        <f>'2013'!B153</f>
        <v>0.70625000000000004</v>
      </c>
      <c r="C153" t="str">
        <f>'2013'!C153</f>
        <v>NaN</v>
      </c>
      <c r="D153" s="32">
        <f>'2013'!D153</f>
        <v>0.78611111111111109</v>
      </c>
      <c r="E153" s="32">
        <f>'2013'!G153</f>
        <v>0.81944444444444442</v>
      </c>
      <c r="F153" s="32">
        <f>'2013'!H153</f>
        <v>0.85277777777777775</v>
      </c>
      <c r="G153" s="25" t="str">
        <f>IF($C153="NaN","NaN",'2013WavelengthOrientation'!G153)</f>
        <v>NaN</v>
      </c>
      <c r="H153" t="str">
        <f>IF($C153="NaN","NaN",'2013WavelengthOrientation'!I153)</f>
        <v>NaN</v>
      </c>
      <c r="I153" t="str">
        <f>IF($C153="NaN","NaN",'2013WavelengthOrientation'!M153)</f>
        <v>NaN</v>
      </c>
      <c r="J153" t="str">
        <f>IF($C153="NaN","NaN",'2013WavelengthOrientation'!N153)</f>
        <v>NaN</v>
      </c>
      <c r="K153" t="str">
        <f>IF($C153="NaN","NaN",'2013WavelengthOrientation'!O153)</f>
        <v>NaN</v>
      </c>
      <c r="L153" t="str">
        <f>IF($C153="NaN","NaN",'2013WavelengthOrientation'!P153)</f>
        <v>NaN</v>
      </c>
      <c r="M153" s="25">
        <f>IF($D153="NaN","NaN",'2013WavelengthOrientation'!G153)</f>
        <v>3.3</v>
      </c>
      <c r="N153">
        <f>IF($D153="NaN","NaN",'2013WavelengthOrientation'!I153)</f>
        <v>3.9</v>
      </c>
      <c r="O153">
        <f>IF($D153="NaN","NaN",'2013WavelengthOrientation'!M153)</f>
        <v>1</v>
      </c>
      <c r="P153">
        <f>IF($D153="NaN","NaN",'2013WavelengthOrientation'!N153)</f>
        <v>1.4</v>
      </c>
      <c r="Q153">
        <f>IF($D153="NaN","NaN",'2013WavelengthOrientation'!O153)</f>
        <v>3.3</v>
      </c>
      <c r="R153">
        <f>IF($D153="NaN","NaN",'2013WavelengthOrientation'!P153)</f>
        <v>2.785714285714286</v>
      </c>
      <c r="S153" s="54">
        <f>IF($E153="NaN","NaN",IF($B153="NaN",'2013WavelengthOrientation'!G153,'2013WavelengthOrientation'!Q153))</f>
        <v>4.4000000000000004</v>
      </c>
      <c r="T153" s="55">
        <f>IF($E153="NaN","NaN",IF($B153="NaN",'2013WavelengthOrientation'!I153,'2013WavelengthOrientation'!R153))</f>
        <v>4.4000000000000004</v>
      </c>
      <c r="U153" s="55">
        <f>IF($E153="NaN","NaN",IF($B153="NaN",'2013WavelengthOrientation'!M153,'2013WavelengthOrientation'!S153))</f>
        <v>2.4</v>
      </c>
      <c r="V153" s="55">
        <f>IF($E153="NaN","NaN",IF($B153="NaN",'2013WavelengthOrientation'!N153,'2013WavelengthOrientation'!T153))</f>
        <v>2.4</v>
      </c>
      <c r="W153" s="55">
        <f>IF($E153="NaN","NaN",IF($B153="NaN",'2013WavelengthOrientation'!O153,'2013WavelengthOrientation'!U153))</f>
        <v>1.8333333333333335</v>
      </c>
      <c r="X153" s="55">
        <f>IF($E153="NaN","NaN",IF($B153="NaN",'2013WavelengthOrientation'!P153,'2013WavelengthOrientation'!V153))</f>
        <v>1.8333333333333335</v>
      </c>
      <c r="Y153" s="25"/>
    </row>
    <row r="154" spans="1:25" ht="13">
      <c r="A154" s="53">
        <f>'2013'!A154</f>
        <v>41515</v>
      </c>
      <c r="B154" t="str">
        <f>'2013'!B154</f>
        <v>NaN</v>
      </c>
      <c r="C154" t="str">
        <f>'2013'!C154</f>
        <v>NaN</v>
      </c>
      <c r="D154" t="str">
        <f>'2013'!D154</f>
        <v>NaN</v>
      </c>
      <c r="E154" t="str">
        <f>'2013'!G154</f>
        <v>NaN</v>
      </c>
      <c r="F154" t="str">
        <f>'2013'!H154</f>
        <v>NaN</v>
      </c>
      <c r="G154" s="25" t="str">
        <f>IF($C154="NaN","NaN",'2013WavelengthOrientation'!G154)</f>
        <v>NaN</v>
      </c>
      <c r="H154" t="str">
        <f>IF($C154="NaN","NaN",'2013WavelengthOrientation'!I154)</f>
        <v>NaN</v>
      </c>
      <c r="I154" t="str">
        <f>IF($C154="NaN","NaN",'2013WavelengthOrientation'!M154)</f>
        <v>NaN</v>
      </c>
      <c r="J154" t="str">
        <f>IF($C154="NaN","NaN",'2013WavelengthOrientation'!N154)</f>
        <v>NaN</v>
      </c>
      <c r="K154" t="str">
        <f>IF($C154="NaN","NaN",'2013WavelengthOrientation'!O154)</f>
        <v>NaN</v>
      </c>
      <c r="L154" t="str">
        <f>IF($C154="NaN","NaN",'2013WavelengthOrientation'!P154)</f>
        <v>NaN</v>
      </c>
      <c r="M154" s="25" t="str">
        <f>IF($D154="NaN","NaN",'2013WavelengthOrientation'!G154)</f>
        <v>NaN</v>
      </c>
      <c r="N154" t="str">
        <f>IF($D154="NaN","NaN",'2013WavelengthOrientation'!I154)</f>
        <v>NaN</v>
      </c>
      <c r="O154" t="str">
        <f>IF($D154="NaN","NaN",'2013WavelengthOrientation'!M154)</f>
        <v>NaN</v>
      </c>
      <c r="P154" t="str">
        <f>IF($D154="NaN","NaN",'2013WavelengthOrientation'!N154)</f>
        <v>NaN</v>
      </c>
      <c r="Q154" t="str">
        <f>IF($D154="NaN","NaN",'2013WavelengthOrientation'!O154)</f>
        <v>NaN</v>
      </c>
      <c r="R154" t="str">
        <f>IF($D154="NaN","NaN",'2013WavelengthOrientation'!P154)</f>
        <v>NaN</v>
      </c>
      <c r="S154" s="54" t="str">
        <f>IF($E154="NaN","NaN",IF($B154="NaN",'2013WavelengthOrientation'!G154,'2013WavelengthOrientation'!Q154))</f>
        <v>NaN</v>
      </c>
      <c r="T154" s="55" t="str">
        <f>IF($E154="NaN","NaN",IF($B154="NaN",'2013WavelengthOrientation'!I154,'2013WavelengthOrientation'!R154))</f>
        <v>NaN</v>
      </c>
      <c r="U154" s="55" t="str">
        <f>IF($E154="NaN","NaN",IF($B154="NaN",'2013WavelengthOrientation'!M154,'2013WavelengthOrientation'!S154))</f>
        <v>NaN</v>
      </c>
      <c r="V154" s="55" t="str">
        <f>IF($E154="NaN","NaN",IF($B154="NaN",'2013WavelengthOrientation'!N154,'2013WavelengthOrientation'!T154))</f>
        <v>NaN</v>
      </c>
      <c r="W154" s="55" t="str">
        <f>IF($E154="NaN","NaN",IF($B154="NaN",'2013WavelengthOrientation'!O154,'2013WavelengthOrientation'!U154))</f>
        <v>NaN</v>
      </c>
      <c r="X154" s="55" t="str">
        <f>IF($E154="NaN","NaN",IF($B154="NaN",'2013WavelengthOrientation'!P154,'2013WavelengthOrientation'!V154))</f>
        <v>NaN</v>
      </c>
      <c r="Y154" s="25"/>
    </row>
    <row r="155" spans="1:25" ht="13">
      <c r="A155" s="53">
        <f>'2013'!A155</f>
        <v>41516</v>
      </c>
      <c r="B155" s="32">
        <f>'2013'!B155</f>
        <v>0.7319444444444444</v>
      </c>
      <c r="C155" t="str">
        <f>'2013'!C155</f>
        <v>NaN</v>
      </c>
      <c r="D155" s="32">
        <f>'2013'!D155</f>
        <v>0.81874999999999998</v>
      </c>
      <c r="E155" t="str">
        <f>'2013'!G155</f>
        <v>NaN</v>
      </c>
      <c r="F155" t="str">
        <f>'2013'!H155</f>
        <v>NaN</v>
      </c>
      <c r="G155" s="25" t="str">
        <f>IF($C155="NaN","NaN",'2013WavelengthOrientation'!G155)</f>
        <v>NaN</v>
      </c>
      <c r="H155" t="str">
        <f>IF($C155="NaN","NaN",'2013WavelengthOrientation'!I155)</f>
        <v>NaN</v>
      </c>
      <c r="I155" t="str">
        <f>IF($C155="NaN","NaN",'2013WavelengthOrientation'!M155)</f>
        <v>NaN</v>
      </c>
      <c r="J155" t="str">
        <f>IF($C155="NaN","NaN",'2013WavelengthOrientation'!N155)</f>
        <v>NaN</v>
      </c>
      <c r="K155" t="str">
        <f>IF($C155="NaN","NaN",'2013WavelengthOrientation'!O155)</f>
        <v>NaN</v>
      </c>
      <c r="L155" t="str">
        <f>IF($C155="NaN","NaN",'2013WavelengthOrientation'!P155)</f>
        <v>NaN</v>
      </c>
      <c r="M155" s="25">
        <f>IF($D155="NaN","NaN",'2013WavelengthOrientation'!G155)</f>
        <v>2.7</v>
      </c>
      <c r="N155">
        <f>IF($D155="NaN","NaN",'2013WavelengthOrientation'!I155)</f>
        <v>4.3</v>
      </c>
      <c r="O155">
        <f>IF($D155="NaN","NaN",'2013WavelengthOrientation'!M155)</f>
        <v>0.8</v>
      </c>
      <c r="P155">
        <f>IF($D155="NaN","NaN",'2013WavelengthOrientation'!N155)</f>
        <v>1.45</v>
      </c>
      <c r="Q155">
        <f>IF($D155="NaN","NaN",'2013WavelengthOrientation'!O155)</f>
        <v>3.375</v>
      </c>
      <c r="R155">
        <f>IF($D155="NaN","NaN",'2013WavelengthOrientation'!P155)</f>
        <v>2.9655172413793105</v>
      </c>
      <c r="S155" s="54" t="str">
        <f>IF($E155="NaN","NaN",IF($B155="NaN",'2013WavelengthOrientation'!G155,'2013WavelengthOrientation'!Q155))</f>
        <v>NaN</v>
      </c>
      <c r="T155" s="55" t="str">
        <f>IF($E155="NaN","NaN",IF($B155="NaN",'2013WavelengthOrientation'!I155,'2013WavelengthOrientation'!R155))</f>
        <v>NaN</v>
      </c>
      <c r="U155" s="55" t="str">
        <f>IF($E155="NaN","NaN",IF($B155="NaN",'2013WavelengthOrientation'!M155,'2013WavelengthOrientation'!S155))</f>
        <v>NaN</v>
      </c>
      <c r="V155" s="55" t="str">
        <f>IF($E155="NaN","NaN",IF($B155="NaN",'2013WavelengthOrientation'!N155,'2013WavelengthOrientation'!T155))</f>
        <v>NaN</v>
      </c>
      <c r="W155" s="55" t="str">
        <f>IF($E155="NaN","NaN",IF($B155="NaN",'2013WavelengthOrientation'!O155,'2013WavelengthOrientation'!U155))</f>
        <v>NaN</v>
      </c>
      <c r="X155" s="55" t="str">
        <f>IF($E155="NaN","NaN",IF($B155="NaN",'2013WavelengthOrientation'!P155,'2013WavelengthOrientation'!V155))</f>
        <v>NaN</v>
      </c>
      <c r="Y155" s="25"/>
    </row>
    <row r="156" spans="1:25" ht="13">
      <c r="A156" s="53">
        <f>'2013'!A156</f>
        <v>41517</v>
      </c>
      <c r="B156" s="32">
        <f>'2013'!B156</f>
        <v>0.74027777777777781</v>
      </c>
      <c r="C156" t="str">
        <f>'2013'!C156</f>
        <v>NaN</v>
      </c>
      <c r="D156" s="32">
        <f>'2013'!D156</f>
        <v>0.80972222222222223</v>
      </c>
      <c r="E156" t="str">
        <f>'2013'!G156</f>
        <v>NaN</v>
      </c>
      <c r="F156" t="str">
        <f>'2013'!H156</f>
        <v>NaN</v>
      </c>
      <c r="G156" s="25" t="str">
        <f>IF($C156="NaN","NaN",'2013WavelengthOrientation'!G156)</f>
        <v>NaN</v>
      </c>
      <c r="H156" t="str">
        <f>IF($C156="NaN","NaN",'2013WavelengthOrientation'!I156)</f>
        <v>NaN</v>
      </c>
      <c r="I156" t="str">
        <f>IF($C156="NaN","NaN",'2013WavelengthOrientation'!M156)</f>
        <v>NaN</v>
      </c>
      <c r="J156" t="str">
        <f>IF($C156="NaN","NaN",'2013WavelengthOrientation'!N156)</f>
        <v>NaN</v>
      </c>
      <c r="K156" t="str">
        <f>IF($C156="NaN","NaN",'2013WavelengthOrientation'!O156)</f>
        <v>NaN</v>
      </c>
      <c r="L156" t="str">
        <f>IF($C156="NaN","NaN",'2013WavelengthOrientation'!P156)</f>
        <v>NaN</v>
      </c>
      <c r="M156" s="25">
        <f>IF($D156="NaN","NaN",'2013WavelengthOrientation'!G156)</f>
        <v>2.4</v>
      </c>
      <c r="N156">
        <f>IF($D156="NaN","NaN",'2013WavelengthOrientation'!I156)</f>
        <v>3.2</v>
      </c>
      <c r="O156">
        <f>IF($D156="NaN","NaN",'2013WavelengthOrientation'!M156)</f>
        <v>0.6</v>
      </c>
      <c r="P156">
        <f>IF($D156="NaN","NaN",'2013WavelengthOrientation'!N156)</f>
        <v>0.8</v>
      </c>
      <c r="Q156">
        <f>IF($D156="NaN","NaN",'2013WavelengthOrientation'!O156)</f>
        <v>4</v>
      </c>
      <c r="R156">
        <f>IF($D156="NaN","NaN",'2013WavelengthOrientation'!P156)</f>
        <v>4</v>
      </c>
      <c r="S156" s="54" t="str">
        <f>IF($E156="NaN","NaN",IF($B156="NaN",'2013WavelengthOrientation'!G156,'2013WavelengthOrientation'!Q156))</f>
        <v>NaN</v>
      </c>
      <c r="T156" s="55" t="str">
        <f>IF($E156="NaN","NaN",IF($B156="NaN",'2013WavelengthOrientation'!I156,'2013WavelengthOrientation'!R156))</f>
        <v>NaN</v>
      </c>
      <c r="U156" s="55" t="str">
        <f>IF($E156="NaN","NaN",IF($B156="NaN",'2013WavelengthOrientation'!M156,'2013WavelengthOrientation'!S156))</f>
        <v>NaN</v>
      </c>
      <c r="V156" s="55" t="str">
        <f>IF($E156="NaN","NaN",IF($B156="NaN",'2013WavelengthOrientation'!N156,'2013WavelengthOrientation'!T156))</f>
        <v>NaN</v>
      </c>
      <c r="W156" s="55" t="str">
        <f>IF($E156="NaN","NaN",IF($B156="NaN",'2013WavelengthOrientation'!O156,'2013WavelengthOrientation'!U156))</f>
        <v>NaN</v>
      </c>
      <c r="X156" s="55" t="str">
        <f>IF($E156="NaN","NaN",IF($B156="NaN",'2013WavelengthOrientation'!P156,'2013WavelengthOrientation'!V156))</f>
        <v>NaN</v>
      </c>
      <c r="Y156" s="25"/>
    </row>
    <row r="157" spans="1:25" ht="13">
      <c r="A157" s="53">
        <f>'2013'!A157</f>
        <v>41518</v>
      </c>
      <c r="B157" t="str">
        <f>'2013'!B157</f>
        <v>NaN</v>
      </c>
      <c r="C157" t="str">
        <f>'2013'!C157</f>
        <v>NaN</v>
      </c>
      <c r="D157" t="str">
        <f>'2013'!D157</f>
        <v>NaN</v>
      </c>
      <c r="E157" t="str">
        <f>'2013'!G157</f>
        <v>NaN</v>
      </c>
      <c r="F157" t="str">
        <f>'2013'!H157</f>
        <v>NaN</v>
      </c>
      <c r="G157" s="25" t="str">
        <f>IF($C157="NaN","NaN",'2013WavelengthOrientation'!G157)</f>
        <v>NaN</v>
      </c>
      <c r="H157" t="str">
        <f>IF($C157="NaN","NaN",'2013WavelengthOrientation'!I157)</f>
        <v>NaN</v>
      </c>
      <c r="I157" t="str">
        <f>IF($C157="NaN","NaN",'2013WavelengthOrientation'!M157)</f>
        <v>NaN</v>
      </c>
      <c r="J157" t="str">
        <f>IF($C157="NaN","NaN",'2013WavelengthOrientation'!N157)</f>
        <v>NaN</v>
      </c>
      <c r="K157" t="str">
        <f>IF($C157="NaN","NaN",'2013WavelengthOrientation'!O157)</f>
        <v>NaN</v>
      </c>
      <c r="L157" t="str">
        <f>IF($C157="NaN","NaN",'2013WavelengthOrientation'!P157)</f>
        <v>NaN</v>
      </c>
      <c r="M157" s="25" t="str">
        <f>IF($D157="NaN","NaN",'2013WavelengthOrientation'!G157)</f>
        <v>NaN</v>
      </c>
      <c r="N157" t="str">
        <f>IF($D157="NaN","NaN",'2013WavelengthOrientation'!I157)</f>
        <v>NaN</v>
      </c>
      <c r="O157" t="str">
        <f>IF($D157="NaN","NaN",'2013WavelengthOrientation'!M157)</f>
        <v>NaN</v>
      </c>
      <c r="P157" t="str">
        <f>IF($D157="NaN","NaN",'2013WavelengthOrientation'!N157)</f>
        <v>NaN</v>
      </c>
      <c r="Q157" t="str">
        <f>IF($D157="NaN","NaN",'2013WavelengthOrientation'!O157)</f>
        <v>NaN</v>
      </c>
      <c r="R157" t="str">
        <f>IF($D157="NaN","NaN",'2013WavelengthOrientation'!P157)</f>
        <v>NaN</v>
      </c>
      <c r="S157" s="54" t="str">
        <f>IF($E157="NaN","NaN",IF($B157="NaN",'2013WavelengthOrientation'!G157,'2013WavelengthOrientation'!Q157))</f>
        <v>NaN</v>
      </c>
      <c r="T157" s="55" t="str">
        <f>IF($E157="NaN","NaN",IF($B157="NaN",'2013WavelengthOrientation'!I157,'2013WavelengthOrientation'!R157))</f>
        <v>NaN</v>
      </c>
      <c r="U157" s="55" t="str">
        <f>IF($E157="NaN","NaN",IF($B157="NaN",'2013WavelengthOrientation'!M157,'2013WavelengthOrientation'!S157))</f>
        <v>NaN</v>
      </c>
      <c r="V157" s="55" t="str">
        <f>IF($E157="NaN","NaN",IF($B157="NaN",'2013WavelengthOrientation'!N157,'2013WavelengthOrientation'!T157))</f>
        <v>NaN</v>
      </c>
      <c r="W157" s="55" t="str">
        <f>IF($E157="NaN","NaN",IF($B157="NaN",'2013WavelengthOrientation'!O157,'2013WavelengthOrientation'!U157))</f>
        <v>NaN</v>
      </c>
      <c r="X157" s="55" t="str">
        <f>IF($E157="NaN","NaN",IF($B157="NaN",'2013WavelengthOrientation'!P157,'2013WavelengthOrientation'!V157))</f>
        <v>NaN</v>
      </c>
      <c r="Y157" s="25"/>
    </row>
    <row r="158" spans="1:25" ht="13">
      <c r="A158" s="53">
        <f>'2013'!A158</f>
        <v>41519</v>
      </c>
      <c r="B158" s="32">
        <f>'2013'!B158</f>
        <v>0.67986111111111114</v>
      </c>
      <c r="C158" s="32" t="str">
        <f>'2013'!C158</f>
        <v>NaN</v>
      </c>
      <c r="D158" s="32">
        <f>'2013'!D158</f>
        <v>0.76875000000000004</v>
      </c>
      <c r="E158" s="32">
        <f>'2013'!G158</f>
        <v>0.91666666666666663</v>
      </c>
      <c r="F158" s="32">
        <f>'2013'!H158</f>
        <v>0.99097222222222225</v>
      </c>
      <c r="G158" s="25" t="str">
        <f>IF($C158="NaN","NaN",'2013WavelengthOrientation'!G158)</f>
        <v>NaN</v>
      </c>
      <c r="H158" t="str">
        <f>IF($C158="NaN","NaN",'2013WavelengthOrientation'!I158)</f>
        <v>NaN</v>
      </c>
      <c r="I158" t="str">
        <f>IF($C158="NaN","NaN",'2013WavelengthOrientation'!M158)</f>
        <v>NaN</v>
      </c>
      <c r="J158" t="str">
        <f>IF($C158="NaN","NaN",'2013WavelengthOrientation'!N158)</f>
        <v>NaN</v>
      </c>
      <c r="K158" t="str">
        <f>IF($C158="NaN","NaN",'2013WavelengthOrientation'!O158)</f>
        <v>NaN</v>
      </c>
      <c r="L158" t="str">
        <f>IF($C158="NaN","NaN",'2013WavelengthOrientation'!P158)</f>
        <v>NaN</v>
      </c>
      <c r="M158" s="25">
        <f>IF($D158="NaN","NaN",'2013WavelengthOrientation'!G158)</f>
        <v>3.1</v>
      </c>
      <c r="N158">
        <f>IF($D158="NaN","NaN",'2013WavelengthOrientation'!I158)</f>
        <v>3.3</v>
      </c>
      <c r="O158">
        <f>IF($D158="NaN","NaN",'2013WavelengthOrientation'!M158)</f>
        <v>0.55000000000000004</v>
      </c>
      <c r="P158">
        <f>IF($D158="NaN","NaN",'2013WavelengthOrientation'!N158)</f>
        <v>1.1499999999999999</v>
      </c>
      <c r="Q158">
        <f>IF($D158="NaN","NaN",'2013WavelengthOrientation'!O158)</f>
        <v>5.6363636363636358</v>
      </c>
      <c r="R158">
        <f>IF($D158="NaN","NaN",'2013WavelengthOrientation'!P158)</f>
        <v>2.8695652173913042</v>
      </c>
      <c r="S158" s="54">
        <f>IF($E158="NaN","NaN",IF($B158="NaN",'2013WavelengthOrientation'!G158,'2013WavelengthOrientation'!Q158))</f>
        <v>4</v>
      </c>
      <c r="T158" s="55">
        <f>IF($E158="NaN","NaN",IF($B158="NaN",'2013WavelengthOrientation'!I158,'2013WavelengthOrientation'!R158))</f>
        <v>7.1</v>
      </c>
      <c r="U158" s="55">
        <f>IF($E158="NaN","NaN",IF($B158="NaN",'2013WavelengthOrientation'!M158,'2013WavelengthOrientation'!S158))</f>
        <v>1.4</v>
      </c>
      <c r="V158" s="55">
        <f>IF($E158="NaN","NaN",IF($B158="NaN",'2013WavelengthOrientation'!N158,'2013WavelengthOrientation'!T158))</f>
        <v>1.4</v>
      </c>
      <c r="W158" s="55">
        <f>IF($E158="NaN","NaN",IF($B158="NaN",'2013WavelengthOrientation'!O158,'2013WavelengthOrientation'!U158))</f>
        <v>2.8571428571428572</v>
      </c>
      <c r="X158" s="55">
        <f>IF($E158="NaN","NaN",IF($B158="NaN",'2013WavelengthOrientation'!P158,'2013WavelengthOrientation'!V158))</f>
        <v>5.0714285714285712</v>
      </c>
      <c r="Y158" s="25"/>
    </row>
    <row r="159" spans="1:25" ht="13">
      <c r="A159" s="53">
        <f>'2013'!A159</f>
        <v>41520</v>
      </c>
      <c r="B159" s="32">
        <f>'2013'!B159</f>
        <v>0.65555555555555556</v>
      </c>
      <c r="C159" s="32" t="str">
        <f>'2013'!C159</f>
        <v>NaN</v>
      </c>
      <c r="D159" s="32">
        <f>'2013'!D159</f>
        <v>0.86944444444444446</v>
      </c>
      <c r="E159" s="32">
        <f>'2013'!G159</f>
        <v>0.95416666666666672</v>
      </c>
      <c r="F159" s="32">
        <f>'2013'!H159</f>
        <v>0.98124999999999996</v>
      </c>
      <c r="G159" s="25" t="str">
        <f>IF($C159="NaN","NaN",'2013WavelengthOrientation'!G159)</f>
        <v>NaN</v>
      </c>
      <c r="H159" t="str">
        <f>IF($C159="NaN","NaN",'2013WavelengthOrientation'!I159)</f>
        <v>NaN</v>
      </c>
      <c r="I159" t="str">
        <f>IF($C159="NaN","NaN",'2013WavelengthOrientation'!M159)</f>
        <v>NaN</v>
      </c>
      <c r="J159" t="str">
        <f>IF($C159="NaN","NaN",'2013WavelengthOrientation'!N159)</f>
        <v>NaN</v>
      </c>
      <c r="K159" t="str">
        <f>IF($C159="NaN","NaN",'2013WavelengthOrientation'!O159)</f>
        <v>NaN</v>
      </c>
      <c r="L159" t="str">
        <f>IF($C159="NaN","NaN",'2013WavelengthOrientation'!P159)</f>
        <v>NaN</v>
      </c>
      <c r="M159" s="25">
        <f>IF($D159="NaN","NaN",'2013WavelengthOrientation'!G159)</f>
        <v>1.8</v>
      </c>
      <c r="N159">
        <f>IF($D159="NaN","NaN",'2013WavelengthOrientation'!I159)</f>
        <v>3.9</v>
      </c>
      <c r="O159">
        <f>IF($D159="NaN","NaN",'2013WavelengthOrientation'!M159)</f>
        <v>0.4</v>
      </c>
      <c r="P159">
        <f>IF($D159="NaN","NaN",'2013WavelengthOrientation'!N159)</f>
        <v>1.2</v>
      </c>
      <c r="Q159">
        <f>IF($D159="NaN","NaN",'2013WavelengthOrientation'!O159)</f>
        <v>4.5</v>
      </c>
      <c r="R159">
        <f>IF($D159="NaN","NaN",'2013WavelengthOrientation'!P159)</f>
        <v>3.25</v>
      </c>
      <c r="S159" s="54">
        <f>IF($E159="NaN","NaN",IF($B159="NaN",'2013WavelengthOrientation'!G159,'2013WavelengthOrientation'!Q159))</f>
        <v>6.7</v>
      </c>
      <c r="T159" s="55">
        <f>IF($E159="NaN","NaN",IF($B159="NaN",'2013WavelengthOrientation'!I159,'2013WavelengthOrientation'!R159))</f>
        <v>9.1999999999999993</v>
      </c>
      <c r="U159" s="55">
        <f>IF($E159="NaN","NaN",IF($B159="NaN",'2013WavelengthOrientation'!M159,'2013WavelengthOrientation'!S159))</f>
        <v>1.25</v>
      </c>
      <c r="V159" s="55">
        <f>IF($E159="NaN","NaN",IF($B159="NaN",'2013WavelengthOrientation'!N159,'2013WavelengthOrientation'!T159))</f>
        <v>1.25</v>
      </c>
      <c r="W159" s="55">
        <f>IF($E159="NaN","NaN",IF($B159="NaN",'2013WavelengthOrientation'!O159,'2013WavelengthOrientation'!U159))</f>
        <v>5.36</v>
      </c>
      <c r="X159" s="55">
        <f>IF($E159="NaN","NaN",IF($B159="NaN",'2013WavelengthOrientation'!P159,'2013WavelengthOrientation'!V159))</f>
        <v>7.3599999999999994</v>
      </c>
      <c r="Y159" s="25"/>
    </row>
    <row r="160" spans="1:25" ht="13">
      <c r="A160" s="53">
        <f>'2013'!A160</f>
        <v>41521</v>
      </c>
      <c r="B160" s="32">
        <f>'2013'!B160</f>
        <v>0.7270833333333333</v>
      </c>
      <c r="C160" t="str">
        <f>'2013'!C160</f>
        <v>NaN</v>
      </c>
      <c r="D160" s="32">
        <f>'2013'!D160</f>
        <v>0.84027777777777779</v>
      </c>
      <c r="E160" s="32">
        <f>'2013'!G160</f>
        <v>0.93958333333333333</v>
      </c>
      <c r="F160" s="32">
        <f>'2013'!H160</f>
        <v>0.98611111111111116</v>
      </c>
      <c r="G160" s="25" t="str">
        <f>IF($C160="NaN","NaN",'2013WavelengthOrientation'!G160)</f>
        <v>NaN</v>
      </c>
      <c r="H160" t="str">
        <f>IF($C160="NaN","NaN",'2013WavelengthOrientation'!I160)</f>
        <v>NaN</v>
      </c>
      <c r="I160" t="str">
        <f>IF($C160="NaN","NaN",'2013WavelengthOrientation'!M160)</f>
        <v>NaN</v>
      </c>
      <c r="J160" t="str">
        <f>IF($C160="NaN","NaN",'2013WavelengthOrientation'!N160)</f>
        <v>NaN</v>
      </c>
      <c r="K160" t="str">
        <f>IF($C160="NaN","NaN",'2013WavelengthOrientation'!O160)</f>
        <v>NaN</v>
      </c>
      <c r="L160" t="str">
        <f>IF($C160="NaN","NaN",'2013WavelengthOrientation'!P160)</f>
        <v>NaN</v>
      </c>
      <c r="M160" s="25">
        <f>IF($D160="NaN","NaN",'2013WavelengthOrientation'!G160)</f>
        <v>3.1</v>
      </c>
      <c r="N160">
        <f>IF($D160="NaN","NaN",'2013WavelengthOrientation'!I160)</f>
        <v>4.2</v>
      </c>
      <c r="O160">
        <f>IF($D160="NaN","NaN",'2013WavelengthOrientation'!M160)</f>
        <v>0.7</v>
      </c>
      <c r="P160">
        <f>IF($D160="NaN","NaN",'2013WavelengthOrientation'!N160)</f>
        <v>1.65</v>
      </c>
      <c r="Q160">
        <f>IF($D160="NaN","NaN",'2013WavelengthOrientation'!O160)</f>
        <v>4.4285714285714288</v>
      </c>
      <c r="R160">
        <f>IF($D160="NaN","NaN",'2013WavelengthOrientation'!P160)</f>
        <v>2.5454545454545459</v>
      </c>
      <c r="S160" s="54">
        <f>IF($E160="NaN","NaN",IF($B160="NaN",'2013WavelengthOrientation'!G160,'2013WavelengthOrientation'!Q160))</f>
        <v>3.3</v>
      </c>
      <c r="T160" s="55">
        <f>IF($E160="NaN","NaN",IF($B160="NaN",'2013WavelengthOrientation'!I160,'2013WavelengthOrientation'!R160))</f>
        <v>5</v>
      </c>
      <c r="U160" s="55">
        <f>IF($E160="NaN","NaN",IF($B160="NaN",'2013WavelengthOrientation'!M160,'2013WavelengthOrientation'!S160))</f>
        <v>1.65</v>
      </c>
      <c r="V160" s="55">
        <f>IF($E160="NaN","NaN",IF($B160="NaN",'2013WavelengthOrientation'!N160,'2013WavelengthOrientation'!T160))</f>
        <v>1.65</v>
      </c>
      <c r="W160" s="55">
        <f>IF($E160="NaN","NaN",IF($B160="NaN",'2013WavelengthOrientation'!O160,'2013WavelengthOrientation'!U160))</f>
        <v>2</v>
      </c>
      <c r="X160" s="55">
        <f>IF($E160="NaN","NaN",IF($B160="NaN",'2013WavelengthOrientation'!P160,'2013WavelengthOrientation'!V160))</f>
        <v>3.0303030303030303</v>
      </c>
      <c r="Y160" s="25"/>
    </row>
    <row r="161" spans="1:25" ht="13">
      <c r="A161" s="53">
        <f>'2013'!A161</f>
        <v>41522</v>
      </c>
      <c r="B161" t="str">
        <f>'2013'!B161</f>
        <v>NaN</v>
      </c>
      <c r="C161" t="str">
        <f>'2013'!C161</f>
        <v>NaN</v>
      </c>
      <c r="D161" t="str">
        <f>'2013'!D161</f>
        <v>NaN</v>
      </c>
      <c r="E161" s="32">
        <f>'2013'!G161</f>
        <v>0.85277777777777775</v>
      </c>
      <c r="F161" s="32">
        <f>'2013'!H161</f>
        <v>0.93888888888888888</v>
      </c>
      <c r="G161" s="25" t="str">
        <f>IF($C161="NaN","NaN",'2013WavelengthOrientation'!G161)</f>
        <v>NaN</v>
      </c>
      <c r="H161" t="str">
        <f>IF($C161="NaN","NaN",'2013WavelengthOrientation'!I161)</f>
        <v>NaN</v>
      </c>
      <c r="I161" t="str">
        <f>IF($C161="NaN","NaN",'2013WavelengthOrientation'!M161)</f>
        <v>NaN</v>
      </c>
      <c r="J161" t="str">
        <f>IF($C161="NaN","NaN",'2013WavelengthOrientation'!N161)</f>
        <v>NaN</v>
      </c>
      <c r="K161" t="str">
        <f>IF($C161="NaN","NaN",'2013WavelengthOrientation'!O161)</f>
        <v>NaN</v>
      </c>
      <c r="L161" t="str">
        <f>IF($C161="NaN","NaN",'2013WavelengthOrientation'!P161)</f>
        <v>NaN</v>
      </c>
      <c r="M161" s="25" t="str">
        <f>IF($D161="NaN","NaN",'2013WavelengthOrientation'!G161)</f>
        <v>NaN</v>
      </c>
      <c r="N161" t="str">
        <f>IF($D161="NaN","NaN",'2013WavelengthOrientation'!I161)</f>
        <v>NaN</v>
      </c>
      <c r="O161" t="str">
        <f>IF($D161="NaN","NaN",'2013WavelengthOrientation'!M161)</f>
        <v>NaN</v>
      </c>
      <c r="P161" t="str">
        <f>IF($D161="NaN","NaN",'2013WavelengthOrientation'!N161)</f>
        <v>NaN</v>
      </c>
      <c r="Q161" t="str">
        <f>IF($D161="NaN","NaN",'2013WavelengthOrientation'!O161)</f>
        <v>NaN</v>
      </c>
      <c r="R161" t="str">
        <f>IF($D161="NaN","NaN",'2013WavelengthOrientation'!P161)</f>
        <v>NaN</v>
      </c>
      <c r="S161" s="54">
        <f>IF($E161="NaN","NaN",IF($B161="NaN",'2013WavelengthOrientation'!G161,'2013WavelengthOrientation'!Q161))</f>
        <v>2.2999999999999998</v>
      </c>
      <c r="T161" s="55">
        <f>IF($E161="NaN","NaN",IF($B161="NaN",'2013WavelengthOrientation'!I161,'2013WavelengthOrientation'!R161))</f>
        <v>5</v>
      </c>
      <c r="U161" s="55">
        <f>IF($E161="NaN","NaN",IF($B161="NaN",'2013WavelengthOrientation'!M161,'2013WavelengthOrientation'!S161))</f>
        <v>2</v>
      </c>
      <c r="V161" s="55">
        <f>IF($E161="NaN","NaN",IF($B161="NaN",'2013WavelengthOrientation'!N161,'2013WavelengthOrientation'!T161))</f>
        <v>1.7</v>
      </c>
      <c r="W161" s="55">
        <f>IF($E161="NaN","NaN",IF($B161="NaN",'2013WavelengthOrientation'!O161,'2013WavelengthOrientation'!U161))</f>
        <v>1.1499999999999999</v>
      </c>
      <c r="X161" s="55">
        <f>IF($E161="NaN","NaN",IF($B161="NaN",'2013WavelengthOrientation'!P161,'2013WavelengthOrientation'!V161))</f>
        <v>2.9411764705882355</v>
      </c>
      <c r="Y161" s="25"/>
    </row>
    <row r="162" spans="1:25" ht="13">
      <c r="A162" s="53">
        <f>'2013'!A162</f>
        <v>41523</v>
      </c>
      <c r="B162" s="32" t="str">
        <f>'2013'!B162</f>
        <v>NaN</v>
      </c>
      <c r="C162" s="32" t="str">
        <f>'2013'!C162</f>
        <v>NaN</v>
      </c>
      <c r="D162" s="32" t="str">
        <f>'2013'!D162</f>
        <v>NaN</v>
      </c>
      <c r="E162" t="str">
        <f>'2013'!G162</f>
        <v>NaN</v>
      </c>
      <c r="F162" t="str">
        <f>'2013'!H162</f>
        <v>NaN</v>
      </c>
      <c r="G162" s="25" t="str">
        <f>IF($C162="NaN","NaN",'2013WavelengthOrientation'!G162)</f>
        <v>NaN</v>
      </c>
      <c r="H162" t="str">
        <f>IF($C162="NaN","NaN",'2013WavelengthOrientation'!I162)</f>
        <v>NaN</v>
      </c>
      <c r="I162" t="str">
        <f>IF($C162="NaN","NaN",'2013WavelengthOrientation'!M162)</f>
        <v>NaN</v>
      </c>
      <c r="J162" t="str">
        <f>IF($C162="NaN","NaN",'2013WavelengthOrientation'!N162)</f>
        <v>NaN</v>
      </c>
      <c r="K162" t="str">
        <f>IF($C162="NaN","NaN",'2013WavelengthOrientation'!O162)</f>
        <v>NaN</v>
      </c>
      <c r="L162" t="str">
        <f>IF($C162="NaN","NaN",'2013WavelengthOrientation'!P162)</f>
        <v>NaN</v>
      </c>
      <c r="M162" s="25" t="str">
        <f>IF($D162="NaN","NaN",'2013WavelengthOrientation'!G162)</f>
        <v>NaN</v>
      </c>
      <c r="N162" t="str">
        <f>IF($D162="NaN","NaN",'2013WavelengthOrientation'!I162)</f>
        <v>NaN</v>
      </c>
      <c r="O162" t="str">
        <f>IF($D162="NaN","NaN",'2013WavelengthOrientation'!M162)</f>
        <v>NaN</v>
      </c>
      <c r="P162" t="str">
        <f>IF($D162="NaN","NaN",'2013WavelengthOrientation'!N162)</f>
        <v>NaN</v>
      </c>
      <c r="Q162" t="str">
        <f>IF($D162="NaN","NaN",'2013WavelengthOrientation'!O162)</f>
        <v>NaN</v>
      </c>
      <c r="R162" t="str">
        <f>IF($D162="NaN","NaN",'2013WavelengthOrientation'!P162)</f>
        <v>NaN</v>
      </c>
      <c r="S162" s="54" t="str">
        <f>IF($E162="NaN","NaN",IF($B162="NaN",'2013WavelengthOrientation'!G162,'2013WavelengthOrientation'!Q162))</f>
        <v>NaN</v>
      </c>
      <c r="T162" s="55" t="str">
        <f>IF($E162="NaN","NaN",IF($B162="NaN",'2013WavelengthOrientation'!I162,'2013WavelengthOrientation'!R162))</f>
        <v>NaN</v>
      </c>
      <c r="U162" s="55" t="str">
        <f>IF($E162="NaN","NaN",IF($B162="NaN",'2013WavelengthOrientation'!M162,'2013WavelengthOrientation'!S162))</f>
        <v>NaN</v>
      </c>
      <c r="V162" s="55" t="str">
        <f>IF($E162="NaN","NaN",IF($B162="NaN",'2013WavelengthOrientation'!N162,'2013WavelengthOrientation'!T162))</f>
        <v>NaN</v>
      </c>
      <c r="W162" s="55" t="str">
        <f>IF($E162="NaN","NaN",IF($B162="NaN",'2013WavelengthOrientation'!O162,'2013WavelengthOrientation'!U162))</f>
        <v>NaN</v>
      </c>
      <c r="X162" s="55" t="str">
        <f>IF($E162="NaN","NaN",IF($B162="NaN",'2013WavelengthOrientation'!P162,'2013WavelengthOrientation'!V162))</f>
        <v>NaN</v>
      </c>
      <c r="Y162" s="25"/>
    </row>
    <row r="163" spans="1:25" ht="13">
      <c r="A163" s="53">
        <f>'2013'!A163</f>
        <v>41524</v>
      </c>
      <c r="B163" s="32">
        <f>'2013'!B163</f>
        <v>0.77569444444444446</v>
      </c>
      <c r="C163" t="str">
        <f>'2013'!C163</f>
        <v>NaN</v>
      </c>
      <c r="D163" s="32">
        <f>'2013'!D163</f>
        <v>0.81319444444444444</v>
      </c>
      <c r="E163" s="32" t="str">
        <f>'2013'!G163</f>
        <v>NaN</v>
      </c>
      <c r="F163" s="32" t="str">
        <f>'2013'!H163</f>
        <v>NaN</v>
      </c>
      <c r="G163" s="25" t="str">
        <f>IF($C163="NaN","NaN",'2013WavelengthOrientation'!G163)</f>
        <v>NaN</v>
      </c>
      <c r="H163" t="str">
        <f>IF($C163="NaN","NaN",'2013WavelengthOrientation'!I163)</f>
        <v>NaN</v>
      </c>
      <c r="I163" t="str">
        <f>IF($C163="NaN","NaN",'2013WavelengthOrientation'!M163)</f>
        <v>NaN</v>
      </c>
      <c r="J163" t="str">
        <f>IF($C163="NaN","NaN",'2013WavelengthOrientation'!N163)</f>
        <v>NaN</v>
      </c>
      <c r="K163" t="str">
        <f>IF($C163="NaN","NaN",'2013WavelengthOrientation'!O163)</f>
        <v>NaN</v>
      </c>
      <c r="L163" t="str">
        <f>IF($C163="NaN","NaN",'2013WavelengthOrientation'!P163)</f>
        <v>NaN</v>
      </c>
      <c r="M163" s="25">
        <f>IF($D163="NaN","NaN",'2013WavelengthOrientation'!G163)</f>
        <v>2.2999999999999998</v>
      </c>
      <c r="N163">
        <f>IF($D163="NaN","NaN",'2013WavelengthOrientation'!I163)</f>
        <v>2.2999999999999998</v>
      </c>
      <c r="O163">
        <f>IF($D163="NaN","NaN",'2013WavelengthOrientation'!M163)</f>
        <v>0.9</v>
      </c>
      <c r="P163">
        <f>IF($D163="NaN","NaN",'2013WavelengthOrientation'!N163)</f>
        <v>1.75</v>
      </c>
      <c r="Q163">
        <f>IF($D163="NaN","NaN",'2013WavelengthOrientation'!O163)</f>
        <v>2.5555555555555554</v>
      </c>
      <c r="R163">
        <f>IF($D163="NaN","NaN",'2013WavelengthOrientation'!P163)</f>
        <v>1.3142857142857143</v>
      </c>
      <c r="S163" s="54" t="str">
        <f>IF($E163="NaN","NaN",IF($B163="NaN",'2013WavelengthOrientation'!G163,'2013WavelengthOrientation'!Q163))</f>
        <v>NaN</v>
      </c>
      <c r="T163" s="55" t="str">
        <f>IF($E163="NaN","NaN",IF($B163="NaN",'2013WavelengthOrientation'!I163,'2013WavelengthOrientation'!R163))</f>
        <v>NaN</v>
      </c>
      <c r="U163" s="55" t="str">
        <f>IF($E163="NaN","NaN",IF($B163="NaN",'2013WavelengthOrientation'!M163,'2013WavelengthOrientation'!S163))</f>
        <v>NaN</v>
      </c>
      <c r="V163" s="55" t="str">
        <f>IF($E163="NaN","NaN",IF($B163="NaN",'2013WavelengthOrientation'!N163,'2013WavelengthOrientation'!T163))</f>
        <v>NaN</v>
      </c>
      <c r="W163" s="55" t="str">
        <f>IF($E163="NaN","NaN",IF($B163="NaN",'2013WavelengthOrientation'!O163,'2013WavelengthOrientation'!U163))</f>
        <v>NaN</v>
      </c>
      <c r="X163" s="55" t="str">
        <f>IF($E163="NaN","NaN",IF($B163="NaN",'2013WavelengthOrientation'!P163,'2013WavelengthOrientation'!V163))</f>
        <v>NaN</v>
      </c>
      <c r="Y163" s="25"/>
    </row>
    <row r="164" spans="1:25" ht="13">
      <c r="A164" s="53">
        <f>'2013'!A164</f>
        <v>41525</v>
      </c>
      <c r="B164" s="32">
        <f>'2013'!B164</f>
        <v>0.71111111111111114</v>
      </c>
      <c r="C164" t="str">
        <f>'2013'!C164</f>
        <v>NaN</v>
      </c>
      <c r="D164" s="32">
        <f>'2013'!D164</f>
        <v>0.79097222222222219</v>
      </c>
      <c r="E164" s="32">
        <f>'2013'!G164</f>
        <v>0.87708333333333333</v>
      </c>
      <c r="F164" s="32">
        <f>'2013'!H164</f>
        <v>0.97638888888888886</v>
      </c>
      <c r="G164" s="25" t="str">
        <f>IF($C164="NaN","NaN",'2013WavelengthOrientation'!G164)</f>
        <v>NaN</v>
      </c>
      <c r="H164" t="str">
        <f>IF($C164="NaN","NaN",'2013WavelengthOrientation'!I164)</f>
        <v>NaN</v>
      </c>
      <c r="I164" t="str">
        <f>IF($C164="NaN","NaN",'2013WavelengthOrientation'!M164)</f>
        <v>NaN</v>
      </c>
      <c r="J164" t="str">
        <f>IF($C164="NaN","NaN",'2013WavelengthOrientation'!N164)</f>
        <v>NaN</v>
      </c>
      <c r="K164" t="str">
        <f>IF($C164="NaN","NaN",'2013WavelengthOrientation'!O164)</f>
        <v>NaN</v>
      </c>
      <c r="L164" t="str">
        <f>IF($C164="NaN","NaN",'2013WavelengthOrientation'!P164)</f>
        <v>NaN</v>
      </c>
      <c r="M164" s="25">
        <f>IF($D164="NaN","NaN",'2013WavelengthOrientation'!G164)</f>
        <v>2.2000000000000002</v>
      </c>
      <c r="N164">
        <f>IF($D164="NaN","NaN",'2013WavelengthOrientation'!I164)</f>
        <v>2.5</v>
      </c>
      <c r="O164">
        <f>IF($D164="NaN","NaN",'2013WavelengthOrientation'!M164)</f>
        <v>0.85</v>
      </c>
      <c r="P164">
        <f>IF($D164="NaN","NaN",'2013WavelengthOrientation'!N164)</f>
        <v>1.8</v>
      </c>
      <c r="Q164">
        <f>IF($D164="NaN","NaN",'2013WavelengthOrientation'!O164)</f>
        <v>2.5882352941176472</v>
      </c>
      <c r="R164">
        <f>IF($D164="NaN","NaN",'2013WavelengthOrientation'!P164)</f>
        <v>1.3888888888888888</v>
      </c>
      <c r="S164" s="54">
        <f>IF($E164="NaN","NaN",IF($B164="NaN",'2013WavelengthOrientation'!G164,'2013WavelengthOrientation'!Q164))</f>
        <v>4.8</v>
      </c>
      <c r="T164" s="55">
        <f>IF($E164="NaN","NaN",IF($B164="NaN",'2013WavelengthOrientation'!I164,'2013WavelengthOrientation'!R164))</f>
        <v>10</v>
      </c>
      <c r="U164" s="55">
        <f>IF($E164="NaN","NaN",IF($B164="NaN",'2013WavelengthOrientation'!M164,'2013WavelengthOrientation'!S164))</f>
        <v>2.65</v>
      </c>
      <c r="V164" s="55">
        <f>IF($E164="NaN","NaN",IF($B164="NaN",'2013WavelengthOrientation'!N164,'2013WavelengthOrientation'!T164))</f>
        <v>2.5</v>
      </c>
      <c r="W164" s="55">
        <f>IF($E164="NaN","NaN",IF($B164="NaN",'2013WavelengthOrientation'!O164,'2013WavelengthOrientation'!U164))</f>
        <v>1.8113207547169812</v>
      </c>
      <c r="X164" s="55">
        <f>IF($E164="NaN","NaN",IF($B164="NaN",'2013WavelengthOrientation'!P164,'2013WavelengthOrientation'!V164))</f>
        <v>4</v>
      </c>
      <c r="Y164" s="25"/>
    </row>
    <row r="165" spans="1:25" ht="13">
      <c r="A165" s="53">
        <f>'2013'!A165</f>
        <v>41526</v>
      </c>
      <c r="B165" s="32">
        <f>'2013'!B165</f>
        <v>0.69305555555555554</v>
      </c>
      <c r="C165" t="str">
        <f>'2013'!C165</f>
        <v>NaN</v>
      </c>
      <c r="D165" s="32">
        <f>'2013'!D165</f>
        <v>0.75972222222222219</v>
      </c>
      <c r="E165" s="32">
        <f>'2013'!G165</f>
        <v>0.81944444444444442</v>
      </c>
      <c r="F165" s="32">
        <f>'2013'!H165</f>
        <v>0.98541666666666672</v>
      </c>
      <c r="G165" s="25" t="str">
        <f>IF($C165="NaN","NaN",'2013WavelengthOrientation'!G165)</f>
        <v>NaN</v>
      </c>
      <c r="H165" t="str">
        <f>IF($C165="NaN","NaN",'2013WavelengthOrientation'!I165)</f>
        <v>NaN</v>
      </c>
      <c r="I165" t="str">
        <f>IF($C165="NaN","NaN",'2013WavelengthOrientation'!M165)</f>
        <v>NaN</v>
      </c>
      <c r="J165" t="str">
        <f>IF($C165="NaN","NaN",'2013WavelengthOrientation'!N165)</f>
        <v>NaN</v>
      </c>
      <c r="K165" t="str">
        <f>IF($C165="NaN","NaN",'2013WavelengthOrientation'!O165)</f>
        <v>NaN</v>
      </c>
      <c r="L165" t="str">
        <f>IF($C165="NaN","NaN",'2013WavelengthOrientation'!P165)</f>
        <v>NaN</v>
      </c>
      <c r="M165" s="25">
        <f>IF($D165="NaN","NaN",'2013WavelengthOrientation'!G165)</f>
        <v>2.9</v>
      </c>
      <c r="N165">
        <f>IF($D165="NaN","NaN",'2013WavelengthOrientation'!I165)</f>
        <v>3.3</v>
      </c>
      <c r="O165">
        <f>IF($D165="NaN","NaN",'2013WavelengthOrientation'!M165)</f>
        <v>1.1000000000000001</v>
      </c>
      <c r="P165">
        <f>IF($D165="NaN","NaN",'2013WavelengthOrientation'!N165)</f>
        <v>1.95</v>
      </c>
      <c r="Q165">
        <f>IF($D165="NaN","NaN",'2013WavelengthOrientation'!O165)</f>
        <v>2.6363636363636362</v>
      </c>
      <c r="R165">
        <f>IF($D165="NaN","NaN",'2013WavelengthOrientation'!P165)</f>
        <v>1.6923076923076923</v>
      </c>
      <c r="S165" s="54">
        <f>IF($E165="NaN","NaN",IF($B165="NaN",'2013WavelengthOrientation'!G165,'2013WavelengthOrientation'!Q165))</f>
        <v>3.9</v>
      </c>
      <c r="T165" s="55">
        <f>IF($E165="NaN","NaN",IF($B165="NaN",'2013WavelengthOrientation'!I165,'2013WavelengthOrientation'!R165))</f>
        <v>22.5</v>
      </c>
      <c r="U165" s="55">
        <f>IF($E165="NaN","NaN",IF($B165="NaN",'2013WavelengthOrientation'!M165,'2013WavelengthOrientation'!S165))</f>
        <v>2.2000000000000002</v>
      </c>
      <c r="V165" s="55">
        <f>IF($E165="NaN","NaN",IF($B165="NaN",'2013WavelengthOrientation'!N165,'2013WavelengthOrientation'!T165))</f>
        <v>2.4</v>
      </c>
      <c r="W165" s="55">
        <f>IF($E165="NaN","NaN",IF($B165="NaN",'2013WavelengthOrientation'!O165,'2013WavelengthOrientation'!U165))</f>
        <v>1.7727272727272725</v>
      </c>
      <c r="X165" s="55">
        <f>IF($E165="NaN","NaN",IF($B165="NaN",'2013WavelengthOrientation'!P165,'2013WavelengthOrientation'!V165))</f>
        <v>9.375</v>
      </c>
      <c r="Y165" s="25"/>
    </row>
    <row r="166" spans="1:25" ht="13">
      <c r="A166" s="53">
        <f>'2013'!A166</f>
        <v>41527</v>
      </c>
      <c r="B166" s="32">
        <f>'2013'!B166</f>
        <v>0.68194444444444446</v>
      </c>
      <c r="C166" s="32" t="str">
        <f>'2013'!C166</f>
        <v>NaN</v>
      </c>
      <c r="D166" s="32">
        <f>'2013'!D166</f>
        <v>0.75555555555555554</v>
      </c>
      <c r="E166" t="str">
        <f>'2013'!G166</f>
        <v>NaN</v>
      </c>
      <c r="F166" t="str">
        <f>'2013'!H166</f>
        <v>NaN</v>
      </c>
      <c r="G166" s="25" t="str">
        <f>IF($C166="NaN","NaN",'2013WavelengthOrientation'!G166)</f>
        <v>NaN</v>
      </c>
      <c r="H166" t="str">
        <f>IF($C166="NaN","NaN",'2013WavelengthOrientation'!I166)</f>
        <v>NaN</v>
      </c>
      <c r="I166" t="str">
        <f>IF($C166="NaN","NaN",'2013WavelengthOrientation'!M166)</f>
        <v>NaN</v>
      </c>
      <c r="J166" t="str">
        <f>IF($C166="NaN","NaN",'2013WavelengthOrientation'!N166)</f>
        <v>NaN</v>
      </c>
      <c r="K166" t="str">
        <f>IF($C166="NaN","NaN",'2013WavelengthOrientation'!O166)</f>
        <v>NaN</v>
      </c>
      <c r="L166" t="str">
        <f>IF($C166="NaN","NaN",'2013WavelengthOrientation'!P166)</f>
        <v>NaN</v>
      </c>
      <c r="M166" s="25">
        <f>IF($D166="NaN","NaN",'2013WavelengthOrientation'!G166)</f>
        <v>2.9</v>
      </c>
      <c r="N166">
        <f>IF($D166="NaN","NaN",'2013WavelengthOrientation'!I166)</f>
        <v>3.1</v>
      </c>
      <c r="O166">
        <f>IF($D166="NaN","NaN",'2013WavelengthOrientation'!M166)</f>
        <v>0.8</v>
      </c>
      <c r="P166">
        <f>IF($D166="NaN","NaN",'2013WavelengthOrientation'!N166)</f>
        <v>1.65</v>
      </c>
      <c r="Q166">
        <f>IF($D166="NaN","NaN",'2013WavelengthOrientation'!O166)</f>
        <v>3.6249999999999996</v>
      </c>
      <c r="R166">
        <f>IF($D166="NaN","NaN",'2013WavelengthOrientation'!P166)</f>
        <v>1.8787878787878789</v>
      </c>
      <c r="S166" s="54" t="str">
        <f>IF($E166="NaN","NaN",IF($B166="NaN",'2013WavelengthOrientation'!G166,'2013WavelengthOrientation'!Q166))</f>
        <v>NaN</v>
      </c>
      <c r="T166" s="55" t="str">
        <f>IF($E166="NaN","NaN",IF($B166="NaN",'2013WavelengthOrientation'!I166,'2013WavelengthOrientation'!R166))</f>
        <v>NaN</v>
      </c>
      <c r="U166" s="55" t="str">
        <f>IF($E166="NaN","NaN",IF($B166="NaN",'2013WavelengthOrientation'!M166,'2013WavelengthOrientation'!S166))</f>
        <v>NaN</v>
      </c>
      <c r="V166" s="55" t="str">
        <f>IF($E166="NaN","NaN",IF($B166="NaN",'2013WavelengthOrientation'!N166,'2013WavelengthOrientation'!T166))</f>
        <v>NaN</v>
      </c>
      <c r="W166" s="55" t="str">
        <f>IF($E166="NaN","NaN",IF($B166="NaN",'2013WavelengthOrientation'!O166,'2013WavelengthOrientation'!U166))</f>
        <v>NaN</v>
      </c>
      <c r="X166" s="55" t="str">
        <f>IF($E166="NaN","NaN",IF($B166="NaN",'2013WavelengthOrientation'!P166,'2013WavelengthOrientation'!V166))</f>
        <v>NaN</v>
      </c>
      <c r="Y166" s="25"/>
    </row>
    <row r="167" spans="1:25" ht="13">
      <c r="A167" s="53">
        <f>'2013'!A167</f>
        <v>41528</v>
      </c>
      <c r="B167" s="32">
        <f>'2013'!B167</f>
        <v>0.70347222222222228</v>
      </c>
      <c r="C167" t="str">
        <f>'2013'!C167</f>
        <v>NaN</v>
      </c>
      <c r="D167" s="32">
        <f>'2013'!D167</f>
        <v>0.77013888888888893</v>
      </c>
      <c r="E167" s="32">
        <f>'2013'!G167</f>
        <v>0.87361111111111112</v>
      </c>
      <c r="F167" s="32">
        <f>'2013'!H167</f>
        <v>0.89722222222222225</v>
      </c>
      <c r="G167" s="25" t="str">
        <f>IF($C167="NaN","NaN",'2013WavelengthOrientation'!G167)</f>
        <v>NaN</v>
      </c>
      <c r="H167" t="str">
        <f>IF($C167="NaN","NaN",'2013WavelengthOrientation'!I167)</f>
        <v>NaN</v>
      </c>
      <c r="I167" t="str">
        <f>IF($C167="NaN","NaN",'2013WavelengthOrientation'!M167)</f>
        <v>NaN</v>
      </c>
      <c r="J167" t="str">
        <f>IF($C167="NaN","NaN",'2013WavelengthOrientation'!N167)</f>
        <v>NaN</v>
      </c>
      <c r="K167" t="str">
        <f>IF($C167="NaN","NaN",'2013WavelengthOrientation'!O167)</f>
        <v>NaN</v>
      </c>
      <c r="L167" t="str">
        <f>IF($C167="NaN","NaN",'2013WavelengthOrientation'!P167)</f>
        <v>NaN</v>
      </c>
      <c r="M167" s="25">
        <f>IF($D167="NaN","NaN",'2013WavelengthOrientation'!G167)</f>
        <v>2.8</v>
      </c>
      <c r="N167">
        <f>IF($D167="NaN","NaN",'2013WavelengthOrientation'!I167)</f>
        <v>3.3</v>
      </c>
      <c r="O167">
        <f>IF($D167="NaN","NaN",'2013WavelengthOrientation'!M167)</f>
        <v>1.3</v>
      </c>
      <c r="P167">
        <f>IF($D167="NaN","NaN",'2013WavelengthOrientation'!N167)</f>
        <v>1.6</v>
      </c>
      <c r="Q167">
        <f>IF($D167="NaN","NaN",'2013WavelengthOrientation'!O167)</f>
        <v>2.1538461538461537</v>
      </c>
      <c r="R167">
        <f>IF($D167="NaN","NaN",'2013WavelengthOrientation'!P167)</f>
        <v>2.0624999999999996</v>
      </c>
      <c r="S167" s="54">
        <f>IF($E167="NaN","NaN",IF($B167="NaN",'2013WavelengthOrientation'!G167,'2013WavelengthOrientation'!Q167))</f>
        <v>6.7</v>
      </c>
      <c r="T167" s="55">
        <f>IF($E167="NaN","NaN",IF($B167="NaN",'2013WavelengthOrientation'!I167,'2013WavelengthOrientation'!R167))</f>
        <v>6.7</v>
      </c>
      <c r="U167" s="55">
        <f>IF($E167="NaN","NaN",IF($B167="NaN",'2013WavelengthOrientation'!M167,'2013WavelengthOrientation'!S167))</f>
        <v>2</v>
      </c>
      <c r="V167" s="55">
        <f>IF($E167="NaN","NaN",IF($B167="NaN",'2013WavelengthOrientation'!N167,'2013WavelengthOrientation'!T167))</f>
        <v>2</v>
      </c>
      <c r="W167" s="55">
        <f>IF($E167="NaN","NaN",IF($B167="NaN",'2013WavelengthOrientation'!O167,'2013WavelengthOrientation'!U167))</f>
        <v>3.35</v>
      </c>
      <c r="X167" s="55">
        <f>IF($E167="NaN","NaN",IF($B167="NaN",'2013WavelengthOrientation'!P167,'2013WavelengthOrientation'!V167))</f>
        <v>3.35</v>
      </c>
      <c r="Y167" s="25"/>
    </row>
    <row r="168" spans="1:25" ht="13">
      <c r="A168" s="53">
        <f>'2013'!A168</f>
        <v>41529</v>
      </c>
      <c r="B168" s="32">
        <f>'2013'!B168</f>
        <v>0.66805555555555551</v>
      </c>
      <c r="C168" t="str">
        <f>'2013'!C168</f>
        <v>NaN</v>
      </c>
      <c r="D168" s="32">
        <f>'2013'!D168</f>
        <v>0.72777777777777775</v>
      </c>
      <c r="E168" t="str">
        <f>'2013'!G168</f>
        <v>NaN</v>
      </c>
      <c r="F168" t="str">
        <f>'2013'!H168</f>
        <v>NaN</v>
      </c>
      <c r="G168" s="25" t="str">
        <f>IF($C168="NaN","NaN",'2013WavelengthOrientation'!G168)</f>
        <v>NaN</v>
      </c>
      <c r="H168" t="str">
        <f>IF($C168="NaN","NaN",'2013WavelengthOrientation'!I168)</f>
        <v>NaN</v>
      </c>
      <c r="I168" t="str">
        <f>IF($C168="NaN","NaN",'2013WavelengthOrientation'!M168)</f>
        <v>NaN</v>
      </c>
      <c r="J168" t="str">
        <f>IF($C168="NaN","NaN",'2013WavelengthOrientation'!N168)</f>
        <v>NaN</v>
      </c>
      <c r="K168" t="str">
        <f>IF($C168="NaN","NaN",'2013WavelengthOrientation'!O168)</f>
        <v>NaN</v>
      </c>
      <c r="L168" t="str">
        <f>IF($C168="NaN","NaN",'2013WavelengthOrientation'!P168)</f>
        <v>NaN</v>
      </c>
      <c r="M168" s="25" t="str">
        <f>IF($D168="NaN","NaN",'2013WavelengthOrientation'!G168)</f>
        <v>NaN</v>
      </c>
      <c r="N168" t="str">
        <f>IF($D168="NaN","NaN",'2013WavelengthOrientation'!I168)</f>
        <v>NaN</v>
      </c>
      <c r="O168" t="str">
        <f>IF($D168="NaN","NaN",'2013WavelengthOrientation'!M168)</f>
        <v>NaN</v>
      </c>
      <c r="P168" t="str">
        <f>IF($D168="NaN","NaN",'2013WavelengthOrientation'!N168)</f>
        <v>NaN</v>
      </c>
      <c r="Q168" t="str">
        <f>IF($D168="NaN","NaN",'2013WavelengthOrientation'!O168)</f>
        <v>NaN</v>
      </c>
      <c r="R168" t="str">
        <f>IF($D168="NaN","NaN",'2013WavelengthOrientation'!P168)</f>
        <v>NaN</v>
      </c>
      <c r="S168" s="54" t="str">
        <f>IF($E168="NaN","NaN",IF($B168="NaN",'2013WavelengthOrientation'!G168,'2013WavelengthOrientation'!Q168))</f>
        <v>NaN</v>
      </c>
      <c r="T168" s="55" t="str">
        <f>IF($E168="NaN","NaN",IF($B168="NaN",'2013WavelengthOrientation'!I168,'2013WavelengthOrientation'!R168))</f>
        <v>NaN</v>
      </c>
      <c r="U168" s="55" t="str">
        <f>IF($E168="NaN","NaN",IF($B168="NaN",'2013WavelengthOrientation'!M168,'2013WavelengthOrientation'!S168))</f>
        <v>NaN</v>
      </c>
      <c r="V168" s="55" t="str">
        <f>IF($E168="NaN","NaN",IF($B168="NaN",'2013WavelengthOrientation'!N168,'2013WavelengthOrientation'!T168))</f>
        <v>NaN</v>
      </c>
      <c r="W168" s="55" t="str">
        <f>IF($E168="NaN","NaN",IF($B168="NaN",'2013WavelengthOrientation'!O168,'2013WavelengthOrientation'!U168))</f>
        <v>NaN</v>
      </c>
      <c r="X168" s="55" t="str">
        <f>IF($E168="NaN","NaN",IF($B168="NaN",'2013WavelengthOrientation'!P168,'2013WavelengthOrientation'!V168))</f>
        <v>NaN</v>
      </c>
      <c r="Y168" s="25"/>
    </row>
    <row r="169" spans="1:25" ht="13">
      <c r="A169" s="53">
        <f>'2013'!A169</f>
        <v>41530</v>
      </c>
      <c r="B169" s="32">
        <f>'2013'!B169</f>
        <v>0.85277777777777775</v>
      </c>
      <c r="C169" s="32" t="str">
        <f>'2013'!C169</f>
        <v>NaN</v>
      </c>
      <c r="D169" s="32">
        <f>'2013'!D169</f>
        <v>0.87291666666666667</v>
      </c>
      <c r="E169" s="32">
        <f>'2013'!G169</f>
        <v>0.91597222222222219</v>
      </c>
      <c r="F169" s="32">
        <f>'2013'!H169</f>
        <v>0.94722222222222219</v>
      </c>
      <c r="G169" s="25" t="str">
        <f>IF($C169="NaN","NaN",'2013WavelengthOrientation'!G169)</f>
        <v>NaN</v>
      </c>
      <c r="H169" t="str">
        <f>IF($C169="NaN","NaN",'2013WavelengthOrientation'!I169)</f>
        <v>NaN</v>
      </c>
      <c r="I169" t="str">
        <f>IF($C169="NaN","NaN",'2013WavelengthOrientation'!M169)</f>
        <v>NaN</v>
      </c>
      <c r="J169" t="str">
        <f>IF($C169="NaN","NaN",'2013WavelengthOrientation'!N169)</f>
        <v>NaN</v>
      </c>
      <c r="K169" t="str">
        <f>IF($C169="NaN","NaN",'2013WavelengthOrientation'!O169)</f>
        <v>NaN</v>
      </c>
      <c r="L169" t="str">
        <f>IF($C169="NaN","NaN",'2013WavelengthOrientation'!P169)</f>
        <v>NaN</v>
      </c>
      <c r="M169" s="25">
        <f>IF($D169="NaN","NaN",'2013WavelengthOrientation'!G169)</f>
        <v>2</v>
      </c>
      <c r="N169">
        <f>IF($D169="NaN","NaN",'2013WavelengthOrientation'!I169)</f>
        <v>2</v>
      </c>
      <c r="O169" t="str">
        <f>IF($D169="NaN","NaN",'2013WavelengthOrientation'!M169)</f>
        <v>NaN</v>
      </c>
      <c r="P169" t="str">
        <f>IF($D169="NaN","NaN",'2013WavelengthOrientation'!N169)</f>
        <v>NaN</v>
      </c>
      <c r="Q169" t="str">
        <f>IF($D169="NaN","NaN",'2013WavelengthOrientation'!O169)</f>
        <v>NaN</v>
      </c>
      <c r="R169" t="str">
        <f>IF($D169="NaN","NaN",'2013WavelengthOrientation'!P169)</f>
        <v>NaN</v>
      </c>
      <c r="S169" s="54">
        <f>IF($E169="NaN","NaN",IF($B169="NaN",'2013WavelengthOrientation'!G169,'2013WavelengthOrientation'!Q169))</f>
        <v>3.3</v>
      </c>
      <c r="T169" s="55">
        <f>IF($E169="NaN","NaN",IF($B169="NaN",'2013WavelengthOrientation'!I169,'2013WavelengthOrientation'!R169))</f>
        <v>3.3</v>
      </c>
      <c r="U169" s="55" t="str">
        <f>IF($E169="NaN","NaN",IF($B169="NaN",'2013WavelengthOrientation'!M169,'2013WavelengthOrientation'!S169))</f>
        <v>NaN</v>
      </c>
      <c r="V169" s="55" t="str">
        <f>IF($E169="NaN","NaN",IF($B169="NaN",'2013WavelengthOrientation'!N169,'2013WavelengthOrientation'!T169))</f>
        <v>NaN</v>
      </c>
      <c r="W169" s="55" t="str">
        <f>IF($E169="NaN","NaN",IF($B169="NaN",'2013WavelengthOrientation'!O169,'2013WavelengthOrientation'!U169))</f>
        <v>NaN</v>
      </c>
      <c r="X169" s="55" t="str">
        <f>IF($E169="NaN","NaN",IF($B169="NaN",'2013WavelengthOrientation'!P169,'2013WavelengthOrientation'!V169))</f>
        <v>NaN</v>
      </c>
      <c r="Y169" s="25"/>
    </row>
    <row r="170" spans="1:25" ht="13">
      <c r="A170" s="53">
        <f>'2013'!A170</f>
        <v>41531</v>
      </c>
      <c r="B170" t="str">
        <f>'2013'!B170</f>
        <v>NaN</v>
      </c>
      <c r="C170" t="str">
        <f>'2013'!C170</f>
        <v>NaN</v>
      </c>
      <c r="D170" t="str">
        <f>'2013'!D170</f>
        <v>NaN</v>
      </c>
      <c r="E170" t="str">
        <f>'2013'!G170</f>
        <v>NaN</v>
      </c>
      <c r="F170" t="str">
        <f>'2013'!H170</f>
        <v>NaN</v>
      </c>
      <c r="G170" s="25" t="str">
        <f>IF($C170="NaN","NaN",'2013WavelengthOrientation'!G170)</f>
        <v>NaN</v>
      </c>
      <c r="H170" t="str">
        <f>IF($C170="NaN","NaN",'2013WavelengthOrientation'!I170)</f>
        <v>NaN</v>
      </c>
      <c r="I170" t="str">
        <f>IF($C170="NaN","NaN",'2013WavelengthOrientation'!M170)</f>
        <v>NaN</v>
      </c>
      <c r="J170" t="str">
        <f>IF($C170="NaN","NaN",'2013WavelengthOrientation'!N170)</f>
        <v>NaN</v>
      </c>
      <c r="K170" t="str">
        <f>IF($C170="NaN","NaN",'2013WavelengthOrientation'!O170)</f>
        <v>NaN</v>
      </c>
      <c r="L170" t="str">
        <f>IF($C170="NaN","NaN",'2013WavelengthOrientation'!P170)</f>
        <v>NaN</v>
      </c>
      <c r="M170" s="25" t="str">
        <f>IF($D170="NaN","NaN",'2013WavelengthOrientation'!G170)</f>
        <v>NaN</v>
      </c>
      <c r="N170" t="str">
        <f>IF($D170="NaN","NaN",'2013WavelengthOrientation'!I170)</f>
        <v>NaN</v>
      </c>
      <c r="O170" t="str">
        <f>IF($D170="NaN","NaN",'2013WavelengthOrientation'!M170)</f>
        <v>NaN</v>
      </c>
      <c r="P170" t="str">
        <f>IF($D170="NaN","NaN",'2013WavelengthOrientation'!N170)</f>
        <v>NaN</v>
      </c>
      <c r="Q170" t="str">
        <f>IF($D170="NaN","NaN",'2013WavelengthOrientation'!O170)</f>
        <v>NaN</v>
      </c>
      <c r="R170" t="str">
        <f>IF($D170="NaN","NaN",'2013WavelengthOrientation'!P170)</f>
        <v>NaN</v>
      </c>
      <c r="S170" s="54" t="str">
        <f>IF($E170="NaN","NaN",IF($B170="NaN",'2013WavelengthOrientation'!G170,'2013WavelengthOrientation'!Q170))</f>
        <v>NaN</v>
      </c>
      <c r="T170" s="55" t="str">
        <f>IF($E170="NaN","NaN",IF($B170="NaN",'2013WavelengthOrientation'!I170,'2013WavelengthOrientation'!R170))</f>
        <v>NaN</v>
      </c>
      <c r="U170" s="55" t="str">
        <f>IF($E170="NaN","NaN",IF($B170="NaN",'2013WavelengthOrientation'!M170,'2013WavelengthOrientation'!S170))</f>
        <v>NaN</v>
      </c>
      <c r="V170" s="55" t="str">
        <f>IF($E170="NaN","NaN",IF($B170="NaN",'2013WavelengthOrientation'!N170,'2013WavelengthOrientation'!T170))</f>
        <v>NaN</v>
      </c>
      <c r="W170" s="55" t="str">
        <f>IF($E170="NaN","NaN",IF($B170="NaN",'2013WavelengthOrientation'!O170,'2013WavelengthOrientation'!U170))</f>
        <v>NaN</v>
      </c>
      <c r="X170" s="55" t="str">
        <f>IF($E170="NaN","NaN",IF($B170="NaN",'2013WavelengthOrientation'!P170,'2013WavelengthOrientation'!V170))</f>
        <v>NaN</v>
      </c>
      <c r="Y170" s="25"/>
    </row>
    <row r="171" spans="1:25" ht="13">
      <c r="A171" s="53">
        <f>'2013'!A171</f>
        <v>41532</v>
      </c>
      <c r="B171" s="32">
        <f>'2013'!B171</f>
        <v>0.80069444444444449</v>
      </c>
      <c r="C171" t="str">
        <f>'2013'!C171</f>
        <v>NaN</v>
      </c>
      <c r="D171" s="32">
        <f>'2013'!D171</f>
        <v>0.85902777777777772</v>
      </c>
      <c r="E171" t="str">
        <f>'2013'!G171</f>
        <v>NaN</v>
      </c>
      <c r="F171" t="str">
        <f>'2013'!H171</f>
        <v>NaN</v>
      </c>
      <c r="G171" s="25" t="str">
        <f>IF($C171="NaN","NaN",'2013WavelengthOrientation'!G171)</f>
        <v>NaN</v>
      </c>
      <c r="H171" t="str">
        <f>IF($C171="NaN","NaN",'2013WavelengthOrientation'!I171)</f>
        <v>NaN</v>
      </c>
      <c r="I171" t="str">
        <f>IF($C171="NaN","NaN",'2013WavelengthOrientation'!M171)</f>
        <v>NaN</v>
      </c>
      <c r="J171" t="str">
        <f>IF($C171="NaN","NaN",'2013WavelengthOrientation'!N171)</f>
        <v>NaN</v>
      </c>
      <c r="K171" t="str">
        <f>IF($C171="NaN","NaN",'2013WavelengthOrientation'!O171)</f>
        <v>NaN</v>
      </c>
      <c r="L171" t="str">
        <f>IF($C171="NaN","NaN",'2013WavelengthOrientation'!P171)</f>
        <v>NaN</v>
      </c>
      <c r="M171" s="25">
        <f>IF($D171="NaN","NaN",'2013WavelengthOrientation'!G171)</f>
        <v>3.6</v>
      </c>
      <c r="N171">
        <f>IF($D171="NaN","NaN",'2013WavelengthOrientation'!I171)</f>
        <v>3.6</v>
      </c>
      <c r="O171">
        <f>IF($D171="NaN","NaN",'2013WavelengthOrientation'!M171)</f>
        <v>0.8</v>
      </c>
      <c r="P171">
        <f>IF($D171="NaN","NaN",'2013WavelengthOrientation'!N171)</f>
        <v>1.1499999999999999</v>
      </c>
      <c r="Q171">
        <f>IF($D171="NaN","NaN",'2013WavelengthOrientation'!O171)</f>
        <v>4.5</v>
      </c>
      <c r="R171">
        <f>IF($D171="NaN","NaN",'2013WavelengthOrientation'!P171)</f>
        <v>3.1304347826086958</v>
      </c>
      <c r="S171" s="54" t="str">
        <f>IF($E171="NaN","NaN",IF($B171="NaN",'2013WavelengthOrientation'!G171,'2013WavelengthOrientation'!Q171))</f>
        <v>NaN</v>
      </c>
      <c r="T171" s="55" t="str">
        <f>IF($E171="NaN","NaN",IF($B171="NaN",'2013WavelengthOrientation'!I171,'2013WavelengthOrientation'!R171))</f>
        <v>NaN</v>
      </c>
      <c r="U171" s="55" t="str">
        <f>IF($E171="NaN","NaN",IF($B171="NaN",'2013WavelengthOrientation'!M171,'2013WavelengthOrientation'!S171))</f>
        <v>NaN</v>
      </c>
      <c r="V171" s="55" t="str">
        <f>IF($E171="NaN","NaN",IF($B171="NaN",'2013WavelengthOrientation'!N171,'2013WavelengthOrientation'!T171))</f>
        <v>NaN</v>
      </c>
      <c r="W171" s="55" t="str">
        <f>IF($E171="NaN","NaN",IF($B171="NaN",'2013WavelengthOrientation'!O171,'2013WavelengthOrientation'!U171))</f>
        <v>NaN</v>
      </c>
      <c r="X171" s="55" t="str">
        <f>IF($E171="NaN","NaN",IF($B171="NaN",'2013WavelengthOrientation'!P171,'2013WavelengthOrientation'!V171))</f>
        <v>NaN</v>
      </c>
      <c r="Y171" s="25"/>
    </row>
    <row r="172" spans="1:25" ht="13">
      <c r="A172" s="53">
        <f>'2013'!A172</f>
        <v>41533</v>
      </c>
      <c r="B172" s="32">
        <f>'2013'!B172</f>
        <v>0.87013888888888891</v>
      </c>
      <c r="C172" s="32">
        <f>'2013'!C172</f>
        <v>0.95</v>
      </c>
      <c r="D172" s="32" t="str">
        <f>'2013'!D172</f>
        <v>NaN</v>
      </c>
      <c r="E172" s="32" t="str">
        <f>'2013'!G172</f>
        <v>NaN</v>
      </c>
      <c r="F172" s="32" t="str">
        <f>'2013'!H172</f>
        <v>NaN</v>
      </c>
      <c r="G172" s="25">
        <f>IF($C172="NaN","NaN",'2013WavelengthOrientation'!G172)</f>
        <v>4</v>
      </c>
      <c r="H172">
        <f>IF($C172="NaN","NaN",'2013WavelengthOrientation'!I172)</f>
        <v>5.0999999999999996</v>
      </c>
      <c r="I172">
        <f>IF($C172="NaN","NaN",'2013WavelengthOrientation'!M172)</f>
        <v>1</v>
      </c>
      <c r="J172">
        <f>IF($C172="NaN","NaN",'2013WavelengthOrientation'!N172)</f>
        <v>1.6</v>
      </c>
      <c r="K172">
        <f>IF($C172="NaN","NaN",'2013WavelengthOrientation'!O172)</f>
        <v>4</v>
      </c>
      <c r="L172">
        <f>IF($C172="NaN","NaN",'2013WavelengthOrientation'!P172)</f>
        <v>3.1874999999999996</v>
      </c>
      <c r="M172" s="25" t="str">
        <f>IF($D172="NaN","NaN",'2013WavelengthOrientation'!G172)</f>
        <v>NaN</v>
      </c>
      <c r="N172" t="str">
        <f>IF($D172="NaN","NaN",'2013WavelengthOrientation'!I172)</f>
        <v>NaN</v>
      </c>
      <c r="O172" t="str">
        <f>IF($D172="NaN","NaN",'2013WavelengthOrientation'!M172)</f>
        <v>NaN</v>
      </c>
      <c r="P172" t="str">
        <f>IF($D172="NaN","NaN",'2013WavelengthOrientation'!N172)</f>
        <v>NaN</v>
      </c>
      <c r="Q172" t="str">
        <f>IF($D172="NaN","NaN",'2013WavelengthOrientation'!O172)</f>
        <v>NaN</v>
      </c>
      <c r="R172" t="str">
        <f>IF($D172="NaN","NaN",'2013WavelengthOrientation'!P172)</f>
        <v>NaN</v>
      </c>
      <c r="S172" s="54" t="str">
        <f>IF($E172="NaN","NaN",IF($B172="NaN",'2013WavelengthOrientation'!G172,'2013WavelengthOrientation'!Q172))</f>
        <v>NaN</v>
      </c>
      <c r="T172" s="55" t="str">
        <f>IF($E172="NaN","NaN",IF($B172="NaN",'2013WavelengthOrientation'!I172,'2013WavelengthOrientation'!R172))</f>
        <v>NaN</v>
      </c>
      <c r="U172" s="55" t="str">
        <f>IF($E172="NaN","NaN",IF($B172="NaN",'2013WavelengthOrientation'!M172,'2013WavelengthOrientation'!S172))</f>
        <v>NaN</v>
      </c>
      <c r="V172" s="55" t="str">
        <f>IF($E172="NaN","NaN",IF($B172="NaN",'2013WavelengthOrientation'!N172,'2013WavelengthOrientation'!T172))</f>
        <v>NaN</v>
      </c>
      <c r="W172" s="55" t="str">
        <f>IF($E172="NaN","NaN",IF($B172="NaN",'2013WavelengthOrientation'!O172,'2013WavelengthOrientation'!U172))</f>
        <v>NaN</v>
      </c>
      <c r="X172" s="55" t="str">
        <f>IF($E172="NaN","NaN",IF($B172="NaN",'2013WavelengthOrientation'!P172,'2013WavelengthOrientation'!V172))</f>
        <v>NaN</v>
      </c>
      <c r="Y172" s="25"/>
    </row>
    <row r="173" spans="1:25" ht="13">
      <c r="A173" s="53">
        <f>'2013'!A173</f>
        <v>41534</v>
      </c>
      <c r="B173" t="str">
        <f>'2013'!B173</f>
        <v>NaN</v>
      </c>
      <c r="C173" t="str">
        <f>'2013'!C173</f>
        <v>NaN</v>
      </c>
      <c r="D173" t="str">
        <f>'2013'!D173</f>
        <v>NaN</v>
      </c>
      <c r="E173" t="str">
        <f>'2013'!G173</f>
        <v>NaN</v>
      </c>
      <c r="F173" t="str">
        <f>'2013'!H173</f>
        <v>NaN</v>
      </c>
      <c r="G173" s="25" t="str">
        <f>IF($C173="NaN","NaN",'2013WavelengthOrientation'!G173)</f>
        <v>NaN</v>
      </c>
      <c r="H173" t="str">
        <f>IF($C173="NaN","NaN",'2013WavelengthOrientation'!I173)</f>
        <v>NaN</v>
      </c>
      <c r="I173" t="str">
        <f>IF($C173="NaN","NaN",'2013WavelengthOrientation'!M173)</f>
        <v>NaN</v>
      </c>
      <c r="J173" t="str">
        <f>IF($C173="NaN","NaN",'2013WavelengthOrientation'!N173)</f>
        <v>NaN</v>
      </c>
      <c r="K173" t="str">
        <f>IF($C173="NaN","NaN",'2013WavelengthOrientation'!O173)</f>
        <v>NaN</v>
      </c>
      <c r="L173" t="str">
        <f>IF($C173="NaN","NaN",'2013WavelengthOrientation'!P173)</f>
        <v>NaN</v>
      </c>
      <c r="M173" s="25" t="str">
        <f>IF($D173="NaN","NaN",'2013WavelengthOrientation'!G173)</f>
        <v>NaN</v>
      </c>
      <c r="N173" t="str">
        <f>IF($D173="NaN","NaN",'2013WavelengthOrientation'!I173)</f>
        <v>NaN</v>
      </c>
      <c r="O173" t="str">
        <f>IF($D173="NaN","NaN",'2013WavelengthOrientation'!M173)</f>
        <v>NaN</v>
      </c>
      <c r="P173" t="str">
        <f>IF($D173="NaN","NaN",'2013WavelengthOrientation'!N173)</f>
        <v>NaN</v>
      </c>
      <c r="Q173" t="str">
        <f>IF($D173="NaN","NaN",'2013WavelengthOrientation'!O173)</f>
        <v>NaN</v>
      </c>
      <c r="R173" t="str">
        <f>IF($D173="NaN","NaN",'2013WavelengthOrientation'!P173)</f>
        <v>NaN</v>
      </c>
      <c r="S173" s="54" t="str">
        <f>IF($E173="NaN","NaN",IF($B173="NaN",'2013WavelengthOrientation'!G173,'2013WavelengthOrientation'!Q173))</f>
        <v>NaN</v>
      </c>
      <c r="T173" s="55" t="str">
        <f>IF($E173="NaN","NaN",IF($B173="NaN",'2013WavelengthOrientation'!I173,'2013WavelengthOrientation'!R173))</f>
        <v>NaN</v>
      </c>
      <c r="U173" s="55" t="str">
        <f>IF($E173="NaN","NaN",IF($B173="NaN",'2013WavelengthOrientation'!M173,'2013WavelengthOrientation'!S173))</f>
        <v>NaN</v>
      </c>
      <c r="V173" s="55" t="str">
        <f>IF($E173="NaN","NaN",IF($B173="NaN",'2013WavelengthOrientation'!N173,'2013WavelengthOrientation'!T173))</f>
        <v>NaN</v>
      </c>
      <c r="W173" s="55" t="str">
        <f>IF($E173="NaN","NaN",IF($B173="NaN",'2013WavelengthOrientation'!O173,'2013WavelengthOrientation'!U173))</f>
        <v>NaN</v>
      </c>
      <c r="X173" s="55" t="str">
        <f>IF($E173="NaN","NaN",IF($B173="NaN",'2013WavelengthOrientation'!P173,'2013WavelengthOrientation'!V173))</f>
        <v>NaN</v>
      </c>
      <c r="Y173" s="25"/>
    </row>
    <row r="174" spans="1:25" ht="13">
      <c r="A174" s="53">
        <f>'2013'!A174</f>
        <v>41535</v>
      </c>
      <c r="B174" s="32">
        <f>'2013'!B174</f>
        <v>0.75208333333333333</v>
      </c>
      <c r="C174" s="32">
        <f>'2013'!C174</f>
        <v>0.95208333333333328</v>
      </c>
      <c r="D174" t="str">
        <f>'2013'!D174</f>
        <v>NaN</v>
      </c>
      <c r="E174" t="str">
        <f>'2013'!G174</f>
        <v>NaN</v>
      </c>
      <c r="F174" t="str">
        <f>'2013'!H174</f>
        <v>NaN</v>
      </c>
      <c r="G174" s="25">
        <f>IF($C174="NaN","NaN",'2013WavelengthOrientation'!G174)</f>
        <v>2.7</v>
      </c>
      <c r="H174">
        <f>IF($C174="NaN","NaN",'2013WavelengthOrientation'!I174)</f>
        <v>6.7</v>
      </c>
      <c r="I174">
        <f>IF($C174="NaN","NaN",'2013WavelengthOrientation'!M174)</f>
        <v>1.4</v>
      </c>
      <c r="J174">
        <f>IF($C174="NaN","NaN",'2013WavelengthOrientation'!N174)</f>
        <v>2</v>
      </c>
      <c r="K174">
        <f>IF($C174="NaN","NaN",'2013WavelengthOrientation'!O174)</f>
        <v>1.9285714285714288</v>
      </c>
      <c r="L174">
        <f>IF($C174="NaN","NaN",'2013WavelengthOrientation'!P174)</f>
        <v>3.35</v>
      </c>
      <c r="M174" s="25" t="str">
        <f>IF($D174="NaN","NaN",'2013WavelengthOrientation'!G174)</f>
        <v>NaN</v>
      </c>
      <c r="N174" t="str">
        <f>IF($D174="NaN","NaN",'2013WavelengthOrientation'!I174)</f>
        <v>NaN</v>
      </c>
      <c r="O174" t="str">
        <f>IF($D174="NaN","NaN",'2013WavelengthOrientation'!M174)</f>
        <v>NaN</v>
      </c>
      <c r="P174" t="str">
        <f>IF($D174="NaN","NaN",'2013WavelengthOrientation'!N174)</f>
        <v>NaN</v>
      </c>
      <c r="Q174" t="str">
        <f>IF($D174="NaN","NaN",'2013WavelengthOrientation'!O174)</f>
        <v>NaN</v>
      </c>
      <c r="R174" t="str">
        <f>IF($D174="NaN","NaN",'2013WavelengthOrientation'!P174)</f>
        <v>NaN</v>
      </c>
      <c r="S174" s="54" t="str">
        <f>IF($E174="NaN","NaN",IF($B174="NaN",'2013WavelengthOrientation'!G174,'2013WavelengthOrientation'!Q174))</f>
        <v>NaN</v>
      </c>
      <c r="T174" s="55" t="str">
        <f>IF($E174="NaN","NaN",IF($B174="NaN",'2013WavelengthOrientation'!I174,'2013WavelengthOrientation'!R174))</f>
        <v>NaN</v>
      </c>
      <c r="U174" s="55" t="str">
        <f>IF($E174="NaN","NaN",IF($B174="NaN",'2013WavelengthOrientation'!M174,'2013WavelengthOrientation'!S174))</f>
        <v>NaN</v>
      </c>
      <c r="V174" s="55" t="str">
        <f>IF($E174="NaN","NaN",IF($B174="NaN",'2013WavelengthOrientation'!N174,'2013WavelengthOrientation'!T174))</f>
        <v>NaN</v>
      </c>
      <c r="W174" s="55" t="str">
        <f>IF($E174="NaN","NaN",IF($B174="NaN",'2013WavelengthOrientation'!O174,'2013WavelengthOrientation'!U174))</f>
        <v>NaN</v>
      </c>
      <c r="X174" s="55" t="str">
        <f>IF($E174="NaN","NaN",IF($B174="NaN",'2013WavelengthOrientation'!P174,'2013WavelengthOrientation'!V174))</f>
        <v>NaN</v>
      </c>
      <c r="Y174" s="25"/>
    </row>
    <row r="175" spans="1:25" ht="13">
      <c r="A175" s="53">
        <f>'2013'!A175</f>
        <v>41536</v>
      </c>
      <c r="B175" t="str">
        <f>'2013'!B175</f>
        <v>NaN</v>
      </c>
      <c r="C175" t="str">
        <f>'2013'!C175</f>
        <v>NaN</v>
      </c>
      <c r="D175" t="str">
        <f>'2013'!D175</f>
        <v>NaN</v>
      </c>
      <c r="E175" t="str">
        <f>'2013'!G175</f>
        <v>NaN</v>
      </c>
      <c r="F175" t="str">
        <f>'2013'!H175</f>
        <v>NaN</v>
      </c>
      <c r="G175" s="25" t="str">
        <f>IF($C175="NaN","NaN",'2013WavelengthOrientation'!G175)</f>
        <v>NaN</v>
      </c>
      <c r="H175" t="str">
        <f>IF($C175="NaN","NaN",'2013WavelengthOrientation'!I175)</f>
        <v>NaN</v>
      </c>
      <c r="I175" t="str">
        <f>IF($C175="NaN","NaN",'2013WavelengthOrientation'!M175)</f>
        <v>NaN</v>
      </c>
      <c r="J175" t="str">
        <f>IF($C175="NaN","NaN",'2013WavelengthOrientation'!N175)</f>
        <v>NaN</v>
      </c>
      <c r="K175" t="str">
        <f>IF($C175="NaN","NaN",'2013WavelengthOrientation'!O175)</f>
        <v>NaN</v>
      </c>
      <c r="L175" t="str">
        <f>IF($C175="NaN","NaN",'2013WavelengthOrientation'!P175)</f>
        <v>NaN</v>
      </c>
      <c r="M175" s="25" t="str">
        <f>IF($D175="NaN","NaN",'2013WavelengthOrientation'!G175)</f>
        <v>NaN</v>
      </c>
      <c r="N175" t="str">
        <f>IF($D175="NaN","NaN",'2013WavelengthOrientation'!I175)</f>
        <v>NaN</v>
      </c>
      <c r="O175" t="str">
        <f>IF($D175="NaN","NaN",'2013WavelengthOrientation'!M175)</f>
        <v>NaN</v>
      </c>
      <c r="P175" t="str">
        <f>IF($D175="NaN","NaN",'2013WavelengthOrientation'!N175)</f>
        <v>NaN</v>
      </c>
      <c r="Q175" t="str">
        <f>IF($D175="NaN","NaN",'2013WavelengthOrientation'!O175)</f>
        <v>NaN</v>
      </c>
      <c r="R175" t="str">
        <f>IF($D175="NaN","NaN",'2013WavelengthOrientation'!P175)</f>
        <v>NaN</v>
      </c>
      <c r="S175" s="54" t="str">
        <f>IF($E175="NaN","NaN",IF($B175="NaN",'2013WavelengthOrientation'!G175,'2013WavelengthOrientation'!Q175))</f>
        <v>NaN</v>
      </c>
      <c r="T175" s="55" t="str">
        <f>IF($E175="NaN","NaN",IF($B175="NaN",'2013WavelengthOrientation'!I175,'2013WavelengthOrientation'!R175))</f>
        <v>NaN</v>
      </c>
      <c r="U175" s="55" t="str">
        <f>IF($E175="NaN","NaN",IF($B175="NaN",'2013WavelengthOrientation'!M175,'2013WavelengthOrientation'!S175))</f>
        <v>NaN</v>
      </c>
      <c r="V175" s="55" t="str">
        <f>IF($E175="NaN","NaN",IF($B175="NaN",'2013WavelengthOrientation'!N175,'2013WavelengthOrientation'!T175))</f>
        <v>NaN</v>
      </c>
      <c r="W175" s="55" t="str">
        <f>IF($E175="NaN","NaN",IF($B175="NaN",'2013WavelengthOrientation'!O175,'2013WavelengthOrientation'!U175))</f>
        <v>NaN</v>
      </c>
      <c r="X175" s="55" t="str">
        <f>IF($E175="NaN","NaN",IF($B175="NaN",'2013WavelengthOrientation'!P175,'2013WavelengthOrientation'!V175))</f>
        <v>NaN</v>
      </c>
      <c r="Y175" s="25"/>
    </row>
    <row r="176" spans="1:25" ht="13">
      <c r="A176" s="53">
        <f>'2013'!A176</f>
        <v>41537</v>
      </c>
      <c r="B176" t="str">
        <f>'2013'!B176</f>
        <v>NaN</v>
      </c>
      <c r="C176" t="str">
        <f>'2013'!C176</f>
        <v>NaN</v>
      </c>
      <c r="D176" t="str">
        <f>'2013'!D176</f>
        <v>NaN</v>
      </c>
      <c r="E176" t="str">
        <f>'2013'!G176</f>
        <v>NaN</v>
      </c>
      <c r="F176" t="str">
        <f>'2013'!H176</f>
        <v>NaN</v>
      </c>
      <c r="G176" s="25" t="str">
        <f>IF($C176="NaN","NaN",'2013WavelengthOrientation'!G176)</f>
        <v>NaN</v>
      </c>
      <c r="H176" t="str">
        <f>IF($C176="NaN","NaN",'2013WavelengthOrientation'!I176)</f>
        <v>NaN</v>
      </c>
      <c r="I176" t="str">
        <f>IF($C176="NaN","NaN",'2013WavelengthOrientation'!M176)</f>
        <v>NaN</v>
      </c>
      <c r="J176" t="str">
        <f>IF($C176="NaN","NaN",'2013WavelengthOrientation'!N176)</f>
        <v>NaN</v>
      </c>
      <c r="K176" t="str">
        <f>IF($C176="NaN","NaN",'2013WavelengthOrientation'!O176)</f>
        <v>NaN</v>
      </c>
      <c r="L176" t="str">
        <f>IF($C176="NaN","NaN",'2013WavelengthOrientation'!P176)</f>
        <v>NaN</v>
      </c>
      <c r="M176" s="25" t="str">
        <f>IF($D176="NaN","NaN",'2013WavelengthOrientation'!G176)</f>
        <v>NaN</v>
      </c>
      <c r="N176" t="str">
        <f>IF($D176="NaN","NaN",'2013WavelengthOrientation'!I176)</f>
        <v>NaN</v>
      </c>
      <c r="O176" t="str">
        <f>IF($D176="NaN","NaN",'2013WavelengthOrientation'!M176)</f>
        <v>NaN</v>
      </c>
      <c r="P176" t="str">
        <f>IF($D176="NaN","NaN",'2013WavelengthOrientation'!N176)</f>
        <v>NaN</v>
      </c>
      <c r="Q176" t="str">
        <f>IF($D176="NaN","NaN",'2013WavelengthOrientation'!O176)</f>
        <v>NaN</v>
      </c>
      <c r="R176" t="str">
        <f>IF($D176="NaN","NaN",'2013WavelengthOrientation'!P176)</f>
        <v>NaN</v>
      </c>
      <c r="S176" s="54" t="str">
        <f>IF($E176="NaN","NaN",IF($B176="NaN",'2013WavelengthOrientation'!G176,'2013WavelengthOrientation'!Q176))</f>
        <v>NaN</v>
      </c>
      <c r="T176" s="55" t="str">
        <f>IF($E176="NaN","NaN",IF($B176="NaN",'2013WavelengthOrientation'!I176,'2013WavelengthOrientation'!R176))</f>
        <v>NaN</v>
      </c>
      <c r="U176" s="55" t="str">
        <f>IF($E176="NaN","NaN",IF($B176="NaN",'2013WavelengthOrientation'!M176,'2013WavelengthOrientation'!S176))</f>
        <v>NaN</v>
      </c>
      <c r="V176" s="55" t="str">
        <f>IF($E176="NaN","NaN",IF($B176="NaN",'2013WavelengthOrientation'!N176,'2013WavelengthOrientation'!T176))</f>
        <v>NaN</v>
      </c>
      <c r="W176" s="55" t="str">
        <f>IF($E176="NaN","NaN",IF($B176="NaN",'2013WavelengthOrientation'!O176,'2013WavelengthOrientation'!U176))</f>
        <v>NaN</v>
      </c>
      <c r="X176" s="55" t="str">
        <f>IF($E176="NaN","NaN",IF($B176="NaN",'2013WavelengthOrientation'!P176,'2013WavelengthOrientation'!V176))</f>
        <v>NaN</v>
      </c>
      <c r="Y176" s="25"/>
    </row>
    <row r="177" spans="1:25" ht="13">
      <c r="A177" s="53">
        <f>'2013'!A177</f>
        <v>41538</v>
      </c>
      <c r="B177" s="32">
        <f>'2013'!B177</f>
        <v>0.69513888888888886</v>
      </c>
      <c r="C177" t="str">
        <f>'2013'!C177</f>
        <v>NaN</v>
      </c>
      <c r="D177" s="32">
        <f>'2013'!D177</f>
        <v>0.8881944444444444</v>
      </c>
      <c r="E177" t="str">
        <f>'2013'!G177</f>
        <v>NaN</v>
      </c>
      <c r="F177" t="str">
        <f>'2013'!H177</f>
        <v>NaN</v>
      </c>
      <c r="G177" s="25" t="str">
        <f>IF($C177="NaN","NaN",'2013WavelengthOrientation'!G177)</f>
        <v>NaN</v>
      </c>
      <c r="H177" t="str">
        <f>IF($C177="NaN","NaN",'2013WavelengthOrientation'!I177)</f>
        <v>NaN</v>
      </c>
      <c r="I177" t="str">
        <f>IF($C177="NaN","NaN",'2013WavelengthOrientation'!M177)</f>
        <v>NaN</v>
      </c>
      <c r="J177" t="str">
        <f>IF($C177="NaN","NaN",'2013WavelengthOrientation'!N177)</f>
        <v>NaN</v>
      </c>
      <c r="K177" t="str">
        <f>IF($C177="NaN","NaN",'2013WavelengthOrientation'!O177)</f>
        <v>NaN</v>
      </c>
      <c r="L177" t="str">
        <f>IF($C177="NaN","NaN",'2013WavelengthOrientation'!P177)</f>
        <v>NaN</v>
      </c>
      <c r="M177" s="25">
        <f>IF($D177="NaN","NaN",'2013WavelengthOrientation'!G177)</f>
        <v>2.1</v>
      </c>
      <c r="N177">
        <f>IF($D177="NaN","NaN",'2013WavelengthOrientation'!I177)</f>
        <v>4</v>
      </c>
      <c r="O177">
        <f>IF($D177="NaN","NaN",'2013WavelengthOrientation'!M177)</f>
        <v>0.7</v>
      </c>
      <c r="P177">
        <f>IF($D177="NaN","NaN",'2013WavelengthOrientation'!N177)</f>
        <v>1.3</v>
      </c>
      <c r="Q177">
        <f>IF($D177="NaN","NaN",'2013WavelengthOrientation'!O177)</f>
        <v>3.0000000000000004</v>
      </c>
      <c r="R177">
        <f>IF($D177="NaN","NaN",'2013WavelengthOrientation'!P177)</f>
        <v>3.0769230769230766</v>
      </c>
      <c r="S177" s="54" t="str">
        <f>IF($E177="NaN","NaN",IF($B177="NaN",'2013WavelengthOrientation'!G177,'2013WavelengthOrientation'!Q177))</f>
        <v>NaN</v>
      </c>
      <c r="T177" s="55" t="str">
        <f>IF($E177="NaN","NaN",IF($B177="NaN",'2013WavelengthOrientation'!I177,'2013WavelengthOrientation'!R177))</f>
        <v>NaN</v>
      </c>
      <c r="U177" s="55" t="str">
        <f>IF($E177="NaN","NaN",IF($B177="NaN",'2013WavelengthOrientation'!M177,'2013WavelengthOrientation'!S177))</f>
        <v>NaN</v>
      </c>
      <c r="V177" s="55" t="str">
        <f>IF($E177="NaN","NaN",IF($B177="NaN",'2013WavelengthOrientation'!N177,'2013WavelengthOrientation'!T177))</f>
        <v>NaN</v>
      </c>
      <c r="W177" s="55" t="str">
        <f>IF($E177="NaN","NaN",IF($B177="NaN",'2013WavelengthOrientation'!O177,'2013WavelengthOrientation'!U177))</f>
        <v>NaN</v>
      </c>
      <c r="X177" s="55" t="str">
        <f>IF($E177="NaN","NaN",IF($B177="NaN",'2013WavelengthOrientation'!P177,'2013WavelengthOrientation'!V177))</f>
        <v>NaN</v>
      </c>
      <c r="Y177" s="25"/>
    </row>
    <row r="178" spans="1:25" ht="13">
      <c r="A178" s="53">
        <f>'2013'!A178</f>
        <v>41539</v>
      </c>
      <c r="B178" s="32">
        <f>'2013'!B178</f>
        <v>0.7055555555555556</v>
      </c>
      <c r="C178" s="32">
        <f>'2013'!C178</f>
        <v>0.92638888888888893</v>
      </c>
      <c r="D178" t="str">
        <f>'2013'!D178</f>
        <v>NaN</v>
      </c>
      <c r="E178" t="str">
        <f>'2013'!G178</f>
        <v>NaN</v>
      </c>
      <c r="F178" t="str">
        <f>'2013'!H178</f>
        <v>NaN</v>
      </c>
      <c r="G178" s="25">
        <f>IF($C178="NaN","NaN",'2013WavelengthOrientation'!G178)</f>
        <v>2.9</v>
      </c>
      <c r="H178">
        <f>IF($C178="NaN","NaN",'2013WavelengthOrientation'!I178)</f>
        <v>6.7</v>
      </c>
      <c r="I178">
        <f>IF($C178="NaN","NaN",'2013WavelengthOrientation'!M178)</f>
        <v>0.85</v>
      </c>
      <c r="J178">
        <f>IF($C178="NaN","NaN",'2013WavelengthOrientation'!N178)</f>
        <v>1.35</v>
      </c>
      <c r="K178">
        <f>IF($C178="NaN","NaN",'2013WavelengthOrientation'!O178)</f>
        <v>3.4117647058823528</v>
      </c>
      <c r="L178">
        <f>IF($C178="NaN","NaN",'2013WavelengthOrientation'!P178)</f>
        <v>4.9629629629629628</v>
      </c>
      <c r="M178" s="25" t="str">
        <f>IF($D178="NaN","NaN",'2013WavelengthOrientation'!G178)</f>
        <v>NaN</v>
      </c>
      <c r="N178" t="str">
        <f>IF($D178="NaN","NaN",'2013WavelengthOrientation'!I178)</f>
        <v>NaN</v>
      </c>
      <c r="O178" t="str">
        <f>IF($D178="NaN","NaN",'2013WavelengthOrientation'!M178)</f>
        <v>NaN</v>
      </c>
      <c r="P178" t="str">
        <f>IF($D178="NaN","NaN",'2013WavelengthOrientation'!N178)</f>
        <v>NaN</v>
      </c>
      <c r="Q178" t="str">
        <f>IF($D178="NaN","NaN",'2013WavelengthOrientation'!O178)</f>
        <v>NaN</v>
      </c>
      <c r="R178" t="str">
        <f>IF($D178="NaN","NaN",'2013WavelengthOrientation'!P178)</f>
        <v>NaN</v>
      </c>
      <c r="S178" s="54" t="str">
        <f>IF($E178="NaN","NaN",IF($B178="NaN",'2013WavelengthOrientation'!G178,'2013WavelengthOrientation'!Q178))</f>
        <v>NaN</v>
      </c>
      <c r="T178" s="55" t="str">
        <f>IF($E178="NaN","NaN",IF($B178="NaN",'2013WavelengthOrientation'!I178,'2013WavelengthOrientation'!R178))</f>
        <v>NaN</v>
      </c>
      <c r="U178" s="55" t="str">
        <f>IF($E178="NaN","NaN",IF($B178="NaN",'2013WavelengthOrientation'!M178,'2013WavelengthOrientation'!S178))</f>
        <v>NaN</v>
      </c>
      <c r="V178" s="55" t="str">
        <f>IF($E178="NaN","NaN",IF($B178="NaN",'2013WavelengthOrientation'!N178,'2013WavelengthOrientation'!T178))</f>
        <v>NaN</v>
      </c>
      <c r="W178" s="55" t="str">
        <f>IF($E178="NaN","NaN",IF($B178="NaN",'2013WavelengthOrientation'!O178,'2013WavelengthOrientation'!U178))</f>
        <v>NaN</v>
      </c>
      <c r="X178" s="55" t="str">
        <f>IF($E178="NaN","NaN",IF($B178="NaN",'2013WavelengthOrientation'!P178,'2013WavelengthOrientation'!V178))</f>
        <v>NaN</v>
      </c>
      <c r="Y178" s="25"/>
    </row>
    <row r="179" spans="1:25" ht="13">
      <c r="A179" s="53">
        <f>'2013'!A179</f>
        <v>41540</v>
      </c>
      <c r="B179" t="str">
        <f>'2013'!B179</f>
        <v>NaN</v>
      </c>
      <c r="C179" t="str">
        <f>'2013'!C179</f>
        <v>NaN</v>
      </c>
      <c r="D179" t="str">
        <f>'2013'!D179</f>
        <v>NaN</v>
      </c>
      <c r="E179" s="32">
        <f>'2013'!G179</f>
        <v>0.86319444444444449</v>
      </c>
      <c r="F179" s="32">
        <f>'2013'!H179</f>
        <v>0.89652777777777781</v>
      </c>
      <c r="G179" s="25" t="str">
        <f>IF($C179="NaN","NaN",'2013WavelengthOrientation'!G179)</f>
        <v>NaN</v>
      </c>
      <c r="H179" t="str">
        <f>IF($C179="NaN","NaN",'2013WavelengthOrientation'!I179)</f>
        <v>NaN</v>
      </c>
      <c r="I179" t="str">
        <f>IF($C179="NaN","NaN",'2013WavelengthOrientation'!M179)</f>
        <v>NaN</v>
      </c>
      <c r="J179" t="str">
        <f>IF($C179="NaN","NaN",'2013WavelengthOrientation'!N179)</f>
        <v>NaN</v>
      </c>
      <c r="K179" t="str">
        <f>IF($C179="NaN","NaN",'2013WavelengthOrientation'!O179)</f>
        <v>NaN</v>
      </c>
      <c r="L179" t="str">
        <f>IF($C179="NaN","NaN",'2013WavelengthOrientation'!P179)</f>
        <v>NaN</v>
      </c>
      <c r="M179" s="25" t="str">
        <f>IF($D179="NaN","NaN",'2013WavelengthOrientation'!G179)</f>
        <v>NaN</v>
      </c>
      <c r="N179" t="str">
        <f>IF($D179="NaN","NaN",'2013WavelengthOrientation'!I179)</f>
        <v>NaN</v>
      </c>
      <c r="O179" t="str">
        <f>IF($D179="NaN","NaN",'2013WavelengthOrientation'!M179)</f>
        <v>NaN</v>
      </c>
      <c r="P179" t="str">
        <f>IF($D179="NaN","NaN",'2013WavelengthOrientation'!N179)</f>
        <v>NaN</v>
      </c>
      <c r="Q179" t="str">
        <f>IF($D179="NaN","NaN",'2013WavelengthOrientation'!O179)</f>
        <v>NaN</v>
      </c>
      <c r="R179" t="str">
        <f>IF($D179="NaN","NaN",'2013WavelengthOrientation'!P179)</f>
        <v>NaN</v>
      </c>
      <c r="S179" s="54">
        <f>IF($E179="NaN","NaN",IF($B179="NaN",'2013WavelengthOrientation'!G179,'2013WavelengthOrientation'!Q179))</f>
        <v>4.5999999999999996</v>
      </c>
      <c r="T179" s="55">
        <f>IF($E179="NaN","NaN",IF($B179="NaN",'2013WavelengthOrientation'!I179,'2013WavelengthOrientation'!R179))</f>
        <v>4.5999999999999996</v>
      </c>
      <c r="U179" s="55">
        <f>IF($E179="NaN","NaN",IF($B179="NaN",'2013WavelengthOrientation'!M179,'2013WavelengthOrientation'!S179))</f>
        <v>1.45</v>
      </c>
      <c r="V179" s="55">
        <f>IF($E179="NaN","NaN",IF($B179="NaN",'2013WavelengthOrientation'!N179,'2013WavelengthOrientation'!T179))</f>
        <v>1.5</v>
      </c>
      <c r="W179" s="55">
        <f>IF($E179="NaN","NaN",IF($B179="NaN",'2013WavelengthOrientation'!O179,'2013WavelengthOrientation'!U179))</f>
        <v>3.172413793103448</v>
      </c>
      <c r="X179" s="55">
        <f>IF($E179="NaN","NaN",IF($B179="NaN",'2013WavelengthOrientation'!P179,'2013WavelengthOrientation'!V179))</f>
        <v>3.0666666666666664</v>
      </c>
      <c r="Y179" s="25"/>
    </row>
    <row r="180" spans="1:25" ht="13">
      <c r="A180" s="53">
        <f>'2013'!A180</f>
        <v>41541</v>
      </c>
      <c r="B180" s="32">
        <f>'2013'!B180</f>
        <v>0.77777777777777779</v>
      </c>
      <c r="C180" s="32">
        <f>'2013'!C180</f>
        <v>0.97083333333333333</v>
      </c>
      <c r="D180" t="str">
        <f>'2013'!D180</f>
        <v>NaN</v>
      </c>
      <c r="E180" t="str">
        <f>'2013'!G180</f>
        <v>NaN</v>
      </c>
      <c r="F180" t="str">
        <f>'2013'!H180</f>
        <v>NaN</v>
      </c>
      <c r="G180" s="25">
        <f>IF($C180="NaN","NaN",'2013WavelengthOrientation'!G180)</f>
        <v>3.6</v>
      </c>
      <c r="H180">
        <f>IF($C180="NaN","NaN",'2013WavelengthOrientation'!I180)</f>
        <v>5</v>
      </c>
      <c r="I180">
        <f>IF($C180="NaN","NaN",'2013WavelengthOrientation'!M180)</f>
        <v>1.3</v>
      </c>
      <c r="J180">
        <f>IF($C180="NaN","NaN",'2013WavelengthOrientation'!N180)</f>
        <v>2.7</v>
      </c>
      <c r="K180">
        <f>IF($C180="NaN","NaN",'2013WavelengthOrientation'!O180)</f>
        <v>2.7692307692307692</v>
      </c>
      <c r="L180">
        <f>IF($C180="NaN","NaN",'2013WavelengthOrientation'!P180)</f>
        <v>1.8518518518518516</v>
      </c>
      <c r="M180" s="25" t="str">
        <f>IF($D180="NaN","NaN",'2013WavelengthOrientation'!G180)</f>
        <v>NaN</v>
      </c>
      <c r="N180" t="str">
        <f>IF($D180="NaN","NaN",'2013WavelengthOrientation'!I180)</f>
        <v>NaN</v>
      </c>
      <c r="O180" t="str">
        <f>IF($D180="NaN","NaN",'2013WavelengthOrientation'!M180)</f>
        <v>NaN</v>
      </c>
      <c r="P180" t="str">
        <f>IF($D180="NaN","NaN",'2013WavelengthOrientation'!N180)</f>
        <v>NaN</v>
      </c>
      <c r="Q180" t="str">
        <f>IF($D180="NaN","NaN",'2013WavelengthOrientation'!O180)</f>
        <v>NaN</v>
      </c>
      <c r="R180" t="str">
        <f>IF($D180="NaN","NaN",'2013WavelengthOrientation'!P180)</f>
        <v>NaN</v>
      </c>
      <c r="S180" s="54" t="str">
        <f>IF($E180="NaN","NaN",IF($B180="NaN",'2013WavelengthOrientation'!G180,'2013WavelengthOrientation'!Q180))</f>
        <v>NaN</v>
      </c>
      <c r="T180" s="55" t="str">
        <f>IF($E180="NaN","NaN",IF($B180="NaN",'2013WavelengthOrientation'!I180,'2013WavelengthOrientation'!R180))</f>
        <v>NaN</v>
      </c>
      <c r="U180" s="55" t="str">
        <f>IF($E180="NaN","NaN",IF($B180="NaN",'2013WavelengthOrientation'!M180,'2013WavelengthOrientation'!S180))</f>
        <v>NaN</v>
      </c>
      <c r="V180" s="55" t="str">
        <f>IF($E180="NaN","NaN",IF($B180="NaN",'2013WavelengthOrientation'!N180,'2013WavelengthOrientation'!T180))</f>
        <v>NaN</v>
      </c>
      <c r="W180" s="55" t="str">
        <f>IF($E180="NaN","NaN",IF($B180="NaN",'2013WavelengthOrientation'!O180,'2013WavelengthOrientation'!U180))</f>
        <v>NaN</v>
      </c>
      <c r="X180" s="55" t="str">
        <f>IF($E180="NaN","NaN",IF($B180="NaN",'2013WavelengthOrientation'!P180,'2013WavelengthOrientation'!V180))</f>
        <v>NaN</v>
      </c>
      <c r="Y180" s="25"/>
    </row>
    <row r="181" spans="1:25" ht="13">
      <c r="A181" s="53">
        <f>'2013'!A181</f>
        <v>41542</v>
      </c>
      <c r="B181" t="str">
        <f>'2013'!B181</f>
        <v>NaN</v>
      </c>
      <c r="C181" t="str">
        <f>'2013'!C181</f>
        <v>NaN</v>
      </c>
      <c r="D181" t="str">
        <f>'2013'!D181</f>
        <v>NaN</v>
      </c>
      <c r="E181" t="str">
        <f>'2013'!G181</f>
        <v>NaN</v>
      </c>
      <c r="F181" t="str">
        <f>'2013'!H181</f>
        <v>NaN</v>
      </c>
      <c r="G181" s="25" t="str">
        <f>IF($C181="NaN","NaN",'2013WavelengthOrientation'!G181)</f>
        <v>NaN</v>
      </c>
      <c r="H181" t="str">
        <f>IF($C181="NaN","NaN",'2013WavelengthOrientation'!I181)</f>
        <v>NaN</v>
      </c>
      <c r="I181" t="str">
        <f>IF($C181="NaN","NaN",'2013WavelengthOrientation'!M181)</f>
        <v>NaN</v>
      </c>
      <c r="J181" t="str">
        <f>IF($C181="NaN","NaN",'2013WavelengthOrientation'!N181)</f>
        <v>NaN</v>
      </c>
      <c r="K181" t="str">
        <f>IF($C181="NaN","NaN",'2013WavelengthOrientation'!O181)</f>
        <v>NaN</v>
      </c>
      <c r="L181" t="str">
        <f>IF($C181="NaN","NaN",'2013WavelengthOrientation'!P181)</f>
        <v>NaN</v>
      </c>
      <c r="M181" s="25" t="str">
        <f>IF($D181="NaN","NaN",'2013WavelengthOrientation'!G181)</f>
        <v>NaN</v>
      </c>
      <c r="N181" t="str">
        <f>IF($D181="NaN","NaN",'2013WavelengthOrientation'!I181)</f>
        <v>NaN</v>
      </c>
      <c r="O181" t="str">
        <f>IF($D181="NaN","NaN",'2013WavelengthOrientation'!M181)</f>
        <v>NaN</v>
      </c>
      <c r="P181" t="str">
        <f>IF($D181="NaN","NaN",'2013WavelengthOrientation'!N181)</f>
        <v>NaN</v>
      </c>
      <c r="Q181" t="str">
        <f>IF($D181="NaN","NaN",'2013WavelengthOrientation'!O181)</f>
        <v>NaN</v>
      </c>
      <c r="R181" t="str">
        <f>IF($D181="NaN","NaN",'2013WavelengthOrientation'!P181)</f>
        <v>NaN</v>
      </c>
      <c r="S181" s="54" t="str">
        <f>IF($E181="NaN","NaN",IF($B181="NaN",'2013WavelengthOrientation'!G181,'2013WavelengthOrientation'!Q181))</f>
        <v>NaN</v>
      </c>
      <c r="T181" s="55" t="str">
        <f>IF($E181="NaN","NaN",IF($B181="NaN",'2013WavelengthOrientation'!I181,'2013WavelengthOrientation'!R181))</f>
        <v>NaN</v>
      </c>
      <c r="U181" s="55" t="str">
        <f>IF($E181="NaN","NaN",IF($B181="NaN",'2013WavelengthOrientation'!M181,'2013WavelengthOrientation'!S181))</f>
        <v>NaN</v>
      </c>
      <c r="V181" s="55" t="str">
        <f>IF($E181="NaN","NaN",IF($B181="NaN",'2013WavelengthOrientation'!N181,'2013WavelengthOrientation'!T181))</f>
        <v>NaN</v>
      </c>
      <c r="W181" s="55" t="str">
        <f>IF($E181="NaN","NaN",IF($B181="NaN",'2013WavelengthOrientation'!O181,'2013WavelengthOrientation'!U181))</f>
        <v>NaN</v>
      </c>
      <c r="X181" s="55" t="str">
        <f>IF($E181="NaN","NaN",IF($B181="NaN",'2013WavelengthOrientation'!P181,'2013WavelengthOrientation'!V181))</f>
        <v>NaN</v>
      </c>
      <c r="Y181" s="25"/>
    </row>
    <row r="182" spans="1:25" ht="13">
      <c r="A182" s="53">
        <f>'2013'!A182</f>
        <v>41543</v>
      </c>
      <c r="B182" s="32">
        <f>'2013'!B182</f>
        <v>0.71250000000000002</v>
      </c>
      <c r="C182" s="32" t="str">
        <f>'2013'!C182</f>
        <v>NaN</v>
      </c>
      <c r="D182" s="32">
        <f>'2013'!D182</f>
        <v>0.85833333333333328</v>
      </c>
      <c r="E182" t="str">
        <f>'2013'!G182</f>
        <v>NaN</v>
      </c>
      <c r="F182" t="str">
        <f>'2013'!H182</f>
        <v>NaN</v>
      </c>
      <c r="G182" s="25" t="str">
        <f>IF($C182="NaN","NaN",'2013WavelengthOrientation'!G182)</f>
        <v>NaN</v>
      </c>
      <c r="H182" t="str">
        <f>IF($C182="NaN","NaN",'2013WavelengthOrientation'!I182)</f>
        <v>NaN</v>
      </c>
      <c r="I182" t="str">
        <f>IF($C182="NaN","NaN",'2013WavelengthOrientation'!M182)</f>
        <v>NaN</v>
      </c>
      <c r="J182" t="str">
        <f>IF($C182="NaN","NaN",'2013WavelengthOrientation'!N182)</f>
        <v>NaN</v>
      </c>
      <c r="K182" t="str">
        <f>IF($C182="NaN","NaN",'2013WavelengthOrientation'!O182)</f>
        <v>NaN</v>
      </c>
      <c r="L182" t="str">
        <f>IF($C182="NaN","NaN",'2013WavelengthOrientation'!P182)</f>
        <v>NaN</v>
      </c>
      <c r="M182" s="25">
        <f>IF($D182="NaN","NaN",'2013WavelengthOrientation'!G182)</f>
        <v>3.4</v>
      </c>
      <c r="N182">
        <f>IF($D182="NaN","NaN",'2013WavelengthOrientation'!I182)</f>
        <v>4.2</v>
      </c>
      <c r="O182">
        <f>IF($D182="NaN","NaN",'2013WavelengthOrientation'!M182)</f>
        <v>1</v>
      </c>
      <c r="P182">
        <f>IF($D182="NaN","NaN",'2013WavelengthOrientation'!N182)</f>
        <v>2.0499999999999998</v>
      </c>
      <c r="Q182">
        <f>IF($D182="NaN","NaN",'2013WavelengthOrientation'!O182)</f>
        <v>3.4</v>
      </c>
      <c r="R182">
        <f>IF($D182="NaN","NaN",'2013WavelengthOrientation'!P182)</f>
        <v>2.0487804878048781</v>
      </c>
      <c r="S182" s="54" t="str">
        <f>IF($E182="NaN","NaN",IF($B182="NaN",'2013WavelengthOrientation'!G182,'2013WavelengthOrientation'!Q182))</f>
        <v>NaN</v>
      </c>
      <c r="T182" s="55" t="str">
        <f>IF($E182="NaN","NaN",IF($B182="NaN",'2013WavelengthOrientation'!I182,'2013WavelengthOrientation'!R182))</f>
        <v>NaN</v>
      </c>
      <c r="U182" s="55" t="str">
        <f>IF($E182="NaN","NaN",IF($B182="NaN",'2013WavelengthOrientation'!M182,'2013WavelengthOrientation'!S182))</f>
        <v>NaN</v>
      </c>
      <c r="V182" s="55" t="str">
        <f>IF($E182="NaN","NaN",IF($B182="NaN",'2013WavelengthOrientation'!N182,'2013WavelengthOrientation'!T182))</f>
        <v>NaN</v>
      </c>
      <c r="W182" s="55" t="str">
        <f>IF($E182="NaN","NaN",IF($B182="NaN",'2013WavelengthOrientation'!O182,'2013WavelengthOrientation'!U182))</f>
        <v>NaN</v>
      </c>
      <c r="X182" s="55" t="str">
        <f>IF($E182="NaN","NaN",IF($B182="NaN",'2013WavelengthOrientation'!P182,'2013WavelengthOrientation'!V182))</f>
        <v>NaN</v>
      </c>
      <c r="Y182" s="25"/>
    </row>
    <row r="183" spans="1:25" ht="13">
      <c r="A183" s="53">
        <f>'2013'!A183</f>
        <v>41544</v>
      </c>
      <c r="B183" s="32">
        <f>'2013'!B183</f>
        <v>0.68125000000000002</v>
      </c>
      <c r="C183" t="str">
        <f>'2013'!C183</f>
        <v>NaN</v>
      </c>
      <c r="D183" s="32">
        <f>'2013'!D183</f>
        <v>0.74791666666666667</v>
      </c>
      <c r="E183" s="32">
        <f>'2013'!G183</f>
        <v>0.8208333333333333</v>
      </c>
      <c r="F183" s="32">
        <f>'2013'!H183</f>
        <v>0.97986111111111107</v>
      </c>
      <c r="G183" s="25" t="str">
        <f>IF($C183="NaN","NaN",'2013WavelengthOrientation'!G183)</f>
        <v>NaN</v>
      </c>
      <c r="H183" t="str">
        <f>IF($C183="NaN","NaN",'2013WavelengthOrientation'!I183)</f>
        <v>NaN</v>
      </c>
      <c r="I183" t="str">
        <f>IF($C183="NaN","NaN",'2013WavelengthOrientation'!M183)</f>
        <v>NaN</v>
      </c>
      <c r="J183" t="str">
        <f>IF($C183="NaN","NaN",'2013WavelengthOrientation'!N183)</f>
        <v>NaN</v>
      </c>
      <c r="K183" t="str">
        <f>IF($C183="NaN","NaN",'2013WavelengthOrientation'!O183)</f>
        <v>NaN</v>
      </c>
      <c r="L183" t="str">
        <f>IF($C183="NaN","NaN",'2013WavelengthOrientation'!P183)</f>
        <v>NaN</v>
      </c>
      <c r="M183" s="25">
        <f>IF($D183="NaN","NaN",'2013WavelengthOrientation'!G183)</f>
        <v>2.4</v>
      </c>
      <c r="N183">
        <f>IF($D183="NaN","NaN",'2013WavelengthOrientation'!I183)</f>
        <v>3.6</v>
      </c>
      <c r="O183">
        <f>IF($D183="NaN","NaN",'2013WavelengthOrientation'!M183)</f>
        <v>1.1499999999999999</v>
      </c>
      <c r="P183">
        <f>IF($D183="NaN","NaN",'2013WavelengthOrientation'!N183)</f>
        <v>2</v>
      </c>
      <c r="Q183">
        <f>IF($D183="NaN","NaN",'2013WavelengthOrientation'!O183)</f>
        <v>2.0869565217391304</v>
      </c>
      <c r="R183">
        <f>IF($D183="NaN","NaN",'2013WavelengthOrientation'!P183)</f>
        <v>1.8</v>
      </c>
      <c r="S183" s="54">
        <f>IF($E183="NaN","NaN",IF($B183="NaN",'2013WavelengthOrientation'!G183,'2013WavelengthOrientation'!Q183))</f>
        <v>6.7</v>
      </c>
      <c r="T183" s="55">
        <f>IF($E183="NaN","NaN",IF($B183="NaN",'2013WavelengthOrientation'!I183,'2013WavelengthOrientation'!R183))</f>
        <v>15</v>
      </c>
      <c r="U183" s="55">
        <f>IF($E183="NaN","NaN",IF($B183="NaN",'2013WavelengthOrientation'!M183,'2013WavelengthOrientation'!S183))</f>
        <v>2.25</v>
      </c>
      <c r="V183" s="55">
        <f>IF($E183="NaN","NaN",IF($B183="NaN",'2013WavelengthOrientation'!N183,'2013WavelengthOrientation'!T183))</f>
        <v>1.95</v>
      </c>
      <c r="W183" s="55">
        <f>IF($E183="NaN","NaN",IF($B183="NaN",'2013WavelengthOrientation'!O183,'2013WavelengthOrientation'!U183))</f>
        <v>2.9777777777777779</v>
      </c>
      <c r="X183" s="55">
        <f>IF($E183="NaN","NaN",IF($B183="NaN",'2013WavelengthOrientation'!P183,'2013WavelengthOrientation'!V183))</f>
        <v>7.6923076923076925</v>
      </c>
      <c r="Y183" s="25"/>
    </row>
    <row r="184" spans="1:25" ht="13">
      <c r="A184" s="53">
        <f>'2013'!A184</f>
        <v>41545</v>
      </c>
      <c r="B184" s="32">
        <f>'2013'!B184</f>
        <v>0.86805555555555558</v>
      </c>
      <c r="C184" s="32">
        <f>'2013'!C184</f>
        <v>0.93263888888888891</v>
      </c>
      <c r="D184" t="str">
        <f>'2013'!D184</f>
        <v>NaN</v>
      </c>
      <c r="E184" t="str">
        <f>'2013'!G184</f>
        <v>NaN</v>
      </c>
      <c r="F184" t="str">
        <f>'2013'!H184</f>
        <v>NaN</v>
      </c>
      <c r="G184" s="25">
        <f>IF($C184="NaN","NaN",'2013WavelengthOrientation'!G184)</f>
        <v>1.7</v>
      </c>
      <c r="H184">
        <f>IF($C184="NaN","NaN",'2013WavelengthOrientation'!I184)</f>
        <v>2.9</v>
      </c>
      <c r="I184">
        <f>IF($C184="NaN","NaN",'2013WavelengthOrientation'!M184)</f>
        <v>0.65</v>
      </c>
      <c r="J184">
        <f>IF($C184="NaN","NaN",'2013WavelengthOrientation'!N184)</f>
        <v>0.7</v>
      </c>
      <c r="K184">
        <f>IF($C184="NaN","NaN",'2013WavelengthOrientation'!O184)</f>
        <v>2.6153846153846154</v>
      </c>
      <c r="L184">
        <f>IF($C184="NaN","NaN",'2013WavelengthOrientation'!P184)</f>
        <v>4.1428571428571432</v>
      </c>
      <c r="M184" s="25" t="str">
        <f>IF($D184="NaN","NaN",'2013WavelengthOrientation'!G184)</f>
        <v>NaN</v>
      </c>
      <c r="N184" t="str">
        <f>IF($D184="NaN","NaN",'2013WavelengthOrientation'!I184)</f>
        <v>NaN</v>
      </c>
      <c r="O184" t="str">
        <f>IF($D184="NaN","NaN",'2013WavelengthOrientation'!M184)</f>
        <v>NaN</v>
      </c>
      <c r="P184" t="str">
        <f>IF($D184="NaN","NaN",'2013WavelengthOrientation'!N184)</f>
        <v>NaN</v>
      </c>
      <c r="Q184" t="str">
        <f>IF($D184="NaN","NaN",'2013WavelengthOrientation'!O184)</f>
        <v>NaN</v>
      </c>
      <c r="R184" t="str">
        <f>IF($D184="NaN","NaN",'2013WavelengthOrientation'!P184)</f>
        <v>NaN</v>
      </c>
      <c r="S184" s="54" t="str">
        <f>IF($E184="NaN","NaN",IF($B184="NaN",'2013WavelengthOrientation'!G184,'2013WavelengthOrientation'!Q184))</f>
        <v>NaN</v>
      </c>
      <c r="T184" s="55" t="str">
        <f>IF($E184="NaN","NaN",IF($B184="NaN",'2013WavelengthOrientation'!I184,'2013WavelengthOrientation'!R184))</f>
        <v>NaN</v>
      </c>
      <c r="U184" s="55" t="str">
        <f>IF($E184="NaN","NaN",IF($B184="NaN",'2013WavelengthOrientation'!M184,'2013WavelengthOrientation'!S184))</f>
        <v>NaN</v>
      </c>
      <c r="V184" s="55" t="str">
        <f>IF($E184="NaN","NaN",IF($B184="NaN",'2013WavelengthOrientation'!N184,'2013WavelengthOrientation'!T184))</f>
        <v>NaN</v>
      </c>
      <c r="W184" s="55" t="str">
        <f>IF($E184="NaN","NaN",IF($B184="NaN",'2013WavelengthOrientation'!O184,'2013WavelengthOrientation'!U184))</f>
        <v>NaN</v>
      </c>
      <c r="X184" s="55" t="str">
        <f>IF($E184="NaN","NaN",IF($B184="NaN",'2013WavelengthOrientation'!P184,'2013WavelengthOrientation'!V184))</f>
        <v>NaN</v>
      </c>
      <c r="Y184" s="25"/>
    </row>
    <row r="185" spans="1:25" ht="13">
      <c r="A185" s="53">
        <f>'2013'!A185</f>
        <v>41546</v>
      </c>
      <c r="B185" s="32">
        <f>'2013'!B185</f>
        <v>0.68125000000000002</v>
      </c>
      <c r="C185" t="str">
        <f>'2013'!C185</f>
        <v>NaN</v>
      </c>
      <c r="D185" s="32">
        <f>'2013'!D185</f>
        <v>0.72847222222222219</v>
      </c>
      <c r="E185" t="str">
        <f>'2013'!G185</f>
        <v>NaN</v>
      </c>
      <c r="F185" t="str">
        <f>'2013'!H185</f>
        <v>NaN</v>
      </c>
      <c r="G185" s="25" t="str">
        <f>IF($C185="NaN","NaN",'2013WavelengthOrientation'!G185)</f>
        <v>NaN</v>
      </c>
      <c r="H185" t="str">
        <f>IF($C185="NaN","NaN",'2013WavelengthOrientation'!I185)</f>
        <v>NaN</v>
      </c>
      <c r="I185" t="str">
        <f>IF($C185="NaN","NaN",'2013WavelengthOrientation'!M185)</f>
        <v>NaN</v>
      </c>
      <c r="J185" t="str">
        <f>IF($C185="NaN","NaN",'2013WavelengthOrientation'!N185)</f>
        <v>NaN</v>
      </c>
      <c r="K185" t="str">
        <f>IF($C185="NaN","NaN",'2013WavelengthOrientation'!O185)</f>
        <v>NaN</v>
      </c>
      <c r="L185" t="str">
        <f>IF($C185="NaN","NaN",'2013WavelengthOrientation'!P185)</f>
        <v>NaN</v>
      </c>
      <c r="M185" s="25">
        <f>IF($D185="NaN","NaN",'2013WavelengthOrientation'!G185)</f>
        <v>2.2000000000000002</v>
      </c>
      <c r="N185">
        <f>IF($D185="NaN","NaN",'2013WavelengthOrientation'!I185)</f>
        <v>2.5</v>
      </c>
      <c r="O185">
        <f>IF($D185="NaN","NaN",'2013WavelengthOrientation'!M185)</f>
        <v>0.9</v>
      </c>
      <c r="P185">
        <f>IF($D185="NaN","NaN",'2013WavelengthOrientation'!N185)</f>
        <v>1.2</v>
      </c>
      <c r="Q185">
        <f>IF($D185="NaN","NaN",'2013WavelengthOrientation'!O185)</f>
        <v>2.4444444444444446</v>
      </c>
      <c r="R185">
        <f>IF($D185="NaN","NaN",'2013WavelengthOrientation'!P185)</f>
        <v>2.0833333333333335</v>
      </c>
      <c r="S185" s="54" t="str">
        <f>IF($E185="NaN","NaN",IF($B185="NaN",'2013WavelengthOrientation'!G185,'2013WavelengthOrientation'!Q185))</f>
        <v>NaN</v>
      </c>
      <c r="T185" s="55" t="str">
        <f>IF($E185="NaN","NaN",IF($B185="NaN",'2013WavelengthOrientation'!I185,'2013WavelengthOrientation'!R185))</f>
        <v>NaN</v>
      </c>
      <c r="U185" s="55" t="str">
        <f>IF($E185="NaN","NaN",IF($B185="NaN",'2013WavelengthOrientation'!M185,'2013WavelengthOrientation'!S185))</f>
        <v>NaN</v>
      </c>
      <c r="V185" s="55" t="str">
        <f>IF($E185="NaN","NaN",IF($B185="NaN",'2013WavelengthOrientation'!N185,'2013WavelengthOrientation'!T185))</f>
        <v>NaN</v>
      </c>
      <c r="W185" s="55" t="str">
        <f>IF($E185="NaN","NaN",IF($B185="NaN",'2013WavelengthOrientation'!O185,'2013WavelengthOrientation'!U185))</f>
        <v>NaN</v>
      </c>
      <c r="X185" s="55" t="str">
        <f>IF($E185="NaN","NaN",IF($B185="NaN",'2013WavelengthOrientation'!P185,'2013WavelengthOrientation'!V185))</f>
        <v>NaN</v>
      </c>
      <c r="Y185" s="25"/>
    </row>
    <row r="186" spans="1:25" ht="13">
      <c r="A186" s="53">
        <f>'2013'!A186</f>
        <v>41547</v>
      </c>
      <c r="B186" t="str">
        <f>'2013'!B186</f>
        <v>NaN</v>
      </c>
      <c r="C186" t="str">
        <f>'2013'!C186</f>
        <v>NaN</v>
      </c>
      <c r="D186" t="str">
        <f>'2013'!D186</f>
        <v>NaN</v>
      </c>
      <c r="E186" s="32">
        <f>'2013'!G186</f>
        <v>0.88749999999999996</v>
      </c>
      <c r="F186" s="32">
        <f>'2013'!H186</f>
        <v>0.92708333333333337</v>
      </c>
      <c r="G186" s="25" t="str">
        <f>IF($C186="NaN","NaN",'2013WavelengthOrientation'!G186)</f>
        <v>NaN</v>
      </c>
      <c r="H186" t="str">
        <f>IF($C186="NaN","NaN",'2013WavelengthOrientation'!I186)</f>
        <v>NaN</v>
      </c>
      <c r="I186" t="str">
        <f>IF($C186="NaN","NaN",'2013WavelengthOrientation'!M186)</f>
        <v>NaN</v>
      </c>
      <c r="J186" t="str">
        <f>IF($C186="NaN","NaN",'2013WavelengthOrientation'!N186)</f>
        <v>NaN</v>
      </c>
      <c r="K186" t="str">
        <f>IF($C186="NaN","NaN",'2013WavelengthOrientation'!O186)</f>
        <v>NaN</v>
      </c>
      <c r="L186" t="str">
        <f>IF($C186="NaN","NaN",'2013WavelengthOrientation'!P186)</f>
        <v>NaN</v>
      </c>
      <c r="M186" s="25" t="str">
        <f>IF($D186="NaN","NaN",'2013WavelengthOrientation'!G186)</f>
        <v>NaN</v>
      </c>
      <c r="N186" t="str">
        <f>IF($D186="NaN","NaN",'2013WavelengthOrientation'!I186)</f>
        <v>NaN</v>
      </c>
      <c r="O186" t="str">
        <f>IF($D186="NaN","NaN",'2013WavelengthOrientation'!M186)</f>
        <v>NaN</v>
      </c>
      <c r="P186" t="str">
        <f>IF($D186="NaN","NaN",'2013WavelengthOrientation'!N186)</f>
        <v>NaN</v>
      </c>
      <c r="Q186" t="str">
        <f>IF($D186="NaN","NaN",'2013WavelengthOrientation'!O186)</f>
        <v>NaN</v>
      </c>
      <c r="R186" t="str">
        <f>IF($D186="NaN","NaN",'2013WavelengthOrientation'!P186)</f>
        <v>NaN</v>
      </c>
      <c r="S186" s="54">
        <f>IF($E186="NaN","NaN",IF($B186="NaN",'2013WavelengthOrientation'!G186,'2013WavelengthOrientation'!Q186))</f>
        <v>3.8</v>
      </c>
      <c r="T186" s="55">
        <f>IF($E186="NaN","NaN",IF($B186="NaN",'2013WavelengthOrientation'!I186,'2013WavelengthOrientation'!R186))</f>
        <v>3.8</v>
      </c>
      <c r="U186" s="55">
        <f>IF($E186="NaN","NaN",IF($B186="NaN",'2013WavelengthOrientation'!M186,'2013WavelengthOrientation'!S186))</f>
        <v>1.05</v>
      </c>
      <c r="V186" s="55">
        <f>IF($E186="NaN","NaN",IF($B186="NaN",'2013WavelengthOrientation'!N186,'2013WavelengthOrientation'!T186))</f>
        <v>1.05</v>
      </c>
      <c r="W186" s="55">
        <f>IF($E186="NaN","NaN",IF($B186="NaN",'2013WavelengthOrientation'!O186,'2013WavelengthOrientation'!U186))</f>
        <v>3.6190476190476186</v>
      </c>
      <c r="X186" s="55">
        <f>IF($E186="NaN","NaN",IF($B186="NaN",'2013WavelengthOrientation'!P186,'2013WavelengthOrientation'!V186))</f>
        <v>3.6190476190476186</v>
      </c>
      <c r="Y186" s="25"/>
    </row>
    <row r="187" spans="1:25" ht="13">
      <c r="G187" s="25"/>
      <c r="M187" s="25"/>
      <c r="S187" s="25"/>
      <c r="Y187" s="25"/>
    </row>
    <row r="188" spans="1:25" ht="13">
      <c r="G188" s="25"/>
      <c r="M188" s="25"/>
      <c r="S188" s="25"/>
      <c r="Y188" s="25"/>
    </row>
    <row r="189" spans="1:25" ht="13">
      <c r="G189" s="25"/>
      <c r="M189" s="25"/>
      <c r="S189" s="25"/>
      <c r="Y189" s="25"/>
    </row>
    <row r="190" spans="1:25" ht="13">
      <c r="G190" s="25"/>
      <c r="M190" s="25"/>
      <c r="S190" s="25"/>
      <c r="Y190" s="25"/>
    </row>
    <row r="191" spans="1:25" ht="13">
      <c r="G191" s="25"/>
      <c r="M191" s="25"/>
      <c r="S191" s="25"/>
      <c r="Y191" s="25"/>
    </row>
    <row r="192" spans="1:25" ht="13">
      <c r="G192" s="25"/>
      <c r="M192" s="25"/>
      <c r="S192" s="25"/>
      <c r="Y192" s="25"/>
    </row>
    <row r="193" spans="7:25" ht="13">
      <c r="G193" s="25"/>
      <c r="M193" s="25"/>
      <c r="S193" s="25"/>
      <c r="Y193" s="25"/>
    </row>
    <row r="194" spans="7:25" ht="13">
      <c r="G194" s="25"/>
      <c r="M194" s="25"/>
      <c r="S194" s="25"/>
      <c r="Y194" s="25"/>
    </row>
    <row r="195" spans="7:25" ht="13">
      <c r="G195" s="25"/>
      <c r="M195" s="25"/>
      <c r="S195" s="25"/>
      <c r="Y195" s="25"/>
    </row>
    <row r="196" spans="7:25" ht="13">
      <c r="G196" s="25"/>
      <c r="M196" s="25"/>
      <c r="S196" s="25"/>
      <c r="Y196" s="25"/>
    </row>
    <row r="197" spans="7:25" ht="13">
      <c r="G197" s="25"/>
      <c r="M197" s="25"/>
      <c r="S197" s="25"/>
      <c r="Y197" s="25"/>
    </row>
    <row r="198" spans="7:25" ht="13">
      <c r="G198" s="25"/>
      <c r="M198" s="25"/>
      <c r="S198" s="25"/>
      <c r="Y198" s="25"/>
    </row>
    <row r="199" spans="7:25" ht="13">
      <c r="G199" s="25"/>
      <c r="M199" s="25"/>
      <c r="S199" s="25"/>
      <c r="Y199" s="25"/>
    </row>
    <row r="200" spans="7:25" ht="13">
      <c r="G200" s="25"/>
      <c r="M200" s="25"/>
      <c r="S200" s="25"/>
      <c r="Y200" s="25"/>
    </row>
    <row r="201" spans="7:25" ht="13">
      <c r="G201" s="25"/>
      <c r="M201" s="25"/>
      <c r="S201" s="25"/>
      <c r="Y201" s="25"/>
    </row>
    <row r="202" spans="7:25" ht="13">
      <c r="G202" s="25"/>
      <c r="M202" s="25"/>
      <c r="S202" s="25"/>
      <c r="Y202" s="25"/>
    </row>
    <row r="203" spans="7:25" ht="13">
      <c r="G203" s="25"/>
      <c r="M203" s="25"/>
      <c r="S203" s="25"/>
      <c r="Y203" s="25"/>
    </row>
    <row r="204" spans="7:25" ht="13">
      <c r="G204" s="25"/>
      <c r="M204" s="25"/>
      <c r="S204" s="25"/>
      <c r="Y204" s="25"/>
    </row>
    <row r="205" spans="7:25" ht="13">
      <c r="G205" s="25"/>
      <c r="M205" s="25"/>
      <c r="S205" s="25"/>
      <c r="Y205" s="25"/>
    </row>
    <row r="206" spans="7:25" ht="13">
      <c r="G206" s="25"/>
      <c r="M206" s="25"/>
      <c r="S206" s="25"/>
      <c r="Y206" s="25"/>
    </row>
    <row r="207" spans="7:25" ht="13">
      <c r="G207" s="25"/>
      <c r="M207" s="25"/>
      <c r="S207" s="25"/>
      <c r="Y207" s="25"/>
    </row>
    <row r="208" spans="7:25" ht="13">
      <c r="G208" s="25"/>
      <c r="M208" s="25"/>
      <c r="S208" s="25"/>
      <c r="Y208" s="25"/>
    </row>
    <row r="209" spans="7:25" ht="13">
      <c r="G209" s="25"/>
      <c r="M209" s="25"/>
      <c r="S209" s="25"/>
      <c r="Y209" s="25"/>
    </row>
    <row r="210" spans="7:25" ht="13">
      <c r="G210" s="25"/>
      <c r="M210" s="25"/>
      <c r="S210" s="25"/>
      <c r="Y210" s="25"/>
    </row>
    <row r="211" spans="7:25" ht="13">
      <c r="G211" s="25"/>
      <c r="M211" s="25"/>
      <c r="S211" s="25"/>
      <c r="Y211" s="25"/>
    </row>
    <row r="212" spans="7:25" ht="13">
      <c r="G212" s="25"/>
      <c r="M212" s="25"/>
      <c r="S212" s="25"/>
      <c r="Y212" s="25"/>
    </row>
    <row r="213" spans="7:25" ht="13">
      <c r="G213" s="25"/>
      <c r="M213" s="25"/>
      <c r="S213" s="25"/>
      <c r="Y213" s="25"/>
    </row>
    <row r="214" spans="7:25" ht="13">
      <c r="G214" s="25"/>
      <c r="M214" s="25"/>
      <c r="S214" s="25"/>
      <c r="Y214" s="25"/>
    </row>
    <row r="215" spans="7:25" ht="13">
      <c r="G215" s="25"/>
      <c r="M215" s="25"/>
      <c r="S215" s="25"/>
      <c r="Y215" s="25"/>
    </row>
    <row r="216" spans="7:25" ht="13">
      <c r="G216" s="25"/>
      <c r="M216" s="25"/>
      <c r="S216" s="25"/>
      <c r="Y216" s="25"/>
    </row>
    <row r="217" spans="7:25" ht="13">
      <c r="G217" s="25"/>
      <c r="M217" s="25"/>
      <c r="S217" s="25"/>
      <c r="Y217" s="25"/>
    </row>
    <row r="218" spans="7:25" ht="13">
      <c r="G218" s="25"/>
      <c r="M218" s="25"/>
      <c r="S218" s="25"/>
      <c r="Y218" s="25"/>
    </row>
    <row r="219" spans="7:25" ht="13">
      <c r="G219" s="25"/>
      <c r="M219" s="25"/>
      <c r="S219" s="25"/>
      <c r="Y219" s="25"/>
    </row>
    <row r="220" spans="7:25" ht="13">
      <c r="G220" s="25"/>
      <c r="M220" s="25"/>
      <c r="S220" s="25"/>
      <c r="Y220" s="25"/>
    </row>
    <row r="221" spans="7:25" ht="13">
      <c r="G221" s="25"/>
      <c r="M221" s="25"/>
      <c r="S221" s="25"/>
      <c r="Y221" s="25"/>
    </row>
    <row r="222" spans="7:25" ht="13">
      <c r="G222" s="25"/>
      <c r="M222" s="25"/>
      <c r="S222" s="25"/>
      <c r="Y222" s="25"/>
    </row>
    <row r="223" spans="7:25" ht="13">
      <c r="G223" s="25"/>
      <c r="M223" s="25"/>
      <c r="S223" s="25"/>
      <c r="Y223" s="25"/>
    </row>
    <row r="224" spans="7:25" ht="13">
      <c r="G224" s="25"/>
      <c r="M224" s="25"/>
      <c r="S224" s="25"/>
      <c r="Y224" s="25"/>
    </row>
    <row r="225" spans="7:25" ht="13">
      <c r="G225" s="25"/>
      <c r="M225" s="25"/>
      <c r="S225" s="25"/>
      <c r="Y225" s="25"/>
    </row>
    <row r="226" spans="7:25" ht="13">
      <c r="G226" s="25"/>
      <c r="M226" s="25"/>
      <c r="S226" s="25"/>
      <c r="Y226" s="25"/>
    </row>
    <row r="227" spans="7:25" ht="13">
      <c r="G227" s="25"/>
      <c r="M227" s="25"/>
      <c r="S227" s="25"/>
      <c r="Y227" s="25"/>
    </row>
    <row r="228" spans="7:25" ht="13">
      <c r="G228" s="25"/>
      <c r="M228" s="25"/>
      <c r="S228" s="25"/>
      <c r="Y228" s="25"/>
    </row>
    <row r="229" spans="7:25" ht="13">
      <c r="G229" s="25"/>
      <c r="M229" s="25"/>
      <c r="S229" s="25"/>
      <c r="Y229" s="25"/>
    </row>
    <row r="230" spans="7:25" ht="13">
      <c r="G230" s="25"/>
      <c r="M230" s="25"/>
      <c r="S230" s="25"/>
      <c r="Y230" s="25"/>
    </row>
    <row r="231" spans="7:25" ht="13">
      <c r="G231" s="25"/>
      <c r="M231" s="25"/>
      <c r="S231" s="25"/>
      <c r="Y231" s="25"/>
    </row>
    <row r="232" spans="7:25" ht="13">
      <c r="G232" s="25"/>
      <c r="M232" s="25"/>
      <c r="S232" s="25"/>
      <c r="Y232" s="25"/>
    </row>
    <row r="233" spans="7:25" ht="13">
      <c r="G233" s="25"/>
      <c r="M233" s="25"/>
      <c r="S233" s="25"/>
      <c r="Y233" s="25"/>
    </row>
    <row r="234" spans="7:25" ht="13">
      <c r="G234" s="25"/>
      <c r="M234" s="25"/>
      <c r="S234" s="25"/>
      <c r="Y234" s="25"/>
    </row>
    <row r="235" spans="7:25" ht="13">
      <c r="G235" s="25"/>
      <c r="M235" s="25"/>
      <c r="S235" s="25"/>
      <c r="Y235" s="25"/>
    </row>
    <row r="236" spans="7:25" ht="13">
      <c r="G236" s="25"/>
      <c r="M236" s="25"/>
      <c r="S236" s="25"/>
      <c r="Y236" s="25"/>
    </row>
    <row r="237" spans="7:25" ht="13">
      <c r="G237" s="25"/>
      <c r="M237" s="25"/>
      <c r="S237" s="25"/>
      <c r="Y237" s="25"/>
    </row>
    <row r="238" spans="7:25" ht="13">
      <c r="G238" s="25"/>
      <c r="M238" s="25"/>
      <c r="S238" s="25"/>
      <c r="Y238" s="25"/>
    </row>
    <row r="239" spans="7:25" ht="13">
      <c r="G239" s="25"/>
      <c r="M239" s="25"/>
      <c r="S239" s="25"/>
      <c r="Y239" s="25"/>
    </row>
    <row r="240" spans="7:25" ht="13">
      <c r="G240" s="25"/>
      <c r="M240" s="25"/>
      <c r="S240" s="25"/>
      <c r="Y240" s="25"/>
    </row>
    <row r="241" spans="7:25" ht="13">
      <c r="G241" s="25"/>
      <c r="M241" s="25"/>
      <c r="S241" s="25"/>
      <c r="Y241" s="25"/>
    </row>
    <row r="242" spans="7:25" ht="13">
      <c r="G242" s="25"/>
      <c r="M242" s="25"/>
      <c r="S242" s="25"/>
      <c r="Y242" s="25"/>
    </row>
    <row r="243" spans="7:25" ht="13">
      <c r="G243" s="25"/>
      <c r="M243" s="25"/>
      <c r="S243" s="25"/>
      <c r="Y243" s="25"/>
    </row>
    <row r="244" spans="7:25" ht="13">
      <c r="G244" s="25"/>
      <c r="M244" s="25"/>
      <c r="S244" s="25"/>
      <c r="Y244" s="25"/>
    </row>
    <row r="245" spans="7:25" ht="13">
      <c r="G245" s="25"/>
      <c r="M245" s="25"/>
      <c r="S245" s="25"/>
      <c r="Y245" s="25"/>
    </row>
    <row r="246" spans="7:25" ht="13">
      <c r="G246" s="25"/>
      <c r="M246" s="25"/>
      <c r="S246" s="25"/>
      <c r="Y246" s="25"/>
    </row>
    <row r="247" spans="7:25" ht="13">
      <c r="G247" s="25"/>
      <c r="M247" s="25"/>
      <c r="S247" s="25"/>
      <c r="Y247" s="25"/>
    </row>
    <row r="248" spans="7:25" ht="13">
      <c r="G248" s="25"/>
      <c r="M248" s="25"/>
      <c r="S248" s="25"/>
      <c r="Y248" s="25"/>
    </row>
    <row r="249" spans="7:25" ht="13">
      <c r="G249" s="25"/>
      <c r="M249" s="25"/>
      <c r="S249" s="25"/>
      <c r="Y249" s="25"/>
    </row>
    <row r="250" spans="7:25" ht="13">
      <c r="G250" s="25"/>
      <c r="M250" s="25"/>
      <c r="S250" s="25"/>
      <c r="Y250" s="25"/>
    </row>
    <row r="251" spans="7:25" ht="13">
      <c r="G251" s="25"/>
      <c r="M251" s="25"/>
      <c r="S251" s="25"/>
      <c r="Y251" s="25"/>
    </row>
    <row r="252" spans="7:25" ht="13">
      <c r="G252" s="25"/>
      <c r="M252" s="25"/>
      <c r="S252" s="25"/>
      <c r="Y252" s="25"/>
    </row>
    <row r="253" spans="7:25" ht="13">
      <c r="G253" s="25"/>
      <c r="M253" s="25"/>
      <c r="S253" s="25"/>
      <c r="Y253" s="25"/>
    </row>
    <row r="254" spans="7:25" ht="13">
      <c r="G254" s="25"/>
      <c r="M254" s="25"/>
      <c r="S254" s="25"/>
      <c r="Y254" s="25"/>
    </row>
    <row r="255" spans="7:25" ht="13">
      <c r="G255" s="25"/>
      <c r="M255" s="25"/>
      <c r="S255" s="25"/>
      <c r="Y255" s="25"/>
    </row>
    <row r="256" spans="7:25" ht="13">
      <c r="G256" s="25"/>
      <c r="M256" s="25"/>
      <c r="S256" s="25"/>
      <c r="Y256" s="25"/>
    </row>
    <row r="257" spans="7:25" ht="13">
      <c r="G257" s="25"/>
      <c r="M257" s="25"/>
      <c r="S257" s="25"/>
      <c r="Y257" s="25"/>
    </row>
    <row r="258" spans="7:25" ht="13">
      <c r="G258" s="25"/>
      <c r="M258" s="25"/>
      <c r="S258" s="25"/>
      <c r="Y258" s="25"/>
    </row>
    <row r="259" spans="7:25" ht="13">
      <c r="G259" s="25"/>
      <c r="M259" s="25"/>
      <c r="S259" s="25"/>
      <c r="Y259" s="25"/>
    </row>
    <row r="260" spans="7:25" ht="13">
      <c r="G260" s="25"/>
      <c r="M260" s="25"/>
      <c r="S260" s="25"/>
      <c r="Y260" s="25"/>
    </row>
    <row r="261" spans="7:25" ht="13">
      <c r="G261" s="25"/>
      <c r="M261" s="25"/>
      <c r="S261" s="25"/>
      <c r="Y261" s="25"/>
    </row>
    <row r="262" spans="7:25" ht="13">
      <c r="G262" s="25"/>
      <c r="M262" s="25"/>
      <c r="S262" s="25"/>
      <c r="Y262" s="25"/>
    </row>
    <row r="263" spans="7:25" ht="13">
      <c r="G263" s="25"/>
      <c r="M263" s="25"/>
      <c r="S263" s="25"/>
      <c r="Y263" s="25"/>
    </row>
    <row r="264" spans="7:25" ht="13">
      <c r="G264" s="25"/>
      <c r="M264" s="25"/>
      <c r="S264" s="25"/>
      <c r="Y264" s="25"/>
    </row>
    <row r="265" spans="7:25" ht="13">
      <c r="G265" s="25"/>
      <c r="M265" s="25"/>
      <c r="S265" s="25"/>
      <c r="Y265" s="25"/>
    </row>
    <row r="266" spans="7:25" ht="13">
      <c r="G266" s="25"/>
      <c r="M266" s="25"/>
      <c r="S266" s="25"/>
      <c r="Y266" s="25"/>
    </row>
    <row r="267" spans="7:25" ht="13">
      <c r="G267" s="25"/>
      <c r="M267" s="25"/>
      <c r="S267" s="25"/>
      <c r="Y267" s="25"/>
    </row>
    <row r="268" spans="7:25" ht="13">
      <c r="G268" s="25"/>
      <c r="M268" s="25"/>
      <c r="S268" s="25"/>
      <c r="Y268" s="25"/>
    </row>
    <row r="269" spans="7:25" ht="13">
      <c r="G269" s="25"/>
      <c r="M269" s="25"/>
      <c r="S269" s="25"/>
      <c r="Y269" s="25"/>
    </row>
    <row r="270" spans="7:25" ht="13">
      <c r="G270" s="25"/>
      <c r="M270" s="25"/>
      <c r="S270" s="25"/>
      <c r="Y270" s="25"/>
    </row>
    <row r="271" spans="7:25" ht="13">
      <c r="G271" s="25"/>
      <c r="M271" s="25"/>
      <c r="S271" s="25"/>
      <c r="Y271" s="25"/>
    </row>
    <row r="272" spans="7:25" ht="13">
      <c r="G272" s="25"/>
      <c r="M272" s="25"/>
      <c r="S272" s="25"/>
      <c r="Y272" s="25"/>
    </row>
    <row r="273" spans="7:25" ht="13">
      <c r="G273" s="25"/>
      <c r="M273" s="25"/>
      <c r="S273" s="25"/>
      <c r="Y273" s="25"/>
    </row>
    <row r="274" spans="7:25" ht="13">
      <c r="G274" s="25"/>
      <c r="M274" s="25"/>
      <c r="S274" s="25"/>
      <c r="Y274" s="25"/>
    </row>
    <row r="275" spans="7:25" ht="13">
      <c r="G275" s="25"/>
      <c r="M275" s="25"/>
      <c r="S275" s="25"/>
      <c r="Y275" s="25"/>
    </row>
    <row r="276" spans="7:25" ht="13">
      <c r="G276" s="25"/>
      <c r="M276" s="25"/>
      <c r="S276" s="25"/>
      <c r="Y276" s="25"/>
    </row>
    <row r="277" spans="7:25" ht="13">
      <c r="G277" s="25"/>
      <c r="M277" s="25"/>
      <c r="S277" s="25"/>
      <c r="Y277" s="25"/>
    </row>
    <row r="278" spans="7:25" ht="13">
      <c r="G278" s="25"/>
      <c r="M278" s="25"/>
      <c r="S278" s="25"/>
      <c r="Y278" s="25"/>
    </row>
    <row r="279" spans="7:25" ht="13">
      <c r="G279" s="25"/>
      <c r="M279" s="25"/>
      <c r="S279" s="25"/>
      <c r="Y279" s="25"/>
    </row>
    <row r="280" spans="7:25" ht="13">
      <c r="G280" s="25"/>
      <c r="M280" s="25"/>
      <c r="S280" s="25"/>
      <c r="Y280" s="25"/>
    </row>
    <row r="281" spans="7:25" ht="13">
      <c r="G281" s="25"/>
      <c r="M281" s="25"/>
      <c r="S281" s="25"/>
      <c r="Y281" s="25"/>
    </row>
    <row r="282" spans="7:25" ht="13">
      <c r="G282" s="25"/>
      <c r="M282" s="25"/>
      <c r="S282" s="25"/>
      <c r="Y282" s="25"/>
    </row>
    <row r="283" spans="7:25" ht="13">
      <c r="G283" s="25"/>
      <c r="M283" s="25"/>
      <c r="S283" s="25"/>
      <c r="Y283" s="25"/>
    </row>
    <row r="284" spans="7:25" ht="13">
      <c r="G284" s="25"/>
      <c r="M284" s="25"/>
      <c r="S284" s="25"/>
      <c r="Y284" s="25"/>
    </row>
    <row r="285" spans="7:25" ht="13">
      <c r="G285" s="25"/>
      <c r="M285" s="25"/>
      <c r="S285" s="25"/>
      <c r="Y285" s="25"/>
    </row>
    <row r="286" spans="7:25" ht="13">
      <c r="G286" s="25"/>
      <c r="M286" s="25"/>
      <c r="S286" s="25"/>
      <c r="Y286" s="25"/>
    </row>
    <row r="287" spans="7:25" ht="13">
      <c r="G287" s="25"/>
      <c r="M287" s="25"/>
      <c r="S287" s="25"/>
      <c r="Y287" s="25"/>
    </row>
    <row r="288" spans="7:25" ht="13">
      <c r="G288" s="25"/>
      <c r="M288" s="25"/>
      <c r="S288" s="25"/>
      <c r="Y288" s="25"/>
    </row>
    <row r="289" spans="7:25" ht="13">
      <c r="G289" s="25"/>
      <c r="M289" s="25"/>
      <c r="S289" s="25"/>
      <c r="Y289" s="25"/>
    </row>
    <row r="290" spans="7:25" ht="13">
      <c r="G290" s="25"/>
      <c r="M290" s="25"/>
      <c r="S290" s="25"/>
      <c r="Y290" s="25"/>
    </row>
    <row r="291" spans="7:25" ht="13">
      <c r="G291" s="25"/>
      <c r="M291" s="25"/>
      <c r="S291" s="25"/>
      <c r="Y291" s="25"/>
    </row>
    <row r="292" spans="7:25" ht="13">
      <c r="G292" s="25"/>
      <c r="M292" s="25"/>
      <c r="S292" s="25"/>
      <c r="Y292" s="25"/>
    </row>
    <row r="293" spans="7:25" ht="13">
      <c r="G293" s="25"/>
      <c r="M293" s="25"/>
      <c r="S293" s="25"/>
      <c r="Y293" s="25"/>
    </row>
    <row r="294" spans="7:25" ht="13">
      <c r="G294" s="25"/>
      <c r="M294" s="25"/>
      <c r="S294" s="25"/>
      <c r="Y294" s="25"/>
    </row>
    <row r="295" spans="7:25" ht="13">
      <c r="G295" s="25"/>
      <c r="M295" s="25"/>
      <c r="S295" s="25"/>
      <c r="Y295" s="25"/>
    </row>
    <row r="296" spans="7:25" ht="13">
      <c r="G296" s="25"/>
      <c r="M296" s="25"/>
      <c r="S296" s="25"/>
      <c r="Y296" s="25"/>
    </row>
    <row r="297" spans="7:25" ht="13">
      <c r="G297" s="25"/>
      <c r="M297" s="25"/>
      <c r="S297" s="25"/>
      <c r="Y297" s="25"/>
    </row>
    <row r="298" spans="7:25" ht="13">
      <c r="G298" s="25"/>
      <c r="M298" s="25"/>
      <c r="S298" s="25"/>
      <c r="Y298" s="25"/>
    </row>
    <row r="299" spans="7:25" ht="13">
      <c r="G299" s="25"/>
      <c r="M299" s="25"/>
      <c r="S299" s="25"/>
      <c r="Y299" s="25"/>
    </row>
    <row r="300" spans="7:25" ht="13">
      <c r="G300" s="25"/>
      <c r="M300" s="25"/>
      <c r="S300" s="25"/>
      <c r="Y300" s="25"/>
    </row>
    <row r="301" spans="7:25" ht="13">
      <c r="G301" s="25"/>
      <c r="M301" s="25"/>
      <c r="S301" s="25"/>
      <c r="Y301" s="25"/>
    </row>
    <row r="302" spans="7:25" ht="13">
      <c r="G302" s="25"/>
      <c r="M302" s="25"/>
      <c r="S302" s="25"/>
      <c r="Y302" s="25"/>
    </row>
    <row r="303" spans="7:25" ht="13">
      <c r="G303" s="25"/>
      <c r="M303" s="25"/>
      <c r="S303" s="25"/>
      <c r="Y303" s="25"/>
    </row>
    <row r="304" spans="7:25" ht="13">
      <c r="G304" s="25"/>
      <c r="M304" s="25"/>
      <c r="S304" s="25"/>
      <c r="Y304" s="25"/>
    </row>
    <row r="305" spans="7:25" ht="13">
      <c r="G305" s="25"/>
      <c r="M305" s="25"/>
      <c r="S305" s="25"/>
      <c r="Y305" s="25"/>
    </row>
    <row r="306" spans="7:25" ht="13">
      <c r="G306" s="25"/>
      <c r="M306" s="25"/>
      <c r="S306" s="25"/>
      <c r="Y306" s="25"/>
    </row>
    <row r="307" spans="7:25" ht="13">
      <c r="G307" s="25"/>
      <c r="M307" s="25"/>
      <c r="S307" s="25"/>
      <c r="Y307" s="25"/>
    </row>
    <row r="308" spans="7:25" ht="13">
      <c r="G308" s="25"/>
      <c r="M308" s="25"/>
      <c r="S308" s="25"/>
      <c r="Y308" s="25"/>
    </row>
    <row r="309" spans="7:25" ht="13">
      <c r="G309" s="25"/>
      <c r="M309" s="25"/>
      <c r="S309" s="25"/>
      <c r="Y309" s="25"/>
    </row>
    <row r="310" spans="7:25" ht="13">
      <c r="G310" s="25"/>
      <c r="M310" s="25"/>
      <c r="S310" s="25"/>
      <c r="Y310" s="25"/>
    </row>
    <row r="311" spans="7:25" ht="13">
      <c r="G311" s="25"/>
      <c r="M311" s="25"/>
      <c r="S311" s="25"/>
      <c r="Y311" s="25"/>
    </row>
    <row r="312" spans="7:25" ht="13">
      <c r="G312" s="25"/>
      <c r="M312" s="25"/>
      <c r="S312" s="25"/>
      <c r="Y312" s="25"/>
    </row>
    <row r="313" spans="7:25" ht="13">
      <c r="G313" s="25"/>
      <c r="M313" s="25"/>
      <c r="S313" s="25"/>
      <c r="Y313" s="25"/>
    </row>
    <row r="314" spans="7:25" ht="13">
      <c r="G314" s="25"/>
      <c r="M314" s="25"/>
      <c r="S314" s="25"/>
      <c r="Y314" s="25"/>
    </row>
    <row r="315" spans="7:25" ht="13">
      <c r="G315" s="25"/>
      <c r="M315" s="25"/>
      <c r="S315" s="25"/>
      <c r="Y315" s="25"/>
    </row>
    <row r="316" spans="7:25" ht="13">
      <c r="G316" s="25"/>
      <c r="M316" s="25"/>
      <c r="S316" s="25"/>
      <c r="Y316" s="25"/>
    </row>
    <row r="317" spans="7:25" ht="13">
      <c r="G317" s="25"/>
      <c r="M317" s="25"/>
      <c r="S317" s="25"/>
      <c r="Y317" s="25"/>
    </row>
    <row r="318" spans="7:25" ht="13">
      <c r="G318" s="25"/>
      <c r="M318" s="25"/>
      <c r="S318" s="25"/>
      <c r="Y318" s="25"/>
    </row>
    <row r="319" spans="7:25" ht="13">
      <c r="G319" s="25"/>
      <c r="M319" s="25"/>
      <c r="S319" s="25"/>
      <c r="Y319" s="25"/>
    </row>
    <row r="320" spans="7:25" ht="13">
      <c r="G320" s="25"/>
      <c r="M320" s="25"/>
      <c r="S320" s="25"/>
      <c r="Y320" s="25"/>
    </row>
    <row r="321" spans="7:25" ht="13">
      <c r="G321" s="25"/>
      <c r="M321" s="25"/>
      <c r="S321" s="25"/>
      <c r="Y321" s="25"/>
    </row>
    <row r="322" spans="7:25" ht="13">
      <c r="G322" s="25"/>
      <c r="M322" s="25"/>
      <c r="S322" s="25"/>
      <c r="Y322" s="25"/>
    </row>
    <row r="323" spans="7:25" ht="13">
      <c r="G323" s="25"/>
      <c r="M323" s="25"/>
      <c r="S323" s="25"/>
      <c r="Y323" s="25"/>
    </row>
    <row r="324" spans="7:25" ht="13">
      <c r="G324" s="25"/>
      <c r="M324" s="25"/>
      <c r="S324" s="25"/>
      <c r="Y324" s="25"/>
    </row>
    <row r="325" spans="7:25" ht="13">
      <c r="G325" s="25"/>
      <c r="M325" s="25"/>
      <c r="S325" s="25"/>
      <c r="Y325" s="25"/>
    </row>
    <row r="326" spans="7:25" ht="13">
      <c r="G326" s="25"/>
      <c r="M326" s="25"/>
      <c r="S326" s="25"/>
      <c r="Y326" s="25"/>
    </row>
    <row r="327" spans="7:25" ht="13">
      <c r="G327" s="25"/>
      <c r="M327" s="25"/>
      <c r="S327" s="25"/>
      <c r="Y327" s="25"/>
    </row>
    <row r="328" spans="7:25" ht="13">
      <c r="G328" s="25"/>
      <c r="M328" s="25"/>
      <c r="S328" s="25"/>
      <c r="Y328" s="25"/>
    </row>
    <row r="329" spans="7:25" ht="13">
      <c r="G329" s="25"/>
      <c r="M329" s="25"/>
      <c r="S329" s="25"/>
      <c r="Y329" s="25"/>
    </row>
    <row r="330" spans="7:25" ht="13">
      <c r="G330" s="25"/>
      <c r="M330" s="25"/>
      <c r="S330" s="25"/>
      <c r="Y330" s="25"/>
    </row>
    <row r="331" spans="7:25" ht="13">
      <c r="G331" s="25"/>
      <c r="M331" s="25"/>
      <c r="S331" s="25"/>
      <c r="Y331" s="25"/>
    </row>
    <row r="332" spans="7:25" ht="13">
      <c r="G332" s="25"/>
      <c r="M332" s="25"/>
      <c r="S332" s="25"/>
      <c r="Y332" s="25"/>
    </row>
    <row r="333" spans="7:25" ht="13">
      <c r="G333" s="25"/>
      <c r="M333" s="25"/>
      <c r="S333" s="25"/>
      <c r="Y333" s="25"/>
    </row>
    <row r="334" spans="7:25" ht="13">
      <c r="G334" s="25"/>
      <c r="M334" s="25"/>
      <c r="S334" s="25"/>
      <c r="Y334" s="25"/>
    </row>
    <row r="335" spans="7:25" ht="13">
      <c r="G335" s="25"/>
      <c r="M335" s="25"/>
      <c r="S335" s="25"/>
      <c r="Y335" s="25"/>
    </row>
    <row r="336" spans="7:25" ht="13">
      <c r="G336" s="25"/>
      <c r="M336" s="25"/>
      <c r="S336" s="25"/>
      <c r="Y336" s="25"/>
    </row>
    <row r="337" spans="7:25" ht="13">
      <c r="G337" s="25"/>
      <c r="M337" s="25"/>
      <c r="S337" s="25"/>
      <c r="Y337" s="25"/>
    </row>
    <row r="338" spans="7:25" ht="13">
      <c r="G338" s="25"/>
      <c r="M338" s="25"/>
      <c r="S338" s="25"/>
      <c r="Y338" s="25"/>
    </row>
    <row r="339" spans="7:25" ht="13">
      <c r="G339" s="25"/>
      <c r="M339" s="25"/>
      <c r="S339" s="25"/>
      <c r="Y339" s="25"/>
    </row>
    <row r="340" spans="7:25" ht="13">
      <c r="G340" s="25"/>
      <c r="M340" s="25"/>
      <c r="S340" s="25"/>
      <c r="Y340" s="25"/>
    </row>
    <row r="341" spans="7:25" ht="13">
      <c r="G341" s="25"/>
      <c r="M341" s="25"/>
      <c r="S341" s="25"/>
      <c r="Y341" s="25"/>
    </row>
    <row r="342" spans="7:25" ht="13">
      <c r="G342" s="25"/>
      <c r="M342" s="25"/>
      <c r="S342" s="25"/>
      <c r="Y342" s="25"/>
    </row>
    <row r="343" spans="7:25" ht="13">
      <c r="G343" s="25"/>
      <c r="M343" s="25"/>
      <c r="S343" s="25"/>
      <c r="Y343" s="25"/>
    </row>
    <row r="344" spans="7:25" ht="13">
      <c r="G344" s="25"/>
      <c r="M344" s="25"/>
      <c r="S344" s="25"/>
      <c r="Y344" s="25"/>
    </row>
    <row r="345" spans="7:25" ht="13">
      <c r="G345" s="25"/>
      <c r="M345" s="25"/>
      <c r="S345" s="25"/>
      <c r="Y345" s="25"/>
    </row>
    <row r="346" spans="7:25" ht="13">
      <c r="G346" s="25"/>
      <c r="M346" s="25"/>
      <c r="S346" s="25"/>
      <c r="Y346" s="25"/>
    </row>
    <row r="347" spans="7:25" ht="13">
      <c r="G347" s="25"/>
      <c r="M347" s="25"/>
      <c r="S347" s="25"/>
      <c r="Y347" s="25"/>
    </row>
    <row r="348" spans="7:25" ht="13">
      <c r="G348" s="25"/>
      <c r="M348" s="25"/>
      <c r="S348" s="25"/>
      <c r="Y348" s="25"/>
    </row>
    <row r="349" spans="7:25" ht="13">
      <c r="G349" s="25"/>
      <c r="M349" s="25"/>
      <c r="S349" s="25"/>
      <c r="Y349" s="25"/>
    </row>
    <row r="350" spans="7:25" ht="13">
      <c r="G350" s="25"/>
      <c r="M350" s="25"/>
      <c r="S350" s="25"/>
      <c r="Y350" s="25"/>
    </row>
    <row r="351" spans="7:25" ht="13">
      <c r="G351" s="25"/>
      <c r="M351" s="25"/>
      <c r="S351" s="25"/>
      <c r="Y351" s="25"/>
    </row>
    <row r="352" spans="7:25" ht="13">
      <c r="G352" s="25"/>
      <c r="M352" s="25"/>
      <c r="S352" s="25"/>
      <c r="Y352" s="25"/>
    </row>
    <row r="353" spans="7:25" ht="13">
      <c r="G353" s="25"/>
      <c r="M353" s="25"/>
      <c r="S353" s="25"/>
      <c r="Y353" s="25"/>
    </row>
    <row r="354" spans="7:25" ht="13">
      <c r="G354" s="25"/>
      <c r="M354" s="25"/>
      <c r="S354" s="25"/>
      <c r="Y354" s="25"/>
    </row>
    <row r="355" spans="7:25" ht="13">
      <c r="G355" s="25"/>
      <c r="M355" s="25"/>
      <c r="S355" s="25"/>
      <c r="Y355" s="25"/>
    </row>
    <row r="356" spans="7:25" ht="13">
      <c r="G356" s="25"/>
      <c r="M356" s="25"/>
      <c r="S356" s="25"/>
      <c r="Y356" s="25"/>
    </row>
    <row r="357" spans="7:25" ht="13">
      <c r="G357" s="25"/>
      <c r="M357" s="25"/>
      <c r="S357" s="25"/>
      <c r="Y357" s="25"/>
    </row>
    <row r="358" spans="7:25" ht="13">
      <c r="G358" s="25"/>
      <c r="M358" s="25"/>
      <c r="S358" s="25"/>
      <c r="Y358" s="25"/>
    </row>
    <row r="359" spans="7:25" ht="13">
      <c r="G359" s="25"/>
      <c r="M359" s="25"/>
      <c r="S359" s="25"/>
      <c r="Y359" s="25"/>
    </row>
    <row r="360" spans="7:25" ht="13">
      <c r="G360" s="25"/>
      <c r="M360" s="25"/>
      <c r="S360" s="25"/>
      <c r="Y360" s="25"/>
    </row>
    <row r="361" spans="7:25" ht="13">
      <c r="G361" s="25"/>
      <c r="M361" s="25"/>
      <c r="S361" s="25"/>
      <c r="Y361" s="25"/>
    </row>
    <row r="362" spans="7:25" ht="13">
      <c r="G362" s="25"/>
      <c r="M362" s="25"/>
      <c r="S362" s="25"/>
      <c r="Y362" s="25"/>
    </row>
    <row r="363" spans="7:25" ht="13">
      <c r="G363" s="25"/>
      <c r="M363" s="25"/>
      <c r="S363" s="25"/>
      <c r="Y363" s="25"/>
    </row>
    <row r="364" spans="7:25" ht="13">
      <c r="G364" s="25"/>
      <c r="M364" s="25"/>
      <c r="S364" s="25"/>
      <c r="Y364" s="25"/>
    </row>
    <row r="365" spans="7:25" ht="13">
      <c r="G365" s="25"/>
      <c r="M365" s="25"/>
      <c r="S365" s="25"/>
      <c r="Y365" s="25"/>
    </row>
    <row r="366" spans="7:25" ht="13">
      <c r="G366" s="25"/>
      <c r="M366" s="25"/>
      <c r="S366" s="25"/>
      <c r="Y366" s="25"/>
    </row>
    <row r="367" spans="7:25" ht="13">
      <c r="G367" s="25"/>
      <c r="M367" s="25"/>
      <c r="S367" s="25"/>
      <c r="Y367" s="25"/>
    </row>
    <row r="368" spans="7:25" ht="13">
      <c r="G368" s="25"/>
      <c r="M368" s="25"/>
      <c r="S368" s="25"/>
      <c r="Y368" s="25"/>
    </row>
    <row r="369" spans="7:25" ht="13">
      <c r="G369" s="25"/>
      <c r="M369" s="25"/>
      <c r="S369" s="25"/>
      <c r="Y369" s="25"/>
    </row>
    <row r="370" spans="7:25" ht="13">
      <c r="G370" s="25"/>
      <c r="M370" s="25"/>
      <c r="S370" s="25"/>
      <c r="Y370" s="25"/>
    </row>
    <row r="371" spans="7:25" ht="13">
      <c r="G371" s="25"/>
      <c r="M371" s="25"/>
      <c r="S371" s="25"/>
      <c r="Y371" s="25"/>
    </row>
    <row r="372" spans="7:25" ht="13">
      <c r="G372" s="25"/>
      <c r="M372" s="25"/>
      <c r="S372" s="25"/>
      <c r="Y372" s="25"/>
    </row>
    <row r="373" spans="7:25" ht="13">
      <c r="G373" s="25"/>
      <c r="M373" s="25"/>
      <c r="S373" s="25"/>
      <c r="Y373" s="25"/>
    </row>
    <row r="374" spans="7:25" ht="13">
      <c r="G374" s="25"/>
      <c r="M374" s="25"/>
      <c r="S374" s="25"/>
      <c r="Y374" s="25"/>
    </row>
    <row r="375" spans="7:25" ht="13">
      <c r="G375" s="25"/>
      <c r="M375" s="25"/>
      <c r="S375" s="25"/>
      <c r="Y375" s="25"/>
    </row>
    <row r="376" spans="7:25" ht="13">
      <c r="G376" s="25"/>
      <c r="M376" s="25"/>
      <c r="S376" s="25"/>
      <c r="Y376" s="25"/>
    </row>
    <row r="377" spans="7:25" ht="13">
      <c r="G377" s="25"/>
      <c r="M377" s="25"/>
      <c r="S377" s="25"/>
      <c r="Y377" s="25"/>
    </row>
    <row r="378" spans="7:25" ht="13">
      <c r="G378" s="25"/>
      <c r="M378" s="25"/>
      <c r="S378" s="25"/>
      <c r="Y378" s="25"/>
    </row>
    <row r="379" spans="7:25" ht="13">
      <c r="G379" s="25"/>
      <c r="M379" s="25"/>
      <c r="S379" s="25"/>
      <c r="Y379" s="25"/>
    </row>
    <row r="380" spans="7:25" ht="13">
      <c r="G380" s="25"/>
      <c r="M380" s="25"/>
      <c r="S380" s="25"/>
      <c r="Y380" s="25"/>
    </row>
    <row r="381" spans="7:25" ht="13">
      <c r="G381" s="25"/>
      <c r="M381" s="25"/>
      <c r="S381" s="25"/>
      <c r="Y381" s="25"/>
    </row>
    <row r="382" spans="7:25" ht="13">
      <c r="G382" s="25"/>
      <c r="M382" s="25"/>
      <c r="S382" s="25"/>
      <c r="Y382" s="25"/>
    </row>
    <row r="383" spans="7:25" ht="13">
      <c r="G383" s="25"/>
      <c r="M383" s="25"/>
      <c r="S383" s="25"/>
      <c r="Y383" s="25"/>
    </row>
    <row r="384" spans="7:25" ht="13">
      <c r="G384" s="25"/>
      <c r="M384" s="25"/>
      <c r="S384" s="25"/>
      <c r="Y384" s="25"/>
    </row>
    <row r="385" spans="7:25" ht="13">
      <c r="G385" s="25"/>
      <c r="M385" s="25"/>
      <c r="S385" s="25"/>
      <c r="Y385" s="25"/>
    </row>
    <row r="386" spans="7:25" ht="13">
      <c r="G386" s="25"/>
      <c r="M386" s="25"/>
      <c r="S386" s="25"/>
      <c r="Y386" s="25"/>
    </row>
    <row r="387" spans="7:25" ht="13">
      <c r="G387" s="25"/>
      <c r="M387" s="25"/>
      <c r="S387" s="25"/>
      <c r="Y387" s="25"/>
    </row>
    <row r="388" spans="7:25" ht="13">
      <c r="G388" s="25"/>
      <c r="M388" s="25"/>
      <c r="S388" s="25"/>
      <c r="Y388" s="25"/>
    </row>
    <row r="389" spans="7:25" ht="13">
      <c r="G389" s="25"/>
      <c r="M389" s="25"/>
      <c r="S389" s="25"/>
      <c r="Y389" s="25"/>
    </row>
    <row r="390" spans="7:25" ht="13">
      <c r="G390" s="25"/>
      <c r="M390" s="25"/>
      <c r="S390" s="25"/>
      <c r="Y390" s="25"/>
    </row>
    <row r="391" spans="7:25" ht="13">
      <c r="G391" s="25"/>
      <c r="M391" s="25"/>
      <c r="S391" s="25"/>
      <c r="Y391" s="25"/>
    </row>
    <row r="392" spans="7:25" ht="13">
      <c r="G392" s="25"/>
      <c r="M392" s="25"/>
      <c r="S392" s="25"/>
      <c r="Y392" s="25"/>
    </row>
    <row r="393" spans="7:25" ht="13">
      <c r="G393" s="25"/>
      <c r="M393" s="25"/>
      <c r="S393" s="25"/>
      <c r="Y393" s="25"/>
    </row>
    <row r="394" spans="7:25" ht="13">
      <c r="G394" s="25"/>
      <c r="M394" s="25"/>
      <c r="S394" s="25"/>
      <c r="Y394" s="25"/>
    </row>
    <row r="395" spans="7:25" ht="13">
      <c r="G395" s="25"/>
      <c r="M395" s="25"/>
      <c r="S395" s="25"/>
      <c r="Y395" s="25"/>
    </row>
    <row r="396" spans="7:25" ht="13">
      <c r="G396" s="25"/>
      <c r="M396" s="25"/>
      <c r="S396" s="25"/>
      <c r="Y396" s="25"/>
    </row>
    <row r="397" spans="7:25" ht="13">
      <c r="G397" s="25"/>
      <c r="M397" s="25"/>
      <c r="S397" s="25"/>
      <c r="Y397" s="25"/>
    </row>
    <row r="398" spans="7:25" ht="13">
      <c r="G398" s="25"/>
      <c r="M398" s="25"/>
      <c r="S398" s="25"/>
      <c r="Y398" s="25"/>
    </row>
    <row r="399" spans="7:25" ht="13">
      <c r="G399" s="25"/>
      <c r="M399" s="25"/>
      <c r="S399" s="25"/>
      <c r="Y399" s="25"/>
    </row>
    <row r="400" spans="7:25" ht="13">
      <c r="G400" s="25"/>
      <c r="M400" s="25"/>
      <c r="S400" s="25"/>
      <c r="Y400" s="25"/>
    </row>
    <row r="401" spans="7:25" ht="13">
      <c r="G401" s="25"/>
      <c r="M401" s="25"/>
      <c r="S401" s="25"/>
      <c r="Y401" s="25"/>
    </row>
    <row r="402" spans="7:25" ht="13">
      <c r="G402" s="25"/>
      <c r="M402" s="25"/>
      <c r="S402" s="25"/>
      <c r="Y402" s="25"/>
    </row>
    <row r="403" spans="7:25" ht="13">
      <c r="G403" s="25"/>
      <c r="M403" s="25"/>
      <c r="S403" s="25"/>
      <c r="Y403" s="25"/>
    </row>
    <row r="404" spans="7:25" ht="13">
      <c r="G404" s="25"/>
      <c r="M404" s="25"/>
      <c r="S404" s="25"/>
      <c r="Y404" s="25"/>
    </row>
    <row r="405" spans="7:25" ht="13">
      <c r="G405" s="25"/>
      <c r="M405" s="25"/>
      <c r="S405" s="25"/>
      <c r="Y405" s="25"/>
    </row>
    <row r="406" spans="7:25" ht="13">
      <c r="G406" s="25"/>
      <c r="M406" s="25"/>
      <c r="S406" s="25"/>
      <c r="Y406" s="25"/>
    </row>
    <row r="407" spans="7:25" ht="13">
      <c r="G407" s="25"/>
      <c r="M407" s="25"/>
      <c r="S407" s="25"/>
      <c r="Y407" s="25"/>
    </row>
    <row r="408" spans="7:25" ht="13">
      <c r="G408" s="25"/>
      <c r="M408" s="25"/>
      <c r="S408" s="25"/>
      <c r="Y408" s="25"/>
    </row>
    <row r="409" spans="7:25" ht="13">
      <c r="G409" s="25"/>
      <c r="M409" s="25"/>
      <c r="S409" s="25"/>
      <c r="Y409" s="25"/>
    </row>
    <row r="410" spans="7:25" ht="13">
      <c r="G410" s="25"/>
      <c r="M410" s="25"/>
      <c r="S410" s="25"/>
      <c r="Y410" s="25"/>
    </row>
    <row r="411" spans="7:25" ht="13">
      <c r="G411" s="25"/>
      <c r="M411" s="25"/>
      <c r="S411" s="25"/>
      <c r="Y411" s="25"/>
    </row>
    <row r="412" spans="7:25" ht="13">
      <c r="G412" s="25"/>
      <c r="M412" s="25"/>
      <c r="S412" s="25"/>
      <c r="Y412" s="25"/>
    </row>
    <row r="413" spans="7:25" ht="13">
      <c r="G413" s="25"/>
      <c r="M413" s="25"/>
      <c r="S413" s="25"/>
      <c r="Y413" s="25"/>
    </row>
    <row r="414" spans="7:25" ht="13">
      <c r="G414" s="25"/>
      <c r="M414" s="25"/>
      <c r="S414" s="25"/>
      <c r="Y414" s="25"/>
    </row>
    <row r="415" spans="7:25" ht="13">
      <c r="G415" s="25"/>
      <c r="M415" s="25"/>
      <c r="S415" s="25"/>
      <c r="Y415" s="25"/>
    </row>
    <row r="416" spans="7:25" ht="13">
      <c r="G416" s="25"/>
      <c r="M416" s="25"/>
      <c r="S416" s="25"/>
      <c r="Y416" s="25"/>
    </row>
    <row r="417" spans="7:25" ht="13">
      <c r="G417" s="25"/>
      <c r="M417" s="25"/>
      <c r="S417" s="25"/>
      <c r="Y417" s="25"/>
    </row>
    <row r="418" spans="7:25" ht="13">
      <c r="G418" s="25"/>
      <c r="M418" s="25"/>
      <c r="S418" s="25"/>
      <c r="Y418" s="25"/>
    </row>
    <row r="419" spans="7:25" ht="13">
      <c r="G419" s="25"/>
      <c r="M419" s="25"/>
      <c r="S419" s="25"/>
      <c r="Y419" s="25"/>
    </row>
    <row r="420" spans="7:25" ht="13">
      <c r="G420" s="25"/>
      <c r="M420" s="25"/>
      <c r="S420" s="25"/>
      <c r="Y420" s="25"/>
    </row>
    <row r="421" spans="7:25" ht="13">
      <c r="G421" s="25"/>
      <c r="M421" s="25"/>
      <c r="S421" s="25"/>
      <c r="Y421" s="25"/>
    </row>
    <row r="422" spans="7:25" ht="13">
      <c r="G422" s="25"/>
      <c r="M422" s="25"/>
      <c r="S422" s="25"/>
      <c r="Y422" s="25"/>
    </row>
    <row r="423" spans="7:25" ht="13">
      <c r="G423" s="25"/>
      <c r="M423" s="25"/>
      <c r="S423" s="25"/>
      <c r="Y423" s="25"/>
    </row>
    <row r="424" spans="7:25" ht="13">
      <c r="G424" s="25"/>
      <c r="M424" s="25"/>
      <c r="S424" s="25"/>
      <c r="Y424" s="25"/>
    </row>
    <row r="425" spans="7:25" ht="13">
      <c r="G425" s="25"/>
      <c r="M425" s="25"/>
      <c r="S425" s="25"/>
      <c r="Y425" s="25"/>
    </row>
    <row r="426" spans="7:25" ht="13">
      <c r="G426" s="25"/>
      <c r="M426" s="25"/>
      <c r="S426" s="25"/>
      <c r="Y426" s="25"/>
    </row>
    <row r="427" spans="7:25" ht="13">
      <c r="G427" s="25"/>
      <c r="M427" s="25"/>
      <c r="S427" s="25"/>
      <c r="Y427" s="25"/>
    </row>
    <row r="428" spans="7:25" ht="13">
      <c r="G428" s="25"/>
      <c r="M428" s="25"/>
      <c r="S428" s="25"/>
      <c r="Y428" s="25"/>
    </row>
    <row r="429" spans="7:25" ht="13">
      <c r="G429" s="25"/>
      <c r="M429" s="25"/>
      <c r="S429" s="25"/>
      <c r="Y429" s="25"/>
    </row>
    <row r="430" spans="7:25" ht="13">
      <c r="G430" s="25"/>
      <c r="M430" s="25"/>
      <c r="S430" s="25"/>
      <c r="Y430" s="25"/>
    </row>
    <row r="431" spans="7:25" ht="13">
      <c r="G431" s="25"/>
      <c r="M431" s="25"/>
      <c r="S431" s="25"/>
      <c r="Y431" s="25"/>
    </row>
    <row r="432" spans="7:25" ht="13">
      <c r="G432" s="25"/>
      <c r="M432" s="25"/>
      <c r="S432" s="25"/>
      <c r="Y432" s="25"/>
    </row>
    <row r="433" spans="7:25" ht="13">
      <c r="G433" s="25"/>
      <c r="M433" s="25"/>
      <c r="S433" s="25"/>
      <c r="Y433" s="25"/>
    </row>
    <row r="434" spans="7:25" ht="13">
      <c r="G434" s="25"/>
      <c r="M434" s="25"/>
      <c r="S434" s="25"/>
      <c r="Y434" s="25"/>
    </row>
    <row r="435" spans="7:25" ht="13">
      <c r="G435" s="25"/>
      <c r="M435" s="25"/>
      <c r="S435" s="25"/>
      <c r="Y435" s="25"/>
    </row>
    <row r="436" spans="7:25" ht="13">
      <c r="G436" s="25"/>
      <c r="M436" s="25"/>
      <c r="S436" s="25"/>
      <c r="Y436" s="25"/>
    </row>
    <row r="437" spans="7:25" ht="13">
      <c r="G437" s="25"/>
      <c r="M437" s="25"/>
      <c r="S437" s="25"/>
      <c r="Y437" s="25"/>
    </row>
    <row r="438" spans="7:25" ht="13">
      <c r="G438" s="25"/>
      <c r="M438" s="25"/>
      <c r="S438" s="25"/>
      <c r="Y438" s="25"/>
    </row>
    <row r="439" spans="7:25" ht="13">
      <c r="G439" s="25"/>
      <c r="M439" s="25"/>
      <c r="S439" s="25"/>
      <c r="Y439" s="25"/>
    </row>
    <row r="440" spans="7:25" ht="13">
      <c r="G440" s="25"/>
      <c r="M440" s="25"/>
      <c r="S440" s="25"/>
      <c r="Y440" s="25"/>
    </row>
    <row r="441" spans="7:25" ht="13">
      <c r="G441" s="25"/>
      <c r="M441" s="25"/>
      <c r="S441" s="25"/>
      <c r="Y441" s="25"/>
    </row>
    <row r="442" spans="7:25" ht="13">
      <c r="G442" s="25"/>
      <c r="M442" s="25"/>
      <c r="S442" s="25"/>
      <c r="Y442" s="25"/>
    </row>
    <row r="443" spans="7:25" ht="13">
      <c r="G443" s="25"/>
      <c r="M443" s="25"/>
      <c r="S443" s="25"/>
      <c r="Y443" s="25"/>
    </row>
    <row r="444" spans="7:25" ht="13">
      <c r="G444" s="25"/>
      <c r="M444" s="25"/>
      <c r="S444" s="25"/>
      <c r="Y444" s="25"/>
    </row>
    <row r="445" spans="7:25" ht="13">
      <c r="G445" s="25"/>
      <c r="M445" s="25"/>
      <c r="S445" s="25"/>
      <c r="Y445" s="25"/>
    </row>
    <row r="446" spans="7:25" ht="13">
      <c r="G446" s="25"/>
      <c r="M446" s="25"/>
      <c r="S446" s="25"/>
      <c r="Y446" s="25"/>
    </row>
    <row r="447" spans="7:25" ht="13">
      <c r="G447" s="25"/>
      <c r="M447" s="25"/>
      <c r="S447" s="25"/>
      <c r="Y447" s="25"/>
    </row>
    <row r="448" spans="7:25" ht="13">
      <c r="G448" s="25"/>
      <c r="M448" s="25"/>
      <c r="S448" s="25"/>
      <c r="Y448" s="25"/>
    </row>
    <row r="449" spans="7:25" ht="13">
      <c r="G449" s="25"/>
      <c r="M449" s="25"/>
      <c r="S449" s="25"/>
      <c r="Y449" s="25"/>
    </row>
    <row r="450" spans="7:25" ht="13">
      <c r="G450" s="25"/>
      <c r="M450" s="25"/>
      <c r="S450" s="25"/>
      <c r="Y450" s="25"/>
    </row>
    <row r="451" spans="7:25" ht="13">
      <c r="G451" s="25"/>
      <c r="M451" s="25"/>
      <c r="S451" s="25"/>
      <c r="Y451" s="25"/>
    </row>
    <row r="452" spans="7:25" ht="13">
      <c r="G452" s="25"/>
      <c r="M452" s="25"/>
      <c r="S452" s="25"/>
      <c r="Y452" s="25"/>
    </row>
    <row r="453" spans="7:25" ht="13">
      <c r="G453" s="25"/>
      <c r="M453" s="25"/>
      <c r="S453" s="25"/>
      <c r="Y453" s="25"/>
    </row>
    <row r="454" spans="7:25" ht="13">
      <c r="G454" s="25"/>
      <c r="M454" s="25"/>
      <c r="S454" s="25"/>
      <c r="Y454" s="25"/>
    </row>
    <row r="455" spans="7:25" ht="13">
      <c r="G455" s="25"/>
      <c r="M455" s="25"/>
      <c r="S455" s="25"/>
      <c r="Y455" s="25"/>
    </row>
    <row r="456" spans="7:25" ht="13">
      <c r="G456" s="25"/>
      <c r="M456" s="25"/>
      <c r="S456" s="25"/>
      <c r="Y456" s="25"/>
    </row>
    <row r="457" spans="7:25" ht="13">
      <c r="G457" s="25"/>
      <c r="M457" s="25"/>
      <c r="S457" s="25"/>
      <c r="Y457" s="25"/>
    </row>
    <row r="458" spans="7:25" ht="13">
      <c r="G458" s="25"/>
      <c r="M458" s="25"/>
      <c r="S458" s="25"/>
      <c r="Y458" s="25"/>
    </row>
    <row r="459" spans="7:25" ht="13">
      <c r="G459" s="25"/>
      <c r="M459" s="25"/>
      <c r="S459" s="25"/>
      <c r="Y459" s="25"/>
    </row>
    <row r="460" spans="7:25" ht="13">
      <c r="G460" s="25"/>
      <c r="M460" s="25"/>
      <c r="S460" s="25"/>
      <c r="Y460" s="25"/>
    </row>
    <row r="461" spans="7:25" ht="13">
      <c r="G461" s="25"/>
      <c r="M461" s="25"/>
      <c r="S461" s="25"/>
      <c r="Y461" s="25"/>
    </row>
    <row r="462" spans="7:25" ht="13">
      <c r="G462" s="25"/>
      <c r="M462" s="25"/>
      <c r="S462" s="25"/>
      <c r="Y462" s="25"/>
    </row>
    <row r="463" spans="7:25" ht="13">
      <c r="G463" s="25"/>
      <c r="M463" s="25"/>
      <c r="S463" s="25"/>
      <c r="Y463" s="25"/>
    </row>
    <row r="464" spans="7:25" ht="13">
      <c r="G464" s="25"/>
      <c r="M464" s="25"/>
      <c r="S464" s="25"/>
      <c r="Y464" s="25"/>
    </row>
    <row r="465" spans="7:25" ht="13">
      <c r="G465" s="25"/>
      <c r="M465" s="25"/>
      <c r="S465" s="25"/>
      <c r="Y465" s="25"/>
    </row>
    <row r="466" spans="7:25" ht="13">
      <c r="G466" s="25"/>
      <c r="M466" s="25"/>
      <c r="S466" s="25"/>
      <c r="Y466" s="25"/>
    </row>
    <row r="467" spans="7:25" ht="13">
      <c r="G467" s="25"/>
      <c r="M467" s="25"/>
      <c r="S467" s="25"/>
      <c r="Y467" s="25"/>
    </row>
    <row r="468" spans="7:25" ht="13">
      <c r="G468" s="25"/>
      <c r="M468" s="25"/>
      <c r="S468" s="25"/>
      <c r="Y468" s="25"/>
    </row>
    <row r="469" spans="7:25" ht="13">
      <c r="G469" s="25"/>
      <c r="M469" s="25"/>
      <c r="S469" s="25"/>
      <c r="Y469" s="25"/>
    </row>
    <row r="470" spans="7:25" ht="13">
      <c r="G470" s="25"/>
      <c r="M470" s="25"/>
      <c r="S470" s="25"/>
      <c r="Y470" s="25"/>
    </row>
    <row r="471" spans="7:25" ht="13">
      <c r="G471" s="25"/>
      <c r="M471" s="25"/>
      <c r="S471" s="25"/>
      <c r="Y471" s="25"/>
    </row>
    <row r="472" spans="7:25" ht="13">
      <c r="G472" s="25"/>
      <c r="M472" s="25"/>
      <c r="S472" s="25"/>
      <c r="Y472" s="25"/>
    </row>
    <row r="473" spans="7:25" ht="13">
      <c r="G473" s="25"/>
      <c r="M473" s="25"/>
      <c r="S473" s="25"/>
      <c r="Y473" s="25"/>
    </row>
    <row r="474" spans="7:25" ht="13">
      <c r="G474" s="25"/>
      <c r="M474" s="25"/>
      <c r="S474" s="25"/>
      <c r="Y474" s="25"/>
    </row>
    <row r="475" spans="7:25" ht="13">
      <c r="G475" s="25"/>
      <c r="M475" s="25"/>
      <c r="S475" s="25"/>
      <c r="Y475" s="25"/>
    </row>
    <row r="476" spans="7:25" ht="13">
      <c r="G476" s="25"/>
      <c r="M476" s="25"/>
      <c r="S476" s="25"/>
      <c r="Y476" s="25"/>
    </row>
    <row r="477" spans="7:25" ht="13">
      <c r="G477" s="25"/>
      <c r="M477" s="25"/>
      <c r="S477" s="25"/>
      <c r="Y477" s="25"/>
    </row>
    <row r="478" spans="7:25" ht="13">
      <c r="G478" s="25"/>
      <c r="M478" s="25"/>
      <c r="S478" s="25"/>
      <c r="Y478" s="25"/>
    </row>
    <row r="479" spans="7:25" ht="13">
      <c r="G479" s="25"/>
      <c r="M479" s="25"/>
      <c r="S479" s="25"/>
      <c r="Y479" s="25"/>
    </row>
    <row r="480" spans="7:25" ht="13">
      <c r="G480" s="25"/>
      <c r="M480" s="25"/>
      <c r="S480" s="25"/>
      <c r="Y480" s="25"/>
    </row>
    <row r="481" spans="7:25" ht="13">
      <c r="G481" s="25"/>
      <c r="M481" s="25"/>
      <c r="S481" s="25"/>
      <c r="Y481" s="25"/>
    </row>
    <row r="482" spans="7:25" ht="13">
      <c r="G482" s="25"/>
      <c r="M482" s="25"/>
      <c r="S482" s="25"/>
      <c r="Y482" s="25"/>
    </row>
    <row r="483" spans="7:25" ht="13">
      <c r="G483" s="25"/>
      <c r="M483" s="25"/>
      <c r="S483" s="25"/>
      <c r="Y483" s="25"/>
    </row>
    <row r="484" spans="7:25" ht="13">
      <c r="G484" s="25"/>
      <c r="M484" s="25"/>
      <c r="S484" s="25"/>
      <c r="Y484" s="25"/>
    </row>
    <row r="485" spans="7:25" ht="13">
      <c r="G485" s="25"/>
      <c r="M485" s="25"/>
      <c r="S485" s="25"/>
      <c r="Y485" s="25"/>
    </row>
    <row r="486" spans="7:25" ht="13">
      <c r="G486" s="25"/>
      <c r="M486" s="25"/>
      <c r="S486" s="25"/>
      <c r="Y486" s="25"/>
    </row>
    <row r="487" spans="7:25" ht="13">
      <c r="G487" s="25"/>
      <c r="M487" s="25"/>
      <c r="S487" s="25"/>
      <c r="Y487" s="25"/>
    </row>
    <row r="488" spans="7:25" ht="13">
      <c r="G488" s="25"/>
      <c r="M488" s="25"/>
      <c r="S488" s="25"/>
      <c r="Y488" s="25"/>
    </row>
    <row r="489" spans="7:25" ht="13">
      <c r="G489" s="25"/>
      <c r="M489" s="25"/>
      <c r="S489" s="25"/>
      <c r="Y489" s="25"/>
    </row>
    <row r="490" spans="7:25" ht="13">
      <c r="G490" s="25"/>
      <c r="M490" s="25"/>
      <c r="S490" s="25"/>
      <c r="Y490" s="25"/>
    </row>
    <row r="491" spans="7:25" ht="13">
      <c r="G491" s="25"/>
      <c r="M491" s="25"/>
      <c r="S491" s="25"/>
      <c r="Y491" s="25"/>
    </row>
    <row r="492" spans="7:25" ht="13">
      <c r="G492" s="25"/>
      <c r="M492" s="25"/>
      <c r="S492" s="25"/>
      <c r="Y492" s="25"/>
    </row>
    <row r="493" spans="7:25" ht="13">
      <c r="G493" s="25"/>
      <c r="M493" s="25"/>
      <c r="S493" s="25"/>
      <c r="Y493" s="25"/>
    </row>
    <row r="494" spans="7:25" ht="13">
      <c r="G494" s="25"/>
      <c r="M494" s="25"/>
      <c r="S494" s="25"/>
      <c r="Y494" s="25"/>
    </row>
    <row r="495" spans="7:25" ht="13">
      <c r="G495" s="25"/>
      <c r="M495" s="25"/>
      <c r="S495" s="25"/>
      <c r="Y495" s="25"/>
    </row>
    <row r="496" spans="7:25" ht="13">
      <c r="G496" s="25"/>
      <c r="M496" s="25"/>
      <c r="S496" s="25"/>
      <c r="Y496" s="25"/>
    </row>
    <row r="497" spans="7:25" ht="13">
      <c r="G497" s="25"/>
      <c r="M497" s="25"/>
      <c r="S497" s="25"/>
      <c r="Y497" s="25"/>
    </row>
    <row r="498" spans="7:25" ht="13">
      <c r="G498" s="25"/>
      <c r="M498" s="25"/>
      <c r="S498" s="25"/>
      <c r="Y498" s="25"/>
    </row>
    <row r="499" spans="7:25" ht="13">
      <c r="G499" s="25"/>
      <c r="M499" s="25"/>
      <c r="S499" s="25"/>
      <c r="Y499" s="25"/>
    </row>
    <row r="500" spans="7:25" ht="13">
      <c r="G500" s="25"/>
      <c r="M500" s="25"/>
      <c r="S500" s="25"/>
      <c r="Y500" s="25"/>
    </row>
    <row r="501" spans="7:25" ht="13">
      <c r="G501" s="25"/>
      <c r="M501" s="25"/>
      <c r="S501" s="25"/>
      <c r="Y501" s="25"/>
    </row>
    <row r="502" spans="7:25" ht="13">
      <c r="G502" s="25"/>
      <c r="M502" s="25"/>
      <c r="S502" s="25"/>
      <c r="Y502" s="25"/>
    </row>
    <row r="503" spans="7:25" ht="13">
      <c r="G503" s="25"/>
      <c r="M503" s="25"/>
      <c r="S503" s="25"/>
      <c r="Y503" s="25"/>
    </row>
    <row r="504" spans="7:25" ht="13">
      <c r="G504" s="25"/>
      <c r="M504" s="25"/>
      <c r="S504" s="25"/>
      <c r="Y504" s="25"/>
    </row>
    <row r="505" spans="7:25" ht="13">
      <c r="G505" s="25"/>
      <c r="M505" s="25"/>
      <c r="S505" s="25"/>
      <c r="Y505" s="25"/>
    </row>
    <row r="506" spans="7:25" ht="13">
      <c r="G506" s="25"/>
      <c r="M506" s="25"/>
      <c r="S506" s="25"/>
      <c r="Y506" s="25"/>
    </row>
    <row r="507" spans="7:25" ht="13">
      <c r="G507" s="25"/>
      <c r="M507" s="25"/>
      <c r="S507" s="25"/>
      <c r="Y507" s="25"/>
    </row>
    <row r="508" spans="7:25" ht="13">
      <c r="G508" s="25"/>
      <c r="M508" s="25"/>
      <c r="S508" s="25"/>
      <c r="Y508" s="25"/>
    </row>
    <row r="509" spans="7:25" ht="13">
      <c r="G509" s="25"/>
      <c r="M509" s="25"/>
      <c r="S509" s="25"/>
      <c r="Y509" s="25"/>
    </row>
    <row r="510" spans="7:25" ht="13">
      <c r="G510" s="25"/>
      <c r="M510" s="25"/>
      <c r="S510" s="25"/>
      <c r="Y510" s="25"/>
    </row>
    <row r="511" spans="7:25" ht="13">
      <c r="G511" s="25"/>
      <c r="M511" s="25"/>
      <c r="S511" s="25"/>
      <c r="Y511" s="25"/>
    </row>
    <row r="512" spans="7:25" ht="13">
      <c r="G512" s="25"/>
      <c r="M512" s="25"/>
      <c r="S512" s="25"/>
      <c r="Y512" s="25"/>
    </row>
    <row r="513" spans="7:25" ht="13">
      <c r="G513" s="25"/>
      <c r="M513" s="25"/>
      <c r="S513" s="25"/>
      <c r="Y513" s="25"/>
    </row>
    <row r="514" spans="7:25" ht="13">
      <c r="G514" s="25"/>
      <c r="M514" s="25"/>
      <c r="S514" s="25"/>
      <c r="Y514" s="25"/>
    </row>
    <row r="515" spans="7:25" ht="13">
      <c r="G515" s="25"/>
      <c r="M515" s="25"/>
      <c r="S515" s="25"/>
      <c r="Y515" s="25"/>
    </row>
    <row r="516" spans="7:25" ht="13">
      <c r="G516" s="25"/>
      <c r="M516" s="25"/>
      <c r="S516" s="25"/>
      <c r="Y516" s="25"/>
    </row>
    <row r="517" spans="7:25" ht="13">
      <c r="G517" s="25"/>
      <c r="M517" s="25"/>
      <c r="S517" s="25"/>
      <c r="Y517" s="25"/>
    </row>
    <row r="518" spans="7:25" ht="13">
      <c r="G518" s="25"/>
      <c r="M518" s="25"/>
      <c r="S518" s="25"/>
      <c r="Y518" s="25"/>
    </row>
    <row r="519" spans="7:25" ht="13">
      <c r="G519" s="25"/>
      <c r="M519" s="25"/>
      <c r="S519" s="25"/>
      <c r="Y519" s="25"/>
    </row>
    <row r="520" spans="7:25" ht="13">
      <c r="G520" s="25"/>
      <c r="M520" s="25"/>
      <c r="S520" s="25"/>
      <c r="Y520" s="25"/>
    </row>
    <row r="521" spans="7:25" ht="13">
      <c r="G521" s="25"/>
      <c r="M521" s="25"/>
      <c r="S521" s="25"/>
      <c r="Y521" s="25"/>
    </row>
    <row r="522" spans="7:25" ht="13">
      <c r="G522" s="25"/>
      <c r="M522" s="25"/>
      <c r="S522" s="25"/>
      <c r="Y522" s="25"/>
    </row>
    <row r="523" spans="7:25" ht="13">
      <c r="G523" s="25"/>
      <c r="M523" s="25"/>
      <c r="S523" s="25"/>
      <c r="Y523" s="25"/>
    </row>
    <row r="524" spans="7:25" ht="13">
      <c r="G524" s="25"/>
      <c r="M524" s="25"/>
      <c r="S524" s="25"/>
      <c r="Y524" s="25"/>
    </row>
    <row r="525" spans="7:25" ht="13">
      <c r="G525" s="25"/>
      <c r="M525" s="25"/>
      <c r="S525" s="25"/>
      <c r="Y525" s="25"/>
    </row>
    <row r="526" spans="7:25" ht="13">
      <c r="G526" s="25"/>
      <c r="M526" s="25"/>
      <c r="S526" s="25"/>
      <c r="Y526" s="25"/>
    </row>
    <row r="527" spans="7:25" ht="13">
      <c r="G527" s="25"/>
      <c r="M527" s="25"/>
      <c r="S527" s="25"/>
      <c r="Y527" s="25"/>
    </row>
    <row r="528" spans="7:25" ht="13">
      <c r="G528" s="25"/>
      <c r="M528" s="25"/>
      <c r="S528" s="25"/>
      <c r="Y528" s="25"/>
    </row>
    <row r="529" spans="7:25" ht="13">
      <c r="G529" s="25"/>
      <c r="M529" s="25"/>
      <c r="S529" s="25"/>
      <c r="Y529" s="25"/>
    </row>
    <row r="530" spans="7:25" ht="13">
      <c r="G530" s="25"/>
      <c r="M530" s="25"/>
      <c r="S530" s="25"/>
      <c r="Y530" s="25"/>
    </row>
    <row r="531" spans="7:25" ht="13">
      <c r="G531" s="25"/>
      <c r="M531" s="25"/>
      <c r="S531" s="25"/>
      <c r="Y531" s="25"/>
    </row>
    <row r="532" spans="7:25" ht="13">
      <c r="G532" s="25"/>
      <c r="M532" s="25"/>
      <c r="S532" s="25"/>
      <c r="Y532" s="25"/>
    </row>
    <row r="533" spans="7:25" ht="13">
      <c r="G533" s="25"/>
      <c r="M533" s="25"/>
      <c r="S533" s="25"/>
      <c r="Y533" s="25"/>
    </row>
    <row r="534" spans="7:25" ht="13">
      <c r="G534" s="25"/>
      <c r="M534" s="25"/>
      <c r="S534" s="25"/>
      <c r="Y534" s="25"/>
    </row>
    <row r="535" spans="7:25" ht="13">
      <c r="G535" s="25"/>
      <c r="M535" s="25"/>
      <c r="S535" s="25"/>
      <c r="Y535" s="25"/>
    </row>
    <row r="536" spans="7:25" ht="13">
      <c r="G536" s="25"/>
      <c r="M536" s="25"/>
      <c r="S536" s="25"/>
      <c r="Y536" s="25"/>
    </row>
    <row r="537" spans="7:25" ht="13">
      <c r="G537" s="25"/>
      <c r="M537" s="25"/>
      <c r="S537" s="25"/>
      <c r="Y537" s="25"/>
    </row>
    <row r="538" spans="7:25" ht="13">
      <c r="G538" s="25"/>
      <c r="M538" s="25"/>
      <c r="S538" s="25"/>
      <c r="Y538" s="25"/>
    </row>
    <row r="539" spans="7:25" ht="13">
      <c r="G539" s="25"/>
      <c r="M539" s="25"/>
      <c r="S539" s="25"/>
      <c r="Y539" s="25"/>
    </row>
    <row r="540" spans="7:25" ht="13">
      <c r="G540" s="25"/>
      <c r="M540" s="25"/>
      <c r="S540" s="25"/>
      <c r="Y540" s="25"/>
    </row>
    <row r="541" spans="7:25" ht="13">
      <c r="G541" s="25"/>
      <c r="M541" s="25"/>
      <c r="S541" s="25"/>
      <c r="Y541" s="25"/>
    </row>
    <row r="542" spans="7:25" ht="13">
      <c r="G542" s="25"/>
      <c r="M542" s="25"/>
      <c r="S542" s="25"/>
      <c r="Y542" s="25"/>
    </row>
    <row r="543" spans="7:25" ht="13">
      <c r="G543" s="25"/>
      <c r="M543" s="25"/>
      <c r="S543" s="25"/>
      <c r="Y543" s="25"/>
    </row>
    <row r="544" spans="7:25" ht="13">
      <c r="G544" s="25"/>
      <c r="M544" s="25"/>
      <c r="S544" s="25"/>
      <c r="Y544" s="25"/>
    </row>
    <row r="545" spans="7:25" ht="13">
      <c r="G545" s="25"/>
      <c r="M545" s="25"/>
      <c r="S545" s="25"/>
      <c r="Y545" s="25"/>
    </row>
    <row r="546" spans="7:25" ht="13">
      <c r="G546" s="25"/>
      <c r="M546" s="25"/>
      <c r="S546" s="25"/>
      <c r="Y546" s="25"/>
    </row>
    <row r="547" spans="7:25" ht="13">
      <c r="G547" s="25"/>
      <c r="M547" s="25"/>
      <c r="S547" s="25"/>
      <c r="Y547" s="25"/>
    </row>
    <row r="548" spans="7:25" ht="13">
      <c r="G548" s="25"/>
      <c r="M548" s="25"/>
      <c r="S548" s="25"/>
      <c r="Y548" s="25"/>
    </row>
    <row r="549" spans="7:25" ht="13">
      <c r="G549" s="25"/>
      <c r="M549" s="25"/>
      <c r="S549" s="25"/>
      <c r="Y549" s="25"/>
    </row>
    <row r="550" spans="7:25" ht="13">
      <c r="G550" s="25"/>
      <c r="M550" s="25"/>
      <c r="S550" s="25"/>
      <c r="Y550" s="25"/>
    </row>
    <row r="551" spans="7:25" ht="13">
      <c r="G551" s="25"/>
      <c r="M551" s="25"/>
      <c r="S551" s="25"/>
      <c r="Y551" s="25"/>
    </row>
    <row r="552" spans="7:25" ht="13">
      <c r="G552" s="25"/>
      <c r="M552" s="25"/>
      <c r="S552" s="25"/>
      <c r="Y552" s="25"/>
    </row>
    <row r="553" spans="7:25" ht="13">
      <c r="G553" s="25"/>
      <c r="M553" s="25"/>
      <c r="S553" s="25"/>
      <c r="Y553" s="25"/>
    </row>
    <row r="554" spans="7:25" ht="13">
      <c r="G554" s="25"/>
      <c r="M554" s="25"/>
      <c r="S554" s="25"/>
      <c r="Y554" s="25"/>
    </row>
    <row r="555" spans="7:25" ht="13">
      <c r="G555" s="25"/>
      <c r="M555" s="25"/>
      <c r="S555" s="25"/>
      <c r="Y555" s="25"/>
    </row>
    <row r="556" spans="7:25" ht="13">
      <c r="G556" s="25"/>
      <c r="M556" s="25"/>
      <c r="S556" s="25"/>
      <c r="Y556" s="25"/>
    </row>
    <row r="557" spans="7:25" ht="13">
      <c r="G557" s="25"/>
      <c r="M557" s="25"/>
      <c r="S557" s="25"/>
      <c r="Y557" s="25"/>
    </row>
    <row r="558" spans="7:25" ht="13">
      <c r="G558" s="25"/>
      <c r="M558" s="25"/>
      <c r="S558" s="25"/>
      <c r="Y558" s="25"/>
    </row>
    <row r="559" spans="7:25" ht="13">
      <c r="G559" s="25"/>
      <c r="M559" s="25"/>
      <c r="S559" s="25"/>
      <c r="Y559" s="25"/>
    </row>
    <row r="560" spans="7:25" ht="13">
      <c r="G560" s="25"/>
      <c r="M560" s="25"/>
      <c r="S560" s="25"/>
      <c r="Y560" s="25"/>
    </row>
    <row r="561" spans="7:25" ht="13">
      <c r="G561" s="25"/>
      <c r="M561" s="25"/>
      <c r="S561" s="25"/>
      <c r="Y561" s="25"/>
    </row>
    <row r="562" spans="7:25" ht="13">
      <c r="G562" s="25"/>
      <c r="M562" s="25"/>
      <c r="S562" s="25"/>
      <c r="Y562" s="25"/>
    </row>
    <row r="563" spans="7:25" ht="13">
      <c r="G563" s="25"/>
      <c r="M563" s="25"/>
      <c r="S563" s="25"/>
      <c r="Y563" s="25"/>
    </row>
    <row r="564" spans="7:25" ht="13">
      <c r="G564" s="25"/>
      <c r="M564" s="25"/>
      <c r="S564" s="25"/>
      <c r="Y564" s="25"/>
    </row>
    <row r="565" spans="7:25" ht="13">
      <c r="G565" s="25"/>
      <c r="M565" s="25"/>
      <c r="S565" s="25"/>
      <c r="Y565" s="25"/>
    </row>
    <row r="566" spans="7:25" ht="13">
      <c r="G566" s="25"/>
      <c r="M566" s="25"/>
      <c r="S566" s="25"/>
      <c r="Y566" s="25"/>
    </row>
    <row r="567" spans="7:25" ht="13">
      <c r="G567" s="25"/>
      <c r="M567" s="25"/>
      <c r="S567" s="25"/>
      <c r="Y567" s="25"/>
    </row>
    <row r="568" spans="7:25" ht="13">
      <c r="G568" s="25"/>
      <c r="M568" s="25"/>
      <c r="S568" s="25"/>
      <c r="Y568" s="25"/>
    </row>
    <row r="569" spans="7:25" ht="13">
      <c r="G569" s="25"/>
      <c r="M569" s="25"/>
      <c r="S569" s="25"/>
      <c r="Y569" s="25"/>
    </row>
    <row r="570" spans="7:25" ht="13">
      <c r="G570" s="25"/>
      <c r="M570" s="25"/>
      <c r="S570" s="25"/>
      <c r="Y570" s="25"/>
    </row>
    <row r="571" spans="7:25" ht="13">
      <c r="G571" s="25"/>
      <c r="M571" s="25"/>
      <c r="S571" s="25"/>
      <c r="Y571" s="25"/>
    </row>
    <row r="572" spans="7:25" ht="13">
      <c r="G572" s="25"/>
      <c r="M572" s="25"/>
      <c r="S572" s="25"/>
      <c r="Y572" s="25"/>
    </row>
    <row r="573" spans="7:25" ht="13">
      <c r="G573" s="25"/>
      <c r="M573" s="25"/>
      <c r="S573" s="25"/>
      <c r="Y573" s="25"/>
    </row>
    <row r="574" spans="7:25" ht="13">
      <c r="G574" s="25"/>
      <c r="M574" s="25"/>
      <c r="S574" s="25"/>
      <c r="Y574" s="25"/>
    </row>
    <row r="575" spans="7:25" ht="13">
      <c r="G575" s="25"/>
      <c r="M575" s="25"/>
      <c r="S575" s="25"/>
      <c r="Y575" s="25"/>
    </row>
    <row r="576" spans="7:25" ht="13">
      <c r="G576" s="25"/>
      <c r="M576" s="25"/>
      <c r="S576" s="25"/>
      <c r="Y576" s="25"/>
    </row>
    <row r="577" spans="7:25" ht="13">
      <c r="G577" s="25"/>
      <c r="M577" s="25"/>
      <c r="S577" s="25"/>
      <c r="Y577" s="25"/>
    </row>
    <row r="578" spans="7:25" ht="13">
      <c r="G578" s="25"/>
      <c r="M578" s="25"/>
      <c r="S578" s="25"/>
      <c r="Y578" s="25"/>
    </row>
    <row r="579" spans="7:25" ht="13">
      <c r="G579" s="25"/>
      <c r="M579" s="25"/>
      <c r="S579" s="25"/>
      <c r="Y579" s="25"/>
    </row>
    <row r="580" spans="7:25" ht="13">
      <c r="G580" s="25"/>
      <c r="M580" s="25"/>
      <c r="S580" s="25"/>
      <c r="Y580" s="25"/>
    </row>
    <row r="581" spans="7:25" ht="13">
      <c r="G581" s="25"/>
      <c r="M581" s="25"/>
      <c r="S581" s="25"/>
      <c r="Y581" s="25"/>
    </row>
    <row r="582" spans="7:25" ht="13">
      <c r="G582" s="25"/>
      <c r="M582" s="25"/>
      <c r="S582" s="25"/>
      <c r="Y582" s="25"/>
    </row>
    <row r="583" spans="7:25" ht="13">
      <c r="G583" s="25"/>
      <c r="M583" s="25"/>
      <c r="S583" s="25"/>
      <c r="Y583" s="25"/>
    </row>
    <row r="584" spans="7:25" ht="13">
      <c r="G584" s="25"/>
      <c r="M584" s="25"/>
      <c r="S584" s="25"/>
      <c r="Y584" s="25"/>
    </row>
    <row r="585" spans="7:25" ht="13">
      <c r="G585" s="25"/>
      <c r="M585" s="25"/>
      <c r="S585" s="25"/>
      <c r="Y585" s="25"/>
    </row>
    <row r="586" spans="7:25" ht="13">
      <c r="G586" s="25"/>
      <c r="M586" s="25"/>
      <c r="S586" s="25"/>
      <c r="Y586" s="25"/>
    </row>
    <row r="587" spans="7:25" ht="13">
      <c r="G587" s="25"/>
      <c r="M587" s="25"/>
      <c r="S587" s="25"/>
      <c r="Y587" s="25"/>
    </row>
    <row r="588" spans="7:25" ht="13">
      <c r="G588" s="25"/>
      <c r="M588" s="25"/>
      <c r="S588" s="25"/>
      <c r="Y588" s="25"/>
    </row>
    <row r="589" spans="7:25" ht="13">
      <c r="G589" s="25"/>
      <c r="M589" s="25"/>
      <c r="S589" s="25"/>
      <c r="Y589" s="25"/>
    </row>
    <row r="590" spans="7:25" ht="13">
      <c r="G590" s="25"/>
      <c r="M590" s="25"/>
      <c r="S590" s="25"/>
      <c r="Y590" s="25"/>
    </row>
    <row r="591" spans="7:25" ht="13">
      <c r="G591" s="25"/>
      <c r="M591" s="25"/>
      <c r="S591" s="25"/>
      <c r="Y591" s="25"/>
    </row>
    <row r="592" spans="7:25" ht="13">
      <c r="G592" s="25"/>
      <c r="M592" s="25"/>
      <c r="S592" s="25"/>
      <c r="Y592" s="25"/>
    </row>
    <row r="593" spans="7:25" ht="13">
      <c r="G593" s="25"/>
      <c r="M593" s="25"/>
      <c r="S593" s="25"/>
      <c r="Y593" s="25"/>
    </row>
    <row r="594" spans="7:25" ht="13">
      <c r="G594" s="25"/>
      <c r="M594" s="25"/>
      <c r="S594" s="25"/>
      <c r="Y594" s="25"/>
    </row>
    <row r="595" spans="7:25" ht="13">
      <c r="G595" s="25"/>
      <c r="M595" s="25"/>
      <c r="S595" s="25"/>
      <c r="Y595" s="25"/>
    </row>
    <row r="596" spans="7:25" ht="13">
      <c r="G596" s="25"/>
      <c r="M596" s="25"/>
      <c r="S596" s="25"/>
      <c r="Y596" s="25"/>
    </row>
    <row r="597" spans="7:25" ht="13">
      <c r="G597" s="25"/>
      <c r="M597" s="25"/>
      <c r="S597" s="25"/>
      <c r="Y597" s="25"/>
    </row>
    <row r="598" spans="7:25" ht="13">
      <c r="G598" s="25"/>
      <c r="M598" s="25"/>
      <c r="S598" s="25"/>
      <c r="Y598" s="25"/>
    </row>
    <row r="599" spans="7:25" ht="13">
      <c r="G599" s="25"/>
      <c r="M599" s="25"/>
      <c r="S599" s="25"/>
      <c r="Y599" s="25"/>
    </row>
    <row r="600" spans="7:25" ht="13">
      <c r="G600" s="25"/>
      <c r="M600" s="25"/>
      <c r="S600" s="25"/>
      <c r="Y600" s="25"/>
    </row>
    <row r="601" spans="7:25" ht="13">
      <c r="G601" s="25"/>
      <c r="M601" s="25"/>
      <c r="S601" s="25"/>
      <c r="Y601" s="25"/>
    </row>
    <row r="602" spans="7:25" ht="13">
      <c r="G602" s="25"/>
      <c r="M602" s="25"/>
      <c r="S602" s="25"/>
      <c r="Y602" s="25"/>
    </row>
    <row r="603" spans="7:25" ht="13">
      <c r="G603" s="25"/>
      <c r="M603" s="25"/>
      <c r="S603" s="25"/>
      <c r="Y603" s="25"/>
    </row>
    <row r="604" spans="7:25" ht="13">
      <c r="G604" s="25"/>
      <c r="M604" s="25"/>
      <c r="S604" s="25"/>
      <c r="Y604" s="25"/>
    </row>
    <row r="605" spans="7:25" ht="13">
      <c r="G605" s="25"/>
      <c r="M605" s="25"/>
      <c r="S605" s="25"/>
      <c r="Y605" s="25"/>
    </row>
    <row r="606" spans="7:25" ht="13">
      <c r="G606" s="25"/>
      <c r="M606" s="25"/>
      <c r="S606" s="25"/>
      <c r="Y606" s="25"/>
    </row>
    <row r="607" spans="7:25" ht="13">
      <c r="G607" s="25"/>
      <c r="M607" s="25"/>
      <c r="S607" s="25"/>
      <c r="Y607" s="25"/>
    </row>
    <row r="608" spans="7:25" ht="13">
      <c r="G608" s="25"/>
      <c r="M608" s="25"/>
      <c r="S608" s="25"/>
      <c r="Y608" s="25"/>
    </row>
    <row r="609" spans="7:25" ht="13">
      <c r="G609" s="25"/>
      <c r="M609" s="25"/>
      <c r="S609" s="25"/>
      <c r="Y609" s="25"/>
    </row>
    <row r="610" spans="7:25" ht="13">
      <c r="G610" s="25"/>
      <c r="M610" s="25"/>
      <c r="S610" s="25"/>
      <c r="Y610" s="25"/>
    </row>
    <row r="611" spans="7:25" ht="13">
      <c r="G611" s="25"/>
      <c r="M611" s="25"/>
      <c r="S611" s="25"/>
      <c r="Y611" s="25"/>
    </row>
    <row r="612" spans="7:25" ht="13">
      <c r="G612" s="25"/>
      <c r="M612" s="25"/>
      <c r="S612" s="25"/>
      <c r="Y612" s="25"/>
    </row>
    <row r="613" spans="7:25" ht="13">
      <c r="G613" s="25"/>
      <c r="M613" s="25"/>
      <c r="S613" s="25"/>
      <c r="Y613" s="25"/>
    </row>
    <row r="614" spans="7:25" ht="13">
      <c r="G614" s="25"/>
      <c r="M614" s="25"/>
      <c r="S614" s="25"/>
      <c r="Y614" s="25"/>
    </row>
    <row r="615" spans="7:25" ht="13">
      <c r="G615" s="25"/>
      <c r="M615" s="25"/>
      <c r="S615" s="25"/>
      <c r="Y615" s="25"/>
    </row>
    <row r="616" spans="7:25" ht="13">
      <c r="G616" s="25"/>
      <c r="M616" s="25"/>
      <c r="S616" s="25"/>
      <c r="Y616" s="25"/>
    </row>
    <row r="617" spans="7:25" ht="13">
      <c r="G617" s="25"/>
      <c r="M617" s="25"/>
      <c r="S617" s="25"/>
      <c r="Y617" s="25"/>
    </row>
    <row r="618" spans="7:25" ht="13">
      <c r="G618" s="25"/>
      <c r="M618" s="25"/>
      <c r="S618" s="25"/>
      <c r="Y618" s="25"/>
    </row>
    <row r="619" spans="7:25" ht="13">
      <c r="G619" s="25"/>
      <c r="M619" s="25"/>
      <c r="S619" s="25"/>
      <c r="Y619" s="25"/>
    </row>
    <row r="620" spans="7:25" ht="13">
      <c r="G620" s="25"/>
      <c r="M620" s="25"/>
      <c r="S620" s="25"/>
      <c r="Y620" s="25"/>
    </row>
    <row r="621" spans="7:25" ht="13">
      <c r="G621" s="25"/>
      <c r="M621" s="25"/>
      <c r="S621" s="25"/>
      <c r="Y621" s="25"/>
    </row>
    <row r="622" spans="7:25" ht="13">
      <c r="G622" s="25"/>
      <c r="M622" s="25"/>
      <c r="S622" s="25"/>
      <c r="Y622" s="25"/>
    </row>
    <row r="623" spans="7:25" ht="13">
      <c r="G623" s="25"/>
      <c r="M623" s="25"/>
      <c r="S623" s="25"/>
      <c r="Y623" s="25"/>
    </row>
    <row r="624" spans="7:25" ht="13">
      <c r="G624" s="25"/>
      <c r="M624" s="25"/>
      <c r="S624" s="25"/>
      <c r="Y624" s="25"/>
    </row>
    <row r="625" spans="7:25" ht="13">
      <c r="G625" s="25"/>
      <c r="M625" s="25"/>
      <c r="S625" s="25"/>
      <c r="Y625" s="25"/>
    </row>
    <row r="626" spans="7:25" ht="13">
      <c r="G626" s="25"/>
      <c r="M626" s="25"/>
      <c r="S626" s="25"/>
      <c r="Y626" s="25"/>
    </row>
    <row r="627" spans="7:25" ht="13">
      <c r="G627" s="25"/>
      <c r="M627" s="25"/>
      <c r="S627" s="25"/>
      <c r="Y627" s="25"/>
    </row>
    <row r="628" spans="7:25" ht="13">
      <c r="G628" s="25"/>
      <c r="M628" s="25"/>
      <c r="S628" s="25"/>
      <c r="Y628" s="25"/>
    </row>
    <row r="629" spans="7:25" ht="13">
      <c r="G629" s="25"/>
      <c r="M629" s="25"/>
      <c r="S629" s="25"/>
      <c r="Y629" s="25"/>
    </row>
    <row r="630" spans="7:25" ht="13">
      <c r="G630" s="25"/>
      <c r="M630" s="25"/>
      <c r="S630" s="25"/>
      <c r="Y630" s="25"/>
    </row>
    <row r="631" spans="7:25" ht="13">
      <c r="G631" s="25"/>
      <c r="M631" s="25"/>
      <c r="S631" s="25"/>
      <c r="Y631" s="25"/>
    </row>
    <row r="632" spans="7:25" ht="13">
      <c r="G632" s="25"/>
      <c r="M632" s="25"/>
      <c r="S632" s="25"/>
      <c r="Y632" s="25"/>
    </row>
    <row r="633" spans="7:25" ht="13">
      <c r="G633" s="25"/>
      <c r="M633" s="25"/>
      <c r="S633" s="25"/>
      <c r="Y633" s="25"/>
    </row>
    <row r="634" spans="7:25" ht="13">
      <c r="G634" s="25"/>
      <c r="M634" s="25"/>
      <c r="S634" s="25"/>
      <c r="Y634" s="25"/>
    </row>
    <row r="635" spans="7:25" ht="13">
      <c r="G635" s="25"/>
      <c r="M635" s="25"/>
      <c r="S635" s="25"/>
      <c r="Y635" s="25"/>
    </row>
    <row r="636" spans="7:25" ht="13">
      <c r="G636" s="25"/>
      <c r="M636" s="25"/>
      <c r="S636" s="25"/>
      <c r="Y636" s="25"/>
    </row>
    <row r="637" spans="7:25" ht="13">
      <c r="G637" s="25"/>
      <c r="M637" s="25"/>
      <c r="S637" s="25"/>
      <c r="Y637" s="25"/>
    </row>
    <row r="638" spans="7:25" ht="13">
      <c r="G638" s="25"/>
      <c r="M638" s="25"/>
      <c r="S638" s="25"/>
      <c r="Y638" s="25"/>
    </row>
    <row r="639" spans="7:25" ht="13">
      <c r="G639" s="25"/>
      <c r="M639" s="25"/>
      <c r="S639" s="25"/>
      <c r="Y639" s="25"/>
    </row>
    <row r="640" spans="7:25" ht="13">
      <c r="G640" s="25"/>
      <c r="M640" s="25"/>
      <c r="S640" s="25"/>
      <c r="Y640" s="25"/>
    </row>
    <row r="641" spans="7:25" ht="13">
      <c r="G641" s="25"/>
      <c r="M641" s="25"/>
      <c r="S641" s="25"/>
      <c r="Y641" s="25"/>
    </row>
    <row r="642" spans="7:25" ht="13">
      <c r="G642" s="25"/>
      <c r="M642" s="25"/>
      <c r="S642" s="25"/>
      <c r="Y642" s="25"/>
    </row>
    <row r="643" spans="7:25" ht="13">
      <c r="G643" s="25"/>
      <c r="M643" s="25"/>
      <c r="S643" s="25"/>
      <c r="Y643" s="25"/>
    </row>
    <row r="644" spans="7:25" ht="13">
      <c r="G644" s="25"/>
      <c r="M644" s="25"/>
      <c r="S644" s="25"/>
      <c r="Y644" s="25"/>
    </row>
    <row r="645" spans="7:25" ht="13">
      <c r="G645" s="25"/>
      <c r="M645" s="25"/>
      <c r="S645" s="25"/>
      <c r="Y645" s="25"/>
    </row>
    <row r="646" spans="7:25" ht="13">
      <c r="G646" s="25"/>
      <c r="M646" s="25"/>
      <c r="S646" s="25"/>
      <c r="Y646" s="25"/>
    </row>
    <row r="647" spans="7:25" ht="13">
      <c r="G647" s="25"/>
      <c r="M647" s="25"/>
      <c r="S647" s="25"/>
      <c r="Y647" s="25"/>
    </row>
    <row r="648" spans="7:25" ht="13">
      <c r="G648" s="25"/>
      <c r="M648" s="25"/>
      <c r="S648" s="25"/>
      <c r="Y648" s="25"/>
    </row>
    <row r="649" spans="7:25" ht="13">
      <c r="G649" s="25"/>
      <c r="M649" s="25"/>
      <c r="S649" s="25"/>
      <c r="Y649" s="25"/>
    </row>
    <row r="650" spans="7:25" ht="13">
      <c r="G650" s="25"/>
      <c r="M650" s="25"/>
      <c r="S650" s="25"/>
      <c r="Y650" s="25"/>
    </row>
    <row r="651" spans="7:25" ht="13">
      <c r="G651" s="25"/>
      <c r="M651" s="25"/>
      <c r="S651" s="25"/>
      <c r="Y651" s="25"/>
    </row>
    <row r="652" spans="7:25" ht="13">
      <c r="G652" s="25"/>
      <c r="M652" s="25"/>
      <c r="S652" s="25"/>
      <c r="Y652" s="25"/>
    </row>
    <row r="653" spans="7:25" ht="13">
      <c r="G653" s="25"/>
      <c r="M653" s="25"/>
      <c r="S653" s="25"/>
      <c r="Y653" s="25"/>
    </row>
    <row r="654" spans="7:25" ht="13">
      <c r="G654" s="25"/>
      <c r="M654" s="25"/>
      <c r="S654" s="25"/>
      <c r="Y654" s="25"/>
    </row>
    <row r="655" spans="7:25" ht="13">
      <c r="G655" s="25"/>
      <c r="M655" s="25"/>
      <c r="S655" s="25"/>
      <c r="Y655" s="25"/>
    </row>
    <row r="656" spans="7:25" ht="13">
      <c r="G656" s="25"/>
      <c r="M656" s="25"/>
      <c r="S656" s="25"/>
      <c r="Y656" s="25"/>
    </row>
    <row r="657" spans="7:25" ht="13">
      <c r="G657" s="25"/>
      <c r="M657" s="25"/>
      <c r="S657" s="25"/>
      <c r="Y657" s="25"/>
    </row>
    <row r="658" spans="7:25" ht="13">
      <c r="G658" s="25"/>
      <c r="M658" s="25"/>
      <c r="S658" s="25"/>
      <c r="Y658" s="25"/>
    </row>
    <row r="659" spans="7:25" ht="13">
      <c r="G659" s="25"/>
      <c r="M659" s="25"/>
      <c r="S659" s="25"/>
      <c r="Y659" s="25"/>
    </row>
    <row r="660" spans="7:25" ht="13">
      <c r="G660" s="25"/>
      <c r="M660" s="25"/>
      <c r="S660" s="25"/>
      <c r="Y660" s="25"/>
    </row>
    <row r="661" spans="7:25" ht="13">
      <c r="G661" s="25"/>
      <c r="M661" s="25"/>
      <c r="S661" s="25"/>
      <c r="Y661" s="25"/>
    </row>
    <row r="662" spans="7:25" ht="13">
      <c r="G662" s="25"/>
      <c r="M662" s="25"/>
      <c r="S662" s="25"/>
      <c r="Y662" s="25"/>
    </row>
    <row r="663" spans="7:25" ht="13">
      <c r="G663" s="25"/>
      <c r="M663" s="25"/>
      <c r="S663" s="25"/>
      <c r="Y663" s="25"/>
    </row>
    <row r="664" spans="7:25" ht="13">
      <c r="G664" s="25"/>
      <c r="M664" s="25"/>
      <c r="S664" s="25"/>
      <c r="Y664" s="25"/>
    </row>
    <row r="665" spans="7:25" ht="13">
      <c r="G665" s="25"/>
      <c r="M665" s="25"/>
      <c r="S665" s="25"/>
      <c r="Y665" s="25"/>
    </row>
    <row r="666" spans="7:25" ht="13">
      <c r="G666" s="25"/>
      <c r="M666" s="25"/>
      <c r="S666" s="25"/>
      <c r="Y666" s="25"/>
    </row>
    <row r="667" spans="7:25" ht="13">
      <c r="G667" s="25"/>
      <c r="M667" s="25"/>
      <c r="S667" s="25"/>
      <c r="Y667" s="25"/>
    </row>
    <row r="668" spans="7:25" ht="13">
      <c r="G668" s="25"/>
      <c r="M668" s="25"/>
      <c r="S668" s="25"/>
      <c r="Y668" s="25"/>
    </row>
    <row r="669" spans="7:25" ht="13">
      <c r="G669" s="25"/>
      <c r="M669" s="25"/>
      <c r="S669" s="25"/>
      <c r="Y669" s="25"/>
    </row>
    <row r="670" spans="7:25" ht="13">
      <c r="G670" s="25"/>
      <c r="M670" s="25"/>
      <c r="S670" s="25"/>
      <c r="Y670" s="25"/>
    </row>
    <row r="671" spans="7:25" ht="13">
      <c r="G671" s="25"/>
      <c r="M671" s="25"/>
      <c r="S671" s="25"/>
      <c r="Y671" s="25"/>
    </row>
    <row r="672" spans="7:25" ht="13">
      <c r="G672" s="25"/>
      <c r="M672" s="25"/>
      <c r="S672" s="25"/>
      <c r="Y672" s="25"/>
    </row>
    <row r="673" spans="7:25" ht="13">
      <c r="G673" s="25"/>
      <c r="M673" s="25"/>
      <c r="S673" s="25"/>
      <c r="Y673" s="25"/>
    </row>
    <row r="674" spans="7:25" ht="13">
      <c r="G674" s="25"/>
      <c r="M674" s="25"/>
      <c r="S674" s="25"/>
      <c r="Y674" s="25"/>
    </row>
    <row r="675" spans="7:25" ht="13">
      <c r="G675" s="25"/>
      <c r="M675" s="25"/>
      <c r="S675" s="25"/>
      <c r="Y675" s="25"/>
    </row>
    <row r="676" spans="7:25" ht="13">
      <c r="G676" s="25"/>
      <c r="M676" s="25"/>
      <c r="S676" s="25"/>
      <c r="Y676" s="25"/>
    </row>
    <row r="677" spans="7:25" ht="13">
      <c r="G677" s="25"/>
      <c r="M677" s="25"/>
      <c r="S677" s="25"/>
      <c r="Y677" s="25"/>
    </row>
    <row r="678" spans="7:25" ht="13">
      <c r="G678" s="25"/>
      <c r="M678" s="25"/>
      <c r="S678" s="25"/>
      <c r="Y678" s="25"/>
    </row>
    <row r="679" spans="7:25" ht="13">
      <c r="G679" s="25"/>
      <c r="M679" s="25"/>
      <c r="S679" s="25"/>
      <c r="Y679" s="25"/>
    </row>
    <row r="680" spans="7:25" ht="13">
      <c r="G680" s="25"/>
      <c r="M680" s="25"/>
      <c r="S680" s="25"/>
      <c r="Y680" s="25"/>
    </row>
    <row r="681" spans="7:25" ht="13">
      <c r="G681" s="25"/>
      <c r="M681" s="25"/>
      <c r="S681" s="25"/>
      <c r="Y681" s="25"/>
    </row>
    <row r="682" spans="7:25" ht="13">
      <c r="G682" s="25"/>
      <c r="M682" s="25"/>
      <c r="S682" s="25"/>
      <c r="Y682" s="25"/>
    </row>
    <row r="683" spans="7:25" ht="13">
      <c r="G683" s="25"/>
      <c r="M683" s="25"/>
      <c r="S683" s="25"/>
      <c r="Y683" s="25"/>
    </row>
    <row r="684" spans="7:25" ht="13">
      <c r="G684" s="25"/>
      <c r="M684" s="25"/>
      <c r="S684" s="25"/>
      <c r="Y684" s="25"/>
    </row>
    <row r="685" spans="7:25" ht="13">
      <c r="G685" s="25"/>
      <c r="M685" s="25"/>
      <c r="S685" s="25"/>
      <c r="Y685" s="25"/>
    </row>
    <row r="686" spans="7:25" ht="13">
      <c r="G686" s="25"/>
      <c r="M686" s="25"/>
      <c r="S686" s="25"/>
      <c r="Y686" s="25"/>
    </row>
    <row r="687" spans="7:25" ht="13">
      <c r="G687" s="25"/>
      <c r="M687" s="25"/>
      <c r="S687" s="25"/>
      <c r="Y687" s="25"/>
    </row>
    <row r="688" spans="7:25" ht="13">
      <c r="G688" s="25"/>
      <c r="M688" s="25"/>
      <c r="S688" s="25"/>
      <c r="Y688" s="25"/>
    </row>
    <row r="689" spans="7:25" ht="13">
      <c r="G689" s="25"/>
      <c r="M689" s="25"/>
      <c r="S689" s="25"/>
      <c r="Y689" s="25"/>
    </row>
    <row r="690" spans="7:25" ht="13">
      <c r="G690" s="25"/>
      <c r="M690" s="25"/>
      <c r="S690" s="25"/>
      <c r="Y690" s="25"/>
    </row>
    <row r="691" spans="7:25" ht="13">
      <c r="G691" s="25"/>
      <c r="M691" s="25"/>
      <c r="S691" s="25"/>
      <c r="Y691" s="25"/>
    </row>
    <row r="692" spans="7:25" ht="13">
      <c r="G692" s="25"/>
      <c r="M692" s="25"/>
      <c r="S692" s="25"/>
      <c r="Y692" s="25"/>
    </row>
    <row r="693" spans="7:25" ht="13">
      <c r="G693" s="25"/>
      <c r="M693" s="25"/>
      <c r="S693" s="25"/>
      <c r="Y693" s="25"/>
    </row>
    <row r="694" spans="7:25" ht="13">
      <c r="G694" s="25"/>
      <c r="M694" s="25"/>
      <c r="S694" s="25"/>
      <c r="Y694" s="25"/>
    </row>
    <row r="695" spans="7:25" ht="13">
      <c r="G695" s="25"/>
      <c r="M695" s="25"/>
      <c r="S695" s="25"/>
      <c r="Y695" s="25"/>
    </row>
    <row r="696" spans="7:25" ht="13">
      <c r="G696" s="25"/>
      <c r="M696" s="25"/>
      <c r="S696" s="25"/>
      <c r="Y696" s="25"/>
    </row>
    <row r="697" spans="7:25" ht="13">
      <c r="G697" s="25"/>
      <c r="M697" s="25"/>
      <c r="S697" s="25"/>
      <c r="Y697" s="25"/>
    </row>
    <row r="698" spans="7:25" ht="13">
      <c r="G698" s="25"/>
      <c r="M698" s="25"/>
      <c r="S698" s="25"/>
      <c r="Y698" s="25"/>
    </row>
    <row r="699" spans="7:25" ht="13">
      <c r="G699" s="25"/>
      <c r="M699" s="25"/>
      <c r="S699" s="25"/>
      <c r="Y699" s="25"/>
    </row>
    <row r="700" spans="7:25" ht="13">
      <c r="G700" s="25"/>
      <c r="M700" s="25"/>
      <c r="S700" s="25"/>
      <c r="Y700" s="25"/>
    </row>
    <row r="701" spans="7:25" ht="13">
      <c r="G701" s="25"/>
      <c r="M701" s="25"/>
      <c r="S701" s="25"/>
      <c r="Y701" s="25"/>
    </row>
    <row r="702" spans="7:25" ht="13">
      <c r="G702" s="25"/>
      <c r="M702" s="25"/>
      <c r="S702" s="25"/>
      <c r="Y702" s="25"/>
    </row>
    <row r="703" spans="7:25" ht="13">
      <c r="G703" s="25"/>
      <c r="M703" s="25"/>
      <c r="S703" s="25"/>
      <c r="Y703" s="25"/>
    </row>
    <row r="704" spans="7:25" ht="13">
      <c r="G704" s="25"/>
      <c r="M704" s="25"/>
      <c r="S704" s="25"/>
      <c r="Y704" s="25"/>
    </row>
    <row r="705" spans="7:25" ht="13">
      <c r="G705" s="25"/>
      <c r="M705" s="25"/>
      <c r="S705" s="25"/>
      <c r="Y705" s="25"/>
    </row>
    <row r="706" spans="7:25" ht="13">
      <c r="G706" s="25"/>
      <c r="M706" s="25"/>
      <c r="S706" s="25"/>
      <c r="Y706" s="25"/>
    </row>
    <row r="707" spans="7:25" ht="13">
      <c r="G707" s="25"/>
      <c r="M707" s="25"/>
      <c r="S707" s="25"/>
      <c r="Y707" s="25"/>
    </row>
    <row r="708" spans="7:25" ht="13">
      <c r="G708" s="25"/>
      <c r="M708" s="25"/>
      <c r="S708" s="25"/>
      <c r="Y708" s="25"/>
    </row>
    <row r="709" spans="7:25" ht="13">
      <c r="G709" s="25"/>
      <c r="M709" s="25"/>
      <c r="S709" s="25"/>
      <c r="Y709" s="25"/>
    </row>
    <row r="710" spans="7:25" ht="13">
      <c r="G710" s="25"/>
      <c r="M710" s="25"/>
      <c r="S710" s="25"/>
      <c r="Y710" s="25"/>
    </row>
    <row r="711" spans="7:25" ht="13">
      <c r="G711" s="25"/>
      <c r="M711" s="25"/>
      <c r="S711" s="25"/>
      <c r="Y711" s="25"/>
    </row>
    <row r="712" spans="7:25" ht="13">
      <c r="G712" s="25"/>
      <c r="M712" s="25"/>
      <c r="S712" s="25"/>
      <c r="Y712" s="25"/>
    </row>
    <row r="713" spans="7:25" ht="13">
      <c r="G713" s="25"/>
      <c r="M713" s="25"/>
      <c r="S713" s="25"/>
      <c r="Y713" s="25"/>
    </row>
    <row r="714" spans="7:25" ht="13">
      <c r="G714" s="25"/>
      <c r="M714" s="25"/>
      <c r="S714" s="25"/>
      <c r="Y714" s="25"/>
    </row>
    <row r="715" spans="7:25" ht="13">
      <c r="G715" s="25"/>
      <c r="M715" s="25"/>
      <c r="S715" s="25"/>
      <c r="Y715" s="25"/>
    </row>
    <row r="716" spans="7:25" ht="13">
      <c r="G716" s="25"/>
      <c r="M716" s="25"/>
      <c r="S716" s="25"/>
      <c r="Y716" s="25"/>
    </row>
    <row r="717" spans="7:25" ht="13">
      <c r="G717" s="25"/>
      <c r="M717" s="25"/>
      <c r="S717" s="25"/>
      <c r="Y717" s="25"/>
    </row>
    <row r="718" spans="7:25" ht="13">
      <c r="G718" s="25"/>
      <c r="M718" s="25"/>
      <c r="S718" s="25"/>
      <c r="Y718" s="25"/>
    </row>
    <row r="719" spans="7:25" ht="13">
      <c r="G719" s="25"/>
      <c r="M719" s="25"/>
      <c r="S719" s="25"/>
      <c r="Y719" s="25"/>
    </row>
    <row r="720" spans="7:25" ht="13">
      <c r="G720" s="25"/>
      <c r="M720" s="25"/>
      <c r="S720" s="25"/>
      <c r="Y720" s="25"/>
    </row>
    <row r="721" spans="7:25" ht="13">
      <c r="G721" s="25"/>
      <c r="M721" s="25"/>
      <c r="S721" s="25"/>
      <c r="Y721" s="25"/>
    </row>
    <row r="722" spans="7:25" ht="13">
      <c r="G722" s="25"/>
      <c r="M722" s="25"/>
      <c r="S722" s="25"/>
      <c r="Y722" s="25"/>
    </row>
    <row r="723" spans="7:25" ht="13">
      <c r="G723" s="25"/>
      <c r="M723" s="25"/>
      <c r="S723" s="25"/>
      <c r="Y723" s="25"/>
    </row>
    <row r="724" spans="7:25" ht="13">
      <c r="G724" s="25"/>
      <c r="M724" s="25"/>
      <c r="S724" s="25"/>
      <c r="Y724" s="25"/>
    </row>
    <row r="725" spans="7:25" ht="13">
      <c r="G725" s="25"/>
      <c r="M725" s="25"/>
      <c r="S725" s="25"/>
      <c r="Y725" s="25"/>
    </row>
    <row r="726" spans="7:25" ht="13">
      <c r="G726" s="25"/>
      <c r="M726" s="25"/>
      <c r="S726" s="25"/>
      <c r="Y726" s="25"/>
    </row>
    <row r="727" spans="7:25" ht="13">
      <c r="G727" s="25"/>
      <c r="M727" s="25"/>
      <c r="S727" s="25"/>
      <c r="Y727" s="25"/>
    </row>
    <row r="728" spans="7:25" ht="13">
      <c r="G728" s="25"/>
      <c r="M728" s="25"/>
      <c r="S728" s="25"/>
      <c r="Y728" s="25"/>
    </row>
    <row r="729" spans="7:25" ht="13">
      <c r="G729" s="25"/>
      <c r="M729" s="25"/>
      <c r="S729" s="25"/>
      <c r="Y729" s="25"/>
    </row>
    <row r="730" spans="7:25" ht="13">
      <c r="G730" s="25"/>
      <c r="M730" s="25"/>
      <c r="S730" s="25"/>
      <c r="Y730" s="25"/>
    </row>
    <row r="731" spans="7:25" ht="13">
      <c r="G731" s="25"/>
      <c r="M731" s="25"/>
      <c r="S731" s="25"/>
      <c r="Y731" s="25"/>
    </row>
    <row r="732" spans="7:25" ht="13">
      <c r="G732" s="25"/>
      <c r="M732" s="25"/>
      <c r="S732" s="25"/>
      <c r="Y732" s="25"/>
    </row>
    <row r="733" spans="7:25" ht="13">
      <c r="G733" s="25"/>
      <c r="M733" s="25"/>
      <c r="S733" s="25"/>
      <c r="Y733" s="25"/>
    </row>
    <row r="734" spans="7:25" ht="13">
      <c r="G734" s="25"/>
      <c r="M734" s="25"/>
      <c r="S734" s="25"/>
      <c r="Y734" s="25"/>
    </row>
    <row r="735" spans="7:25" ht="13">
      <c r="G735" s="25"/>
      <c r="M735" s="25"/>
      <c r="S735" s="25"/>
      <c r="Y735" s="25"/>
    </row>
    <row r="736" spans="7:25" ht="13">
      <c r="G736" s="25"/>
      <c r="M736" s="25"/>
      <c r="S736" s="25"/>
      <c r="Y736" s="25"/>
    </row>
    <row r="737" spans="7:25" ht="13">
      <c r="G737" s="25"/>
      <c r="M737" s="25"/>
      <c r="S737" s="25"/>
      <c r="Y737" s="25"/>
    </row>
    <row r="738" spans="7:25" ht="13">
      <c r="G738" s="25"/>
      <c r="M738" s="25"/>
      <c r="S738" s="25"/>
      <c r="Y738" s="25"/>
    </row>
    <row r="739" spans="7:25" ht="13">
      <c r="G739" s="25"/>
      <c r="M739" s="25"/>
      <c r="S739" s="25"/>
      <c r="Y739" s="25"/>
    </row>
    <row r="740" spans="7:25" ht="13">
      <c r="G740" s="25"/>
      <c r="M740" s="25"/>
      <c r="S740" s="25"/>
      <c r="Y740" s="25"/>
    </row>
    <row r="741" spans="7:25" ht="13">
      <c r="G741" s="25"/>
      <c r="M741" s="25"/>
      <c r="S741" s="25"/>
      <c r="Y741" s="25"/>
    </row>
    <row r="742" spans="7:25" ht="13">
      <c r="G742" s="25"/>
      <c r="M742" s="25"/>
      <c r="S742" s="25"/>
      <c r="Y742" s="25"/>
    </row>
    <row r="743" spans="7:25" ht="13">
      <c r="G743" s="25"/>
      <c r="M743" s="25"/>
      <c r="S743" s="25"/>
      <c r="Y743" s="25"/>
    </row>
    <row r="744" spans="7:25" ht="13">
      <c r="G744" s="25"/>
      <c r="M744" s="25"/>
      <c r="S744" s="25"/>
      <c r="Y744" s="25"/>
    </row>
    <row r="745" spans="7:25" ht="13">
      <c r="G745" s="25"/>
      <c r="M745" s="25"/>
      <c r="S745" s="25"/>
      <c r="Y745" s="25"/>
    </row>
    <row r="746" spans="7:25" ht="13">
      <c r="G746" s="25"/>
      <c r="M746" s="25"/>
      <c r="S746" s="25"/>
      <c r="Y746" s="25"/>
    </row>
    <row r="747" spans="7:25" ht="13">
      <c r="G747" s="25"/>
      <c r="M747" s="25"/>
      <c r="S747" s="25"/>
      <c r="Y747" s="25"/>
    </row>
    <row r="748" spans="7:25" ht="13">
      <c r="G748" s="25"/>
      <c r="M748" s="25"/>
      <c r="S748" s="25"/>
      <c r="Y748" s="25"/>
    </row>
    <row r="749" spans="7:25" ht="13">
      <c r="G749" s="25"/>
      <c r="M749" s="25"/>
      <c r="S749" s="25"/>
      <c r="Y749" s="25"/>
    </row>
    <row r="750" spans="7:25" ht="13">
      <c r="G750" s="25"/>
      <c r="M750" s="25"/>
      <c r="S750" s="25"/>
      <c r="Y750" s="25"/>
    </row>
    <row r="751" spans="7:25" ht="13">
      <c r="G751" s="25"/>
      <c r="M751" s="25"/>
      <c r="S751" s="25"/>
      <c r="Y751" s="25"/>
    </row>
    <row r="752" spans="7:25" ht="13">
      <c r="G752" s="25"/>
      <c r="M752" s="25"/>
      <c r="S752" s="25"/>
      <c r="Y752" s="25"/>
    </row>
    <row r="753" spans="7:25" ht="13">
      <c r="G753" s="25"/>
      <c r="M753" s="25"/>
      <c r="S753" s="25"/>
      <c r="Y753" s="25"/>
    </row>
    <row r="754" spans="7:25" ht="13">
      <c r="G754" s="25"/>
      <c r="M754" s="25"/>
      <c r="S754" s="25"/>
      <c r="Y754" s="25"/>
    </row>
    <row r="755" spans="7:25" ht="13">
      <c r="G755" s="25"/>
      <c r="M755" s="25"/>
      <c r="S755" s="25"/>
      <c r="Y755" s="25"/>
    </row>
    <row r="756" spans="7:25" ht="13">
      <c r="G756" s="25"/>
      <c r="M756" s="25"/>
      <c r="S756" s="25"/>
      <c r="Y756" s="25"/>
    </row>
    <row r="757" spans="7:25" ht="13">
      <c r="G757" s="25"/>
      <c r="M757" s="25"/>
      <c r="S757" s="25"/>
      <c r="Y757" s="25"/>
    </row>
    <row r="758" spans="7:25" ht="13">
      <c r="G758" s="25"/>
      <c r="M758" s="25"/>
      <c r="S758" s="25"/>
      <c r="Y758" s="25"/>
    </row>
    <row r="759" spans="7:25" ht="13">
      <c r="G759" s="25"/>
      <c r="M759" s="25"/>
      <c r="S759" s="25"/>
      <c r="Y759" s="25"/>
    </row>
    <row r="760" spans="7:25" ht="13">
      <c r="G760" s="25"/>
      <c r="M760" s="25"/>
      <c r="S760" s="25"/>
      <c r="Y760" s="25"/>
    </row>
    <row r="761" spans="7:25" ht="13">
      <c r="G761" s="25"/>
      <c r="M761" s="25"/>
      <c r="S761" s="25"/>
      <c r="Y761" s="25"/>
    </row>
    <row r="762" spans="7:25" ht="13">
      <c r="G762" s="25"/>
      <c r="M762" s="25"/>
      <c r="S762" s="25"/>
      <c r="Y762" s="25"/>
    </row>
    <row r="763" spans="7:25" ht="13">
      <c r="G763" s="25"/>
      <c r="M763" s="25"/>
      <c r="S763" s="25"/>
      <c r="Y763" s="25"/>
    </row>
    <row r="764" spans="7:25" ht="13">
      <c r="G764" s="25"/>
      <c r="M764" s="25"/>
      <c r="S764" s="25"/>
      <c r="Y764" s="25"/>
    </row>
    <row r="765" spans="7:25" ht="13">
      <c r="G765" s="25"/>
      <c r="M765" s="25"/>
      <c r="S765" s="25"/>
      <c r="Y765" s="25"/>
    </row>
    <row r="766" spans="7:25" ht="13">
      <c r="G766" s="25"/>
      <c r="M766" s="25"/>
      <c r="S766" s="25"/>
      <c r="Y766" s="25"/>
    </row>
    <row r="767" spans="7:25" ht="13">
      <c r="G767" s="25"/>
      <c r="M767" s="25"/>
      <c r="S767" s="25"/>
      <c r="Y767" s="25"/>
    </row>
    <row r="768" spans="7:25" ht="13">
      <c r="G768" s="25"/>
      <c r="M768" s="25"/>
      <c r="S768" s="25"/>
      <c r="Y768" s="25"/>
    </row>
    <row r="769" spans="7:25" ht="13">
      <c r="G769" s="25"/>
      <c r="M769" s="25"/>
      <c r="S769" s="25"/>
      <c r="Y769" s="25"/>
    </row>
    <row r="770" spans="7:25" ht="13">
      <c r="G770" s="25"/>
      <c r="M770" s="25"/>
      <c r="S770" s="25"/>
      <c r="Y770" s="25"/>
    </row>
    <row r="771" spans="7:25" ht="13">
      <c r="G771" s="25"/>
      <c r="M771" s="25"/>
      <c r="S771" s="25"/>
      <c r="Y771" s="25"/>
    </row>
    <row r="772" spans="7:25" ht="13">
      <c r="G772" s="25"/>
      <c r="M772" s="25"/>
      <c r="S772" s="25"/>
      <c r="Y772" s="25"/>
    </row>
    <row r="773" spans="7:25" ht="13">
      <c r="G773" s="25"/>
      <c r="M773" s="25"/>
      <c r="S773" s="25"/>
      <c r="Y773" s="25"/>
    </row>
    <row r="774" spans="7:25" ht="13">
      <c r="G774" s="25"/>
      <c r="M774" s="25"/>
      <c r="S774" s="25"/>
      <c r="Y774" s="25"/>
    </row>
    <row r="775" spans="7:25" ht="13">
      <c r="G775" s="25"/>
      <c r="M775" s="25"/>
      <c r="S775" s="25"/>
      <c r="Y775" s="25"/>
    </row>
    <row r="776" spans="7:25" ht="13">
      <c r="G776" s="25"/>
      <c r="M776" s="25"/>
      <c r="S776" s="25"/>
      <c r="Y776" s="25"/>
    </row>
    <row r="777" spans="7:25" ht="13">
      <c r="G777" s="25"/>
      <c r="M777" s="25"/>
      <c r="S777" s="25"/>
      <c r="Y777" s="25"/>
    </row>
    <row r="778" spans="7:25" ht="13">
      <c r="G778" s="25"/>
      <c r="M778" s="25"/>
      <c r="S778" s="25"/>
      <c r="Y778" s="25"/>
    </row>
    <row r="779" spans="7:25" ht="13">
      <c r="G779" s="25"/>
      <c r="M779" s="25"/>
      <c r="S779" s="25"/>
      <c r="Y779" s="25"/>
    </row>
    <row r="780" spans="7:25" ht="13">
      <c r="G780" s="25"/>
      <c r="M780" s="25"/>
      <c r="S780" s="25"/>
      <c r="Y780" s="25"/>
    </row>
    <row r="781" spans="7:25" ht="13">
      <c r="G781" s="25"/>
      <c r="M781" s="25"/>
      <c r="S781" s="25"/>
      <c r="Y781" s="25"/>
    </row>
    <row r="782" spans="7:25" ht="13">
      <c r="G782" s="25"/>
      <c r="M782" s="25"/>
      <c r="S782" s="25"/>
      <c r="Y782" s="25"/>
    </row>
    <row r="783" spans="7:25" ht="13">
      <c r="G783" s="25"/>
      <c r="M783" s="25"/>
      <c r="S783" s="25"/>
      <c r="Y783" s="25"/>
    </row>
    <row r="784" spans="7:25" ht="13">
      <c r="G784" s="25"/>
      <c r="M784" s="25"/>
      <c r="S784" s="25"/>
      <c r="Y784" s="25"/>
    </row>
    <row r="785" spans="7:25" ht="13">
      <c r="G785" s="25"/>
      <c r="M785" s="25"/>
      <c r="S785" s="25"/>
      <c r="Y785" s="25"/>
    </row>
    <row r="786" spans="7:25" ht="13">
      <c r="G786" s="25"/>
      <c r="M786" s="25"/>
      <c r="S786" s="25"/>
      <c r="Y786" s="25"/>
    </row>
    <row r="787" spans="7:25" ht="13">
      <c r="G787" s="25"/>
      <c r="M787" s="25"/>
      <c r="S787" s="25"/>
      <c r="Y787" s="25"/>
    </row>
    <row r="788" spans="7:25" ht="13">
      <c r="G788" s="25"/>
      <c r="M788" s="25"/>
      <c r="S788" s="25"/>
      <c r="Y788" s="25"/>
    </row>
    <row r="789" spans="7:25" ht="13">
      <c r="G789" s="25"/>
      <c r="M789" s="25"/>
      <c r="S789" s="25"/>
      <c r="Y789" s="25"/>
    </row>
    <row r="790" spans="7:25" ht="13">
      <c r="G790" s="25"/>
      <c r="M790" s="25"/>
      <c r="S790" s="25"/>
      <c r="Y790" s="25"/>
    </row>
    <row r="791" spans="7:25" ht="13">
      <c r="G791" s="25"/>
      <c r="M791" s="25"/>
      <c r="S791" s="25"/>
      <c r="Y791" s="25"/>
    </row>
    <row r="792" spans="7:25" ht="13">
      <c r="G792" s="25"/>
      <c r="M792" s="25"/>
      <c r="S792" s="25"/>
      <c r="Y792" s="25"/>
    </row>
    <row r="793" spans="7:25" ht="13">
      <c r="G793" s="25"/>
      <c r="M793" s="25"/>
      <c r="S793" s="25"/>
      <c r="Y793" s="25"/>
    </row>
    <row r="794" spans="7:25" ht="13">
      <c r="G794" s="25"/>
      <c r="M794" s="25"/>
      <c r="S794" s="25"/>
      <c r="Y794" s="25"/>
    </row>
    <row r="795" spans="7:25" ht="13">
      <c r="G795" s="25"/>
      <c r="M795" s="25"/>
      <c r="S795" s="25"/>
      <c r="Y795" s="25"/>
    </row>
    <row r="796" spans="7:25" ht="13">
      <c r="G796" s="25"/>
      <c r="M796" s="25"/>
      <c r="S796" s="25"/>
      <c r="Y796" s="25"/>
    </row>
    <row r="797" spans="7:25" ht="13">
      <c r="G797" s="25"/>
      <c r="M797" s="25"/>
      <c r="S797" s="25"/>
      <c r="Y797" s="25"/>
    </row>
    <row r="798" spans="7:25" ht="13">
      <c r="G798" s="25"/>
      <c r="M798" s="25"/>
      <c r="S798" s="25"/>
      <c r="Y798" s="25"/>
    </row>
    <row r="799" spans="7:25" ht="13">
      <c r="G799" s="25"/>
      <c r="M799" s="25"/>
      <c r="S799" s="25"/>
      <c r="Y799" s="25"/>
    </row>
    <row r="800" spans="7:25" ht="13">
      <c r="G800" s="25"/>
      <c r="M800" s="25"/>
      <c r="S800" s="25"/>
      <c r="Y800" s="25"/>
    </row>
    <row r="801" spans="7:25" ht="13">
      <c r="G801" s="25"/>
      <c r="M801" s="25"/>
      <c r="S801" s="25"/>
      <c r="Y801" s="25"/>
    </row>
    <row r="802" spans="7:25" ht="13">
      <c r="G802" s="25"/>
      <c r="M802" s="25"/>
      <c r="S802" s="25"/>
      <c r="Y802" s="25"/>
    </row>
    <row r="803" spans="7:25" ht="13">
      <c r="G803" s="25"/>
      <c r="M803" s="25"/>
      <c r="S803" s="25"/>
      <c r="Y803" s="25"/>
    </row>
    <row r="804" spans="7:25" ht="13">
      <c r="G804" s="25"/>
      <c r="M804" s="25"/>
      <c r="S804" s="25"/>
      <c r="Y804" s="25"/>
    </row>
    <row r="805" spans="7:25" ht="13">
      <c r="G805" s="25"/>
      <c r="M805" s="25"/>
      <c r="S805" s="25"/>
      <c r="Y805" s="25"/>
    </row>
    <row r="806" spans="7:25" ht="13">
      <c r="G806" s="25"/>
      <c r="M806" s="25"/>
      <c r="S806" s="25"/>
      <c r="Y806" s="25"/>
    </row>
    <row r="807" spans="7:25" ht="13">
      <c r="G807" s="25"/>
      <c r="M807" s="25"/>
      <c r="S807" s="25"/>
      <c r="Y807" s="25"/>
    </row>
    <row r="808" spans="7:25" ht="13">
      <c r="G808" s="25"/>
      <c r="M808" s="25"/>
      <c r="S808" s="25"/>
      <c r="Y808" s="25"/>
    </row>
    <row r="809" spans="7:25" ht="13">
      <c r="G809" s="25"/>
      <c r="M809" s="25"/>
      <c r="S809" s="25"/>
      <c r="Y809" s="25"/>
    </row>
    <row r="810" spans="7:25" ht="13">
      <c r="G810" s="25"/>
      <c r="M810" s="25"/>
      <c r="S810" s="25"/>
      <c r="Y810" s="25"/>
    </row>
    <row r="811" spans="7:25" ht="13">
      <c r="G811" s="25"/>
      <c r="M811" s="25"/>
      <c r="S811" s="25"/>
      <c r="Y811" s="25"/>
    </row>
    <row r="812" spans="7:25" ht="13">
      <c r="G812" s="25"/>
      <c r="M812" s="25"/>
      <c r="S812" s="25"/>
      <c r="Y812" s="25"/>
    </row>
    <row r="813" spans="7:25" ht="13">
      <c r="G813" s="25"/>
      <c r="M813" s="25"/>
      <c r="S813" s="25"/>
      <c r="Y813" s="25"/>
    </row>
    <row r="814" spans="7:25" ht="13">
      <c r="G814" s="25"/>
      <c r="M814" s="25"/>
      <c r="S814" s="25"/>
      <c r="Y814" s="25"/>
    </row>
    <row r="815" spans="7:25" ht="13">
      <c r="G815" s="25"/>
      <c r="M815" s="25"/>
      <c r="S815" s="25"/>
      <c r="Y815" s="25"/>
    </row>
    <row r="816" spans="7:25" ht="13">
      <c r="G816" s="25"/>
      <c r="M816" s="25"/>
      <c r="S816" s="25"/>
      <c r="Y816" s="25"/>
    </row>
    <row r="817" spans="7:25" ht="13">
      <c r="G817" s="25"/>
      <c r="M817" s="25"/>
      <c r="S817" s="25"/>
      <c r="Y817" s="25"/>
    </row>
    <row r="818" spans="7:25" ht="13">
      <c r="G818" s="25"/>
      <c r="M818" s="25"/>
      <c r="S818" s="25"/>
      <c r="Y818" s="25"/>
    </row>
    <row r="819" spans="7:25" ht="13">
      <c r="G819" s="25"/>
      <c r="M819" s="25"/>
      <c r="S819" s="25"/>
      <c r="Y819" s="25"/>
    </row>
    <row r="820" spans="7:25" ht="13">
      <c r="G820" s="25"/>
      <c r="M820" s="25"/>
      <c r="S820" s="25"/>
      <c r="Y820" s="25"/>
    </row>
    <row r="821" spans="7:25" ht="13">
      <c r="G821" s="25"/>
      <c r="M821" s="25"/>
      <c r="S821" s="25"/>
      <c r="Y821" s="25"/>
    </row>
    <row r="822" spans="7:25" ht="13">
      <c r="G822" s="25"/>
      <c r="M822" s="25"/>
      <c r="S822" s="25"/>
      <c r="Y822" s="25"/>
    </row>
    <row r="823" spans="7:25" ht="13">
      <c r="G823" s="25"/>
      <c r="M823" s="25"/>
      <c r="S823" s="25"/>
      <c r="Y823" s="25"/>
    </row>
    <row r="824" spans="7:25" ht="13">
      <c r="G824" s="25"/>
      <c r="M824" s="25"/>
      <c r="S824" s="25"/>
      <c r="Y824" s="25"/>
    </row>
    <row r="825" spans="7:25" ht="13">
      <c r="G825" s="25"/>
      <c r="M825" s="25"/>
      <c r="S825" s="25"/>
      <c r="Y825" s="25"/>
    </row>
    <row r="826" spans="7:25" ht="13">
      <c r="G826" s="25"/>
      <c r="M826" s="25"/>
      <c r="S826" s="25"/>
      <c r="Y826" s="25"/>
    </row>
    <row r="827" spans="7:25" ht="13">
      <c r="G827" s="25"/>
      <c r="M827" s="25"/>
      <c r="S827" s="25"/>
      <c r="Y827" s="25"/>
    </row>
    <row r="828" spans="7:25" ht="13">
      <c r="G828" s="25"/>
      <c r="M828" s="25"/>
      <c r="S828" s="25"/>
      <c r="Y828" s="25"/>
    </row>
    <row r="829" spans="7:25" ht="13">
      <c r="G829" s="25"/>
      <c r="M829" s="25"/>
      <c r="S829" s="25"/>
      <c r="Y829" s="25"/>
    </row>
    <row r="830" spans="7:25" ht="13">
      <c r="G830" s="25"/>
      <c r="M830" s="25"/>
      <c r="S830" s="25"/>
      <c r="Y830" s="25"/>
    </row>
    <row r="831" spans="7:25" ht="13">
      <c r="G831" s="25"/>
      <c r="M831" s="25"/>
      <c r="S831" s="25"/>
      <c r="Y831" s="25"/>
    </row>
    <row r="832" spans="7:25" ht="13">
      <c r="G832" s="25"/>
      <c r="M832" s="25"/>
      <c r="S832" s="25"/>
      <c r="Y832" s="25"/>
    </row>
    <row r="833" spans="7:25" ht="13">
      <c r="G833" s="25"/>
      <c r="M833" s="25"/>
      <c r="S833" s="25"/>
      <c r="Y833" s="25"/>
    </row>
    <row r="834" spans="7:25" ht="13">
      <c r="G834" s="25"/>
      <c r="M834" s="25"/>
      <c r="S834" s="25"/>
      <c r="Y834" s="25"/>
    </row>
    <row r="835" spans="7:25" ht="13">
      <c r="G835" s="25"/>
      <c r="M835" s="25"/>
      <c r="S835" s="25"/>
      <c r="Y835" s="25"/>
    </row>
    <row r="836" spans="7:25" ht="13">
      <c r="G836" s="25"/>
      <c r="M836" s="25"/>
      <c r="S836" s="25"/>
      <c r="Y836" s="25"/>
    </row>
    <row r="837" spans="7:25" ht="13">
      <c r="G837" s="25"/>
      <c r="M837" s="25"/>
      <c r="S837" s="25"/>
      <c r="Y837" s="25"/>
    </row>
    <row r="838" spans="7:25" ht="13">
      <c r="G838" s="25"/>
      <c r="M838" s="25"/>
      <c r="S838" s="25"/>
      <c r="Y838" s="25"/>
    </row>
    <row r="839" spans="7:25" ht="13">
      <c r="G839" s="25"/>
      <c r="M839" s="25"/>
      <c r="S839" s="25"/>
      <c r="Y839" s="25"/>
    </row>
    <row r="840" spans="7:25" ht="13">
      <c r="G840" s="25"/>
      <c r="M840" s="25"/>
      <c r="S840" s="25"/>
      <c r="Y840" s="25"/>
    </row>
    <row r="841" spans="7:25" ht="13">
      <c r="G841" s="25"/>
      <c r="M841" s="25"/>
      <c r="S841" s="25"/>
      <c r="Y841" s="25"/>
    </row>
    <row r="842" spans="7:25" ht="13">
      <c r="G842" s="25"/>
      <c r="M842" s="25"/>
      <c r="S842" s="25"/>
      <c r="Y842" s="25"/>
    </row>
    <row r="843" spans="7:25" ht="13">
      <c r="G843" s="25"/>
      <c r="M843" s="25"/>
      <c r="S843" s="25"/>
      <c r="Y843" s="25"/>
    </row>
    <row r="844" spans="7:25" ht="13">
      <c r="G844" s="25"/>
      <c r="M844" s="25"/>
      <c r="S844" s="25"/>
      <c r="Y844" s="25"/>
    </row>
    <row r="845" spans="7:25" ht="13">
      <c r="G845" s="25"/>
      <c r="M845" s="25"/>
      <c r="S845" s="25"/>
      <c r="Y845" s="25"/>
    </row>
    <row r="846" spans="7:25" ht="13">
      <c r="G846" s="25"/>
      <c r="M846" s="25"/>
      <c r="S846" s="25"/>
      <c r="Y846" s="25"/>
    </row>
    <row r="847" spans="7:25" ht="13">
      <c r="G847" s="25"/>
      <c r="M847" s="25"/>
      <c r="S847" s="25"/>
      <c r="Y847" s="25"/>
    </row>
    <row r="848" spans="7:25" ht="13">
      <c r="G848" s="25"/>
      <c r="M848" s="25"/>
      <c r="S848" s="25"/>
      <c r="Y848" s="25"/>
    </row>
    <row r="849" spans="7:25" ht="13">
      <c r="G849" s="25"/>
      <c r="M849" s="25"/>
      <c r="S849" s="25"/>
      <c r="Y849" s="25"/>
    </row>
    <row r="850" spans="7:25" ht="13">
      <c r="G850" s="25"/>
      <c r="M850" s="25"/>
      <c r="S850" s="25"/>
      <c r="Y850" s="25"/>
    </row>
    <row r="851" spans="7:25" ht="13">
      <c r="G851" s="25"/>
      <c r="M851" s="25"/>
      <c r="S851" s="25"/>
      <c r="Y851" s="25"/>
    </row>
    <row r="852" spans="7:25" ht="13">
      <c r="G852" s="25"/>
      <c r="M852" s="25"/>
      <c r="S852" s="25"/>
      <c r="Y852" s="25"/>
    </row>
    <row r="853" spans="7:25" ht="13">
      <c r="G853" s="25"/>
      <c r="M853" s="25"/>
      <c r="S853" s="25"/>
      <c r="Y853" s="25"/>
    </row>
    <row r="854" spans="7:25" ht="13">
      <c r="G854" s="25"/>
      <c r="M854" s="25"/>
      <c r="S854" s="25"/>
      <c r="Y854" s="25"/>
    </row>
    <row r="855" spans="7:25" ht="13">
      <c r="G855" s="25"/>
      <c r="M855" s="25"/>
      <c r="S855" s="25"/>
      <c r="Y855" s="25"/>
    </row>
    <row r="856" spans="7:25" ht="13">
      <c r="G856" s="25"/>
      <c r="M856" s="25"/>
      <c r="S856" s="25"/>
      <c r="Y856" s="25"/>
    </row>
    <row r="857" spans="7:25" ht="13">
      <c r="G857" s="25"/>
      <c r="M857" s="25"/>
      <c r="S857" s="25"/>
      <c r="Y857" s="25"/>
    </row>
    <row r="858" spans="7:25" ht="13">
      <c r="G858" s="25"/>
      <c r="M858" s="25"/>
      <c r="S858" s="25"/>
      <c r="Y858" s="25"/>
    </row>
    <row r="859" spans="7:25" ht="13">
      <c r="G859" s="25"/>
      <c r="M859" s="25"/>
      <c r="S859" s="25"/>
      <c r="Y859" s="25"/>
    </row>
    <row r="860" spans="7:25" ht="13">
      <c r="G860" s="25"/>
      <c r="M860" s="25"/>
      <c r="S860" s="25"/>
      <c r="Y860" s="25"/>
    </row>
    <row r="861" spans="7:25" ht="13">
      <c r="G861" s="25"/>
      <c r="M861" s="25"/>
      <c r="S861" s="25"/>
      <c r="Y861" s="25"/>
    </row>
    <row r="862" spans="7:25" ht="13">
      <c r="G862" s="25"/>
      <c r="M862" s="25"/>
      <c r="S862" s="25"/>
      <c r="Y862" s="25"/>
    </row>
    <row r="863" spans="7:25" ht="13">
      <c r="G863" s="25"/>
      <c r="M863" s="25"/>
      <c r="S863" s="25"/>
      <c r="Y863" s="25"/>
    </row>
    <row r="864" spans="7:25" ht="13">
      <c r="G864" s="25"/>
      <c r="M864" s="25"/>
      <c r="S864" s="25"/>
      <c r="Y864" s="25"/>
    </row>
    <row r="865" spans="7:25" ht="13">
      <c r="G865" s="25"/>
      <c r="M865" s="25"/>
      <c r="S865" s="25"/>
      <c r="Y865" s="25"/>
    </row>
    <row r="866" spans="7:25" ht="13">
      <c r="G866" s="25"/>
      <c r="M866" s="25"/>
      <c r="S866" s="25"/>
      <c r="Y866" s="25"/>
    </row>
    <row r="867" spans="7:25" ht="13">
      <c r="G867" s="25"/>
      <c r="M867" s="25"/>
      <c r="S867" s="25"/>
      <c r="Y867" s="25"/>
    </row>
    <row r="868" spans="7:25" ht="13">
      <c r="G868" s="25"/>
      <c r="M868" s="25"/>
      <c r="S868" s="25"/>
      <c r="Y868" s="25"/>
    </row>
    <row r="869" spans="7:25" ht="13">
      <c r="G869" s="25"/>
      <c r="M869" s="25"/>
      <c r="S869" s="25"/>
      <c r="Y869" s="25"/>
    </row>
    <row r="870" spans="7:25" ht="13">
      <c r="G870" s="25"/>
      <c r="M870" s="25"/>
      <c r="S870" s="25"/>
      <c r="Y870" s="25"/>
    </row>
    <row r="871" spans="7:25" ht="13">
      <c r="G871" s="25"/>
      <c r="M871" s="25"/>
      <c r="S871" s="25"/>
      <c r="Y871" s="25"/>
    </row>
    <row r="872" spans="7:25" ht="13">
      <c r="G872" s="25"/>
      <c r="M872" s="25"/>
      <c r="S872" s="25"/>
      <c r="Y872" s="25"/>
    </row>
    <row r="873" spans="7:25" ht="13">
      <c r="G873" s="25"/>
      <c r="M873" s="25"/>
      <c r="S873" s="25"/>
      <c r="Y873" s="25"/>
    </row>
    <row r="874" spans="7:25" ht="13">
      <c r="G874" s="25"/>
      <c r="M874" s="25"/>
      <c r="S874" s="25"/>
      <c r="Y874" s="25"/>
    </row>
    <row r="875" spans="7:25" ht="13">
      <c r="G875" s="25"/>
      <c r="M875" s="25"/>
      <c r="S875" s="25"/>
      <c r="Y875" s="25"/>
    </row>
    <row r="876" spans="7:25" ht="13">
      <c r="G876" s="25"/>
      <c r="M876" s="25"/>
      <c r="S876" s="25"/>
      <c r="Y876" s="25"/>
    </row>
    <row r="877" spans="7:25" ht="13">
      <c r="G877" s="25"/>
      <c r="M877" s="25"/>
      <c r="S877" s="25"/>
      <c r="Y877" s="25"/>
    </row>
    <row r="878" spans="7:25" ht="13">
      <c r="G878" s="25"/>
      <c r="M878" s="25"/>
      <c r="S878" s="25"/>
      <c r="Y878" s="25"/>
    </row>
    <row r="879" spans="7:25" ht="13">
      <c r="G879" s="25"/>
      <c r="M879" s="25"/>
      <c r="S879" s="25"/>
      <c r="Y879" s="25"/>
    </row>
    <row r="880" spans="7:25" ht="13">
      <c r="G880" s="25"/>
      <c r="M880" s="25"/>
      <c r="S880" s="25"/>
      <c r="Y880" s="25"/>
    </row>
    <row r="881" spans="7:25" ht="13">
      <c r="G881" s="25"/>
      <c r="M881" s="25"/>
      <c r="S881" s="25"/>
      <c r="Y881" s="25"/>
    </row>
    <row r="882" spans="7:25" ht="13">
      <c r="G882" s="25"/>
      <c r="M882" s="25"/>
      <c r="S882" s="25"/>
      <c r="Y882" s="25"/>
    </row>
    <row r="883" spans="7:25" ht="13">
      <c r="G883" s="25"/>
      <c r="M883" s="25"/>
      <c r="S883" s="25"/>
      <c r="Y883" s="25"/>
    </row>
    <row r="884" spans="7:25" ht="13">
      <c r="G884" s="25"/>
      <c r="M884" s="25"/>
      <c r="S884" s="25"/>
      <c r="Y884" s="25"/>
    </row>
    <row r="885" spans="7:25" ht="13">
      <c r="G885" s="25"/>
      <c r="M885" s="25"/>
      <c r="S885" s="25"/>
      <c r="Y885" s="25"/>
    </row>
    <row r="886" spans="7:25" ht="13">
      <c r="G886" s="25"/>
      <c r="M886" s="25"/>
      <c r="S886" s="25"/>
      <c r="Y886" s="25"/>
    </row>
    <row r="887" spans="7:25" ht="13">
      <c r="G887" s="25"/>
      <c r="M887" s="25"/>
      <c r="S887" s="25"/>
      <c r="Y887" s="25"/>
    </row>
    <row r="888" spans="7:25" ht="13">
      <c r="G888" s="25"/>
      <c r="M888" s="25"/>
      <c r="S888" s="25"/>
      <c r="Y888" s="25"/>
    </row>
    <row r="889" spans="7:25" ht="13">
      <c r="G889" s="25"/>
      <c r="M889" s="25"/>
      <c r="S889" s="25"/>
      <c r="Y889" s="25"/>
    </row>
    <row r="890" spans="7:25" ht="13">
      <c r="G890" s="25"/>
      <c r="M890" s="25"/>
      <c r="S890" s="25"/>
      <c r="Y890" s="25"/>
    </row>
    <row r="891" spans="7:25" ht="13">
      <c r="G891" s="25"/>
      <c r="M891" s="25"/>
      <c r="S891" s="25"/>
      <c r="Y891" s="25"/>
    </row>
    <row r="892" spans="7:25" ht="13">
      <c r="G892" s="25"/>
      <c r="M892" s="25"/>
      <c r="S892" s="25"/>
      <c r="Y892" s="25"/>
    </row>
    <row r="893" spans="7:25" ht="13">
      <c r="G893" s="25"/>
      <c r="M893" s="25"/>
      <c r="S893" s="25"/>
      <c r="Y893" s="25"/>
    </row>
    <row r="894" spans="7:25" ht="13">
      <c r="G894" s="25"/>
      <c r="M894" s="25"/>
      <c r="S894" s="25"/>
      <c r="Y894" s="25"/>
    </row>
    <row r="895" spans="7:25" ht="13">
      <c r="G895" s="25"/>
      <c r="M895" s="25"/>
      <c r="S895" s="25"/>
      <c r="Y895" s="25"/>
    </row>
    <row r="896" spans="7:25" ht="13">
      <c r="G896" s="25"/>
      <c r="M896" s="25"/>
      <c r="S896" s="25"/>
      <c r="Y896" s="25"/>
    </row>
    <row r="897" spans="7:25" ht="13">
      <c r="G897" s="25"/>
      <c r="M897" s="25"/>
      <c r="S897" s="25"/>
      <c r="Y897" s="25"/>
    </row>
    <row r="898" spans="7:25" ht="13">
      <c r="G898" s="25"/>
      <c r="M898" s="25"/>
      <c r="S898" s="25"/>
      <c r="Y898" s="25"/>
    </row>
    <row r="899" spans="7:25" ht="13">
      <c r="G899" s="25"/>
      <c r="M899" s="25"/>
      <c r="S899" s="25"/>
      <c r="Y899" s="25"/>
    </row>
    <row r="900" spans="7:25" ht="13">
      <c r="G900" s="25"/>
      <c r="M900" s="25"/>
      <c r="S900" s="25"/>
      <c r="Y900" s="25"/>
    </row>
    <row r="901" spans="7:25" ht="13">
      <c r="G901" s="25"/>
      <c r="M901" s="25"/>
      <c r="S901" s="25"/>
      <c r="Y901" s="25"/>
    </row>
    <row r="902" spans="7:25" ht="13">
      <c r="G902" s="25"/>
      <c r="M902" s="25"/>
      <c r="S902" s="25"/>
      <c r="Y902" s="25"/>
    </row>
    <row r="903" spans="7:25" ht="13">
      <c r="G903" s="25"/>
      <c r="M903" s="25"/>
      <c r="S903" s="25"/>
      <c r="Y903" s="25"/>
    </row>
    <row r="904" spans="7:25" ht="13">
      <c r="G904" s="25"/>
      <c r="M904" s="25"/>
      <c r="S904" s="25"/>
      <c r="Y904" s="25"/>
    </row>
    <row r="905" spans="7:25" ht="13">
      <c r="G905" s="25"/>
      <c r="M905" s="25"/>
      <c r="S905" s="25"/>
      <c r="Y905" s="25"/>
    </row>
    <row r="906" spans="7:25" ht="13">
      <c r="G906" s="25"/>
      <c r="M906" s="25"/>
      <c r="S906" s="25"/>
      <c r="Y906" s="25"/>
    </row>
    <row r="907" spans="7:25" ht="13">
      <c r="G907" s="25"/>
      <c r="M907" s="25"/>
      <c r="S907" s="25"/>
      <c r="Y907" s="25"/>
    </row>
    <row r="908" spans="7:25" ht="13">
      <c r="G908" s="25"/>
      <c r="M908" s="25"/>
      <c r="S908" s="25"/>
      <c r="Y908" s="25"/>
    </row>
    <row r="909" spans="7:25" ht="13">
      <c r="G909" s="25"/>
      <c r="M909" s="25"/>
      <c r="S909" s="25"/>
      <c r="Y909" s="25"/>
    </row>
    <row r="910" spans="7:25" ht="13">
      <c r="G910" s="25"/>
      <c r="M910" s="25"/>
      <c r="S910" s="25"/>
      <c r="Y910" s="25"/>
    </row>
    <row r="911" spans="7:25" ht="13">
      <c r="G911" s="25"/>
      <c r="M911" s="25"/>
      <c r="S911" s="25"/>
      <c r="Y911" s="25"/>
    </row>
    <row r="912" spans="7:25" ht="13">
      <c r="G912" s="25"/>
      <c r="M912" s="25"/>
      <c r="S912" s="25"/>
      <c r="Y912" s="25"/>
    </row>
    <row r="913" spans="7:25" ht="13">
      <c r="G913" s="25"/>
      <c r="M913" s="25"/>
      <c r="S913" s="25"/>
      <c r="Y913" s="25"/>
    </row>
    <row r="914" spans="7:25" ht="13">
      <c r="G914" s="25"/>
      <c r="M914" s="25"/>
      <c r="S914" s="25"/>
      <c r="Y914" s="25"/>
    </row>
    <row r="915" spans="7:25" ht="13">
      <c r="G915" s="25"/>
      <c r="M915" s="25"/>
      <c r="S915" s="25"/>
      <c r="Y915" s="25"/>
    </row>
    <row r="916" spans="7:25" ht="13">
      <c r="G916" s="25"/>
      <c r="M916" s="25"/>
      <c r="S916" s="25"/>
      <c r="Y916" s="25"/>
    </row>
    <row r="917" spans="7:25" ht="13">
      <c r="G917" s="25"/>
      <c r="M917" s="25"/>
      <c r="S917" s="25"/>
      <c r="Y917" s="25"/>
    </row>
    <row r="918" spans="7:25" ht="13">
      <c r="G918" s="25"/>
      <c r="M918" s="25"/>
      <c r="S918" s="25"/>
      <c r="Y918" s="25"/>
    </row>
    <row r="919" spans="7:25" ht="13">
      <c r="G919" s="25"/>
      <c r="M919" s="25"/>
      <c r="S919" s="25"/>
      <c r="Y919" s="25"/>
    </row>
    <row r="920" spans="7:25" ht="13">
      <c r="G920" s="25"/>
      <c r="M920" s="25"/>
      <c r="S920" s="25"/>
      <c r="Y920" s="25"/>
    </row>
    <row r="921" spans="7:25" ht="13">
      <c r="G921" s="25"/>
      <c r="M921" s="25"/>
      <c r="S921" s="25"/>
      <c r="Y921" s="25"/>
    </row>
    <row r="922" spans="7:25" ht="13">
      <c r="G922" s="25"/>
      <c r="M922" s="25"/>
      <c r="S922" s="25"/>
      <c r="Y922" s="25"/>
    </row>
    <row r="923" spans="7:25" ht="13">
      <c r="G923" s="25"/>
      <c r="M923" s="25"/>
      <c r="S923" s="25"/>
      <c r="Y923" s="25"/>
    </row>
    <row r="924" spans="7:25" ht="13">
      <c r="G924" s="25"/>
      <c r="M924" s="25"/>
      <c r="S924" s="25"/>
      <c r="Y924" s="25"/>
    </row>
    <row r="925" spans="7:25" ht="13">
      <c r="G925" s="25"/>
      <c r="M925" s="25"/>
      <c r="S925" s="25"/>
      <c r="Y925" s="25"/>
    </row>
    <row r="926" spans="7:25" ht="13">
      <c r="G926" s="25"/>
      <c r="M926" s="25"/>
      <c r="S926" s="25"/>
      <c r="Y926" s="25"/>
    </row>
    <row r="927" spans="7:25" ht="13">
      <c r="G927" s="25"/>
      <c r="M927" s="25"/>
      <c r="S927" s="25"/>
      <c r="Y927" s="25"/>
    </row>
    <row r="928" spans="7:25" ht="13">
      <c r="G928" s="25"/>
      <c r="M928" s="25"/>
      <c r="S928" s="25"/>
      <c r="Y928" s="25"/>
    </row>
    <row r="929" spans="7:25" ht="13">
      <c r="G929" s="25"/>
      <c r="M929" s="25"/>
      <c r="S929" s="25"/>
      <c r="Y929" s="25"/>
    </row>
    <row r="930" spans="7:25" ht="13">
      <c r="G930" s="25"/>
      <c r="M930" s="25"/>
      <c r="S930" s="25"/>
      <c r="Y930" s="25"/>
    </row>
    <row r="931" spans="7:25" ht="13">
      <c r="G931" s="25"/>
      <c r="M931" s="25"/>
      <c r="S931" s="25"/>
      <c r="Y931" s="25"/>
    </row>
    <row r="932" spans="7:25" ht="13">
      <c r="G932" s="25"/>
      <c r="M932" s="25"/>
      <c r="S932" s="25"/>
      <c r="Y932" s="25"/>
    </row>
    <row r="933" spans="7:25" ht="13">
      <c r="G933" s="25"/>
      <c r="M933" s="25"/>
      <c r="S933" s="25"/>
      <c r="Y933" s="25"/>
    </row>
    <row r="934" spans="7:25" ht="13">
      <c r="G934" s="25"/>
      <c r="M934" s="25"/>
      <c r="S934" s="25"/>
      <c r="Y934" s="25"/>
    </row>
    <row r="935" spans="7:25" ht="13">
      <c r="G935" s="25"/>
      <c r="M935" s="25"/>
      <c r="S935" s="25"/>
      <c r="Y935" s="25"/>
    </row>
    <row r="936" spans="7:25" ht="13">
      <c r="G936" s="25"/>
      <c r="M936" s="25"/>
      <c r="S936" s="25"/>
      <c r="Y936" s="25"/>
    </row>
    <row r="937" spans="7:25" ht="13">
      <c r="G937" s="25"/>
      <c r="M937" s="25"/>
      <c r="S937" s="25"/>
      <c r="Y937" s="25"/>
    </row>
    <row r="938" spans="7:25" ht="13">
      <c r="G938" s="25"/>
      <c r="M938" s="25"/>
      <c r="S938" s="25"/>
      <c r="Y938" s="25"/>
    </row>
    <row r="939" spans="7:25" ht="13">
      <c r="G939" s="25"/>
      <c r="M939" s="25"/>
      <c r="S939" s="25"/>
      <c r="Y939" s="25"/>
    </row>
    <row r="940" spans="7:25" ht="13">
      <c r="G940" s="25"/>
      <c r="M940" s="25"/>
      <c r="S940" s="25"/>
      <c r="Y940" s="25"/>
    </row>
    <row r="941" spans="7:25" ht="13">
      <c r="G941" s="25"/>
      <c r="M941" s="25"/>
      <c r="S941" s="25"/>
      <c r="Y941" s="25"/>
    </row>
    <row r="942" spans="7:25" ht="13">
      <c r="G942" s="25"/>
      <c r="M942" s="25"/>
      <c r="S942" s="25"/>
      <c r="Y942" s="25"/>
    </row>
    <row r="943" spans="7:25" ht="13">
      <c r="G943" s="25"/>
      <c r="M943" s="25"/>
      <c r="S943" s="25"/>
      <c r="Y943" s="25"/>
    </row>
    <row r="944" spans="7:25" ht="13">
      <c r="G944" s="25"/>
      <c r="M944" s="25"/>
      <c r="S944" s="25"/>
      <c r="Y944" s="25"/>
    </row>
    <row r="945" spans="7:25" ht="13">
      <c r="G945" s="25"/>
      <c r="M945" s="25"/>
      <c r="S945" s="25"/>
      <c r="Y945" s="25"/>
    </row>
    <row r="946" spans="7:25" ht="13">
      <c r="G946" s="25"/>
      <c r="M946" s="25"/>
      <c r="S946" s="25"/>
      <c r="Y946" s="25"/>
    </row>
    <row r="947" spans="7:25" ht="13">
      <c r="G947" s="25"/>
      <c r="M947" s="25"/>
      <c r="S947" s="25"/>
      <c r="Y947" s="25"/>
    </row>
    <row r="948" spans="7:25" ht="13">
      <c r="G948" s="25"/>
      <c r="M948" s="25"/>
      <c r="S948" s="25"/>
      <c r="Y948" s="25"/>
    </row>
    <row r="949" spans="7:25" ht="13">
      <c r="G949" s="25"/>
      <c r="M949" s="25"/>
      <c r="S949" s="25"/>
      <c r="Y949" s="25"/>
    </row>
    <row r="950" spans="7:25" ht="13">
      <c r="G950" s="25"/>
      <c r="M950" s="25"/>
      <c r="S950" s="25"/>
      <c r="Y950" s="25"/>
    </row>
    <row r="951" spans="7:25" ht="13">
      <c r="G951" s="25"/>
      <c r="M951" s="25"/>
      <c r="S951" s="25"/>
      <c r="Y951" s="25"/>
    </row>
    <row r="952" spans="7:25" ht="13">
      <c r="G952" s="25"/>
      <c r="M952" s="25"/>
      <c r="S952" s="25"/>
      <c r="Y952" s="25"/>
    </row>
    <row r="953" spans="7:25" ht="13">
      <c r="G953" s="25"/>
      <c r="M953" s="25"/>
      <c r="S953" s="25"/>
      <c r="Y953" s="25"/>
    </row>
    <row r="954" spans="7:25" ht="13">
      <c r="G954" s="25"/>
      <c r="M954" s="25"/>
      <c r="S954" s="25"/>
      <c r="Y954" s="25"/>
    </row>
    <row r="955" spans="7:25" ht="13">
      <c r="G955" s="25"/>
      <c r="M955" s="25"/>
      <c r="S955" s="25"/>
      <c r="Y955" s="25"/>
    </row>
    <row r="956" spans="7:25" ht="13">
      <c r="G956" s="25"/>
      <c r="M956" s="25"/>
      <c r="S956" s="25"/>
      <c r="Y956" s="25"/>
    </row>
    <row r="957" spans="7:25" ht="13">
      <c r="G957" s="25"/>
      <c r="M957" s="25"/>
      <c r="S957" s="25"/>
      <c r="Y957" s="25"/>
    </row>
    <row r="958" spans="7:25" ht="13">
      <c r="G958" s="25"/>
      <c r="M958" s="25"/>
      <c r="S958" s="25"/>
      <c r="Y958" s="25"/>
    </row>
    <row r="959" spans="7:25" ht="13">
      <c r="G959" s="25"/>
      <c r="M959" s="25"/>
      <c r="S959" s="25"/>
      <c r="Y959" s="25"/>
    </row>
    <row r="960" spans="7:25" ht="13">
      <c r="G960" s="25"/>
      <c r="M960" s="25"/>
      <c r="S960" s="25"/>
      <c r="Y960" s="25"/>
    </row>
    <row r="961" spans="7:25" ht="13">
      <c r="G961" s="25"/>
      <c r="M961" s="25"/>
      <c r="S961" s="25"/>
      <c r="Y961" s="25"/>
    </row>
    <row r="962" spans="7:25" ht="13">
      <c r="G962" s="25"/>
      <c r="M962" s="25"/>
      <c r="S962" s="25"/>
      <c r="Y962" s="25"/>
    </row>
    <row r="963" spans="7:25" ht="13">
      <c r="G963" s="25"/>
      <c r="M963" s="25"/>
      <c r="S963" s="25"/>
      <c r="Y963" s="25"/>
    </row>
    <row r="964" spans="7:25" ht="13">
      <c r="G964" s="25"/>
      <c r="M964" s="25"/>
      <c r="S964" s="25"/>
      <c r="Y964" s="25"/>
    </row>
    <row r="965" spans="7:25" ht="13">
      <c r="G965" s="25"/>
      <c r="M965" s="25"/>
      <c r="S965" s="25"/>
      <c r="Y965" s="25"/>
    </row>
    <row r="966" spans="7:25" ht="13">
      <c r="G966" s="25"/>
      <c r="M966" s="25"/>
      <c r="S966" s="25"/>
      <c r="Y966" s="25"/>
    </row>
    <row r="967" spans="7:25" ht="13">
      <c r="G967" s="25"/>
      <c r="M967" s="25"/>
      <c r="S967" s="25"/>
      <c r="Y967" s="25"/>
    </row>
    <row r="968" spans="7:25" ht="13">
      <c r="G968" s="25"/>
      <c r="M968" s="25"/>
      <c r="S968" s="25"/>
      <c r="Y968" s="25"/>
    </row>
    <row r="969" spans="7:25" ht="13">
      <c r="G969" s="25"/>
      <c r="M969" s="25"/>
      <c r="S969" s="25"/>
      <c r="Y969" s="25"/>
    </row>
    <row r="970" spans="7:25" ht="13">
      <c r="G970" s="25"/>
      <c r="M970" s="25"/>
      <c r="S970" s="25"/>
      <c r="Y970" s="25"/>
    </row>
    <row r="971" spans="7:25" ht="13">
      <c r="G971" s="25"/>
      <c r="M971" s="25"/>
      <c r="S971" s="25"/>
      <c r="Y971" s="25"/>
    </row>
    <row r="972" spans="7:25" ht="13">
      <c r="G972" s="25"/>
      <c r="M972" s="25"/>
      <c r="S972" s="25"/>
      <c r="Y972" s="25"/>
    </row>
    <row r="973" spans="7:25" ht="13">
      <c r="G973" s="25"/>
      <c r="M973" s="25"/>
      <c r="S973" s="25"/>
      <c r="Y973" s="25"/>
    </row>
    <row r="974" spans="7:25" ht="13">
      <c r="G974" s="25"/>
      <c r="M974" s="25"/>
      <c r="S974" s="25"/>
      <c r="Y974" s="25"/>
    </row>
    <row r="975" spans="7:25" ht="13">
      <c r="G975" s="25"/>
      <c r="M975" s="25"/>
      <c r="S975" s="25"/>
      <c r="Y975" s="25"/>
    </row>
    <row r="976" spans="7:25" ht="13">
      <c r="G976" s="25"/>
      <c r="M976" s="25"/>
      <c r="S976" s="25"/>
      <c r="Y976" s="25"/>
    </row>
    <row r="977" spans="7:25" ht="13">
      <c r="G977" s="25"/>
      <c r="M977" s="25"/>
      <c r="S977" s="25"/>
      <c r="Y977" s="25"/>
    </row>
    <row r="978" spans="7:25" ht="13">
      <c r="G978" s="25"/>
      <c r="M978" s="25"/>
      <c r="S978" s="25"/>
      <c r="Y978" s="25"/>
    </row>
    <row r="979" spans="7:25" ht="13">
      <c r="G979" s="25"/>
      <c r="M979" s="25"/>
      <c r="S979" s="25"/>
      <c r="Y979" s="25"/>
    </row>
    <row r="980" spans="7:25" ht="13">
      <c r="G980" s="25"/>
      <c r="M980" s="25"/>
      <c r="S980" s="25"/>
      <c r="Y980" s="25"/>
    </row>
    <row r="981" spans="7:25" ht="13">
      <c r="G981" s="25"/>
      <c r="M981" s="25"/>
      <c r="S981" s="25"/>
      <c r="Y981" s="25"/>
    </row>
    <row r="982" spans="7:25" ht="13">
      <c r="G982" s="25"/>
      <c r="M982" s="25"/>
      <c r="S982" s="25"/>
      <c r="Y982" s="25"/>
    </row>
    <row r="983" spans="7:25" ht="13">
      <c r="G983" s="25"/>
      <c r="M983" s="25"/>
      <c r="S983" s="25"/>
      <c r="Y983" s="25"/>
    </row>
    <row r="984" spans="7:25" ht="13">
      <c r="G984" s="25"/>
      <c r="M984" s="25"/>
      <c r="S984" s="25"/>
      <c r="Y984" s="25"/>
    </row>
    <row r="985" spans="7:25" ht="13">
      <c r="G985" s="25"/>
      <c r="M985" s="25"/>
      <c r="S985" s="25"/>
      <c r="Y985" s="25"/>
    </row>
    <row r="986" spans="7:25" ht="13">
      <c r="G986" s="25"/>
      <c r="M986" s="25"/>
      <c r="S986" s="25"/>
      <c r="Y986" s="25"/>
    </row>
    <row r="987" spans="7:25" ht="13">
      <c r="G987" s="25"/>
      <c r="M987" s="25"/>
      <c r="S987" s="25"/>
      <c r="Y987" s="25"/>
    </row>
    <row r="988" spans="7:25" ht="13">
      <c r="G988" s="25"/>
      <c r="M988" s="25"/>
      <c r="S988" s="25"/>
      <c r="Y988" s="25"/>
    </row>
    <row r="989" spans="7:25" ht="13">
      <c r="G989" s="25"/>
      <c r="M989" s="25"/>
      <c r="S989" s="25"/>
      <c r="Y989" s="25"/>
    </row>
    <row r="990" spans="7:25" ht="13">
      <c r="G990" s="25"/>
      <c r="M990" s="25"/>
      <c r="S990" s="25"/>
      <c r="Y990" s="25"/>
    </row>
    <row r="991" spans="7:25" ht="13">
      <c r="G991" s="25"/>
      <c r="M991" s="25"/>
      <c r="S991" s="25"/>
      <c r="Y991" s="25"/>
    </row>
    <row r="992" spans="7:25" ht="13">
      <c r="G992" s="25"/>
      <c r="M992" s="25"/>
      <c r="S992" s="25"/>
      <c r="Y992" s="25"/>
    </row>
    <row r="993" spans="7:25" ht="13">
      <c r="G993" s="25"/>
      <c r="M993" s="25"/>
      <c r="S993" s="25"/>
      <c r="Y993" s="25"/>
    </row>
    <row r="994" spans="7:25" ht="13">
      <c r="G994" s="25"/>
      <c r="M994" s="25"/>
      <c r="S994" s="25"/>
      <c r="Y994" s="25"/>
    </row>
    <row r="995" spans="7:25" ht="13">
      <c r="G995" s="25"/>
      <c r="M995" s="25"/>
      <c r="S995" s="25"/>
      <c r="Y995" s="25"/>
    </row>
    <row r="996" spans="7:25" ht="13">
      <c r="G996" s="25"/>
      <c r="M996" s="25"/>
      <c r="S996" s="25"/>
      <c r="Y996" s="25"/>
    </row>
    <row r="997" spans="7:25" ht="13">
      <c r="G997" s="25"/>
      <c r="M997" s="25"/>
      <c r="S997" s="25"/>
      <c r="Y997" s="25"/>
    </row>
    <row r="998" spans="7:25" ht="13">
      <c r="G998" s="25"/>
      <c r="M998" s="25"/>
      <c r="S998" s="25"/>
      <c r="Y998" s="25"/>
    </row>
    <row r="999" spans="7:25" ht="13">
      <c r="G999" s="25"/>
      <c r="M999" s="25"/>
      <c r="S999" s="25"/>
      <c r="Y999" s="25"/>
    </row>
    <row r="1000" spans="7:25" ht="13">
      <c r="G1000" s="25"/>
      <c r="M1000" s="25"/>
      <c r="S1000" s="25"/>
      <c r="Y1000" s="25"/>
    </row>
  </sheetData>
  <mergeCells count="3">
    <mergeCell ref="G1:L1"/>
    <mergeCell ref="M1:R1"/>
    <mergeCell ref="S1:X1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outlinePr summaryBelow="0" summaryRight="0"/>
  </sheetPr>
  <dimension ref="A1:AC1000"/>
  <sheetViews>
    <sheetView workbookViewId="0">
      <pane xSplit="5" ySplit="2" topLeftCell="F3" activePane="bottomRight" state="frozen"/>
      <selection pane="topRight" activeCell="F1" sqref="F1"/>
      <selection pane="bottomLeft" activeCell="A3" sqref="A3"/>
      <selection pane="bottomRight" activeCell="F3" sqref="F3"/>
    </sheetView>
  </sheetViews>
  <sheetFormatPr baseColWidth="10" defaultColWidth="14.5" defaultRowHeight="15.75" customHeight="1"/>
  <cols>
    <col min="1" max="29" width="6.6640625" customWidth="1"/>
  </cols>
  <sheetData>
    <row r="1" spans="1:29" ht="15.75" customHeight="1">
      <c r="B1" t="s">
        <v>10</v>
      </c>
      <c r="C1" s="1" t="s">
        <v>65</v>
      </c>
      <c r="D1" t="s">
        <v>12</v>
      </c>
      <c r="E1" t="s">
        <v>13</v>
      </c>
      <c r="F1" s="135" t="s">
        <v>30</v>
      </c>
      <c r="G1" s="133"/>
      <c r="H1" s="133"/>
      <c r="I1" s="133"/>
      <c r="J1" s="133"/>
      <c r="K1" s="133"/>
      <c r="L1" s="135" t="s">
        <v>32</v>
      </c>
      <c r="M1" s="133"/>
      <c r="N1" s="133"/>
      <c r="O1" s="133"/>
      <c r="P1" s="133"/>
      <c r="Q1" s="133"/>
      <c r="R1" s="135" t="s">
        <v>31</v>
      </c>
      <c r="S1" s="133"/>
      <c r="T1" s="133"/>
      <c r="U1" s="133"/>
      <c r="V1" s="133"/>
      <c r="W1" s="133"/>
      <c r="X1" s="135" t="s">
        <v>66</v>
      </c>
      <c r="Y1" s="133"/>
      <c r="Z1" s="133"/>
      <c r="AA1" s="133"/>
      <c r="AB1" s="133"/>
      <c r="AC1" s="136"/>
    </row>
    <row r="2" spans="1:29" ht="15.75" customHeight="1">
      <c r="A2" s="1" t="s">
        <v>62</v>
      </c>
      <c r="B2" t="str">
        <f>'2013'!D2</f>
        <v>Open Cell Transition Time</v>
      </c>
      <c r="C2" t="str">
        <f>'2013'!E2</f>
        <v>Open Cell Start Time</v>
      </c>
      <c r="D2" t="str">
        <f>'2013'!F2</f>
        <v>Open Cell End Time</v>
      </c>
      <c r="E2" t="str">
        <f>'2013'!G2</f>
        <v>Roll Transition Time</v>
      </c>
      <c r="F2" s="25" t="s">
        <v>35</v>
      </c>
      <c r="G2" t="s">
        <v>38</v>
      </c>
      <c r="H2" s="1" t="s">
        <v>63</v>
      </c>
      <c r="I2" s="1" t="s">
        <v>64</v>
      </c>
      <c r="J2" t="s">
        <v>55</v>
      </c>
      <c r="K2" t="s">
        <v>56</v>
      </c>
      <c r="L2" s="25" t="s">
        <v>35</v>
      </c>
      <c r="M2" t="s">
        <v>38</v>
      </c>
      <c r="N2" s="1" t="s">
        <v>63</v>
      </c>
      <c r="O2" s="1" t="s">
        <v>64</v>
      </c>
      <c r="P2" t="s">
        <v>55</v>
      </c>
      <c r="Q2" t="s">
        <v>56</v>
      </c>
      <c r="R2" s="25" t="s">
        <v>35</v>
      </c>
      <c r="S2" t="s">
        <v>38</v>
      </c>
      <c r="T2" s="1" t="s">
        <v>63</v>
      </c>
      <c r="U2" s="1" t="s">
        <v>64</v>
      </c>
      <c r="V2" t="s">
        <v>55</v>
      </c>
      <c r="W2" t="s">
        <v>56</v>
      </c>
      <c r="X2" s="25" t="s">
        <v>35</v>
      </c>
      <c r="Y2" t="s">
        <v>38</v>
      </c>
      <c r="Z2" s="1" t="s">
        <v>63</v>
      </c>
      <c r="AA2" s="1" t="s">
        <v>64</v>
      </c>
      <c r="AB2" t="s">
        <v>55</v>
      </c>
      <c r="AC2" s="56" t="s">
        <v>56</v>
      </c>
    </row>
    <row r="3" spans="1:29" ht="15.75" customHeight="1">
      <c r="A3" s="53">
        <f>'2013'!A3</f>
        <v>0</v>
      </c>
      <c r="B3" s="44">
        <f>'2013'!D3</f>
        <v>0.79984276730000003</v>
      </c>
      <c r="C3" s="44">
        <f>'2013'!E3</f>
        <v>0.75582437280000003</v>
      </c>
      <c r="D3" s="44">
        <f>'2013'!F3</f>
        <v>0.92384259260000001</v>
      </c>
      <c r="E3" s="44">
        <f>'2013'!G3</f>
        <v>0.88844373219999995</v>
      </c>
      <c r="F3" s="25">
        <f t="shared" ref="F3:AC3" si="0">AVERAGE(F4:F186)</f>
        <v>2.3499999999999996</v>
      </c>
      <c r="G3">
        <f t="shared" si="0"/>
        <v>4.0111111111111111</v>
      </c>
      <c r="H3">
        <f t="shared" si="0"/>
        <v>0.98333333333333328</v>
      </c>
      <c r="I3">
        <f t="shared" si="0"/>
        <v>1.4694444444444443</v>
      </c>
      <c r="J3">
        <f t="shared" si="0"/>
        <v>2.5927373279899415</v>
      </c>
      <c r="K3">
        <f t="shared" si="0"/>
        <v>2.8617322683072053</v>
      </c>
      <c r="L3" s="25">
        <f t="shared" si="0"/>
        <v>2.5</v>
      </c>
      <c r="M3">
        <f t="shared" si="0"/>
        <v>3.6692307692307691</v>
      </c>
      <c r="N3">
        <f t="shared" si="0"/>
        <v>0.93461538461538463</v>
      </c>
      <c r="O3">
        <f t="shared" si="0"/>
        <v>1.6384615384615384</v>
      </c>
      <c r="P3">
        <f t="shared" si="0"/>
        <v>2.8316812507447957</v>
      </c>
      <c r="Q3">
        <f t="shared" si="0"/>
        <v>2.2691173397732265</v>
      </c>
      <c r="R3" s="25">
        <f t="shared" si="0"/>
        <v>3.4259259259259247</v>
      </c>
      <c r="S3">
        <f t="shared" si="0"/>
        <v>5.1592592592592599</v>
      </c>
      <c r="T3">
        <f t="shared" si="0"/>
        <v>1.2788461538461537</v>
      </c>
      <c r="U3">
        <f t="shared" si="0"/>
        <v>1.7115384615384619</v>
      </c>
      <c r="V3">
        <f t="shared" si="0"/>
        <v>2.7567054419836481</v>
      </c>
      <c r="W3">
        <f t="shared" si="0"/>
        <v>3.144148055223198</v>
      </c>
      <c r="X3" s="25">
        <f t="shared" si="0"/>
        <v>3.2384615384615389</v>
      </c>
      <c r="Y3">
        <f t="shared" si="0"/>
        <v>3.8115384615384618</v>
      </c>
      <c r="Z3">
        <f t="shared" si="0"/>
        <v>1.3400000000000003</v>
      </c>
      <c r="AA3">
        <f t="shared" si="0"/>
        <v>1.76</v>
      </c>
      <c r="AB3">
        <f t="shared" si="0"/>
        <v>2.6114296835488786</v>
      </c>
      <c r="AC3" s="56">
        <f t="shared" si="0"/>
        <v>2.2785974941287903</v>
      </c>
    </row>
    <row r="4" spans="1:29" ht="15.75" customHeight="1">
      <c r="A4" s="53">
        <f>'2013'!A4</f>
        <v>41365</v>
      </c>
      <c r="B4" t="str">
        <f>'2013'!D4</f>
        <v>NaN</v>
      </c>
      <c r="C4" s="32">
        <f>'2013'!E4</f>
        <v>0.73402777777777772</v>
      </c>
      <c r="D4" s="32">
        <f>'2013'!F4</f>
        <v>0.77430555555555558</v>
      </c>
      <c r="E4" t="str">
        <f>'2013'!G4</f>
        <v>NaN</v>
      </c>
      <c r="F4" s="7">
        <v>2</v>
      </c>
      <c r="G4" s="1">
        <v>2</v>
      </c>
      <c r="H4" s="1">
        <v>1.5</v>
      </c>
      <c r="I4" s="1">
        <v>1.5</v>
      </c>
      <c r="J4">
        <f t="shared" ref="J4:K4" si="1">IFERROR(F4/H4,"NaN")</f>
        <v>1.3333333333333333</v>
      </c>
      <c r="K4">
        <f t="shared" si="1"/>
        <v>1.3333333333333333</v>
      </c>
      <c r="L4" s="25" t="s">
        <v>47</v>
      </c>
      <c r="M4" t="s">
        <v>47</v>
      </c>
      <c r="N4" t="s">
        <v>47</v>
      </c>
      <c r="O4" t="s">
        <v>47</v>
      </c>
      <c r="P4" t="str">
        <f t="shared" ref="P4:Q4" si="2">IFERROR(L4/N4,"NaN")</f>
        <v>NaN</v>
      </c>
      <c r="Q4" t="str">
        <f t="shared" si="2"/>
        <v>NaN</v>
      </c>
      <c r="R4" s="54" t="s">
        <v>47</v>
      </c>
      <c r="S4" s="55" t="s">
        <v>47</v>
      </c>
      <c r="T4" s="55" t="s">
        <v>47</v>
      </c>
      <c r="U4" s="55" t="s">
        <v>47</v>
      </c>
      <c r="V4" s="55" t="str">
        <f t="shared" ref="V4:W4" si="3">IFERROR(R4/T4,"NaN")</f>
        <v>NaN</v>
      </c>
      <c r="W4" s="55" t="str">
        <f t="shared" si="3"/>
        <v>NaN</v>
      </c>
      <c r="X4" s="54" t="s">
        <v>47</v>
      </c>
      <c r="Y4" s="55" t="s">
        <v>47</v>
      </c>
      <c r="Z4" s="55" t="s">
        <v>47</v>
      </c>
      <c r="AA4" s="55" t="s">
        <v>47</v>
      </c>
      <c r="AB4" s="55" t="str">
        <f t="shared" ref="AB4:AC4" si="4">IFERROR(X4/Z4,"NaN")</f>
        <v>NaN</v>
      </c>
      <c r="AC4" s="57" t="str">
        <f t="shared" si="4"/>
        <v>NaN</v>
      </c>
    </row>
    <row r="5" spans="1:29" ht="15.75" customHeight="1">
      <c r="A5" s="53">
        <f>'2013'!A5</f>
        <v>41366</v>
      </c>
      <c r="B5" t="str">
        <f>'2013'!D5</f>
        <v>NaN</v>
      </c>
      <c r="C5" t="str">
        <f>'2013'!E5</f>
        <v>NaN</v>
      </c>
      <c r="D5" t="str">
        <f>'2013'!F5</f>
        <v>NaN</v>
      </c>
      <c r="E5" t="str">
        <f>'2013'!G5</f>
        <v>NaN</v>
      </c>
      <c r="F5" s="7" t="s">
        <v>47</v>
      </c>
      <c r="G5" s="1" t="s">
        <v>47</v>
      </c>
      <c r="H5" s="1" t="s">
        <v>47</v>
      </c>
      <c r="I5" s="1" t="s">
        <v>47</v>
      </c>
      <c r="J5" t="str">
        <f t="shared" ref="J5:K5" si="5">IFERROR(F5/H5,"NaN")</f>
        <v>NaN</v>
      </c>
      <c r="K5" t="str">
        <f t="shared" si="5"/>
        <v>NaN</v>
      </c>
      <c r="L5" s="25" t="s">
        <v>47</v>
      </c>
      <c r="M5" t="s">
        <v>47</v>
      </c>
      <c r="N5" t="s">
        <v>47</v>
      </c>
      <c r="O5" t="s">
        <v>47</v>
      </c>
      <c r="P5" t="str">
        <f t="shared" ref="P5:Q5" si="6">IFERROR(L5/N5,"NaN")</f>
        <v>NaN</v>
      </c>
      <c r="Q5" t="str">
        <f t="shared" si="6"/>
        <v>NaN</v>
      </c>
      <c r="R5" s="54" t="s">
        <v>47</v>
      </c>
      <c r="S5" s="55" t="s">
        <v>47</v>
      </c>
      <c r="T5" s="55" t="s">
        <v>47</v>
      </c>
      <c r="U5" s="55" t="s">
        <v>47</v>
      </c>
      <c r="V5" s="55" t="str">
        <f t="shared" ref="V5:W5" si="7">IFERROR(R5/T5,"NaN")</f>
        <v>NaN</v>
      </c>
      <c r="W5" s="55" t="str">
        <f t="shared" si="7"/>
        <v>NaN</v>
      </c>
      <c r="X5" s="54" t="s">
        <v>47</v>
      </c>
      <c r="Y5" s="55" t="s">
        <v>47</v>
      </c>
      <c r="Z5" s="55" t="s">
        <v>47</v>
      </c>
      <c r="AA5" s="55" t="s">
        <v>47</v>
      </c>
      <c r="AB5" s="55" t="str">
        <f t="shared" ref="AB5:AC5" si="8">IFERROR(X5/Z5,"NaN")</f>
        <v>NaN</v>
      </c>
      <c r="AC5" s="57" t="str">
        <f t="shared" si="8"/>
        <v>NaN</v>
      </c>
    </row>
    <row r="6" spans="1:29" ht="15.75" customHeight="1">
      <c r="A6" s="53">
        <f>'2013'!A6</f>
        <v>41367</v>
      </c>
      <c r="B6" t="str">
        <f>'2013'!D6</f>
        <v>NaN</v>
      </c>
      <c r="C6" t="str">
        <f>'2013'!E6</f>
        <v>NaN</v>
      </c>
      <c r="D6" t="str">
        <f>'2013'!F6</f>
        <v>NaN</v>
      </c>
      <c r="E6" t="str">
        <f>'2013'!G6</f>
        <v>NaN</v>
      </c>
      <c r="F6" s="7" t="s">
        <v>47</v>
      </c>
      <c r="G6" s="1" t="s">
        <v>47</v>
      </c>
      <c r="H6" s="1" t="s">
        <v>47</v>
      </c>
      <c r="I6" s="1" t="s">
        <v>47</v>
      </c>
      <c r="J6" t="str">
        <f t="shared" ref="J6:K6" si="9">IFERROR(F6/H6,"NaN")</f>
        <v>NaN</v>
      </c>
      <c r="K6" t="str">
        <f t="shared" si="9"/>
        <v>NaN</v>
      </c>
      <c r="L6" s="25" t="s">
        <v>47</v>
      </c>
      <c r="M6" t="s">
        <v>47</v>
      </c>
      <c r="N6" t="s">
        <v>47</v>
      </c>
      <c r="O6" t="s">
        <v>47</v>
      </c>
      <c r="P6" t="str">
        <f t="shared" ref="P6:Q6" si="10">IFERROR(L6/N6,"NaN")</f>
        <v>NaN</v>
      </c>
      <c r="Q6" t="str">
        <f t="shared" si="10"/>
        <v>NaN</v>
      </c>
      <c r="R6" s="54" t="s">
        <v>47</v>
      </c>
      <c r="S6" s="55" t="s">
        <v>47</v>
      </c>
      <c r="T6" s="55" t="s">
        <v>47</v>
      </c>
      <c r="U6" s="55" t="s">
        <v>47</v>
      </c>
      <c r="V6" s="55" t="str">
        <f t="shared" ref="V6:W6" si="11">IFERROR(R6/T6,"NaN")</f>
        <v>NaN</v>
      </c>
      <c r="W6" s="55" t="str">
        <f t="shared" si="11"/>
        <v>NaN</v>
      </c>
      <c r="X6" s="54" t="s">
        <v>47</v>
      </c>
      <c r="Y6" s="55" t="s">
        <v>47</v>
      </c>
      <c r="Z6" s="55" t="s">
        <v>47</v>
      </c>
      <c r="AA6" s="55" t="s">
        <v>47</v>
      </c>
      <c r="AB6" s="55" t="str">
        <f t="shared" ref="AB6:AC6" si="12">IFERROR(X6/Z6,"NaN")</f>
        <v>NaN</v>
      </c>
      <c r="AC6" s="57" t="str">
        <f t="shared" si="12"/>
        <v>NaN</v>
      </c>
    </row>
    <row r="7" spans="1:29" ht="15.75" customHeight="1">
      <c r="A7" s="53">
        <f>'2013'!A7</f>
        <v>41368</v>
      </c>
      <c r="B7" t="str">
        <f>'2013'!D7</f>
        <v>NaN</v>
      </c>
      <c r="C7" t="str">
        <f>'2013'!E7</f>
        <v>NaN</v>
      </c>
      <c r="D7" t="str">
        <f>'2013'!F7</f>
        <v>NaN</v>
      </c>
      <c r="E7" t="str">
        <f>'2013'!G7</f>
        <v>NaN</v>
      </c>
      <c r="F7" s="7" t="s">
        <v>47</v>
      </c>
      <c r="G7" s="1" t="s">
        <v>47</v>
      </c>
      <c r="H7" s="1" t="s">
        <v>47</v>
      </c>
      <c r="I7" s="1" t="s">
        <v>47</v>
      </c>
      <c r="J7" t="str">
        <f t="shared" ref="J7:K7" si="13">IFERROR(F7/H7,"NaN")</f>
        <v>NaN</v>
      </c>
      <c r="K7" t="str">
        <f t="shared" si="13"/>
        <v>NaN</v>
      </c>
      <c r="L7" s="25" t="s">
        <v>47</v>
      </c>
      <c r="M7" t="s">
        <v>47</v>
      </c>
      <c r="N7" t="s">
        <v>47</v>
      </c>
      <c r="O7" t="s">
        <v>47</v>
      </c>
      <c r="P7" t="str">
        <f t="shared" ref="P7:Q7" si="14">IFERROR(L7/N7,"NaN")</f>
        <v>NaN</v>
      </c>
      <c r="Q7" t="str">
        <f t="shared" si="14"/>
        <v>NaN</v>
      </c>
      <c r="R7" s="54" t="s">
        <v>47</v>
      </c>
      <c r="S7" s="55" t="s">
        <v>47</v>
      </c>
      <c r="T7" s="55" t="s">
        <v>47</v>
      </c>
      <c r="U7" s="55" t="s">
        <v>47</v>
      </c>
      <c r="V7" s="55" t="str">
        <f t="shared" ref="V7:W7" si="15">IFERROR(R7/T7,"NaN")</f>
        <v>NaN</v>
      </c>
      <c r="W7" s="55" t="str">
        <f t="shared" si="15"/>
        <v>NaN</v>
      </c>
      <c r="X7" s="54" t="s">
        <v>47</v>
      </c>
      <c r="Y7" s="55" t="s">
        <v>47</v>
      </c>
      <c r="Z7" s="55" t="s">
        <v>47</v>
      </c>
      <c r="AA7" s="55" t="s">
        <v>47</v>
      </c>
      <c r="AB7" s="55" t="str">
        <f t="shared" ref="AB7:AC7" si="16">IFERROR(X7/Z7,"NaN")</f>
        <v>NaN</v>
      </c>
      <c r="AC7" s="57" t="str">
        <f t="shared" si="16"/>
        <v>NaN</v>
      </c>
    </row>
    <row r="8" spans="1:29" ht="15.75" customHeight="1">
      <c r="A8" s="53">
        <f>'2013'!A8</f>
        <v>41369</v>
      </c>
      <c r="B8" t="str">
        <f>'2013'!D8</f>
        <v>NaN</v>
      </c>
      <c r="C8" s="32" t="str">
        <f>'2013'!E8</f>
        <v>NaN</v>
      </c>
      <c r="D8" s="32" t="str">
        <f>'2013'!F8</f>
        <v>NaN</v>
      </c>
      <c r="E8" t="str">
        <f>'2013'!G8</f>
        <v>NaN</v>
      </c>
      <c r="F8" s="7" t="s">
        <v>47</v>
      </c>
      <c r="G8" s="1" t="s">
        <v>47</v>
      </c>
      <c r="H8" s="1" t="s">
        <v>47</v>
      </c>
      <c r="I8" s="1" t="s">
        <v>47</v>
      </c>
      <c r="J8" t="str">
        <f t="shared" ref="J8:K8" si="17">IFERROR(F8/H8,"NaN")</f>
        <v>NaN</v>
      </c>
      <c r="K8" t="str">
        <f t="shared" si="17"/>
        <v>NaN</v>
      </c>
      <c r="L8" s="25" t="s">
        <v>47</v>
      </c>
      <c r="M8" t="s">
        <v>47</v>
      </c>
      <c r="N8" t="s">
        <v>47</v>
      </c>
      <c r="O8" t="s">
        <v>47</v>
      </c>
      <c r="P8" t="str">
        <f t="shared" ref="P8:Q8" si="18">IFERROR(L8/N8,"NaN")</f>
        <v>NaN</v>
      </c>
      <c r="Q8" t="str">
        <f t="shared" si="18"/>
        <v>NaN</v>
      </c>
      <c r="R8" s="54" t="s">
        <v>47</v>
      </c>
      <c r="S8" s="55" t="s">
        <v>47</v>
      </c>
      <c r="T8" s="55" t="s">
        <v>47</v>
      </c>
      <c r="U8" s="55" t="s">
        <v>47</v>
      </c>
      <c r="V8" s="55" t="str">
        <f t="shared" ref="V8:W8" si="19">IFERROR(R8/T8,"NaN")</f>
        <v>NaN</v>
      </c>
      <c r="W8" s="55" t="str">
        <f t="shared" si="19"/>
        <v>NaN</v>
      </c>
      <c r="X8" s="54" t="s">
        <v>47</v>
      </c>
      <c r="Y8" s="55" t="s">
        <v>47</v>
      </c>
      <c r="Z8" s="55" t="s">
        <v>47</v>
      </c>
      <c r="AA8" s="55" t="s">
        <v>47</v>
      </c>
      <c r="AB8" s="55" t="str">
        <f t="shared" ref="AB8:AC8" si="20">IFERROR(X8/Z8,"NaN")</f>
        <v>NaN</v>
      </c>
      <c r="AC8" s="57" t="str">
        <f t="shared" si="20"/>
        <v>NaN</v>
      </c>
    </row>
    <row r="9" spans="1:29" ht="15.75" customHeight="1">
      <c r="A9" s="53">
        <f>'2013'!A9</f>
        <v>41370</v>
      </c>
      <c r="B9" s="32" t="str">
        <f>'2013'!D9</f>
        <v>NaN</v>
      </c>
      <c r="C9" s="32" t="str">
        <f>'2013'!E9</f>
        <v>NaN</v>
      </c>
      <c r="D9" s="45" t="str">
        <f>'2013'!F9</f>
        <v>NaN</v>
      </c>
      <c r="E9" s="32" t="str">
        <f>'2013'!G9</f>
        <v>NaN</v>
      </c>
      <c r="F9" s="7" t="s">
        <v>47</v>
      </c>
      <c r="G9" s="1" t="s">
        <v>47</v>
      </c>
      <c r="H9" s="1" t="s">
        <v>47</v>
      </c>
      <c r="I9" s="1" t="s">
        <v>47</v>
      </c>
      <c r="J9" t="str">
        <f t="shared" ref="J9:K9" si="21">IFERROR(F9/H9,"NaN")</f>
        <v>NaN</v>
      </c>
      <c r="K9" t="str">
        <f t="shared" si="21"/>
        <v>NaN</v>
      </c>
      <c r="L9" s="25" t="s">
        <v>47</v>
      </c>
      <c r="M9" t="s">
        <v>47</v>
      </c>
      <c r="N9" t="s">
        <v>47</v>
      </c>
      <c r="O9" t="s">
        <v>47</v>
      </c>
      <c r="P9" t="str">
        <f t="shared" ref="P9:Q9" si="22">IFERROR(L9/N9,"NaN")</f>
        <v>NaN</v>
      </c>
      <c r="Q9" t="str">
        <f t="shared" si="22"/>
        <v>NaN</v>
      </c>
      <c r="R9" s="54" t="s">
        <v>47</v>
      </c>
      <c r="S9" s="55" t="s">
        <v>47</v>
      </c>
      <c r="T9" s="55" t="s">
        <v>47</v>
      </c>
      <c r="U9" s="55" t="s">
        <v>47</v>
      </c>
      <c r="V9" s="55" t="str">
        <f t="shared" ref="V9:W9" si="23">IFERROR(R9/T9,"NaN")</f>
        <v>NaN</v>
      </c>
      <c r="W9" s="55" t="str">
        <f t="shared" si="23"/>
        <v>NaN</v>
      </c>
      <c r="X9" s="54" t="s">
        <v>47</v>
      </c>
      <c r="Y9" s="55" t="s">
        <v>47</v>
      </c>
      <c r="Z9" s="55" t="s">
        <v>47</v>
      </c>
      <c r="AA9" s="55" t="s">
        <v>47</v>
      </c>
      <c r="AB9" s="55" t="str">
        <f t="shared" ref="AB9:AC9" si="24">IFERROR(X9/Z9,"NaN")</f>
        <v>NaN</v>
      </c>
      <c r="AC9" s="57" t="str">
        <f t="shared" si="24"/>
        <v>NaN</v>
      </c>
    </row>
    <row r="10" spans="1:29" ht="15.75" customHeight="1">
      <c r="A10" s="53">
        <f>'2013'!A10</f>
        <v>41371</v>
      </c>
      <c r="B10" s="32" t="str">
        <f>'2013'!D10</f>
        <v>NaN</v>
      </c>
      <c r="C10" s="32" t="str">
        <f>'2013'!E10</f>
        <v>NaN</v>
      </c>
      <c r="D10" s="32" t="str">
        <f>'2013'!F10</f>
        <v>NaN</v>
      </c>
      <c r="E10" s="32" t="str">
        <f>'2013'!G10</f>
        <v>NaN</v>
      </c>
      <c r="F10" s="7" t="s">
        <v>47</v>
      </c>
      <c r="G10" s="1" t="s">
        <v>47</v>
      </c>
      <c r="H10" s="1" t="s">
        <v>47</v>
      </c>
      <c r="I10" s="1" t="s">
        <v>47</v>
      </c>
      <c r="J10" t="str">
        <f t="shared" ref="J10:K10" si="25">IFERROR(F10/H10,"NaN")</f>
        <v>NaN</v>
      </c>
      <c r="K10" t="str">
        <f t="shared" si="25"/>
        <v>NaN</v>
      </c>
      <c r="L10" s="25" t="s">
        <v>47</v>
      </c>
      <c r="M10" t="s">
        <v>47</v>
      </c>
      <c r="N10" t="s">
        <v>47</v>
      </c>
      <c r="O10" t="s">
        <v>47</v>
      </c>
      <c r="P10" t="str">
        <f t="shared" ref="P10:Q10" si="26">IFERROR(L10/N10,"NaN")</f>
        <v>NaN</v>
      </c>
      <c r="Q10" t="str">
        <f t="shared" si="26"/>
        <v>NaN</v>
      </c>
      <c r="R10" s="54" t="s">
        <v>47</v>
      </c>
      <c r="S10" s="55" t="s">
        <v>47</v>
      </c>
      <c r="T10" s="55" t="s">
        <v>47</v>
      </c>
      <c r="U10" s="55" t="s">
        <v>47</v>
      </c>
      <c r="V10" s="55" t="str">
        <f t="shared" ref="V10:W10" si="27">IFERROR(R10/T10,"NaN")</f>
        <v>NaN</v>
      </c>
      <c r="W10" s="55" t="str">
        <f t="shared" si="27"/>
        <v>NaN</v>
      </c>
      <c r="X10" s="54" t="s">
        <v>47</v>
      </c>
      <c r="Y10" s="55" t="s">
        <v>47</v>
      </c>
      <c r="Z10" s="55" t="s">
        <v>47</v>
      </c>
      <c r="AA10" s="55" t="s">
        <v>47</v>
      </c>
      <c r="AB10" s="55" t="str">
        <f t="shared" ref="AB10:AC10" si="28">IFERROR(X10/Z10,"NaN")</f>
        <v>NaN</v>
      </c>
      <c r="AC10" s="57" t="str">
        <f t="shared" si="28"/>
        <v>NaN</v>
      </c>
    </row>
    <row r="11" spans="1:29" ht="15.75" customHeight="1">
      <c r="A11" s="53">
        <f>'2013'!A11</f>
        <v>41372</v>
      </c>
      <c r="B11" t="str">
        <f>'2013'!D11</f>
        <v>NaN</v>
      </c>
      <c r="C11" s="32" t="str">
        <f>'2013'!E11</f>
        <v>NaN</v>
      </c>
      <c r="D11" s="32" t="str">
        <f>'2013'!F11</f>
        <v>NaN</v>
      </c>
      <c r="E11" t="str">
        <f>'2013'!G11</f>
        <v>NaN</v>
      </c>
      <c r="F11" s="7" t="s">
        <v>47</v>
      </c>
      <c r="G11" s="1" t="s">
        <v>47</v>
      </c>
      <c r="H11" s="1" t="s">
        <v>47</v>
      </c>
      <c r="I11" s="1" t="s">
        <v>47</v>
      </c>
      <c r="J11" t="str">
        <f t="shared" ref="J11:K11" si="29">IFERROR(F11/H11,"NaN")</f>
        <v>NaN</v>
      </c>
      <c r="K11" t="str">
        <f t="shared" si="29"/>
        <v>NaN</v>
      </c>
      <c r="L11" s="25" t="s">
        <v>47</v>
      </c>
      <c r="M11" t="s">
        <v>47</v>
      </c>
      <c r="N11" t="s">
        <v>47</v>
      </c>
      <c r="O11" t="s">
        <v>47</v>
      </c>
      <c r="P11" t="str">
        <f t="shared" ref="P11:Q11" si="30">IFERROR(L11/N11,"NaN")</f>
        <v>NaN</v>
      </c>
      <c r="Q11" t="str">
        <f t="shared" si="30"/>
        <v>NaN</v>
      </c>
      <c r="R11" s="54" t="s">
        <v>47</v>
      </c>
      <c r="S11" s="55" t="s">
        <v>47</v>
      </c>
      <c r="T11" s="55" t="s">
        <v>47</v>
      </c>
      <c r="U11" s="55" t="s">
        <v>47</v>
      </c>
      <c r="V11" s="55" t="str">
        <f t="shared" ref="V11:W11" si="31">IFERROR(R11/T11,"NaN")</f>
        <v>NaN</v>
      </c>
      <c r="W11" s="55" t="str">
        <f t="shared" si="31"/>
        <v>NaN</v>
      </c>
      <c r="X11" s="54" t="s">
        <v>47</v>
      </c>
      <c r="Y11" s="55" t="s">
        <v>47</v>
      </c>
      <c r="Z11" s="55" t="s">
        <v>47</v>
      </c>
      <c r="AA11" s="55" t="s">
        <v>47</v>
      </c>
      <c r="AB11" s="55" t="str">
        <f t="shared" ref="AB11:AC11" si="32">IFERROR(X11/Z11,"NaN")</f>
        <v>NaN</v>
      </c>
      <c r="AC11" s="57" t="str">
        <f t="shared" si="32"/>
        <v>NaN</v>
      </c>
    </row>
    <row r="12" spans="1:29" ht="15.75" customHeight="1">
      <c r="A12" s="53">
        <f>'2013'!A12</f>
        <v>41373</v>
      </c>
      <c r="B12" t="str">
        <f>'2013'!D12</f>
        <v>NaN</v>
      </c>
      <c r="C12" t="str">
        <f>'2013'!E12</f>
        <v>NaN</v>
      </c>
      <c r="D12" t="str">
        <f>'2013'!F12</f>
        <v>NaN</v>
      </c>
      <c r="E12" t="str">
        <f>'2013'!G12</f>
        <v>NaN</v>
      </c>
      <c r="F12" s="7" t="s">
        <v>47</v>
      </c>
      <c r="G12" s="1" t="s">
        <v>47</v>
      </c>
      <c r="H12" s="1" t="s">
        <v>47</v>
      </c>
      <c r="I12" s="1" t="s">
        <v>47</v>
      </c>
      <c r="J12" t="str">
        <f t="shared" ref="J12:K12" si="33">IFERROR(F12/H12,"NaN")</f>
        <v>NaN</v>
      </c>
      <c r="K12" t="str">
        <f t="shared" si="33"/>
        <v>NaN</v>
      </c>
      <c r="L12" s="25" t="s">
        <v>47</v>
      </c>
      <c r="M12" t="s">
        <v>47</v>
      </c>
      <c r="N12" t="s">
        <v>47</v>
      </c>
      <c r="O12" t="s">
        <v>47</v>
      </c>
      <c r="P12" t="str">
        <f t="shared" ref="P12:Q12" si="34">IFERROR(L12/N12,"NaN")</f>
        <v>NaN</v>
      </c>
      <c r="Q12" t="str">
        <f t="shared" si="34"/>
        <v>NaN</v>
      </c>
      <c r="R12" s="54" t="s">
        <v>47</v>
      </c>
      <c r="S12" s="55" t="s">
        <v>47</v>
      </c>
      <c r="T12" s="55" t="s">
        <v>47</v>
      </c>
      <c r="U12" s="55" t="s">
        <v>47</v>
      </c>
      <c r="V12" s="55" t="str">
        <f t="shared" ref="V12:W12" si="35">IFERROR(R12/T12,"NaN")</f>
        <v>NaN</v>
      </c>
      <c r="W12" s="55" t="str">
        <f t="shared" si="35"/>
        <v>NaN</v>
      </c>
      <c r="X12" s="54" t="s">
        <v>47</v>
      </c>
      <c r="Y12" s="55" t="s">
        <v>47</v>
      </c>
      <c r="Z12" s="55" t="s">
        <v>47</v>
      </c>
      <c r="AA12" s="55" t="s">
        <v>47</v>
      </c>
      <c r="AB12" s="55" t="str">
        <f t="shared" ref="AB12:AC12" si="36">IFERROR(X12/Z12,"NaN")</f>
        <v>NaN</v>
      </c>
      <c r="AC12" s="57" t="str">
        <f t="shared" si="36"/>
        <v>NaN</v>
      </c>
    </row>
    <row r="13" spans="1:29" ht="15.75" customHeight="1">
      <c r="A13" s="53">
        <f>'2013'!A13</f>
        <v>41374</v>
      </c>
      <c r="B13" t="str">
        <f>'2013'!D13</f>
        <v>NaN</v>
      </c>
      <c r="C13" t="str">
        <f>'2013'!E13</f>
        <v>NaN</v>
      </c>
      <c r="D13" t="str">
        <f>'2013'!F13</f>
        <v>NaN</v>
      </c>
      <c r="E13" t="str">
        <f>'2013'!G13</f>
        <v>NaN</v>
      </c>
      <c r="F13" s="7" t="s">
        <v>47</v>
      </c>
      <c r="G13" s="1" t="s">
        <v>47</v>
      </c>
      <c r="H13" s="1" t="s">
        <v>47</v>
      </c>
      <c r="I13" s="1" t="s">
        <v>47</v>
      </c>
      <c r="J13" t="str">
        <f t="shared" ref="J13:K13" si="37">IFERROR(F13/H13,"NaN")</f>
        <v>NaN</v>
      </c>
      <c r="K13" t="str">
        <f t="shared" si="37"/>
        <v>NaN</v>
      </c>
      <c r="L13" s="25" t="s">
        <v>47</v>
      </c>
      <c r="M13" t="s">
        <v>47</v>
      </c>
      <c r="N13" t="s">
        <v>47</v>
      </c>
      <c r="O13" t="s">
        <v>47</v>
      </c>
      <c r="P13" t="str">
        <f t="shared" ref="P13:Q13" si="38">IFERROR(L13/N13,"NaN")</f>
        <v>NaN</v>
      </c>
      <c r="Q13" t="str">
        <f t="shared" si="38"/>
        <v>NaN</v>
      </c>
      <c r="R13" s="54" t="s">
        <v>47</v>
      </c>
      <c r="S13" s="55" t="s">
        <v>47</v>
      </c>
      <c r="T13" s="55" t="s">
        <v>47</v>
      </c>
      <c r="U13" s="55" t="s">
        <v>47</v>
      </c>
      <c r="V13" s="55" t="str">
        <f t="shared" ref="V13:W13" si="39">IFERROR(R13/T13,"NaN")</f>
        <v>NaN</v>
      </c>
      <c r="W13" s="55" t="str">
        <f t="shared" si="39"/>
        <v>NaN</v>
      </c>
      <c r="X13" s="54" t="s">
        <v>47</v>
      </c>
      <c r="Y13" s="55" t="s">
        <v>47</v>
      </c>
      <c r="Z13" s="55" t="s">
        <v>47</v>
      </c>
      <c r="AA13" s="55" t="s">
        <v>47</v>
      </c>
      <c r="AB13" s="55" t="str">
        <f t="shared" ref="AB13:AC13" si="40">IFERROR(X13/Z13,"NaN")</f>
        <v>NaN</v>
      </c>
      <c r="AC13" s="57" t="str">
        <f t="shared" si="40"/>
        <v>NaN</v>
      </c>
    </row>
    <row r="14" spans="1:29" ht="15.75" customHeight="1">
      <c r="A14" s="53">
        <f>'2013'!A14</f>
        <v>41375</v>
      </c>
      <c r="B14" t="str">
        <f>'2013'!D14</f>
        <v>NaN</v>
      </c>
      <c r="C14" t="str">
        <f>'2013'!E14</f>
        <v>NaN</v>
      </c>
      <c r="D14" t="str">
        <f>'2013'!F14</f>
        <v>NaN</v>
      </c>
      <c r="E14" t="str">
        <f>'2013'!G14</f>
        <v>NaN</v>
      </c>
      <c r="F14" s="7" t="s">
        <v>47</v>
      </c>
      <c r="G14" s="1" t="s">
        <v>47</v>
      </c>
      <c r="H14" s="1" t="s">
        <v>47</v>
      </c>
      <c r="I14" s="1" t="s">
        <v>47</v>
      </c>
      <c r="J14" t="str">
        <f t="shared" ref="J14:K14" si="41">IFERROR(F14/H14,"NaN")</f>
        <v>NaN</v>
      </c>
      <c r="K14" t="str">
        <f t="shared" si="41"/>
        <v>NaN</v>
      </c>
      <c r="L14" s="25" t="s">
        <v>47</v>
      </c>
      <c r="M14" t="s">
        <v>47</v>
      </c>
      <c r="N14" t="s">
        <v>47</v>
      </c>
      <c r="O14" t="s">
        <v>47</v>
      </c>
      <c r="P14" t="str">
        <f t="shared" ref="P14:Q14" si="42">IFERROR(L14/N14,"NaN")</f>
        <v>NaN</v>
      </c>
      <c r="Q14" t="str">
        <f t="shared" si="42"/>
        <v>NaN</v>
      </c>
      <c r="R14" s="54" t="s">
        <v>47</v>
      </c>
      <c r="S14" s="55" t="s">
        <v>47</v>
      </c>
      <c r="T14" s="55" t="s">
        <v>47</v>
      </c>
      <c r="U14" s="55" t="s">
        <v>47</v>
      </c>
      <c r="V14" s="55" t="str">
        <f t="shared" ref="V14:W14" si="43">IFERROR(R14/T14,"NaN")</f>
        <v>NaN</v>
      </c>
      <c r="W14" s="55" t="str">
        <f t="shared" si="43"/>
        <v>NaN</v>
      </c>
      <c r="X14" s="54" t="s">
        <v>47</v>
      </c>
      <c r="Y14" s="55" t="s">
        <v>47</v>
      </c>
      <c r="Z14" s="55" t="s">
        <v>47</v>
      </c>
      <c r="AA14" s="55" t="s">
        <v>47</v>
      </c>
      <c r="AB14" s="55" t="str">
        <f t="shared" ref="AB14:AC14" si="44">IFERROR(X14/Z14,"NaN")</f>
        <v>NaN</v>
      </c>
      <c r="AC14" s="57" t="str">
        <f t="shared" si="44"/>
        <v>NaN</v>
      </c>
    </row>
    <row r="15" spans="1:29" ht="15.75" customHeight="1">
      <c r="A15" s="53">
        <f>'2013'!A15</f>
        <v>41376</v>
      </c>
      <c r="B15" s="32" t="str">
        <f>'2013'!D15</f>
        <v>NaN</v>
      </c>
      <c r="C15" s="32">
        <f>'2013'!E15</f>
        <v>0.81180555555555556</v>
      </c>
      <c r="D15" s="32">
        <f>'2013'!F15</f>
        <v>0.94513888888888886</v>
      </c>
      <c r="E15" t="str">
        <f>'2013'!G15</f>
        <v>NaN</v>
      </c>
      <c r="F15" s="7">
        <v>2.2000000000000002</v>
      </c>
      <c r="G15" s="1">
        <v>2</v>
      </c>
      <c r="H15" s="1">
        <v>1.05</v>
      </c>
      <c r="I15" s="1">
        <v>1.2</v>
      </c>
      <c r="J15">
        <f t="shared" ref="J15:K15" si="45">IFERROR(F15/H15,"NaN")</f>
        <v>2.0952380952380953</v>
      </c>
      <c r="K15">
        <f t="shared" si="45"/>
        <v>1.6666666666666667</v>
      </c>
      <c r="L15" s="25" t="s">
        <v>47</v>
      </c>
      <c r="M15" t="s">
        <v>47</v>
      </c>
      <c r="N15" t="s">
        <v>47</v>
      </c>
      <c r="O15" t="s">
        <v>47</v>
      </c>
      <c r="P15" t="str">
        <f t="shared" ref="P15:Q15" si="46">IFERROR(L15/N15,"NaN")</f>
        <v>NaN</v>
      </c>
      <c r="Q15" t="str">
        <f t="shared" si="46"/>
        <v>NaN</v>
      </c>
      <c r="R15" s="54" t="s">
        <v>47</v>
      </c>
      <c r="S15" s="55" t="s">
        <v>47</v>
      </c>
      <c r="T15" s="55" t="s">
        <v>47</v>
      </c>
      <c r="U15" s="55" t="s">
        <v>47</v>
      </c>
      <c r="V15" s="55" t="str">
        <f t="shared" ref="V15:W15" si="47">IFERROR(R15/T15,"NaN")</f>
        <v>NaN</v>
      </c>
      <c r="W15" s="55" t="str">
        <f t="shared" si="47"/>
        <v>NaN</v>
      </c>
      <c r="X15" s="54" t="s">
        <v>47</v>
      </c>
      <c r="Y15" s="55" t="s">
        <v>47</v>
      </c>
      <c r="Z15" s="55" t="s">
        <v>47</v>
      </c>
      <c r="AA15" s="55" t="s">
        <v>47</v>
      </c>
      <c r="AB15" s="55" t="str">
        <f t="shared" ref="AB15:AC15" si="48">IFERROR(X15/Z15,"NaN")</f>
        <v>NaN</v>
      </c>
      <c r="AC15" s="57" t="str">
        <f t="shared" si="48"/>
        <v>NaN</v>
      </c>
    </row>
    <row r="16" spans="1:29" ht="15.75" customHeight="1">
      <c r="A16" s="53">
        <f>'2013'!A16</f>
        <v>41377</v>
      </c>
      <c r="B16" t="str">
        <f>'2013'!D16</f>
        <v>NaN</v>
      </c>
      <c r="C16" t="str">
        <f>'2013'!E16</f>
        <v>NaN</v>
      </c>
      <c r="D16" t="str">
        <f>'2013'!F16</f>
        <v>NaN</v>
      </c>
      <c r="E16" t="str">
        <f>'2013'!G16</f>
        <v>NaN</v>
      </c>
      <c r="F16" s="7" t="s">
        <v>47</v>
      </c>
      <c r="G16" s="1" t="s">
        <v>47</v>
      </c>
      <c r="H16" s="1" t="s">
        <v>47</v>
      </c>
      <c r="I16" s="1" t="s">
        <v>47</v>
      </c>
      <c r="J16" t="str">
        <f t="shared" ref="J16:K16" si="49">IFERROR(F16/H16,"NaN")</f>
        <v>NaN</v>
      </c>
      <c r="K16" t="str">
        <f t="shared" si="49"/>
        <v>NaN</v>
      </c>
      <c r="L16" s="25" t="s">
        <v>47</v>
      </c>
      <c r="M16" t="s">
        <v>47</v>
      </c>
      <c r="N16" t="s">
        <v>47</v>
      </c>
      <c r="O16" t="s">
        <v>47</v>
      </c>
      <c r="P16" t="str">
        <f t="shared" ref="P16:Q16" si="50">IFERROR(L16/N16,"NaN")</f>
        <v>NaN</v>
      </c>
      <c r="Q16" t="str">
        <f t="shared" si="50"/>
        <v>NaN</v>
      </c>
      <c r="R16" s="54" t="s">
        <v>47</v>
      </c>
      <c r="S16" s="55" t="s">
        <v>47</v>
      </c>
      <c r="T16" s="55" t="s">
        <v>47</v>
      </c>
      <c r="U16" s="55" t="s">
        <v>47</v>
      </c>
      <c r="V16" s="55" t="str">
        <f t="shared" ref="V16:W16" si="51">IFERROR(R16/T16,"NaN")</f>
        <v>NaN</v>
      </c>
      <c r="W16" s="55" t="str">
        <f t="shared" si="51"/>
        <v>NaN</v>
      </c>
      <c r="X16" s="54" t="s">
        <v>47</v>
      </c>
      <c r="Y16" s="55" t="s">
        <v>47</v>
      </c>
      <c r="Z16" s="55" t="s">
        <v>47</v>
      </c>
      <c r="AA16" s="55" t="s">
        <v>47</v>
      </c>
      <c r="AB16" s="55" t="str">
        <f t="shared" ref="AB16:AC16" si="52">IFERROR(X16/Z16,"NaN")</f>
        <v>NaN</v>
      </c>
      <c r="AC16" s="57" t="str">
        <f t="shared" si="52"/>
        <v>NaN</v>
      </c>
    </row>
    <row r="17" spans="1:29" ht="15.75" customHeight="1">
      <c r="A17" s="53">
        <f>'2013'!A17</f>
        <v>41378</v>
      </c>
      <c r="B17" s="32">
        <f>'2013'!D17</f>
        <v>0.82708333333333328</v>
      </c>
      <c r="C17" t="str">
        <f>'2013'!E17</f>
        <v>NaN</v>
      </c>
      <c r="D17" t="str">
        <f>'2013'!F17</f>
        <v>NaN</v>
      </c>
      <c r="E17" s="32">
        <f>'2013'!G17</f>
        <v>0.93263888888888891</v>
      </c>
      <c r="F17" s="7" t="s">
        <v>47</v>
      </c>
      <c r="G17" s="1" t="s">
        <v>47</v>
      </c>
      <c r="H17" s="1" t="s">
        <v>47</v>
      </c>
      <c r="I17" s="1" t="s">
        <v>47</v>
      </c>
      <c r="J17" t="str">
        <f t="shared" ref="J17:K17" si="53">IFERROR(F17/H17,"NaN")</f>
        <v>NaN</v>
      </c>
      <c r="K17" t="str">
        <f t="shared" si="53"/>
        <v>NaN</v>
      </c>
      <c r="L17" s="25" t="s">
        <v>47</v>
      </c>
      <c r="M17" t="s">
        <v>47</v>
      </c>
      <c r="N17" t="s">
        <v>47</v>
      </c>
      <c r="O17" t="s">
        <v>47</v>
      </c>
      <c r="P17" t="str">
        <f t="shared" ref="P17:Q17" si="54">IFERROR(L17/N17,"NaN")</f>
        <v>NaN</v>
      </c>
      <c r="Q17" t="str">
        <f t="shared" si="54"/>
        <v>NaN</v>
      </c>
      <c r="R17" s="54" t="s">
        <v>47</v>
      </c>
      <c r="S17" s="55" t="s">
        <v>47</v>
      </c>
      <c r="T17" s="55" t="s">
        <v>47</v>
      </c>
      <c r="U17" s="55" t="s">
        <v>47</v>
      </c>
      <c r="V17" s="55" t="str">
        <f t="shared" ref="V17:W17" si="55">IFERROR(R17/T17,"NaN")</f>
        <v>NaN</v>
      </c>
      <c r="W17" s="55" t="str">
        <f t="shared" si="55"/>
        <v>NaN</v>
      </c>
      <c r="X17" s="58">
        <v>3.3</v>
      </c>
      <c r="Y17" s="59">
        <v>5</v>
      </c>
      <c r="Z17" s="59">
        <v>1.3</v>
      </c>
      <c r="AA17" s="59">
        <v>1.5</v>
      </c>
      <c r="AB17" s="55">
        <f t="shared" ref="AB17:AC17" si="56">IFERROR(X17/Z17,"NaN")</f>
        <v>2.5384615384615383</v>
      </c>
      <c r="AC17" s="57">
        <f t="shared" si="56"/>
        <v>3.3333333333333335</v>
      </c>
    </row>
    <row r="18" spans="1:29" ht="15.75" customHeight="1">
      <c r="A18" s="53">
        <f>'2013'!A18</f>
        <v>41379</v>
      </c>
      <c r="B18" t="str">
        <f>'2013'!D18</f>
        <v>NaN</v>
      </c>
      <c r="C18" t="str">
        <f>'2013'!E18</f>
        <v>NaN</v>
      </c>
      <c r="D18" t="str">
        <f>'2013'!F18</f>
        <v>NaN</v>
      </c>
      <c r="E18" t="str">
        <f>'2013'!G18</f>
        <v>NaN</v>
      </c>
      <c r="F18" s="7" t="s">
        <v>47</v>
      </c>
      <c r="G18" s="1" t="s">
        <v>47</v>
      </c>
      <c r="H18" s="1" t="s">
        <v>47</v>
      </c>
      <c r="I18" s="1" t="s">
        <v>47</v>
      </c>
      <c r="J18" t="str">
        <f t="shared" ref="J18:K18" si="57">IFERROR(F18/H18,"NaN")</f>
        <v>NaN</v>
      </c>
      <c r="K18" t="str">
        <f t="shared" si="57"/>
        <v>NaN</v>
      </c>
      <c r="L18" s="25" t="s">
        <v>47</v>
      </c>
      <c r="M18" t="s">
        <v>47</v>
      </c>
      <c r="N18" t="s">
        <v>47</v>
      </c>
      <c r="O18" t="s">
        <v>47</v>
      </c>
      <c r="P18" t="str">
        <f t="shared" ref="P18:Q18" si="58">IFERROR(L18/N18,"NaN")</f>
        <v>NaN</v>
      </c>
      <c r="Q18" t="str">
        <f t="shared" si="58"/>
        <v>NaN</v>
      </c>
      <c r="R18" s="54" t="s">
        <v>47</v>
      </c>
      <c r="S18" s="55" t="s">
        <v>47</v>
      </c>
      <c r="T18" s="55" t="s">
        <v>47</v>
      </c>
      <c r="U18" s="55" t="s">
        <v>47</v>
      </c>
      <c r="V18" s="55" t="str">
        <f t="shared" ref="V18:W18" si="59">IFERROR(R18/T18,"NaN")</f>
        <v>NaN</v>
      </c>
      <c r="W18" s="55" t="str">
        <f t="shared" si="59"/>
        <v>NaN</v>
      </c>
      <c r="X18" s="54" t="s">
        <v>47</v>
      </c>
      <c r="Y18" s="55" t="s">
        <v>47</v>
      </c>
      <c r="Z18" s="55" t="s">
        <v>47</v>
      </c>
      <c r="AA18" s="55" t="s">
        <v>47</v>
      </c>
      <c r="AB18" s="55" t="str">
        <f t="shared" ref="AB18:AC18" si="60">IFERROR(X18/Z18,"NaN")</f>
        <v>NaN</v>
      </c>
      <c r="AC18" s="57" t="str">
        <f t="shared" si="60"/>
        <v>NaN</v>
      </c>
    </row>
    <row r="19" spans="1:29" ht="15.75" customHeight="1">
      <c r="A19" s="53">
        <f>'2013'!A19</f>
        <v>41380</v>
      </c>
      <c r="B19" t="str">
        <f>'2013'!D19</f>
        <v>NaN</v>
      </c>
      <c r="C19" t="str">
        <f>'2013'!E19</f>
        <v>NaN</v>
      </c>
      <c r="D19" t="str">
        <f>'2013'!F19</f>
        <v>NaN</v>
      </c>
      <c r="E19" t="str">
        <f>'2013'!G19</f>
        <v>NaN</v>
      </c>
      <c r="F19" s="7" t="s">
        <v>47</v>
      </c>
      <c r="G19" s="1" t="s">
        <v>47</v>
      </c>
      <c r="H19" s="1" t="s">
        <v>47</v>
      </c>
      <c r="I19" s="1" t="s">
        <v>47</v>
      </c>
      <c r="J19" t="str">
        <f t="shared" ref="J19:K19" si="61">IFERROR(F19/H19,"NaN")</f>
        <v>NaN</v>
      </c>
      <c r="K19" t="str">
        <f t="shared" si="61"/>
        <v>NaN</v>
      </c>
      <c r="L19" s="25" t="s">
        <v>47</v>
      </c>
      <c r="M19" t="s">
        <v>47</v>
      </c>
      <c r="N19" t="s">
        <v>47</v>
      </c>
      <c r="O19" t="s">
        <v>47</v>
      </c>
      <c r="P19" t="str">
        <f t="shared" ref="P19:Q19" si="62">IFERROR(L19/N19,"NaN")</f>
        <v>NaN</v>
      </c>
      <c r="Q19" t="str">
        <f t="shared" si="62"/>
        <v>NaN</v>
      </c>
      <c r="R19" s="54" t="s">
        <v>47</v>
      </c>
      <c r="S19" s="55" t="s">
        <v>47</v>
      </c>
      <c r="T19" s="55" t="s">
        <v>47</v>
      </c>
      <c r="U19" s="55" t="s">
        <v>47</v>
      </c>
      <c r="V19" s="55" t="str">
        <f t="shared" ref="V19:W19" si="63">IFERROR(R19/T19,"NaN")</f>
        <v>NaN</v>
      </c>
      <c r="W19" s="55" t="str">
        <f t="shared" si="63"/>
        <v>NaN</v>
      </c>
      <c r="X19" s="54" t="s">
        <v>47</v>
      </c>
      <c r="Y19" s="55" t="s">
        <v>47</v>
      </c>
      <c r="Z19" s="55" t="s">
        <v>47</v>
      </c>
      <c r="AA19" s="55" t="s">
        <v>47</v>
      </c>
      <c r="AB19" s="55" t="str">
        <f t="shared" ref="AB19:AC19" si="64">IFERROR(X19/Z19,"NaN")</f>
        <v>NaN</v>
      </c>
      <c r="AC19" s="57" t="str">
        <f t="shared" si="64"/>
        <v>NaN</v>
      </c>
    </row>
    <row r="20" spans="1:29" ht="15.75" customHeight="1">
      <c r="A20" s="53">
        <f>'2013'!A20</f>
        <v>41381</v>
      </c>
      <c r="B20" t="str">
        <f>'2013'!D20</f>
        <v>NaN</v>
      </c>
      <c r="C20" t="str">
        <f>'2013'!E20</f>
        <v>NaN</v>
      </c>
      <c r="D20" t="str">
        <f>'2013'!F20</f>
        <v>NaN</v>
      </c>
      <c r="E20" t="str">
        <f>'2013'!G20</f>
        <v>NaN</v>
      </c>
      <c r="F20" s="7" t="s">
        <v>47</v>
      </c>
      <c r="G20" s="1" t="s">
        <v>47</v>
      </c>
      <c r="H20" s="1" t="s">
        <v>47</v>
      </c>
      <c r="I20" s="1" t="s">
        <v>47</v>
      </c>
      <c r="J20" t="str">
        <f t="shared" ref="J20:K20" si="65">IFERROR(F20/H20,"NaN")</f>
        <v>NaN</v>
      </c>
      <c r="K20" t="str">
        <f t="shared" si="65"/>
        <v>NaN</v>
      </c>
      <c r="L20" s="25" t="s">
        <v>47</v>
      </c>
      <c r="M20" t="s">
        <v>47</v>
      </c>
      <c r="N20" t="s">
        <v>47</v>
      </c>
      <c r="O20" t="s">
        <v>47</v>
      </c>
      <c r="P20" t="str">
        <f t="shared" ref="P20:Q20" si="66">IFERROR(L20/N20,"NaN")</f>
        <v>NaN</v>
      </c>
      <c r="Q20" t="str">
        <f t="shared" si="66"/>
        <v>NaN</v>
      </c>
      <c r="R20" s="54" t="s">
        <v>47</v>
      </c>
      <c r="S20" s="55" t="s">
        <v>47</v>
      </c>
      <c r="T20" s="55" t="s">
        <v>47</v>
      </c>
      <c r="U20" s="55" t="s">
        <v>47</v>
      </c>
      <c r="V20" s="55" t="str">
        <f t="shared" ref="V20:W20" si="67">IFERROR(R20/T20,"NaN")</f>
        <v>NaN</v>
      </c>
      <c r="W20" s="55" t="str">
        <f t="shared" si="67"/>
        <v>NaN</v>
      </c>
      <c r="X20" s="54" t="s">
        <v>47</v>
      </c>
      <c r="Y20" s="55" t="s">
        <v>47</v>
      </c>
      <c r="Z20" s="55" t="s">
        <v>47</v>
      </c>
      <c r="AA20" s="55" t="s">
        <v>47</v>
      </c>
      <c r="AB20" s="55" t="str">
        <f t="shared" ref="AB20:AC20" si="68">IFERROR(X20/Z20,"NaN")</f>
        <v>NaN</v>
      </c>
      <c r="AC20" s="57" t="str">
        <f t="shared" si="68"/>
        <v>NaN</v>
      </c>
    </row>
    <row r="21" spans="1:29" ht="15.75" customHeight="1">
      <c r="A21" s="53">
        <f>'2013'!A21</f>
        <v>41382</v>
      </c>
      <c r="B21" t="str">
        <f>'2013'!D21</f>
        <v>NaN</v>
      </c>
      <c r="C21" t="str">
        <f>'2013'!E21</f>
        <v>NaN</v>
      </c>
      <c r="D21" t="str">
        <f>'2013'!F21</f>
        <v>NaN</v>
      </c>
      <c r="E21" t="str">
        <f>'2013'!G21</f>
        <v>NaN</v>
      </c>
      <c r="F21" s="7" t="s">
        <v>47</v>
      </c>
      <c r="G21" s="1" t="s">
        <v>47</v>
      </c>
      <c r="H21" s="1" t="s">
        <v>47</v>
      </c>
      <c r="I21" s="1" t="s">
        <v>47</v>
      </c>
      <c r="J21" t="str">
        <f t="shared" ref="J21:K21" si="69">IFERROR(F21/H21,"NaN")</f>
        <v>NaN</v>
      </c>
      <c r="K21" t="str">
        <f t="shared" si="69"/>
        <v>NaN</v>
      </c>
      <c r="L21" s="25" t="s">
        <v>47</v>
      </c>
      <c r="M21" t="s">
        <v>47</v>
      </c>
      <c r="N21" t="s">
        <v>47</v>
      </c>
      <c r="O21" t="s">
        <v>47</v>
      </c>
      <c r="P21" t="str">
        <f t="shared" ref="P21:Q21" si="70">IFERROR(L21/N21,"NaN")</f>
        <v>NaN</v>
      </c>
      <c r="Q21" t="str">
        <f t="shared" si="70"/>
        <v>NaN</v>
      </c>
      <c r="R21" s="54" t="s">
        <v>47</v>
      </c>
      <c r="S21" s="55" t="s">
        <v>47</v>
      </c>
      <c r="T21" s="55" t="s">
        <v>47</v>
      </c>
      <c r="U21" s="55" t="s">
        <v>47</v>
      </c>
      <c r="V21" s="55" t="str">
        <f t="shared" ref="V21:W21" si="71">IFERROR(R21/T21,"NaN")</f>
        <v>NaN</v>
      </c>
      <c r="W21" s="55" t="str">
        <f t="shared" si="71"/>
        <v>NaN</v>
      </c>
      <c r="X21" s="54" t="s">
        <v>47</v>
      </c>
      <c r="Y21" s="55" t="s">
        <v>47</v>
      </c>
      <c r="Z21" s="55" t="s">
        <v>47</v>
      </c>
      <c r="AA21" s="55" t="s">
        <v>47</v>
      </c>
      <c r="AB21" s="55" t="str">
        <f t="shared" ref="AB21:AC21" si="72">IFERROR(X21/Z21,"NaN")</f>
        <v>NaN</v>
      </c>
      <c r="AC21" s="57" t="str">
        <f t="shared" si="72"/>
        <v>NaN</v>
      </c>
    </row>
    <row r="22" spans="1:29" ht="15.75" customHeight="1">
      <c r="A22" s="53">
        <f>'2013'!A22</f>
        <v>41383</v>
      </c>
      <c r="B22" s="32">
        <f>'2013'!D22</f>
        <v>0.86250000000000004</v>
      </c>
      <c r="C22" t="str">
        <f>'2013'!E22</f>
        <v>NaN</v>
      </c>
      <c r="D22" t="str">
        <f>'2013'!F22</f>
        <v>NaN</v>
      </c>
      <c r="E22" s="32">
        <f>'2013'!G22</f>
        <v>0.94236111111111109</v>
      </c>
      <c r="F22" s="7" t="s">
        <v>47</v>
      </c>
      <c r="G22" s="1" t="s">
        <v>47</v>
      </c>
      <c r="H22" s="1" t="s">
        <v>47</v>
      </c>
      <c r="I22" s="1" t="s">
        <v>47</v>
      </c>
      <c r="J22" t="str">
        <f t="shared" ref="J22:K22" si="73">IFERROR(F22/H22,"NaN")</f>
        <v>NaN</v>
      </c>
      <c r="K22" t="str">
        <f t="shared" si="73"/>
        <v>NaN</v>
      </c>
      <c r="L22" s="25" t="s">
        <v>47</v>
      </c>
      <c r="M22" t="s">
        <v>47</v>
      </c>
      <c r="N22" t="s">
        <v>47</v>
      </c>
      <c r="O22" t="s">
        <v>47</v>
      </c>
      <c r="P22" t="str">
        <f t="shared" ref="P22:Q22" si="74">IFERROR(L22/N22,"NaN")</f>
        <v>NaN</v>
      </c>
      <c r="Q22" t="str">
        <f t="shared" si="74"/>
        <v>NaN</v>
      </c>
      <c r="R22" s="54" t="s">
        <v>47</v>
      </c>
      <c r="S22" s="55" t="s">
        <v>47</v>
      </c>
      <c r="T22" s="55" t="s">
        <v>47</v>
      </c>
      <c r="U22" s="55" t="s">
        <v>47</v>
      </c>
      <c r="V22" s="55" t="str">
        <f t="shared" ref="V22:W22" si="75">IFERROR(R22/T22,"NaN")</f>
        <v>NaN</v>
      </c>
      <c r="W22" s="55" t="str">
        <f t="shared" si="75"/>
        <v>NaN</v>
      </c>
      <c r="X22" s="58">
        <v>3.3</v>
      </c>
      <c r="Y22" s="59">
        <v>3.3</v>
      </c>
      <c r="Z22" s="59">
        <v>1.6</v>
      </c>
      <c r="AA22" s="59">
        <v>1.9</v>
      </c>
      <c r="AB22" s="55">
        <f t="shared" ref="AB22:AC22" si="76">IFERROR(X22/Z22,"NaN")</f>
        <v>2.0624999999999996</v>
      </c>
      <c r="AC22" s="57">
        <f t="shared" si="76"/>
        <v>1.736842105263158</v>
      </c>
    </row>
    <row r="23" spans="1:29" ht="15.75" customHeight="1">
      <c r="A23" s="53">
        <f>'2013'!A23</f>
        <v>41384</v>
      </c>
      <c r="B23" t="str">
        <f>'2013'!D23</f>
        <v>NaN</v>
      </c>
      <c r="C23" t="str">
        <f>'2013'!E23</f>
        <v>NaN</v>
      </c>
      <c r="D23" t="str">
        <f>'2013'!F23</f>
        <v>NaN</v>
      </c>
      <c r="E23" t="str">
        <f>'2013'!G23</f>
        <v>NaN</v>
      </c>
      <c r="F23" s="7" t="s">
        <v>47</v>
      </c>
      <c r="G23" s="1" t="s">
        <v>47</v>
      </c>
      <c r="H23" s="1" t="s">
        <v>47</v>
      </c>
      <c r="I23" s="1" t="s">
        <v>47</v>
      </c>
      <c r="J23" t="str">
        <f t="shared" ref="J23:K23" si="77">IFERROR(F23/H23,"NaN")</f>
        <v>NaN</v>
      </c>
      <c r="K23" t="str">
        <f t="shared" si="77"/>
        <v>NaN</v>
      </c>
      <c r="L23" s="25" t="s">
        <v>47</v>
      </c>
      <c r="M23" t="s">
        <v>47</v>
      </c>
      <c r="N23" t="s">
        <v>47</v>
      </c>
      <c r="O23" t="s">
        <v>47</v>
      </c>
      <c r="P23" t="str">
        <f t="shared" ref="P23:Q23" si="78">IFERROR(L23/N23,"NaN")</f>
        <v>NaN</v>
      </c>
      <c r="Q23" t="str">
        <f t="shared" si="78"/>
        <v>NaN</v>
      </c>
      <c r="R23" s="54" t="s">
        <v>47</v>
      </c>
      <c r="S23" s="55" t="s">
        <v>47</v>
      </c>
      <c r="T23" s="55" t="s">
        <v>47</v>
      </c>
      <c r="U23" s="55" t="s">
        <v>47</v>
      </c>
      <c r="V23" s="55" t="str">
        <f t="shared" ref="V23:W23" si="79">IFERROR(R23/T23,"NaN")</f>
        <v>NaN</v>
      </c>
      <c r="W23" s="55" t="str">
        <f t="shared" si="79"/>
        <v>NaN</v>
      </c>
      <c r="X23" s="54" t="s">
        <v>47</v>
      </c>
      <c r="Y23" s="55" t="s">
        <v>47</v>
      </c>
      <c r="Z23" s="55" t="s">
        <v>47</v>
      </c>
      <c r="AA23" s="55" t="s">
        <v>47</v>
      </c>
      <c r="AB23" s="55" t="str">
        <f t="shared" ref="AB23:AC23" si="80">IFERROR(X23/Z23,"NaN")</f>
        <v>NaN</v>
      </c>
      <c r="AC23" s="57" t="str">
        <f t="shared" si="80"/>
        <v>NaN</v>
      </c>
    </row>
    <row r="24" spans="1:29" ht="15.75" customHeight="1">
      <c r="A24" s="53">
        <f>'2013'!A24</f>
        <v>41385</v>
      </c>
      <c r="B24" s="32">
        <f>'2013'!D24</f>
        <v>0.82708333333333328</v>
      </c>
      <c r="C24" t="str">
        <f>'2013'!E24</f>
        <v>NaN</v>
      </c>
      <c r="D24" t="str">
        <f>'2013'!F24</f>
        <v>NaN</v>
      </c>
      <c r="E24" s="32">
        <f>'2013'!G24</f>
        <v>0.94027777777777777</v>
      </c>
      <c r="F24" s="7" t="s">
        <v>47</v>
      </c>
      <c r="G24" s="1" t="s">
        <v>47</v>
      </c>
      <c r="H24" s="1" t="s">
        <v>47</v>
      </c>
      <c r="I24" s="1" t="s">
        <v>47</v>
      </c>
      <c r="J24" t="str">
        <f t="shared" ref="J24:K24" si="81">IFERROR(F24/H24,"NaN")</f>
        <v>NaN</v>
      </c>
      <c r="K24" t="str">
        <f t="shared" si="81"/>
        <v>NaN</v>
      </c>
      <c r="L24" s="25" t="s">
        <v>47</v>
      </c>
      <c r="M24" t="s">
        <v>47</v>
      </c>
      <c r="N24" t="s">
        <v>47</v>
      </c>
      <c r="O24" t="s">
        <v>47</v>
      </c>
      <c r="P24" t="str">
        <f t="shared" ref="P24:Q24" si="82">IFERROR(L24/N24,"NaN")</f>
        <v>NaN</v>
      </c>
      <c r="Q24" t="str">
        <f t="shared" si="82"/>
        <v>NaN</v>
      </c>
      <c r="R24" s="54" t="s">
        <v>47</v>
      </c>
      <c r="S24" s="55" t="s">
        <v>47</v>
      </c>
      <c r="T24" s="55" t="s">
        <v>47</v>
      </c>
      <c r="U24" s="55" t="s">
        <v>47</v>
      </c>
      <c r="V24" s="55" t="str">
        <f t="shared" ref="V24:W24" si="83">IFERROR(R24/T24,"NaN")</f>
        <v>NaN</v>
      </c>
      <c r="W24" s="55" t="str">
        <f t="shared" si="83"/>
        <v>NaN</v>
      </c>
      <c r="X24" s="58">
        <v>3.9</v>
      </c>
      <c r="Y24" s="59">
        <v>5</v>
      </c>
      <c r="Z24" s="59">
        <v>1.4</v>
      </c>
      <c r="AA24" s="59">
        <v>1.7</v>
      </c>
      <c r="AB24" s="55">
        <f t="shared" ref="AB24:AC24" si="84">IFERROR(X24/Z24,"NaN")</f>
        <v>2.785714285714286</v>
      </c>
      <c r="AC24" s="57">
        <f t="shared" si="84"/>
        <v>2.9411764705882355</v>
      </c>
    </row>
    <row r="25" spans="1:29" ht="15.75" customHeight="1">
      <c r="A25" s="53">
        <f>'2013'!A25</f>
        <v>41386</v>
      </c>
      <c r="B25" t="str">
        <f>'2013'!D25</f>
        <v>NaN</v>
      </c>
      <c r="C25" t="str">
        <f>'2013'!E25</f>
        <v>NaN</v>
      </c>
      <c r="D25" t="str">
        <f>'2013'!F25</f>
        <v>NaN</v>
      </c>
      <c r="E25" t="str">
        <f>'2013'!G25</f>
        <v>NaN</v>
      </c>
      <c r="F25" s="7" t="s">
        <v>47</v>
      </c>
      <c r="G25" s="1" t="s">
        <v>47</v>
      </c>
      <c r="H25" s="1" t="s">
        <v>47</v>
      </c>
      <c r="I25" s="1" t="s">
        <v>47</v>
      </c>
      <c r="J25" t="str">
        <f t="shared" ref="J25:K25" si="85">IFERROR(F25/H25,"NaN")</f>
        <v>NaN</v>
      </c>
      <c r="K25" t="str">
        <f t="shared" si="85"/>
        <v>NaN</v>
      </c>
      <c r="L25" s="25" t="s">
        <v>47</v>
      </c>
      <c r="M25" t="s">
        <v>47</v>
      </c>
      <c r="N25" t="s">
        <v>47</v>
      </c>
      <c r="O25" t="s">
        <v>47</v>
      </c>
      <c r="P25" t="str">
        <f t="shared" ref="P25:Q25" si="86">IFERROR(L25/N25,"NaN")</f>
        <v>NaN</v>
      </c>
      <c r="Q25" t="str">
        <f t="shared" si="86"/>
        <v>NaN</v>
      </c>
      <c r="R25" s="54" t="s">
        <v>47</v>
      </c>
      <c r="S25" s="55" t="s">
        <v>47</v>
      </c>
      <c r="T25" s="55" t="s">
        <v>47</v>
      </c>
      <c r="U25" s="55" t="s">
        <v>47</v>
      </c>
      <c r="V25" s="55" t="str">
        <f t="shared" ref="V25:W25" si="87">IFERROR(R25/T25,"NaN")</f>
        <v>NaN</v>
      </c>
      <c r="W25" s="55" t="str">
        <f t="shared" si="87"/>
        <v>NaN</v>
      </c>
      <c r="X25" s="54" t="s">
        <v>47</v>
      </c>
      <c r="Y25" s="55" t="s">
        <v>47</v>
      </c>
      <c r="Z25" s="55" t="s">
        <v>47</v>
      </c>
      <c r="AA25" s="55" t="s">
        <v>47</v>
      </c>
      <c r="AB25" s="55" t="str">
        <f t="shared" ref="AB25:AC25" si="88">IFERROR(X25/Z25,"NaN")</f>
        <v>NaN</v>
      </c>
      <c r="AC25" s="57" t="str">
        <f t="shared" si="88"/>
        <v>NaN</v>
      </c>
    </row>
    <row r="26" spans="1:29" ht="15.75" customHeight="1">
      <c r="A26" s="53">
        <f>'2013'!A26</f>
        <v>41387</v>
      </c>
      <c r="B26" s="32" t="str">
        <f>'2013'!D26</f>
        <v>NaN</v>
      </c>
      <c r="C26" s="32" t="str">
        <f>'2013'!E26</f>
        <v>NaN</v>
      </c>
      <c r="D26" s="32" t="str">
        <f>'2013'!F26</f>
        <v>NaN</v>
      </c>
      <c r="E26" s="32" t="str">
        <f>'2013'!G26</f>
        <v>NaN</v>
      </c>
      <c r="F26" s="7" t="s">
        <v>47</v>
      </c>
      <c r="G26" s="1" t="s">
        <v>47</v>
      </c>
      <c r="H26" s="1" t="s">
        <v>47</v>
      </c>
      <c r="I26" s="1" t="s">
        <v>47</v>
      </c>
      <c r="J26" t="str">
        <f t="shared" ref="J26:K26" si="89">IFERROR(F26/H26,"NaN")</f>
        <v>NaN</v>
      </c>
      <c r="K26" t="str">
        <f t="shared" si="89"/>
        <v>NaN</v>
      </c>
      <c r="L26" s="25" t="s">
        <v>47</v>
      </c>
      <c r="M26" t="s">
        <v>47</v>
      </c>
      <c r="N26" t="s">
        <v>47</v>
      </c>
      <c r="O26" t="s">
        <v>47</v>
      </c>
      <c r="P26" t="str">
        <f t="shared" ref="P26:Q26" si="90">IFERROR(L26/N26,"NaN")</f>
        <v>NaN</v>
      </c>
      <c r="Q26" t="str">
        <f t="shared" si="90"/>
        <v>NaN</v>
      </c>
      <c r="R26" s="54" t="s">
        <v>47</v>
      </c>
      <c r="S26" s="55" t="s">
        <v>47</v>
      </c>
      <c r="T26" s="55" t="s">
        <v>47</v>
      </c>
      <c r="U26" s="55" t="s">
        <v>47</v>
      </c>
      <c r="V26" s="55" t="str">
        <f t="shared" ref="V26:W26" si="91">IFERROR(R26/T26,"NaN")</f>
        <v>NaN</v>
      </c>
      <c r="W26" s="55" t="str">
        <f t="shared" si="91"/>
        <v>NaN</v>
      </c>
      <c r="X26" s="54" t="s">
        <v>47</v>
      </c>
      <c r="Y26" s="55" t="s">
        <v>47</v>
      </c>
      <c r="Z26" s="55" t="s">
        <v>47</v>
      </c>
      <c r="AA26" s="55" t="s">
        <v>47</v>
      </c>
      <c r="AB26" s="55" t="str">
        <f t="shared" ref="AB26:AC26" si="92">IFERROR(X26/Z26,"NaN")</f>
        <v>NaN</v>
      </c>
      <c r="AC26" s="57" t="str">
        <f t="shared" si="92"/>
        <v>NaN</v>
      </c>
    </row>
    <row r="27" spans="1:29" ht="15.75" customHeight="1">
      <c r="A27" s="53">
        <f>'2013'!A27</f>
        <v>41388</v>
      </c>
      <c r="B27" t="str">
        <f>'2013'!D27</f>
        <v>NaN</v>
      </c>
      <c r="C27" t="str">
        <f>'2013'!E27</f>
        <v>NaN</v>
      </c>
      <c r="D27" t="str">
        <f>'2013'!F27</f>
        <v>NaN</v>
      </c>
      <c r="E27" t="str">
        <f>'2013'!G27</f>
        <v>NaN</v>
      </c>
      <c r="F27" s="7" t="s">
        <v>47</v>
      </c>
      <c r="G27" s="1" t="s">
        <v>47</v>
      </c>
      <c r="H27" s="1" t="s">
        <v>47</v>
      </c>
      <c r="I27" s="1" t="s">
        <v>47</v>
      </c>
      <c r="J27" t="str">
        <f t="shared" ref="J27:K27" si="93">IFERROR(F27/H27,"NaN")</f>
        <v>NaN</v>
      </c>
      <c r="K27" t="str">
        <f t="shared" si="93"/>
        <v>NaN</v>
      </c>
      <c r="L27" s="25" t="s">
        <v>47</v>
      </c>
      <c r="M27" t="s">
        <v>47</v>
      </c>
      <c r="N27" t="s">
        <v>47</v>
      </c>
      <c r="O27" t="s">
        <v>47</v>
      </c>
      <c r="P27" t="str">
        <f t="shared" ref="P27:Q27" si="94">IFERROR(L27/N27,"NaN")</f>
        <v>NaN</v>
      </c>
      <c r="Q27" t="str">
        <f t="shared" si="94"/>
        <v>NaN</v>
      </c>
      <c r="R27" s="54" t="s">
        <v>47</v>
      </c>
      <c r="S27" s="55" t="s">
        <v>47</v>
      </c>
      <c r="T27" s="55" t="s">
        <v>47</v>
      </c>
      <c r="U27" s="55" t="s">
        <v>47</v>
      </c>
      <c r="V27" s="55" t="str">
        <f t="shared" ref="V27:W27" si="95">IFERROR(R27/T27,"NaN")</f>
        <v>NaN</v>
      </c>
      <c r="W27" s="55" t="str">
        <f t="shared" si="95"/>
        <v>NaN</v>
      </c>
      <c r="X27" s="54" t="s">
        <v>47</v>
      </c>
      <c r="Y27" s="55" t="s">
        <v>47</v>
      </c>
      <c r="Z27" s="55" t="s">
        <v>47</v>
      </c>
      <c r="AA27" s="55" t="s">
        <v>47</v>
      </c>
      <c r="AB27" s="55" t="str">
        <f t="shared" ref="AB27:AC27" si="96">IFERROR(X27/Z27,"NaN")</f>
        <v>NaN</v>
      </c>
      <c r="AC27" s="57" t="str">
        <f t="shared" si="96"/>
        <v>NaN</v>
      </c>
    </row>
    <row r="28" spans="1:29" ht="15.75" customHeight="1">
      <c r="A28" s="53">
        <f>'2013'!A28</f>
        <v>41389</v>
      </c>
      <c r="B28" t="str">
        <f>'2013'!D28</f>
        <v>NaN</v>
      </c>
      <c r="C28" t="str">
        <f>'2013'!E28</f>
        <v>NaN</v>
      </c>
      <c r="D28" t="str">
        <f>'2013'!F28</f>
        <v>NaN</v>
      </c>
      <c r="E28" t="str">
        <f>'2013'!G28</f>
        <v>NaN</v>
      </c>
      <c r="F28" s="7" t="s">
        <v>47</v>
      </c>
      <c r="G28" s="1" t="s">
        <v>47</v>
      </c>
      <c r="H28" s="1" t="s">
        <v>47</v>
      </c>
      <c r="I28" s="1" t="s">
        <v>47</v>
      </c>
      <c r="J28" t="str">
        <f t="shared" ref="J28:K28" si="97">IFERROR(F28/H28,"NaN")</f>
        <v>NaN</v>
      </c>
      <c r="K28" t="str">
        <f t="shared" si="97"/>
        <v>NaN</v>
      </c>
      <c r="L28" s="25" t="s">
        <v>47</v>
      </c>
      <c r="M28" t="s">
        <v>47</v>
      </c>
      <c r="N28" t="s">
        <v>47</v>
      </c>
      <c r="O28" t="s">
        <v>47</v>
      </c>
      <c r="P28" t="str">
        <f t="shared" ref="P28:Q28" si="98">IFERROR(L28/N28,"NaN")</f>
        <v>NaN</v>
      </c>
      <c r="Q28" t="str">
        <f t="shared" si="98"/>
        <v>NaN</v>
      </c>
      <c r="R28" s="54" t="s">
        <v>47</v>
      </c>
      <c r="S28" s="55" t="s">
        <v>47</v>
      </c>
      <c r="T28" s="55" t="s">
        <v>47</v>
      </c>
      <c r="U28" s="55" t="s">
        <v>47</v>
      </c>
      <c r="V28" s="55" t="str">
        <f t="shared" ref="V28:W28" si="99">IFERROR(R28/T28,"NaN")</f>
        <v>NaN</v>
      </c>
      <c r="W28" s="55" t="str">
        <f t="shared" si="99"/>
        <v>NaN</v>
      </c>
      <c r="X28" s="54" t="s">
        <v>47</v>
      </c>
      <c r="Y28" s="55" t="s">
        <v>47</v>
      </c>
      <c r="Z28" s="55" t="s">
        <v>47</v>
      </c>
      <c r="AA28" s="55" t="s">
        <v>47</v>
      </c>
      <c r="AB28" s="55" t="str">
        <f t="shared" ref="AB28:AC28" si="100">IFERROR(X28/Z28,"NaN")</f>
        <v>NaN</v>
      </c>
      <c r="AC28" s="57" t="str">
        <f t="shared" si="100"/>
        <v>NaN</v>
      </c>
    </row>
    <row r="29" spans="1:29" ht="15.75" customHeight="1">
      <c r="A29" s="53">
        <f>'2013'!A29</f>
        <v>41390</v>
      </c>
      <c r="B29" t="str">
        <f>'2013'!D29</f>
        <v>NaN</v>
      </c>
      <c r="C29" t="str">
        <f>'2013'!E29</f>
        <v>NaN</v>
      </c>
      <c r="D29" t="str">
        <f>'2013'!F29</f>
        <v>NaN</v>
      </c>
      <c r="E29" t="str">
        <f>'2013'!G29</f>
        <v>NaN</v>
      </c>
      <c r="F29" s="7" t="s">
        <v>47</v>
      </c>
      <c r="G29" s="1" t="s">
        <v>47</v>
      </c>
      <c r="H29" s="1" t="s">
        <v>47</v>
      </c>
      <c r="I29" s="1" t="s">
        <v>47</v>
      </c>
      <c r="J29" t="str">
        <f t="shared" ref="J29:K29" si="101">IFERROR(F29/H29,"NaN")</f>
        <v>NaN</v>
      </c>
      <c r="K29" t="str">
        <f t="shared" si="101"/>
        <v>NaN</v>
      </c>
      <c r="L29" s="25" t="s">
        <v>47</v>
      </c>
      <c r="M29" t="s">
        <v>47</v>
      </c>
      <c r="N29" t="s">
        <v>47</v>
      </c>
      <c r="O29" t="s">
        <v>47</v>
      </c>
      <c r="P29" t="str">
        <f t="shared" ref="P29:Q29" si="102">IFERROR(L29/N29,"NaN")</f>
        <v>NaN</v>
      </c>
      <c r="Q29" t="str">
        <f t="shared" si="102"/>
        <v>NaN</v>
      </c>
      <c r="R29" s="54" t="s">
        <v>47</v>
      </c>
      <c r="S29" s="55" t="s">
        <v>47</v>
      </c>
      <c r="T29" s="55" t="s">
        <v>47</v>
      </c>
      <c r="U29" s="55" t="s">
        <v>47</v>
      </c>
      <c r="V29" s="55" t="str">
        <f t="shared" ref="V29:W29" si="103">IFERROR(R29/T29,"NaN")</f>
        <v>NaN</v>
      </c>
      <c r="W29" s="55" t="str">
        <f t="shared" si="103"/>
        <v>NaN</v>
      </c>
      <c r="X29" s="54" t="s">
        <v>47</v>
      </c>
      <c r="Y29" s="55" t="s">
        <v>47</v>
      </c>
      <c r="Z29" s="55" t="s">
        <v>47</v>
      </c>
      <c r="AA29" s="55" t="s">
        <v>47</v>
      </c>
      <c r="AB29" s="55" t="str">
        <f t="shared" ref="AB29:AC29" si="104">IFERROR(X29/Z29,"NaN")</f>
        <v>NaN</v>
      </c>
      <c r="AC29" s="57" t="str">
        <f t="shared" si="104"/>
        <v>NaN</v>
      </c>
    </row>
    <row r="30" spans="1:29" ht="15.75" customHeight="1">
      <c r="A30" s="53">
        <f>'2013'!A30</f>
        <v>41391</v>
      </c>
      <c r="B30" t="str">
        <f>'2013'!D30</f>
        <v>NaN</v>
      </c>
      <c r="C30" t="str">
        <f>'2013'!E30</f>
        <v>NaN</v>
      </c>
      <c r="D30" t="str">
        <f>'2013'!F30</f>
        <v>NaN</v>
      </c>
      <c r="E30" t="str">
        <f>'2013'!G30</f>
        <v>NaN</v>
      </c>
      <c r="F30" s="7" t="s">
        <v>47</v>
      </c>
      <c r="G30" s="1" t="s">
        <v>47</v>
      </c>
      <c r="H30" s="1" t="s">
        <v>47</v>
      </c>
      <c r="I30" s="1" t="s">
        <v>47</v>
      </c>
      <c r="J30" t="str">
        <f t="shared" ref="J30:K30" si="105">IFERROR(F30/H30,"NaN")</f>
        <v>NaN</v>
      </c>
      <c r="K30" t="str">
        <f t="shared" si="105"/>
        <v>NaN</v>
      </c>
      <c r="L30" s="25" t="s">
        <v>47</v>
      </c>
      <c r="M30" t="s">
        <v>47</v>
      </c>
      <c r="N30" t="s">
        <v>47</v>
      </c>
      <c r="O30" t="s">
        <v>47</v>
      </c>
      <c r="P30" t="str">
        <f t="shared" ref="P30:Q30" si="106">IFERROR(L30/N30,"NaN")</f>
        <v>NaN</v>
      </c>
      <c r="Q30" t="str">
        <f t="shared" si="106"/>
        <v>NaN</v>
      </c>
      <c r="R30" s="54" t="s">
        <v>47</v>
      </c>
      <c r="S30" s="55" t="s">
        <v>47</v>
      </c>
      <c r="T30" s="55" t="s">
        <v>47</v>
      </c>
      <c r="U30" s="55" t="s">
        <v>47</v>
      </c>
      <c r="V30" s="55" t="str">
        <f t="shared" ref="V30:W30" si="107">IFERROR(R30/T30,"NaN")</f>
        <v>NaN</v>
      </c>
      <c r="W30" s="55" t="str">
        <f t="shared" si="107"/>
        <v>NaN</v>
      </c>
      <c r="X30" s="54" t="s">
        <v>47</v>
      </c>
      <c r="Y30" s="55" t="s">
        <v>47</v>
      </c>
      <c r="Z30" s="55" t="s">
        <v>47</v>
      </c>
      <c r="AA30" s="55" t="s">
        <v>47</v>
      </c>
      <c r="AB30" s="55" t="str">
        <f t="shared" ref="AB30:AC30" si="108">IFERROR(X30/Z30,"NaN")</f>
        <v>NaN</v>
      </c>
      <c r="AC30" s="57" t="str">
        <f t="shared" si="108"/>
        <v>NaN</v>
      </c>
    </row>
    <row r="31" spans="1:29" ht="15.75" customHeight="1">
      <c r="A31" s="53">
        <f>'2013'!A31</f>
        <v>41392</v>
      </c>
      <c r="B31" s="32">
        <f>'2013'!D31</f>
        <v>0.84375</v>
      </c>
      <c r="C31" t="str">
        <f>'2013'!E31</f>
        <v>NaN</v>
      </c>
      <c r="D31" t="str">
        <f>'2013'!F31</f>
        <v>NaN</v>
      </c>
      <c r="E31" s="32">
        <f>'2013'!G31</f>
        <v>0.94305555555555554</v>
      </c>
      <c r="F31" s="7" t="s">
        <v>47</v>
      </c>
      <c r="G31" s="1" t="s">
        <v>47</v>
      </c>
      <c r="H31" s="1" t="s">
        <v>47</v>
      </c>
      <c r="I31" s="1" t="s">
        <v>47</v>
      </c>
      <c r="J31" t="str">
        <f t="shared" ref="J31:K31" si="109">IFERROR(F31/H31,"NaN")</f>
        <v>NaN</v>
      </c>
      <c r="K31" t="str">
        <f t="shared" si="109"/>
        <v>NaN</v>
      </c>
      <c r="L31" s="25" t="s">
        <v>47</v>
      </c>
      <c r="M31" t="s">
        <v>47</v>
      </c>
      <c r="N31" t="s">
        <v>47</v>
      </c>
      <c r="O31" t="s">
        <v>47</v>
      </c>
      <c r="P31" t="str">
        <f t="shared" ref="P31:Q31" si="110">IFERROR(L31/N31,"NaN")</f>
        <v>NaN</v>
      </c>
      <c r="Q31" t="str">
        <f t="shared" si="110"/>
        <v>NaN</v>
      </c>
      <c r="R31" s="54" t="s">
        <v>47</v>
      </c>
      <c r="S31" s="55" t="s">
        <v>47</v>
      </c>
      <c r="T31" s="55" t="s">
        <v>47</v>
      </c>
      <c r="U31" s="55" t="s">
        <v>47</v>
      </c>
      <c r="V31" s="55" t="str">
        <f t="shared" ref="V31:W31" si="111">IFERROR(R31/T31,"NaN")</f>
        <v>NaN</v>
      </c>
      <c r="W31" s="55" t="str">
        <f t="shared" si="111"/>
        <v>NaN</v>
      </c>
      <c r="X31" s="58">
        <v>3.5</v>
      </c>
      <c r="Y31" s="59">
        <v>2.5</v>
      </c>
      <c r="Z31" s="59">
        <v>0.85</v>
      </c>
      <c r="AA31" s="59">
        <v>1.2</v>
      </c>
      <c r="AB31" s="55">
        <f t="shared" ref="AB31:AC31" si="112">IFERROR(X31/Z31,"NaN")</f>
        <v>4.1176470588235299</v>
      </c>
      <c r="AC31" s="57">
        <f t="shared" si="112"/>
        <v>2.0833333333333335</v>
      </c>
    </row>
    <row r="32" spans="1:29" ht="15.75" customHeight="1">
      <c r="A32" s="53">
        <f>'2013'!A32</f>
        <v>41393</v>
      </c>
      <c r="B32" t="str">
        <f>'2013'!D32</f>
        <v>NaN</v>
      </c>
      <c r="C32" t="str">
        <f>'2013'!E32</f>
        <v>NaN</v>
      </c>
      <c r="D32" t="str">
        <f>'2013'!F32</f>
        <v>NaN</v>
      </c>
      <c r="E32" t="str">
        <f>'2013'!G32</f>
        <v>NaN</v>
      </c>
      <c r="F32" s="7" t="s">
        <v>47</v>
      </c>
      <c r="G32" s="1" t="s">
        <v>47</v>
      </c>
      <c r="H32" s="1" t="s">
        <v>47</v>
      </c>
      <c r="I32" s="1" t="s">
        <v>47</v>
      </c>
      <c r="J32" t="str">
        <f t="shared" ref="J32:K32" si="113">IFERROR(F32/H32,"NaN")</f>
        <v>NaN</v>
      </c>
      <c r="K32" t="str">
        <f t="shared" si="113"/>
        <v>NaN</v>
      </c>
      <c r="L32" s="25" t="s">
        <v>47</v>
      </c>
      <c r="M32" t="s">
        <v>47</v>
      </c>
      <c r="N32" t="s">
        <v>47</v>
      </c>
      <c r="O32" t="s">
        <v>47</v>
      </c>
      <c r="P32" t="str">
        <f t="shared" ref="P32:Q32" si="114">IFERROR(L32/N32,"NaN")</f>
        <v>NaN</v>
      </c>
      <c r="Q32" t="str">
        <f t="shared" si="114"/>
        <v>NaN</v>
      </c>
      <c r="R32" s="54" t="s">
        <v>47</v>
      </c>
      <c r="S32" s="55" t="s">
        <v>47</v>
      </c>
      <c r="T32" s="55" t="s">
        <v>47</v>
      </c>
      <c r="U32" s="55" t="s">
        <v>47</v>
      </c>
      <c r="V32" s="55" t="str">
        <f t="shared" ref="V32:W32" si="115">IFERROR(R32/T32,"NaN")</f>
        <v>NaN</v>
      </c>
      <c r="W32" s="55" t="str">
        <f t="shared" si="115"/>
        <v>NaN</v>
      </c>
      <c r="X32" s="54" t="s">
        <v>47</v>
      </c>
      <c r="Y32" s="55" t="s">
        <v>47</v>
      </c>
      <c r="Z32" s="55" t="s">
        <v>47</v>
      </c>
      <c r="AA32" s="55" t="s">
        <v>47</v>
      </c>
      <c r="AB32" s="55" t="str">
        <f t="shared" ref="AB32:AC32" si="116">IFERROR(X32/Z32,"NaN")</f>
        <v>NaN</v>
      </c>
      <c r="AC32" s="57" t="str">
        <f t="shared" si="116"/>
        <v>NaN</v>
      </c>
    </row>
    <row r="33" spans="1:29" ht="15.75" customHeight="1">
      <c r="A33" s="53">
        <f>'2013'!A33</f>
        <v>41394</v>
      </c>
      <c r="B33" t="str">
        <f>'2013'!D33</f>
        <v>NaN</v>
      </c>
      <c r="C33" t="str">
        <f>'2013'!E33</f>
        <v>NaN</v>
      </c>
      <c r="D33" t="str">
        <f>'2013'!F33</f>
        <v>NaN</v>
      </c>
      <c r="E33" t="str">
        <f>'2013'!G33</f>
        <v>NaN</v>
      </c>
      <c r="F33" s="7" t="s">
        <v>47</v>
      </c>
      <c r="G33" s="1" t="s">
        <v>47</v>
      </c>
      <c r="H33" s="1" t="s">
        <v>47</v>
      </c>
      <c r="I33" s="1" t="s">
        <v>47</v>
      </c>
      <c r="J33" t="str">
        <f t="shared" ref="J33:K33" si="117">IFERROR(F33/H33,"NaN")</f>
        <v>NaN</v>
      </c>
      <c r="K33" t="str">
        <f t="shared" si="117"/>
        <v>NaN</v>
      </c>
      <c r="L33" s="25" t="s">
        <v>47</v>
      </c>
      <c r="M33" t="s">
        <v>47</v>
      </c>
      <c r="N33" t="s">
        <v>47</v>
      </c>
      <c r="O33" t="s">
        <v>47</v>
      </c>
      <c r="P33" t="str">
        <f t="shared" ref="P33:Q33" si="118">IFERROR(L33/N33,"NaN")</f>
        <v>NaN</v>
      </c>
      <c r="Q33" t="str">
        <f t="shared" si="118"/>
        <v>NaN</v>
      </c>
      <c r="R33" s="54" t="s">
        <v>47</v>
      </c>
      <c r="S33" s="55" t="s">
        <v>47</v>
      </c>
      <c r="T33" s="55" t="s">
        <v>47</v>
      </c>
      <c r="U33" s="55" t="s">
        <v>47</v>
      </c>
      <c r="V33" s="55" t="str">
        <f t="shared" ref="V33:W33" si="119">IFERROR(R33/T33,"NaN")</f>
        <v>NaN</v>
      </c>
      <c r="W33" s="55" t="str">
        <f t="shared" si="119"/>
        <v>NaN</v>
      </c>
      <c r="X33" s="54" t="s">
        <v>47</v>
      </c>
      <c r="Y33" s="55" t="s">
        <v>47</v>
      </c>
      <c r="Z33" s="55" t="s">
        <v>47</v>
      </c>
      <c r="AA33" s="55" t="s">
        <v>47</v>
      </c>
      <c r="AB33" s="55" t="str">
        <f t="shared" ref="AB33:AC33" si="120">IFERROR(X33/Z33,"NaN")</f>
        <v>NaN</v>
      </c>
      <c r="AC33" s="57" t="str">
        <f t="shared" si="120"/>
        <v>NaN</v>
      </c>
    </row>
    <row r="34" spans="1:29" ht="15.75" customHeight="1">
      <c r="A34" s="53">
        <f>'2013'!A34</f>
        <v>41395</v>
      </c>
      <c r="B34" s="32" t="str">
        <f>'2013'!D34</f>
        <v>NaN</v>
      </c>
      <c r="C34" s="32">
        <f>'2013'!E34</f>
        <v>0.83750000000000002</v>
      </c>
      <c r="D34" s="32">
        <f>'2013'!F34</f>
        <v>0.95625000000000004</v>
      </c>
      <c r="E34" s="32" t="str">
        <f>'2013'!G34</f>
        <v>NaN</v>
      </c>
      <c r="F34" s="7">
        <v>2.9</v>
      </c>
      <c r="G34" s="1">
        <v>4.2</v>
      </c>
      <c r="H34" s="1">
        <v>1.1499999999999999</v>
      </c>
      <c r="I34" s="1">
        <v>2.15</v>
      </c>
      <c r="J34">
        <f t="shared" ref="J34:K34" si="121">IFERROR(F34/H34,"NaN")</f>
        <v>2.5217391304347827</v>
      </c>
      <c r="K34">
        <f t="shared" si="121"/>
        <v>1.9534883720930234</v>
      </c>
      <c r="L34" s="25" t="s">
        <v>47</v>
      </c>
      <c r="M34" t="s">
        <v>47</v>
      </c>
      <c r="N34" t="s">
        <v>47</v>
      </c>
      <c r="O34" t="s">
        <v>47</v>
      </c>
      <c r="P34" t="str">
        <f t="shared" ref="P34:Q34" si="122">IFERROR(L34/N34,"NaN")</f>
        <v>NaN</v>
      </c>
      <c r="Q34" t="str">
        <f t="shared" si="122"/>
        <v>NaN</v>
      </c>
      <c r="R34" s="54" t="s">
        <v>47</v>
      </c>
      <c r="S34" s="55" t="s">
        <v>47</v>
      </c>
      <c r="T34" s="55" t="s">
        <v>47</v>
      </c>
      <c r="U34" s="55" t="s">
        <v>47</v>
      </c>
      <c r="V34" s="55" t="str">
        <f t="shared" ref="V34:W34" si="123">IFERROR(R34/T34,"NaN")</f>
        <v>NaN</v>
      </c>
      <c r="W34" s="55" t="str">
        <f t="shared" si="123"/>
        <v>NaN</v>
      </c>
      <c r="X34" s="54" t="s">
        <v>47</v>
      </c>
      <c r="Y34" s="55" t="s">
        <v>47</v>
      </c>
      <c r="Z34" s="55" t="s">
        <v>47</v>
      </c>
      <c r="AA34" s="55" t="s">
        <v>47</v>
      </c>
      <c r="AB34" s="55" t="str">
        <f t="shared" ref="AB34:AC34" si="124">IFERROR(X34/Z34,"NaN")</f>
        <v>NaN</v>
      </c>
      <c r="AC34" s="57" t="str">
        <f t="shared" si="124"/>
        <v>NaN</v>
      </c>
    </row>
    <row r="35" spans="1:29" ht="15.75" customHeight="1">
      <c r="A35" s="53">
        <f>'2013'!A35</f>
        <v>41396</v>
      </c>
      <c r="B35" t="str">
        <f>'2013'!D35</f>
        <v>NaN</v>
      </c>
      <c r="C35" t="str">
        <f>'2013'!E35</f>
        <v>NaN</v>
      </c>
      <c r="D35" t="str">
        <f>'2013'!F35</f>
        <v>NaN</v>
      </c>
      <c r="E35" t="str">
        <f>'2013'!G35</f>
        <v>NaN</v>
      </c>
      <c r="F35" s="7" t="s">
        <v>47</v>
      </c>
      <c r="G35" s="1" t="s">
        <v>47</v>
      </c>
      <c r="H35" s="1" t="s">
        <v>47</v>
      </c>
      <c r="I35" s="1" t="s">
        <v>47</v>
      </c>
      <c r="J35" t="str">
        <f t="shared" ref="J35:K35" si="125">IFERROR(F35/H35,"NaN")</f>
        <v>NaN</v>
      </c>
      <c r="K35" t="str">
        <f t="shared" si="125"/>
        <v>NaN</v>
      </c>
      <c r="L35" s="25" t="s">
        <v>47</v>
      </c>
      <c r="M35" t="s">
        <v>47</v>
      </c>
      <c r="N35" t="s">
        <v>47</v>
      </c>
      <c r="O35" t="s">
        <v>47</v>
      </c>
      <c r="P35" t="str">
        <f t="shared" ref="P35:Q35" si="126">IFERROR(L35/N35,"NaN")</f>
        <v>NaN</v>
      </c>
      <c r="Q35" t="str">
        <f t="shared" si="126"/>
        <v>NaN</v>
      </c>
      <c r="R35" s="54" t="s">
        <v>47</v>
      </c>
      <c r="S35" s="55" t="s">
        <v>47</v>
      </c>
      <c r="T35" s="55" t="s">
        <v>47</v>
      </c>
      <c r="U35" s="55" t="s">
        <v>47</v>
      </c>
      <c r="V35" s="55" t="str">
        <f t="shared" ref="V35:W35" si="127">IFERROR(R35/T35,"NaN")</f>
        <v>NaN</v>
      </c>
      <c r="W35" s="55" t="str">
        <f t="shared" si="127"/>
        <v>NaN</v>
      </c>
      <c r="X35" s="54" t="s">
        <v>47</v>
      </c>
      <c r="Y35" s="55" t="s">
        <v>47</v>
      </c>
      <c r="Z35" s="55" t="s">
        <v>47</v>
      </c>
      <c r="AA35" s="55" t="s">
        <v>47</v>
      </c>
      <c r="AB35" s="55" t="str">
        <f t="shared" ref="AB35:AC35" si="128">IFERROR(X35/Z35,"NaN")</f>
        <v>NaN</v>
      </c>
      <c r="AC35" s="57" t="str">
        <f t="shared" si="128"/>
        <v>NaN</v>
      </c>
    </row>
    <row r="36" spans="1:29" ht="15.75" customHeight="1">
      <c r="A36" s="53">
        <f>'2013'!A36</f>
        <v>41397</v>
      </c>
      <c r="B36" t="str">
        <f>'2013'!D36</f>
        <v>NaN</v>
      </c>
      <c r="C36" t="str">
        <f>'2013'!E36</f>
        <v>NaN</v>
      </c>
      <c r="D36" t="str">
        <f>'2013'!F36</f>
        <v>NaN</v>
      </c>
      <c r="E36" t="str">
        <f>'2013'!G36</f>
        <v>NaN</v>
      </c>
      <c r="F36" s="7" t="s">
        <v>47</v>
      </c>
      <c r="G36" s="1" t="s">
        <v>47</v>
      </c>
      <c r="H36" s="1" t="s">
        <v>47</v>
      </c>
      <c r="I36" s="1" t="s">
        <v>47</v>
      </c>
      <c r="J36" t="str">
        <f t="shared" ref="J36:K36" si="129">IFERROR(F36/H36,"NaN")</f>
        <v>NaN</v>
      </c>
      <c r="K36" t="str">
        <f t="shared" si="129"/>
        <v>NaN</v>
      </c>
      <c r="L36" s="25" t="s">
        <v>47</v>
      </c>
      <c r="M36" t="s">
        <v>47</v>
      </c>
      <c r="N36" t="s">
        <v>47</v>
      </c>
      <c r="O36" t="s">
        <v>47</v>
      </c>
      <c r="P36" t="str">
        <f t="shared" ref="P36:Q36" si="130">IFERROR(L36/N36,"NaN")</f>
        <v>NaN</v>
      </c>
      <c r="Q36" t="str">
        <f t="shared" si="130"/>
        <v>NaN</v>
      </c>
      <c r="R36" s="54" t="s">
        <v>47</v>
      </c>
      <c r="S36" s="55" t="s">
        <v>47</v>
      </c>
      <c r="T36" s="55" t="s">
        <v>47</v>
      </c>
      <c r="U36" s="55" t="s">
        <v>47</v>
      </c>
      <c r="V36" s="55" t="str">
        <f t="shared" ref="V36:W36" si="131">IFERROR(R36/T36,"NaN")</f>
        <v>NaN</v>
      </c>
      <c r="W36" s="55" t="str">
        <f t="shared" si="131"/>
        <v>NaN</v>
      </c>
      <c r="X36" s="54" t="s">
        <v>47</v>
      </c>
      <c r="Y36" s="55" t="s">
        <v>47</v>
      </c>
      <c r="Z36" s="55" t="s">
        <v>47</v>
      </c>
      <c r="AA36" s="55" t="s">
        <v>47</v>
      </c>
      <c r="AB36" s="55" t="str">
        <f t="shared" ref="AB36:AC36" si="132">IFERROR(X36/Z36,"NaN")</f>
        <v>NaN</v>
      </c>
      <c r="AC36" s="57" t="str">
        <f t="shared" si="132"/>
        <v>NaN</v>
      </c>
    </row>
    <row r="37" spans="1:29" ht="15.75" customHeight="1">
      <c r="A37" s="53">
        <f>'2013'!A37</f>
        <v>41398</v>
      </c>
      <c r="B37" t="str">
        <f>'2013'!D37</f>
        <v>NaN</v>
      </c>
      <c r="C37" t="str">
        <f>'2013'!E37</f>
        <v>NaN</v>
      </c>
      <c r="D37" t="str">
        <f>'2013'!F37</f>
        <v>NaN</v>
      </c>
      <c r="E37" t="str">
        <f>'2013'!G37</f>
        <v>NaN</v>
      </c>
      <c r="F37" s="7" t="s">
        <v>47</v>
      </c>
      <c r="G37" s="1" t="s">
        <v>47</v>
      </c>
      <c r="H37" s="1" t="s">
        <v>47</v>
      </c>
      <c r="I37" s="1" t="s">
        <v>47</v>
      </c>
      <c r="J37" t="str">
        <f t="shared" ref="J37:K37" si="133">IFERROR(F37/H37,"NaN")</f>
        <v>NaN</v>
      </c>
      <c r="K37" t="str">
        <f t="shared" si="133"/>
        <v>NaN</v>
      </c>
      <c r="L37" s="25" t="s">
        <v>47</v>
      </c>
      <c r="M37" t="s">
        <v>47</v>
      </c>
      <c r="N37" t="s">
        <v>47</v>
      </c>
      <c r="O37" t="s">
        <v>47</v>
      </c>
      <c r="P37" t="str">
        <f t="shared" ref="P37:Q37" si="134">IFERROR(L37/N37,"NaN")</f>
        <v>NaN</v>
      </c>
      <c r="Q37" t="str">
        <f t="shared" si="134"/>
        <v>NaN</v>
      </c>
      <c r="R37" s="54" t="s">
        <v>47</v>
      </c>
      <c r="S37" s="55" t="s">
        <v>47</v>
      </c>
      <c r="T37" s="55" t="s">
        <v>47</v>
      </c>
      <c r="U37" s="55" t="s">
        <v>47</v>
      </c>
      <c r="V37" s="55" t="str">
        <f t="shared" ref="V37:W37" si="135">IFERROR(R37/T37,"NaN")</f>
        <v>NaN</v>
      </c>
      <c r="W37" s="55" t="str">
        <f t="shared" si="135"/>
        <v>NaN</v>
      </c>
      <c r="X37" s="54" t="s">
        <v>47</v>
      </c>
      <c r="Y37" s="55" t="s">
        <v>47</v>
      </c>
      <c r="Z37" s="55" t="s">
        <v>47</v>
      </c>
      <c r="AA37" s="55" t="s">
        <v>47</v>
      </c>
      <c r="AB37" s="55" t="str">
        <f t="shared" ref="AB37:AC37" si="136">IFERROR(X37/Z37,"NaN")</f>
        <v>NaN</v>
      </c>
      <c r="AC37" s="57" t="str">
        <f t="shared" si="136"/>
        <v>NaN</v>
      </c>
    </row>
    <row r="38" spans="1:29" ht="15.75" customHeight="1">
      <c r="A38" s="53">
        <f>'2013'!A38</f>
        <v>41399</v>
      </c>
      <c r="B38" t="str">
        <f>'2013'!D38</f>
        <v>NaN</v>
      </c>
      <c r="C38" t="str">
        <f>'2013'!E38</f>
        <v>NaN</v>
      </c>
      <c r="D38" t="str">
        <f>'2013'!F38</f>
        <v>NaN</v>
      </c>
      <c r="E38" t="str">
        <f>'2013'!G38</f>
        <v>NaN</v>
      </c>
      <c r="F38" s="7" t="s">
        <v>47</v>
      </c>
      <c r="G38" s="1" t="s">
        <v>47</v>
      </c>
      <c r="H38" s="1" t="s">
        <v>47</v>
      </c>
      <c r="I38" s="1" t="s">
        <v>47</v>
      </c>
      <c r="J38" t="str">
        <f t="shared" ref="J38:K38" si="137">IFERROR(F38/H38,"NaN")</f>
        <v>NaN</v>
      </c>
      <c r="K38" t="str">
        <f t="shared" si="137"/>
        <v>NaN</v>
      </c>
      <c r="L38" s="25" t="s">
        <v>47</v>
      </c>
      <c r="M38" t="s">
        <v>47</v>
      </c>
      <c r="N38" t="s">
        <v>47</v>
      </c>
      <c r="O38" t="s">
        <v>47</v>
      </c>
      <c r="P38" t="str">
        <f t="shared" ref="P38:Q38" si="138">IFERROR(L38/N38,"NaN")</f>
        <v>NaN</v>
      </c>
      <c r="Q38" t="str">
        <f t="shared" si="138"/>
        <v>NaN</v>
      </c>
      <c r="R38" s="54" t="s">
        <v>47</v>
      </c>
      <c r="S38" s="55" t="s">
        <v>47</v>
      </c>
      <c r="T38" s="55" t="s">
        <v>47</v>
      </c>
      <c r="U38" s="55" t="s">
        <v>47</v>
      </c>
      <c r="V38" s="55" t="str">
        <f t="shared" ref="V38:W38" si="139">IFERROR(R38/T38,"NaN")</f>
        <v>NaN</v>
      </c>
      <c r="W38" s="55" t="str">
        <f t="shared" si="139"/>
        <v>NaN</v>
      </c>
      <c r="X38" s="54" t="s">
        <v>47</v>
      </c>
      <c r="Y38" s="55" t="s">
        <v>47</v>
      </c>
      <c r="Z38" s="55" t="s">
        <v>47</v>
      </c>
      <c r="AA38" s="55" t="s">
        <v>47</v>
      </c>
      <c r="AB38" s="55" t="str">
        <f t="shared" ref="AB38:AC38" si="140">IFERROR(X38/Z38,"NaN")</f>
        <v>NaN</v>
      </c>
      <c r="AC38" s="57" t="str">
        <f t="shared" si="140"/>
        <v>NaN</v>
      </c>
    </row>
    <row r="39" spans="1:29" ht="15.75" customHeight="1">
      <c r="A39" s="53">
        <f>'2013'!A39</f>
        <v>41400</v>
      </c>
      <c r="B39" t="str">
        <f>'2013'!D39</f>
        <v>NaN</v>
      </c>
      <c r="C39" s="32">
        <f>'2013'!E39</f>
        <v>0.7416666666666667</v>
      </c>
      <c r="D39" s="32" t="str">
        <f>'2013'!F39</f>
        <v>NaN</v>
      </c>
      <c r="E39" s="32">
        <f>'2013'!G39</f>
        <v>0.9145833333333333</v>
      </c>
      <c r="F39" s="7" t="s">
        <v>47</v>
      </c>
      <c r="G39" s="1" t="s">
        <v>47</v>
      </c>
      <c r="H39" s="1" t="s">
        <v>47</v>
      </c>
      <c r="I39" s="1" t="s">
        <v>47</v>
      </c>
      <c r="J39" t="str">
        <f t="shared" ref="J39:K39" si="141">IFERROR(F39/H39,"NaN")</f>
        <v>NaN</v>
      </c>
      <c r="K39" t="str">
        <f t="shared" si="141"/>
        <v>NaN</v>
      </c>
      <c r="L39" s="7">
        <v>3</v>
      </c>
      <c r="M39" s="1">
        <v>4.2</v>
      </c>
      <c r="N39" s="1">
        <v>1.25</v>
      </c>
      <c r="O39" s="1">
        <v>1.55</v>
      </c>
      <c r="P39">
        <f t="shared" ref="P39:Q39" si="142">IFERROR(L39/N39,"NaN")</f>
        <v>2.4</v>
      </c>
      <c r="Q39">
        <f t="shared" si="142"/>
        <v>2.709677419354839</v>
      </c>
      <c r="R39" s="54" t="s">
        <v>47</v>
      </c>
      <c r="S39" s="55" t="s">
        <v>47</v>
      </c>
      <c r="T39" s="55" t="s">
        <v>47</v>
      </c>
      <c r="U39" s="55" t="s">
        <v>47</v>
      </c>
      <c r="V39" s="55" t="str">
        <f t="shared" ref="V39:W39" si="143">IFERROR(R39/T39,"NaN")</f>
        <v>NaN</v>
      </c>
      <c r="W39" s="55" t="str">
        <f t="shared" si="143"/>
        <v>NaN</v>
      </c>
      <c r="X39" s="54" t="s">
        <v>47</v>
      </c>
      <c r="Y39" s="55" t="s">
        <v>47</v>
      </c>
      <c r="Z39" s="55" t="s">
        <v>47</v>
      </c>
      <c r="AA39" s="55" t="s">
        <v>47</v>
      </c>
      <c r="AB39" s="55" t="str">
        <f t="shared" ref="AB39:AC39" si="144">IFERROR(X39/Z39,"NaN")</f>
        <v>NaN</v>
      </c>
      <c r="AC39" s="57" t="str">
        <f t="shared" si="144"/>
        <v>NaN</v>
      </c>
    </row>
    <row r="40" spans="1:29" ht="15.75" customHeight="1">
      <c r="A40" s="53">
        <f>'2013'!A40</f>
        <v>41401</v>
      </c>
      <c r="B40" t="str">
        <f>'2013'!D40</f>
        <v>NaN</v>
      </c>
      <c r="C40" s="32">
        <f>'2013'!E40</f>
        <v>0.80208333333333337</v>
      </c>
      <c r="D40" t="str">
        <f>'2013'!F40</f>
        <v>NaN</v>
      </c>
      <c r="E40" s="32">
        <f>'2013'!G40</f>
        <v>0.82361111111111107</v>
      </c>
      <c r="F40" s="7" t="s">
        <v>47</v>
      </c>
      <c r="G40" s="1" t="s">
        <v>47</v>
      </c>
      <c r="H40" s="1" t="s">
        <v>47</v>
      </c>
      <c r="I40" s="1" t="s">
        <v>47</v>
      </c>
      <c r="J40" t="str">
        <f t="shared" ref="J40:K40" si="145">IFERROR(F40/H40,"NaN")</f>
        <v>NaN</v>
      </c>
      <c r="K40" t="str">
        <f t="shared" si="145"/>
        <v>NaN</v>
      </c>
      <c r="L40" s="7">
        <v>2.9</v>
      </c>
      <c r="M40" s="1">
        <v>2.9</v>
      </c>
      <c r="N40" s="1">
        <v>1.65</v>
      </c>
      <c r="O40" s="1">
        <v>1.7</v>
      </c>
      <c r="P40">
        <f t="shared" ref="P40:Q40" si="146">IFERROR(L40/N40,"NaN")</f>
        <v>1.7575757575757576</v>
      </c>
      <c r="Q40">
        <f t="shared" si="146"/>
        <v>1.7058823529411764</v>
      </c>
      <c r="R40" s="54" t="s">
        <v>47</v>
      </c>
      <c r="S40" s="55" t="s">
        <v>47</v>
      </c>
      <c r="T40" s="55" t="s">
        <v>47</v>
      </c>
      <c r="U40" s="55" t="s">
        <v>47</v>
      </c>
      <c r="V40" s="55" t="str">
        <f t="shared" ref="V40:W40" si="147">IFERROR(R40/T40,"NaN")</f>
        <v>NaN</v>
      </c>
      <c r="W40" s="55" t="str">
        <f t="shared" si="147"/>
        <v>NaN</v>
      </c>
      <c r="X40" s="54" t="s">
        <v>47</v>
      </c>
      <c r="Y40" s="55" t="s">
        <v>47</v>
      </c>
      <c r="Z40" s="55" t="s">
        <v>47</v>
      </c>
      <c r="AA40" s="55" t="s">
        <v>47</v>
      </c>
      <c r="AB40" s="55" t="str">
        <f t="shared" ref="AB40:AC40" si="148">IFERROR(X40/Z40,"NaN")</f>
        <v>NaN</v>
      </c>
      <c r="AC40" s="57" t="str">
        <f t="shared" si="148"/>
        <v>NaN</v>
      </c>
    </row>
    <row r="41" spans="1:29" ht="15.75" customHeight="1">
      <c r="A41" s="53">
        <f>'2013'!A41</f>
        <v>41402</v>
      </c>
      <c r="B41" s="32">
        <f>'2013'!D41</f>
        <v>0.76527777777777772</v>
      </c>
      <c r="C41" t="str">
        <f>'2013'!E41</f>
        <v>NaN</v>
      </c>
      <c r="D41" s="32">
        <f>'2013'!F41</f>
        <v>0.93958333333333333</v>
      </c>
      <c r="E41" s="32" t="str">
        <f>'2013'!G41</f>
        <v>NaN</v>
      </c>
      <c r="F41" s="7" t="s">
        <v>47</v>
      </c>
      <c r="G41" s="1" t="s">
        <v>47</v>
      </c>
      <c r="H41" s="1" t="s">
        <v>47</v>
      </c>
      <c r="I41" s="1" t="s">
        <v>47</v>
      </c>
      <c r="J41" t="str">
        <f t="shared" ref="J41:K41" si="149">IFERROR(F41/H41,"NaN")</f>
        <v>NaN</v>
      </c>
      <c r="K41" t="str">
        <f t="shared" si="149"/>
        <v>NaN</v>
      </c>
      <c r="L41" s="25" t="s">
        <v>47</v>
      </c>
      <c r="M41" t="s">
        <v>47</v>
      </c>
      <c r="N41" t="s">
        <v>47</v>
      </c>
      <c r="O41" t="s">
        <v>47</v>
      </c>
      <c r="P41" t="str">
        <f t="shared" ref="P41:Q41" si="150">IFERROR(L41/N41,"NaN")</f>
        <v>NaN</v>
      </c>
      <c r="Q41" t="str">
        <f t="shared" si="150"/>
        <v>NaN</v>
      </c>
      <c r="R41" s="58">
        <v>3.8</v>
      </c>
      <c r="S41" s="59">
        <v>3.9</v>
      </c>
      <c r="T41" s="55" t="s">
        <v>47</v>
      </c>
      <c r="U41" s="55" t="s">
        <v>47</v>
      </c>
      <c r="V41" s="55" t="str">
        <f t="shared" ref="V41:W41" si="151">IFERROR(R41/T41,"NaN")</f>
        <v>NaN</v>
      </c>
      <c r="W41" s="55" t="str">
        <f t="shared" si="151"/>
        <v>NaN</v>
      </c>
      <c r="X41" s="54" t="s">
        <v>47</v>
      </c>
      <c r="Y41" s="55" t="s">
        <v>47</v>
      </c>
      <c r="Z41" s="55" t="s">
        <v>47</v>
      </c>
      <c r="AA41" s="55" t="s">
        <v>47</v>
      </c>
      <c r="AB41" s="55" t="str">
        <f t="shared" ref="AB41:AC41" si="152">IFERROR(X41/Z41,"NaN")</f>
        <v>NaN</v>
      </c>
      <c r="AC41" s="57" t="str">
        <f t="shared" si="152"/>
        <v>NaN</v>
      </c>
    </row>
    <row r="42" spans="1:29" ht="15.75" customHeight="1">
      <c r="A42" s="53">
        <f>'2013'!A42</f>
        <v>41403</v>
      </c>
      <c r="B42" t="str">
        <f>'2013'!D42</f>
        <v>NaN</v>
      </c>
      <c r="C42" t="str">
        <f>'2013'!E42</f>
        <v>NaN</v>
      </c>
      <c r="D42" t="str">
        <f>'2013'!F42</f>
        <v>NaN</v>
      </c>
      <c r="E42" t="str">
        <f>'2013'!G42</f>
        <v>NaN</v>
      </c>
      <c r="F42" s="7" t="s">
        <v>47</v>
      </c>
      <c r="G42" s="1" t="s">
        <v>47</v>
      </c>
      <c r="H42" s="1" t="s">
        <v>47</v>
      </c>
      <c r="I42" s="1" t="s">
        <v>47</v>
      </c>
      <c r="J42" t="str">
        <f t="shared" ref="J42:K42" si="153">IFERROR(F42/H42,"NaN")</f>
        <v>NaN</v>
      </c>
      <c r="K42" t="str">
        <f t="shared" si="153"/>
        <v>NaN</v>
      </c>
      <c r="L42" s="25" t="s">
        <v>47</v>
      </c>
      <c r="M42" t="s">
        <v>47</v>
      </c>
      <c r="N42" t="s">
        <v>47</v>
      </c>
      <c r="O42" t="s">
        <v>47</v>
      </c>
      <c r="P42" t="str">
        <f t="shared" ref="P42:Q42" si="154">IFERROR(L42/N42,"NaN")</f>
        <v>NaN</v>
      </c>
      <c r="Q42" t="str">
        <f t="shared" si="154"/>
        <v>NaN</v>
      </c>
      <c r="R42" s="54" t="s">
        <v>47</v>
      </c>
      <c r="S42" s="55" t="s">
        <v>47</v>
      </c>
      <c r="T42" s="55" t="s">
        <v>47</v>
      </c>
      <c r="U42" s="55" t="s">
        <v>47</v>
      </c>
      <c r="V42" s="55" t="str">
        <f t="shared" ref="V42:W42" si="155">IFERROR(R42/T42,"NaN")</f>
        <v>NaN</v>
      </c>
      <c r="W42" s="55" t="str">
        <f t="shared" si="155"/>
        <v>NaN</v>
      </c>
      <c r="X42" s="54" t="s">
        <v>47</v>
      </c>
      <c r="Y42" s="55" t="s">
        <v>47</v>
      </c>
      <c r="Z42" s="55" t="s">
        <v>47</v>
      </c>
      <c r="AA42" s="55" t="s">
        <v>47</v>
      </c>
      <c r="AB42" s="55" t="str">
        <f t="shared" ref="AB42:AC42" si="156">IFERROR(X42/Z42,"NaN")</f>
        <v>NaN</v>
      </c>
      <c r="AC42" s="57" t="str">
        <f t="shared" si="156"/>
        <v>NaN</v>
      </c>
    </row>
    <row r="43" spans="1:29" ht="15.75" customHeight="1">
      <c r="A43" s="53">
        <f>'2013'!A43</f>
        <v>41404</v>
      </c>
      <c r="B43" t="str">
        <f>'2013'!D43</f>
        <v>NaN</v>
      </c>
      <c r="C43" s="32" t="str">
        <f>'2013'!E43</f>
        <v>NaN</v>
      </c>
      <c r="D43" s="32" t="str">
        <f>'2013'!F43</f>
        <v>NaN</v>
      </c>
      <c r="E43" t="str">
        <f>'2013'!G43</f>
        <v>NaN</v>
      </c>
      <c r="F43" s="7" t="s">
        <v>47</v>
      </c>
      <c r="G43" s="1" t="s">
        <v>47</v>
      </c>
      <c r="H43" s="1" t="s">
        <v>47</v>
      </c>
      <c r="I43" s="1" t="s">
        <v>47</v>
      </c>
      <c r="J43" t="str">
        <f t="shared" ref="J43:K43" si="157">IFERROR(F43/H43,"NaN")</f>
        <v>NaN</v>
      </c>
      <c r="K43" t="str">
        <f t="shared" si="157"/>
        <v>NaN</v>
      </c>
      <c r="L43" s="25" t="s">
        <v>47</v>
      </c>
      <c r="M43" t="s">
        <v>47</v>
      </c>
      <c r="N43" t="s">
        <v>47</v>
      </c>
      <c r="O43" t="s">
        <v>47</v>
      </c>
      <c r="P43" t="str">
        <f t="shared" ref="P43:Q43" si="158">IFERROR(L43/N43,"NaN")</f>
        <v>NaN</v>
      </c>
      <c r="Q43" t="str">
        <f t="shared" si="158"/>
        <v>NaN</v>
      </c>
      <c r="R43" s="54" t="s">
        <v>47</v>
      </c>
      <c r="S43" s="55" t="s">
        <v>47</v>
      </c>
      <c r="T43" s="55" t="s">
        <v>47</v>
      </c>
      <c r="U43" s="55" t="s">
        <v>47</v>
      </c>
      <c r="V43" s="55" t="str">
        <f t="shared" ref="V43:W43" si="159">IFERROR(R43/T43,"NaN")</f>
        <v>NaN</v>
      </c>
      <c r="W43" s="55" t="str">
        <f t="shared" si="159"/>
        <v>NaN</v>
      </c>
      <c r="X43" s="54" t="s">
        <v>47</v>
      </c>
      <c r="Y43" s="55" t="s">
        <v>47</v>
      </c>
      <c r="Z43" s="55" t="s">
        <v>47</v>
      </c>
      <c r="AA43" s="55" t="s">
        <v>47</v>
      </c>
      <c r="AB43" s="55" t="str">
        <f t="shared" ref="AB43:AC43" si="160">IFERROR(X43/Z43,"NaN")</f>
        <v>NaN</v>
      </c>
      <c r="AC43" s="57" t="str">
        <f t="shared" si="160"/>
        <v>NaN</v>
      </c>
    </row>
    <row r="44" spans="1:29" ht="15.75" customHeight="1">
      <c r="A44" s="53">
        <f>'2013'!A44</f>
        <v>41405</v>
      </c>
      <c r="B44" t="str">
        <f>'2013'!D44</f>
        <v>NaN</v>
      </c>
      <c r="C44" s="32">
        <f>'2013'!E44</f>
        <v>0.70486111111111116</v>
      </c>
      <c r="D44" s="32" t="str">
        <f>'2013'!F44</f>
        <v>NaN</v>
      </c>
      <c r="E44" s="32">
        <f>'2013'!G44</f>
        <v>0.82499999999999996</v>
      </c>
      <c r="F44" s="7" t="s">
        <v>47</v>
      </c>
      <c r="G44" s="1" t="s">
        <v>47</v>
      </c>
      <c r="H44" s="1" t="s">
        <v>47</v>
      </c>
      <c r="I44" s="1" t="s">
        <v>47</v>
      </c>
      <c r="J44" t="str">
        <f t="shared" ref="J44:K44" si="161">IFERROR(F44/H44,"NaN")</f>
        <v>NaN</v>
      </c>
      <c r="K44" t="str">
        <f t="shared" si="161"/>
        <v>NaN</v>
      </c>
      <c r="L44" s="58">
        <v>2.5</v>
      </c>
      <c r="M44" s="59">
        <v>5</v>
      </c>
      <c r="N44" s="1">
        <v>1.05</v>
      </c>
      <c r="O44" s="1">
        <v>2</v>
      </c>
      <c r="P44">
        <f t="shared" ref="P44:Q44" si="162">IFERROR(L44/N44,"NaN")</f>
        <v>2.3809523809523809</v>
      </c>
      <c r="Q44">
        <f t="shared" si="162"/>
        <v>2.5</v>
      </c>
      <c r="R44" s="54" t="s">
        <v>47</v>
      </c>
      <c r="S44" s="55" t="s">
        <v>47</v>
      </c>
      <c r="T44" s="55" t="s">
        <v>47</v>
      </c>
      <c r="U44" s="55" t="s">
        <v>47</v>
      </c>
      <c r="V44" s="55" t="str">
        <f t="shared" ref="V44:W44" si="163">IFERROR(L44/T44,"NaN")</f>
        <v>NaN</v>
      </c>
      <c r="W44" s="55" t="str">
        <f t="shared" si="163"/>
        <v>NaN</v>
      </c>
      <c r="X44" s="54" t="s">
        <v>47</v>
      </c>
      <c r="Y44" s="55" t="s">
        <v>47</v>
      </c>
      <c r="Z44" s="55" t="s">
        <v>47</v>
      </c>
      <c r="AA44" s="55" t="s">
        <v>47</v>
      </c>
      <c r="AB44" s="55" t="str">
        <f t="shared" ref="AB44:AC44" si="164">IFERROR(X44/Z44,"NaN")</f>
        <v>NaN</v>
      </c>
      <c r="AC44" s="57" t="str">
        <f t="shared" si="164"/>
        <v>NaN</v>
      </c>
    </row>
    <row r="45" spans="1:29" ht="15.75" customHeight="1">
      <c r="A45" s="53">
        <f>'2013'!A45</f>
        <v>41406</v>
      </c>
      <c r="B45" t="str">
        <f>'2013'!D45</f>
        <v>NaN</v>
      </c>
      <c r="C45" t="str">
        <f>'2013'!E45</f>
        <v>NaN</v>
      </c>
      <c r="D45" t="str">
        <f>'2013'!F45</f>
        <v>NaN</v>
      </c>
      <c r="E45" t="str">
        <f>'2013'!G45</f>
        <v>NaN</v>
      </c>
      <c r="F45" s="7" t="s">
        <v>47</v>
      </c>
      <c r="G45" s="1" t="s">
        <v>47</v>
      </c>
      <c r="H45" s="1" t="s">
        <v>47</v>
      </c>
      <c r="I45" s="1" t="s">
        <v>47</v>
      </c>
      <c r="J45" t="str">
        <f t="shared" ref="J45:K45" si="165">IFERROR(F45/H45,"NaN")</f>
        <v>NaN</v>
      </c>
      <c r="K45" t="str">
        <f t="shared" si="165"/>
        <v>NaN</v>
      </c>
      <c r="L45" s="25" t="s">
        <v>47</v>
      </c>
      <c r="M45" t="s">
        <v>47</v>
      </c>
      <c r="N45" t="s">
        <v>47</v>
      </c>
      <c r="O45" t="s">
        <v>47</v>
      </c>
      <c r="P45" t="str">
        <f t="shared" ref="P45:Q45" si="166">IFERROR(L45/N45,"NaN")</f>
        <v>NaN</v>
      </c>
      <c r="Q45" t="str">
        <f t="shared" si="166"/>
        <v>NaN</v>
      </c>
      <c r="R45" s="54" t="s">
        <v>47</v>
      </c>
      <c r="S45" s="55" t="s">
        <v>47</v>
      </c>
      <c r="T45" s="55" t="s">
        <v>47</v>
      </c>
      <c r="U45" s="55" t="s">
        <v>47</v>
      </c>
      <c r="V45" s="55" t="str">
        <f t="shared" ref="V45:W45" si="167">IFERROR(R45/T45,"NaN")</f>
        <v>NaN</v>
      </c>
      <c r="W45" s="55" t="str">
        <f t="shared" si="167"/>
        <v>NaN</v>
      </c>
      <c r="X45" s="54" t="s">
        <v>47</v>
      </c>
      <c r="Y45" s="55" t="s">
        <v>47</v>
      </c>
      <c r="Z45" s="55" t="s">
        <v>47</v>
      </c>
      <c r="AA45" s="55" t="s">
        <v>47</v>
      </c>
      <c r="AB45" s="55" t="str">
        <f t="shared" ref="AB45:AC45" si="168">IFERROR(X45/Z45,"NaN")</f>
        <v>NaN</v>
      </c>
      <c r="AC45" s="57" t="str">
        <f t="shared" si="168"/>
        <v>NaN</v>
      </c>
    </row>
    <row r="46" spans="1:29" ht="15.75" customHeight="1">
      <c r="A46" s="53">
        <f>'2013'!A46</f>
        <v>41407</v>
      </c>
      <c r="B46" s="32" t="str">
        <f>'2013'!D46</f>
        <v>NaN</v>
      </c>
      <c r="C46" t="str">
        <f>'2013'!E46</f>
        <v>NaN</v>
      </c>
      <c r="D46" s="32" t="str">
        <f>'2013'!F46</f>
        <v>NaN</v>
      </c>
      <c r="E46" t="str">
        <f>'2013'!G46</f>
        <v>NaN</v>
      </c>
      <c r="F46" s="7" t="s">
        <v>47</v>
      </c>
      <c r="G46" s="1" t="s">
        <v>47</v>
      </c>
      <c r="H46" s="1" t="s">
        <v>47</v>
      </c>
      <c r="I46" s="1" t="s">
        <v>47</v>
      </c>
      <c r="J46" t="str">
        <f t="shared" ref="J46:K46" si="169">IFERROR(F46/H46,"NaN")</f>
        <v>NaN</v>
      </c>
      <c r="K46" t="str">
        <f t="shared" si="169"/>
        <v>NaN</v>
      </c>
      <c r="L46" s="25" t="s">
        <v>47</v>
      </c>
      <c r="M46" t="s">
        <v>47</v>
      </c>
      <c r="N46" t="s">
        <v>47</v>
      </c>
      <c r="O46" t="s">
        <v>47</v>
      </c>
      <c r="P46" t="str">
        <f t="shared" ref="P46:Q46" si="170">IFERROR(L46/N46,"NaN")</f>
        <v>NaN</v>
      </c>
      <c r="Q46" t="str">
        <f t="shared" si="170"/>
        <v>NaN</v>
      </c>
      <c r="R46" s="54" t="s">
        <v>47</v>
      </c>
      <c r="S46" s="55" t="s">
        <v>47</v>
      </c>
      <c r="T46" s="55" t="s">
        <v>47</v>
      </c>
      <c r="U46" s="55" t="s">
        <v>47</v>
      </c>
      <c r="V46" s="55" t="str">
        <f t="shared" ref="V46:W46" si="171">IFERROR(R46/T46,"NaN")</f>
        <v>NaN</v>
      </c>
      <c r="W46" s="55" t="str">
        <f t="shared" si="171"/>
        <v>NaN</v>
      </c>
      <c r="X46" s="54" t="s">
        <v>47</v>
      </c>
      <c r="Y46" s="55" t="s">
        <v>47</v>
      </c>
      <c r="Z46" s="55" t="s">
        <v>47</v>
      </c>
      <c r="AA46" s="55" t="s">
        <v>47</v>
      </c>
      <c r="AB46" s="55" t="str">
        <f t="shared" ref="AB46:AC46" si="172">IFERROR(X46/Z46,"NaN")</f>
        <v>NaN</v>
      </c>
      <c r="AC46" s="57" t="str">
        <f t="shared" si="172"/>
        <v>NaN</v>
      </c>
    </row>
    <row r="47" spans="1:29" ht="15.75" customHeight="1">
      <c r="A47" s="53">
        <f>'2013'!A47</f>
        <v>41408</v>
      </c>
      <c r="B47" s="32" t="str">
        <f>'2013'!D47</f>
        <v>NaN</v>
      </c>
      <c r="C47" t="str">
        <f>'2013'!E47</f>
        <v>NaN</v>
      </c>
      <c r="D47" s="32" t="str">
        <f>'2013'!F47</f>
        <v>NaN</v>
      </c>
      <c r="E47" t="str">
        <f>'2013'!G47</f>
        <v>NaN</v>
      </c>
      <c r="F47" s="7" t="s">
        <v>47</v>
      </c>
      <c r="G47" s="1" t="s">
        <v>47</v>
      </c>
      <c r="H47" s="1" t="s">
        <v>47</v>
      </c>
      <c r="I47" s="1" t="s">
        <v>47</v>
      </c>
      <c r="J47" t="str">
        <f t="shared" ref="J47:K47" si="173">IFERROR(F47/H47,"NaN")</f>
        <v>NaN</v>
      </c>
      <c r="K47" t="str">
        <f t="shared" si="173"/>
        <v>NaN</v>
      </c>
      <c r="L47" s="25" t="s">
        <v>47</v>
      </c>
      <c r="M47" t="s">
        <v>47</v>
      </c>
      <c r="N47" t="s">
        <v>47</v>
      </c>
      <c r="O47" t="s">
        <v>47</v>
      </c>
      <c r="P47" t="str">
        <f t="shared" ref="P47:Q47" si="174">IFERROR(L47/N47,"NaN")</f>
        <v>NaN</v>
      </c>
      <c r="Q47" t="str">
        <f t="shared" si="174"/>
        <v>NaN</v>
      </c>
      <c r="R47" s="54" t="s">
        <v>47</v>
      </c>
      <c r="S47" s="55" t="s">
        <v>47</v>
      </c>
      <c r="T47" s="55" t="s">
        <v>47</v>
      </c>
      <c r="U47" s="55" t="s">
        <v>47</v>
      </c>
      <c r="V47" s="55" t="str">
        <f t="shared" ref="V47:W47" si="175">IFERROR(R47/T47,"NaN")</f>
        <v>NaN</v>
      </c>
      <c r="W47" s="55" t="str">
        <f t="shared" si="175"/>
        <v>NaN</v>
      </c>
      <c r="X47" s="54" t="s">
        <v>47</v>
      </c>
      <c r="Y47" s="55" t="s">
        <v>47</v>
      </c>
      <c r="Z47" s="55" t="s">
        <v>47</v>
      </c>
      <c r="AA47" s="55" t="s">
        <v>47</v>
      </c>
      <c r="AB47" s="55" t="str">
        <f t="shared" ref="AB47:AC47" si="176">IFERROR(X47/Z47,"NaN")</f>
        <v>NaN</v>
      </c>
      <c r="AC47" s="57" t="str">
        <f t="shared" si="176"/>
        <v>NaN</v>
      </c>
    </row>
    <row r="48" spans="1:29" ht="15.75" customHeight="1">
      <c r="A48" s="53">
        <f>'2013'!A48</f>
        <v>41409</v>
      </c>
      <c r="B48" t="str">
        <f>'2013'!D48</f>
        <v>NaN</v>
      </c>
      <c r="C48" t="str">
        <f>'2013'!E48</f>
        <v>NaN</v>
      </c>
      <c r="D48" t="str">
        <f>'2013'!F48</f>
        <v>NaN</v>
      </c>
      <c r="E48" t="str">
        <f>'2013'!G48</f>
        <v>NaN</v>
      </c>
      <c r="F48" s="7" t="s">
        <v>47</v>
      </c>
      <c r="G48" s="1" t="s">
        <v>47</v>
      </c>
      <c r="H48" s="1" t="s">
        <v>47</v>
      </c>
      <c r="I48" s="1" t="s">
        <v>47</v>
      </c>
      <c r="J48" t="str">
        <f t="shared" ref="J48:K48" si="177">IFERROR(F48/H48,"NaN")</f>
        <v>NaN</v>
      </c>
      <c r="K48" t="str">
        <f t="shared" si="177"/>
        <v>NaN</v>
      </c>
      <c r="L48" s="25" t="s">
        <v>47</v>
      </c>
      <c r="M48" t="s">
        <v>47</v>
      </c>
      <c r="N48" t="s">
        <v>47</v>
      </c>
      <c r="O48" t="s">
        <v>47</v>
      </c>
      <c r="P48" t="str">
        <f t="shared" ref="P48:Q48" si="178">IFERROR(L48/N48,"NaN")</f>
        <v>NaN</v>
      </c>
      <c r="Q48" t="str">
        <f t="shared" si="178"/>
        <v>NaN</v>
      </c>
      <c r="R48" s="54" t="s">
        <v>47</v>
      </c>
      <c r="S48" s="55" t="s">
        <v>47</v>
      </c>
      <c r="T48" s="55" t="s">
        <v>47</v>
      </c>
      <c r="U48" s="55" t="s">
        <v>47</v>
      </c>
      <c r="V48" s="55" t="str">
        <f t="shared" ref="V48:W48" si="179">IFERROR(R48/T48,"NaN")</f>
        <v>NaN</v>
      </c>
      <c r="W48" s="55" t="str">
        <f t="shared" si="179"/>
        <v>NaN</v>
      </c>
      <c r="X48" s="54" t="s">
        <v>47</v>
      </c>
      <c r="Y48" s="55" t="s">
        <v>47</v>
      </c>
      <c r="Z48" s="55" t="s">
        <v>47</v>
      </c>
      <c r="AA48" s="55" t="s">
        <v>47</v>
      </c>
      <c r="AB48" s="55" t="str">
        <f t="shared" ref="AB48:AC48" si="180">IFERROR(X48/Z48,"NaN")</f>
        <v>NaN</v>
      </c>
      <c r="AC48" s="57" t="str">
        <f t="shared" si="180"/>
        <v>NaN</v>
      </c>
    </row>
    <row r="49" spans="1:29" ht="15.75" customHeight="1">
      <c r="A49" s="53">
        <f>'2013'!A49</f>
        <v>41410</v>
      </c>
      <c r="B49" t="str">
        <f>'2013'!D49</f>
        <v>NaN</v>
      </c>
      <c r="C49" t="str">
        <f>'2013'!E49</f>
        <v>NaN</v>
      </c>
      <c r="D49" t="str">
        <f>'2013'!F49</f>
        <v>NaN</v>
      </c>
      <c r="E49" t="str">
        <f>'2013'!G49</f>
        <v>NaN</v>
      </c>
      <c r="F49" s="7" t="s">
        <v>47</v>
      </c>
      <c r="G49" s="1" t="s">
        <v>47</v>
      </c>
      <c r="H49" s="1" t="s">
        <v>47</v>
      </c>
      <c r="I49" s="1" t="s">
        <v>47</v>
      </c>
      <c r="J49" t="str">
        <f t="shared" ref="J49:K49" si="181">IFERROR(F49/H49,"NaN")</f>
        <v>NaN</v>
      </c>
      <c r="K49" t="str">
        <f t="shared" si="181"/>
        <v>NaN</v>
      </c>
      <c r="L49" s="25" t="s">
        <v>47</v>
      </c>
      <c r="M49" t="s">
        <v>47</v>
      </c>
      <c r="N49" t="s">
        <v>47</v>
      </c>
      <c r="O49" t="s">
        <v>47</v>
      </c>
      <c r="P49" t="str">
        <f t="shared" ref="P49:Q49" si="182">IFERROR(L49/N49,"NaN")</f>
        <v>NaN</v>
      </c>
      <c r="Q49" t="str">
        <f t="shared" si="182"/>
        <v>NaN</v>
      </c>
      <c r="R49" s="54" t="s">
        <v>47</v>
      </c>
      <c r="S49" s="55" t="s">
        <v>47</v>
      </c>
      <c r="T49" s="55" t="s">
        <v>47</v>
      </c>
      <c r="U49" s="55" t="s">
        <v>47</v>
      </c>
      <c r="V49" s="55" t="str">
        <f t="shared" ref="V49:W49" si="183">IFERROR(R49/T49,"NaN")</f>
        <v>NaN</v>
      </c>
      <c r="W49" s="55" t="str">
        <f t="shared" si="183"/>
        <v>NaN</v>
      </c>
      <c r="X49" s="54" t="s">
        <v>47</v>
      </c>
      <c r="Y49" s="55" t="s">
        <v>47</v>
      </c>
      <c r="Z49" s="55" t="s">
        <v>47</v>
      </c>
      <c r="AA49" s="55" t="s">
        <v>47</v>
      </c>
      <c r="AB49" s="55" t="str">
        <f t="shared" ref="AB49:AC49" si="184">IFERROR(X49/Z49,"NaN")</f>
        <v>NaN</v>
      </c>
      <c r="AC49" s="57" t="str">
        <f t="shared" si="184"/>
        <v>NaN</v>
      </c>
    </row>
    <row r="50" spans="1:29" ht="15.75" customHeight="1">
      <c r="A50" s="53">
        <f>'2013'!A50</f>
        <v>41411</v>
      </c>
      <c r="B50" t="str">
        <f>'2013'!D50</f>
        <v>NaN</v>
      </c>
      <c r="C50" t="str">
        <f>'2013'!E50</f>
        <v>NaN</v>
      </c>
      <c r="D50" t="str">
        <f>'2013'!F50</f>
        <v>NaN</v>
      </c>
      <c r="E50" t="str">
        <f>'2013'!G50</f>
        <v>NaN</v>
      </c>
      <c r="F50" s="7" t="s">
        <v>47</v>
      </c>
      <c r="G50" s="1" t="s">
        <v>47</v>
      </c>
      <c r="H50" s="1" t="s">
        <v>47</v>
      </c>
      <c r="I50" s="1" t="s">
        <v>47</v>
      </c>
      <c r="J50" t="str">
        <f t="shared" ref="J50:K50" si="185">IFERROR(F50/H50,"NaN")</f>
        <v>NaN</v>
      </c>
      <c r="K50" t="str">
        <f t="shared" si="185"/>
        <v>NaN</v>
      </c>
      <c r="L50" s="25" t="s">
        <v>47</v>
      </c>
      <c r="M50" t="s">
        <v>47</v>
      </c>
      <c r="N50" t="s">
        <v>47</v>
      </c>
      <c r="O50" t="s">
        <v>47</v>
      </c>
      <c r="P50" t="str">
        <f t="shared" ref="P50:Q50" si="186">IFERROR(L50/N50,"NaN")</f>
        <v>NaN</v>
      </c>
      <c r="Q50" t="str">
        <f t="shared" si="186"/>
        <v>NaN</v>
      </c>
      <c r="R50" s="54" t="s">
        <v>47</v>
      </c>
      <c r="S50" s="55" t="s">
        <v>47</v>
      </c>
      <c r="T50" s="55" t="s">
        <v>47</v>
      </c>
      <c r="U50" s="55" t="s">
        <v>47</v>
      </c>
      <c r="V50" s="55" t="str">
        <f t="shared" ref="V50:W50" si="187">IFERROR(R50/T50,"NaN")</f>
        <v>NaN</v>
      </c>
      <c r="W50" s="55" t="str">
        <f t="shared" si="187"/>
        <v>NaN</v>
      </c>
      <c r="X50" s="54" t="s">
        <v>47</v>
      </c>
      <c r="Y50" s="55" t="s">
        <v>47</v>
      </c>
      <c r="Z50" s="55" t="s">
        <v>47</v>
      </c>
      <c r="AA50" s="55" t="s">
        <v>47</v>
      </c>
      <c r="AB50" s="55" t="str">
        <f t="shared" ref="AB50:AC50" si="188">IFERROR(X50/Z50,"NaN")</f>
        <v>NaN</v>
      </c>
      <c r="AC50" s="57" t="str">
        <f t="shared" si="188"/>
        <v>NaN</v>
      </c>
    </row>
    <row r="51" spans="1:29" ht="15.75" customHeight="1">
      <c r="A51" s="53">
        <f>'2013'!A51</f>
        <v>41412</v>
      </c>
      <c r="B51" t="str">
        <f>'2013'!D51</f>
        <v>NaN</v>
      </c>
      <c r="C51" t="str">
        <f>'2013'!E51</f>
        <v>NaN</v>
      </c>
      <c r="D51" t="str">
        <f>'2013'!F51</f>
        <v>NaN</v>
      </c>
      <c r="E51" t="str">
        <f>'2013'!G51</f>
        <v>NaN</v>
      </c>
      <c r="F51" s="7" t="s">
        <v>47</v>
      </c>
      <c r="G51" s="1" t="s">
        <v>47</v>
      </c>
      <c r="H51" s="1" t="s">
        <v>47</v>
      </c>
      <c r="I51" s="1" t="s">
        <v>47</v>
      </c>
      <c r="J51" t="str">
        <f t="shared" ref="J51:K51" si="189">IFERROR(F51/H51,"NaN")</f>
        <v>NaN</v>
      </c>
      <c r="K51" t="str">
        <f t="shared" si="189"/>
        <v>NaN</v>
      </c>
      <c r="L51" s="25" t="s">
        <v>47</v>
      </c>
      <c r="M51" t="s">
        <v>47</v>
      </c>
      <c r="N51" t="s">
        <v>47</v>
      </c>
      <c r="O51" t="s">
        <v>47</v>
      </c>
      <c r="P51" t="str">
        <f t="shared" ref="P51:Q51" si="190">IFERROR(L51/N51,"NaN")</f>
        <v>NaN</v>
      </c>
      <c r="Q51" t="str">
        <f t="shared" si="190"/>
        <v>NaN</v>
      </c>
      <c r="R51" s="54" t="s">
        <v>47</v>
      </c>
      <c r="S51" s="55" t="s">
        <v>47</v>
      </c>
      <c r="T51" s="55" t="s">
        <v>47</v>
      </c>
      <c r="U51" s="55" t="s">
        <v>47</v>
      </c>
      <c r="V51" s="55" t="str">
        <f t="shared" ref="V51:W51" si="191">IFERROR(R51/T51,"NaN")</f>
        <v>NaN</v>
      </c>
      <c r="W51" s="55" t="str">
        <f t="shared" si="191"/>
        <v>NaN</v>
      </c>
      <c r="X51" s="54" t="s">
        <v>47</v>
      </c>
      <c r="Y51" s="55" t="s">
        <v>47</v>
      </c>
      <c r="Z51" s="55" t="s">
        <v>47</v>
      </c>
      <c r="AA51" s="55" t="s">
        <v>47</v>
      </c>
      <c r="AB51" s="55" t="str">
        <f t="shared" ref="AB51:AC51" si="192">IFERROR(X51/Z51,"NaN")</f>
        <v>NaN</v>
      </c>
      <c r="AC51" s="57" t="str">
        <f t="shared" si="192"/>
        <v>NaN</v>
      </c>
    </row>
    <row r="52" spans="1:29" ht="15.75" customHeight="1">
      <c r="A52" s="53">
        <f>'2013'!A52</f>
        <v>41413</v>
      </c>
      <c r="B52" t="str">
        <f>'2013'!D52</f>
        <v>NaN</v>
      </c>
      <c r="C52" t="str">
        <f>'2013'!E52</f>
        <v>NaN</v>
      </c>
      <c r="D52" t="str">
        <f>'2013'!F52</f>
        <v>NaN</v>
      </c>
      <c r="E52" t="str">
        <f>'2013'!G52</f>
        <v>NaN</v>
      </c>
      <c r="F52" s="7" t="s">
        <v>47</v>
      </c>
      <c r="G52" s="1" t="s">
        <v>47</v>
      </c>
      <c r="H52" s="1" t="s">
        <v>47</v>
      </c>
      <c r="I52" s="1" t="s">
        <v>47</v>
      </c>
      <c r="J52" t="str">
        <f t="shared" ref="J52:K52" si="193">IFERROR(F52/H52,"NaN")</f>
        <v>NaN</v>
      </c>
      <c r="K52" t="str">
        <f t="shared" si="193"/>
        <v>NaN</v>
      </c>
      <c r="L52" s="25" t="s">
        <v>47</v>
      </c>
      <c r="M52" t="s">
        <v>47</v>
      </c>
      <c r="N52" t="s">
        <v>47</v>
      </c>
      <c r="O52" t="s">
        <v>47</v>
      </c>
      <c r="P52" t="str">
        <f t="shared" ref="P52:Q52" si="194">IFERROR(L52/N52,"NaN")</f>
        <v>NaN</v>
      </c>
      <c r="Q52" t="str">
        <f t="shared" si="194"/>
        <v>NaN</v>
      </c>
      <c r="R52" s="54" t="s">
        <v>47</v>
      </c>
      <c r="S52" s="55" t="s">
        <v>47</v>
      </c>
      <c r="T52" s="55" t="s">
        <v>47</v>
      </c>
      <c r="U52" s="55" t="s">
        <v>47</v>
      </c>
      <c r="V52" s="55" t="str">
        <f t="shared" ref="V52:W52" si="195">IFERROR(R52/T52,"NaN")</f>
        <v>NaN</v>
      </c>
      <c r="W52" s="55" t="str">
        <f t="shared" si="195"/>
        <v>NaN</v>
      </c>
      <c r="X52" s="54" t="s">
        <v>47</v>
      </c>
      <c r="Y52" s="55" t="s">
        <v>47</v>
      </c>
      <c r="Z52" s="55" t="s">
        <v>47</v>
      </c>
      <c r="AA52" s="55" t="s">
        <v>47</v>
      </c>
      <c r="AB52" s="55" t="str">
        <f t="shared" ref="AB52:AC52" si="196">IFERROR(X52/Z52,"NaN")</f>
        <v>NaN</v>
      </c>
      <c r="AC52" s="57" t="str">
        <f t="shared" si="196"/>
        <v>NaN</v>
      </c>
    </row>
    <row r="53" spans="1:29" ht="15.75" customHeight="1">
      <c r="A53" s="53">
        <f>'2013'!A53</f>
        <v>41414</v>
      </c>
      <c r="B53" t="str">
        <f>'2013'!D53</f>
        <v>NaN</v>
      </c>
      <c r="C53" t="str">
        <f>'2013'!E53</f>
        <v>NaN</v>
      </c>
      <c r="D53" t="str">
        <f>'2013'!F53</f>
        <v>NaN</v>
      </c>
      <c r="E53" t="str">
        <f>'2013'!G53</f>
        <v>NaN</v>
      </c>
      <c r="F53" s="7" t="s">
        <v>47</v>
      </c>
      <c r="G53" s="1" t="s">
        <v>47</v>
      </c>
      <c r="H53" s="1" t="s">
        <v>47</v>
      </c>
      <c r="I53" s="1" t="s">
        <v>47</v>
      </c>
      <c r="J53" t="str">
        <f t="shared" ref="J53:K53" si="197">IFERROR(F53/H53,"NaN")</f>
        <v>NaN</v>
      </c>
      <c r="K53" t="str">
        <f t="shared" si="197"/>
        <v>NaN</v>
      </c>
      <c r="L53" s="25" t="s">
        <v>47</v>
      </c>
      <c r="M53" t="s">
        <v>47</v>
      </c>
      <c r="N53" t="s">
        <v>47</v>
      </c>
      <c r="O53" t="s">
        <v>47</v>
      </c>
      <c r="P53" t="str">
        <f t="shared" ref="P53:Q53" si="198">IFERROR(L53/N53,"NaN")</f>
        <v>NaN</v>
      </c>
      <c r="Q53" t="str">
        <f t="shared" si="198"/>
        <v>NaN</v>
      </c>
      <c r="R53" s="54" t="s">
        <v>47</v>
      </c>
      <c r="S53" s="55" t="s">
        <v>47</v>
      </c>
      <c r="T53" s="55" t="s">
        <v>47</v>
      </c>
      <c r="U53" s="55" t="s">
        <v>47</v>
      </c>
      <c r="V53" s="55" t="str">
        <f t="shared" ref="V53:W53" si="199">IFERROR(R53/T53,"NaN")</f>
        <v>NaN</v>
      </c>
      <c r="W53" s="55" t="str">
        <f t="shared" si="199"/>
        <v>NaN</v>
      </c>
      <c r="X53" s="54" t="s">
        <v>47</v>
      </c>
      <c r="Y53" s="55" t="s">
        <v>47</v>
      </c>
      <c r="Z53" s="55" t="s">
        <v>47</v>
      </c>
      <c r="AA53" s="55" t="s">
        <v>47</v>
      </c>
      <c r="AB53" s="55" t="str">
        <f t="shared" ref="AB53:AC53" si="200">IFERROR(X53/Z53,"NaN")</f>
        <v>NaN</v>
      </c>
      <c r="AC53" s="57" t="str">
        <f t="shared" si="200"/>
        <v>NaN</v>
      </c>
    </row>
    <row r="54" spans="1:29" ht="15.75" customHeight="1">
      <c r="A54" s="53">
        <f>'2013'!A54</f>
        <v>41415</v>
      </c>
      <c r="B54" t="str">
        <f>'2013'!D54</f>
        <v>NaN</v>
      </c>
      <c r="C54" t="str">
        <f>'2013'!E54</f>
        <v>NaN</v>
      </c>
      <c r="D54" t="str">
        <f>'2013'!F54</f>
        <v>NaN</v>
      </c>
      <c r="E54" t="str">
        <f>'2013'!G54</f>
        <v>NaN</v>
      </c>
      <c r="F54" s="7" t="s">
        <v>47</v>
      </c>
      <c r="G54" s="1" t="s">
        <v>47</v>
      </c>
      <c r="H54" s="1" t="s">
        <v>47</v>
      </c>
      <c r="I54" s="1" t="s">
        <v>47</v>
      </c>
      <c r="J54" t="str">
        <f t="shared" ref="J54:K54" si="201">IFERROR(F54/H54,"NaN")</f>
        <v>NaN</v>
      </c>
      <c r="K54" t="str">
        <f t="shared" si="201"/>
        <v>NaN</v>
      </c>
      <c r="L54" s="25" t="s">
        <v>47</v>
      </c>
      <c r="M54" t="s">
        <v>47</v>
      </c>
      <c r="N54" t="s">
        <v>47</v>
      </c>
      <c r="O54" t="s">
        <v>47</v>
      </c>
      <c r="P54" t="str">
        <f t="shared" ref="P54:Q54" si="202">IFERROR(L54/N54,"NaN")</f>
        <v>NaN</v>
      </c>
      <c r="Q54" t="str">
        <f t="shared" si="202"/>
        <v>NaN</v>
      </c>
      <c r="R54" s="54" t="s">
        <v>47</v>
      </c>
      <c r="S54" s="55" t="s">
        <v>47</v>
      </c>
      <c r="T54" s="55" t="s">
        <v>47</v>
      </c>
      <c r="U54" s="55" t="s">
        <v>47</v>
      </c>
      <c r="V54" s="55" t="str">
        <f t="shared" ref="V54:W54" si="203">IFERROR(R54/T54,"NaN")</f>
        <v>NaN</v>
      </c>
      <c r="W54" s="55" t="str">
        <f t="shared" si="203"/>
        <v>NaN</v>
      </c>
      <c r="X54" s="54" t="s">
        <v>47</v>
      </c>
      <c r="Y54" s="55" t="s">
        <v>47</v>
      </c>
      <c r="Z54" s="55" t="s">
        <v>47</v>
      </c>
      <c r="AA54" s="55" t="s">
        <v>47</v>
      </c>
      <c r="AB54" s="55" t="str">
        <f t="shared" ref="AB54:AC54" si="204">IFERROR(X54/Z54,"NaN")</f>
        <v>NaN</v>
      </c>
      <c r="AC54" s="57" t="str">
        <f t="shared" si="204"/>
        <v>NaN</v>
      </c>
    </row>
    <row r="55" spans="1:29" ht="15.75" customHeight="1">
      <c r="A55" s="53">
        <f>'2013'!A55</f>
        <v>41416</v>
      </c>
      <c r="B55" t="str">
        <f>'2013'!D55</f>
        <v>NaN</v>
      </c>
      <c r="C55" s="32">
        <f>'2013'!E55</f>
        <v>0.71736111111111112</v>
      </c>
      <c r="D55" s="32" t="str">
        <f>'2013'!F55</f>
        <v>NaN</v>
      </c>
      <c r="E55" s="32">
        <f>'2013'!G55</f>
        <v>0.8569444444444444</v>
      </c>
      <c r="F55" s="7" t="s">
        <v>47</v>
      </c>
      <c r="G55" s="1" t="s">
        <v>47</v>
      </c>
      <c r="H55" s="1" t="s">
        <v>47</v>
      </c>
      <c r="I55" s="1" t="s">
        <v>47</v>
      </c>
      <c r="J55" t="str">
        <f t="shared" ref="J55:K55" si="205">IFERROR(F55/H55,"NaN")</f>
        <v>NaN</v>
      </c>
      <c r="K55" t="str">
        <f t="shared" si="205"/>
        <v>NaN</v>
      </c>
      <c r="L55" s="60">
        <v>2</v>
      </c>
      <c r="M55" s="61">
        <v>2.4</v>
      </c>
      <c r="N55" s="1">
        <v>0.8</v>
      </c>
      <c r="O55" s="1">
        <v>1.2</v>
      </c>
      <c r="P55">
        <f t="shared" ref="P55:Q55" si="206">IFERROR(L55/N55,"NaN")</f>
        <v>2.5</v>
      </c>
      <c r="Q55">
        <f t="shared" si="206"/>
        <v>2</v>
      </c>
      <c r="R55" s="54" t="s">
        <v>47</v>
      </c>
      <c r="S55" s="55" t="s">
        <v>47</v>
      </c>
      <c r="T55" s="55" t="s">
        <v>47</v>
      </c>
      <c r="U55" s="55" t="s">
        <v>47</v>
      </c>
      <c r="V55" s="55" t="str">
        <f t="shared" ref="V55:W55" si="207">IFERROR(R55/T55,"NaN")</f>
        <v>NaN</v>
      </c>
      <c r="W55" s="55" t="str">
        <f t="shared" si="207"/>
        <v>NaN</v>
      </c>
      <c r="X55" s="54" t="s">
        <v>47</v>
      </c>
      <c r="Y55" s="55" t="s">
        <v>47</v>
      </c>
      <c r="Z55" s="55" t="s">
        <v>47</v>
      </c>
      <c r="AA55" s="55" t="s">
        <v>47</v>
      </c>
      <c r="AB55" s="55" t="str">
        <f t="shared" ref="AB55:AC55" si="208">IFERROR(X55/Z55,"NaN")</f>
        <v>NaN</v>
      </c>
      <c r="AC55" s="57" t="str">
        <f t="shared" si="208"/>
        <v>NaN</v>
      </c>
    </row>
    <row r="56" spans="1:29" ht="15.75" customHeight="1">
      <c r="A56" s="53">
        <f>'2013'!A56</f>
        <v>41417</v>
      </c>
      <c r="B56" t="str">
        <f>'2013'!D56</f>
        <v>NaN</v>
      </c>
      <c r="C56" t="str">
        <f>'2013'!E56</f>
        <v>NaN</v>
      </c>
      <c r="D56" t="str">
        <f>'2013'!F56</f>
        <v>NaN</v>
      </c>
      <c r="E56" t="str">
        <f>'2013'!G56</f>
        <v>NaN</v>
      </c>
      <c r="F56" s="7" t="s">
        <v>47</v>
      </c>
      <c r="G56" s="1" t="s">
        <v>47</v>
      </c>
      <c r="H56" s="1" t="s">
        <v>47</v>
      </c>
      <c r="I56" s="1" t="s">
        <v>47</v>
      </c>
      <c r="J56" t="str">
        <f t="shared" ref="J56:K56" si="209">IFERROR(F56/H56,"NaN")</f>
        <v>NaN</v>
      </c>
      <c r="K56" t="str">
        <f t="shared" si="209"/>
        <v>NaN</v>
      </c>
      <c r="L56" s="25" t="s">
        <v>47</v>
      </c>
      <c r="M56" t="s">
        <v>47</v>
      </c>
      <c r="N56" t="s">
        <v>47</v>
      </c>
      <c r="O56" t="s">
        <v>47</v>
      </c>
      <c r="P56" t="str">
        <f t="shared" ref="P56:Q56" si="210">IFERROR(L56/N56,"NaN")</f>
        <v>NaN</v>
      </c>
      <c r="Q56" t="str">
        <f t="shared" si="210"/>
        <v>NaN</v>
      </c>
      <c r="R56" s="54" t="s">
        <v>47</v>
      </c>
      <c r="S56" s="55" t="s">
        <v>47</v>
      </c>
      <c r="T56" s="55" t="s">
        <v>47</v>
      </c>
      <c r="U56" s="55" t="s">
        <v>47</v>
      </c>
      <c r="V56" s="55" t="str">
        <f t="shared" ref="V56:W56" si="211">IFERROR(R56/T56,"NaN")</f>
        <v>NaN</v>
      </c>
      <c r="W56" s="55" t="str">
        <f t="shared" si="211"/>
        <v>NaN</v>
      </c>
      <c r="X56" s="54" t="s">
        <v>47</v>
      </c>
      <c r="Y56" s="55" t="s">
        <v>47</v>
      </c>
      <c r="Z56" s="55" t="s">
        <v>47</v>
      </c>
      <c r="AA56" s="55" t="s">
        <v>47</v>
      </c>
      <c r="AB56" s="55" t="str">
        <f t="shared" ref="AB56:AC56" si="212">IFERROR(X56/Z56,"NaN")</f>
        <v>NaN</v>
      </c>
      <c r="AC56" s="57" t="str">
        <f t="shared" si="212"/>
        <v>NaN</v>
      </c>
    </row>
    <row r="57" spans="1:29" ht="15.75" customHeight="1">
      <c r="A57" s="53">
        <f>'2013'!A57</f>
        <v>41418</v>
      </c>
      <c r="B57" t="str">
        <f>'2013'!D57</f>
        <v>NaN</v>
      </c>
      <c r="C57" s="32">
        <f>'2013'!E57</f>
        <v>0.78541666666666665</v>
      </c>
      <c r="D57" s="32">
        <f>'2013'!F57</f>
        <v>0.9555555555555556</v>
      </c>
      <c r="E57" t="str">
        <f>'2013'!G57</f>
        <v>NaN</v>
      </c>
      <c r="F57" s="7">
        <v>2.5</v>
      </c>
      <c r="G57" s="1">
        <v>3.2</v>
      </c>
      <c r="H57" s="1">
        <v>1</v>
      </c>
      <c r="I57" s="1">
        <v>1.65</v>
      </c>
      <c r="J57">
        <f t="shared" ref="J57:K57" si="213">IFERROR(F57/H57,"NaN")</f>
        <v>2.5</v>
      </c>
      <c r="K57">
        <f t="shared" si="213"/>
        <v>1.9393939393939397</v>
      </c>
      <c r="L57" s="25" t="s">
        <v>47</v>
      </c>
      <c r="M57" t="s">
        <v>47</v>
      </c>
      <c r="N57" t="s">
        <v>47</v>
      </c>
      <c r="O57" t="s">
        <v>47</v>
      </c>
      <c r="P57" t="str">
        <f t="shared" ref="P57:Q57" si="214">IFERROR(L57/N57,"NaN")</f>
        <v>NaN</v>
      </c>
      <c r="Q57" t="str">
        <f t="shared" si="214"/>
        <v>NaN</v>
      </c>
      <c r="R57" s="54" t="s">
        <v>47</v>
      </c>
      <c r="S57" s="55" t="s">
        <v>47</v>
      </c>
      <c r="T57" s="55" t="s">
        <v>47</v>
      </c>
      <c r="U57" s="55" t="s">
        <v>47</v>
      </c>
      <c r="V57" s="55" t="str">
        <f t="shared" ref="V57:W57" si="215">IFERROR(R57/T57,"NaN")</f>
        <v>NaN</v>
      </c>
      <c r="W57" s="55" t="str">
        <f t="shared" si="215"/>
        <v>NaN</v>
      </c>
      <c r="X57" s="54" t="s">
        <v>47</v>
      </c>
      <c r="Y57" s="55" t="s">
        <v>47</v>
      </c>
      <c r="Z57" s="55" t="s">
        <v>47</v>
      </c>
      <c r="AA57" s="55" t="s">
        <v>47</v>
      </c>
      <c r="AB57" s="55" t="str">
        <f t="shared" ref="AB57:AC57" si="216">IFERROR(X57/Z57,"NaN")</f>
        <v>NaN</v>
      </c>
      <c r="AC57" s="57" t="str">
        <f t="shared" si="216"/>
        <v>NaN</v>
      </c>
    </row>
    <row r="58" spans="1:29" ht="15.75" customHeight="1">
      <c r="A58" s="53">
        <f>'2013'!A58</f>
        <v>41419</v>
      </c>
      <c r="B58" t="str">
        <f>'2013'!D58</f>
        <v>NaN</v>
      </c>
      <c r="C58" t="str">
        <f>'2013'!E58</f>
        <v>NaN</v>
      </c>
      <c r="D58" t="str">
        <f>'2013'!F58</f>
        <v>NaN</v>
      </c>
      <c r="E58" t="str">
        <f>'2013'!G58</f>
        <v>NaN</v>
      </c>
      <c r="F58" s="7" t="s">
        <v>47</v>
      </c>
      <c r="G58" s="1" t="s">
        <v>47</v>
      </c>
      <c r="H58" s="1" t="s">
        <v>47</v>
      </c>
      <c r="I58" s="1" t="s">
        <v>47</v>
      </c>
      <c r="J58" t="str">
        <f t="shared" ref="J58:K58" si="217">IFERROR(F58/H58,"NaN")</f>
        <v>NaN</v>
      </c>
      <c r="K58" t="str">
        <f t="shared" si="217"/>
        <v>NaN</v>
      </c>
      <c r="L58" s="25" t="s">
        <v>47</v>
      </c>
      <c r="M58" t="s">
        <v>47</v>
      </c>
      <c r="N58" t="s">
        <v>47</v>
      </c>
      <c r="O58" t="s">
        <v>47</v>
      </c>
      <c r="P58" t="str">
        <f t="shared" ref="P58:Q58" si="218">IFERROR(L58/N58,"NaN")</f>
        <v>NaN</v>
      </c>
      <c r="Q58" t="str">
        <f t="shared" si="218"/>
        <v>NaN</v>
      </c>
      <c r="R58" s="54" t="s">
        <v>47</v>
      </c>
      <c r="S58" s="55" t="s">
        <v>47</v>
      </c>
      <c r="T58" s="55" t="s">
        <v>47</v>
      </c>
      <c r="U58" s="55" t="s">
        <v>47</v>
      </c>
      <c r="V58" s="55" t="str">
        <f t="shared" ref="V58:W58" si="219">IFERROR(R58/T58,"NaN")</f>
        <v>NaN</v>
      </c>
      <c r="W58" s="55" t="str">
        <f t="shared" si="219"/>
        <v>NaN</v>
      </c>
      <c r="X58" s="54" t="s">
        <v>47</v>
      </c>
      <c r="Y58" s="55" t="s">
        <v>47</v>
      </c>
      <c r="Z58" s="55" t="s">
        <v>47</v>
      </c>
      <c r="AA58" s="55" t="s">
        <v>47</v>
      </c>
      <c r="AB58" s="55" t="str">
        <f t="shared" ref="AB58:AC58" si="220">IFERROR(X58/Z58,"NaN")</f>
        <v>NaN</v>
      </c>
      <c r="AC58" s="57" t="str">
        <f t="shared" si="220"/>
        <v>NaN</v>
      </c>
    </row>
    <row r="59" spans="1:29" ht="15.75" customHeight="1">
      <c r="A59" s="53">
        <f>'2013'!A59</f>
        <v>41420</v>
      </c>
      <c r="B59" t="str">
        <f>'2013'!D59</f>
        <v>NaN</v>
      </c>
      <c r="C59" t="str">
        <f>'2013'!E59</f>
        <v>NaN</v>
      </c>
      <c r="D59" t="str">
        <f>'2013'!F59</f>
        <v>NaN</v>
      </c>
      <c r="E59" t="str">
        <f>'2013'!G59</f>
        <v>NaN</v>
      </c>
      <c r="F59" s="7" t="s">
        <v>47</v>
      </c>
      <c r="G59" s="1" t="s">
        <v>47</v>
      </c>
      <c r="H59" s="1" t="s">
        <v>47</v>
      </c>
      <c r="I59" s="1" t="s">
        <v>47</v>
      </c>
      <c r="J59" t="str">
        <f t="shared" ref="J59:K59" si="221">IFERROR(F59/H59,"NaN")</f>
        <v>NaN</v>
      </c>
      <c r="K59" t="str">
        <f t="shared" si="221"/>
        <v>NaN</v>
      </c>
      <c r="L59" s="25" t="s">
        <v>47</v>
      </c>
      <c r="M59" t="s">
        <v>47</v>
      </c>
      <c r="N59" t="s">
        <v>47</v>
      </c>
      <c r="O59" t="s">
        <v>47</v>
      </c>
      <c r="P59" t="str">
        <f t="shared" ref="P59:Q59" si="222">IFERROR(L59/N59,"NaN")</f>
        <v>NaN</v>
      </c>
      <c r="Q59" t="str">
        <f t="shared" si="222"/>
        <v>NaN</v>
      </c>
      <c r="R59" s="54" t="s">
        <v>47</v>
      </c>
      <c r="S59" s="55" t="s">
        <v>47</v>
      </c>
      <c r="T59" s="55" t="s">
        <v>47</v>
      </c>
      <c r="U59" s="55" t="s">
        <v>47</v>
      </c>
      <c r="V59" s="55" t="str">
        <f t="shared" ref="V59:W59" si="223">IFERROR(R59/T59,"NaN")</f>
        <v>NaN</v>
      </c>
      <c r="W59" s="55" t="str">
        <f t="shared" si="223"/>
        <v>NaN</v>
      </c>
      <c r="X59" s="54" t="s">
        <v>47</v>
      </c>
      <c r="Y59" s="55" t="s">
        <v>47</v>
      </c>
      <c r="Z59" s="55" t="s">
        <v>47</v>
      </c>
      <c r="AA59" s="55" t="s">
        <v>47</v>
      </c>
      <c r="AB59" s="55" t="str">
        <f t="shared" ref="AB59:AC59" si="224">IFERROR(X59/Z59,"NaN")</f>
        <v>NaN</v>
      </c>
      <c r="AC59" s="57" t="str">
        <f t="shared" si="224"/>
        <v>NaN</v>
      </c>
    </row>
    <row r="60" spans="1:29" ht="15.75" customHeight="1">
      <c r="A60" s="53">
        <f>'2013'!A60</f>
        <v>41421</v>
      </c>
      <c r="B60" t="str">
        <f>'2013'!D60</f>
        <v>NaN</v>
      </c>
      <c r="C60" t="str">
        <f>'2013'!E60</f>
        <v>NaN</v>
      </c>
      <c r="D60" t="str">
        <f>'2013'!F60</f>
        <v>NaN</v>
      </c>
      <c r="E60" t="str">
        <f>'2013'!G60</f>
        <v>NaN</v>
      </c>
      <c r="F60" s="7" t="s">
        <v>47</v>
      </c>
      <c r="G60" s="1" t="s">
        <v>47</v>
      </c>
      <c r="H60" s="1" t="s">
        <v>47</v>
      </c>
      <c r="I60" s="1" t="s">
        <v>47</v>
      </c>
      <c r="J60" t="str">
        <f t="shared" ref="J60:K60" si="225">IFERROR(F60/H60,"NaN")</f>
        <v>NaN</v>
      </c>
      <c r="K60" t="str">
        <f t="shared" si="225"/>
        <v>NaN</v>
      </c>
      <c r="L60" s="25" t="s">
        <v>47</v>
      </c>
      <c r="M60" t="s">
        <v>47</v>
      </c>
      <c r="N60" t="s">
        <v>47</v>
      </c>
      <c r="O60" t="s">
        <v>47</v>
      </c>
      <c r="P60" t="str">
        <f t="shared" ref="P60:Q60" si="226">IFERROR(L60/N60,"NaN")</f>
        <v>NaN</v>
      </c>
      <c r="Q60" t="str">
        <f t="shared" si="226"/>
        <v>NaN</v>
      </c>
      <c r="R60" s="54" t="s">
        <v>47</v>
      </c>
      <c r="S60" s="55" t="s">
        <v>47</v>
      </c>
      <c r="T60" s="55" t="s">
        <v>47</v>
      </c>
      <c r="U60" s="55" t="s">
        <v>47</v>
      </c>
      <c r="V60" s="55" t="str">
        <f t="shared" ref="V60:W60" si="227">IFERROR(R60/T60,"NaN")</f>
        <v>NaN</v>
      </c>
      <c r="W60" s="55" t="str">
        <f t="shared" si="227"/>
        <v>NaN</v>
      </c>
      <c r="X60" s="54" t="s">
        <v>47</v>
      </c>
      <c r="Y60" s="55" t="s">
        <v>47</v>
      </c>
      <c r="Z60" s="55" t="s">
        <v>47</v>
      </c>
      <c r="AA60" s="55" t="s">
        <v>47</v>
      </c>
      <c r="AB60" s="55" t="str">
        <f t="shared" ref="AB60:AC60" si="228">IFERROR(X60/Z60,"NaN")</f>
        <v>NaN</v>
      </c>
      <c r="AC60" s="57" t="str">
        <f t="shared" si="228"/>
        <v>NaN</v>
      </c>
    </row>
    <row r="61" spans="1:29" ht="15.75" customHeight="1">
      <c r="A61" s="53">
        <f>'2013'!A61</f>
        <v>41422</v>
      </c>
      <c r="B61" t="str">
        <f>'2013'!D61</f>
        <v>NaN</v>
      </c>
      <c r="C61" t="str">
        <f>'2013'!E61</f>
        <v>NaN</v>
      </c>
      <c r="D61" t="str">
        <f>'2013'!F61</f>
        <v>NaN</v>
      </c>
      <c r="E61" t="str">
        <f>'2013'!G61</f>
        <v>NaN</v>
      </c>
      <c r="F61" s="7" t="s">
        <v>47</v>
      </c>
      <c r="G61" s="1" t="s">
        <v>47</v>
      </c>
      <c r="H61" s="1" t="s">
        <v>47</v>
      </c>
      <c r="I61" s="1" t="s">
        <v>47</v>
      </c>
      <c r="J61" t="str">
        <f t="shared" ref="J61:K61" si="229">IFERROR(F61/H61,"NaN")</f>
        <v>NaN</v>
      </c>
      <c r="K61" t="str">
        <f t="shared" si="229"/>
        <v>NaN</v>
      </c>
      <c r="L61" s="25" t="s">
        <v>47</v>
      </c>
      <c r="M61" t="s">
        <v>47</v>
      </c>
      <c r="N61" t="s">
        <v>47</v>
      </c>
      <c r="O61" t="s">
        <v>47</v>
      </c>
      <c r="P61" t="str">
        <f t="shared" ref="P61:Q61" si="230">IFERROR(L61/N61,"NaN")</f>
        <v>NaN</v>
      </c>
      <c r="Q61" t="str">
        <f t="shared" si="230"/>
        <v>NaN</v>
      </c>
      <c r="R61" s="54" t="s">
        <v>47</v>
      </c>
      <c r="S61" s="55" t="s">
        <v>47</v>
      </c>
      <c r="T61" s="55" t="s">
        <v>47</v>
      </c>
      <c r="U61" s="55" t="s">
        <v>47</v>
      </c>
      <c r="V61" s="55" t="str">
        <f t="shared" ref="V61:W61" si="231">IFERROR(R61/T61,"NaN")</f>
        <v>NaN</v>
      </c>
      <c r="W61" s="55" t="str">
        <f t="shared" si="231"/>
        <v>NaN</v>
      </c>
      <c r="X61" s="54" t="s">
        <v>47</v>
      </c>
      <c r="Y61" s="55" t="s">
        <v>47</v>
      </c>
      <c r="Z61" s="55" t="s">
        <v>47</v>
      </c>
      <c r="AA61" s="55" t="s">
        <v>47</v>
      </c>
      <c r="AB61" s="55" t="str">
        <f t="shared" ref="AB61:AC61" si="232">IFERROR(X61/Z61,"NaN")</f>
        <v>NaN</v>
      </c>
      <c r="AC61" s="57" t="str">
        <f t="shared" si="232"/>
        <v>NaN</v>
      </c>
    </row>
    <row r="62" spans="1:29" ht="15.75" customHeight="1">
      <c r="A62" s="53">
        <f>'2013'!A62</f>
        <v>41423</v>
      </c>
      <c r="B62" t="str">
        <f>'2013'!D62</f>
        <v>NaN</v>
      </c>
      <c r="C62" t="str">
        <f>'2013'!E62</f>
        <v>NaN</v>
      </c>
      <c r="D62" t="str">
        <f>'2013'!F62</f>
        <v>NaN</v>
      </c>
      <c r="E62" t="str">
        <f>'2013'!G62</f>
        <v>NaN</v>
      </c>
      <c r="F62" s="7" t="s">
        <v>47</v>
      </c>
      <c r="G62" s="1" t="s">
        <v>47</v>
      </c>
      <c r="H62" s="1" t="s">
        <v>47</v>
      </c>
      <c r="I62" s="1" t="s">
        <v>47</v>
      </c>
      <c r="J62" t="str">
        <f t="shared" ref="J62:K62" si="233">IFERROR(F62/H62,"NaN")</f>
        <v>NaN</v>
      </c>
      <c r="K62" t="str">
        <f t="shared" si="233"/>
        <v>NaN</v>
      </c>
      <c r="L62" s="25" t="s">
        <v>47</v>
      </c>
      <c r="M62" t="s">
        <v>47</v>
      </c>
      <c r="N62" t="s">
        <v>47</v>
      </c>
      <c r="O62" t="s">
        <v>47</v>
      </c>
      <c r="P62" t="str">
        <f t="shared" ref="P62:Q62" si="234">IFERROR(L62/N62,"NaN")</f>
        <v>NaN</v>
      </c>
      <c r="Q62" t="str">
        <f t="shared" si="234"/>
        <v>NaN</v>
      </c>
      <c r="R62" s="54" t="s">
        <v>47</v>
      </c>
      <c r="S62" s="55" t="s">
        <v>47</v>
      </c>
      <c r="T62" s="55" t="s">
        <v>47</v>
      </c>
      <c r="U62" s="55" t="s">
        <v>47</v>
      </c>
      <c r="V62" s="55" t="str">
        <f t="shared" ref="V62:W62" si="235">IFERROR(R62/T62,"NaN")</f>
        <v>NaN</v>
      </c>
      <c r="W62" s="55" t="str">
        <f t="shared" si="235"/>
        <v>NaN</v>
      </c>
      <c r="X62" s="54" t="s">
        <v>47</v>
      </c>
      <c r="Y62" s="55" t="s">
        <v>47</v>
      </c>
      <c r="Z62" s="55" t="s">
        <v>47</v>
      </c>
      <c r="AA62" s="55" t="s">
        <v>47</v>
      </c>
      <c r="AB62" s="55" t="str">
        <f t="shared" ref="AB62:AC62" si="236">IFERROR(X62/Z62,"NaN")</f>
        <v>NaN</v>
      </c>
      <c r="AC62" s="57" t="str">
        <f t="shared" si="236"/>
        <v>NaN</v>
      </c>
    </row>
    <row r="63" spans="1:29" ht="15.75" customHeight="1">
      <c r="A63" s="53">
        <f>'2013'!A63</f>
        <v>41424</v>
      </c>
      <c r="B63" t="str">
        <f>'2013'!D63</f>
        <v>NaN</v>
      </c>
      <c r="C63" t="str">
        <f>'2013'!E63</f>
        <v>NaN</v>
      </c>
      <c r="D63" t="str">
        <f>'2013'!F63</f>
        <v>NaN</v>
      </c>
      <c r="E63" t="str">
        <f>'2013'!G63</f>
        <v>NaN</v>
      </c>
      <c r="F63" s="7" t="s">
        <v>47</v>
      </c>
      <c r="G63" s="1" t="s">
        <v>47</v>
      </c>
      <c r="H63" s="1" t="s">
        <v>47</v>
      </c>
      <c r="I63" s="1" t="s">
        <v>47</v>
      </c>
      <c r="J63" t="str">
        <f t="shared" ref="J63:K63" si="237">IFERROR(F63/H63,"NaN")</f>
        <v>NaN</v>
      </c>
      <c r="K63" t="str">
        <f t="shared" si="237"/>
        <v>NaN</v>
      </c>
      <c r="L63" s="25" t="s">
        <v>47</v>
      </c>
      <c r="M63" t="s">
        <v>47</v>
      </c>
      <c r="N63" t="s">
        <v>47</v>
      </c>
      <c r="O63" t="s">
        <v>47</v>
      </c>
      <c r="P63" t="str">
        <f t="shared" ref="P63:Q63" si="238">IFERROR(L63/N63,"NaN")</f>
        <v>NaN</v>
      </c>
      <c r="Q63" t="str">
        <f t="shared" si="238"/>
        <v>NaN</v>
      </c>
      <c r="R63" s="54" t="s">
        <v>47</v>
      </c>
      <c r="S63" s="55" t="s">
        <v>47</v>
      </c>
      <c r="T63" s="55" t="s">
        <v>47</v>
      </c>
      <c r="U63" s="55" t="s">
        <v>47</v>
      </c>
      <c r="V63" s="55" t="str">
        <f t="shared" ref="V63:W63" si="239">IFERROR(R63/T63,"NaN")</f>
        <v>NaN</v>
      </c>
      <c r="W63" s="55" t="str">
        <f t="shared" si="239"/>
        <v>NaN</v>
      </c>
      <c r="X63" s="54" t="s">
        <v>47</v>
      </c>
      <c r="Y63" s="55" t="s">
        <v>47</v>
      </c>
      <c r="Z63" s="55" t="s">
        <v>47</v>
      </c>
      <c r="AA63" s="55" t="s">
        <v>47</v>
      </c>
      <c r="AB63" s="55" t="str">
        <f t="shared" ref="AB63:AC63" si="240">IFERROR(X63/Z63,"NaN")</f>
        <v>NaN</v>
      </c>
      <c r="AC63" s="57" t="str">
        <f t="shared" si="240"/>
        <v>NaN</v>
      </c>
    </row>
    <row r="64" spans="1:29" ht="15.75" customHeight="1">
      <c r="A64" s="53">
        <f>'2013'!A64</f>
        <v>41425</v>
      </c>
      <c r="B64" t="str">
        <f>'2013'!D64</f>
        <v>NaN</v>
      </c>
      <c r="C64" t="str">
        <f>'2013'!E64</f>
        <v>NaN</v>
      </c>
      <c r="D64" t="str">
        <f>'2013'!F64</f>
        <v>NaN</v>
      </c>
      <c r="E64" t="str">
        <f>'2013'!G64</f>
        <v>NaN</v>
      </c>
      <c r="F64" s="7" t="s">
        <v>47</v>
      </c>
      <c r="G64" s="1" t="s">
        <v>47</v>
      </c>
      <c r="H64" s="1" t="s">
        <v>47</v>
      </c>
      <c r="I64" s="1" t="s">
        <v>47</v>
      </c>
      <c r="J64" t="str">
        <f t="shared" ref="J64:K64" si="241">IFERROR(F64/H64,"NaN")</f>
        <v>NaN</v>
      </c>
      <c r="K64" t="str">
        <f t="shared" si="241"/>
        <v>NaN</v>
      </c>
      <c r="L64" s="25" t="s">
        <v>47</v>
      </c>
      <c r="M64" t="s">
        <v>47</v>
      </c>
      <c r="N64" t="s">
        <v>47</v>
      </c>
      <c r="O64" t="s">
        <v>47</v>
      </c>
      <c r="P64" t="str">
        <f t="shared" ref="P64:Q64" si="242">IFERROR(L64/N64,"NaN")</f>
        <v>NaN</v>
      </c>
      <c r="Q64" t="str">
        <f t="shared" si="242"/>
        <v>NaN</v>
      </c>
      <c r="R64" s="54" t="s">
        <v>47</v>
      </c>
      <c r="S64" s="55" t="s">
        <v>47</v>
      </c>
      <c r="T64" s="55" t="s">
        <v>47</v>
      </c>
      <c r="U64" s="55" t="s">
        <v>47</v>
      </c>
      <c r="V64" s="55" t="str">
        <f t="shared" ref="V64:W64" si="243">IFERROR(R64/T64,"NaN")</f>
        <v>NaN</v>
      </c>
      <c r="W64" s="55" t="str">
        <f t="shared" si="243"/>
        <v>NaN</v>
      </c>
      <c r="X64" s="54" t="s">
        <v>47</v>
      </c>
      <c r="Y64" s="55" t="s">
        <v>47</v>
      </c>
      <c r="Z64" s="55" t="s">
        <v>47</v>
      </c>
      <c r="AA64" s="55" t="s">
        <v>47</v>
      </c>
      <c r="AB64" s="55" t="str">
        <f t="shared" ref="AB64:AC64" si="244">IFERROR(X64/Z64,"NaN")</f>
        <v>NaN</v>
      </c>
      <c r="AC64" s="57" t="str">
        <f t="shared" si="244"/>
        <v>NaN</v>
      </c>
    </row>
    <row r="65" spans="1:29" ht="15.75" customHeight="1">
      <c r="A65" s="53">
        <f>'2013'!A65</f>
        <v>41426</v>
      </c>
      <c r="B65" t="str">
        <f>'2013'!D65</f>
        <v>NaN</v>
      </c>
      <c r="C65" t="str">
        <f>'2013'!E65</f>
        <v>NaN</v>
      </c>
      <c r="D65" t="str">
        <f>'2013'!F65</f>
        <v>NaN</v>
      </c>
      <c r="E65" t="str">
        <f>'2013'!G65</f>
        <v>NaN</v>
      </c>
      <c r="F65" s="7" t="s">
        <v>47</v>
      </c>
      <c r="G65" s="1" t="s">
        <v>47</v>
      </c>
      <c r="H65" s="1" t="s">
        <v>47</v>
      </c>
      <c r="I65" s="1" t="s">
        <v>47</v>
      </c>
      <c r="J65" t="str">
        <f t="shared" ref="J65:K65" si="245">IFERROR(F65/H65,"NaN")</f>
        <v>NaN</v>
      </c>
      <c r="K65" t="str">
        <f t="shared" si="245"/>
        <v>NaN</v>
      </c>
      <c r="L65" s="25" t="s">
        <v>47</v>
      </c>
      <c r="M65" t="s">
        <v>47</v>
      </c>
      <c r="N65" t="s">
        <v>47</v>
      </c>
      <c r="O65" t="s">
        <v>47</v>
      </c>
      <c r="P65" t="str">
        <f t="shared" ref="P65:Q65" si="246">IFERROR(L65/N65,"NaN")</f>
        <v>NaN</v>
      </c>
      <c r="Q65" t="str">
        <f t="shared" si="246"/>
        <v>NaN</v>
      </c>
      <c r="R65" s="54" t="s">
        <v>47</v>
      </c>
      <c r="S65" s="55" t="s">
        <v>47</v>
      </c>
      <c r="T65" s="55" t="s">
        <v>47</v>
      </c>
      <c r="U65" s="55" t="s">
        <v>47</v>
      </c>
      <c r="V65" s="55" t="str">
        <f t="shared" ref="V65:W65" si="247">IFERROR(R65/T65,"NaN")</f>
        <v>NaN</v>
      </c>
      <c r="W65" s="55" t="str">
        <f t="shared" si="247"/>
        <v>NaN</v>
      </c>
      <c r="X65" s="54" t="s">
        <v>47</v>
      </c>
      <c r="Y65" s="55" t="s">
        <v>47</v>
      </c>
      <c r="Z65" s="55" t="s">
        <v>47</v>
      </c>
      <c r="AA65" s="55" t="s">
        <v>47</v>
      </c>
      <c r="AB65" s="55" t="str">
        <f t="shared" ref="AB65:AC65" si="248">IFERROR(X65/Z65,"NaN")</f>
        <v>NaN</v>
      </c>
      <c r="AC65" s="57" t="str">
        <f t="shared" si="248"/>
        <v>NaN</v>
      </c>
    </row>
    <row r="66" spans="1:29" ht="15.75" customHeight="1">
      <c r="A66" s="53">
        <f>'2013'!A66</f>
        <v>41427</v>
      </c>
      <c r="B66" s="32">
        <f>'2013'!D66</f>
        <v>0.80972222222222223</v>
      </c>
      <c r="C66" s="32" t="str">
        <f>'2013'!E66</f>
        <v>NaN</v>
      </c>
      <c r="D66" t="str">
        <f>'2013'!F66</f>
        <v>NaN</v>
      </c>
      <c r="E66" s="32">
        <f>'2013'!G66</f>
        <v>0.88263888888888886</v>
      </c>
      <c r="F66" s="7" t="s">
        <v>47</v>
      </c>
      <c r="G66" s="1" t="s">
        <v>47</v>
      </c>
      <c r="H66" s="1" t="s">
        <v>47</v>
      </c>
      <c r="I66" s="1" t="s">
        <v>47</v>
      </c>
      <c r="J66" t="str">
        <f t="shared" ref="J66:K66" si="249">IFERROR(F66/H66,"NaN")</f>
        <v>NaN</v>
      </c>
      <c r="K66" t="str">
        <f t="shared" si="249"/>
        <v>NaN</v>
      </c>
      <c r="L66" s="25" t="s">
        <v>47</v>
      </c>
      <c r="M66" t="s">
        <v>47</v>
      </c>
      <c r="N66" t="s">
        <v>47</v>
      </c>
      <c r="O66" t="s">
        <v>47</v>
      </c>
      <c r="P66" t="str">
        <f t="shared" ref="P66:Q66" si="250">IFERROR(L66/N66,"NaN")</f>
        <v>NaN</v>
      </c>
      <c r="Q66" t="str">
        <f t="shared" si="250"/>
        <v>NaN</v>
      </c>
      <c r="R66" s="54" t="s">
        <v>47</v>
      </c>
      <c r="S66" s="55" t="s">
        <v>47</v>
      </c>
      <c r="T66" s="55" t="s">
        <v>47</v>
      </c>
      <c r="U66" s="55" t="s">
        <v>47</v>
      </c>
      <c r="V66" s="55" t="str">
        <f t="shared" ref="V66:W66" si="251">IFERROR(R66/T66,"NaN")</f>
        <v>NaN</v>
      </c>
      <c r="W66" s="55" t="str">
        <f t="shared" si="251"/>
        <v>NaN</v>
      </c>
      <c r="X66" s="58">
        <v>3.6</v>
      </c>
      <c r="Y66" s="59">
        <v>3.6</v>
      </c>
      <c r="Z66" s="59">
        <v>1</v>
      </c>
      <c r="AA66" s="59">
        <v>1</v>
      </c>
      <c r="AB66" s="55">
        <f t="shared" ref="AB66:AC66" si="252">IFERROR(X66/Z66,"NaN")</f>
        <v>3.6</v>
      </c>
      <c r="AC66" s="57">
        <f t="shared" si="252"/>
        <v>3.6</v>
      </c>
    </row>
    <row r="67" spans="1:29" ht="15.75" customHeight="1">
      <c r="A67" s="53">
        <f>'2013'!A67</f>
        <v>41428</v>
      </c>
      <c r="B67" t="str">
        <f>'2013'!D67</f>
        <v>NaN</v>
      </c>
      <c r="C67" t="str">
        <f>'2013'!E67</f>
        <v>NaN</v>
      </c>
      <c r="D67" t="str">
        <f>'2013'!F67</f>
        <v>NaN</v>
      </c>
      <c r="E67" t="str">
        <f>'2013'!G67</f>
        <v>NaN</v>
      </c>
      <c r="F67" s="7" t="s">
        <v>47</v>
      </c>
      <c r="G67" s="1" t="s">
        <v>47</v>
      </c>
      <c r="H67" s="1" t="s">
        <v>47</v>
      </c>
      <c r="I67" s="1" t="s">
        <v>47</v>
      </c>
      <c r="J67" t="str">
        <f t="shared" ref="J67:K67" si="253">IFERROR(F67/H67,"NaN")</f>
        <v>NaN</v>
      </c>
      <c r="K67" t="str">
        <f t="shared" si="253"/>
        <v>NaN</v>
      </c>
      <c r="L67" s="25" t="s">
        <v>47</v>
      </c>
      <c r="M67" t="s">
        <v>47</v>
      </c>
      <c r="N67" t="s">
        <v>47</v>
      </c>
      <c r="O67" t="s">
        <v>47</v>
      </c>
      <c r="P67" t="str">
        <f t="shared" ref="P67:Q67" si="254">IFERROR(L67/N67,"NaN")</f>
        <v>NaN</v>
      </c>
      <c r="Q67" t="str">
        <f t="shared" si="254"/>
        <v>NaN</v>
      </c>
      <c r="R67" s="54" t="s">
        <v>47</v>
      </c>
      <c r="S67" s="55" t="s">
        <v>47</v>
      </c>
      <c r="T67" s="55" t="s">
        <v>47</v>
      </c>
      <c r="U67" s="55" t="s">
        <v>47</v>
      </c>
      <c r="V67" s="55" t="str">
        <f t="shared" ref="V67:W67" si="255">IFERROR(R67/T67,"NaN")</f>
        <v>NaN</v>
      </c>
      <c r="W67" s="55" t="str">
        <f t="shared" si="255"/>
        <v>NaN</v>
      </c>
      <c r="X67" s="54" t="s">
        <v>47</v>
      </c>
      <c r="Y67" s="55" t="s">
        <v>47</v>
      </c>
      <c r="Z67" s="55" t="s">
        <v>47</v>
      </c>
      <c r="AA67" s="55" t="s">
        <v>47</v>
      </c>
      <c r="AB67" s="55" t="str">
        <f t="shared" ref="AB67:AC67" si="256">IFERROR(X67/Z67,"NaN")</f>
        <v>NaN</v>
      </c>
      <c r="AC67" s="57" t="str">
        <f t="shared" si="256"/>
        <v>NaN</v>
      </c>
    </row>
    <row r="68" spans="1:29" ht="15.75" customHeight="1">
      <c r="A68" s="53">
        <f>'2013'!A68</f>
        <v>41429</v>
      </c>
      <c r="B68" t="str">
        <f>'2013'!D68</f>
        <v>NaN</v>
      </c>
      <c r="C68" t="str">
        <f>'2013'!E68</f>
        <v>NaN</v>
      </c>
      <c r="D68" t="str">
        <f>'2013'!F68</f>
        <v>NaN</v>
      </c>
      <c r="E68" t="str">
        <f>'2013'!G68</f>
        <v>NaN</v>
      </c>
      <c r="F68" s="7" t="s">
        <v>47</v>
      </c>
      <c r="G68" s="1" t="s">
        <v>47</v>
      </c>
      <c r="H68" s="1" t="s">
        <v>47</v>
      </c>
      <c r="I68" s="1" t="s">
        <v>47</v>
      </c>
      <c r="J68" t="str">
        <f t="shared" ref="J68:K68" si="257">IFERROR(F68/H68,"NaN")</f>
        <v>NaN</v>
      </c>
      <c r="K68" t="str">
        <f t="shared" si="257"/>
        <v>NaN</v>
      </c>
      <c r="L68" s="25" t="s">
        <v>47</v>
      </c>
      <c r="M68" t="s">
        <v>47</v>
      </c>
      <c r="N68" t="s">
        <v>47</v>
      </c>
      <c r="O68" t="s">
        <v>47</v>
      </c>
      <c r="P68" t="str">
        <f t="shared" ref="P68:Q68" si="258">IFERROR(L68/N68,"NaN")</f>
        <v>NaN</v>
      </c>
      <c r="Q68" t="str">
        <f t="shared" si="258"/>
        <v>NaN</v>
      </c>
      <c r="R68" s="54" t="s">
        <v>47</v>
      </c>
      <c r="S68" s="55" t="s">
        <v>47</v>
      </c>
      <c r="T68" s="55" t="s">
        <v>47</v>
      </c>
      <c r="U68" s="55" t="s">
        <v>47</v>
      </c>
      <c r="V68" s="55" t="str">
        <f t="shared" ref="V68:W68" si="259">IFERROR(R68/T68,"NaN")</f>
        <v>NaN</v>
      </c>
      <c r="W68" s="55" t="str">
        <f t="shared" si="259"/>
        <v>NaN</v>
      </c>
      <c r="X68" s="54" t="s">
        <v>47</v>
      </c>
      <c r="Y68" s="55" t="s">
        <v>47</v>
      </c>
      <c r="Z68" s="55" t="s">
        <v>47</v>
      </c>
      <c r="AA68" s="55" t="s">
        <v>47</v>
      </c>
      <c r="AB68" s="55" t="str">
        <f t="shared" ref="AB68:AC68" si="260">IFERROR(X68/Z68,"NaN")</f>
        <v>NaN</v>
      </c>
      <c r="AC68" s="57" t="str">
        <f t="shared" si="260"/>
        <v>NaN</v>
      </c>
    </row>
    <row r="69" spans="1:29" ht="15.75" customHeight="1">
      <c r="A69" s="53">
        <f>'2013'!A69</f>
        <v>41430</v>
      </c>
      <c r="B69" t="str">
        <f>'2013'!D69</f>
        <v>NaN</v>
      </c>
      <c r="C69" t="str">
        <f>'2013'!E69</f>
        <v>NaN</v>
      </c>
      <c r="D69" t="str">
        <f>'2013'!F69</f>
        <v>NaN</v>
      </c>
      <c r="E69" t="str">
        <f>'2013'!G69</f>
        <v>NaN</v>
      </c>
      <c r="F69" s="7" t="s">
        <v>47</v>
      </c>
      <c r="G69" s="1" t="s">
        <v>47</v>
      </c>
      <c r="H69" s="1" t="s">
        <v>47</v>
      </c>
      <c r="I69" s="1" t="s">
        <v>47</v>
      </c>
      <c r="J69" t="str">
        <f t="shared" ref="J69:K69" si="261">IFERROR(F69/H69,"NaN")</f>
        <v>NaN</v>
      </c>
      <c r="K69" t="str">
        <f t="shared" si="261"/>
        <v>NaN</v>
      </c>
      <c r="L69" s="25" t="s">
        <v>47</v>
      </c>
      <c r="M69" t="s">
        <v>47</v>
      </c>
      <c r="N69" t="s">
        <v>47</v>
      </c>
      <c r="O69" t="s">
        <v>47</v>
      </c>
      <c r="P69" t="str">
        <f t="shared" ref="P69:Q69" si="262">IFERROR(L69/N69,"NaN")</f>
        <v>NaN</v>
      </c>
      <c r="Q69" t="str">
        <f t="shared" si="262"/>
        <v>NaN</v>
      </c>
      <c r="R69" s="54" t="s">
        <v>47</v>
      </c>
      <c r="S69" s="55" t="s">
        <v>47</v>
      </c>
      <c r="T69" s="55" t="s">
        <v>47</v>
      </c>
      <c r="U69" s="55" t="s">
        <v>47</v>
      </c>
      <c r="V69" s="55" t="str">
        <f t="shared" ref="V69:W69" si="263">IFERROR(R69/T69,"NaN")</f>
        <v>NaN</v>
      </c>
      <c r="W69" s="55" t="str">
        <f t="shared" si="263"/>
        <v>NaN</v>
      </c>
      <c r="X69" s="54" t="s">
        <v>47</v>
      </c>
      <c r="Y69" s="55" t="s">
        <v>47</v>
      </c>
      <c r="Z69" s="55" t="s">
        <v>47</v>
      </c>
      <c r="AA69" s="55" t="s">
        <v>47</v>
      </c>
      <c r="AB69" s="55" t="str">
        <f t="shared" ref="AB69:AC69" si="264">IFERROR(X69/Z69,"NaN")</f>
        <v>NaN</v>
      </c>
      <c r="AC69" s="57" t="str">
        <f t="shared" si="264"/>
        <v>NaN</v>
      </c>
    </row>
    <row r="70" spans="1:29" ht="15.75" customHeight="1">
      <c r="A70" s="53">
        <f>'2013'!A70</f>
        <v>41431</v>
      </c>
      <c r="B70" s="32" t="str">
        <f>'2013'!D70</f>
        <v>NaN</v>
      </c>
      <c r="C70" s="32" t="str">
        <f>'2013'!E70</f>
        <v>NaN</v>
      </c>
      <c r="D70" s="32" t="str">
        <f>'2013'!F70</f>
        <v>NaN</v>
      </c>
      <c r="E70" s="32" t="str">
        <f>'2013'!G70</f>
        <v>NaN</v>
      </c>
      <c r="F70" s="7" t="s">
        <v>47</v>
      </c>
      <c r="G70" s="1" t="s">
        <v>47</v>
      </c>
      <c r="H70" s="1" t="s">
        <v>47</v>
      </c>
      <c r="I70" s="1" t="s">
        <v>47</v>
      </c>
      <c r="J70" t="str">
        <f t="shared" ref="J70:K70" si="265">IFERROR(F70/H70,"NaN")</f>
        <v>NaN</v>
      </c>
      <c r="K70" t="str">
        <f t="shared" si="265"/>
        <v>NaN</v>
      </c>
      <c r="L70" s="25" t="s">
        <v>47</v>
      </c>
      <c r="M70" t="s">
        <v>47</v>
      </c>
      <c r="N70" t="s">
        <v>47</v>
      </c>
      <c r="O70" t="s">
        <v>47</v>
      </c>
      <c r="P70" t="str">
        <f t="shared" ref="P70:Q70" si="266">IFERROR(L70/N70,"NaN")</f>
        <v>NaN</v>
      </c>
      <c r="Q70" t="str">
        <f t="shared" si="266"/>
        <v>NaN</v>
      </c>
      <c r="R70" s="54" t="s">
        <v>47</v>
      </c>
      <c r="S70" s="55" t="s">
        <v>47</v>
      </c>
      <c r="T70" s="55" t="s">
        <v>47</v>
      </c>
      <c r="U70" s="55" t="s">
        <v>47</v>
      </c>
      <c r="V70" s="55" t="str">
        <f t="shared" ref="V70:W70" si="267">IFERROR(R70/T70,"NaN")</f>
        <v>NaN</v>
      </c>
      <c r="W70" s="55" t="str">
        <f t="shared" si="267"/>
        <v>NaN</v>
      </c>
      <c r="X70" s="54" t="s">
        <v>47</v>
      </c>
      <c r="Y70" s="55" t="s">
        <v>47</v>
      </c>
      <c r="Z70" s="55" t="s">
        <v>47</v>
      </c>
      <c r="AA70" s="55" t="s">
        <v>47</v>
      </c>
      <c r="AB70" s="55" t="str">
        <f t="shared" ref="AB70:AC70" si="268">IFERROR(X70/Z70,"NaN")</f>
        <v>NaN</v>
      </c>
      <c r="AC70" s="57" t="str">
        <f t="shared" si="268"/>
        <v>NaN</v>
      </c>
    </row>
    <row r="71" spans="1:29" ht="15.75" customHeight="1">
      <c r="A71" s="53">
        <f>'2013'!A71</f>
        <v>41432</v>
      </c>
      <c r="B71" t="str">
        <f>'2013'!D71</f>
        <v>NaN</v>
      </c>
      <c r="C71" s="32">
        <f>'2013'!E71</f>
        <v>0.74861111111111112</v>
      </c>
      <c r="D71" s="32">
        <f>'2013'!F71</f>
        <v>0.93472222222222223</v>
      </c>
      <c r="E71" t="str">
        <f>'2013'!G71</f>
        <v>NaN</v>
      </c>
      <c r="F71" s="7">
        <v>2.9</v>
      </c>
      <c r="G71" s="1">
        <v>5</v>
      </c>
      <c r="H71" s="1">
        <v>1.1000000000000001</v>
      </c>
      <c r="I71" s="1">
        <v>1.9</v>
      </c>
      <c r="J71">
        <f t="shared" ref="J71:K71" si="269">IFERROR(F71/H71,"NaN")</f>
        <v>2.6363636363636362</v>
      </c>
      <c r="K71">
        <f t="shared" si="269"/>
        <v>2.6315789473684212</v>
      </c>
      <c r="L71" s="25" t="s">
        <v>47</v>
      </c>
      <c r="M71" t="s">
        <v>47</v>
      </c>
      <c r="N71" t="s">
        <v>47</v>
      </c>
      <c r="O71" t="s">
        <v>47</v>
      </c>
      <c r="P71" t="str">
        <f t="shared" ref="P71:Q71" si="270">IFERROR(L71/N71,"NaN")</f>
        <v>NaN</v>
      </c>
      <c r="Q71" t="str">
        <f t="shared" si="270"/>
        <v>NaN</v>
      </c>
      <c r="R71" s="54" t="s">
        <v>47</v>
      </c>
      <c r="S71" s="55" t="s">
        <v>47</v>
      </c>
      <c r="T71" s="55" t="s">
        <v>47</v>
      </c>
      <c r="U71" s="55" t="s">
        <v>47</v>
      </c>
      <c r="V71" s="55" t="str">
        <f t="shared" ref="V71:W71" si="271">IFERROR(R71/T71,"NaN")</f>
        <v>NaN</v>
      </c>
      <c r="W71" s="55" t="str">
        <f t="shared" si="271"/>
        <v>NaN</v>
      </c>
      <c r="X71" s="54" t="s">
        <v>47</v>
      </c>
      <c r="Y71" s="55" t="s">
        <v>47</v>
      </c>
      <c r="Z71" s="55" t="s">
        <v>47</v>
      </c>
      <c r="AA71" s="55" t="s">
        <v>47</v>
      </c>
      <c r="AB71" s="55" t="str">
        <f t="shared" ref="AB71:AC71" si="272">IFERROR(X71/Z71,"NaN")</f>
        <v>NaN</v>
      </c>
      <c r="AC71" s="57" t="str">
        <f t="shared" si="272"/>
        <v>NaN</v>
      </c>
    </row>
    <row r="72" spans="1:29" ht="15.75" customHeight="1">
      <c r="A72" s="53">
        <f>'2013'!A72</f>
        <v>41433</v>
      </c>
      <c r="B72" t="str">
        <f>'2013'!D72</f>
        <v>NaN</v>
      </c>
      <c r="C72" s="32" t="str">
        <f>'2013'!E72</f>
        <v>NaN</v>
      </c>
      <c r="D72" s="32" t="str">
        <f>'2013'!F72</f>
        <v>NaN</v>
      </c>
      <c r="E72" t="str">
        <f>'2013'!G72</f>
        <v>NaN</v>
      </c>
      <c r="F72" s="7" t="s">
        <v>47</v>
      </c>
      <c r="G72" s="1" t="s">
        <v>47</v>
      </c>
      <c r="H72" s="1" t="s">
        <v>47</v>
      </c>
      <c r="I72" s="1" t="s">
        <v>47</v>
      </c>
      <c r="J72" t="str">
        <f t="shared" ref="J72:K72" si="273">IFERROR(F72/H72,"NaN")</f>
        <v>NaN</v>
      </c>
      <c r="K72" t="str">
        <f t="shared" si="273"/>
        <v>NaN</v>
      </c>
      <c r="L72" s="25" t="s">
        <v>47</v>
      </c>
      <c r="M72" t="s">
        <v>47</v>
      </c>
      <c r="N72" t="s">
        <v>47</v>
      </c>
      <c r="O72" t="s">
        <v>47</v>
      </c>
      <c r="P72" t="str">
        <f t="shared" ref="P72:Q72" si="274">IFERROR(L72/N72,"NaN")</f>
        <v>NaN</v>
      </c>
      <c r="Q72" t="str">
        <f t="shared" si="274"/>
        <v>NaN</v>
      </c>
      <c r="R72" s="54" t="s">
        <v>47</v>
      </c>
      <c r="S72" s="55" t="s">
        <v>47</v>
      </c>
      <c r="T72" s="55" t="s">
        <v>47</v>
      </c>
      <c r="U72" s="55" t="s">
        <v>47</v>
      </c>
      <c r="V72" s="55" t="str">
        <f t="shared" ref="V72:W72" si="275">IFERROR(R72/T72,"NaN")</f>
        <v>NaN</v>
      </c>
      <c r="W72" s="55" t="str">
        <f t="shared" si="275"/>
        <v>NaN</v>
      </c>
      <c r="X72" s="54" t="s">
        <v>47</v>
      </c>
      <c r="Y72" s="55" t="s">
        <v>47</v>
      </c>
      <c r="Z72" s="55" t="s">
        <v>47</v>
      </c>
      <c r="AA72" s="55" t="s">
        <v>47</v>
      </c>
      <c r="AB72" s="55" t="str">
        <f t="shared" ref="AB72:AC72" si="276">IFERROR(X72/Z72,"NaN")</f>
        <v>NaN</v>
      </c>
      <c r="AC72" s="57" t="str">
        <f t="shared" si="276"/>
        <v>NaN</v>
      </c>
    </row>
    <row r="73" spans="1:29" ht="15.75" customHeight="1">
      <c r="A73" s="53">
        <f>'2013'!A73</f>
        <v>41434</v>
      </c>
      <c r="B73" s="32">
        <f>'2013'!D73</f>
        <v>0.76388888888888884</v>
      </c>
      <c r="C73" s="32" t="str">
        <f>'2013'!E73</f>
        <v>NaN</v>
      </c>
      <c r="D73" s="32" t="str">
        <f>'2013'!F73</f>
        <v>NaN</v>
      </c>
      <c r="E73" s="32">
        <f>'2013'!G73</f>
        <v>0.86944444444444446</v>
      </c>
      <c r="F73" s="7" t="s">
        <v>47</v>
      </c>
      <c r="G73" s="1" t="s">
        <v>47</v>
      </c>
      <c r="H73" s="1" t="s">
        <v>47</v>
      </c>
      <c r="I73" s="1" t="s">
        <v>47</v>
      </c>
      <c r="J73" t="str">
        <f t="shared" ref="J73:K73" si="277">IFERROR(F73/H73,"NaN")</f>
        <v>NaN</v>
      </c>
      <c r="K73" t="str">
        <f t="shared" si="277"/>
        <v>NaN</v>
      </c>
      <c r="L73" s="25" t="s">
        <v>47</v>
      </c>
      <c r="M73" t="s">
        <v>47</v>
      </c>
      <c r="N73" t="s">
        <v>47</v>
      </c>
      <c r="O73" t="s">
        <v>47</v>
      </c>
      <c r="P73" t="str">
        <f t="shared" ref="P73:Q73" si="278">IFERROR(L73/N73,"NaN")</f>
        <v>NaN</v>
      </c>
      <c r="Q73" t="str">
        <f t="shared" si="278"/>
        <v>NaN</v>
      </c>
      <c r="R73" s="54" t="s">
        <v>47</v>
      </c>
      <c r="S73" s="55" t="s">
        <v>47</v>
      </c>
      <c r="T73" s="55" t="s">
        <v>47</v>
      </c>
      <c r="U73" s="55" t="s">
        <v>47</v>
      </c>
      <c r="V73" s="55" t="str">
        <f t="shared" ref="V73:W73" si="279">IFERROR(R73/T73,"NaN")</f>
        <v>NaN</v>
      </c>
      <c r="W73" s="55" t="str">
        <f t="shared" si="279"/>
        <v>NaN</v>
      </c>
      <c r="X73" s="58">
        <v>3.1</v>
      </c>
      <c r="Y73" s="59">
        <v>3.3</v>
      </c>
      <c r="Z73" s="59">
        <v>0.9</v>
      </c>
      <c r="AA73" s="59">
        <v>1.4</v>
      </c>
      <c r="AB73" s="55">
        <f t="shared" ref="AB73:AC73" si="280">IFERROR(X73/Z73,"NaN")</f>
        <v>3.4444444444444446</v>
      </c>
      <c r="AC73" s="57">
        <f t="shared" si="280"/>
        <v>2.3571428571428572</v>
      </c>
    </row>
    <row r="74" spans="1:29" ht="15.75" customHeight="1">
      <c r="A74" s="53">
        <f>'2013'!A74</f>
        <v>41435</v>
      </c>
      <c r="B74" s="32" t="str">
        <f>'2013'!D74</f>
        <v>NaN</v>
      </c>
      <c r="C74" t="str">
        <f>'2013'!E74</f>
        <v>NaN</v>
      </c>
      <c r="D74" t="str">
        <f>'2013'!F74</f>
        <v>NaN</v>
      </c>
      <c r="E74" s="32" t="str">
        <f>'2013'!G74</f>
        <v>NaN</v>
      </c>
      <c r="F74" s="7" t="s">
        <v>47</v>
      </c>
      <c r="G74" s="1" t="s">
        <v>47</v>
      </c>
      <c r="H74" s="1" t="s">
        <v>47</v>
      </c>
      <c r="I74" s="1" t="s">
        <v>47</v>
      </c>
      <c r="J74" t="str">
        <f t="shared" ref="J74:K74" si="281">IFERROR(F74/H74,"NaN")</f>
        <v>NaN</v>
      </c>
      <c r="K74" t="str">
        <f t="shared" si="281"/>
        <v>NaN</v>
      </c>
      <c r="L74" s="25" t="s">
        <v>47</v>
      </c>
      <c r="M74" t="s">
        <v>47</v>
      </c>
      <c r="N74" t="s">
        <v>47</v>
      </c>
      <c r="O74" t="s">
        <v>47</v>
      </c>
      <c r="P74" t="str">
        <f t="shared" ref="P74:Q74" si="282">IFERROR(L74/N74,"NaN")</f>
        <v>NaN</v>
      </c>
      <c r="Q74" t="str">
        <f t="shared" si="282"/>
        <v>NaN</v>
      </c>
      <c r="R74" s="54" t="s">
        <v>47</v>
      </c>
      <c r="S74" s="55" t="s">
        <v>47</v>
      </c>
      <c r="T74" s="55" t="s">
        <v>47</v>
      </c>
      <c r="U74" s="55" t="s">
        <v>47</v>
      </c>
      <c r="V74" s="55" t="str">
        <f t="shared" ref="V74:W74" si="283">IFERROR(R74/T74,"NaN")</f>
        <v>NaN</v>
      </c>
      <c r="W74" s="55" t="str">
        <f t="shared" si="283"/>
        <v>NaN</v>
      </c>
      <c r="X74" s="54" t="s">
        <v>47</v>
      </c>
      <c r="Y74" s="55" t="s">
        <v>47</v>
      </c>
      <c r="Z74" s="55" t="s">
        <v>47</v>
      </c>
      <c r="AA74" s="55" t="s">
        <v>47</v>
      </c>
      <c r="AB74" s="55" t="str">
        <f t="shared" ref="AB74:AC74" si="284">IFERROR(X74/Z74,"NaN")</f>
        <v>NaN</v>
      </c>
      <c r="AC74" s="57" t="str">
        <f t="shared" si="284"/>
        <v>NaN</v>
      </c>
    </row>
    <row r="75" spans="1:29" ht="15.75" customHeight="1">
      <c r="A75" s="53">
        <f>'2013'!A75</f>
        <v>41436</v>
      </c>
      <c r="B75" s="32" t="str">
        <f>'2013'!D75</f>
        <v>NaN</v>
      </c>
      <c r="C75" t="str">
        <f>'2013'!E75</f>
        <v>NaN</v>
      </c>
      <c r="D75" s="32" t="str">
        <f>'2013'!F75</f>
        <v>NaN</v>
      </c>
      <c r="E75" t="str">
        <f>'2013'!G75</f>
        <v>NaN</v>
      </c>
      <c r="F75" s="7" t="s">
        <v>47</v>
      </c>
      <c r="G75" s="1" t="s">
        <v>47</v>
      </c>
      <c r="H75" s="1" t="s">
        <v>47</v>
      </c>
      <c r="I75" s="1" t="s">
        <v>47</v>
      </c>
      <c r="J75" t="str">
        <f t="shared" ref="J75:K75" si="285">IFERROR(F75/H75,"NaN")</f>
        <v>NaN</v>
      </c>
      <c r="K75" t="str">
        <f t="shared" si="285"/>
        <v>NaN</v>
      </c>
      <c r="L75" s="25" t="s">
        <v>47</v>
      </c>
      <c r="M75" t="s">
        <v>47</v>
      </c>
      <c r="N75" t="s">
        <v>47</v>
      </c>
      <c r="O75" t="s">
        <v>47</v>
      </c>
      <c r="P75" t="str">
        <f t="shared" ref="P75:Q75" si="286">IFERROR(L75/N75,"NaN")</f>
        <v>NaN</v>
      </c>
      <c r="Q75" t="str">
        <f t="shared" si="286"/>
        <v>NaN</v>
      </c>
      <c r="R75" s="54" t="s">
        <v>47</v>
      </c>
      <c r="S75" s="55" t="s">
        <v>47</v>
      </c>
      <c r="T75" s="55" t="s">
        <v>47</v>
      </c>
      <c r="U75" s="55" t="s">
        <v>47</v>
      </c>
      <c r="V75" s="55" t="str">
        <f t="shared" ref="V75:W75" si="287">IFERROR(R75/T75,"NaN")</f>
        <v>NaN</v>
      </c>
      <c r="W75" s="55" t="str">
        <f t="shared" si="287"/>
        <v>NaN</v>
      </c>
      <c r="X75" s="54" t="s">
        <v>47</v>
      </c>
      <c r="Y75" s="55" t="s">
        <v>47</v>
      </c>
      <c r="Z75" s="55" t="s">
        <v>47</v>
      </c>
      <c r="AA75" s="55" t="s">
        <v>47</v>
      </c>
      <c r="AB75" s="55" t="str">
        <f t="shared" ref="AB75:AC75" si="288">IFERROR(X75/Z75,"NaN")</f>
        <v>NaN</v>
      </c>
      <c r="AC75" s="57" t="str">
        <f t="shared" si="288"/>
        <v>NaN</v>
      </c>
    </row>
    <row r="76" spans="1:29" ht="15.75" customHeight="1">
      <c r="A76" s="53">
        <f>'2013'!A76</f>
        <v>41437</v>
      </c>
      <c r="B76" t="str">
        <f>'2013'!D76</f>
        <v>NaN</v>
      </c>
      <c r="C76" t="str">
        <f>'2013'!E76</f>
        <v>NaN</v>
      </c>
      <c r="D76" t="str">
        <f>'2013'!F76</f>
        <v>NaN</v>
      </c>
      <c r="E76" t="str">
        <f>'2013'!G76</f>
        <v>NaN</v>
      </c>
      <c r="F76" s="7" t="s">
        <v>47</v>
      </c>
      <c r="G76" s="1" t="s">
        <v>47</v>
      </c>
      <c r="H76" s="1" t="s">
        <v>47</v>
      </c>
      <c r="I76" s="1" t="s">
        <v>47</v>
      </c>
      <c r="J76" t="str">
        <f t="shared" ref="J76:K76" si="289">IFERROR(F76/H76,"NaN")</f>
        <v>NaN</v>
      </c>
      <c r="K76" t="str">
        <f t="shared" si="289"/>
        <v>NaN</v>
      </c>
      <c r="L76" s="25" t="s">
        <v>47</v>
      </c>
      <c r="M76" t="s">
        <v>47</v>
      </c>
      <c r="N76" t="s">
        <v>47</v>
      </c>
      <c r="O76" t="s">
        <v>47</v>
      </c>
      <c r="P76" t="str">
        <f t="shared" ref="P76:Q76" si="290">IFERROR(L76/N76,"NaN")</f>
        <v>NaN</v>
      </c>
      <c r="Q76" t="str">
        <f t="shared" si="290"/>
        <v>NaN</v>
      </c>
      <c r="R76" s="54" t="s">
        <v>47</v>
      </c>
      <c r="S76" s="55" t="s">
        <v>47</v>
      </c>
      <c r="T76" s="55" t="s">
        <v>47</v>
      </c>
      <c r="U76" s="55" t="s">
        <v>47</v>
      </c>
      <c r="V76" s="55" t="str">
        <f t="shared" ref="V76:W76" si="291">IFERROR(R76/T76,"NaN")</f>
        <v>NaN</v>
      </c>
      <c r="W76" s="55" t="str">
        <f t="shared" si="291"/>
        <v>NaN</v>
      </c>
      <c r="X76" s="54" t="s">
        <v>47</v>
      </c>
      <c r="Y76" s="55" t="s">
        <v>47</v>
      </c>
      <c r="Z76" s="55" t="s">
        <v>47</v>
      </c>
      <c r="AA76" s="55" t="s">
        <v>47</v>
      </c>
      <c r="AB76" s="55" t="str">
        <f t="shared" ref="AB76:AC76" si="292">IFERROR(X76/Z76,"NaN")</f>
        <v>NaN</v>
      </c>
      <c r="AC76" s="57" t="str">
        <f t="shared" si="292"/>
        <v>NaN</v>
      </c>
    </row>
    <row r="77" spans="1:29" ht="15.75" customHeight="1">
      <c r="A77" s="53">
        <f>'2013'!A77</f>
        <v>41438</v>
      </c>
      <c r="B77" s="32">
        <f>'2013'!D77</f>
        <v>0.82916666666666672</v>
      </c>
      <c r="C77" t="str">
        <f>'2013'!E77</f>
        <v>NaN</v>
      </c>
      <c r="D77" s="32">
        <f>'2013'!F77</f>
        <v>0.96180555555555558</v>
      </c>
      <c r="E77" t="str">
        <f>'2013'!G77</f>
        <v>NaN</v>
      </c>
      <c r="F77" s="7" t="s">
        <v>47</v>
      </c>
      <c r="G77" s="1" t="s">
        <v>47</v>
      </c>
      <c r="H77" s="1" t="s">
        <v>47</v>
      </c>
      <c r="I77" s="1" t="s">
        <v>47</v>
      </c>
      <c r="J77" t="str">
        <f t="shared" ref="J77:K77" si="293">IFERROR(F77/H77,"NaN")</f>
        <v>NaN</v>
      </c>
      <c r="K77" t="str">
        <f t="shared" si="293"/>
        <v>NaN</v>
      </c>
      <c r="L77" s="25" t="s">
        <v>47</v>
      </c>
      <c r="M77" t="s">
        <v>47</v>
      </c>
      <c r="N77" t="s">
        <v>47</v>
      </c>
      <c r="O77" t="s">
        <v>47</v>
      </c>
      <c r="P77" t="str">
        <f t="shared" ref="P77:Q77" si="294">IFERROR(L77/N77,"NaN")</f>
        <v>NaN</v>
      </c>
      <c r="Q77" t="str">
        <f t="shared" si="294"/>
        <v>NaN</v>
      </c>
      <c r="R77" s="58">
        <v>3.6</v>
      </c>
      <c r="S77" s="59">
        <v>4.0999999999999996</v>
      </c>
      <c r="T77" s="59">
        <v>1.4</v>
      </c>
      <c r="U77" s="59">
        <v>1.6</v>
      </c>
      <c r="V77" s="55">
        <f t="shared" ref="V77:W77" si="295">IFERROR(R77/T77,"NaN")</f>
        <v>2.5714285714285716</v>
      </c>
      <c r="W77" s="55">
        <f t="shared" si="295"/>
        <v>2.5624999999999996</v>
      </c>
      <c r="X77" s="54" t="s">
        <v>47</v>
      </c>
      <c r="Y77" s="55" t="s">
        <v>47</v>
      </c>
      <c r="Z77" s="55" t="s">
        <v>47</v>
      </c>
      <c r="AA77" s="55" t="s">
        <v>47</v>
      </c>
      <c r="AB77" s="55" t="str">
        <f t="shared" ref="AB77:AC77" si="296">IFERROR(X77/Z77,"NaN")</f>
        <v>NaN</v>
      </c>
      <c r="AC77" s="57" t="str">
        <f t="shared" si="296"/>
        <v>NaN</v>
      </c>
    </row>
    <row r="78" spans="1:29" ht="15.75" customHeight="1">
      <c r="A78" s="53">
        <f>'2013'!A78</f>
        <v>41439</v>
      </c>
      <c r="B78" s="32">
        <f>'2013'!D78</f>
        <v>0.75555555555555554</v>
      </c>
      <c r="C78" t="str">
        <f>'2013'!E78</f>
        <v>NaN</v>
      </c>
      <c r="D78" s="32">
        <f>'2013'!F78</f>
        <v>0.92152777777777772</v>
      </c>
      <c r="E78" t="str">
        <f>'2013'!G78</f>
        <v>NaN</v>
      </c>
      <c r="F78" s="7" t="s">
        <v>47</v>
      </c>
      <c r="G78" s="1" t="s">
        <v>47</v>
      </c>
      <c r="H78" s="1" t="s">
        <v>47</v>
      </c>
      <c r="I78" s="1" t="s">
        <v>47</v>
      </c>
      <c r="J78" t="str">
        <f t="shared" ref="J78:K78" si="297">IFERROR(F78/H78,"NaN")</f>
        <v>NaN</v>
      </c>
      <c r="K78" t="str">
        <f t="shared" si="297"/>
        <v>NaN</v>
      </c>
      <c r="L78" s="25" t="s">
        <v>47</v>
      </c>
      <c r="M78" t="s">
        <v>47</v>
      </c>
      <c r="N78" t="s">
        <v>47</v>
      </c>
      <c r="O78" t="s">
        <v>47</v>
      </c>
      <c r="P78" t="str">
        <f t="shared" ref="P78:Q78" si="298">IFERROR(L78/N78,"NaN")</f>
        <v>NaN</v>
      </c>
      <c r="Q78" t="str">
        <f t="shared" si="298"/>
        <v>NaN</v>
      </c>
      <c r="R78" s="58">
        <v>3.8</v>
      </c>
      <c r="S78" s="59">
        <v>4</v>
      </c>
      <c r="T78" s="59">
        <v>1.4</v>
      </c>
      <c r="U78" s="59">
        <v>1.6</v>
      </c>
      <c r="V78" s="55">
        <f t="shared" ref="V78:W78" si="299">IFERROR(R78/T78,"NaN")</f>
        <v>2.7142857142857144</v>
      </c>
      <c r="W78" s="55">
        <f t="shared" si="299"/>
        <v>2.5</v>
      </c>
      <c r="X78" s="54" t="s">
        <v>47</v>
      </c>
      <c r="Y78" s="55" t="s">
        <v>47</v>
      </c>
      <c r="Z78" s="55" t="s">
        <v>47</v>
      </c>
      <c r="AA78" s="55" t="s">
        <v>47</v>
      </c>
      <c r="AB78" s="55" t="str">
        <f t="shared" ref="AB78:AC78" si="300">IFERROR(X78/Z78,"NaN")</f>
        <v>NaN</v>
      </c>
      <c r="AC78" s="57" t="str">
        <f t="shared" si="300"/>
        <v>NaN</v>
      </c>
    </row>
    <row r="79" spans="1:29" ht="15.75" customHeight="1">
      <c r="A79" s="53">
        <f>'2013'!A79</f>
        <v>41440</v>
      </c>
      <c r="B79" t="str">
        <f>'2013'!D79</f>
        <v>NaN</v>
      </c>
      <c r="C79" t="str">
        <f>'2013'!E79</f>
        <v>NaN</v>
      </c>
      <c r="D79" t="str">
        <f>'2013'!F79</f>
        <v>NaN</v>
      </c>
      <c r="E79" t="str">
        <f>'2013'!G79</f>
        <v>NaN</v>
      </c>
      <c r="F79" s="7" t="s">
        <v>47</v>
      </c>
      <c r="G79" s="1" t="s">
        <v>47</v>
      </c>
      <c r="H79" s="1" t="s">
        <v>47</v>
      </c>
      <c r="I79" s="1" t="s">
        <v>47</v>
      </c>
      <c r="J79" t="str">
        <f t="shared" ref="J79:K79" si="301">IFERROR(F79/H79,"NaN")</f>
        <v>NaN</v>
      </c>
      <c r="K79" t="str">
        <f t="shared" si="301"/>
        <v>NaN</v>
      </c>
      <c r="L79" s="25" t="s">
        <v>47</v>
      </c>
      <c r="M79" t="s">
        <v>47</v>
      </c>
      <c r="N79" t="s">
        <v>47</v>
      </c>
      <c r="O79" t="s">
        <v>47</v>
      </c>
      <c r="P79" t="str">
        <f t="shared" ref="P79:Q79" si="302">IFERROR(L79/N79,"NaN")</f>
        <v>NaN</v>
      </c>
      <c r="Q79" t="str">
        <f t="shared" si="302"/>
        <v>NaN</v>
      </c>
      <c r="R79" s="54" t="s">
        <v>47</v>
      </c>
      <c r="S79" s="55" t="s">
        <v>47</v>
      </c>
      <c r="T79" s="55" t="s">
        <v>47</v>
      </c>
      <c r="U79" s="55" t="s">
        <v>47</v>
      </c>
      <c r="V79" s="55" t="str">
        <f t="shared" ref="V79:W79" si="303">IFERROR(R79/T79,"NaN")</f>
        <v>NaN</v>
      </c>
      <c r="W79" s="55" t="str">
        <f t="shared" si="303"/>
        <v>NaN</v>
      </c>
      <c r="X79" s="54" t="s">
        <v>47</v>
      </c>
      <c r="Y79" s="55" t="s">
        <v>47</v>
      </c>
      <c r="Z79" s="55" t="s">
        <v>47</v>
      </c>
      <c r="AA79" s="55" t="s">
        <v>47</v>
      </c>
      <c r="AB79" s="55" t="str">
        <f t="shared" ref="AB79:AC79" si="304">IFERROR(X79/Z79,"NaN")</f>
        <v>NaN</v>
      </c>
      <c r="AC79" s="57" t="str">
        <f t="shared" si="304"/>
        <v>NaN</v>
      </c>
    </row>
    <row r="80" spans="1:29" ht="15.75" customHeight="1">
      <c r="A80" s="53">
        <f>'2013'!A80</f>
        <v>41441</v>
      </c>
      <c r="B80" s="32">
        <f>'2013'!D80</f>
        <v>0.78472222222222221</v>
      </c>
      <c r="C80" t="str">
        <f>'2013'!E80</f>
        <v>NaN</v>
      </c>
      <c r="D80" s="32">
        <f>'2013'!F80</f>
        <v>0.93125000000000002</v>
      </c>
      <c r="E80" t="str">
        <f>'2013'!G80</f>
        <v>NaN</v>
      </c>
      <c r="F80" s="7" t="s">
        <v>47</v>
      </c>
      <c r="G80" s="1" t="s">
        <v>47</v>
      </c>
      <c r="H80" s="1" t="s">
        <v>47</v>
      </c>
      <c r="I80" s="1" t="s">
        <v>47</v>
      </c>
      <c r="J80" t="str">
        <f t="shared" ref="J80:K80" si="305">IFERROR(F80/H80,"NaN")</f>
        <v>NaN</v>
      </c>
      <c r="K80" t="str">
        <f t="shared" si="305"/>
        <v>NaN</v>
      </c>
      <c r="L80" s="25" t="s">
        <v>47</v>
      </c>
      <c r="M80" t="s">
        <v>47</v>
      </c>
      <c r="N80" t="s">
        <v>47</v>
      </c>
      <c r="O80" t="s">
        <v>47</v>
      </c>
      <c r="P80" t="str">
        <f t="shared" ref="P80:Q80" si="306">IFERROR(L80/N80,"NaN")</f>
        <v>NaN</v>
      </c>
      <c r="Q80" t="str">
        <f t="shared" si="306"/>
        <v>NaN</v>
      </c>
      <c r="R80" s="58">
        <v>2.1</v>
      </c>
      <c r="S80" s="59">
        <v>3.8</v>
      </c>
      <c r="T80" s="59">
        <v>1.1000000000000001</v>
      </c>
      <c r="U80" s="59">
        <v>2.2000000000000002</v>
      </c>
      <c r="V80" s="55">
        <f t="shared" ref="V80:W80" si="307">IFERROR(R80/T80,"NaN")</f>
        <v>1.9090909090909089</v>
      </c>
      <c r="W80" s="55">
        <f t="shared" si="307"/>
        <v>1.7272727272727271</v>
      </c>
      <c r="X80" s="54" t="s">
        <v>47</v>
      </c>
      <c r="Y80" s="55" t="s">
        <v>47</v>
      </c>
      <c r="Z80" s="55" t="s">
        <v>47</v>
      </c>
      <c r="AA80" s="55" t="s">
        <v>47</v>
      </c>
      <c r="AB80" s="55" t="str">
        <f t="shared" ref="AB80:AC80" si="308">IFERROR(X80/Z80,"NaN")</f>
        <v>NaN</v>
      </c>
      <c r="AC80" s="57" t="str">
        <f t="shared" si="308"/>
        <v>NaN</v>
      </c>
    </row>
    <row r="81" spans="1:29" ht="15.75" customHeight="1">
      <c r="A81" s="53">
        <f>'2013'!A81</f>
        <v>41442</v>
      </c>
      <c r="B81" t="str">
        <f>'2013'!D81</f>
        <v>NaN</v>
      </c>
      <c r="C81" t="str">
        <f>'2013'!E81</f>
        <v>NaN</v>
      </c>
      <c r="D81" t="str">
        <f>'2013'!F81</f>
        <v>NaN</v>
      </c>
      <c r="E81" t="str">
        <f>'2013'!G81</f>
        <v>NaN</v>
      </c>
      <c r="F81" s="7" t="s">
        <v>47</v>
      </c>
      <c r="G81" s="1" t="s">
        <v>47</v>
      </c>
      <c r="H81" s="1" t="s">
        <v>47</v>
      </c>
      <c r="I81" s="1" t="s">
        <v>47</v>
      </c>
      <c r="J81" t="str">
        <f t="shared" ref="J81:K81" si="309">IFERROR(F81/H81,"NaN")</f>
        <v>NaN</v>
      </c>
      <c r="K81" t="str">
        <f t="shared" si="309"/>
        <v>NaN</v>
      </c>
      <c r="L81" s="25" t="s">
        <v>47</v>
      </c>
      <c r="M81" t="s">
        <v>47</v>
      </c>
      <c r="N81" t="s">
        <v>47</v>
      </c>
      <c r="O81" t="s">
        <v>47</v>
      </c>
      <c r="P81" t="str">
        <f t="shared" ref="P81:Q81" si="310">IFERROR(L81/N81,"NaN")</f>
        <v>NaN</v>
      </c>
      <c r="Q81" t="str">
        <f t="shared" si="310"/>
        <v>NaN</v>
      </c>
      <c r="R81" s="54" t="s">
        <v>47</v>
      </c>
      <c r="S81" s="55" t="s">
        <v>47</v>
      </c>
      <c r="T81" s="55" t="s">
        <v>47</v>
      </c>
      <c r="U81" s="55" t="s">
        <v>47</v>
      </c>
      <c r="V81" s="55" t="str">
        <f t="shared" ref="V81:W81" si="311">IFERROR(R81/T81,"NaN")</f>
        <v>NaN</v>
      </c>
      <c r="W81" s="55" t="str">
        <f t="shared" si="311"/>
        <v>NaN</v>
      </c>
      <c r="X81" s="54" t="s">
        <v>47</v>
      </c>
      <c r="Y81" s="55" t="s">
        <v>47</v>
      </c>
      <c r="Z81" s="55" t="s">
        <v>47</v>
      </c>
      <c r="AA81" s="55" t="s">
        <v>47</v>
      </c>
      <c r="AB81" s="55" t="str">
        <f t="shared" ref="AB81:AC81" si="312">IFERROR(X81/Z81,"NaN")</f>
        <v>NaN</v>
      </c>
      <c r="AC81" s="57" t="str">
        <f t="shared" si="312"/>
        <v>NaN</v>
      </c>
    </row>
    <row r="82" spans="1:29" ht="15.75" customHeight="1">
      <c r="A82" s="53">
        <f>'2013'!A82</f>
        <v>41443</v>
      </c>
      <c r="B82" s="32">
        <f>'2013'!D82</f>
        <v>0.88194444444444442</v>
      </c>
      <c r="C82" t="str">
        <f>'2013'!E82</f>
        <v>NaN</v>
      </c>
      <c r="D82" s="32">
        <f>'2013'!F82</f>
        <v>0.96180555555555558</v>
      </c>
      <c r="E82" t="str">
        <f>'2013'!G82</f>
        <v>NaN</v>
      </c>
      <c r="F82" s="7" t="s">
        <v>47</v>
      </c>
      <c r="G82" s="1" t="s">
        <v>47</v>
      </c>
      <c r="H82" s="1" t="s">
        <v>47</v>
      </c>
      <c r="I82" s="1" t="s">
        <v>47</v>
      </c>
      <c r="J82" t="str">
        <f t="shared" ref="J82:K82" si="313">IFERROR(F82/H82,"NaN")</f>
        <v>NaN</v>
      </c>
      <c r="K82" t="str">
        <f t="shared" si="313"/>
        <v>NaN</v>
      </c>
      <c r="L82" s="25" t="s">
        <v>47</v>
      </c>
      <c r="M82" t="s">
        <v>47</v>
      </c>
      <c r="N82" t="s">
        <v>47</v>
      </c>
      <c r="O82" t="s">
        <v>47</v>
      </c>
      <c r="P82" t="str">
        <f t="shared" ref="P82:Q82" si="314">IFERROR(L82/N82,"NaN")</f>
        <v>NaN</v>
      </c>
      <c r="Q82" t="str">
        <f t="shared" si="314"/>
        <v>NaN</v>
      </c>
      <c r="R82" s="58">
        <v>2.6</v>
      </c>
      <c r="S82" s="59">
        <v>4.0999999999999996</v>
      </c>
      <c r="T82" s="59">
        <v>1.4</v>
      </c>
      <c r="U82" s="59">
        <v>1.4</v>
      </c>
      <c r="V82" s="55">
        <f t="shared" ref="V82:W82" si="315">IFERROR(R82/T82,"NaN")</f>
        <v>1.8571428571428574</v>
      </c>
      <c r="W82" s="55">
        <f t="shared" si="315"/>
        <v>2.9285714285714284</v>
      </c>
      <c r="X82" s="54" t="s">
        <v>47</v>
      </c>
      <c r="Y82" s="55" t="s">
        <v>47</v>
      </c>
      <c r="Z82" s="55" t="s">
        <v>47</v>
      </c>
      <c r="AA82" s="55" t="s">
        <v>47</v>
      </c>
      <c r="AB82" s="55" t="str">
        <f t="shared" ref="AB82:AC82" si="316">IFERROR(X82/Z82,"NaN")</f>
        <v>NaN</v>
      </c>
      <c r="AC82" s="57" t="str">
        <f t="shared" si="316"/>
        <v>NaN</v>
      </c>
    </row>
    <row r="83" spans="1:29" ht="15.75" customHeight="1">
      <c r="A83" s="53">
        <f>'2013'!A83</f>
        <v>41444</v>
      </c>
      <c r="B83" t="str">
        <f>'2013'!D83</f>
        <v>NaN</v>
      </c>
      <c r="C83" t="str">
        <f>'2013'!E83</f>
        <v>NaN</v>
      </c>
      <c r="D83" t="str">
        <f>'2013'!F83</f>
        <v>NaN</v>
      </c>
      <c r="E83" t="str">
        <f>'2013'!G83</f>
        <v>NaN</v>
      </c>
      <c r="F83" s="7" t="s">
        <v>47</v>
      </c>
      <c r="G83" s="1" t="s">
        <v>47</v>
      </c>
      <c r="H83" s="1" t="s">
        <v>47</v>
      </c>
      <c r="I83" s="1" t="s">
        <v>47</v>
      </c>
      <c r="J83" t="str">
        <f t="shared" ref="J83:K83" si="317">IFERROR(F83/H83,"NaN")</f>
        <v>NaN</v>
      </c>
      <c r="K83" t="str">
        <f t="shared" si="317"/>
        <v>NaN</v>
      </c>
      <c r="L83" s="25" t="s">
        <v>47</v>
      </c>
      <c r="M83" t="s">
        <v>47</v>
      </c>
      <c r="N83" t="s">
        <v>47</v>
      </c>
      <c r="O83" t="s">
        <v>47</v>
      </c>
      <c r="P83" t="str">
        <f t="shared" ref="P83:Q83" si="318">IFERROR(L83/N83,"NaN")</f>
        <v>NaN</v>
      </c>
      <c r="Q83" t="str">
        <f t="shared" si="318"/>
        <v>NaN</v>
      </c>
      <c r="R83" s="54" t="s">
        <v>47</v>
      </c>
      <c r="S83" s="55" t="s">
        <v>47</v>
      </c>
      <c r="T83" s="55" t="s">
        <v>47</v>
      </c>
      <c r="U83" s="55" t="s">
        <v>47</v>
      </c>
      <c r="V83" s="55" t="str">
        <f t="shared" ref="V83:W83" si="319">IFERROR(R83/T83,"NaN")</f>
        <v>NaN</v>
      </c>
      <c r="W83" s="55" t="str">
        <f t="shared" si="319"/>
        <v>NaN</v>
      </c>
      <c r="X83" s="54" t="s">
        <v>47</v>
      </c>
      <c r="Y83" s="55" t="s">
        <v>47</v>
      </c>
      <c r="Z83" s="55" t="s">
        <v>47</v>
      </c>
      <c r="AA83" s="55" t="s">
        <v>47</v>
      </c>
      <c r="AB83" s="55" t="str">
        <f t="shared" ref="AB83:AC83" si="320">IFERROR(X83/Z83,"NaN")</f>
        <v>NaN</v>
      </c>
      <c r="AC83" s="57" t="str">
        <f t="shared" si="320"/>
        <v>NaN</v>
      </c>
    </row>
    <row r="84" spans="1:29" ht="15.75" customHeight="1">
      <c r="A84" s="53">
        <f>'2013'!A84</f>
        <v>41445</v>
      </c>
      <c r="B84" t="str">
        <f>'2013'!D84</f>
        <v>NaN</v>
      </c>
      <c r="C84" s="32" t="str">
        <f>'2013'!E84</f>
        <v>NaN</v>
      </c>
      <c r="D84" s="32" t="str">
        <f>'2013'!F84</f>
        <v>NaN</v>
      </c>
      <c r="E84" t="str">
        <f>'2013'!G84</f>
        <v>NaN</v>
      </c>
      <c r="F84" s="7" t="s">
        <v>47</v>
      </c>
      <c r="G84" s="1" t="s">
        <v>47</v>
      </c>
      <c r="H84" s="1" t="s">
        <v>47</v>
      </c>
      <c r="I84" s="1" t="s">
        <v>47</v>
      </c>
      <c r="J84" t="str">
        <f t="shared" ref="J84:K84" si="321">IFERROR(F84/H84,"NaN")</f>
        <v>NaN</v>
      </c>
      <c r="K84" t="str">
        <f t="shared" si="321"/>
        <v>NaN</v>
      </c>
      <c r="L84" s="25" t="s">
        <v>47</v>
      </c>
      <c r="M84" t="s">
        <v>47</v>
      </c>
      <c r="N84" t="s">
        <v>47</v>
      </c>
      <c r="O84" t="s">
        <v>47</v>
      </c>
      <c r="P84" t="str">
        <f t="shared" ref="P84:Q84" si="322">IFERROR(L84/N84,"NaN")</f>
        <v>NaN</v>
      </c>
      <c r="Q84" t="str">
        <f t="shared" si="322"/>
        <v>NaN</v>
      </c>
      <c r="R84" s="54" t="s">
        <v>47</v>
      </c>
      <c r="S84" s="55" t="s">
        <v>47</v>
      </c>
      <c r="T84" s="55" t="s">
        <v>47</v>
      </c>
      <c r="U84" s="55" t="s">
        <v>47</v>
      </c>
      <c r="V84" s="55" t="str">
        <f t="shared" ref="V84:W84" si="323">IFERROR(R84/T84,"NaN")</f>
        <v>NaN</v>
      </c>
      <c r="W84" s="55" t="str">
        <f t="shared" si="323"/>
        <v>NaN</v>
      </c>
      <c r="X84" s="54" t="s">
        <v>47</v>
      </c>
      <c r="Y84" s="55" t="s">
        <v>47</v>
      </c>
      <c r="Z84" s="55" t="s">
        <v>47</v>
      </c>
      <c r="AA84" s="55" t="s">
        <v>47</v>
      </c>
      <c r="AB84" s="55" t="str">
        <f t="shared" ref="AB84:AC84" si="324">IFERROR(X84/Z84,"NaN")</f>
        <v>NaN</v>
      </c>
      <c r="AC84" s="57" t="str">
        <f t="shared" si="324"/>
        <v>NaN</v>
      </c>
    </row>
    <row r="85" spans="1:29" ht="13">
      <c r="A85" s="53">
        <f>'2013'!A85</f>
        <v>41446</v>
      </c>
      <c r="B85" s="32" t="str">
        <f>'2013'!D85</f>
        <v>NaN</v>
      </c>
      <c r="C85" t="str">
        <f>'2013'!E85</f>
        <v>NaN</v>
      </c>
      <c r="D85" s="32" t="str">
        <f>'2013'!F85</f>
        <v>NaN</v>
      </c>
      <c r="E85" t="str">
        <f>'2013'!G85</f>
        <v>NaN</v>
      </c>
      <c r="F85" s="7" t="s">
        <v>47</v>
      </c>
      <c r="G85" s="1" t="s">
        <v>47</v>
      </c>
      <c r="H85" s="1" t="s">
        <v>47</v>
      </c>
      <c r="I85" s="1" t="s">
        <v>47</v>
      </c>
      <c r="J85" t="str">
        <f t="shared" ref="J85:K85" si="325">IFERROR(F85/H85,"NaN")</f>
        <v>NaN</v>
      </c>
      <c r="K85" t="str">
        <f t="shared" si="325"/>
        <v>NaN</v>
      </c>
      <c r="L85" s="25" t="s">
        <v>47</v>
      </c>
      <c r="M85" t="s">
        <v>47</v>
      </c>
      <c r="N85" t="s">
        <v>47</v>
      </c>
      <c r="O85" t="s">
        <v>47</v>
      </c>
      <c r="P85" t="str">
        <f t="shared" ref="P85:Q85" si="326">IFERROR(L85/N85,"NaN")</f>
        <v>NaN</v>
      </c>
      <c r="Q85" t="str">
        <f t="shared" si="326"/>
        <v>NaN</v>
      </c>
      <c r="R85" s="54" t="s">
        <v>47</v>
      </c>
      <c r="S85" s="55" t="s">
        <v>47</v>
      </c>
      <c r="T85" s="55" t="s">
        <v>47</v>
      </c>
      <c r="U85" s="55" t="s">
        <v>47</v>
      </c>
      <c r="V85" s="55" t="str">
        <f t="shared" ref="V85:W85" si="327">IFERROR(R85/T85,"NaN")</f>
        <v>NaN</v>
      </c>
      <c r="W85" s="55" t="str">
        <f t="shared" si="327"/>
        <v>NaN</v>
      </c>
      <c r="X85" s="54" t="s">
        <v>47</v>
      </c>
      <c r="Y85" s="55" t="s">
        <v>47</v>
      </c>
      <c r="Z85" s="55" t="s">
        <v>47</v>
      </c>
      <c r="AA85" s="55" t="s">
        <v>47</v>
      </c>
      <c r="AB85" s="55" t="str">
        <f t="shared" ref="AB85:AC85" si="328">IFERROR(X85/Z85,"NaN")</f>
        <v>NaN</v>
      </c>
      <c r="AC85" s="57" t="str">
        <f t="shared" si="328"/>
        <v>NaN</v>
      </c>
    </row>
    <row r="86" spans="1:29" ht="13">
      <c r="A86" s="53">
        <f>'2013'!A86</f>
        <v>41447</v>
      </c>
      <c r="B86" t="str">
        <f>'2013'!D86</f>
        <v>NaN</v>
      </c>
      <c r="C86" t="str">
        <f>'2013'!E86</f>
        <v>NaN</v>
      </c>
      <c r="D86" t="str">
        <f>'2013'!F86</f>
        <v>NaN</v>
      </c>
      <c r="E86" t="str">
        <f>'2013'!G86</f>
        <v>NaN</v>
      </c>
      <c r="F86" s="7" t="s">
        <v>47</v>
      </c>
      <c r="G86" s="1" t="s">
        <v>47</v>
      </c>
      <c r="H86" s="1" t="s">
        <v>47</v>
      </c>
      <c r="I86" s="1" t="s">
        <v>47</v>
      </c>
      <c r="J86" t="str">
        <f t="shared" ref="J86:K86" si="329">IFERROR(F86/H86,"NaN")</f>
        <v>NaN</v>
      </c>
      <c r="K86" t="str">
        <f t="shared" si="329"/>
        <v>NaN</v>
      </c>
      <c r="L86" s="25" t="s">
        <v>47</v>
      </c>
      <c r="M86" t="s">
        <v>47</v>
      </c>
      <c r="N86" t="s">
        <v>47</v>
      </c>
      <c r="O86" t="s">
        <v>47</v>
      </c>
      <c r="P86" t="str">
        <f t="shared" ref="P86:Q86" si="330">IFERROR(L86/N86,"NaN")</f>
        <v>NaN</v>
      </c>
      <c r="Q86" t="str">
        <f t="shared" si="330"/>
        <v>NaN</v>
      </c>
      <c r="R86" s="54" t="s">
        <v>47</v>
      </c>
      <c r="S86" s="55" t="s">
        <v>47</v>
      </c>
      <c r="T86" s="55" t="s">
        <v>47</v>
      </c>
      <c r="U86" s="55" t="s">
        <v>47</v>
      </c>
      <c r="V86" s="55" t="str">
        <f t="shared" ref="V86:W86" si="331">IFERROR(R86/T86,"NaN")</f>
        <v>NaN</v>
      </c>
      <c r="W86" s="55" t="str">
        <f t="shared" si="331"/>
        <v>NaN</v>
      </c>
      <c r="X86" s="54" t="s">
        <v>47</v>
      </c>
      <c r="Y86" s="55" t="s">
        <v>47</v>
      </c>
      <c r="Z86" s="55" t="s">
        <v>47</v>
      </c>
      <c r="AA86" s="55" t="s">
        <v>47</v>
      </c>
      <c r="AB86" s="55" t="str">
        <f t="shared" ref="AB86:AC86" si="332">IFERROR(X86/Z86,"NaN")</f>
        <v>NaN</v>
      </c>
      <c r="AC86" s="57" t="str">
        <f t="shared" si="332"/>
        <v>NaN</v>
      </c>
    </row>
    <row r="87" spans="1:29" ht="13">
      <c r="A87" s="53">
        <f>'2013'!A87</f>
        <v>41448</v>
      </c>
      <c r="B87" t="str">
        <f>'2013'!D87</f>
        <v>NaN</v>
      </c>
      <c r="C87" t="str">
        <f>'2013'!E87</f>
        <v>NaN</v>
      </c>
      <c r="D87" t="str">
        <f>'2013'!F87</f>
        <v>NaN</v>
      </c>
      <c r="E87" t="str">
        <f>'2013'!G87</f>
        <v>NaN</v>
      </c>
      <c r="F87" s="7" t="s">
        <v>47</v>
      </c>
      <c r="G87" s="1" t="s">
        <v>47</v>
      </c>
      <c r="H87" s="1" t="s">
        <v>47</v>
      </c>
      <c r="I87" s="1" t="s">
        <v>47</v>
      </c>
      <c r="J87" t="str">
        <f t="shared" ref="J87:K87" si="333">IFERROR(F87/H87,"NaN")</f>
        <v>NaN</v>
      </c>
      <c r="K87" t="str">
        <f t="shared" si="333"/>
        <v>NaN</v>
      </c>
      <c r="L87" s="25" t="s">
        <v>47</v>
      </c>
      <c r="M87" t="s">
        <v>47</v>
      </c>
      <c r="N87" t="s">
        <v>47</v>
      </c>
      <c r="O87" t="s">
        <v>47</v>
      </c>
      <c r="P87" t="str">
        <f t="shared" ref="P87:Q87" si="334">IFERROR(L87/N87,"NaN")</f>
        <v>NaN</v>
      </c>
      <c r="Q87" t="str">
        <f t="shared" si="334"/>
        <v>NaN</v>
      </c>
      <c r="R87" s="54" t="s">
        <v>47</v>
      </c>
      <c r="S87" s="55" t="s">
        <v>47</v>
      </c>
      <c r="T87" s="55" t="s">
        <v>47</v>
      </c>
      <c r="U87" s="55" t="s">
        <v>47</v>
      </c>
      <c r="V87" s="55" t="str">
        <f t="shared" ref="V87:W87" si="335">IFERROR(R87/T87,"NaN")</f>
        <v>NaN</v>
      </c>
      <c r="W87" s="55" t="str">
        <f t="shared" si="335"/>
        <v>NaN</v>
      </c>
      <c r="X87" s="54" t="s">
        <v>47</v>
      </c>
      <c r="Y87" s="55" t="s">
        <v>47</v>
      </c>
      <c r="Z87" s="55" t="s">
        <v>47</v>
      </c>
      <c r="AA87" s="55" t="s">
        <v>47</v>
      </c>
      <c r="AB87" s="55" t="str">
        <f t="shared" ref="AB87:AC87" si="336">IFERROR(X87/Z87,"NaN")</f>
        <v>NaN</v>
      </c>
      <c r="AC87" s="57" t="str">
        <f t="shared" si="336"/>
        <v>NaN</v>
      </c>
    </row>
    <row r="88" spans="1:29" ht="13">
      <c r="A88" s="53">
        <f>'2013'!A88</f>
        <v>41449</v>
      </c>
      <c r="B88" s="32" t="str">
        <f>'2013'!D88</f>
        <v>NaN</v>
      </c>
      <c r="C88" t="str">
        <f>'2013'!E88</f>
        <v>NaN</v>
      </c>
      <c r="D88" t="str">
        <f>'2013'!F88</f>
        <v>NaN</v>
      </c>
      <c r="E88" s="32" t="str">
        <f>'2013'!G88</f>
        <v>NaN</v>
      </c>
      <c r="F88" s="7" t="s">
        <v>47</v>
      </c>
      <c r="G88" s="1" t="s">
        <v>47</v>
      </c>
      <c r="H88" s="1" t="s">
        <v>47</v>
      </c>
      <c r="I88" s="1" t="s">
        <v>47</v>
      </c>
      <c r="J88" t="str">
        <f t="shared" ref="J88:K88" si="337">IFERROR(F88/H88,"NaN")</f>
        <v>NaN</v>
      </c>
      <c r="K88" t="str">
        <f t="shared" si="337"/>
        <v>NaN</v>
      </c>
      <c r="L88" s="25" t="s">
        <v>47</v>
      </c>
      <c r="M88" t="s">
        <v>47</v>
      </c>
      <c r="N88" t="s">
        <v>47</v>
      </c>
      <c r="O88" t="s">
        <v>47</v>
      </c>
      <c r="P88" t="str">
        <f t="shared" ref="P88:Q88" si="338">IFERROR(L88/N88,"NaN")</f>
        <v>NaN</v>
      </c>
      <c r="Q88" t="str">
        <f t="shared" si="338"/>
        <v>NaN</v>
      </c>
      <c r="R88" s="54" t="s">
        <v>47</v>
      </c>
      <c r="S88" s="55" t="s">
        <v>47</v>
      </c>
      <c r="T88" s="55" t="s">
        <v>47</v>
      </c>
      <c r="U88" s="55" t="s">
        <v>47</v>
      </c>
      <c r="V88" s="55" t="str">
        <f t="shared" ref="V88:W88" si="339">IFERROR(R88/T88,"NaN")</f>
        <v>NaN</v>
      </c>
      <c r="W88" s="55" t="str">
        <f t="shared" si="339"/>
        <v>NaN</v>
      </c>
      <c r="X88" s="54" t="s">
        <v>47</v>
      </c>
      <c r="Y88" s="55" t="s">
        <v>47</v>
      </c>
      <c r="Z88" s="55" t="s">
        <v>47</v>
      </c>
      <c r="AA88" s="55" t="s">
        <v>47</v>
      </c>
      <c r="AB88" s="55" t="str">
        <f t="shared" ref="AB88:AC88" si="340">IFERROR(X88/Z88,"NaN")</f>
        <v>NaN</v>
      </c>
      <c r="AC88" s="57" t="str">
        <f t="shared" si="340"/>
        <v>NaN</v>
      </c>
    </row>
    <row r="89" spans="1:29" ht="13">
      <c r="A89" s="53">
        <f>'2013'!A89</f>
        <v>41450</v>
      </c>
      <c r="B89" s="32" t="str">
        <f>'2013'!D89</f>
        <v>NaN</v>
      </c>
      <c r="C89" s="32" t="str">
        <f>'2013'!E89</f>
        <v>NaN</v>
      </c>
      <c r="D89" t="str">
        <f>'2013'!F89</f>
        <v>NaN</v>
      </c>
      <c r="E89" s="32" t="str">
        <f>'2013'!G89</f>
        <v>NaN</v>
      </c>
      <c r="F89" s="7" t="s">
        <v>47</v>
      </c>
      <c r="G89" s="1" t="s">
        <v>47</v>
      </c>
      <c r="H89" s="1" t="s">
        <v>47</v>
      </c>
      <c r="I89" s="1" t="s">
        <v>47</v>
      </c>
      <c r="J89" t="str">
        <f t="shared" ref="J89:K89" si="341">IFERROR(F89/H89,"NaN")</f>
        <v>NaN</v>
      </c>
      <c r="K89" t="str">
        <f t="shared" si="341"/>
        <v>NaN</v>
      </c>
      <c r="L89" s="25" t="s">
        <v>47</v>
      </c>
      <c r="M89" t="s">
        <v>47</v>
      </c>
      <c r="N89" t="s">
        <v>47</v>
      </c>
      <c r="O89" t="s">
        <v>47</v>
      </c>
      <c r="P89" t="str">
        <f t="shared" ref="P89:Q89" si="342">IFERROR(L89/N89,"NaN")</f>
        <v>NaN</v>
      </c>
      <c r="Q89" t="str">
        <f t="shared" si="342"/>
        <v>NaN</v>
      </c>
      <c r="R89" s="54" t="s">
        <v>47</v>
      </c>
      <c r="S89" s="55" t="s">
        <v>47</v>
      </c>
      <c r="T89" s="55" t="s">
        <v>47</v>
      </c>
      <c r="U89" s="55" t="s">
        <v>47</v>
      </c>
      <c r="V89" s="55" t="str">
        <f t="shared" ref="V89:W89" si="343">IFERROR(R89/T89,"NaN")</f>
        <v>NaN</v>
      </c>
      <c r="W89" s="55" t="str">
        <f t="shared" si="343"/>
        <v>NaN</v>
      </c>
      <c r="X89" s="54" t="s">
        <v>47</v>
      </c>
      <c r="Y89" s="55" t="s">
        <v>47</v>
      </c>
      <c r="Z89" s="55" t="s">
        <v>47</v>
      </c>
      <c r="AA89" s="55" t="s">
        <v>47</v>
      </c>
      <c r="AB89" s="55" t="str">
        <f t="shared" ref="AB89:AC89" si="344">IFERROR(X89/Z89,"NaN")</f>
        <v>NaN</v>
      </c>
      <c r="AC89" s="57" t="str">
        <f t="shared" si="344"/>
        <v>NaN</v>
      </c>
    </row>
    <row r="90" spans="1:29" ht="13">
      <c r="A90" s="53">
        <f>'2013'!A90</f>
        <v>41451</v>
      </c>
      <c r="B90" t="str">
        <f>'2013'!D90</f>
        <v>NaN</v>
      </c>
      <c r="C90" s="32" t="str">
        <f>'2013'!E90</f>
        <v>NaN</v>
      </c>
      <c r="D90" s="32" t="str">
        <f>'2013'!F90</f>
        <v>NaN</v>
      </c>
      <c r="E90" t="str">
        <f>'2013'!G90</f>
        <v>NaN</v>
      </c>
      <c r="F90" s="7" t="s">
        <v>47</v>
      </c>
      <c r="G90" s="1" t="s">
        <v>47</v>
      </c>
      <c r="H90" s="1" t="s">
        <v>47</v>
      </c>
      <c r="I90" s="1" t="s">
        <v>47</v>
      </c>
      <c r="J90" t="str">
        <f t="shared" ref="J90:K90" si="345">IFERROR(F90/H90,"NaN")</f>
        <v>NaN</v>
      </c>
      <c r="K90" t="str">
        <f t="shared" si="345"/>
        <v>NaN</v>
      </c>
      <c r="L90" s="25" t="s">
        <v>47</v>
      </c>
      <c r="M90" t="s">
        <v>47</v>
      </c>
      <c r="N90" t="s">
        <v>47</v>
      </c>
      <c r="O90" t="s">
        <v>47</v>
      </c>
      <c r="P90" t="str">
        <f t="shared" ref="P90:Q90" si="346">IFERROR(L90/N90,"NaN")</f>
        <v>NaN</v>
      </c>
      <c r="Q90" t="str">
        <f t="shared" si="346"/>
        <v>NaN</v>
      </c>
      <c r="R90" s="54" t="s">
        <v>47</v>
      </c>
      <c r="S90" s="55" t="s">
        <v>47</v>
      </c>
      <c r="T90" s="55" t="s">
        <v>47</v>
      </c>
      <c r="U90" s="55" t="s">
        <v>47</v>
      </c>
      <c r="V90" s="55" t="str">
        <f t="shared" ref="V90:W90" si="347">IFERROR(R90/T90,"NaN")</f>
        <v>NaN</v>
      </c>
      <c r="W90" s="55" t="str">
        <f t="shared" si="347"/>
        <v>NaN</v>
      </c>
      <c r="X90" s="54" t="s">
        <v>47</v>
      </c>
      <c r="Y90" s="55" t="s">
        <v>47</v>
      </c>
      <c r="Z90" s="55" t="s">
        <v>47</v>
      </c>
      <c r="AA90" s="55" t="s">
        <v>47</v>
      </c>
      <c r="AB90" s="55" t="str">
        <f t="shared" ref="AB90:AC90" si="348">IFERROR(X90/Z90,"NaN")</f>
        <v>NaN</v>
      </c>
      <c r="AC90" s="57" t="str">
        <f t="shared" si="348"/>
        <v>NaN</v>
      </c>
    </row>
    <row r="91" spans="1:29" ht="13">
      <c r="A91" s="53">
        <f>'2013'!A91</f>
        <v>41452</v>
      </c>
      <c r="B91" s="32" t="str">
        <f>'2013'!D91</f>
        <v>NaN</v>
      </c>
      <c r="C91" t="str">
        <f>'2013'!E91</f>
        <v>NaN</v>
      </c>
      <c r="D91" s="32" t="str">
        <f>'2013'!F91</f>
        <v>NaN</v>
      </c>
      <c r="E91" t="str">
        <f>'2013'!G91</f>
        <v>NaN</v>
      </c>
      <c r="F91" s="7" t="s">
        <v>47</v>
      </c>
      <c r="G91" s="1" t="s">
        <v>47</v>
      </c>
      <c r="H91" s="1" t="s">
        <v>47</v>
      </c>
      <c r="I91" s="1" t="s">
        <v>47</v>
      </c>
      <c r="J91" t="str">
        <f t="shared" ref="J91:K91" si="349">IFERROR(F91/H91,"NaN")</f>
        <v>NaN</v>
      </c>
      <c r="K91" t="str">
        <f t="shared" si="349"/>
        <v>NaN</v>
      </c>
      <c r="L91" s="25" t="s">
        <v>47</v>
      </c>
      <c r="M91" t="s">
        <v>47</v>
      </c>
      <c r="N91" t="s">
        <v>47</v>
      </c>
      <c r="O91" t="s">
        <v>47</v>
      </c>
      <c r="P91" t="str">
        <f t="shared" ref="P91:Q91" si="350">IFERROR(L91/N91,"NaN")</f>
        <v>NaN</v>
      </c>
      <c r="Q91" t="str">
        <f t="shared" si="350"/>
        <v>NaN</v>
      </c>
      <c r="R91" s="54" t="s">
        <v>47</v>
      </c>
      <c r="S91" s="55" t="s">
        <v>47</v>
      </c>
      <c r="T91" s="55" t="s">
        <v>47</v>
      </c>
      <c r="U91" s="55" t="s">
        <v>47</v>
      </c>
      <c r="V91" s="55" t="str">
        <f t="shared" ref="V91:W91" si="351">IFERROR(R91/T91,"NaN")</f>
        <v>NaN</v>
      </c>
      <c r="W91" s="55" t="str">
        <f t="shared" si="351"/>
        <v>NaN</v>
      </c>
      <c r="X91" s="54" t="s">
        <v>47</v>
      </c>
      <c r="Y91" s="55" t="s">
        <v>47</v>
      </c>
      <c r="Z91" s="55" t="s">
        <v>47</v>
      </c>
      <c r="AA91" s="55" t="s">
        <v>47</v>
      </c>
      <c r="AB91" s="55" t="str">
        <f t="shared" ref="AB91:AC91" si="352">IFERROR(X91/Z91,"NaN")</f>
        <v>NaN</v>
      </c>
      <c r="AC91" s="57" t="str">
        <f t="shared" si="352"/>
        <v>NaN</v>
      </c>
    </row>
    <row r="92" spans="1:29" ht="13">
      <c r="A92" s="53">
        <f>'2013'!A92</f>
        <v>41453</v>
      </c>
      <c r="B92" t="str">
        <f>'2013'!D92</f>
        <v>NaN</v>
      </c>
      <c r="C92" s="32" t="str">
        <f>'2013'!E92</f>
        <v>NaN</v>
      </c>
      <c r="D92" s="32" t="str">
        <f>'2013'!F92</f>
        <v>NaN</v>
      </c>
      <c r="E92" t="str">
        <f>'2013'!G92</f>
        <v>NaN</v>
      </c>
      <c r="F92" s="7" t="s">
        <v>47</v>
      </c>
      <c r="G92" s="1" t="s">
        <v>47</v>
      </c>
      <c r="H92" s="1" t="s">
        <v>47</v>
      </c>
      <c r="I92" s="1" t="s">
        <v>47</v>
      </c>
      <c r="J92" t="str">
        <f t="shared" ref="J92:K92" si="353">IFERROR(F92/H92,"NaN")</f>
        <v>NaN</v>
      </c>
      <c r="K92" t="str">
        <f t="shared" si="353"/>
        <v>NaN</v>
      </c>
      <c r="L92" s="25" t="s">
        <v>47</v>
      </c>
      <c r="M92" t="s">
        <v>47</v>
      </c>
      <c r="N92" t="s">
        <v>47</v>
      </c>
      <c r="O92" t="s">
        <v>47</v>
      </c>
      <c r="P92" t="str">
        <f t="shared" ref="P92:Q92" si="354">IFERROR(L92/N92,"NaN")</f>
        <v>NaN</v>
      </c>
      <c r="Q92" t="str">
        <f t="shared" si="354"/>
        <v>NaN</v>
      </c>
      <c r="R92" s="54" t="s">
        <v>47</v>
      </c>
      <c r="S92" s="55" t="s">
        <v>47</v>
      </c>
      <c r="T92" s="55" t="s">
        <v>47</v>
      </c>
      <c r="U92" s="55" t="s">
        <v>47</v>
      </c>
      <c r="V92" s="55" t="str">
        <f t="shared" ref="V92:W92" si="355">IFERROR(R92/T92,"NaN")</f>
        <v>NaN</v>
      </c>
      <c r="W92" s="55" t="str">
        <f t="shared" si="355"/>
        <v>NaN</v>
      </c>
      <c r="X92" s="54" t="s">
        <v>47</v>
      </c>
      <c r="Y92" s="55" t="s">
        <v>47</v>
      </c>
      <c r="Z92" s="55" t="s">
        <v>47</v>
      </c>
      <c r="AA92" s="55" t="s">
        <v>47</v>
      </c>
      <c r="AB92" s="55" t="str">
        <f t="shared" ref="AB92:AC92" si="356">IFERROR(X92/Z92,"NaN")</f>
        <v>NaN</v>
      </c>
      <c r="AC92" s="57" t="str">
        <f t="shared" si="356"/>
        <v>NaN</v>
      </c>
    </row>
    <row r="93" spans="1:29" ht="13">
      <c r="A93" s="53">
        <f>'2013'!A93</f>
        <v>41454</v>
      </c>
      <c r="B93" s="32">
        <f>'2013'!D93</f>
        <v>0.83125000000000004</v>
      </c>
      <c r="C93" s="32" t="str">
        <f>'2013'!E93</f>
        <v>NaN</v>
      </c>
      <c r="D93" s="32">
        <f>'2013'!F93</f>
        <v>0.95763888888888893</v>
      </c>
      <c r="E93" t="str">
        <f>'2013'!G93</f>
        <v>NaN</v>
      </c>
      <c r="F93" s="7" t="s">
        <v>47</v>
      </c>
      <c r="G93" s="1" t="s">
        <v>47</v>
      </c>
      <c r="H93" s="1" t="s">
        <v>47</v>
      </c>
      <c r="I93" s="1" t="s">
        <v>47</v>
      </c>
      <c r="J93" t="str">
        <f t="shared" ref="J93:K93" si="357">IFERROR(F93/H93,"NaN")</f>
        <v>NaN</v>
      </c>
      <c r="K93" t="str">
        <f t="shared" si="357"/>
        <v>NaN</v>
      </c>
      <c r="L93" s="25" t="s">
        <v>47</v>
      </c>
      <c r="M93" t="s">
        <v>47</v>
      </c>
      <c r="N93" t="s">
        <v>47</v>
      </c>
      <c r="O93" t="s">
        <v>47</v>
      </c>
      <c r="P93" t="str">
        <f t="shared" ref="P93:Q93" si="358">IFERROR(L93/N93,"NaN")</f>
        <v>NaN</v>
      </c>
      <c r="Q93" t="str">
        <f t="shared" si="358"/>
        <v>NaN</v>
      </c>
      <c r="R93" s="58">
        <v>3.5</v>
      </c>
      <c r="S93" s="59">
        <v>7</v>
      </c>
      <c r="T93" s="59">
        <v>1.7</v>
      </c>
      <c r="U93" s="59">
        <v>2.2000000000000002</v>
      </c>
      <c r="V93" s="55">
        <f t="shared" ref="V93:W93" si="359">IFERROR(R93/T93,"NaN")</f>
        <v>2.0588235294117649</v>
      </c>
      <c r="W93" s="55">
        <f t="shared" si="359"/>
        <v>3.1818181818181817</v>
      </c>
      <c r="X93" s="54" t="s">
        <v>47</v>
      </c>
      <c r="Y93" s="55" t="s">
        <v>47</v>
      </c>
      <c r="Z93" s="55" t="s">
        <v>47</v>
      </c>
      <c r="AA93" s="55" t="s">
        <v>47</v>
      </c>
      <c r="AB93" s="55" t="str">
        <f t="shared" ref="AB93:AC93" si="360">IFERROR(X93/Z93,"NaN")</f>
        <v>NaN</v>
      </c>
      <c r="AC93" s="57" t="str">
        <f t="shared" si="360"/>
        <v>NaN</v>
      </c>
    </row>
    <row r="94" spans="1:29" ht="13">
      <c r="A94" s="53">
        <f>'2013'!A94</f>
        <v>41455</v>
      </c>
      <c r="B94" s="32">
        <f>'2013'!D94</f>
        <v>0.75</v>
      </c>
      <c r="C94" t="str">
        <f>'2013'!E94</f>
        <v>NaN</v>
      </c>
      <c r="D94" t="str">
        <f>'2013'!F94</f>
        <v>NaN</v>
      </c>
      <c r="E94" s="32">
        <f>'2013'!G94</f>
        <v>0.87083333333333335</v>
      </c>
      <c r="F94" s="7" t="s">
        <v>47</v>
      </c>
      <c r="G94" s="1" t="s">
        <v>47</v>
      </c>
      <c r="H94" s="1" t="s">
        <v>47</v>
      </c>
      <c r="I94" s="1" t="s">
        <v>47</v>
      </c>
      <c r="J94" t="str">
        <f t="shared" ref="J94:K94" si="361">IFERROR(F94/H94,"NaN")</f>
        <v>NaN</v>
      </c>
      <c r="K94" t="str">
        <f t="shared" si="361"/>
        <v>NaN</v>
      </c>
      <c r="L94" s="25" t="s">
        <v>47</v>
      </c>
      <c r="M94" t="s">
        <v>47</v>
      </c>
      <c r="N94" t="s">
        <v>47</v>
      </c>
      <c r="O94" t="s">
        <v>47</v>
      </c>
      <c r="P94" t="str">
        <f t="shared" ref="P94:Q94" si="362">IFERROR(L94/N94,"NaN")</f>
        <v>NaN</v>
      </c>
      <c r="Q94" t="str">
        <f t="shared" si="362"/>
        <v>NaN</v>
      </c>
      <c r="R94" s="54" t="s">
        <v>47</v>
      </c>
      <c r="S94" s="55" t="s">
        <v>47</v>
      </c>
      <c r="T94" s="55" t="s">
        <v>47</v>
      </c>
      <c r="U94" s="55" t="s">
        <v>47</v>
      </c>
      <c r="V94" s="55" t="str">
        <f t="shared" ref="V94:W94" si="363">IFERROR(R94/T94,"NaN")</f>
        <v>NaN</v>
      </c>
      <c r="W94" s="55" t="str">
        <f t="shared" si="363"/>
        <v>NaN</v>
      </c>
      <c r="X94" s="58">
        <v>3.2</v>
      </c>
      <c r="Y94" s="59">
        <v>3.9</v>
      </c>
      <c r="Z94" s="59">
        <v>1.8</v>
      </c>
      <c r="AA94" s="59">
        <v>2</v>
      </c>
      <c r="AB94" s="55">
        <f t="shared" ref="AB94:AC94" si="364">IFERROR(X94/Z94,"NaN")</f>
        <v>1.7777777777777779</v>
      </c>
      <c r="AC94" s="57">
        <f t="shared" si="364"/>
        <v>1.95</v>
      </c>
    </row>
    <row r="95" spans="1:29" ht="13">
      <c r="A95" s="53">
        <f>'2013'!A95</f>
        <v>41456</v>
      </c>
      <c r="B95" s="32">
        <f>'2013'!D95</f>
        <v>0.80069444444444449</v>
      </c>
      <c r="C95" s="32" t="str">
        <f>'2013'!E95</f>
        <v>NaN</v>
      </c>
      <c r="D95" s="32" t="str">
        <f>'2013'!F95</f>
        <v>NaN</v>
      </c>
      <c r="E95" s="32">
        <f>'2013'!G95</f>
        <v>0.90069444444444446</v>
      </c>
      <c r="F95" s="7" t="s">
        <v>47</v>
      </c>
      <c r="G95" s="1" t="s">
        <v>47</v>
      </c>
      <c r="H95" s="1" t="s">
        <v>47</v>
      </c>
      <c r="I95" s="1" t="s">
        <v>47</v>
      </c>
      <c r="J95" t="str">
        <f t="shared" ref="J95:K95" si="365">IFERROR(F95/H95,"NaN")</f>
        <v>NaN</v>
      </c>
      <c r="K95" t="str">
        <f t="shared" si="365"/>
        <v>NaN</v>
      </c>
      <c r="L95" s="25" t="s">
        <v>47</v>
      </c>
      <c r="M95" t="s">
        <v>47</v>
      </c>
      <c r="N95" t="s">
        <v>47</v>
      </c>
      <c r="O95" t="s">
        <v>47</v>
      </c>
      <c r="P95" t="str">
        <f t="shared" ref="P95:Q95" si="366">IFERROR(L95/N95,"NaN")</f>
        <v>NaN</v>
      </c>
      <c r="Q95" t="str">
        <f t="shared" si="366"/>
        <v>NaN</v>
      </c>
      <c r="R95" s="54" t="s">
        <v>47</v>
      </c>
      <c r="S95" s="55" t="s">
        <v>47</v>
      </c>
      <c r="T95" s="55" t="s">
        <v>47</v>
      </c>
      <c r="U95" s="55" t="s">
        <v>47</v>
      </c>
      <c r="V95" s="55" t="str">
        <f t="shared" ref="V95:W95" si="367">IFERROR(R95/T95,"NaN")</f>
        <v>NaN</v>
      </c>
      <c r="W95" s="55" t="str">
        <f t="shared" si="367"/>
        <v>NaN</v>
      </c>
      <c r="X95" s="58">
        <v>3.3</v>
      </c>
      <c r="Y95" s="59">
        <v>4.0999999999999996</v>
      </c>
      <c r="Z95" s="59">
        <v>1.75</v>
      </c>
      <c r="AA95" s="59">
        <v>2.1</v>
      </c>
      <c r="AB95" s="55">
        <f t="shared" ref="AB95:AC95" si="368">IFERROR(X95/Z95,"NaN")</f>
        <v>1.8857142857142857</v>
      </c>
      <c r="AC95" s="57">
        <f t="shared" si="368"/>
        <v>1.9523809523809521</v>
      </c>
    </row>
    <row r="96" spans="1:29" ht="13">
      <c r="A96" s="53">
        <f>'2013'!A96</f>
        <v>41457</v>
      </c>
      <c r="B96" s="32">
        <f>'2013'!D96</f>
        <v>0.78819444444444442</v>
      </c>
      <c r="C96" t="str">
        <f>'2013'!E96</f>
        <v>NaN</v>
      </c>
      <c r="D96" s="32">
        <f>'2013'!F96</f>
        <v>0.88749999999999996</v>
      </c>
      <c r="E96" t="str">
        <f>'2013'!G96</f>
        <v>NaN</v>
      </c>
      <c r="F96" s="7" t="s">
        <v>47</v>
      </c>
      <c r="G96" s="1" t="s">
        <v>47</v>
      </c>
      <c r="H96" s="1" t="s">
        <v>47</v>
      </c>
      <c r="I96" s="1" t="s">
        <v>47</v>
      </c>
      <c r="J96" t="str">
        <f t="shared" ref="J96:K96" si="369">IFERROR(F96/H96,"NaN")</f>
        <v>NaN</v>
      </c>
      <c r="K96" t="str">
        <f t="shared" si="369"/>
        <v>NaN</v>
      </c>
      <c r="L96" s="25" t="s">
        <v>47</v>
      </c>
      <c r="M96" t="s">
        <v>47</v>
      </c>
      <c r="N96" t="s">
        <v>47</v>
      </c>
      <c r="O96" t="s">
        <v>47</v>
      </c>
      <c r="P96" t="str">
        <f t="shared" ref="P96:Q96" si="370">IFERROR(L96/N96,"NaN")</f>
        <v>NaN</v>
      </c>
      <c r="Q96" t="str">
        <f t="shared" si="370"/>
        <v>NaN</v>
      </c>
      <c r="R96" s="58">
        <v>3.8</v>
      </c>
      <c r="S96" s="59">
        <v>4.7</v>
      </c>
      <c r="T96" s="59">
        <v>1.7</v>
      </c>
      <c r="U96" s="59">
        <v>2.2000000000000002</v>
      </c>
      <c r="V96" s="55">
        <f t="shared" ref="V96:W96" si="371">IFERROR(R96/T96,"NaN")</f>
        <v>2.2352941176470589</v>
      </c>
      <c r="W96" s="55">
        <f t="shared" si="371"/>
        <v>2.1363636363636362</v>
      </c>
      <c r="X96" s="54" t="s">
        <v>47</v>
      </c>
      <c r="Y96" s="55" t="s">
        <v>47</v>
      </c>
      <c r="Z96" s="55" t="s">
        <v>47</v>
      </c>
      <c r="AA96" s="55" t="s">
        <v>47</v>
      </c>
      <c r="AB96" s="55" t="str">
        <f t="shared" ref="AB96:AC96" si="372">IFERROR(X96/Z96,"NaN")</f>
        <v>NaN</v>
      </c>
      <c r="AC96" s="57" t="str">
        <f t="shared" si="372"/>
        <v>NaN</v>
      </c>
    </row>
    <row r="97" spans="1:29" ht="13">
      <c r="A97" s="53">
        <f>'2013'!A97</f>
        <v>41458</v>
      </c>
      <c r="B97" s="32">
        <f>'2013'!D97</f>
        <v>0.74861111111111112</v>
      </c>
      <c r="C97" s="32" t="str">
        <f>'2013'!E97</f>
        <v>NaN</v>
      </c>
      <c r="D97" s="32">
        <f>'2013'!F97</f>
        <v>0.94305555555555554</v>
      </c>
      <c r="E97" t="str">
        <f>'2013'!G97</f>
        <v>NaN</v>
      </c>
      <c r="F97" s="7" t="s">
        <v>47</v>
      </c>
      <c r="G97" s="1" t="s">
        <v>47</v>
      </c>
      <c r="H97" s="1" t="s">
        <v>47</v>
      </c>
      <c r="I97" s="1" t="s">
        <v>47</v>
      </c>
      <c r="J97" t="str">
        <f t="shared" ref="J97:K97" si="373">IFERROR(F97/H97,"NaN")</f>
        <v>NaN</v>
      </c>
      <c r="K97" t="str">
        <f t="shared" si="373"/>
        <v>NaN</v>
      </c>
      <c r="L97" s="25" t="s">
        <v>47</v>
      </c>
      <c r="M97" t="s">
        <v>47</v>
      </c>
      <c r="N97" t="s">
        <v>47</v>
      </c>
      <c r="O97" t="s">
        <v>47</v>
      </c>
      <c r="P97" t="str">
        <f t="shared" ref="P97:Q97" si="374">IFERROR(L97/N97,"NaN")</f>
        <v>NaN</v>
      </c>
      <c r="Q97" t="str">
        <f t="shared" si="374"/>
        <v>NaN</v>
      </c>
      <c r="R97" s="58">
        <v>3.2</v>
      </c>
      <c r="S97" s="59">
        <v>5</v>
      </c>
      <c r="T97" s="59">
        <v>1.6</v>
      </c>
      <c r="U97" s="59">
        <v>2.1</v>
      </c>
      <c r="V97" s="55">
        <f t="shared" ref="V97:W97" si="375">IFERROR(R97/T97,"NaN")</f>
        <v>2</v>
      </c>
      <c r="W97" s="55">
        <f t="shared" si="375"/>
        <v>2.3809523809523809</v>
      </c>
      <c r="X97" s="54" t="s">
        <v>47</v>
      </c>
      <c r="Y97" s="55" t="s">
        <v>47</v>
      </c>
      <c r="Z97" s="55" t="s">
        <v>47</v>
      </c>
      <c r="AA97" s="55" t="s">
        <v>47</v>
      </c>
      <c r="AB97" s="55" t="str">
        <f t="shared" ref="AB97:AC97" si="376">IFERROR(X97/Z97,"NaN")</f>
        <v>NaN</v>
      </c>
      <c r="AC97" s="57" t="str">
        <f t="shared" si="376"/>
        <v>NaN</v>
      </c>
    </row>
    <row r="98" spans="1:29" ht="13">
      <c r="A98" s="53">
        <f>'2013'!A98</f>
        <v>41459</v>
      </c>
      <c r="B98" t="str">
        <f>'2013'!D98</f>
        <v>NaN</v>
      </c>
      <c r="C98" s="32">
        <f>'2013'!E98</f>
        <v>0.68958333333333333</v>
      </c>
      <c r="D98" t="str">
        <f>'2013'!F98</f>
        <v>NaN</v>
      </c>
      <c r="E98" s="32">
        <f>'2013'!G98</f>
        <v>0.93333333333333335</v>
      </c>
      <c r="F98" s="7" t="s">
        <v>47</v>
      </c>
      <c r="G98" s="1" t="s">
        <v>47</v>
      </c>
      <c r="H98" s="1" t="s">
        <v>47</v>
      </c>
      <c r="I98" s="1" t="s">
        <v>47</v>
      </c>
      <c r="J98" t="str">
        <f t="shared" ref="J98:K98" si="377">IFERROR(F98/H98,"NaN")</f>
        <v>NaN</v>
      </c>
      <c r="K98" t="str">
        <f t="shared" si="377"/>
        <v>NaN</v>
      </c>
      <c r="L98" s="7">
        <v>1.8</v>
      </c>
      <c r="M98" s="1">
        <v>6.2</v>
      </c>
      <c r="N98" s="1">
        <v>0.6</v>
      </c>
      <c r="O98" s="1">
        <v>2.2999999999999998</v>
      </c>
      <c r="P98">
        <f t="shared" ref="P98:Q98" si="378">IFERROR(L98/N98,"NaN")</f>
        <v>3</v>
      </c>
      <c r="Q98">
        <f t="shared" si="378"/>
        <v>2.6956521739130439</v>
      </c>
      <c r="R98" s="54" t="s">
        <v>47</v>
      </c>
      <c r="S98" s="55" t="s">
        <v>47</v>
      </c>
      <c r="T98" s="55" t="s">
        <v>47</v>
      </c>
      <c r="U98" s="55" t="s">
        <v>47</v>
      </c>
      <c r="V98" s="55" t="str">
        <f t="shared" ref="V98:W98" si="379">IFERROR(R98/T98,"NaN")</f>
        <v>NaN</v>
      </c>
      <c r="W98" s="55" t="str">
        <f t="shared" si="379"/>
        <v>NaN</v>
      </c>
      <c r="X98" s="54" t="s">
        <v>47</v>
      </c>
      <c r="Y98" s="55" t="s">
        <v>47</v>
      </c>
      <c r="Z98" s="55" t="s">
        <v>47</v>
      </c>
      <c r="AA98" s="55" t="s">
        <v>47</v>
      </c>
      <c r="AB98" s="55" t="str">
        <f t="shared" ref="AB98:AC98" si="380">IFERROR(X98/Z98,"NaN")</f>
        <v>NaN</v>
      </c>
      <c r="AC98" s="57" t="str">
        <f t="shared" si="380"/>
        <v>NaN</v>
      </c>
    </row>
    <row r="99" spans="1:29" ht="13">
      <c r="A99" s="53">
        <f>'2013'!A99</f>
        <v>41460</v>
      </c>
      <c r="B99" t="str">
        <f>'2013'!D99</f>
        <v>NaN</v>
      </c>
      <c r="C99" s="32" t="str">
        <f>'2013'!E99</f>
        <v>NaN</v>
      </c>
      <c r="D99" s="32" t="str">
        <f>'2013'!F99</f>
        <v>NaN</v>
      </c>
      <c r="E99" t="str">
        <f>'2013'!G99</f>
        <v>NaN</v>
      </c>
      <c r="F99" s="7" t="s">
        <v>47</v>
      </c>
      <c r="G99" s="1" t="s">
        <v>47</v>
      </c>
      <c r="H99" s="1" t="s">
        <v>47</v>
      </c>
      <c r="I99" s="1" t="s">
        <v>47</v>
      </c>
      <c r="J99" t="str">
        <f t="shared" ref="J99:K99" si="381">IFERROR(F99/H99,"NaN")</f>
        <v>NaN</v>
      </c>
      <c r="K99" t="str">
        <f t="shared" si="381"/>
        <v>NaN</v>
      </c>
      <c r="L99" s="25" t="s">
        <v>47</v>
      </c>
      <c r="M99" t="s">
        <v>47</v>
      </c>
      <c r="N99" t="s">
        <v>47</v>
      </c>
      <c r="O99" t="s">
        <v>47</v>
      </c>
      <c r="P99" t="str">
        <f t="shared" ref="P99:Q99" si="382">IFERROR(L99/N99,"NaN")</f>
        <v>NaN</v>
      </c>
      <c r="Q99" t="str">
        <f t="shared" si="382"/>
        <v>NaN</v>
      </c>
      <c r="R99" s="54" t="s">
        <v>47</v>
      </c>
      <c r="S99" s="55" t="s">
        <v>47</v>
      </c>
      <c r="T99" s="55" t="s">
        <v>47</v>
      </c>
      <c r="U99" s="55" t="s">
        <v>47</v>
      </c>
      <c r="V99" s="55" t="str">
        <f t="shared" ref="V99:W99" si="383">IFERROR(R99/T99,"NaN")</f>
        <v>NaN</v>
      </c>
      <c r="W99" s="55" t="str">
        <f t="shared" si="383"/>
        <v>NaN</v>
      </c>
      <c r="X99" s="54" t="s">
        <v>47</v>
      </c>
      <c r="Y99" s="55" t="s">
        <v>47</v>
      </c>
      <c r="Z99" s="55" t="s">
        <v>47</v>
      </c>
      <c r="AA99" s="55" t="s">
        <v>47</v>
      </c>
      <c r="AB99" s="55" t="str">
        <f t="shared" ref="AB99:AC99" si="384">IFERROR(X99/Z99,"NaN")</f>
        <v>NaN</v>
      </c>
      <c r="AC99" s="57" t="str">
        <f t="shared" si="384"/>
        <v>NaN</v>
      </c>
    </row>
    <row r="100" spans="1:29" ht="13">
      <c r="A100" s="53">
        <f>'2013'!A100</f>
        <v>41461</v>
      </c>
      <c r="B100" s="32">
        <f>'2013'!D100</f>
        <v>0.7944444444444444</v>
      </c>
      <c r="C100" s="32" t="str">
        <f>'2013'!E100</f>
        <v>NaN</v>
      </c>
      <c r="D100" s="32" t="str">
        <f>'2013'!F100</f>
        <v>NaN</v>
      </c>
      <c r="E100" s="32">
        <f>'2013'!G100</f>
        <v>0.89583333333333337</v>
      </c>
      <c r="F100" s="7" t="s">
        <v>47</v>
      </c>
      <c r="G100" s="1" t="s">
        <v>47</v>
      </c>
      <c r="H100" s="1" t="s">
        <v>47</v>
      </c>
      <c r="I100" s="1" t="s">
        <v>47</v>
      </c>
      <c r="J100" t="str">
        <f t="shared" ref="J100:K100" si="385">IFERROR(F100/H100,"NaN")</f>
        <v>NaN</v>
      </c>
      <c r="K100" t="str">
        <f t="shared" si="385"/>
        <v>NaN</v>
      </c>
      <c r="L100" s="25" t="s">
        <v>47</v>
      </c>
      <c r="M100" s="1" t="s">
        <v>47</v>
      </c>
      <c r="N100" t="s">
        <v>47</v>
      </c>
      <c r="O100" t="s">
        <v>47</v>
      </c>
      <c r="P100" t="str">
        <f t="shared" ref="P100:Q100" si="386">IFERROR(L100/N100,"NaN")</f>
        <v>NaN</v>
      </c>
      <c r="Q100" t="str">
        <f t="shared" si="386"/>
        <v>NaN</v>
      </c>
      <c r="R100" s="54" t="s">
        <v>47</v>
      </c>
      <c r="S100" s="55" t="s">
        <v>47</v>
      </c>
      <c r="T100" s="55" t="s">
        <v>47</v>
      </c>
      <c r="U100" s="55" t="s">
        <v>47</v>
      </c>
      <c r="V100" s="55" t="str">
        <f t="shared" ref="V100:W100" si="387">IFERROR(R100/T100,"NaN")</f>
        <v>NaN</v>
      </c>
      <c r="W100" s="55" t="str">
        <f t="shared" si="387"/>
        <v>NaN</v>
      </c>
      <c r="X100" s="58">
        <v>3.8</v>
      </c>
      <c r="Y100" s="59">
        <v>4</v>
      </c>
      <c r="Z100" s="59">
        <v>1.3</v>
      </c>
      <c r="AA100" s="59">
        <v>1.9</v>
      </c>
      <c r="AB100" s="55">
        <f t="shared" ref="AB100:AC100" si="388">IFERROR(X100/Z100,"NaN")</f>
        <v>2.9230769230769229</v>
      </c>
      <c r="AC100" s="57">
        <f t="shared" si="388"/>
        <v>2.1052631578947367</v>
      </c>
    </row>
    <row r="101" spans="1:29" ht="13">
      <c r="A101" s="53">
        <f>'2013'!A101</f>
        <v>41462</v>
      </c>
      <c r="B101" s="32">
        <f>'2013'!D101</f>
        <v>0.74652777777777779</v>
      </c>
      <c r="C101" t="str">
        <f>'2013'!E101</f>
        <v>NaN</v>
      </c>
      <c r="D101" s="32" t="str">
        <f>'2013'!F101</f>
        <v>NaN</v>
      </c>
      <c r="E101" s="32">
        <f>'2013'!G101</f>
        <v>0.91249999999999998</v>
      </c>
      <c r="F101" s="7" t="s">
        <v>47</v>
      </c>
      <c r="G101" s="1" t="s">
        <v>47</v>
      </c>
      <c r="H101" s="1" t="s">
        <v>47</v>
      </c>
      <c r="I101" s="1" t="s">
        <v>47</v>
      </c>
      <c r="J101" t="str">
        <f t="shared" ref="J101:K101" si="389">IFERROR(F101/H101,"NaN")</f>
        <v>NaN</v>
      </c>
      <c r="K101" t="str">
        <f t="shared" si="389"/>
        <v>NaN</v>
      </c>
      <c r="L101" s="25" t="s">
        <v>47</v>
      </c>
      <c r="M101" t="s">
        <v>47</v>
      </c>
      <c r="N101" t="s">
        <v>47</v>
      </c>
      <c r="O101" t="s">
        <v>47</v>
      </c>
      <c r="P101" t="str">
        <f t="shared" ref="P101:Q101" si="390">IFERROR(L101/N101,"NaN")</f>
        <v>NaN</v>
      </c>
      <c r="Q101" t="str">
        <f t="shared" si="390"/>
        <v>NaN</v>
      </c>
      <c r="R101" s="54" t="s">
        <v>47</v>
      </c>
      <c r="S101" s="55" t="s">
        <v>47</v>
      </c>
      <c r="T101" s="55" t="s">
        <v>47</v>
      </c>
      <c r="U101" s="55" t="s">
        <v>47</v>
      </c>
      <c r="V101" s="55" t="str">
        <f t="shared" ref="V101:W101" si="391">IFERROR(R101/T101,"NaN")</f>
        <v>NaN</v>
      </c>
      <c r="W101" s="55" t="str">
        <f t="shared" si="391"/>
        <v>NaN</v>
      </c>
      <c r="X101" s="58">
        <v>2.5</v>
      </c>
      <c r="Y101" s="59">
        <v>3.3</v>
      </c>
      <c r="Z101" s="59">
        <v>1.35</v>
      </c>
      <c r="AA101" s="59">
        <v>1.9</v>
      </c>
      <c r="AB101" s="55">
        <f t="shared" ref="AB101:AC101" si="392">IFERROR(X101/Z101,"NaN")</f>
        <v>1.8518518518518516</v>
      </c>
      <c r="AC101" s="57">
        <f t="shared" si="392"/>
        <v>1.736842105263158</v>
      </c>
    </row>
    <row r="102" spans="1:29" ht="13">
      <c r="A102" s="53">
        <f>'2013'!A102</f>
        <v>41463</v>
      </c>
      <c r="B102" s="32">
        <f>'2013'!D102</f>
        <v>0.77916666666666667</v>
      </c>
      <c r="C102" t="str">
        <f>'2013'!E102</f>
        <v>NaN</v>
      </c>
      <c r="D102" t="str">
        <f>'2013'!F102</f>
        <v>NaN</v>
      </c>
      <c r="E102" s="32">
        <f>'2013'!G102</f>
        <v>0.86527777777777781</v>
      </c>
      <c r="F102" s="7" t="s">
        <v>47</v>
      </c>
      <c r="G102" s="1" t="s">
        <v>47</v>
      </c>
      <c r="H102" s="1" t="s">
        <v>47</v>
      </c>
      <c r="I102" s="1" t="s">
        <v>47</v>
      </c>
      <c r="J102" t="str">
        <f t="shared" ref="J102:K102" si="393">IFERROR(F102/H102,"NaN")</f>
        <v>NaN</v>
      </c>
      <c r="K102" t="str">
        <f t="shared" si="393"/>
        <v>NaN</v>
      </c>
      <c r="L102" s="25" t="s">
        <v>47</v>
      </c>
      <c r="M102" t="s">
        <v>47</v>
      </c>
      <c r="N102" t="s">
        <v>47</v>
      </c>
      <c r="O102" t="s">
        <v>47</v>
      </c>
      <c r="P102" t="str">
        <f t="shared" ref="P102:Q102" si="394">IFERROR(L102/N102,"NaN")</f>
        <v>NaN</v>
      </c>
      <c r="Q102" t="str">
        <f t="shared" si="394"/>
        <v>NaN</v>
      </c>
      <c r="R102" s="54" t="s">
        <v>47</v>
      </c>
      <c r="S102" s="55" t="s">
        <v>47</v>
      </c>
      <c r="T102" s="55" t="s">
        <v>47</v>
      </c>
      <c r="U102" s="55" t="s">
        <v>47</v>
      </c>
      <c r="V102" s="55" t="str">
        <f t="shared" ref="V102:W102" si="395">IFERROR(R102/T102,"NaN")</f>
        <v>NaN</v>
      </c>
      <c r="W102" s="55" t="str">
        <f t="shared" si="395"/>
        <v>NaN</v>
      </c>
      <c r="X102" s="58">
        <v>2.1</v>
      </c>
      <c r="Y102" s="59">
        <v>2.9</v>
      </c>
      <c r="Z102" s="59">
        <v>1.3</v>
      </c>
      <c r="AA102" s="59">
        <v>1.9</v>
      </c>
      <c r="AB102" s="55">
        <f t="shared" ref="AB102:AC102" si="396">IFERROR(X102/Z102,"NaN")</f>
        <v>1.6153846153846154</v>
      </c>
      <c r="AC102" s="57">
        <f t="shared" si="396"/>
        <v>1.5263157894736843</v>
      </c>
    </row>
    <row r="103" spans="1:29" ht="13">
      <c r="A103" s="53">
        <f>'2013'!A103</f>
        <v>41464</v>
      </c>
      <c r="B103" t="str">
        <f>'2013'!D103</f>
        <v>NaN</v>
      </c>
      <c r="C103" s="32">
        <f>'2013'!E103</f>
        <v>0.71388888888888891</v>
      </c>
      <c r="D103" t="str">
        <f>'2013'!F103</f>
        <v>NaN</v>
      </c>
      <c r="E103" s="32">
        <f>'2013'!G103</f>
        <v>0.89166666666666672</v>
      </c>
      <c r="F103" s="7" t="s">
        <v>47</v>
      </c>
      <c r="G103" s="1" t="s">
        <v>47</v>
      </c>
      <c r="H103" s="1" t="s">
        <v>47</v>
      </c>
      <c r="I103" s="1" t="s">
        <v>47</v>
      </c>
      <c r="J103" t="str">
        <f t="shared" ref="J103:K103" si="397">IFERROR(F103/H103,"NaN")</f>
        <v>NaN</v>
      </c>
      <c r="K103" t="str">
        <f t="shared" si="397"/>
        <v>NaN</v>
      </c>
      <c r="L103" s="7">
        <v>2.1</v>
      </c>
      <c r="M103" s="1">
        <v>3.3</v>
      </c>
      <c r="N103" s="1">
        <v>0.9</v>
      </c>
      <c r="O103" s="1">
        <v>2.1</v>
      </c>
      <c r="P103">
        <f t="shared" ref="P103:Q103" si="398">IFERROR(L103/N103,"NaN")</f>
        <v>2.3333333333333335</v>
      </c>
      <c r="Q103">
        <f t="shared" si="398"/>
        <v>1.5714285714285712</v>
      </c>
      <c r="R103" s="54" t="s">
        <v>47</v>
      </c>
      <c r="S103" s="55" t="s">
        <v>47</v>
      </c>
      <c r="T103" s="55" t="s">
        <v>47</v>
      </c>
      <c r="U103" s="55" t="s">
        <v>47</v>
      </c>
      <c r="V103" s="55" t="str">
        <f t="shared" ref="V103:W103" si="399">IFERROR(R103/T103,"NaN")</f>
        <v>NaN</v>
      </c>
      <c r="W103" s="55" t="str">
        <f t="shared" si="399"/>
        <v>NaN</v>
      </c>
      <c r="X103" s="54" t="s">
        <v>47</v>
      </c>
      <c r="Y103" s="55" t="s">
        <v>47</v>
      </c>
      <c r="Z103" s="55" t="s">
        <v>47</v>
      </c>
      <c r="AA103" s="55" t="s">
        <v>47</v>
      </c>
      <c r="AB103" s="55" t="str">
        <f t="shared" ref="AB103:AC103" si="400">IFERROR(X103/Z103,"NaN")</f>
        <v>NaN</v>
      </c>
      <c r="AC103" s="57" t="str">
        <f t="shared" si="400"/>
        <v>NaN</v>
      </c>
    </row>
    <row r="104" spans="1:29" ht="13">
      <c r="A104" s="53">
        <f>'2013'!A104</f>
        <v>41465</v>
      </c>
      <c r="B104" t="str">
        <f>'2013'!D104</f>
        <v>NaN</v>
      </c>
      <c r="C104" t="str">
        <f>'2013'!E104</f>
        <v>NaN</v>
      </c>
      <c r="D104" t="str">
        <f>'2013'!F104</f>
        <v>NaN</v>
      </c>
      <c r="E104" t="str">
        <f>'2013'!G104</f>
        <v>NaN</v>
      </c>
      <c r="F104" s="7" t="s">
        <v>47</v>
      </c>
      <c r="G104" s="1" t="s">
        <v>47</v>
      </c>
      <c r="H104" s="1" t="s">
        <v>47</v>
      </c>
      <c r="I104" s="1" t="s">
        <v>47</v>
      </c>
      <c r="J104" t="str">
        <f t="shared" ref="J104:K104" si="401">IFERROR(F104/H104,"NaN")</f>
        <v>NaN</v>
      </c>
      <c r="K104" t="str">
        <f t="shared" si="401"/>
        <v>NaN</v>
      </c>
      <c r="L104" s="25" t="s">
        <v>47</v>
      </c>
      <c r="M104" t="s">
        <v>47</v>
      </c>
      <c r="N104" t="s">
        <v>47</v>
      </c>
      <c r="O104" t="s">
        <v>47</v>
      </c>
      <c r="P104" t="str">
        <f t="shared" ref="P104:Q104" si="402">IFERROR(L104/N104,"NaN")</f>
        <v>NaN</v>
      </c>
      <c r="Q104" t="str">
        <f t="shared" si="402"/>
        <v>NaN</v>
      </c>
      <c r="R104" s="54" t="s">
        <v>47</v>
      </c>
      <c r="S104" s="55" t="s">
        <v>47</v>
      </c>
      <c r="T104" s="55" t="s">
        <v>47</v>
      </c>
      <c r="U104" s="55" t="s">
        <v>47</v>
      </c>
      <c r="V104" s="55" t="str">
        <f t="shared" ref="V104:W104" si="403">IFERROR(R104/T104,"NaN")</f>
        <v>NaN</v>
      </c>
      <c r="W104" s="55" t="str">
        <f t="shared" si="403"/>
        <v>NaN</v>
      </c>
      <c r="X104" s="54" t="s">
        <v>47</v>
      </c>
      <c r="Y104" s="55" t="s">
        <v>47</v>
      </c>
      <c r="Z104" s="55" t="s">
        <v>47</v>
      </c>
      <c r="AA104" s="55" t="s">
        <v>47</v>
      </c>
      <c r="AB104" s="55" t="str">
        <f t="shared" ref="AB104:AC104" si="404">IFERROR(X104/Z104,"NaN")</f>
        <v>NaN</v>
      </c>
      <c r="AC104" s="57" t="str">
        <f t="shared" si="404"/>
        <v>NaN</v>
      </c>
    </row>
    <row r="105" spans="1:29" ht="13">
      <c r="A105" s="53">
        <f>'2013'!A105</f>
        <v>41466</v>
      </c>
      <c r="B105" s="32">
        <f>'2013'!D105</f>
        <v>0.77986111111111112</v>
      </c>
      <c r="C105" t="str">
        <f>'2013'!E105</f>
        <v>NaN</v>
      </c>
      <c r="D105" s="32">
        <f>'2013'!F105</f>
        <v>0.99236111111111114</v>
      </c>
      <c r="E105" t="str">
        <f>'2013'!G105</f>
        <v>NaN</v>
      </c>
      <c r="F105" s="7" t="s">
        <v>47</v>
      </c>
      <c r="G105" s="1" t="s">
        <v>47</v>
      </c>
      <c r="H105" s="1" t="s">
        <v>47</v>
      </c>
      <c r="I105" s="1" t="s">
        <v>47</v>
      </c>
      <c r="J105" t="str">
        <f t="shared" ref="J105:K105" si="405">IFERROR(F105/H105,"NaN")</f>
        <v>NaN</v>
      </c>
      <c r="K105" t="str">
        <f t="shared" si="405"/>
        <v>NaN</v>
      </c>
      <c r="L105" s="25" t="s">
        <v>47</v>
      </c>
      <c r="M105" t="s">
        <v>47</v>
      </c>
      <c r="N105" t="s">
        <v>47</v>
      </c>
      <c r="O105" t="s">
        <v>47</v>
      </c>
      <c r="P105" t="str">
        <f t="shared" ref="P105:Q105" si="406">IFERROR(L105/N105,"NaN")</f>
        <v>NaN</v>
      </c>
      <c r="Q105" t="str">
        <f t="shared" si="406"/>
        <v>NaN</v>
      </c>
      <c r="R105" s="58">
        <v>1.8</v>
      </c>
      <c r="S105" s="59">
        <v>12</v>
      </c>
      <c r="T105" s="59">
        <v>1</v>
      </c>
      <c r="U105" s="59">
        <v>2.6</v>
      </c>
      <c r="V105" s="55">
        <f t="shared" ref="V105:W105" si="407">IFERROR(R105/T105,"NaN")</f>
        <v>1.8</v>
      </c>
      <c r="W105" s="55">
        <f t="shared" si="407"/>
        <v>4.615384615384615</v>
      </c>
      <c r="X105" s="54" t="s">
        <v>47</v>
      </c>
      <c r="Y105" s="55" t="s">
        <v>47</v>
      </c>
      <c r="Z105" s="55" t="s">
        <v>47</v>
      </c>
      <c r="AA105" s="55" t="s">
        <v>47</v>
      </c>
      <c r="AB105" s="55" t="str">
        <f t="shared" ref="AB105:AC105" si="408">IFERROR(X105/Z105,"NaN")</f>
        <v>NaN</v>
      </c>
      <c r="AC105" s="57" t="str">
        <f t="shared" si="408"/>
        <v>NaN</v>
      </c>
    </row>
    <row r="106" spans="1:29" ht="13">
      <c r="A106" s="53">
        <f>'2013'!A106</f>
        <v>41467</v>
      </c>
      <c r="B106" t="str">
        <f>'2013'!D106</f>
        <v>NaN</v>
      </c>
      <c r="C106" t="str">
        <f>'2013'!E106</f>
        <v>NaN</v>
      </c>
      <c r="D106" t="str">
        <f>'2013'!F106</f>
        <v>NaN</v>
      </c>
      <c r="E106" t="str">
        <f>'2013'!G106</f>
        <v>NaN</v>
      </c>
      <c r="F106" s="7" t="s">
        <v>47</v>
      </c>
      <c r="G106" s="1" t="s">
        <v>47</v>
      </c>
      <c r="H106" s="1" t="s">
        <v>47</v>
      </c>
      <c r="I106" s="1" t="s">
        <v>47</v>
      </c>
      <c r="J106" t="str">
        <f t="shared" ref="J106:K106" si="409">IFERROR(F106/H106,"NaN")</f>
        <v>NaN</v>
      </c>
      <c r="K106" t="str">
        <f t="shared" si="409"/>
        <v>NaN</v>
      </c>
      <c r="L106" s="25" t="s">
        <v>47</v>
      </c>
      <c r="M106" t="s">
        <v>47</v>
      </c>
      <c r="N106" t="s">
        <v>47</v>
      </c>
      <c r="O106" t="s">
        <v>47</v>
      </c>
      <c r="P106" t="str">
        <f t="shared" ref="P106:Q106" si="410">IFERROR(L106/N106,"NaN")</f>
        <v>NaN</v>
      </c>
      <c r="Q106" t="str">
        <f t="shared" si="410"/>
        <v>NaN</v>
      </c>
      <c r="R106" s="54" t="s">
        <v>47</v>
      </c>
      <c r="S106" s="55" t="s">
        <v>47</v>
      </c>
      <c r="T106" s="55" t="s">
        <v>47</v>
      </c>
      <c r="U106" s="55" t="s">
        <v>47</v>
      </c>
      <c r="V106" s="55" t="str">
        <f t="shared" ref="V106:W106" si="411">IFERROR(R106/T106,"NaN")</f>
        <v>NaN</v>
      </c>
      <c r="W106" s="55" t="str">
        <f t="shared" si="411"/>
        <v>NaN</v>
      </c>
      <c r="X106" s="54" t="s">
        <v>47</v>
      </c>
      <c r="Y106" s="55" t="s">
        <v>47</v>
      </c>
      <c r="Z106" s="55" t="s">
        <v>47</v>
      </c>
      <c r="AA106" s="55" t="s">
        <v>47</v>
      </c>
      <c r="AB106" s="55" t="str">
        <f t="shared" ref="AB106:AC106" si="412">IFERROR(X106/Z106,"NaN")</f>
        <v>NaN</v>
      </c>
      <c r="AC106" s="57" t="str">
        <f t="shared" si="412"/>
        <v>NaN</v>
      </c>
    </row>
    <row r="107" spans="1:29" ht="13">
      <c r="A107" s="53">
        <f>'2013'!A107</f>
        <v>41468</v>
      </c>
      <c r="B107" s="32">
        <f>'2013'!D107</f>
        <v>0.82013888888888886</v>
      </c>
      <c r="C107" t="str">
        <f>'2013'!E107</f>
        <v>NaN</v>
      </c>
      <c r="D107" s="32">
        <f>'2013'!F107</f>
        <v>0.86736111111111114</v>
      </c>
      <c r="E107" t="str">
        <f>'2013'!G107</f>
        <v>NaN</v>
      </c>
      <c r="F107" s="7" t="s">
        <v>47</v>
      </c>
      <c r="G107" s="1" t="s">
        <v>47</v>
      </c>
      <c r="H107" s="1" t="s">
        <v>47</v>
      </c>
      <c r="I107" s="1" t="s">
        <v>47</v>
      </c>
      <c r="J107" t="str">
        <f t="shared" ref="J107:K107" si="413">IFERROR(F107/H107,"NaN")</f>
        <v>NaN</v>
      </c>
      <c r="K107" t="str">
        <f t="shared" si="413"/>
        <v>NaN</v>
      </c>
      <c r="L107" s="25" t="s">
        <v>47</v>
      </c>
      <c r="M107" t="s">
        <v>47</v>
      </c>
      <c r="N107" t="s">
        <v>47</v>
      </c>
      <c r="O107" t="s">
        <v>47</v>
      </c>
      <c r="P107" t="str">
        <f t="shared" ref="P107:Q107" si="414">IFERROR(L107/N107,"NaN")</f>
        <v>NaN</v>
      </c>
      <c r="Q107" t="str">
        <f t="shared" si="414"/>
        <v>NaN</v>
      </c>
      <c r="R107" s="58">
        <v>2.8</v>
      </c>
      <c r="S107" s="59">
        <v>3.5</v>
      </c>
      <c r="T107" s="59">
        <v>0.95</v>
      </c>
      <c r="U107" s="59">
        <v>1.1000000000000001</v>
      </c>
      <c r="V107" s="55">
        <f t="shared" ref="V107:W107" si="415">IFERROR(R107/T107,"NaN")</f>
        <v>2.9473684210526314</v>
      </c>
      <c r="W107" s="55">
        <f t="shared" si="415"/>
        <v>3.1818181818181817</v>
      </c>
      <c r="X107" s="54" t="s">
        <v>47</v>
      </c>
      <c r="Y107" s="55" t="s">
        <v>47</v>
      </c>
      <c r="Z107" s="55" t="s">
        <v>47</v>
      </c>
      <c r="AA107" s="55" t="s">
        <v>47</v>
      </c>
      <c r="AB107" s="55" t="str">
        <f t="shared" ref="AB107:AC107" si="416">IFERROR(X107/Z107,"NaN")</f>
        <v>NaN</v>
      </c>
      <c r="AC107" s="57" t="str">
        <f t="shared" si="416"/>
        <v>NaN</v>
      </c>
    </row>
    <row r="108" spans="1:29" ht="13">
      <c r="A108" s="53">
        <f>'2013'!A108</f>
        <v>41469</v>
      </c>
      <c r="B108" t="str">
        <f>'2013'!D108</f>
        <v>NaN</v>
      </c>
      <c r="C108" t="str">
        <f>'2013'!E108</f>
        <v>NaN</v>
      </c>
      <c r="D108" t="str">
        <f>'2013'!F108</f>
        <v>NaN</v>
      </c>
      <c r="E108" t="str">
        <f>'2013'!G108</f>
        <v>NaN</v>
      </c>
      <c r="F108" s="7" t="s">
        <v>47</v>
      </c>
      <c r="G108" s="1" t="s">
        <v>47</v>
      </c>
      <c r="H108" s="1" t="s">
        <v>47</v>
      </c>
      <c r="I108" s="1" t="s">
        <v>47</v>
      </c>
      <c r="J108" t="str">
        <f t="shared" ref="J108:K108" si="417">IFERROR(F108/H108,"NaN")</f>
        <v>NaN</v>
      </c>
      <c r="K108" t="str">
        <f t="shared" si="417"/>
        <v>NaN</v>
      </c>
      <c r="L108" s="25" t="s">
        <v>47</v>
      </c>
      <c r="M108" t="s">
        <v>47</v>
      </c>
      <c r="N108" t="s">
        <v>47</v>
      </c>
      <c r="O108" t="s">
        <v>47</v>
      </c>
      <c r="P108" t="str">
        <f t="shared" ref="P108:Q108" si="418">IFERROR(L108/N108,"NaN")</f>
        <v>NaN</v>
      </c>
      <c r="Q108" t="str">
        <f t="shared" si="418"/>
        <v>NaN</v>
      </c>
      <c r="R108" s="54" t="s">
        <v>47</v>
      </c>
      <c r="S108" s="55" t="s">
        <v>47</v>
      </c>
      <c r="T108" s="55" t="s">
        <v>47</v>
      </c>
      <c r="U108" s="55" t="s">
        <v>47</v>
      </c>
      <c r="V108" s="55" t="str">
        <f t="shared" ref="V108:W108" si="419">IFERROR(R108/T108,"NaN")</f>
        <v>NaN</v>
      </c>
      <c r="W108" s="55" t="str">
        <f t="shared" si="419"/>
        <v>NaN</v>
      </c>
      <c r="X108" s="54" t="s">
        <v>47</v>
      </c>
      <c r="Y108" s="55" t="s">
        <v>47</v>
      </c>
      <c r="Z108" s="55" t="s">
        <v>47</v>
      </c>
      <c r="AA108" s="55" t="s">
        <v>47</v>
      </c>
      <c r="AB108" s="55" t="str">
        <f t="shared" ref="AB108:AC108" si="420">IFERROR(X108/Z108,"NaN")</f>
        <v>NaN</v>
      </c>
      <c r="AC108" s="57" t="str">
        <f t="shared" si="420"/>
        <v>NaN</v>
      </c>
    </row>
    <row r="109" spans="1:29" ht="13">
      <c r="A109" s="53">
        <f>'2013'!A109</f>
        <v>41470</v>
      </c>
      <c r="B109" t="str">
        <f>'2013'!D109</f>
        <v>NaN</v>
      </c>
      <c r="C109" t="str">
        <f>'2013'!E109</f>
        <v>NaN</v>
      </c>
      <c r="D109" t="str">
        <f>'2013'!F109</f>
        <v>NaN</v>
      </c>
      <c r="E109" t="str">
        <f>'2013'!G109</f>
        <v>NaN</v>
      </c>
      <c r="F109" s="7" t="s">
        <v>47</v>
      </c>
      <c r="G109" s="1" t="s">
        <v>47</v>
      </c>
      <c r="H109" s="1" t="s">
        <v>47</v>
      </c>
      <c r="I109" s="1" t="s">
        <v>47</v>
      </c>
      <c r="J109" t="str">
        <f t="shared" ref="J109:K109" si="421">IFERROR(F109/H109,"NaN")</f>
        <v>NaN</v>
      </c>
      <c r="K109" t="str">
        <f t="shared" si="421"/>
        <v>NaN</v>
      </c>
      <c r="L109" s="25" t="s">
        <v>47</v>
      </c>
      <c r="M109" t="s">
        <v>47</v>
      </c>
      <c r="N109" t="s">
        <v>47</v>
      </c>
      <c r="O109" t="s">
        <v>47</v>
      </c>
      <c r="P109" t="str">
        <f t="shared" ref="P109:Q109" si="422">IFERROR(L109/N109,"NaN")</f>
        <v>NaN</v>
      </c>
      <c r="Q109" t="str">
        <f t="shared" si="422"/>
        <v>NaN</v>
      </c>
      <c r="R109" s="54" t="s">
        <v>47</v>
      </c>
      <c r="S109" s="55" t="s">
        <v>47</v>
      </c>
      <c r="T109" s="55" t="s">
        <v>47</v>
      </c>
      <c r="U109" s="55" t="s">
        <v>47</v>
      </c>
      <c r="V109" s="55" t="str">
        <f t="shared" ref="V109:W109" si="423">IFERROR(R109/T109,"NaN")</f>
        <v>NaN</v>
      </c>
      <c r="W109" s="55" t="str">
        <f t="shared" si="423"/>
        <v>NaN</v>
      </c>
      <c r="X109" s="54" t="s">
        <v>47</v>
      </c>
      <c r="Y109" s="55" t="s">
        <v>47</v>
      </c>
      <c r="Z109" s="55" t="s">
        <v>47</v>
      </c>
      <c r="AA109" s="55" t="s">
        <v>47</v>
      </c>
      <c r="AB109" s="55" t="str">
        <f t="shared" ref="AB109:AC109" si="424">IFERROR(X109/Z109,"NaN")</f>
        <v>NaN</v>
      </c>
      <c r="AC109" s="57" t="str">
        <f t="shared" si="424"/>
        <v>NaN</v>
      </c>
    </row>
    <row r="110" spans="1:29" ht="13">
      <c r="A110" s="53">
        <f>'2013'!A110</f>
        <v>41471</v>
      </c>
      <c r="B110" t="str">
        <f>'2013'!D110</f>
        <v>NaN</v>
      </c>
      <c r="C110" t="str">
        <f>'2013'!E110</f>
        <v>NaN</v>
      </c>
      <c r="D110" t="str">
        <f>'2013'!F110</f>
        <v>NaN</v>
      </c>
      <c r="E110" t="str">
        <f>'2013'!G110</f>
        <v>NaN</v>
      </c>
      <c r="F110" s="7" t="s">
        <v>47</v>
      </c>
      <c r="G110" s="1" t="s">
        <v>47</v>
      </c>
      <c r="H110" s="1" t="s">
        <v>47</v>
      </c>
      <c r="I110" s="1" t="s">
        <v>47</v>
      </c>
      <c r="J110" t="str">
        <f t="shared" ref="J110:K110" si="425">IFERROR(F110/H110,"NaN")</f>
        <v>NaN</v>
      </c>
      <c r="K110" t="str">
        <f t="shared" si="425"/>
        <v>NaN</v>
      </c>
      <c r="L110" s="25" t="s">
        <v>47</v>
      </c>
      <c r="M110" t="s">
        <v>47</v>
      </c>
      <c r="N110" t="s">
        <v>47</v>
      </c>
      <c r="O110" t="s">
        <v>47</v>
      </c>
      <c r="P110" t="str">
        <f t="shared" ref="P110:Q110" si="426">IFERROR(L110/N110,"NaN")</f>
        <v>NaN</v>
      </c>
      <c r="Q110" t="str">
        <f t="shared" si="426"/>
        <v>NaN</v>
      </c>
      <c r="R110" s="54" t="s">
        <v>47</v>
      </c>
      <c r="S110" s="55" t="s">
        <v>47</v>
      </c>
      <c r="T110" s="55" t="s">
        <v>47</v>
      </c>
      <c r="U110" s="55" t="s">
        <v>47</v>
      </c>
      <c r="V110" s="55" t="str">
        <f t="shared" ref="V110:W110" si="427">IFERROR(R110/T110,"NaN")</f>
        <v>NaN</v>
      </c>
      <c r="W110" s="55" t="str">
        <f t="shared" si="427"/>
        <v>NaN</v>
      </c>
      <c r="X110" s="54" t="s">
        <v>47</v>
      </c>
      <c r="Y110" s="55" t="s">
        <v>47</v>
      </c>
      <c r="Z110" s="55" t="s">
        <v>47</v>
      </c>
      <c r="AA110" s="55" t="s">
        <v>47</v>
      </c>
      <c r="AB110" s="55" t="str">
        <f t="shared" ref="AB110:AC110" si="428">IFERROR(X110/Z110,"NaN")</f>
        <v>NaN</v>
      </c>
      <c r="AC110" s="57" t="str">
        <f t="shared" si="428"/>
        <v>NaN</v>
      </c>
    </row>
    <row r="111" spans="1:29" ht="13">
      <c r="A111" s="53">
        <f>'2013'!A111</f>
        <v>41472</v>
      </c>
      <c r="B111" s="32" t="str">
        <f>'2013'!D111</f>
        <v>NaN</v>
      </c>
      <c r="C111" s="32">
        <f>'2013'!E111</f>
        <v>0.78749999999999998</v>
      </c>
      <c r="D111" s="32">
        <f>'2013'!F111</f>
        <v>0.88958333333333328</v>
      </c>
      <c r="E111" s="32" t="str">
        <f>'2013'!G111</f>
        <v>NaN</v>
      </c>
      <c r="F111" s="7">
        <v>4.4000000000000004</v>
      </c>
      <c r="G111" s="1">
        <v>4</v>
      </c>
      <c r="H111" s="1">
        <v>1.2</v>
      </c>
      <c r="I111" s="1">
        <v>1.7</v>
      </c>
      <c r="J111">
        <f t="shared" ref="J111:K111" si="429">IFERROR(F111/H111,"NaN")</f>
        <v>3.666666666666667</v>
      </c>
      <c r="K111">
        <f t="shared" si="429"/>
        <v>2.3529411764705883</v>
      </c>
      <c r="L111" s="25" t="s">
        <v>47</v>
      </c>
      <c r="M111" t="s">
        <v>47</v>
      </c>
      <c r="N111" t="s">
        <v>47</v>
      </c>
      <c r="O111" t="s">
        <v>47</v>
      </c>
      <c r="P111" t="str">
        <f t="shared" ref="P111:Q111" si="430">IFERROR(L111/N111,"NaN")</f>
        <v>NaN</v>
      </c>
      <c r="Q111" t="str">
        <f t="shared" si="430"/>
        <v>NaN</v>
      </c>
      <c r="R111" s="54" t="s">
        <v>47</v>
      </c>
      <c r="S111" s="55" t="s">
        <v>47</v>
      </c>
      <c r="T111" s="55" t="s">
        <v>47</v>
      </c>
      <c r="U111" s="55" t="s">
        <v>47</v>
      </c>
      <c r="V111" s="55" t="str">
        <f t="shared" ref="V111:W111" si="431">IFERROR(R111/T111,"NaN")</f>
        <v>NaN</v>
      </c>
      <c r="W111" s="55" t="str">
        <f t="shared" si="431"/>
        <v>NaN</v>
      </c>
      <c r="X111" s="54" t="s">
        <v>47</v>
      </c>
      <c r="Y111" s="55" t="s">
        <v>47</v>
      </c>
      <c r="Z111" s="55" t="s">
        <v>47</v>
      </c>
      <c r="AA111" s="55" t="s">
        <v>47</v>
      </c>
      <c r="AB111" s="55" t="str">
        <f t="shared" ref="AB111:AC111" si="432">IFERROR(X111/Z111,"NaN")</f>
        <v>NaN</v>
      </c>
      <c r="AC111" s="57" t="str">
        <f t="shared" si="432"/>
        <v>NaN</v>
      </c>
    </row>
    <row r="112" spans="1:29" ht="13">
      <c r="A112" s="53">
        <f>'2013'!A112</f>
        <v>41473</v>
      </c>
      <c r="B112" s="32">
        <f>'2013'!D112</f>
        <v>0.74930555555555556</v>
      </c>
      <c r="C112" t="str">
        <f>'2013'!E112</f>
        <v>NaN</v>
      </c>
      <c r="D112" s="32" t="str">
        <f>'2013'!F112</f>
        <v>NaN</v>
      </c>
      <c r="E112" s="32">
        <f>'2013'!G112</f>
        <v>0.90208333333333335</v>
      </c>
      <c r="F112" s="7" t="s">
        <v>47</v>
      </c>
      <c r="G112" s="1" t="s">
        <v>47</v>
      </c>
      <c r="H112" s="1" t="s">
        <v>47</v>
      </c>
      <c r="I112" s="1" t="s">
        <v>47</v>
      </c>
      <c r="J112" t="str">
        <f t="shared" ref="J112:K112" si="433">IFERROR(F112/H112,"NaN")</f>
        <v>NaN</v>
      </c>
      <c r="K112" t="str">
        <f t="shared" si="433"/>
        <v>NaN</v>
      </c>
      <c r="L112" s="25" t="s">
        <v>47</v>
      </c>
      <c r="M112" t="s">
        <v>47</v>
      </c>
      <c r="N112" t="s">
        <v>47</v>
      </c>
      <c r="O112" t="s">
        <v>47</v>
      </c>
      <c r="P112" t="str">
        <f t="shared" ref="P112:Q112" si="434">IFERROR(L112/N112,"NaN")</f>
        <v>NaN</v>
      </c>
      <c r="Q112" t="str">
        <f t="shared" si="434"/>
        <v>NaN</v>
      </c>
      <c r="R112" s="54" t="s">
        <v>47</v>
      </c>
      <c r="S112" s="55" t="s">
        <v>47</v>
      </c>
      <c r="T112" s="55" t="s">
        <v>47</v>
      </c>
      <c r="U112" s="55" t="s">
        <v>47</v>
      </c>
      <c r="V112" s="55" t="str">
        <f t="shared" ref="V112:W112" si="435">IFERROR(R112/T112,"NaN")</f>
        <v>NaN</v>
      </c>
      <c r="W112" s="55" t="str">
        <f t="shared" si="435"/>
        <v>NaN</v>
      </c>
      <c r="X112" s="58">
        <v>2.5</v>
      </c>
      <c r="Y112" s="59">
        <v>4</v>
      </c>
      <c r="Z112" s="59">
        <v>1.5</v>
      </c>
      <c r="AA112" s="59">
        <v>2</v>
      </c>
      <c r="AB112" s="55">
        <f t="shared" ref="AB112:AC112" si="436">IFERROR(X112/Z112,"NaN")</f>
        <v>1.6666666666666667</v>
      </c>
      <c r="AC112" s="57">
        <f t="shared" si="436"/>
        <v>2</v>
      </c>
    </row>
    <row r="113" spans="1:29" ht="13">
      <c r="A113" s="53">
        <f>'2013'!A113</f>
        <v>41474</v>
      </c>
      <c r="B113" s="32">
        <f>'2013'!D113</f>
        <v>0.78680555555555554</v>
      </c>
      <c r="C113" t="str">
        <f>'2013'!E113</f>
        <v>NaN</v>
      </c>
      <c r="D113" s="32" t="str">
        <f>'2013'!F113</f>
        <v>NaN</v>
      </c>
      <c r="E113" s="32">
        <f>'2013'!G113</f>
        <v>0.8618055555555556</v>
      </c>
      <c r="F113" s="7" t="s">
        <v>47</v>
      </c>
      <c r="G113" s="1" t="s">
        <v>47</v>
      </c>
      <c r="H113" s="1" t="s">
        <v>47</v>
      </c>
      <c r="I113" s="1" t="s">
        <v>47</v>
      </c>
      <c r="J113" t="str">
        <f t="shared" ref="J113:K113" si="437">IFERROR(F113/H113,"NaN")</f>
        <v>NaN</v>
      </c>
      <c r="K113" t="str">
        <f t="shared" si="437"/>
        <v>NaN</v>
      </c>
      <c r="L113" s="25" t="s">
        <v>47</v>
      </c>
      <c r="M113" t="s">
        <v>47</v>
      </c>
      <c r="N113" t="s">
        <v>47</v>
      </c>
      <c r="O113" t="s">
        <v>47</v>
      </c>
      <c r="P113" t="str">
        <f t="shared" ref="P113:Q113" si="438">IFERROR(L113/N113,"NaN")</f>
        <v>NaN</v>
      </c>
      <c r="Q113" t="str">
        <f t="shared" si="438"/>
        <v>NaN</v>
      </c>
      <c r="R113" s="54" t="s">
        <v>47</v>
      </c>
      <c r="S113" s="55" t="s">
        <v>47</v>
      </c>
      <c r="T113" s="55" t="s">
        <v>47</v>
      </c>
      <c r="U113" s="55" t="s">
        <v>47</v>
      </c>
      <c r="V113" s="55" t="str">
        <f t="shared" ref="V113:W113" si="439">IFERROR(R113/T113,"NaN")</f>
        <v>NaN</v>
      </c>
      <c r="W113" s="55" t="str">
        <f t="shared" si="439"/>
        <v>NaN</v>
      </c>
      <c r="X113" s="58">
        <v>2.6</v>
      </c>
      <c r="Y113" s="59">
        <v>2.6</v>
      </c>
      <c r="Z113" s="59">
        <v>1.75</v>
      </c>
      <c r="AA113" s="59">
        <v>2.1</v>
      </c>
      <c r="AB113" s="55">
        <f t="shared" ref="AB113:AC113" si="440">IFERROR(X113/Z113,"NaN")</f>
        <v>1.4857142857142858</v>
      </c>
      <c r="AC113" s="57">
        <f t="shared" si="440"/>
        <v>1.2380952380952381</v>
      </c>
    </row>
    <row r="114" spans="1:29" ht="13">
      <c r="A114" s="53">
        <f>'2013'!A114</f>
        <v>41475</v>
      </c>
      <c r="B114" s="32">
        <f>'2013'!D114</f>
        <v>0.79374999999999996</v>
      </c>
      <c r="C114" t="str">
        <f>'2013'!E114</f>
        <v>NaN</v>
      </c>
      <c r="D114" s="32">
        <f>'2013'!F114</f>
        <v>0.8930555555555556</v>
      </c>
      <c r="E114" s="32" t="str">
        <f>'2013'!G114</f>
        <v>NaN</v>
      </c>
      <c r="F114" s="7" t="s">
        <v>47</v>
      </c>
      <c r="G114" s="1" t="s">
        <v>47</v>
      </c>
      <c r="H114" s="1" t="s">
        <v>47</v>
      </c>
      <c r="I114" s="1" t="s">
        <v>47</v>
      </c>
      <c r="J114" t="str">
        <f t="shared" ref="J114:K114" si="441">IFERROR(F114/H114,"NaN")</f>
        <v>NaN</v>
      </c>
      <c r="K114" t="str">
        <f t="shared" si="441"/>
        <v>NaN</v>
      </c>
      <c r="L114" s="25" t="s">
        <v>47</v>
      </c>
      <c r="M114" t="s">
        <v>47</v>
      </c>
      <c r="N114" t="s">
        <v>47</v>
      </c>
      <c r="O114" t="s">
        <v>47</v>
      </c>
      <c r="P114" t="str">
        <f t="shared" ref="P114:Q114" si="442">IFERROR(L114/N114,"NaN")</f>
        <v>NaN</v>
      </c>
      <c r="Q114" t="str">
        <f t="shared" si="442"/>
        <v>NaN</v>
      </c>
      <c r="R114" s="58">
        <v>3.3</v>
      </c>
      <c r="S114" s="59">
        <v>4</v>
      </c>
      <c r="T114" s="59">
        <v>1.3</v>
      </c>
      <c r="U114" s="59">
        <v>2.2000000000000002</v>
      </c>
      <c r="V114" s="55">
        <f t="shared" ref="V114:W114" si="443">IFERROR(R114/T114,"NaN")</f>
        <v>2.5384615384615383</v>
      </c>
      <c r="W114" s="55">
        <f t="shared" si="443"/>
        <v>1.8181818181818181</v>
      </c>
      <c r="X114" s="54" t="s">
        <v>47</v>
      </c>
      <c r="Y114" s="55" t="s">
        <v>47</v>
      </c>
      <c r="Z114" s="55" t="s">
        <v>47</v>
      </c>
      <c r="AA114" s="55" t="s">
        <v>47</v>
      </c>
      <c r="AB114" s="55" t="str">
        <f t="shared" ref="AB114:AC114" si="444">IFERROR(X114/Z114,"NaN")</f>
        <v>NaN</v>
      </c>
      <c r="AC114" s="57" t="str">
        <f t="shared" si="444"/>
        <v>NaN</v>
      </c>
    </row>
    <row r="115" spans="1:29" ht="13">
      <c r="A115" s="53">
        <f>'2013'!A115</f>
        <v>41476</v>
      </c>
      <c r="B115" s="32" t="str">
        <f>'2013'!D115</f>
        <v>NaN</v>
      </c>
      <c r="C115" s="32">
        <f>'2013'!E115</f>
        <v>0.7680555555555556</v>
      </c>
      <c r="D115" s="32" t="str">
        <f>'2013'!F115</f>
        <v>NaN</v>
      </c>
      <c r="E115" s="32">
        <f>'2013'!G115</f>
        <v>0.91527777777777775</v>
      </c>
      <c r="F115" s="7" t="s">
        <v>47</v>
      </c>
      <c r="G115" s="1" t="s">
        <v>47</v>
      </c>
      <c r="H115" s="1" t="s">
        <v>47</v>
      </c>
      <c r="I115" s="1" t="s">
        <v>47</v>
      </c>
      <c r="J115" t="str">
        <f t="shared" ref="J115:K115" si="445">IFERROR(F115/H115,"NaN")</f>
        <v>NaN</v>
      </c>
      <c r="K115" t="str">
        <f t="shared" si="445"/>
        <v>NaN</v>
      </c>
      <c r="L115" s="7">
        <v>2.9</v>
      </c>
      <c r="M115" s="1">
        <v>4</v>
      </c>
      <c r="N115" s="1">
        <v>0.7</v>
      </c>
      <c r="O115" s="1">
        <v>1.7</v>
      </c>
      <c r="P115">
        <f t="shared" ref="P115:Q115" si="446">IFERROR(L115/N115,"NaN")</f>
        <v>4.1428571428571432</v>
      </c>
      <c r="Q115">
        <f t="shared" si="446"/>
        <v>2.3529411764705883</v>
      </c>
      <c r="R115" s="54" t="s">
        <v>47</v>
      </c>
      <c r="S115" s="55" t="s">
        <v>47</v>
      </c>
      <c r="T115" s="55" t="s">
        <v>47</v>
      </c>
      <c r="U115" s="55" t="s">
        <v>47</v>
      </c>
      <c r="V115" s="55" t="str">
        <f t="shared" ref="V115:W115" si="447">IFERROR(R115/T115,"NaN")</f>
        <v>NaN</v>
      </c>
      <c r="W115" s="55" t="str">
        <f t="shared" si="447"/>
        <v>NaN</v>
      </c>
      <c r="X115" s="54" t="s">
        <v>47</v>
      </c>
      <c r="Y115" s="55" t="s">
        <v>47</v>
      </c>
      <c r="Z115" s="55" t="s">
        <v>47</v>
      </c>
      <c r="AA115" s="55" t="s">
        <v>47</v>
      </c>
      <c r="AB115" s="55" t="str">
        <f t="shared" ref="AB115:AC115" si="448">IFERROR(X115/Z115,"NaN")</f>
        <v>NaN</v>
      </c>
      <c r="AC115" s="57" t="str">
        <f t="shared" si="448"/>
        <v>NaN</v>
      </c>
    </row>
    <row r="116" spans="1:29" ht="13">
      <c r="A116" s="53">
        <f>'2013'!A116</f>
        <v>41477</v>
      </c>
      <c r="B116" s="32">
        <f>'2013'!D116</f>
        <v>0.82430555555555551</v>
      </c>
      <c r="C116" s="32" t="str">
        <f>'2013'!E116</f>
        <v>NaN</v>
      </c>
      <c r="D116" s="32" t="str">
        <f>'2013'!F116</f>
        <v>NaN</v>
      </c>
      <c r="E116" s="32">
        <f>'2013'!G116</f>
        <v>0.89236111111111116</v>
      </c>
      <c r="F116" s="7" t="s">
        <v>47</v>
      </c>
      <c r="G116" s="1" t="s">
        <v>47</v>
      </c>
      <c r="H116" s="1" t="s">
        <v>47</v>
      </c>
      <c r="I116" s="1" t="s">
        <v>47</v>
      </c>
      <c r="J116" t="str">
        <f t="shared" ref="J116:K116" si="449">IFERROR(F116/H116,"NaN")</f>
        <v>NaN</v>
      </c>
      <c r="K116" t="str">
        <f t="shared" si="449"/>
        <v>NaN</v>
      </c>
      <c r="L116" s="25" t="s">
        <v>47</v>
      </c>
      <c r="M116" t="s">
        <v>47</v>
      </c>
      <c r="N116" t="s">
        <v>47</v>
      </c>
      <c r="O116" t="s">
        <v>47</v>
      </c>
      <c r="P116" t="str">
        <f t="shared" ref="P116:Q116" si="450">IFERROR(L116/N116,"NaN")</f>
        <v>NaN</v>
      </c>
      <c r="Q116" t="str">
        <f t="shared" si="450"/>
        <v>NaN</v>
      </c>
      <c r="R116" s="54" t="s">
        <v>47</v>
      </c>
      <c r="S116" s="55" t="s">
        <v>47</v>
      </c>
      <c r="T116" s="55" t="s">
        <v>47</v>
      </c>
      <c r="U116" s="55" t="s">
        <v>47</v>
      </c>
      <c r="V116" s="55" t="str">
        <f t="shared" ref="V116:W116" si="451">IFERROR(R116/T116,"NaN")</f>
        <v>NaN</v>
      </c>
      <c r="W116" s="55" t="str">
        <f t="shared" si="451"/>
        <v>NaN</v>
      </c>
      <c r="X116" s="58">
        <v>3.3</v>
      </c>
      <c r="Y116" s="59">
        <v>3.9</v>
      </c>
      <c r="Z116" s="59">
        <v>1.6</v>
      </c>
      <c r="AA116" s="59">
        <v>1.9</v>
      </c>
      <c r="AB116" s="55">
        <f t="shared" ref="AB116:AC116" si="452">IFERROR(X116/Z116,"NaN")</f>
        <v>2.0624999999999996</v>
      </c>
      <c r="AC116" s="57">
        <f t="shared" si="452"/>
        <v>2.0526315789473686</v>
      </c>
    </row>
    <row r="117" spans="1:29" ht="13">
      <c r="A117" s="53">
        <f>'2013'!A117</f>
        <v>41478</v>
      </c>
      <c r="B117" s="32" t="str">
        <f>'2013'!D117</f>
        <v>NaN</v>
      </c>
      <c r="C117" t="str">
        <f>'2013'!E117</f>
        <v>NaN</v>
      </c>
      <c r="D117" t="str">
        <f>'2013'!F117</f>
        <v>NaN</v>
      </c>
      <c r="E117" t="str">
        <f>'2013'!G117</f>
        <v>NaN</v>
      </c>
      <c r="F117" s="7" t="s">
        <v>47</v>
      </c>
      <c r="G117" s="1" t="s">
        <v>47</v>
      </c>
      <c r="H117" s="1" t="s">
        <v>47</v>
      </c>
      <c r="I117" s="1" t="s">
        <v>47</v>
      </c>
      <c r="J117" t="str">
        <f t="shared" ref="J117:K117" si="453">IFERROR(F117/H117,"NaN")</f>
        <v>NaN</v>
      </c>
      <c r="K117" t="str">
        <f t="shared" si="453"/>
        <v>NaN</v>
      </c>
      <c r="L117" s="25" t="s">
        <v>47</v>
      </c>
      <c r="M117" t="s">
        <v>47</v>
      </c>
      <c r="N117" t="s">
        <v>47</v>
      </c>
      <c r="O117" t="s">
        <v>47</v>
      </c>
      <c r="P117" t="str">
        <f t="shared" ref="P117:Q117" si="454">IFERROR(L117/N117,"NaN")</f>
        <v>NaN</v>
      </c>
      <c r="Q117" t="str">
        <f t="shared" si="454"/>
        <v>NaN</v>
      </c>
      <c r="R117" s="54" t="s">
        <v>47</v>
      </c>
      <c r="S117" s="55" t="s">
        <v>47</v>
      </c>
      <c r="T117" s="55" t="s">
        <v>47</v>
      </c>
      <c r="U117" s="55" t="s">
        <v>47</v>
      </c>
      <c r="V117" s="55" t="str">
        <f t="shared" ref="V117:W117" si="455">IFERROR(R117/T117,"NaN")</f>
        <v>NaN</v>
      </c>
      <c r="W117" s="55" t="str">
        <f t="shared" si="455"/>
        <v>NaN</v>
      </c>
      <c r="X117" s="54" t="s">
        <v>47</v>
      </c>
      <c r="Y117" s="55" t="s">
        <v>47</v>
      </c>
      <c r="Z117" s="55" t="s">
        <v>47</v>
      </c>
      <c r="AA117" s="55" t="s">
        <v>47</v>
      </c>
      <c r="AB117" s="55" t="str">
        <f t="shared" ref="AB117:AC117" si="456">IFERROR(X117/Z117,"NaN")</f>
        <v>NaN</v>
      </c>
      <c r="AC117" s="57" t="str">
        <f t="shared" si="456"/>
        <v>NaN</v>
      </c>
    </row>
    <row r="118" spans="1:29" ht="13">
      <c r="A118" s="53">
        <f>'2013'!A118</f>
        <v>41479</v>
      </c>
      <c r="B118" t="str">
        <f>'2013'!D118</f>
        <v>NaN</v>
      </c>
      <c r="C118" s="32">
        <f>'2013'!E118</f>
        <v>0.78125</v>
      </c>
      <c r="D118" s="32">
        <f>'2013'!F118</f>
        <v>0.98333333333333328</v>
      </c>
      <c r="E118" s="32" t="str">
        <f>'2013'!G118</f>
        <v>NaN</v>
      </c>
      <c r="F118" s="7">
        <v>1.9</v>
      </c>
      <c r="G118" s="1">
        <v>6.8</v>
      </c>
      <c r="H118" s="1">
        <v>0.85</v>
      </c>
      <c r="I118" s="1">
        <v>1.2</v>
      </c>
      <c r="J118">
        <f t="shared" ref="J118:K118" si="457">IFERROR(F118/H118,"NaN")</f>
        <v>2.2352941176470589</v>
      </c>
      <c r="K118">
        <f t="shared" si="457"/>
        <v>5.666666666666667</v>
      </c>
      <c r="L118" s="25" t="s">
        <v>47</v>
      </c>
      <c r="M118" t="s">
        <v>47</v>
      </c>
      <c r="N118" t="s">
        <v>47</v>
      </c>
      <c r="O118" t="s">
        <v>47</v>
      </c>
      <c r="P118" t="str">
        <f t="shared" ref="P118:Q118" si="458">IFERROR(L118/N118,"NaN")</f>
        <v>NaN</v>
      </c>
      <c r="Q118" t="str">
        <f t="shared" si="458"/>
        <v>NaN</v>
      </c>
      <c r="R118" s="54" t="s">
        <v>47</v>
      </c>
      <c r="S118" s="55" t="s">
        <v>47</v>
      </c>
      <c r="T118" s="55" t="s">
        <v>47</v>
      </c>
      <c r="U118" s="55" t="s">
        <v>47</v>
      </c>
      <c r="V118" s="55" t="str">
        <f t="shared" ref="V118:W118" si="459">IFERROR(R118/T118,"NaN")</f>
        <v>NaN</v>
      </c>
      <c r="W118" s="55" t="str">
        <f t="shared" si="459"/>
        <v>NaN</v>
      </c>
      <c r="X118" s="54" t="s">
        <v>47</v>
      </c>
      <c r="Y118" s="55" t="s">
        <v>47</v>
      </c>
      <c r="Z118" s="55" t="s">
        <v>47</v>
      </c>
      <c r="AA118" s="55" t="s">
        <v>47</v>
      </c>
      <c r="AB118" s="55" t="str">
        <f t="shared" ref="AB118:AC118" si="460">IFERROR(X118/Z118,"NaN")</f>
        <v>NaN</v>
      </c>
      <c r="AC118" s="57" t="str">
        <f t="shared" si="460"/>
        <v>NaN</v>
      </c>
    </row>
    <row r="119" spans="1:29" ht="13">
      <c r="A119" s="53">
        <f>'2013'!A119</f>
        <v>41480</v>
      </c>
      <c r="B119" t="str">
        <f>'2013'!D119</f>
        <v>NaN</v>
      </c>
      <c r="C119" t="str">
        <f>'2013'!E119</f>
        <v>NaN</v>
      </c>
      <c r="D119" t="str">
        <f>'2013'!F119</f>
        <v>NaN</v>
      </c>
      <c r="E119" t="str">
        <f>'2013'!G119</f>
        <v>NaN</v>
      </c>
      <c r="F119" s="7" t="s">
        <v>47</v>
      </c>
      <c r="G119" s="1" t="s">
        <v>47</v>
      </c>
      <c r="H119" s="1" t="s">
        <v>47</v>
      </c>
      <c r="I119" s="1" t="s">
        <v>47</v>
      </c>
      <c r="J119" t="str">
        <f t="shared" ref="J119:K119" si="461">IFERROR(F119/H119,"NaN")</f>
        <v>NaN</v>
      </c>
      <c r="K119" t="str">
        <f t="shared" si="461"/>
        <v>NaN</v>
      </c>
      <c r="L119" s="25" t="s">
        <v>47</v>
      </c>
      <c r="M119" t="s">
        <v>47</v>
      </c>
      <c r="N119" t="s">
        <v>47</v>
      </c>
      <c r="O119" t="s">
        <v>47</v>
      </c>
      <c r="P119" t="str">
        <f t="shared" ref="P119:Q119" si="462">IFERROR(L119/N119,"NaN")</f>
        <v>NaN</v>
      </c>
      <c r="Q119" t="str">
        <f t="shared" si="462"/>
        <v>NaN</v>
      </c>
      <c r="R119" s="54" t="s">
        <v>47</v>
      </c>
      <c r="S119" s="55" t="s">
        <v>47</v>
      </c>
      <c r="T119" s="55" t="s">
        <v>47</v>
      </c>
      <c r="U119" s="55" t="s">
        <v>47</v>
      </c>
      <c r="V119" s="55" t="str">
        <f t="shared" ref="V119:W119" si="463">IFERROR(R119/T119,"NaN")</f>
        <v>NaN</v>
      </c>
      <c r="W119" s="55" t="str">
        <f t="shared" si="463"/>
        <v>NaN</v>
      </c>
      <c r="X119" s="54" t="s">
        <v>47</v>
      </c>
      <c r="Y119" s="55" t="s">
        <v>47</v>
      </c>
      <c r="Z119" s="55" t="s">
        <v>47</v>
      </c>
      <c r="AA119" s="55" t="s">
        <v>47</v>
      </c>
      <c r="AB119" s="55" t="str">
        <f t="shared" ref="AB119:AC119" si="464">IFERROR(X119/Z119,"NaN")</f>
        <v>NaN</v>
      </c>
      <c r="AC119" s="57" t="str">
        <f t="shared" si="464"/>
        <v>NaN</v>
      </c>
    </row>
    <row r="120" spans="1:29" ht="13">
      <c r="A120" s="53">
        <f>'2013'!A120</f>
        <v>41481</v>
      </c>
      <c r="B120" t="str">
        <f>'2013'!D120</f>
        <v>NaN</v>
      </c>
      <c r="C120" t="str">
        <f>'2013'!E120</f>
        <v>NaN</v>
      </c>
      <c r="D120" t="str">
        <f>'2013'!F120</f>
        <v>NaN</v>
      </c>
      <c r="E120" t="str">
        <f>'2013'!G120</f>
        <v>NaN</v>
      </c>
      <c r="F120" s="7" t="s">
        <v>47</v>
      </c>
      <c r="G120" s="1" t="s">
        <v>47</v>
      </c>
      <c r="H120" s="1" t="s">
        <v>47</v>
      </c>
      <c r="I120" s="1" t="s">
        <v>47</v>
      </c>
      <c r="J120" t="str">
        <f t="shared" ref="J120:K120" si="465">IFERROR(F120/H120,"NaN")</f>
        <v>NaN</v>
      </c>
      <c r="K120" t="str">
        <f t="shared" si="465"/>
        <v>NaN</v>
      </c>
      <c r="L120" s="25" t="s">
        <v>47</v>
      </c>
      <c r="M120" t="s">
        <v>47</v>
      </c>
      <c r="N120" t="s">
        <v>47</v>
      </c>
      <c r="O120" t="s">
        <v>47</v>
      </c>
      <c r="P120" t="str">
        <f t="shared" ref="P120:Q120" si="466">IFERROR(L120/N120,"NaN")</f>
        <v>NaN</v>
      </c>
      <c r="Q120" t="str">
        <f t="shared" si="466"/>
        <v>NaN</v>
      </c>
      <c r="R120" s="54" t="s">
        <v>47</v>
      </c>
      <c r="S120" s="55" t="s">
        <v>47</v>
      </c>
      <c r="T120" s="55" t="s">
        <v>47</v>
      </c>
      <c r="U120" s="55" t="s">
        <v>47</v>
      </c>
      <c r="V120" s="55" t="str">
        <f t="shared" ref="V120:W120" si="467">IFERROR(R120/T120,"NaN")</f>
        <v>NaN</v>
      </c>
      <c r="W120" s="55" t="str">
        <f t="shared" si="467"/>
        <v>NaN</v>
      </c>
      <c r="X120" s="54" t="s">
        <v>47</v>
      </c>
      <c r="Y120" s="55" t="s">
        <v>47</v>
      </c>
      <c r="Z120" s="55" t="s">
        <v>47</v>
      </c>
      <c r="AA120" s="55" t="s">
        <v>47</v>
      </c>
      <c r="AB120" s="55" t="str">
        <f t="shared" ref="AB120:AC120" si="468">IFERROR(X120/Z120,"NaN")</f>
        <v>NaN</v>
      </c>
      <c r="AC120" s="57" t="str">
        <f t="shared" si="468"/>
        <v>NaN</v>
      </c>
    </row>
    <row r="121" spans="1:29" ht="13">
      <c r="A121" s="53">
        <f>'2013'!A121</f>
        <v>41482</v>
      </c>
      <c r="B121" t="str">
        <f>'2013'!D121</f>
        <v>NaN</v>
      </c>
      <c r="C121" s="32">
        <f>'2013'!E121</f>
        <v>0.67152777777777772</v>
      </c>
      <c r="D121" s="32">
        <f>'2013'!F121</f>
        <v>0.98333333333333328</v>
      </c>
      <c r="E121" t="str">
        <f>'2013'!G121</f>
        <v>NaN</v>
      </c>
      <c r="F121" s="7">
        <v>2</v>
      </c>
      <c r="G121" s="1">
        <v>6.5</v>
      </c>
      <c r="H121" s="1">
        <v>0.8</v>
      </c>
      <c r="I121" s="1">
        <v>1.45</v>
      </c>
      <c r="J121">
        <f t="shared" ref="J121:K121" si="469">IFERROR(F121/H121,"NaN")</f>
        <v>2.5</v>
      </c>
      <c r="K121">
        <f t="shared" si="469"/>
        <v>4.4827586206896557</v>
      </c>
      <c r="L121" s="25" t="s">
        <v>47</v>
      </c>
      <c r="M121" t="s">
        <v>47</v>
      </c>
      <c r="N121" t="s">
        <v>47</v>
      </c>
      <c r="O121" t="s">
        <v>47</v>
      </c>
      <c r="P121" t="str">
        <f t="shared" ref="P121:Q121" si="470">IFERROR(L121/N121,"NaN")</f>
        <v>NaN</v>
      </c>
      <c r="Q121" t="str">
        <f t="shared" si="470"/>
        <v>NaN</v>
      </c>
      <c r="R121" s="54" t="s">
        <v>47</v>
      </c>
      <c r="S121" s="55" t="s">
        <v>47</v>
      </c>
      <c r="T121" s="55" t="s">
        <v>47</v>
      </c>
      <c r="U121" s="55" t="s">
        <v>47</v>
      </c>
      <c r="V121" s="55" t="str">
        <f t="shared" ref="V121:W121" si="471">IFERROR(R121/T121,"NaN")</f>
        <v>NaN</v>
      </c>
      <c r="W121" s="55" t="str">
        <f t="shared" si="471"/>
        <v>NaN</v>
      </c>
      <c r="X121" s="54" t="s">
        <v>47</v>
      </c>
      <c r="Y121" s="55" t="s">
        <v>47</v>
      </c>
      <c r="Z121" s="55" t="s">
        <v>47</v>
      </c>
      <c r="AA121" s="55" t="s">
        <v>47</v>
      </c>
      <c r="AB121" s="55" t="str">
        <f t="shared" ref="AB121:AC121" si="472">IFERROR(X121/Z121,"NaN")</f>
        <v>NaN</v>
      </c>
      <c r="AC121" s="57" t="str">
        <f t="shared" si="472"/>
        <v>NaN</v>
      </c>
    </row>
    <row r="122" spans="1:29" ht="13">
      <c r="A122" s="53">
        <f>'2013'!A122</f>
        <v>41483</v>
      </c>
      <c r="B122" t="str">
        <f>'2013'!D122</f>
        <v>NaN</v>
      </c>
      <c r="C122" s="32">
        <f>'2013'!E122</f>
        <v>0.75138888888888888</v>
      </c>
      <c r="D122" t="str">
        <f>'2013'!F122</f>
        <v>NaN</v>
      </c>
      <c r="E122" s="32">
        <f>'2013'!G122</f>
        <v>0.80902777777777779</v>
      </c>
      <c r="F122" s="7" t="s">
        <v>47</v>
      </c>
      <c r="G122" s="1" t="s">
        <v>47</v>
      </c>
      <c r="H122" s="1" t="s">
        <v>47</v>
      </c>
      <c r="I122" s="1" t="s">
        <v>47</v>
      </c>
      <c r="J122" t="str">
        <f t="shared" ref="J122:K122" si="473">IFERROR(F122/H122,"NaN")</f>
        <v>NaN</v>
      </c>
      <c r="K122" t="str">
        <f t="shared" si="473"/>
        <v>NaN</v>
      </c>
      <c r="L122" s="7">
        <v>2.5</v>
      </c>
      <c r="M122" s="1">
        <v>2.2999999999999998</v>
      </c>
      <c r="N122" s="1">
        <v>1.05</v>
      </c>
      <c r="O122" s="1">
        <v>1.4</v>
      </c>
      <c r="P122">
        <f t="shared" ref="P122:Q122" si="474">IFERROR(L122/N122,"NaN")</f>
        <v>2.3809523809523809</v>
      </c>
      <c r="Q122">
        <f t="shared" si="474"/>
        <v>1.6428571428571428</v>
      </c>
      <c r="R122" s="54" t="s">
        <v>47</v>
      </c>
      <c r="S122" s="55" t="s">
        <v>47</v>
      </c>
      <c r="T122" s="55" t="s">
        <v>47</v>
      </c>
      <c r="U122" s="55" t="s">
        <v>47</v>
      </c>
      <c r="V122" s="55" t="str">
        <f t="shared" ref="V122:W122" si="475">IFERROR(R122/T122,"NaN")</f>
        <v>NaN</v>
      </c>
      <c r="W122" s="55" t="str">
        <f t="shared" si="475"/>
        <v>NaN</v>
      </c>
      <c r="X122" s="54" t="s">
        <v>47</v>
      </c>
      <c r="Y122" s="55" t="s">
        <v>47</v>
      </c>
      <c r="Z122" s="55" t="s">
        <v>47</v>
      </c>
      <c r="AA122" s="55" t="s">
        <v>47</v>
      </c>
      <c r="AB122" s="55" t="str">
        <f t="shared" ref="AB122:AC122" si="476">IFERROR(X122/Z122,"NaN")</f>
        <v>NaN</v>
      </c>
      <c r="AC122" s="57" t="str">
        <f t="shared" si="476"/>
        <v>NaN</v>
      </c>
    </row>
    <row r="123" spans="1:29" ht="13">
      <c r="A123" s="53">
        <f>'2013'!A123</f>
        <v>41484</v>
      </c>
      <c r="B123" t="str">
        <f>'2013'!D123</f>
        <v>NaN</v>
      </c>
      <c r="C123" t="str">
        <f>'2013'!E123</f>
        <v>NaN</v>
      </c>
      <c r="D123" t="str">
        <f>'2013'!F123</f>
        <v>NaN</v>
      </c>
      <c r="E123" t="str">
        <f>'2013'!G123</f>
        <v>NaN</v>
      </c>
      <c r="F123" s="7" t="s">
        <v>47</v>
      </c>
      <c r="G123" s="1" t="s">
        <v>47</v>
      </c>
      <c r="H123" s="1" t="s">
        <v>47</v>
      </c>
      <c r="I123" s="1" t="s">
        <v>47</v>
      </c>
      <c r="J123" t="str">
        <f t="shared" ref="J123:K123" si="477">IFERROR(F123/H123,"NaN")</f>
        <v>NaN</v>
      </c>
      <c r="K123" t="str">
        <f t="shared" si="477"/>
        <v>NaN</v>
      </c>
      <c r="L123" s="25" t="s">
        <v>47</v>
      </c>
      <c r="M123" t="s">
        <v>47</v>
      </c>
      <c r="N123" t="s">
        <v>47</v>
      </c>
      <c r="O123" t="s">
        <v>47</v>
      </c>
      <c r="P123" t="str">
        <f t="shared" ref="P123:Q123" si="478">IFERROR(L123/N123,"NaN")</f>
        <v>NaN</v>
      </c>
      <c r="Q123" t="str">
        <f t="shared" si="478"/>
        <v>NaN</v>
      </c>
      <c r="R123" s="54" t="s">
        <v>47</v>
      </c>
      <c r="S123" s="55" t="s">
        <v>47</v>
      </c>
      <c r="T123" s="55" t="s">
        <v>47</v>
      </c>
      <c r="U123" s="55" t="s">
        <v>47</v>
      </c>
      <c r="V123" s="55" t="str">
        <f t="shared" ref="V123:W123" si="479">IFERROR(R123/T123,"NaN")</f>
        <v>NaN</v>
      </c>
      <c r="W123" s="55" t="str">
        <f t="shared" si="479"/>
        <v>NaN</v>
      </c>
      <c r="X123" s="54" t="s">
        <v>47</v>
      </c>
      <c r="Y123" s="55" t="s">
        <v>47</v>
      </c>
      <c r="Z123" s="55" t="s">
        <v>47</v>
      </c>
      <c r="AA123" s="55" t="s">
        <v>47</v>
      </c>
      <c r="AB123" s="55" t="str">
        <f t="shared" ref="AB123:AC123" si="480">IFERROR(X123/Z123,"NaN")</f>
        <v>NaN</v>
      </c>
      <c r="AC123" s="57" t="str">
        <f t="shared" si="480"/>
        <v>NaN</v>
      </c>
    </row>
    <row r="124" spans="1:29" ht="13">
      <c r="A124" s="53">
        <f>'2013'!A124</f>
        <v>41485</v>
      </c>
      <c r="B124" s="32">
        <f>'2013'!D124</f>
        <v>0.83611111111111114</v>
      </c>
      <c r="C124" s="32" t="str">
        <f>'2013'!E124</f>
        <v>NaN</v>
      </c>
      <c r="D124" s="32">
        <f>'2013'!F124</f>
        <v>0.93472222222222223</v>
      </c>
      <c r="E124" t="str">
        <f>'2013'!G124</f>
        <v>NaN</v>
      </c>
      <c r="F124" s="7" t="s">
        <v>47</v>
      </c>
      <c r="G124" s="1" t="s">
        <v>47</v>
      </c>
      <c r="H124" s="1" t="s">
        <v>47</v>
      </c>
      <c r="I124" s="1" t="s">
        <v>47</v>
      </c>
      <c r="J124" t="str">
        <f t="shared" ref="J124:K124" si="481">IFERROR(F124/H124,"NaN")</f>
        <v>NaN</v>
      </c>
      <c r="K124" t="str">
        <f t="shared" si="481"/>
        <v>NaN</v>
      </c>
      <c r="L124" s="25" t="s">
        <v>47</v>
      </c>
      <c r="M124" t="s">
        <v>47</v>
      </c>
      <c r="N124" t="s">
        <v>47</v>
      </c>
      <c r="O124" t="s">
        <v>47</v>
      </c>
      <c r="P124" t="str">
        <f t="shared" ref="P124:Q124" si="482">IFERROR(L124/N124,"NaN")</f>
        <v>NaN</v>
      </c>
      <c r="Q124" t="str">
        <f t="shared" si="482"/>
        <v>NaN</v>
      </c>
      <c r="R124" s="58">
        <v>5.2</v>
      </c>
      <c r="S124" s="59">
        <v>6.2</v>
      </c>
      <c r="T124" s="59">
        <v>1.45</v>
      </c>
      <c r="U124" s="59">
        <v>1.6</v>
      </c>
      <c r="V124" s="55">
        <f t="shared" ref="V124:W124" si="483">IFERROR(R124/T124,"NaN")</f>
        <v>3.5862068965517242</v>
      </c>
      <c r="W124" s="55">
        <f t="shared" si="483"/>
        <v>3.875</v>
      </c>
      <c r="X124" s="54" t="s">
        <v>47</v>
      </c>
      <c r="Y124" s="55" t="s">
        <v>47</v>
      </c>
      <c r="Z124" s="55" t="s">
        <v>47</v>
      </c>
      <c r="AA124" s="55" t="s">
        <v>47</v>
      </c>
      <c r="AB124" s="55" t="str">
        <f t="shared" ref="AB124:AC124" si="484">IFERROR(X124/Z124,"NaN")</f>
        <v>NaN</v>
      </c>
      <c r="AC124" s="57" t="str">
        <f t="shared" si="484"/>
        <v>NaN</v>
      </c>
    </row>
    <row r="125" spans="1:29" ht="13">
      <c r="A125" s="53">
        <f>'2013'!A125</f>
        <v>41486</v>
      </c>
      <c r="B125" s="32">
        <f>'2013'!D125</f>
        <v>0.74097222222222225</v>
      </c>
      <c r="C125" t="str">
        <f>'2013'!E125</f>
        <v>NaN</v>
      </c>
      <c r="D125" s="32">
        <f>'2013'!F125</f>
        <v>0.94166666666666665</v>
      </c>
      <c r="E125" t="str">
        <f>'2013'!G125</f>
        <v>NaN</v>
      </c>
      <c r="F125" s="7" t="s">
        <v>47</v>
      </c>
      <c r="G125" s="1" t="s">
        <v>47</v>
      </c>
      <c r="H125" s="1" t="s">
        <v>47</v>
      </c>
      <c r="I125" s="1" t="s">
        <v>47</v>
      </c>
      <c r="J125" t="str">
        <f t="shared" ref="J125:K125" si="485">IFERROR(F125/H125,"NaN")</f>
        <v>NaN</v>
      </c>
      <c r="K125" t="str">
        <f t="shared" si="485"/>
        <v>NaN</v>
      </c>
      <c r="L125" s="25" t="s">
        <v>47</v>
      </c>
      <c r="M125" t="s">
        <v>47</v>
      </c>
      <c r="N125" t="s">
        <v>47</v>
      </c>
      <c r="O125" t="s">
        <v>47</v>
      </c>
      <c r="P125" t="str">
        <f t="shared" ref="P125:Q125" si="486">IFERROR(L125/N125,"NaN")</f>
        <v>NaN</v>
      </c>
      <c r="Q125" t="str">
        <f t="shared" si="486"/>
        <v>NaN</v>
      </c>
      <c r="R125" s="58">
        <v>1.6</v>
      </c>
      <c r="S125" s="59">
        <v>5.4</v>
      </c>
      <c r="T125" s="59">
        <v>1.1000000000000001</v>
      </c>
      <c r="U125" s="59">
        <v>1.3</v>
      </c>
      <c r="V125" s="55">
        <f t="shared" ref="V125:W125" si="487">IFERROR(R125/T125,"NaN")</f>
        <v>1.4545454545454546</v>
      </c>
      <c r="W125" s="55">
        <f t="shared" si="487"/>
        <v>4.1538461538461542</v>
      </c>
      <c r="X125" s="54" t="s">
        <v>47</v>
      </c>
      <c r="Y125" s="55" t="s">
        <v>47</v>
      </c>
      <c r="Z125" s="55" t="s">
        <v>47</v>
      </c>
      <c r="AA125" s="55" t="s">
        <v>47</v>
      </c>
      <c r="AB125" s="55" t="str">
        <f t="shared" ref="AB125:AC125" si="488">IFERROR(X125/Z125,"NaN")</f>
        <v>NaN</v>
      </c>
      <c r="AC125" s="57" t="str">
        <f t="shared" si="488"/>
        <v>NaN</v>
      </c>
    </row>
    <row r="126" spans="1:29" ht="13">
      <c r="A126" s="53">
        <f>'2013'!A126</f>
        <v>41487</v>
      </c>
      <c r="B126" t="str">
        <f>'2013'!D126</f>
        <v>NaN</v>
      </c>
      <c r="C126" t="str">
        <f>'2013'!E126</f>
        <v>NaN</v>
      </c>
      <c r="D126" t="str">
        <f>'2013'!F126</f>
        <v>NaN</v>
      </c>
      <c r="E126" t="str">
        <f>'2013'!G126</f>
        <v>NaN</v>
      </c>
      <c r="F126" s="7" t="s">
        <v>47</v>
      </c>
      <c r="G126" s="1" t="s">
        <v>47</v>
      </c>
      <c r="H126" s="1" t="s">
        <v>47</v>
      </c>
      <c r="I126" s="1" t="s">
        <v>47</v>
      </c>
      <c r="J126" t="str">
        <f t="shared" ref="J126:K126" si="489">IFERROR(F126/H126,"NaN")</f>
        <v>NaN</v>
      </c>
      <c r="K126" t="str">
        <f t="shared" si="489"/>
        <v>NaN</v>
      </c>
      <c r="L126" s="25" t="s">
        <v>47</v>
      </c>
      <c r="M126" t="s">
        <v>47</v>
      </c>
      <c r="N126" t="s">
        <v>47</v>
      </c>
      <c r="O126" t="s">
        <v>47</v>
      </c>
      <c r="P126" t="str">
        <f t="shared" ref="P126:Q126" si="490">IFERROR(L126/N126,"NaN")</f>
        <v>NaN</v>
      </c>
      <c r="Q126" t="str">
        <f t="shared" si="490"/>
        <v>NaN</v>
      </c>
      <c r="R126" s="54" t="s">
        <v>47</v>
      </c>
      <c r="S126" s="55" t="s">
        <v>47</v>
      </c>
      <c r="T126" s="55" t="s">
        <v>47</v>
      </c>
      <c r="U126" s="55" t="s">
        <v>47</v>
      </c>
      <c r="V126" s="55" t="str">
        <f t="shared" ref="V126:W126" si="491">IFERROR(R126/T126,"NaN")</f>
        <v>NaN</v>
      </c>
      <c r="W126" s="55" t="str">
        <f t="shared" si="491"/>
        <v>NaN</v>
      </c>
      <c r="X126" s="54" t="s">
        <v>47</v>
      </c>
      <c r="Y126" s="55" t="s">
        <v>47</v>
      </c>
      <c r="Z126" s="55" t="s">
        <v>47</v>
      </c>
      <c r="AA126" s="55" t="s">
        <v>47</v>
      </c>
      <c r="AB126" s="55" t="str">
        <f t="shared" ref="AB126:AC126" si="492">IFERROR(X126/Z126,"NaN")</f>
        <v>NaN</v>
      </c>
      <c r="AC126" s="57" t="str">
        <f t="shared" si="492"/>
        <v>NaN</v>
      </c>
    </row>
    <row r="127" spans="1:29" ht="13">
      <c r="A127" s="53">
        <f>'2013'!A127</f>
        <v>41488</v>
      </c>
      <c r="B127" t="str">
        <f>'2013'!D127</f>
        <v>NaN</v>
      </c>
      <c r="C127" t="str">
        <f>'2013'!E127</f>
        <v>NaN</v>
      </c>
      <c r="D127" t="str">
        <f>'2013'!F127</f>
        <v>NaN</v>
      </c>
      <c r="E127" t="str">
        <f>'2013'!G127</f>
        <v>NaN</v>
      </c>
      <c r="F127" s="7" t="s">
        <v>47</v>
      </c>
      <c r="G127" s="1" t="s">
        <v>47</v>
      </c>
      <c r="H127" s="1" t="s">
        <v>47</v>
      </c>
      <c r="I127" s="1" t="s">
        <v>47</v>
      </c>
      <c r="J127" t="str">
        <f t="shared" ref="J127:K127" si="493">IFERROR(F127/H127,"NaN")</f>
        <v>NaN</v>
      </c>
      <c r="K127" t="str">
        <f t="shared" si="493"/>
        <v>NaN</v>
      </c>
      <c r="L127" s="25" t="s">
        <v>47</v>
      </c>
      <c r="M127" t="s">
        <v>47</v>
      </c>
      <c r="N127" t="s">
        <v>47</v>
      </c>
      <c r="O127" t="s">
        <v>47</v>
      </c>
      <c r="P127" t="str">
        <f t="shared" ref="P127:Q127" si="494">IFERROR(L127/N127,"NaN")</f>
        <v>NaN</v>
      </c>
      <c r="Q127" t="str">
        <f t="shared" si="494"/>
        <v>NaN</v>
      </c>
      <c r="R127" s="54" t="s">
        <v>47</v>
      </c>
      <c r="S127" s="55" t="s">
        <v>47</v>
      </c>
      <c r="T127" s="55" t="s">
        <v>47</v>
      </c>
      <c r="U127" s="55" t="s">
        <v>47</v>
      </c>
      <c r="V127" s="55" t="str">
        <f t="shared" ref="V127:W127" si="495">IFERROR(R127/T127,"NaN")</f>
        <v>NaN</v>
      </c>
      <c r="W127" s="55" t="str">
        <f t="shared" si="495"/>
        <v>NaN</v>
      </c>
      <c r="X127" s="54" t="s">
        <v>47</v>
      </c>
      <c r="Y127" s="55" t="s">
        <v>47</v>
      </c>
      <c r="Z127" s="55" t="s">
        <v>47</v>
      </c>
      <c r="AA127" s="55" t="s">
        <v>47</v>
      </c>
      <c r="AB127" s="55" t="str">
        <f t="shared" ref="AB127:AC127" si="496">IFERROR(X127/Z127,"NaN")</f>
        <v>NaN</v>
      </c>
      <c r="AC127" s="57" t="str">
        <f t="shared" si="496"/>
        <v>NaN</v>
      </c>
    </row>
    <row r="128" spans="1:29" ht="13">
      <c r="A128" s="53">
        <f>'2013'!A128</f>
        <v>41489</v>
      </c>
      <c r="B128" t="str">
        <f>'2013'!D128</f>
        <v>NaN</v>
      </c>
      <c r="C128" s="32" t="str">
        <f>'2013'!E128</f>
        <v>NaN</v>
      </c>
      <c r="D128" s="32" t="str">
        <f>'2013'!F128</f>
        <v>NaN</v>
      </c>
      <c r="E128" t="str">
        <f>'2013'!G128</f>
        <v>NaN</v>
      </c>
      <c r="F128" s="7" t="s">
        <v>47</v>
      </c>
      <c r="G128" s="1" t="s">
        <v>47</v>
      </c>
      <c r="H128" s="1" t="s">
        <v>47</v>
      </c>
      <c r="I128" s="1" t="s">
        <v>47</v>
      </c>
      <c r="J128" t="str">
        <f t="shared" ref="J128:K128" si="497">IFERROR(F128/H128,"NaN")</f>
        <v>NaN</v>
      </c>
      <c r="K128" t="str">
        <f t="shared" si="497"/>
        <v>NaN</v>
      </c>
      <c r="L128" s="25" t="s">
        <v>47</v>
      </c>
      <c r="M128" t="s">
        <v>47</v>
      </c>
      <c r="N128" t="s">
        <v>47</v>
      </c>
      <c r="O128" t="s">
        <v>47</v>
      </c>
      <c r="P128" t="str">
        <f t="shared" ref="P128:Q128" si="498">IFERROR(L128/N128,"NaN")</f>
        <v>NaN</v>
      </c>
      <c r="Q128" t="str">
        <f t="shared" si="498"/>
        <v>NaN</v>
      </c>
      <c r="R128" s="54" t="s">
        <v>47</v>
      </c>
      <c r="S128" s="55" t="s">
        <v>47</v>
      </c>
      <c r="T128" s="55" t="s">
        <v>47</v>
      </c>
      <c r="U128" s="55" t="s">
        <v>47</v>
      </c>
      <c r="V128" s="55" t="str">
        <f t="shared" ref="V128:W128" si="499">IFERROR(R128/T128,"NaN")</f>
        <v>NaN</v>
      </c>
      <c r="W128" s="55" t="str">
        <f t="shared" si="499"/>
        <v>NaN</v>
      </c>
      <c r="X128" s="54" t="s">
        <v>47</v>
      </c>
      <c r="Y128" s="55" t="s">
        <v>47</v>
      </c>
      <c r="Z128" s="55" t="s">
        <v>47</v>
      </c>
      <c r="AA128" s="55" t="s">
        <v>47</v>
      </c>
      <c r="AB128" s="55" t="str">
        <f t="shared" ref="AB128:AC128" si="500">IFERROR(X128/Z128,"NaN")</f>
        <v>NaN</v>
      </c>
      <c r="AC128" s="57" t="str">
        <f t="shared" si="500"/>
        <v>NaN</v>
      </c>
    </row>
    <row r="129" spans="1:29" ht="13">
      <c r="A129" s="53">
        <f>'2013'!A129</f>
        <v>41490</v>
      </c>
      <c r="B129" t="str">
        <f>'2013'!D129</f>
        <v>NaN</v>
      </c>
      <c r="C129" s="32">
        <f>'2013'!E129</f>
        <v>0.72847222222222219</v>
      </c>
      <c r="D129" t="str">
        <f>'2013'!F129</f>
        <v>NaN</v>
      </c>
      <c r="E129" s="32">
        <f>'2013'!G129</f>
        <v>0.95347222222222228</v>
      </c>
      <c r="F129" s="7" t="s">
        <v>47</v>
      </c>
      <c r="G129" s="1" t="s">
        <v>47</v>
      </c>
      <c r="H129" s="1" t="s">
        <v>47</v>
      </c>
      <c r="I129" s="1" t="s">
        <v>47</v>
      </c>
      <c r="J129" t="str">
        <f t="shared" ref="J129:K129" si="501">IFERROR(F129/H129,"NaN")</f>
        <v>NaN</v>
      </c>
      <c r="K129" t="str">
        <f t="shared" si="501"/>
        <v>NaN</v>
      </c>
      <c r="L129" s="7">
        <v>2</v>
      </c>
      <c r="M129" s="1">
        <v>4.4000000000000004</v>
      </c>
      <c r="N129" s="1">
        <v>0.6</v>
      </c>
      <c r="O129" s="1">
        <v>1.5</v>
      </c>
      <c r="P129">
        <f t="shared" ref="P129:Q129" si="502">IFERROR(L129/N129,"NaN")</f>
        <v>3.3333333333333335</v>
      </c>
      <c r="Q129">
        <f t="shared" si="502"/>
        <v>2.9333333333333336</v>
      </c>
      <c r="R129" s="54" t="s">
        <v>47</v>
      </c>
      <c r="S129" s="55" t="s">
        <v>47</v>
      </c>
      <c r="T129" s="55" t="s">
        <v>47</v>
      </c>
      <c r="U129" s="55" t="s">
        <v>47</v>
      </c>
      <c r="V129" s="55" t="str">
        <f t="shared" ref="V129:W129" si="503">IFERROR(R129/T129,"NaN")</f>
        <v>NaN</v>
      </c>
      <c r="W129" s="55" t="str">
        <f t="shared" si="503"/>
        <v>NaN</v>
      </c>
      <c r="X129" s="54" t="s">
        <v>47</v>
      </c>
      <c r="Y129" s="55" t="s">
        <v>47</v>
      </c>
      <c r="Z129" s="55" t="s">
        <v>47</v>
      </c>
      <c r="AA129" s="55" t="s">
        <v>47</v>
      </c>
      <c r="AB129" s="55" t="str">
        <f t="shared" ref="AB129:AC129" si="504">IFERROR(X129/Z129,"NaN")</f>
        <v>NaN</v>
      </c>
      <c r="AC129" s="57" t="str">
        <f t="shared" si="504"/>
        <v>NaN</v>
      </c>
    </row>
    <row r="130" spans="1:29" ht="13">
      <c r="A130" s="53">
        <f>'2013'!A130</f>
        <v>41491</v>
      </c>
      <c r="B130" s="32">
        <f>'2013'!D130</f>
        <v>0.7993055555555556</v>
      </c>
      <c r="C130" s="32" t="str">
        <f>'2013'!E130</f>
        <v>NaN</v>
      </c>
      <c r="D130" s="32">
        <f>'2013'!F130</f>
        <v>0.94861111111111107</v>
      </c>
      <c r="E130" t="str">
        <f>'2013'!G130</f>
        <v>NaN</v>
      </c>
      <c r="F130" s="7" t="s">
        <v>47</v>
      </c>
      <c r="G130" s="1" t="s">
        <v>47</v>
      </c>
      <c r="H130" s="1" t="s">
        <v>47</v>
      </c>
      <c r="I130" s="1" t="s">
        <v>47</v>
      </c>
      <c r="J130" t="str">
        <f t="shared" ref="J130:K130" si="505">IFERROR(F130/H130,"NaN")</f>
        <v>NaN</v>
      </c>
      <c r="K130" t="str">
        <f t="shared" si="505"/>
        <v>NaN</v>
      </c>
      <c r="L130" s="25" t="s">
        <v>47</v>
      </c>
      <c r="M130" t="s">
        <v>47</v>
      </c>
      <c r="N130" t="s">
        <v>47</v>
      </c>
      <c r="O130" t="s">
        <v>47</v>
      </c>
      <c r="P130" t="str">
        <f t="shared" ref="P130:Q130" si="506">IFERROR(L130/N130,"NaN")</f>
        <v>NaN</v>
      </c>
      <c r="Q130" t="str">
        <f t="shared" si="506"/>
        <v>NaN</v>
      </c>
      <c r="R130" s="58">
        <v>4.4000000000000004</v>
      </c>
      <c r="S130" s="59">
        <v>5</v>
      </c>
      <c r="T130" s="59">
        <v>1</v>
      </c>
      <c r="U130" s="59">
        <v>1.6</v>
      </c>
      <c r="V130" s="55">
        <f t="shared" ref="V130:W130" si="507">IFERROR(R130/T130,"NaN")</f>
        <v>4.4000000000000004</v>
      </c>
      <c r="W130" s="55">
        <f t="shared" si="507"/>
        <v>3.125</v>
      </c>
      <c r="X130" s="54" t="s">
        <v>47</v>
      </c>
      <c r="Y130" s="55" t="s">
        <v>47</v>
      </c>
      <c r="Z130" s="55" t="s">
        <v>47</v>
      </c>
      <c r="AA130" s="55" t="s">
        <v>47</v>
      </c>
      <c r="AB130" s="55" t="str">
        <f t="shared" ref="AB130:AC130" si="508">IFERROR(X130/Z130,"NaN")</f>
        <v>NaN</v>
      </c>
      <c r="AC130" s="57" t="str">
        <f t="shared" si="508"/>
        <v>NaN</v>
      </c>
    </row>
    <row r="131" spans="1:29" ht="13">
      <c r="A131" s="53">
        <f>'2013'!A131</f>
        <v>41492</v>
      </c>
      <c r="B131" s="32">
        <f>'2013'!D131</f>
        <v>0.79652777777777772</v>
      </c>
      <c r="C131" t="str">
        <f>'2013'!E131</f>
        <v>NaN</v>
      </c>
      <c r="D131" s="32">
        <f>'2013'!F131</f>
        <v>0.93611111111111112</v>
      </c>
      <c r="E131" t="str">
        <f>'2013'!G131</f>
        <v>NaN</v>
      </c>
      <c r="F131" s="7" t="s">
        <v>47</v>
      </c>
      <c r="G131" s="1" t="s">
        <v>47</v>
      </c>
      <c r="H131" s="1" t="s">
        <v>47</v>
      </c>
      <c r="I131" s="1" t="s">
        <v>47</v>
      </c>
      <c r="J131" t="str">
        <f t="shared" ref="J131:K131" si="509">IFERROR(F131/H131,"NaN")</f>
        <v>NaN</v>
      </c>
      <c r="K131" t="str">
        <f t="shared" si="509"/>
        <v>NaN</v>
      </c>
      <c r="L131" s="25" t="s">
        <v>47</v>
      </c>
      <c r="M131" t="s">
        <v>47</v>
      </c>
      <c r="N131" t="s">
        <v>47</v>
      </c>
      <c r="O131" t="s">
        <v>47</v>
      </c>
      <c r="P131" t="str">
        <f t="shared" ref="P131:Q131" si="510">IFERROR(L131/N131,"NaN")</f>
        <v>NaN</v>
      </c>
      <c r="Q131" t="str">
        <f t="shared" si="510"/>
        <v>NaN</v>
      </c>
      <c r="R131" s="58">
        <v>3.3</v>
      </c>
      <c r="S131" s="59">
        <v>4.4000000000000004</v>
      </c>
      <c r="T131" s="59">
        <v>1</v>
      </c>
      <c r="U131" s="59">
        <v>1.9</v>
      </c>
      <c r="V131" s="55">
        <f t="shared" ref="V131:W131" si="511">IFERROR(R131/T131,"NaN")</f>
        <v>3.3</v>
      </c>
      <c r="W131" s="55">
        <f t="shared" si="511"/>
        <v>2.3157894736842106</v>
      </c>
      <c r="X131" s="54" t="s">
        <v>47</v>
      </c>
      <c r="Y131" s="55" t="s">
        <v>47</v>
      </c>
      <c r="Z131" s="55" t="s">
        <v>47</v>
      </c>
      <c r="AA131" s="55" t="s">
        <v>47</v>
      </c>
      <c r="AB131" s="55" t="str">
        <f t="shared" ref="AB131:AC131" si="512">IFERROR(X131/Z131,"NaN")</f>
        <v>NaN</v>
      </c>
      <c r="AC131" s="57" t="str">
        <f t="shared" si="512"/>
        <v>NaN</v>
      </c>
    </row>
    <row r="132" spans="1:29" ht="13">
      <c r="A132" s="53">
        <f>'2013'!A132</f>
        <v>41493</v>
      </c>
      <c r="B132" t="str">
        <f>'2013'!D132</f>
        <v>NaN</v>
      </c>
      <c r="C132" s="32">
        <f>'2013'!E132</f>
        <v>0.74722222222222223</v>
      </c>
      <c r="D132" s="32">
        <f>'2013'!F132</f>
        <v>0.90694444444444444</v>
      </c>
      <c r="E132" s="32" t="str">
        <f>'2013'!G132</f>
        <v>NaN</v>
      </c>
      <c r="F132" s="7">
        <v>1.2</v>
      </c>
      <c r="G132" s="1">
        <v>2.1</v>
      </c>
      <c r="H132" s="1">
        <v>0.75</v>
      </c>
      <c r="I132" s="1">
        <v>1.2</v>
      </c>
      <c r="J132">
        <f t="shared" ref="J132:K132" si="513">IFERROR(F132/H132,"NaN")</f>
        <v>1.5999999999999999</v>
      </c>
      <c r="K132">
        <f t="shared" si="513"/>
        <v>1.7500000000000002</v>
      </c>
      <c r="L132" s="25" t="s">
        <v>47</v>
      </c>
      <c r="M132" t="s">
        <v>47</v>
      </c>
      <c r="N132" t="s">
        <v>47</v>
      </c>
      <c r="O132" t="s">
        <v>47</v>
      </c>
      <c r="P132" t="str">
        <f t="shared" ref="P132:Q132" si="514">IFERROR(L132/N132,"NaN")</f>
        <v>NaN</v>
      </c>
      <c r="Q132" t="str">
        <f t="shared" si="514"/>
        <v>NaN</v>
      </c>
      <c r="R132" s="54" t="s">
        <v>47</v>
      </c>
      <c r="S132" s="55" t="s">
        <v>47</v>
      </c>
      <c r="T132" s="55" t="s">
        <v>47</v>
      </c>
      <c r="U132" s="55" t="s">
        <v>47</v>
      </c>
      <c r="V132" s="55" t="str">
        <f t="shared" ref="V132:W132" si="515">IFERROR(R132/T132,"NaN")</f>
        <v>NaN</v>
      </c>
      <c r="W132" s="55" t="str">
        <f t="shared" si="515"/>
        <v>NaN</v>
      </c>
      <c r="X132" s="54" t="s">
        <v>47</v>
      </c>
      <c r="Y132" s="55" t="s">
        <v>47</v>
      </c>
      <c r="Z132" s="55" t="s">
        <v>47</v>
      </c>
      <c r="AA132" s="55" t="s">
        <v>47</v>
      </c>
      <c r="AB132" s="55" t="str">
        <f t="shared" ref="AB132:AC132" si="516">IFERROR(X132/Z132,"NaN")</f>
        <v>NaN</v>
      </c>
      <c r="AC132" s="57" t="str">
        <f t="shared" si="516"/>
        <v>NaN</v>
      </c>
    </row>
    <row r="133" spans="1:29" ht="13">
      <c r="A133" s="53">
        <f>'2013'!A133</f>
        <v>41494</v>
      </c>
      <c r="B133" t="str">
        <f>'2013'!D133</f>
        <v>NaN</v>
      </c>
      <c r="C133" t="str">
        <f>'2013'!E133</f>
        <v>NaN</v>
      </c>
      <c r="D133" t="str">
        <f>'2013'!F133</f>
        <v>NaN</v>
      </c>
      <c r="E133" t="str">
        <f>'2013'!G133</f>
        <v>NaN</v>
      </c>
      <c r="F133" s="7" t="s">
        <v>47</v>
      </c>
      <c r="G133" s="1" t="s">
        <v>47</v>
      </c>
      <c r="H133" s="1" t="s">
        <v>47</v>
      </c>
      <c r="I133" s="1" t="s">
        <v>47</v>
      </c>
      <c r="J133" t="str">
        <f t="shared" ref="J133:K133" si="517">IFERROR(F133/H133,"NaN")</f>
        <v>NaN</v>
      </c>
      <c r="K133" t="str">
        <f t="shared" si="517"/>
        <v>NaN</v>
      </c>
      <c r="L133" s="25" t="s">
        <v>47</v>
      </c>
      <c r="M133" t="s">
        <v>47</v>
      </c>
      <c r="N133" t="s">
        <v>47</v>
      </c>
      <c r="O133" t="s">
        <v>47</v>
      </c>
      <c r="P133" t="str">
        <f t="shared" ref="P133:Q133" si="518">IFERROR(L133/N133,"NaN")</f>
        <v>NaN</v>
      </c>
      <c r="Q133" t="str">
        <f t="shared" si="518"/>
        <v>NaN</v>
      </c>
      <c r="R133" s="54" t="s">
        <v>47</v>
      </c>
      <c r="S133" s="55" t="s">
        <v>47</v>
      </c>
      <c r="T133" s="55" t="s">
        <v>47</v>
      </c>
      <c r="U133" s="55" t="s">
        <v>47</v>
      </c>
      <c r="V133" s="55" t="str">
        <f t="shared" ref="V133:W133" si="519">IFERROR(R133/T133,"NaN")</f>
        <v>NaN</v>
      </c>
      <c r="W133" s="55" t="str">
        <f t="shared" si="519"/>
        <v>NaN</v>
      </c>
      <c r="X133" s="54" t="s">
        <v>47</v>
      </c>
      <c r="Y133" s="55" t="s">
        <v>47</v>
      </c>
      <c r="Z133" s="55" t="s">
        <v>47</v>
      </c>
      <c r="AA133" s="55" t="s">
        <v>47</v>
      </c>
      <c r="AB133" s="55" t="str">
        <f t="shared" ref="AB133:AC133" si="520">IFERROR(X133/Z133,"NaN")</f>
        <v>NaN</v>
      </c>
      <c r="AC133" s="57" t="str">
        <f t="shared" si="520"/>
        <v>NaN</v>
      </c>
    </row>
    <row r="134" spans="1:29" ht="13">
      <c r="A134" s="53">
        <f>'2013'!A134</f>
        <v>41495</v>
      </c>
      <c r="B134" t="str">
        <f>'2013'!D134</f>
        <v>NaN</v>
      </c>
      <c r="C134" s="32">
        <f>'2013'!E134</f>
        <v>0.76388888888888884</v>
      </c>
      <c r="D134" s="32">
        <f>'2013'!F134</f>
        <v>0.99236111111111114</v>
      </c>
      <c r="E134" t="str">
        <f>'2013'!G134</f>
        <v>NaN</v>
      </c>
      <c r="F134" s="7">
        <v>2</v>
      </c>
      <c r="G134" s="1">
        <v>4</v>
      </c>
      <c r="H134" s="1">
        <v>0.9</v>
      </c>
      <c r="I134" s="1">
        <v>1.6</v>
      </c>
      <c r="J134">
        <f t="shared" ref="J134:K134" si="521">IFERROR(F134/H134,"NaN")</f>
        <v>2.2222222222222223</v>
      </c>
      <c r="K134">
        <f t="shared" si="521"/>
        <v>2.5</v>
      </c>
      <c r="L134" s="25" t="s">
        <v>47</v>
      </c>
      <c r="M134" t="s">
        <v>47</v>
      </c>
      <c r="N134" t="s">
        <v>47</v>
      </c>
      <c r="O134" t="s">
        <v>47</v>
      </c>
      <c r="P134" t="str">
        <f t="shared" ref="P134:Q134" si="522">IFERROR(L134/N134,"NaN")</f>
        <v>NaN</v>
      </c>
      <c r="Q134" t="str">
        <f t="shared" si="522"/>
        <v>NaN</v>
      </c>
      <c r="R134" s="54" t="s">
        <v>47</v>
      </c>
      <c r="S134" s="55" t="s">
        <v>47</v>
      </c>
      <c r="T134" s="55" t="s">
        <v>47</v>
      </c>
      <c r="U134" s="55" t="s">
        <v>47</v>
      </c>
      <c r="V134" s="55" t="str">
        <f t="shared" ref="V134:W134" si="523">IFERROR(R134/T134,"NaN")</f>
        <v>NaN</v>
      </c>
      <c r="W134" s="55" t="str">
        <f t="shared" si="523"/>
        <v>NaN</v>
      </c>
      <c r="X134" s="54" t="s">
        <v>47</v>
      </c>
      <c r="Y134" s="55" t="s">
        <v>47</v>
      </c>
      <c r="Z134" s="55" t="s">
        <v>47</v>
      </c>
      <c r="AA134" s="55" t="s">
        <v>47</v>
      </c>
      <c r="AB134" s="55" t="str">
        <f t="shared" ref="AB134:AC134" si="524">IFERROR(X134/Z134,"NaN")</f>
        <v>NaN</v>
      </c>
      <c r="AC134" s="57" t="str">
        <f t="shared" si="524"/>
        <v>NaN</v>
      </c>
    </row>
    <row r="135" spans="1:29" ht="13">
      <c r="A135" s="53">
        <f>'2013'!A135</f>
        <v>41496</v>
      </c>
      <c r="B135" s="32">
        <f>'2013'!D135</f>
        <v>0.77361111111111114</v>
      </c>
      <c r="C135" t="str">
        <f>'2013'!E135</f>
        <v>NaN</v>
      </c>
      <c r="D135" s="32">
        <f>'2013'!F135</f>
        <v>0.95902777777777781</v>
      </c>
      <c r="E135" t="str">
        <f>'2013'!G135</f>
        <v>NaN</v>
      </c>
      <c r="F135" s="7" t="s">
        <v>47</v>
      </c>
      <c r="G135" s="1" t="s">
        <v>47</v>
      </c>
      <c r="H135" s="1" t="s">
        <v>47</v>
      </c>
      <c r="I135" s="1" t="s">
        <v>47</v>
      </c>
      <c r="J135" t="str">
        <f t="shared" ref="J135:K135" si="525">IFERROR(F135/H135,"NaN")</f>
        <v>NaN</v>
      </c>
      <c r="K135" t="str">
        <f t="shared" si="525"/>
        <v>NaN</v>
      </c>
      <c r="L135" s="25" t="s">
        <v>47</v>
      </c>
      <c r="M135" t="s">
        <v>47</v>
      </c>
      <c r="N135" t="s">
        <v>47</v>
      </c>
      <c r="O135" t="s">
        <v>47</v>
      </c>
      <c r="P135" t="str">
        <f t="shared" ref="P135:Q135" si="526">IFERROR(L135/N135,"NaN")</f>
        <v>NaN</v>
      </c>
      <c r="Q135" t="str">
        <f t="shared" si="526"/>
        <v>NaN</v>
      </c>
      <c r="R135" s="58">
        <v>2.8</v>
      </c>
      <c r="S135" s="59">
        <v>4.2</v>
      </c>
      <c r="T135" s="59">
        <v>0.8</v>
      </c>
      <c r="U135" s="59">
        <v>1.35</v>
      </c>
      <c r="V135" s="55">
        <f t="shared" ref="V135:W135" si="527">IFERROR(R135/T135,"NaN")</f>
        <v>3.4999999999999996</v>
      </c>
      <c r="W135" s="55">
        <f t="shared" si="527"/>
        <v>3.1111111111111112</v>
      </c>
      <c r="X135" s="54" t="s">
        <v>47</v>
      </c>
      <c r="Y135" s="55" t="s">
        <v>47</v>
      </c>
      <c r="Z135" s="55" t="s">
        <v>47</v>
      </c>
      <c r="AA135" s="55" t="s">
        <v>47</v>
      </c>
      <c r="AB135" s="55" t="str">
        <f t="shared" ref="AB135:AC135" si="528">IFERROR(X135/Z135,"NaN")</f>
        <v>NaN</v>
      </c>
      <c r="AC135" s="57" t="str">
        <f t="shared" si="528"/>
        <v>NaN</v>
      </c>
    </row>
    <row r="136" spans="1:29" ht="13">
      <c r="A136" s="53">
        <f>'2013'!A136</f>
        <v>41497</v>
      </c>
      <c r="B136" s="32" t="str">
        <f>'2013'!D136</f>
        <v>NaN</v>
      </c>
      <c r="C136" s="32">
        <f>'2013'!E136</f>
        <v>0.67152777777777772</v>
      </c>
      <c r="D136" s="32">
        <f>'2013'!F136</f>
        <v>0.90902777777777777</v>
      </c>
      <c r="E136" s="32" t="str">
        <f>'2013'!G136</f>
        <v>NaN</v>
      </c>
      <c r="F136" s="7">
        <v>1.5</v>
      </c>
      <c r="G136" s="1">
        <v>4</v>
      </c>
      <c r="H136" s="1">
        <v>0.65</v>
      </c>
      <c r="I136" s="1">
        <v>1</v>
      </c>
      <c r="J136">
        <f t="shared" ref="J136:K136" si="529">IFERROR(F136/H136,"NaN")</f>
        <v>2.3076923076923075</v>
      </c>
      <c r="K136">
        <f t="shared" si="529"/>
        <v>4</v>
      </c>
      <c r="L136" s="25" t="s">
        <v>47</v>
      </c>
      <c r="M136" t="s">
        <v>47</v>
      </c>
      <c r="N136" t="s">
        <v>47</v>
      </c>
      <c r="O136" t="s">
        <v>47</v>
      </c>
      <c r="P136" t="str">
        <f t="shared" ref="P136:Q136" si="530">IFERROR(L136/N136,"NaN")</f>
        <v>NaN</v>
      </c>
      <c r="Q136" t="str">
        <f t="shared" si="530"/>
        <v>NaN</v>
      </c>
      <c r="R136" s="54" t="s">
        <v>47</v>
      </c>
      <c r="S136" s="55" t="s">
        <v>47</v>
      </c>
      <c r="T136" s="55" t="s">
        <v>47</v>
      </c>
      <c r="U136" s="55" t="s">
        <v>47</v>
      </c>
      <c r="V136" s="55" t="str">
        <f t="shared" ref="V136:W136" si="531">IFERROR(R136/T136,"NaN")</f>
        <v>NaN</v>
      </c>
      <c r="W136" s="55" t="str">
        <f t="shared" si="531"/>
        <v>NaN</v>
      </c>
      <c r="X136" s="54" t="s">
        <v>47</v>
      </c>
      <c r="Y136" s="55" t="s">
        <v>47</v>
      </c>
      <c r="Z136" s="55" t="s">
        <v>47</v>
      </c>
      <c r="AA136" s="55" t="s">
        <v>47</v>
      </c>
      <c r="AB136" s="55" t="str">
        <f t="shared" ref="AB136:AC136" si="532">IFERROR(X136/Z136,"NaN")</f>
        <v>NaN</v>
      </c>
      <c r="AC136" s="57" t="str">
        <f t="shared" si="532"/>
        <v>NaN</v>
      </c>
    </row>
    <row r="137" spans="1:29" ht="13">
      <c r="A137" s="53">
        <f>'2013'!A137</f>
        <v>41498</v>
      </c>
      <c r="B137" t="str">
        <f>'2013'!D137</f>
        <v>NaN</v>
      </c>
      <c r="C137" t="str">
        <f>'2013'!E137</f>
        <v>NaN</v>
      </c>
      <c r="D137" t="str">
        <f>'2013'!F137</f>
        <v>NaN</v>
      </c>
      <c r="E137" t="str">
        <f>'2013'!G137</f>
        <v>NaN</v>
      </c>
      <c r="F137" s="7" t="s">
        <v>47</v>
      </c>
      <c r="G137" s="1" t="s">
        <v>47</v>
      </c>
      <c r="H137" s="1" t="s">
        <v>47</v>
      </c>
      <c r="I137" s="1" t="s">
        <v>47</v>
      </c>
      <c r="J137" t="str">
        <f t="shared" ref="J137:K137" si="533">IFERROR(F137/H137,"NaN")</f>
        <v>NaN</v>
      </c>
      <c r="K137" t="str">
        <f t="shared" si="533"/>
        <v>NaN</v>
      </c>
      <c r="L137" s="25" t="s">
        <v>47</v>
      </c>
      <c r="M137" t="s">
        <v>47</v>
      </c>
      <c r="N137" t="s">
        <v>47</v>
      </c>
      <c r="O137" t="s">
        <v>47</v>
      </c>
      <c r="P137" t="str">
        <f t="shared" ref="P137:Q137" si="534">IFERROR(L137/N137,"NaN")</f>
        <v>NaN</v>
      </c>
      <c r="Q137" t="str">
        <f t="shared" si="534"/>
        <v>NaN</v>
      </c>
      <c r="R137" s="54" t="s">
        <v>47</v>
      </c>
      <c r="S137" s="55" t="s">
        <v>47</v>
      </c>
      <c r="T137" s="55" t="s">
        <v>47</v>
      </c>
      <c r="U137" s="55" t="s">
        <v>47</v>
      </c>
      <c r="V137" s="55" t="str">
        <f t="shared" ref="V137:W137" si="535">IFERROR(R137/T137,"NaN")</f>
        <v>NaN</v>
      </c>
      <c r="W137" s="55" t="str">
        <f t="shared" si="535"/>
        <v>NaN</v>
      </c>
      <c r="X137" s="54" t="s">
        <v>47</v>
      </c>
      <c r="Y137" s="55" t="s">
        <v>47</v>
      </c>
      <c r="Z137" s="55" t="s">
        <v>47</v>
      </c>
      <c r="AA137" s="55" t="s">
        <v>47</v>
      </c>
      <c r="AB137" s="55" t="str">
        <f t="shared" ref="AB137:AC137" si="536">IFERROR(X137/Z137,"NaN")</f>
        <v>NaN</v>
      </c>
      <c r="AC137" s="57" t="str">
        <f t="shared" si="536"/>
        <v>NaN</v>
      </c>
    </row>
    <row r="138" spans="1:29" ht="13">
      <c r="A138" s="53">
        <f>'2013'!A138</f>
        <v>41499</v>
      </c>
      <c r="B138" t="str">
        <f>'2013'!D138</f>
        <v>NaN</v>
      </c>
      <c r="C138" t="str">
        <f>'2013'!E138</f>
        <v>NaN</v>
      </c>
      <c r="D138" t="str">
        <f>'2013'!F138</f>
        <v>NaN</v>
      </c>
      <c r="E138" t="str">
        <f>'2013'!G138</f>
        <v>NaN</v>
      </c>
      <c r="F138" s="7" t="s">
        <v>47</v>
      </c>
      <c r="G138" s="1" t="s">
        <v>47</v>
      </c>
      <c r="H138" s="1" t="s">
        <v>47</v>
      </c>
      <c r="I138" s="1" t="s">
        <v>47</v>
      </c>
      <c r="J138" t="str">
        <f t="shared" ref="J138:K138" si="537">IFERROR(F138/H138,"NaN")</f>
        <v>NaN</v>
      </c>
      <c r="K138" t="str">
        <f t="shared" si="537"/>
        <v>NaN</v>
      </c>
      <c r="L138" s="25" t="s">
        <v>47</v>
      </c>
      <c r="M138" t="s">
        <v>47</v>
      </c>
      <c r="N138" t="s">
        <v>47</v>
      </c>
      <c r="O138" t="s">
        <v>47</v>
      </c>
      <c r="P138" t="str">
        <f t="shared" ref="P138:Q138" si="538">IFERROR(L138/N138,"NaN")</f>
        <v>NaN</v>
      </c>
      <c r="Q138" t="str">
        <f t="shared" si="538"/>
        <v>NaN</v>
      </c>
      <c r="R138" s="54" t="s">
        <v>47</v>
      </c>
      <c r="S138" s="55" t="s">
        <v>47</v>
      </c>
      <c r="T138" s="55" t="s">
        <v>47</v>
      </c>
      <c r="U138" s="55" t="s">
        <v>47</v>
      </c>
      <c r="V138" s="55" t="str">
        <f t="shared" ref="V138:W138" si="539">IFERROR(R138/T138,"NaN")</f>
        <v>NaN</v>
      </c>
      <c r="W138" s="55" t="str">
        <f t="shared" si="539"/>
        <v>NaN</v>
      </c>
      <c r="X138" s="54" t="s">
        <v>47</v>
      </c>
      <c r="Y138" s="55" t="s">
        <v>47</v>
      </c>
      <c r="Z138" s="55" t="s">
        <v>47</v>
      </c>
      <c r="AA138" s="55" t="s">
        <v>47</v>
      </c>
      <c r="AB138" s="55" t="str">
        <f t="shared" ref="AB138:AC138" si="540">IFERROR(X138/Z138,"NaN")</f>
        <v>NaN</v>
      </c>
      <c r="AC138" s="57" t="str">
        <f t="shared" si="540"/>
        <v>NaN</v>
      </c>
    </row>
    <row r="139" spans="1:29" ht="13">
      <c r="A139" s="53">
        <f>'2013'!A139</f>
        <v>41500</v>
      </c>
      <c r="B139" s="32">
        <f>'2013'!D139</f>
        <v>0.83888888888888891</v>
      </c>
      <c r="C139" t="str">
        <f>'2013'!E139</f>
        <v>NaN</v>
      </c>
      <c r="D139" s="32">
        <f>'2013'!F139</f>
        <v>0.95416666666666672</v>
      </c>
      <c r="E139" t="str">
        <f>'2013'!G139</f>
        <v>NaN</v>
      </c>
      <c r="F139" s="7" t="s">
        <v>47</v>
      </c>
      <c r="G139" s="1" t="s">
        <v>47</v>
      </c>
      <c r="H139" s="1" t="s">
        <v>47</v>
      </c>
      <c r="I139" s="1" t="s">
        <v>47</v>
      </c>
      <c r="J139" t="str">
        <f t="shared" ref="J139:K139" si="541">IFERROR(F139/H139,"NaN")</f>
        <v>NaN</v>
      </c>
      <c r="K139" t="str">
        <f t="shared" si="541"/>
        <v>NaN</v>
      </c>
      <c r="L139" s="25" t="s">
        <v>47</v>
      </c>
      <c r="M139" t="s">
        <v>47</v>
      </c>
      <c r="N139" t="s">
        <v>47</v>
      </c>
      <c r="O139" t="s">
        <v>47</v>
      </c>
      <c r="P139" t="str">
        <f t="shared" ref="P139:Q139" si="542">IFERROR(L139/N139,"NaN")</f>
        <v>NaN</v>
      </c>
      <c r="Q139" t="str">
        <f t="shared" si="542"/>
        <v>NaN</v>
      </c>
      <c r="R139" s="58">
        <v>4.4000000000000004</v>
      </c>
      <c r="S139" s="59">
        <v>5</v>
      </c>
      <c r="T139" s="59">
        <v>1.4</v>
      </c>
      <c r="U139" s="59">
        <v>1.4</v>
      </c>
      <c r="V139" s="55">
        <f t="shared" ref="V139:W139" si="543">IFERROR(R139/T139,"NaN")</f>
        <v>3.1428571428571432</v>
      </c>
      <c r="W139" s="55">
        <f t="shared" si="543"/>
        <v>3.5714285714285716</v>
      </c>
      <c r="X139" s="54" t="s">
        <v>47</v>
      </c>
      <c r="Y139" s="55" t="s">
        <v>47</v>
      </c>
      <c r="Z139" s="55" t="s">
        <v>47</v>
      </c>
      <c r="AA139" s="55" t="s">
        <v>47</v>
      </c>
      <c r="AB139" s="55" t="str">
        <f t="shared" ref="AB139:AC139" si="544">IFERROR(X139/Z139,"NaN")</f>
        <v>NaN</v>
      </c>
      <c r="AC139" s="57" t="str">
        <f t="shared" si="544"/>
        <v>NaN</v>
      </c>
    </row>
    <row r="140" spans="1:29" ht="13">
      <c r="A140" s="53">
        <f>'2013'!A140</f>
        <v>41501</v>
      </c>
      <c r="B140" t="str">
        <f>'2013'!D140</f>
        <v>NaN</v>
      </c>
      <c r="C140" t="str">
        <f>'2013'!E140</f>
        <v>NaN</v>
      </c>
      <c r="D140" t="str">
        <f>'2013'!F140</f>
        <v>NaN</v>
      </c>
      <c r="E140" t="str">
        <f>'2013'!G140</f>
        <v>NaN</v>
      </c>
      <c r="F140" s="7" t="s">
        <v>47</v>
      </c>
      <c r="G140" s="1" t="s">
        <v>47</v>
      </c>
      <c r="H140" s="1" t="s">
        <v>47</v>
      </c>
      <c r="I140" s="1" t="s">
        <v>47</v>
      </c>
      <c r="J140" t="str">
        <f t="shared" ref="J140:K140" si="545">IFERROR(F140/H140,"NaN")</f>
        <v>NaN</v>
      </c>
      <c r="K140" t="str">
        <f t="shared" si="545"/>
        <v>NaN</v>
      </c>
      <c r="L140" s="25" t="s">
        <v>47</v>
      </c>
      <c r="M140" t="s">
        <v>47</v>
      </c>
      <c r="N140" t="s">
        <v>47</v>
      </c>
      <c r="O140" t="s">
        <v>47</v>
      </c>
      <c r="P140" t="str">
        <f t="shared" ref="P140:Q140" si="546">IFERROR(L140/N140,"NaN")</f>
        <v>NaN</v>
      </c>
      <c r="Q140" t="str">
        <f t="shared" si="546"/>
        <v>NaN</v>
      </c>
      <c r="R140" s="54" t="s">
        <v>47</v>
      </c>
      <c r="S140" s="55" t="s">
        <v>47</v>
      </c>
      <c r="T140" s="55" t="s">
        <v>47</v>
      </c>
      <c r="U140" s="55" t="s">
        <v>47</v>
      </c>
      <c r="V140" s="55" t="str">
        <f t="shared" ref="V140:W140" si="547">IFERROR(R140/T140,"NaN")</f>
        <v>NaN</v>
      </c>
      <c r="W140" s="55" t="str">
        <f t="shared" si="547"/>
        <v>NaN</v>
      </c>
      <c r="X140" s="54" t="s">
        <v>47</v>
      </c>
      <c r="Y140" s="55" t="s">
        <v>47</v>
      </c>
      <c r="Z140" s="55" t="s">
        <v>47</v>
      </c>
      <c r="AA140" s="55" t="s">
        <v>47</v>
      </c>
      <c r="AB140" s="55" t="str">
        <f t="shared" ref="AB140:AC140" si="548">IFERROR(X140/Z140,"NaN")</f>
        <v>NaN</v>
      </c>
      <c r="AC140" s="57" t="str">
        <f t="shared" si="548"/>
        <v>NaN</v>
      </c>
    </row>
    <row r="141" spans="1:29" ht="13">
      <c r="A141" s="53">
        <f>'2013'!A141</f>
        <v>41502</v>
      </c>
      <c r="B141" s="32" t="str">
        <f>'2013'!D141</f>
        <v>NaN</v>
      </c>
      <c r="C141" s="32">
        <f>'2013'!E141</f>
        <v>0.83402777777777781</v>
      </c>
      <c r="D141" s="32">
        <f>'2013'!F141</f>
        <v>0.97986111111111107</v>
      </c>
      <c r="E141" t="str">
        <f>'2013'!G141</f>
        <v>NaN</v>
      </c>
      <c r="F141" s="7">
        <v>2.4</v>
      </c>
      <c r="G141" s="1">
        <v>3.3</v>
      </c>
      <c r="H141" s="1">
        <v>0.85</v>
      </c>
      <c r="I141" s="1">
        <v>0.95</v>
      </c>
      <c r="J141">
        <f t="shared" ref="J141:K141" si="549">IFERROR(F141/H141,"NaN")</f>
        <v>2.8235294117647061</v>
      </c>
      <c r="K141">
        <f t="shared" si="549"/>
        <v>3.4736842105263159</v>
      </c>
      <c r="L141" s="25" t="s">
        <v>47</v>
      </c>
      <c r="M141" t="s">
        <v>47</v>
      </c>
      <c r="N141" t="s">
        <v>47</v>
      </c>
      <c r="O141" t="s">
        <v>47</v>
      </c>
      <c r="P141" t="str">
        <f t="shared" ref="P141:Q141" si="550">IFERROR(L141/N141,"NaN")</f>
        <v>NaN</v>
      </c>
      <c r="Q141" t="str">
        <f t="shared" si="550"/>
        <v>NaN</v>
      </c>
      <c r="R141" s="54" t="s">
        <v>47</v>
      </c>
      <c r="S141" s="55" t="s">
        <v>47</v>
      </c>
      <c r="T141" s="55" t="s">
        <v>47</v>
      </c>
      <c r="U141" s="55" t="s">
        <v>47</v>
      </c>
      <c r="V141" s="55" t="str">
        <f t="shared" ref="V141:W141" si="551">IFERROR(R141/T141,"NaN")</f>
        <v>NaN</v>
      </c>
      <c r="W141" s="55" t="str">
        <f t="shared" si="551"/>
        <v>NaN</v>
      </c>
      <c r="X141" s="54" t="s">
        <v>47</v>
      </c>
      <c r="Y141" s="55" t="s">
        <v>47</v>
      </c>
      <c r="Z141" s="55" t="s">
        <v>47</v>
      </c>
      <c r="AA141" s="55" t="s">
        <v>47</v>
      </c>
      <c r="AB141" s="55" t="str">
        <f t="shared" ref="AB141:AC141" si="552">IFERROR(X141/Z141,"NaN")</f>
        <v>NaN</v>
      </c>
      <c r="AC141" s="57" t="str">
        <f t="shared" si="552"/>
        <v>NaN</v>
      </c>
    </row>
    <row r="142" spans="1:29" ht="13">
      <c r="A142" s="53">
        <f>'2013'!A142</f>
        <v>41503</v>
      </c>
      <c r="B142" s="32" t="str">
        <f>'2013'!D142</f>
        <v>NaN</v>
      </c>
      <c r="C142" s="32">
        <f>'2013'!E142</f>
        <v>0.74097222222222225</v>
      </c>
      <c r="D142" s="32">
        <f>'2013'!F142</f>
        <v>0.97986111111111107</v>
      </c>
      <c r="E142" t="str">
        <f>'2013'!G142</f>
        <v>NaN</v>
      </c>
      <c r="F142" s="7">
        <v>2.1</v>
      </c>
      <c r="G142" s="1">
        <v>5.2</v>
      </c>
      <c r="H142" s="1">
        <v>0.95</v>
      </c>
      <c r="I142" s="1">
        <v>1.3</v>
      </c>
      <c r="J142">
        <f t="shared" ref="J142:K142" si="553">IFERROR(F142/H142,"NaN")</f>
        <v>2.2105263157894739</v>
      </c>
      <c r="K142">
        <f t="shared" si="553"/>
        <v>4</v>
      </c>
      <c r="L142" s="25" t="s">
        <v>47</v>
      </c>
      <c r="M142" t="s">
        <v>47</v>
      </c>
      <c r="N142" t="s">
        <v>47</v>
      </c>
      <c r="O142" t="s">
        <v>47</v>
      </c>
      <c r="P142" t="str">
        <f t="shared" ref="P142:Q142" si="554">IFERROR(L142/N142,"NaN")</f>
        <v>NaN</v>
      </c>
      <c r="Q142" t="str">
        <f t="shared" si="554"/>
        <v>NaN</v>
      </c>
      <c r="R142" s="54" t="s">
        <v>47</v>
      </c>
      <c r="S142" s="55" t="s">
        <v>47</v>
      </c>
      <c r="T142" s="55" t="s">
        <v>47</v>
      </c>
      <c r="U142" s="55" t="s">
        <v>47</v>
      </c>
      <c r="V142" s="55" t="str">
        <f t="shared" ref="V142:W142" si="555">IFERROR(R142/T142,"NaN")</f>
        <v>NaN</v>
      </c>
      <c r="W142" s="55" t="str">
        <f t="shared" si="555"/>
        <v>NaN</v>
      </c>
      <c r="X142" s="54" t="s">
        <v>47</v>
      </c>
      <c r="Y142" s="55" t="s">
        <v>47</v>
      </c>
      <c r="Z142" s="55" t="s">
        <v>47</v>
      </c>
      <c r="AA142" s="55" t="s">
        <v>47</v>
      </c>
      <c r="AB142" s="55" t="str">
        <f t="shared" ref="AB142:AC142" si="556">IFERROR(X142/Z142,"NaN")</f>
        <v>NaN</v>
      </c>
      <c r="AC142" s="57" t="str">
        <f t="shared" si="556"/>
        <v>NaN</v>
      </c>
    </row>
    <row r="143" spans="1:29" ht="13">
      <c r="A143" s="53">
        <f>'2013'!A143</f>
        <v>41504</v>
      </c>
      <c r="B143" t="str">
        <f>'2013'!D143</f>
        <v>NaN</v>
      </c>
      <c r="C143" s="32">
        <f>'2013'!E143</f>
        <v>0.7944444444444444</v>
      </c>
      <c r="D143" s="32" t="str">
        <f>'2013'!F143</f>
        <v>NaN</v>
      </c>
      <c r="E143" s="32">
        <f>'2013'!G143</f>
        <v>0.86111111111111116</v>
      </c>
      <c r="F143" s="7" t="s">
        <v>47</v>
      </c>
      <c r="G143" s="1" t="s">
        <v>47</v>
      </c>
      <c r="H143" s="1" t="s">
        <v>47</v>
      </c>
      <c r="I143" s="1" t="s">
        <v>47</v>
      </c>
      <c r="J143" t="str">
        <f t="shared" ref="J143:K143" si="557">IFERROR(F143/H143,"NaN")</f>
        <v>NaN</v>
      </c>
      <c r="K143" t="str">
        <f t="shared" si="557"/>
        <v>NaN</v>
      </c>
      <c r="L143" s="7">
        <v>3.3</v>
      </c>
      <c r="M143" s="1">
        <v>3.3</v>
      </c>
      <c r="N143" s="1">
        <v>1.1499999999999999</v>
      </c>
      <c r="O143" s="1">
        <v>1.25</v>
      </c>
      <c r="P143">
        <f t="shared" ref="P143:Q143" si="558">IFERROR(L143/N143,"NaN")</f>
        <v>2.8695652173913042</v>
      </c>
      <c r="Q143">
        <f t="shared" si="558"/>
        <v>2.6399999999999997</v>
      </c>
      <c r="R143" s="54" t="s">
        <v>47</v>
      </c>
      <c r="S143" s="55" t="s">
        <v>47</v>
      </c>
      <c r="T143" s="55" t="s">
        <v>47</v>
      </c>
      <c r="U143" s="55" t="s">
        <v>47</v>
      </c>
      <c r="V143" s="55" t="str">
        <f t="shared" ref="V143:W143" si="559">IFERROR(R143/T143,"NaN")</f>
        <v>NaN</v>
      </c>
      <c r="W143" s="55" t="str">
        <f t="shared" si="559"/>
        <v>NaN</v>
      </c>
      <c r="X143" s="54" t="s">
        <v>47</v>
      </c>
      <c r="Y143" s="55" t="s">
        <v>47</v>
      </c>
      <c r="Z143" s="55" t="s">
        <v>47</v>
      </c>
      <c r="AA143" s="55" t="s">
        <v>47</v>
      </c>
      <c r="AB143" s="55" t="str">
        <f t="shared" ref="AB143:AC143" si="560">IFERROR(X143/Z143,"NaN")</f>
        <v>NaN</v>
      </c>
      <c r="AC143" s="57" t="str">
        <f t="shared" si="560"/>
        <v>NaN</v>
      </c>
    </row>
    <row r="144" spans="1:29" ht="13">
      <c r="A144" s="53">
        <f>'2013'!A144</f>
        <v>41505</v>
      </c>
      <c r="B144" t="str">
        <f>'2013'!D144</f>
        <v>NaN</v>
      </c>
      <c r="C144" s="32" t="str">
        <f>'2013'!E144</f>
        <v>NaN</v>
      </c>
      <c r="D144" s="32" t="str">
        <f>'2013'!F144</f>
        <v>NaN</v>
      </c>
      <c r="E144" t="str">
        <f>'2013'!G144</f>
        <v>NaN</v>
      </c>
      <c r="F144" s="7" t="s">
        <v>47</v>
      </c>
      <c r="G144" s="1" t="s">
        <v>47</v>
      </c>
      <c r="H144" s="1" t="s">
        <v>47</v>
      </c>
      <c r="I144" s="1" t="s">
        <v>47</v>
      </c>
      <c r="J144" t="str">
        <f t="shared" ref="J144:K144" si="561">IFERROR(F144/H144,"NaN")</f>
        <v>NaN</v>
      </c>
      <c r="K144" t="str">
        <f t="shared" si="561"/>
        <v>NaN</v>
      </c>
      <c r="L144" s="25" t="s">
        <v>47</v>
      </c>
      <c r="M144" t="s">
        <v>47</v>
      </c>
      <c r="N144" t="s">
        <v>47</v>
      </c>
      <c r="O144" t="s">
        <v>47</v>
      </c>
      <c r="P144" t="str">
        <f t="shared" ref="P144:Q144" si="562">IFERROR(L144/N144,"NaN")</f>
        <v>NaN</v>
      </c>
      <c r="Q144" t="str">
        <f t="shared" si="562"/>
        <v>NaN</v>
      </c>
      <c r="R144" s="54" t="s">
        <v>47</v>
      </c>
      <c r="S144" s="55" t="s">
        <v>47</v>
      </c>
      <c r="T144" s="55" t="s">
        <v>47</v>
      </c>
      <c r="U144" s="55" t="s">
        <v>47</v>
      </c>
      <c r="V144" s="55" t="str">
        <f t="shared" ref="V144:W144" si="563">IFERROR(R144/T144,"NaN")</f>
        <v>NaN</v>
      </c>
      <c r="W144" s="55" t="str">
        <f t="shared" si="563"/>
        <v>NaN</v>
      </c>
      <c r="X144" s="54" t="s">
        <v>47</v>
      </c>
      <c r="Y144" s="55" t="s">
        <v>47</v>
      </c>
      <c r="Z144" s="55" t="s">
        <v>47</v>
      </c>
      <c r="AA144" s="55" t="s">
        <v>47</v>
      </c>
      <c r="AB144" s="55" t="str">
        <f t="shared" ref="AB144:AC144" si="564">IFERROR(X144/Z144,"NaN")</f>
        <v>NaN</v>
      </c>
      <c r="AC144" s="57" t="str">
        <f t="shared" si="564"/>
        <v>NaN</v>
      </c>
    </row>
    <row r="145" spans="1:29" ht="13">
      <c r="A145" s="53">
        <f>'2013'!A145</f>
        <v>41506</v>
      </c>
      <c r="B145" t="str">
        <f>'2013'!D145</f>
        <v>NaN</v>
      </c>
      <c r="C145" s="32">
        <f>'2013'!E145</f>
        <v>0.77430555555555558</v>
      </c>
      <c r="D145" s="32">
        <f>'2013'!F145</f>
        <v>0.82708333333333328</v>
      </c>
      <c r="E145" t="str">
        <f>'2013'!G145</f>
        <v>NaN</v>
      </c>
      <c r="F145" s="7">
        <v>2.6</v>
      </c>
      <c r="G145" s="1">
        <v>2.9</v>
      </c>
      <c r="H145" s="1">
        <v>0.5</v>
      </c>
      <c r="I145" s="1">
        <v>1.3</v>
      </c>
      <c r="J145">
        <f t="shared" ref="J145:K145" si="565">IFERROR(F145/H145,"NaN")</f>
        <v>5.2</v>
      </c>
      <c r="K145">
        <f t="shared" si="565"/>
        <v>2.2307692307692308</v>
      </c>
      <c r="L145" s="25" t="s">
        <v>47</v>
      </c>
      <c r="M145" t="s">
        <v>47</v>
      </c>
      <c r="N145" t="s">
        <v>47</v>
      </c>
      <c r="O145" t="s">
        <v>47</v>
      </c>
      <c r="P145" t="str">
        <f t="shared" ref="P145:Q145" si="566">IFERROR(L145/N145,"NaN")</f>
        <v>NaN</v>
      </c>
      <c r="Q145" t="str">
        <f t="shared" si="566"/>
        <v>NaN</v>
      </c>
      <c r="R145" s="54" t="s">
        <v>47</v>
      </c>
      <c r="S145" s="55" t="s">
        <v>47</v>
      </c>
      <c r="T145" s="55" t="s">
        <v>47</v>
      </c>
      <c r="U145" s="55" t="s">
        <v>47</v>
      </c>
      <c r="V145" s="55" t="str">
        <f t="shared" ref="V145:W145" si="567">IFERROR(R145/T145,"NaN")</f>
        <v>NaN</v>
      </c>
      <c r="W145" s="55" t="str">
        <f t="shared" si="567"/>
        <v>NaN</v>
      </c>
      <c r="X145" s="54" t="s">
        <v>47</v>
      </c>
      <c r="Y145" s="55" t="s">
        <v>47</v>
      </c>
      <c r="Z145" s="55" t="s">
        <v>47</v>
      </c>
      <c r="AA145" s="55" t="s">
        <v>47</v>
      </c>
      <c r="AB145" s="55" t="str">
        <f t="shared" ref="AB145:AC145" si="568">IFERROR(X145/Z145,"NaN")</f>
        <v>NaN</v>
      </c>
      <c r="AC145" s="57" t="str">
        <f t="shared" si="568"/>
        <v>NaN</v>
      </c>
    </row>
    <row r="146" spans="1:29" ht="13">
      <c r="A146" s="53">
        <f>'2013'!A146</f>
        <v>41507</v>
      </c>
      <c r="B146" s="32">
        <f>'2013'!D146</f>
        <v>0.79166666666666663</v>
      </c>
      <c r="C146" t="str">
        <f>'2013'!E146</f>
        <v>NaN</v>
      </c>
      <c r="D146" s="32">
        <f>'2013'!F146</f>
        <v>0.87777777777777777</v>
      </c>
      <c r="E146" t="str">
        <f>'2013'!G146</f>
        <v>NaN</v>
      </c>
      <c r="F146" s="7" t="s">
        <v>47</v>
      </c>
      <c r="G146" s="1" t="s">
        <v>47</v>
      </c>
      <c r="H146" s="1" t="s">
        <v>47</v>
      </c>
      <c r="I146" s="1" t="s">
        <v>47</v>
      </c>
      <c r="J146" t="str">
        <f t="shared" ref="J146:K146" si="569">IFERROR(F146/H146,"NaN")</f>
        <v>NaN</v>
      </c>
      <c r="K146" t="str">
        <f t="shared" si="569"/>
        <v>NaN</v>
      </c>
      <c r="L146" s="25" t="s">
        <v>47</v>
      </c>
      <c r="M146" t="s">
        <v>47</v>
      </c>
      <c r="N146" t="s">
        <v>47</v>
      </c>
      <c r="O146" t="s">
        <v>47</v>
      </c>
      <c r="P146" t="str">
        <f t="shared" ref="P146:Q146" si="570">IFERROR(L146/N146,"NaN")</f>
        <v>NaN</v>
      </c>
      <c r="Q146" t="str">
        <f t="shared" si="570"/>
        <v>NaN</v>
      </c>
      <c r="R146" s="58">
        <v>3.5</v>
      </c>
      <c r="S146" s="59">
        <v>3.3</v>
      </c>
      <c r="T146" s="59">
        <v>1.4</v>
      </c>
      <c r="U146" s="59">
        <v>1.9</v>
      </c>
      <c r="V146" s="55">
        <f t="shared" ref="V146:W146" si="571">IFERROR(R146/T146,"NaN")</f>
        <v>2.5</v>
      </c>
      <c r="W146" s="55">
        <f t="shared" si="571"/>
        <v>1.736842105263158</v>
      </c>
      <c r="X146" s="54" t="s">
        <v>47</v>
      </c>
      <c r="Y146" s="55" t="s">
        <v>47</v>
      </c>
      <c r="Z146" s="55" t="s">
        <v>47</v>
      </c>
      <c r="AA146" s="55" t="s">
        <v>47</v>
      </c>
      <c r="AB146" s="55" t="str">
        <f t="shared" ref="AB146:AC146" si="572">IFERROR(X146/Z146,"NaN")</f>
        <v>NaN</v>
      </c>
      <c r="AC146" s="57" t="str">
        <f t="shared" si="572"/>
        <v>NaN</v>
      </c>
    </row>
    <row r="147" spans="1:29" ht="13">
      <c r="A147" s="53">
        <f>'2013'!A147</f>
        <v>41508</v>
      </c>
      <c r="B147" t="str">
        <f>'2013'!D147</f>
        <v>NaN</v>
      </c>
      <c r="C147" t="str">
        <f>'2013'!E147</f>
        <v>NaN</v>
      </c>
      <c r="D147" t="str">
        <f>'2013'!F147</f>
        <v>NaN</v>
      </c>
      <c r="E147" t="str">
        <f>'2013'!G147</f>
        <v>NaN</v>
      </c>
      <c r="F147" s="7" t="s">
        <v>47</v>
      </c>
      <c r="G147" s="1" t="s">
        <v>47</v>
      </c>
      <c r="H147" s="1" t="s">
        <v>47</v>
      </c>
      <c r="I147" s="1" t="s">
        <v>47</v>
      </c>
      <c r="J147" t="str">
        <f t="shared" ref="J147:K147" si="573">IFERROR(F147/H147,"NaN")</f>
        <v>NaN</v>
      </c>
      <c r="K147" t="str">
        <f t="shared" si="573"/>
        <v>NaN</v>
      </c>
      <c r="L147" s="25" t="s">
        <v>47</v>
      </c>
      <c r="M147" t="s">
        <v>47</v>
      </c>
      <c r="N147" t="s">
        <v>47</v>
      </c>
      <c r="O147" t="s">
        <v>47</v>
      </c>
      <c r="P147" t="str">
        <f t="shared" ref="P147:Q147" si="574">IFERROR(L147/N147,"NaN")</f>
        <v>NaN</v>
      </c>
      <c r="Q147" t="str">
        <f t="shared" si="574"/>
        <v>NaN</v>
      </c>
      <c r="R147" s="54" t="s">
        <v>47</v>
      </c>
      <c r="S147" s="55" t="s">
        <v>47</v>
      </c>
      <c r="T147" s="55" t="s">
        <v>47</v>
      </c>
      <c r="U147" s="55" t="s">
        <v>47</v>
      </c>
      <c r="V147" s="55" t="str">
        <f t="shared" ref="V147:W147" si="575">IFERROR(R147/T147,"NaN")</f>
        <v>NaN</v>
      </c>
      <c r="W147" s="55" t="str">
        <f t="shared" si="575"/>
        <v>NaN</v>
      </c>
      <c r="X147" s="54" t="s">
        <v>47</v>
      </c>
      <c r="Y147" s="55" t="s">
        <v>47</v>
      </c>
      <c r="Z147" s="55" t="s">
        <v>47</v>
      </c>
      <c r="AA147" s="55" t="s">
        <v>47</v>
      </c>
      <c r="AB147" s="55" t="str">
        <f t="shared" ref="AB147:AC147" si="576">IFERROR(X147/Z147,"NaN")</f>
        <v>NaN</v>
      </c>
      <c r="AC147" s="57" t="str">
        <f t="shared" si="576"/>
        <v>NaN</v>
      </c>
    </row>
    <row r="148" spans="1:29" ht="13">
      <c r="A148" s="53">
        <f>'2013'!A148</f>
        <v>41509</v>
      </c>
      <c r="B148" t="str">
        <f>'2013'!D148</f>
        <v>NaN</v>
      </c>
      <c r="C148" s="32">
        <f>'2013'!E148</f>
        <v>0.70277777777777772</v>
      </c>
      <c r="D148" s="32">
        <f>'2013'!F148</f>
        <v>0.8208333333333333</v>
      </c>
      <c r="E148" s="32" t="str">
        <f>'2013'!G148</f>
        <v>NaN</v>
      </c>
      <c r="F148" s="7">
        <v>1.8</v>
      </c>
      <c r="G148" s="1">
        <v>3.3</v>
      </c>
      <c r="H148" s="1">
        <v>0.45</v>
      </c>
      <c r="I148" s="1">
        <v>1.5</v>
      </c>
      <c r="J148">
        <f t="shared" ref="J148:K148" si="577">IFERROR(F148/H148,"NaN")</f>
        <v>4</v>
      </c>
      <c r="K148">
        <f t="shared" si="577"/>
        <v>2.1999999999999997</v>
      </c>
      <c r="L148" s="25" t="s">
        <v>47</v>
      </c>
      <c r="M148" t="s">
        <v>47</v>
      </c>
      <c r="N148" t="s">
        <v>47</v>
      </c>
      <c r="O148" t="s">
        <v>47</v>
      </c>
      <c r="P148" t="str">
        <f t="shared" ref="P148:Q148" si="578">IFERROR(L148/N148,"NaN")</f>
        <v>NaN</v>
      </c>
      <c r="Q148" t="str">
        <f t="shared" si="578"/>
        <v>NaN</v>
      </c>
      <c r="R148" s="54" t="s">
        <v>47</v>
      </c>
      <c r="S148" s="55" t="s">
        <v>47</v>
      </c>
      <c r="T148" s="55" t="s">
        <v>47</v>
      </c>
      <c r="U148" s="55" t="s">
        <v>47</v>
      </c>
      <c r="V148" s="55" t="str">
        <f t="shared" ref="V148:W148" si="579">IFERROR(R148/T148,"NaN")</f>
        <v>NaN</v>
      </c>
      <c r="W148" s="55" t="str">
        <f t="shared" si="579"/>
        <v>NaN</v>
      </c>
      <c r="X148" s="54" t="s">
        <v>47</v>
      </c>
      <c r="Y148" s="55" t="s">
        <v>47</v>
      </c>
      <c r="Z148" s="55" t="s">
        <v>47</v>
      </c>
      <c r="AA148" s="55" t="s">
        <v>47</v>
      </c>
      <c r="AB148" s="55" t="str">
        <f t="shared" ref="AB148:AC148" si="580">IFERROR(X148/Z148,"NaN")</f>
        <v>NaN</v>
      </c>
      <c r="AC148" s="57" t="str">
        <f t="shared" si="580"/>
        <v>NaN</v>
      </c>
    </row>
    <row r="149" spans="1:29" ht="13">
      <c r="A149" s="53">
        <f>'2013'!A149</f>
        <v>41510</v>
      </c>
      <c r="B149" s="32">
        <f>'2013'!D149</f>
        <v>0.81874999999999998</v>
      </c>
      <c r="C149" t="str">
        <f>'2013'!E149</f>
        <v>NaN</v>
      </c>
      <c r="D149" s="32" t="str">
        <f>'2013'!F149</f>
        <v>NaN</v>
      </c>
      <c r="E149" s="32">
        <f>'2013'!G149</f>
        <v>0.90625</v>
      </c>
      <c r="F149" s="7" t="s">
        <v>47</v>
      </c>
      <c r="G149" s="1" t="s">
        <v>47</v>
      </c>
      <c r="H149" s="1" t="s">
        <v>47</v>
      </c>
      <c r="I149" s="1" t="s">
        <v>47</v>
      </c>
      <c r="J149" t="str">
        <f t="shared" ref="J149:K149" si="581">IFERROR(F149/H149,"NaN")</f>
        <v>NaN</v>
      </c>
      <c r="K149" t="str">
        <f t="shared" si="581"/>
        <v>NaN</v>
      </c>
      <c r="L149" s="25" t="s">
        <v>47</v>
      </c>
      <c r="M149" t="s">
        <v>47</v>
      </c>
      <c r="N149" t="s">
        <v>47</v>
      </c>
      <c r="O149" t="s">
        <v>47</v>
      </c>
      <c r="P149" t="str">
        <f t="shared" ref="P149:Q149" si="582">IFERROR(L149/N149,"NaN")</f>
        <v>NaN</v>
      </c>
      <c r="Q149" t="str">
        <f t="shared" si="582"/>
        <v>NaN</v>
      </c>
      <c r="R149" s="54" t="s">
        <v>47</v>
      </c>
      <c r="S149" s="55" t="s">
        <v>47</v>
      </c>
      <c r="T149" s="55" t="s">
        <v>47</v>
      </c>
      <c r="U149" s="55" t="s">
        <v>47</v>
      </c>
      <c r="V149" s="55" t="str">
        <f t="shared" ref="V149:W149" si="583">IFERROR(R149/T149,"NaN")</f>
        <v>NaN</v>
      </c>
      <c r="W149" s="55" t="str">
        <f t="shared" si="583"/>
        <v>NaN</v>
      </c>
      <c r="X149" s="58">
        <v>2.5</v>
      </c>
      <c r="Y149" s="59">
        <v>3.3</v>
      </c>
      <c r="Z149" s="59">
        <v>0.8</v>
      </c>
      <c r="AA149" s="59">
        <v>1.2</v>
      </c>
      <c r="AB149" s="55">
        <f t="shared" ref="AB149:AC149" si="584">IFERROR(X149/Z149,"NaN")</f>
        <v>3.125</v>
      </c>
      <c r="AC149" s="57">
        <f t="shared" si="584"/>
        <v>2.75</v>
      </c>
    </row>
    <row r="150" spans="1:29" ht="13">
      <c r="A150" s="53">
        <f>'2013'!A150</f>
        <v>41511</v>
      </c>
      <c r="B150" s="32">
        <f>'2013'!D150</f>
        <v>0.79652777777777772</v>
      </c>
      <c r="C150" s="32" t="str">
        <f>'2013'!E150</f>
        <v>NaN</v>
      </c>
      <c r="D150" s="32" t="str">
        <f>'2013'!F150</f>
        <v>NaN</v>
      </c>
      <c r="E150" s="32">
        <f>'2013'!G150</f>
        <v>0.89722222222222225</v>
      </c>
      <c r="F150" s="7" t="s">
        <v>47</v>
      </c>
      <c r="G150" s="1" t="s">
        <v>47</v>
      </c>
      <c r="H150" s="1" t="s">
        <v>47</v>
      </c>
      <c r="I150" s="1" t="s">
        <v>47</v>
      </c>
      <c r="J150" t="str">
        <f t="shared" ref="J150:K150" si="585">IFERROR(F150/H150,"NaN")</f>
        <v>NaN</v>
      </c>
      <c r="K150" t="str">
        <f t="shared" si="585"/>
        <v>NaN</v>
      </c>
      <c r="L150" s="25" t="s">
        <v>47</v>
      </c>
      <c r="M150" t="s">
        <v>47</v>
      </c>
      <c r="N150" t="s">
        <v>47</v>
      </c>
      <c r="O150" t="s">
        <v>47</v>
      </c>
      <c r="P150" t="str">
        <f t="shared" ref="P150:Q150" si="586">IFERROR(L150/N150,"NaN")</f>
        <v>NaN</v>
      </c>
      <c r="Q150" t="str">
        <f t="shared" si="586"/>
        <v>NaN</v>
      </c>
      <c r="R150" s="54" t="s">
        <v>47</v>
      </c>
      <c r="S150" s="55" t="s">
        <v>47</v>
      </c>
      <c r="T150" s="55" t="s">
        <v>47</v>
      </c>
      <c r="U150" s="55" t="s">
        <v>47</v>
      </c>
      <c r="V150" s="55" t="str">
        <f t="shared" ref="V150:W150" si="587">IFERROR(R150/T150,"NaN")</f>
        <v>NaN</v>
      </c>
      <c r="W150" s="55" t="str">
        <f t="shared" si="587"/>
        <v>NaN</v>
      </c>
      <c r="X150" s="58">
        <v>3.3</v>
      </c>
      <c r="Y150" s="59">
        <v>3.5</v>
      </c>
      <c r="Z150" s="59">
        <v>0.9</v>
      </c>
      <c r="AA150" s="59">
        <v>1.7</v>
      </c>
      <c r="AB150" s="55">
        <f t="shared" ref="AB150:AC150" si="588">IFERROR(X150/Z150,"NaN")</f>
        <v>3.6666666666666665</v>
      </c>
      <c r="AC150" s="57">
        <f t="shared" si="588"/>
        <v>2.0588235294117649</v>
      </c>
    </row>
    <row r="151" spans="1:29" ht="13">
      <c r="A151" s="53">
        <f>'2013'!A151</f>
        <v>41512</v>
      </c>
      <c r="B151" s="32">
        <f>'2013'!D151</f>
        <v>0.79027777777777775</v>
      </c>
      <c r="C151" s="32" t="str">
        <f>'2013'!E151</f>
        <v>NaN</v>
      </c>
      <c r="D151" s="32" t="str">
        <f>'2013'!F151</f>
        <v>NaN</v>
      </c>
      <c r="E151" s="32">
        <f>'2013'!G151</f>
        <v>0.90972222222222221</v>
      </c>
      <c r="F151" s="7" t="s">
        <v>47</v>
      </c>
      <c r="G151" s="1" t="s">
        <v>47</v>
      </c>
      <c r="H151" s="1" t="s">
        <v>47</v>
      </c>
      <c r="I151" s="1" t="s">
        <v>47</v>
      </c>
      <c r="J151" t="str">
        <f t="shared" ref="J151:K151" si="589">IFERROR(F151/H151,"NaN")</f>
        <v>NaN</v>
      </c>
      <c r="K151" t="str">
        <f t="shared" si="589"/>
        <v>NaN</v>
      </c>
      <c r="L151" s="25" t="s">
        <v>47</v>
      </c>
      <c r="M151" t="s">
        <v>47</v>
      </c>
      <c r="N151" t="s">
        <v>47</v>
      </c>
      <c r="O151" t="s">
        <v>47</v>
      </c>
      <c r="P151" t="str">
        <f t="shared" ref="P151:Q151" si="590">IFERROR(L151/N151,"NaN")</f>
        <v>NaN</v>
      </c>
      <c r="Q151" t="str">
        <f t="shared" si="590"/>
        <v>NaN</v>
      </c>
      <c r="R151" s="54" t="s">
        <v>47</v>
      </c>
      <c r="S151" s="55" t="s">
        <v>47</v>
      </c>
      <c r="T151" s="55" t="s">
        <v>47</v>
      </c>
      <c r="U151" s="55" t="s">
        <v>47</v>
      </c>
      <c r="V151" s="55" t="str">
        <f t="shared" ref="V151:W151" si="591">IFERROR(R151/T151,"NaN")</f>
        <v>NaN</v>
      </c>
      <c r="W151" s="55" t="str">
        <f t="shared" si="591"/>
        <v>NaN</v>
      </c>
      <c r="X151" s="58">
        <v>2.9</v>
      </c>
      <c r="Y151" s="59">
        <v>4</v>
      </c>
      <c r="Z151" s="59">
        <v>1.2</v>
      </c>
      <c r="AA151" s="59">
        <v>1.7</v>
      </c>
      <c r="AB151" s="55">
        <f t="shared" ref="AB151:AC151" si="592">IFERROR(X151/Z151,"NaN")</f>
        <v>2.4166666666666665</v>
      </c>
      <c r="AC151" s="57">
        <f t="shared" si="592"/>
        <v>2.3529411764705883</v>
      </c>
    </row>
    <row r="152" spans="1:29" ht="13">
      <c r="A152" s="53">
        <f>'2013'!A152</f>
        <v>41513</v>
      </c>
      <c r="B152" t="str">
        <f>'2013'!D152</f>
        <v>NaN</v>
      </c>
      <c r="C152" t="str">
        <f>'2013'!E152</f>
        <v>NaN</v>
      </c>
      <c r="D152" t="str">
        <f>'2013'!F152</f>
        <v>NaN</v>
      </c>
      <c r="E152" t="str">
        <f>'2013'!G152</f>
        <v>NaN</v>
      </c>
      <c r="F152" s="7" t="s">
        <v>47</v>
      </c>
      <c r="G152" s="1" t="s">
        <v>47</v>
      </c>
      <c r="H152" s="1" t="s">
        <v>47</v>
      </c>
      <c r="I152" s="1" t="s">
        <v>47</v>
      </c>
      <c r="J152" t="str">
        <f t="shared" ref="J152:K152" si="593">IFERROR(F152/H152,"NaN")</f>
        <v>NaN</v>
      </c>
      <c r="K152" t="str">
        <f t="shared" si="593"/>
        <v>NaN</v>
      </c>
      <c r="L152" s="25" t="s">
        <v>47</v>
      </c>
      <c r="M152" t="s">
        <v>47</v>
      </c>
      <c r="N152" t="s">
        <v>47</v>
      </c>
      <c r="O152" t="s">
        <v>47</v>
      </c>
      <c r="P152" t="str">
        <f t="shared" ref="P152:Q152" si="594">IFERROR(L152/N152,"NaN")</f>
        <v>NaN</v>
      </c>
      <c r="Q152" t="str">
        <f t="shared" si="594"/>
        <v>NaN</v>
      </c>
      <c r="R152" s="54" t="s">
        <v>47</v>
      </c>
      <c r="S152" s="55" t="s">
        <v>47</v>
      </c>
      <c r="T152" s="55" t="s">
        <v>47</v>
      </c>
      <c r="U152" s="55" t="s">
        <v>47</v>
      </c>
      <c r="V152" s="55" t="str">
        <f t="shared" ref="V152:W152" si="595">IFERROR(R152/T152,"NaN")</f>
        <v>NaN</v>
      </c>
      <c r="W152" s="55" t="str">
        <f t="shared" si="595"/>
        <v>NaN</v>
      </c>
      <c r="X152" s="54" t="s">
        <v>47</v>
      </c>
      <c r="Y152" s="55" t="s">
        <v>47</v>
      </c>
      <c r="Z152" s="55" t="s">
        <v>47</v>
      </c>
      <c r="AA152" s="55" t="s">
        <v>47</v>
      </c>
      <c r="AB152" s="55" t="str">
        <f t="shared" ref="AB152:AC152" si="596">IFERROR(X152/Z152,"NaN")</f>
        <v>NaN</v>
      </c>
      <c r="AC152" s="57" t="str">
        <f t="shared" si="596"/>
        <v>NaN</v>
      </c>
    </row>
    <row r="153" spans="1:29" ht="13">
      <c r="A153" s="53">
        <f>'2013'!A153</f>
        <v>41514</v>
      </c>
      <c r="B153" s="32">
        <f>'2013'!D153</f>
        <v>0.78611111111111109</v>
      </c>
      <c r="C153" s="32" t="str">
        <f>'2013'!E153</f>
        <v>NaN</v>
      </c>
      <c r="D153" s="32" t="str">
        <f>'2013'!F153</f>
        <v>NaN</v>
      </c>
      <c r="E153" s="32">
        <f>'2013'!G153</f>
        <v>0.81944444444444442</v>
      </c>
      <c r="F153" s="7" t="s">
        <v>47</v>
      </c>
      <c r="G153" s="1" t="s">
        <v>47</v>
      </c>
      <c r="H153" s="1" t="s">
        <v>47</v>
      </c>
      <c r="I153" s="1" t="s">
        <v>47</v>
      </c>
      <c r="J153" t="str">
        <f t="shared" ref="J153:K153" si="597">IFERROR(F153/H153,"NaN")</f>
        <v>NaN</v>
      </c>
      <c r="K153" t="str">
        <f t="shared" si="597"/>
        <v>NaN</v>
      </c>
      <c r="L153" s="25" t="s">
        <v>47</v>
      </c>
      <c r="M153" t="s">
        <v>47</v>
      </c>
      <c r="N153" t="s">
        <v>47</v>
      </c>
      <c r="O153" t="s">
        <v>47</v>
      </c>
      <c r="P153" t="str">
        <f t="shared" ref="P153:Q153" si="598">IFERROR(L153/N153,"NaN")</f>
        <v>NaN</v>
      </c>
      <c r="Q153" t="str">
        <f t="shared" si="598"/>
        <v>NaN</v>
      </c>
      <c r="R153" s="54" t="s">
        <v>47</v>
      </c>
      <c r="S153" s="55" t="s">
        <v>47</v>
      </c>
      <c r="T153" s="55" t="s">
        <v>47</v>
      </c>
      <c r="U153" s="55" t="s">
        <v>47</v>
      </c>
      <c r="V153" s="55" t="str">
        <f t="shared" ref="V153:W153" si="599">IFERROR(R153/T153,"NaN")</f>
        <v>NaN</v>
      </c>
      <c r="W153" s="55" t="str">
        <f t="shared" si="599"/>
        <v>NaN</v>
      </c>
      <c r="X153" s="58">
        <v>4</v>
      </c>
      <c r="Y153" s="59">
        <v>4</v>
      </c>
      <c r="Z153" s="59">
        <v>1.3</v>
      </c>
      <c r="AA153" s="59">
        <v>1.5</v>
      </c>
      <c r="AB153" s="55">
        <f t="shared" ref="AB153:AC153" si="600">IFERROR(X153/Z153,"NaN")</f>
        <v>3.0769230769230766</v>
      </c>
      <c r="AC153" s="57">
        <f t="shared" si="600"/>
        <v>2.6666666666666665</v>
      </c>
    </row>
    <row r="154" spans="1:29" ht="13">
      <c r="A154" s="53">
        <f>'2013'!A154</f>
        <v>41515</v>
      </c>
      <c r="B154" t="str">
        <f>'2013'!D154</f>
        <v>NaN</v>
      </c>
      <c r="C154" s="32">
        <f>'2013'!E154</f>
        <v>0.78333333333333333</v>
      </c>
      <c r="D154" s="32">
        <f>'2013'!F154</f>
        <v>0.94305555555555554</v>
      </c>
      <c r="E154" t="str">
        <f>'2013'!G154</f>
        <v>NaN</v>
      </c>
      <c r="F154" s="7">
        <v>3.4</v>
      </c>
      <c r="G154" s="1">
        <v>4</v>
      </c>
      <c r="H154" s="1">
        <v>2.4</v>
      </c>
      <c r="I154" s="1">
        <v>2.2999999999999998</v>
      </c>
      <c r="J154">
        <f t="shared" ref="J154:K154" si="601">IFERROR(F154/H154,"NaN")</f>
        <v>1.4166666666666667</v>
      </c>
      <c r="K154">
        <f t="shared" si="601"/>
        <v>1.7391304347826089</v>
      </c>
      <c r="L154" s="25" t="s">
        <v>47</v>
      </c>
      <c r="M154" t="s">
        <v>47</v>
      </c>
      <c r="N154" t="s">
        <v>47</v>
      </c>
      <c r="O154" t="s">
        <v>47</v>
      </c>
      <c r="P154" t="str">
        <f t="shared" ref="P154:Q154" si="602">IFERROR(L154/N154,"NaN")</f>
        <v>NaN</v>
      </c>
      <c r="Q154" t="str">
        <f t="shared" si="602"/>
        <v>NaN</v>
      </c>
      <c r="R154" s="54" t="s">
        <v>47</v>
      </c>
      <c r="S154" s="55" t="s">
        <v>47</v>
      </c>
      <c r="T154" s="55" t="s">
        <v>47</v>
      </c>
      <c r="U154" s="55" t="s">
        <v>47</v>
      </c>
      <c r="V154" s="55" t="str">
        <f t="shared" ref="V154:W154" si="603">IFERROR(R154/T154,"NaN")</f>
        <v>NaN</v>
      </c>
      <c r="W154" s="55" t="str">
        <f t="shared" si="603"/>
        <v>NaN</v>
      </c>
      <c r="X154" s="54" t="s">
        <v>47</v>
      </c>
      <c r="Y154" s="55" t="s">
        <v>47</v>
      </c>
      <c r="Z154" s="55" t="s">
        <v>47</v>
      </c>
      <c r="AA154" s="55" t="s">
        <v>47</v>
      </c>
      <c r="AB154" s="55" t="str">
        <f t="shared" ref="AB154:AC154" si="604">IFERROR(X154/Z154,"NaN")</f>
        <v>NaN</v>
      </c>
      <c r="AC154" s="57" t="str">
        <f t="shared" si="604"/>
        <v>NaN</v>
      </c>
    </row>
    <row r="155" spans="1:29" ht="13">
      <c r="A155" s="53">
        <f>'2013'!A155</f>
        <v>41516</v>
      </c>
      <c r="B155" s="32">
        <f>'2013'!D155</f>
        <v>0.81874999999999998</v>
      </c>
      <c r="C155" s="32" t="str">
        <f>'2013'!E155</f>
        <v>NaN</v>
      </c>
      <c r="D155" s="32">
        <f>'2013'!F155</f>
        <v>0.9506944444444444</v>
      </c>
      <c r="E155" t="str">
        <f>'2013'!G155</f>
        <v>NaN</v>
      </c>
      <c r="F155" s="7" t="s">
        <v>47</v>
      </c>
      <c r="G155" s="1" t="s">
        <v>47</v>
      </c>
      <c r="H155" s="1" t="s">
        <v>47</v>
      </c>
      <c r="I155" s="1" t="s">
        <v>47</v>
      </c>
      <c r="J155" t="str">
        <f t="shared" ref="J155:K155" si="605">IFERROR(F155/H155,"NaN")</f>
        <v>NaN</v>
      </c>
      <c r="K155" t="str">
        <f t="shared" si="605"/>
        <v>NaN</v>
      </c>
      <c r="L155" s="25" t="s">
        <v>47</v>
      </c>
      <c r="M155" t="s">
        <v>47</v>
      </c>
      <c r="N155" t="s">
        <v>47</v>
      </c>
      <c r="O155" t="s">
        <v>47</v>
      </c>
      <c r="P155" t="str">
        <f t="shared" ref="P155:Q155" si="606">IFERROR(L155/N155,"NaN")</f>
        <v>NaN</v>
      </c>
      <c r="Q155" t="str">
        <f t="shared" si="606"/>
        <v>NaN</v>
      </c>
      <c r="R155" s="58">
        <v>3.8</v>
      </c>
      <c r="S155" s="59">
        <v>5</v>
      </c>
      <c r="T155" s="59">
        <v>1.2</v>
      </c>
      <c r="U155" s="59">
        <v>1.4</v>
      </c>
      <c r="V155" s="55">
        <f t="shared" ref="V155:W155" si="607">IFERROR(R155/T155,"NaN")</f>
        <v>3.1666666666666665</v>
      </c>
      <c r="W155" s="55">
        <f t="shared" si="607"/>
        <v>3.5714285714285716</v>
      </c>
      <c r="X155" s="54" t="s">
        <v>47</v>
      </c>
      <c r="Y155" s="55" t="s">
        <v>47</v>
      </c>
      <c r="Z155" s="55" t="s">
        <v>47</v>
      </c>
      <c r="AA155" s="55" t="s">
        <v>47</v>
      </c>
      <c r="AB155" s="55" t="str">
        <f t="shared" ref="AB155:AC155" si="608">IFERROR(X155/Z155,"NaN")</f>
        <v>NaN</v>
      </c>
      <c r="AC155" s="57" t="str">
        <f t="shared" si="608"/>
        <v>NaN</v>
      </c>
    </row>
    <row r="156" spans="1:29" ht="13">
      <c r="A156" s="53">
        <f>'2013'!A156</f>
        <v>41517</v>
      </c>
      <c r="B156" s="32">
        <f>'2013'!D156</f>
        <v>0.80972222222222223</v>
      </c>
      <c r="C156" t="str">
        <f>'2013'!E156</f>
        <v>NaN</v>
      </c>
      <c r="D156" s="32">
        <f>'2013'!F156</f>
        <v>0.89583333333333337</v>
      </c>
      <c r="E156" t="str">
        <f>'2013'!G156</f>
        <v>NaN</v>
      </c>
      <c r="F156" s="7" t="s">
        <v>47</v>
      </c>
      <c r="G156" s="1" t="s">
        <v>47</v>
      </c>
      <c r="H156" s="1" t="s">
        <v>47</v>
      </c>
      <c r="I156" s="1" t="s">
        <v>47</v>
      </c>
      <c r="J156" t="str">
        <f t="shared" ref="J156:K156" si="609">IFERROR(F156/H156,"NaN")</f>
        <v>NaN</v>
      </c>
      <c r="K156" t="str">
        <f t="shared" si="609"/>
        <v>NaN</v>
      </c>
      <c r="L156" s="25" t="s">
        <v>47</v>
      </c>
      <c r="M156" t="s">
        <v>47</v>
      </c>
      <c r="N156" t="s">
        <v>47</v>
      </c>
      <c r="O156" t="s">
        <v>47</v>
      </c>
      <c r="P156" t="str">
        <f t="shared" ref="P156:Q156" si="610">IFERROR(L156/N156,"NaN")</f>
        <v>NaN</v>
      </c>
      <c r="Q156" t="str">
        <f t="shared" si="610"/>
        <v>NaN</v>
      </c>
      <c r="R156" s="58">
        <v>4</v>
      </c>
      <c r="S156" s="59">
        <v>6.2</v>
      </c>
      <c r="T156" s="59">
        <v>0.7</v>
      </c>
      <c r="U156" s="59">
        <v>1.1000000000000001</v>
      </c>
      <c r="V156" s="55">
        <f t="shared" ref="V156:W156" si="611">IFERROR(R156/T156,"NaN")</f>
        <v>5.7142857142857144</v>
      </c>
      <c r="W156" s="55">
        <f t="shared" si="611"/>
        <v>5.6363636363636358</v>
      </c>
      <c r="X156" s="54" t="s">
        <v>47</v>
      </c>
      <c r="Y156" s="55" t="s">
        <v>47</v>
      </c>
      <c r="Z156" s="55" t="s">
        <v>47</v>
      </c>
      <c r="AA156" s="55" t="s">
        <v>47</v>
      </c>
      <c r="AB156" s="55" t="str">
        <f t="shared" ref="AB156:AC156" si="612">IFERROR(X156/Z156,"NaN")</f>
        <v>NaN</v>
      </c>
      <c r="AC156" s="57" t="str">
        <f t="shared" si="612"/>
        <v>NaN</v>
      </c>
    </row>
    <row r="157" spans="1:29" ht="13">
      <c r="A157" s="53">
        <f>'2013'!A157</f>
        <v>41518</v>
      </c>
      <c r="B157" t="str">
        <f>'2013'!D157</f>
        <v>NaN</v>
      </c>
      <c r="C157" t="str">
        <f>'2013'!E157</f>
        <v>NaN</v>
      </c>
      <c r="D157" t="str">
        <f>'2013'!F157</f>
        <v>NaN</v>
      </c>
      <c r="E157" t="str">
        <f>'2013'!G157</f>
        <v>NaN</v>
      </c>
      <c r="F157" s="7" t="s">
        <v>47</v>
      </c>
      <c r="G157" s="1" t="s">
        <v>47</v>
      </c>
      <c r="H157" s="1" t="s">
        <v>47</v>
      </c>
      <c r="I157" s="1" t="s">
        <v>47</v>
      </c>
      <c r="J157" t="str">
        <f t="shared" ref="J157:K157" si="613">IFERROR(F157/H157,"NaN")</f>
        <v>NaN</v>
      </c>
      <c r="K157" t="str">
        <f t="shared" si="613"/>
        <v>NaN</v>
      </c>
      <c r="L157" s="25" t="s">
        <v>47</v>
      </c>
      <c r="M157" t="s">
        <v>47</v>
      </c>
      <c r="N157" t="s">
        <v>47</v>
      </c>
      <c r="O157" t="s">
        <v>47</v>
      </c>
      <c r="P157" t="str">
        <f t="shared" ref="P157:Q157" si="614">IFERROR(L157/N157,"NaN")</f>
        <v>NaN</v>
      </c>
      <c r="Q157" t="str">
        <f t="shared" si="614"/>
        <v>NaN</v>
      </c>
      <c r="R157" s="54" t="s">
        <v>47</v>
      </c>
      <c r="S157" s="55" t="s">
        <v>47</v>
      </c>
      <c r="T157" s="55" t="s">
        <v>47</v>
      </c>
      <c r="U157" s="55" t="s">
        <v>47</v>
      </c>
      <c r="V157" s="55" t="str">
        <f t="shared" ref="V157:W157" si="615">IFERROR(R157/T157,"NaN")</f>
        <v>NaN</v>
      </c>
      <c r="W157" s="55" t="str">
        <f t="shared" si="615"/>
        <v>NaN</v>
      </c>
      <c r="X157" s="54" t="s">
        <v>47</v>
      </c>
      <c r="Y157" s="55" t="s">
        <v>47</v>
      </c>
      <c r="Z157" s="55" t="s">
        <v>47</v>
      </c>
      <c r="AA157" s="55" t="s">
        <v>47</v>
      </c>
      <c r="AB157" s="55" t="str">
        <f t="shared" ref="AB157:AC157" si="616">IFERROR(X157/Z157,"NaN")</f>
        <v>NaN</v>
      </c>
      <c r="AC157" s="57" t="str">
        <f t="shared" si="616"/>
        <v>NaN</v>
      </c>
    </row>
    <row r="158" spans="1:29" ht="13">
      <c r="A158" s="53">
        <f>'2013'!A158</f>
        <v>41519</v>
      </c>
      <c r="B158" s="32">
        <f>'2013'!D158</f>
        <v>0.76875000000000004</v>
      </c>
      <c r="C158" s="32" t="str">
        <f>'2013'!E158</f>
        <v>NaN</v>
      </c>
      <c r="D158" s="32" t="str">
        <f>'2013'!F158</f>
        <v>NaN</v>
      </c>
      <c r="E158" s="32">
        <f>'2013'!G158</f>
        <v>0.91666666666666663</v>
      </c>
      <c r="F158" s="7" t="s">
        <v>47</v>
      </c>
      <c r="G158" s="1" t="s">
        <v>47</v>
      </c>
      <c r="H158" s="1" t="s">
        <v>47</v>
      </c>
      <c r="I158" s="1" t="s">
        <v>47</v>
      </c>
      <c r="J158" t="str">
        <f t="shared" ref="J158:K158" si="617">IFERROR(F158/H158,"NaN")</f>
        <v>NaN</v>
      </c>
      <c r="K158" t="str">
        <f t="shared" si="617"/>
        <v>NaN</v>
      </c>
      <c r="L158" s="25" t="s">
        <v>47</v>
      </c>
      <c r="M158" t="s">
        <v>47</v>
      </c>
      <c r="N158" t="s">
        <v>47</v>
      </c>
      <c r="O158" t="s">
        <v>47</v>
      </c>
      <c r="P158" t="str">
        <f t="shared" ref="P158:Q158" si="618">IFERROR(L158/N158,"NaN")</f>
        <v>NaN</v>
      </c>
      <c r="Q158" t="str">
        <f t="shared" si="618"/>
        <v>NaN</v>
      </c>
      <c r="R158" s="54" t="s">
        <v>47</v>
      </c>
      <c r="S158" s="55" t="s">
        <v>47</v>
      </c>
      <c r="T158" s="55" t="s">
        <v>47</v>
      </c>
      <c r="U158" s="55" t="s">
        <v>47</v>
      </c>
      <c r="V158" s="55" t="str">
        <f t="shared" ref="V158:W158" si="619">IFERROR(R158/T158,"NaN")</f>
        <v>NaN</v>
      </c>
      <c r="W158" s="55" t="str">
        <f t="shared" si="619"/>
        <v>NaN</v>
      </c>
      <c r="X158" s="58">
        <v>2.7</v>
      </c>
      <c r="Y158" s="59">
        <v>3.6</v>
      </c>
      <c r="Z158" s="59">
        <v>0.8</v>
      </c>
      <c r="AA158" s="59">
        <v>1.7</v>
      </c>
      <c r="AB158" s="55">
        <f t="shared" ref="AB158:AC158" si="620">IFERROR(X158/Z158,"NaN")</f>
        <v>3.375</v>
      </c>
      <c r="AC158" s="57">
        <f t="shared" si="620"/>
        <v>2.1176470588235294</v>
      </c>
    </row>
    <row r="159" spans="1:29" ht="13">
      <c r="A159" s="53">
        <f>'2013'!A159</f>
        <v>41520</v>
      </c>
      <c r="B159" s="32">
        <f>'2013'!D159</f>
        <v>0.86944444444444446</v>
      </c>
      <c r="C159" t="str">
        <f>'2013'!E159</f>
        <v>NaN</v>
      </c>
      <c r="D159" s="32" t="str">
        <f>'2013'!F159</f>
        <v>NaN</v>
      </c>
      <c r="E159" s="32">
        <f>'2013'!G159</f>
        <v>0.95416666666666672</v>
      </c>
      <c r="F159" s="7" t="s">
        <v>47</v>
      </c>
      <c r="G159" s="1" t="s">
        <v>47</v>
      </c>
      <c r="H159" s="1" t="s">
        <v>47</v>
      </c>
      <c r="I159" s="1" t="s">
        <v>47</v>
      </c>
      <c r="J159" t="str">
        <f t="shared" ref="J159:K159" si="621">IFERROR(F159/H159,"NaN")</f>
        <v>NaN</v>
      </c>
      <c r="K159" t="str">
        <f t="shared" si="621"/>
        <v>NaN</v>
      </c>
      <c r="L159" s="25" t="s">
        <v>47</v>
      </c>
      <c r="M159" t="s">
        <v>47</v>
      </c>
      <c r="N159" t="s">
        <v>47</v>
      </c>
      <c r="O159" t="s">
        <v>47</v>
      </c>
      <c r="P159" t="str">
        <f t="shared" ref="P159:Q159" si="622">IFERROR(L159/N159,"NaN")</f>
        <v>NaN</v>
      </c>
      <c r="Q159" t="str">
        <f t="shared" si="622"/>
        <v>NaN</v>
      </c>
      <c r="R159" s="54" t="s">
        <v>47</v>
      </c>
      <c r="S159" s="55" t="s">
        <v>47</v>
      </c>
      <c r="T159" s="55" t="s">
        <v>47</v>
      </c>
      <c r="U159" s="55" t="s">
        <v>47</v>
      </c>
      <c r="V159" s="55" t="str">
        <f t="shared" ref="V159:W159" si="623">IFERROR(R159/T159,"NaN")</f>
        <v>NaN</v>
      </c>
      <c r="W159" s="55" t="str">
        <f t="shared" si="623"/>
        <v>NaN</v>
      </c>
      <c r="X159" s="58">
        <v>2.7</v>
      </c>
      <c r="Y159" s="59">
        <v>4.4000000000000004</v>
      </c>
      <c r="Z159" s="59">
        <v>1.2</v>
      </c>
      <c r="AA159" s="59">
        <v>1.3</v>
      </c>
      <c r="AB159" s="55">
        <f t="shared" ref="AB159:AC159" si="624">IFERROR(X159/Z159,"NaN")</f>
        <v>2.2500000000000004</v>
      </c>
      <c r="AC159" s="57">
        <f t="shared" si="624"/>
        <v>3.3846153846153846</v>
      </c>
    </row>
    <row r="160" spans="1:29" ht="13">
      <c r="A160" s="53">
        <f>'2013'!A160</f>
        <v>41521</v>
      </c>
      <c r="B160" s="32">
        <f>'2013'!D160</f>
        <v>0.84027777777777779</v>
      </c>
      <c r="C160" s="32" t="str">
        <f>'2013'!E160</f>
        <v>NaN</v>
      </c>
      <c r="D160" t="str">
        <f>'2013'!F160</f>
        <v>NaN</v>
      </c>
      <c r="E160" s="32">
        <f>'2013'!G160</f>
        <v>0.93958333333333333</v>
      </c>
      <c r="F160" s="7" t="s">
        <v>47</v>
      </c>
      <c r="G160" s="1" t="s">
        <v>47</v>
      </c>
      <c r="H160" s="1" t="s">
        <v>47</v>
      </c>
      <c r="I160" s="1" t="s">
        <v>47</v>
      </c>
      <c r="J160" t="str">
        <f t="shared" ref="J160:K160" si="625">IFERROR(F160/H160,"NaN")</f>
        <v>NaN</v>
      </c>
      <c r="K160" t="str">
        <f t="shared" si="625"/>
        <v>NaN</v>
      </c>
      <c r="L160" s="25" t="s">
        <v>47</v>
      </c>
      <c r="M160" t="s">
        <v>47</v>
      </c>
      <c r="N160" t="s">
        <v>47</v>
      </c>
      <c r="O160" t="s">
        <v>47</v>
      </c>
      <c r="P160" t="str">
        <f t="shared" ref="P160:Q160" si="626">IFERROR(L160/N160,"NaN")</f>
        <v>NaN</v>
      </c>
      <c r="Q160" t="str">
        <f t="shared" si="626"/>
        <v>NaN</v>
      </c>
      <c r="R160" s="54" t="s">
        <v>47</v>
      </c>
      <c r="S160" s="55" t="s">
        <v>47</v>
      </c>
      <c r="T160" s="55" t="s">
        <v>47</v>
      </c>
      <c r="U160" s="55" t="s">
        <v>47</v>
      </c>
      <c r="V160" s="55" t="str">
        <f t="shared" ref="V160:W160" si="627">IFERROR(R160/T160,"NaN")</f>
        <v>NaN</v>
      </c>
      <c r="W160" s="55" t="str">
        <f t="shared" si="627"/>
        <v>NaN</v>
      </c>
      <c r="X160" s="58">
        <v>3.3</v>
      </c>
      <c r="Y160" s="59">
        <v>3.3</v>
      </c>
      <c r="Z160" s="59">
        <v>1.6</v>
      </c>
      <c r="AA160" s="59">
        <v>1.7</v>
      </c>
      <c r="AB160" s="55">
        <f t="shared" ref="AB160:AC160" si="628">IFERROR(X160/Z160,"NaN")</f>
        <v>2.0624999999999996</v>
      </c>
      <c r="AC160" s="57">
        <f t="shared" si="628"/>
        <v>1.9411764705882353</v>
      </c>
    </row>
    <row r="161" spans="1:29" ht="13">
      <c r="A161" s="53">
        <f>'2013'!A161</f>
        <v>41522</v>
      </c>
      <c r="B161" t="str">
        <f>'2013'!D161</f>
        <v>NaN</v>
      </c>
      <c r="C161" s="32">
        <f>'2013'!E161</f>
        <v>0.73958333333333337</v>
      </c>
      <c r="D161" s="32" t="str">
        <f>'2013'!F161</f>
        <v>NaN</v>
      </c>
      <c r="E161" s="32">
        <f>'2013'!G161</f>
        <v>0.85277777777777775</v>
      </c>
      <c r="F161" s="7" t="s">
        <v>47</v>
      </c>
      <c r="G161" s="1" t="s">
        <v>47</v>
      </c>
      <c r="H161" s="1" t="s">
        <v>47</v>
      </c>
      <c r="I161" s="1" t="s">
        <v>47</v>
      </c>
      <c r="J161" t="str">
        <f t="shared" ref="J161:K161" si="629">IFERROR(F161/H161,"NaN")</f>
        <v>NaN</v>
      </c>
      <c r="K161" t="str">
        <f t="shared" si="629"/>
        <v>NaN</v>
      </c>
      <c r="L161" s="7">
        <v>2.1</v>
      </c>
      <c r="M161" s="1">
        <v>3.3</v>
      </c>
      <c r="N161" s="1">
        <v>0.65</v>
      </c>
      <c r="O161" s="1">
        <v>2.1</v>
      </c>
      <c r="P161">
        <f t="shared" ref="P161:Q161" si="630">IFERROR(L161/N161,"NaN")</f>
        <v>3.2307692307692308</v>
      </c>
      <c r="Q161">
        <f t="shared" si="630"/>
        <v>1.5714285714285712</v>
      </c>
      <c r="R161" s="54" t="s">
        <v>47</v>
      </c>
      <c r="S161" s="55" t="s">
        <v>47</v>
      </c>
      <c r="T161" s="55" t="s">
        <v>47</v>
      </c>
      <c r="U161" s="55" t="s">
        <v>47</v>
      </c>
      <c r="V161" s="55" t="str">
        <f t="shared" ref="V161:W161" si="631">IFERROR(R161/T161,"NaN")</f>
        <v>NaN</v>
      </c>
      <c r="W161" s="55" t="str">
        <f t="shared" si="631"/>
        <v>NaN</v>
      </c>
      <c r="X161" s="54" t="s">
        <v>47</v>
      </c>
      <c r="Y161" s="55" t="s">
        <v>47</v>
      </c>
      <c r="Z161" s="55" t="s">
        <v>47</v>
      </c>
      <c r="AA161" s="55" t="s">
        <v>47</v>
      </c>
      <c r="AB161" s="55" t="str">
        <f t="shared" ref="AB161:AC161" si="632">IFERROR(X161/Z161,"NaN")</f>
        <v>NaN</v>
      </c>
      <c r="AC161" s="57" t="str">
        <f t="shared" si="632"/>
        <v>NaN</v>
      </c>
    </row>
    <row r="162" spans="1:29" ht="13">
      <c r="A162" s="53">
        <f>'2013'!A162</f>
        <v>41523</v>
      </c>
      <c r="B162" s="32" t="str">
        <f>'2013'!D162</f>
        <v>NaN</v>
      </c>
      <c r="C162" s="32">
        <f>'2013'!E162</f>
        <v>0.7319444444444444</v>
      </c>
      <c r="D162" s="32">
        <f>'2013'!F162</f>
        <v>0.89027777777777772</v>
      </c>
      <c r="E162" t="str">
        <f>'2013'!G162</f>
        <v>NaN</v>
      </c>
      <c r="F162" s="7">
        <v>1.2</v>
      </c>
      <c r="G162" s="1">
        <v>5.5</v>
      </c>
      <c r="H162" s="1">
        <v>0.5</v>
      </c>
      <c r="I162" s="1">
        <v>1.3</v>
      </c>
      <c r="J162">
        <f t="shared" ref="J162:K162" si="633">IFERROR(F162/H162,"NaN")</f>
        <v>2.4</v>
      </c>
      <c r="K162">
        <f t="shared" si="633"/>
        <v>4.2307692307692308</v>
      </c>
      <c r="L162" s="25" t="s">
        <v>47</v>
      </c>
      <c r="M162" t="s">
        <v>47</v>
      </c>
      <c r="N162" t="s">
        <v>47</v>
      </c>
      <c r="O162" t="s">
        <v>47</v>
      </c>
      <c r="P162" t="str">
        <f t="shared" ref="P162:Q162" si="634">IFERROR(L162/N162,"NaN")</f>
        <v>NaN</v>
      </c>
      <c r="Q162" t="str">
        <f t="shared" si="634"/>
        <v>NaN</v>
      </c>
      <c r="R162" s="54" t="s">
        <v>47</v>
      </c>
      <c r="S162" s="55" t="s">
        <v>47</v>
      </c>
      <c r="T162" s="55" t="s">
        <v>47</v>
      </c>
      <c r="U162" s="55" t="s">
        <v>47</v>
      </c>
      <c r="V162" s="55" t="str">
        <f t="shared" ref="V162:W162" si="635">IFERROR(R162/T162,"NaN")</f>
        <v>NaN</v>
      </c>
      <c r="W162" s="55" t="str">
        <f t="shared" si="635"/>
        <v>NaN</v>
      </c>
      <c r="X162" s="54" t="s">
        <v>47</v>
      </c>
      <c r="Y162" s="55" t="s">
        <v>47</v>
      </c>
      <c r="Z162" s="55" t="s">
        <v>47</v>
      </c>
      <c r="AA162" s="55" t="s">
        <v>47</v>
      </c>
      <c r="AB162" s="55" t="str">
        <f t="shared" ref="AB162:AC162" si="636">IFERROR(X162/Z162,"NaN")</f>
        <v>NaN</v>
      </c>
      <c r="AC162" s="57" t="str">
        <f t="shared" si="636"/>
        <v>NaN</v>
      </c>
    </row>
    <row r="163" spans="1:29" ht="13">
      <c r="A163" s="53">
        <f>'2013'!A163</f>
        <v>41524</v>
      </c>
      <c r="B163" s="32">
        <f>'2013'!D163</f>
        <v>0.81319444444444444</v>
      </c>
      <c r="C163" s="32" t="str">
        <f>'2013'!E163</f>
        <v>NaN</v>
      </c>
      <c r="D163" s="32">
        <f>'2013'!F163</f>
        <v>0.92291666666666672</v>
      </c>
      <c r="E163" s="32" t="str">
        <f>'2013'!G163</f>
        <v>NaN</v>
      </c>
      <c r="F163" s="7" t="s">
        <v>47</v>
      </c>
      <c r="G163" s="1" t="s">
        <v>47</v>
      </c>
      <c r="H163" s="1" t="s">
        <v>47</v>
      </c>
      <c r="I163" s="1" t="s">
        <v>47</v>
      </c>
      <c r="J163" t="str">
        <f t="shared" ref="J163:K163" si="637">IFERROR(F163/H163,"NaN")</f>
        <v>NaN</v>
      </c>
      <c r="K163" t="str">
        <f t="shared" si="637"/>
        <v>NaN</v>
      </c>
      <c r="L163" s="25" t="s">
        <v>47</v>
      </c>
      <c r="M163" t="s">
        <v>47</v>
      </c>
      <c r="N163" t="s">
        <v>47</v>
      </c>
      <c r="O163" t="s">
        <v>47</v>
      </c>
      <c r="P163" t="str">
        <f t="shared" ref="P163:Q163" si="638">IFERROR(L163/N163,"NaN")</f>
        <v>NaN</v>
      </c>
      <c r="Q163" t="str">
        <f t="shared" si="638"/>
        <v>NaN</v>
      </c>
      <c r="R163" s="58">
        <v>5</v>
      </c>
      <c r="S163" s="59">
        <v>6</v>
      </c>
      <c r="T163" s="59">
        <v>1.6</v>
      </c>
      <c r="U163" s="59">
        <v>1.8</v>
      </c>
      <c r="V163" s="55">
        <f t="shared" ref="V163:W163" si="639">IFERROR(R163/T163,"NaN")</f>
        <v>3.125</v>
      </c>
      <c r="W163" s="55">
        <f t="shared" si="639"/>
        <v>3.333333333333333</v>
      </c>
      <c r="X163" s="54" t="s">
        <v>47</v>
      </c>
      <c r="Y163" s="55" t="s">
        <v>47</v>
      </c>
      <c r="Z163" s="55" t="s">
        <v>47</v>
      </c>
      <c r="AA163" s="55" t="s">
        <v>47</v>
      </c>
      <c r="AB163" s="55" t="str">
        <f t="shared" ref="AB163:AC163" si="640">IFERROR(X163/Z163,"NaN")</f>
        <v>NaN</v>
      </c>
      <c r="AC163" s="57" t="str">
        <f t="shared" si="640"/>
        <v>NaN</v>
      </c>
    </row>
    <row r="164" spans="1:29" ht="13">
      <c r="A164" s="53">
        <f>'2013'!A164</f>
        <v>41525</v>
      </c>
      <c r="B164" s="32">
        <f>'2013'!D164</f>
        <v>0.79097222222222219</v>
      </c>
      <c r="C164" s="32" t="str">
        <f>'2013'!E164</f>
        <v>NaN</v>
      </c>
      <c r="D164" s="32" t="str">
        <f>'2013'!F164</f>
        <v>NaN</v>
      </c>
      <c r="E164" s="32">
        <f>'2013'!G164</f>
        <v>0.87708333333333333</v>
      </c>
      <c r="F164" s="7" t="s">
        <v>47</v>
      </c>
      <c r="G164" s="1" t="s">
        <v>47</v>
      </c>
      <c r="H164" s="1" t="s">
        <v>47</v>
      </c>
      <c r="I164" s="1" t="s">
        <v>47</v>
      </c>
      <c r="J164" t="str">
        <f t="shared" ref="J164:K164" si="641">IFERROR(F164/H164,"NaN")</f>
        <v>NaN</v>
      </c>
      <c r="K164" t="str">
        <f t="shared" si="641"/>
        <v>NaN</v>
      </c>
      <c r="L164" s="25" t="s">
        <v>47</v>
      </c>
      <c r="M164" t="s">
        <v>47</v>
      </c>
      <c r="N164" t="s">
        <v>47</v>
      </c>
      <c r="O164" t="s">
        <v>47</v>
      </c>
      <c r="P164" t="str">
        <f t="shared" ref="P164:Q164" si="642">IFERROR(L164/N164,"NaN")</f>
        <v>NaN</v>
      </c>
      <c r="Q164" t="str">
        <f t="shared" si="642"/>
        <v>NaN</v>
      </c>
      <c r="R164" s="54" t="s">
        <v>47</v>
      </c>
      <c r="S164" s="55" t="s">
        <v>47</v>
      </c>
      <c r="T164" s="55" t="s">
        <v>47</v>
      </c>
      <c r="U164" s="55" t="s">
        <v>47</v>
      </c>
      <c r="V164" s="55" t="str">
        <f t="shared" ref="V164:W164" si="643">IFERROR(R164/T164,"NaN")</f>
        <v>NaN</v>
      </c>
      <c r="W164" s="55" t="str">
        <f t="shared" si="643"/>
        <v>NaN</v>
      </c>
      <c r="X164" s="58">
        <v>5</v>
      </c>
      <c r="Y164" s="59">
        <v>5.5</v>
      </c>
      <c r="Z164" s="59">
        <v>1.1000000000000001</v>
      </c>
      <c r="AA164" s="59">
        <v>2.2000000000000002</v>
      </c>
      <c r="AB164" s="55">
        <f t="shared" ref="AB164:AC164" si="644">IFERROR(X164/Z164,"NaN")</f>
        <v>4.545454545454545</v>
      </c>
      <c r="AC164" s="57">
        <f t="shared" si="644"/>
        <v>2.5</v>
      </c>
    </row>
    <row r="165" spans="1:29" ht="13">
      <c r="A165" s="53">
        <f>'2013'!A165</f>
        <v>41526</v>
      </c>
      <c r="B165" s="32">
        <f>'2013'!D165</f>
        <v>0.75972222222222219</v>
      </c>
      <c r="C165" t="str">
        <f>'2013'!E165</f>
        <v>NaN</v>
      </c>
      <c r="D165" t="str">
        <f>'2013'!F165</f>
        <v>NaN</v>
      </c>
      <c r="E165" s="32">
        <f>'2013'!G165</f>
        <v>0.81944444444444442</v>
      </c>
      <c r="F165" s="7" t="s">
        <v>47</v>
      </c>
      <c r="G165" s="1" t="s">
        <v>47</v>
      </c>
      <c r="H165" s="1" t="s">
        <v>47</v>
      </c>
      <c r="I165" s="1" t="s">
        <v>47</v>
      </c>
      <c r="J165" t="str">
        <f t="shared" ref="J165:K165" si="645">IFERROR(F165/H165,"NaN")</f>
        <v>NaN</v>
      </c>
      <c r="K165" t="str">
        <f t="shared" si="645"/>
        <v>NaN</v>
      </c>
      <c r="L165" s="25" t="s">
        <v>47</v>
      </c>
      <c r="M165" t="s">
        <v>47</v>
      </c>
      <c r="N165" t="s">
        <v>47</v>
      </c>
      <c r="O165" t="s">
        <v>47</v>
      </c>
      <c r="P165" t="str">
        <f t="shared" ref="P165:Q165" si="646">IFERROR(L165/N165,"NaN")</f>
        <v>NaN</v>
      </c>
      <c r="Q165" t="str">
        <f t="shared" si="646"/>
        <v>NaN</v>
      </c>
      <c r="R165" s="54" t="s">
        <v>47</v>
      </c>
      <c r="S165" s="55" t="s">
        <v>47</v>
      </c>
      <c r="T165" s="55" t="s">
        <v>47</v>
      </c>
      <c r="U165" s="55" t="s">
        <v>47</v>
      </c>
      <c r="V165" s="55" t="str">
        <f t="shared" ref="V165:W165" si="647">IFERROR(R165/T165,"NaN")</f>
        <v>NaN</v>
      </c>
      <c r="W165" s="55" t="str">
        <f t="shared" si="647"/>
        <v>NaN</v>
      </c>
      <c r="X165" s="58">
        <v>4.4000000000000004</v>
      </c>
      <c r="Y165" s="59">
        <v>4.9000000000000004</v>
      </c>
      <c r="Z165" s="59">
        <v>1.7</v>
      </c>
      <c r="AA165" s="59">
        <v>2.1</v>
      </c>
      <c r="AB165" s="55">
        <f t="shared" ref="AB165:AC165" si="648">IFERROR(X165/Z165,"NaN")</f>
        <v>2.5882352941176472</v>
      </c>
      <c r="AC165" s="57">
        <f t="shared" si="648"/>
        <v>2.3333333333333335</v>
      </c>
    </row>
    <row r="166" spans="1:29" ht="13">
      <c r="A166" s="53">
        <f>'2013'!A166</f>
        <v>41527</v>
      </c>
      <c r="B166" s="32">
        <f>'2013'!D166</f>
        <v>0.75555555555555554</v>
      </c>
      <c r="C166" s="32" t="str">
        <f>'2013'!E166</f>
        <v>NaN</v>
      </c>
      <c r="D166" s="32">
        <f>'2013'!F166</f>
        <v>0.80625000000000002</v>
      </c>
      <c r="E166" t="str">
        <f>'2013'!G166</f>
        <v>NaN</v>
      </c>
      <c r="F166" s="7" t="s">
        <v>47</v>
      </c>
      <c r="G166" s="1" t="s">
        <v>47</v>
      </c>
      <c r="H166" s="1" t="s">
        <v>47</v>
      </c>
      <c r="I166" s="1" t="s">
        <v>47</v>
      </c>
      <c r="J166" t="str">
        <f t="shared" ref="J166:K166" si="649">IFERROR(F166/H166,"NaN")</f>
        <v>NaN</v>
      </c>
      <c r="K166" t="str">
        <f t="shared" si="649"/>
        <v>NaN</v>
      </c>
      <c r="L166" s="25" t="s">
        <v>47</v>
      </c>
      <c r="M166" t="s">
        <v>47</v>
      </c>
      <c r="N166" t="s">
        <v>47</v>
      </c>
      <c r="O166" t="s">
        <v>47</v>
      </c>
      <c r="P166" t="str">
        <f t="shared" ref="P166:Q166" si="650">IFERROR(L166/N166,"NaN")</f>
        <v>NaN</v>
      </c>
      <c r="Q166" t="str">
        <f t="shared" si="650"/>
        <v>NaN</v>
      </c>
      <c r="R166" s="58">
        <v>4</v>
      </c>
      <c r="S166" s="59">
        <v>4</v>
      </c>
      <c r="T166" s="59">
        <v>1.6</v>
      </c>
      <c r="U166" s="59">
        <v>1.8</v>
      </c>
      <c r="V166" s="55">
        <f t="shared" ref="V166:W166" si="651">IFERROR(R166/T166,"NaN")</f>
        <v>2.5</v>
      </c>
      <c r="W166" s="55">
        <f t="shared" si="651"/>
        <v>2.2222222222222223</v>
      </c>
      <c r="X166" s="54" t="s">
        <v>47</v>
      </c>
      <c r="Y166" s="55" t="s">
        <v>47</v>
      </c>
      <c r="Z166" s="55" t="s">
        <v>47</v>
      </c>
      <c r="AA166" s="55" t="s">
        <v>47</v>
      </c>
      <c r="AB166" s="55" t="str">
        <f t="shared" ref="AB166:AC166" si="652">IFERROR(X166/Z166,"NaN")</f>
        <v>NaN</v>
      </c>
      <c r="AC166" s="57" t="str">
        <f t="shared" si="652"/>
        <v>NaN</v>
      </c>
    </row>
    <row r="167" spans="1:29" ht="13">
      <c r="A167" s="53">
        <f>'2013'!A167</f>
        <v>41528</v>
      </c>
      <c r="B167" s="32">
        <f>'2013'!D167</f>
        <v>0.77013888888888893</v>
      </c>
      <c r="C167" s="32" t="str">
        <f>'2013'!E167</f>
        <v>NaN</v>
      </c>
      <c r="D167" s="32" t="str">
        <f>'2013'!F167</f>
        <v>NaN</v>
      </c>
      <c r="E167" s="32">
        <f>'2013'!G167</f>
        <v>0.87361111111111112</v>
      </c>
      <c r="F167" s="7" t="s">
        <v>47</v>
      </c>
      <c r="G167" s="1" t="s">
        <v>47</v>
      </c>
      <c r="H167" s="1" t="s">
        <v>47</v>
      </c>
      <c r="I167" s="1" t="s">
        <v>47</v>
      </c>
      <c r="J167" t="str">
        <f t="shared" ref="J167:K167" si="653">IFERROR(F167/H167,"NaN")</f>
        <v>NaN</v>
      </c>
      <c r="K167" t="str">
        <f t="shared" si="653"/>
        <v>NaN</v>
      </c>
      <c r="L167" s="25" t="s">
        <v>47</v>
      </c>
      <c r="M167" t="s">
        <v>47</v>
      </c>
      <c r="N167" t="s">
        <v>47</v>
      </c>
      <c r="O167" t="s">
        <v>47</v>
      </c>
      <c r="P167" t="str">
        <f t="shared" ref="P167:Q167" si="654">IFERROR(L167/N167,"NaN")</f>
        <v>NaN</v>
      </c>
      <c r="Q167" t="str">
        <f t="shared" si="654"/>
        <v>NaN</v>
      </c>
      <c r="R167" s="54" t="s">
        <v>47</v>
      </c>
      <c r="S167" s="55" t="s">
        <v>47</v>
      </c>
      <c r="T167" s="55" t="s">
        <v>47</v>
      </c>
      <c r="U167" s="55" t="s">
        <v>47</v>
      </c>
      <c r="V167" s="55" t="str">
        <f t="shared" ref="V167:W167" si="655">IFERROR(R167/T167,"NaN")</f>
        <v>NaN</v>
      </c>
      <c r="W167" s="55" t="str">
        <f t="shared" si="655"/>
        <v>NaN</v>
      </c>
      <c r="X167" s="58">
        <v>4.2</v>
      </c>
      <c r="Y167" s="59">
        <v>4.9000000000000004</v>
      </c>
      <c r="Z167" s="59">
        <v>1.6</v>
      </c>
      <c r="AA167" s="59">
        <v>2.1</v>
      </c>
      <c r="AB167" s="55">
        <f t="shared" ref="AB167:AC167" si="656">IFERROR(X167/Z167,"NaN")</f>
        <v>2.625</v>
      </c>
      <c r="AC167" s="57">
        <f t="shared" si="656"/>
        <v>2.3333333333333335</v>
      </c>
    </row>
    <row r="168" spans="1:29" ht="13">
      <c r="A168" s="53">
        <f>'2013'!A168</f>
        <v>41529</v>
      </c>
      <c r="B168" s="32">
        <f>'2013'!D168</f>
        <v>0.72777777777777775</v>
      </c>
      <c r="C168" s="32" t="str">
        <f>'2013'!E168</f>
        <v>NaN</v>
      </c>
      <c r="D168" s="32">
        <f>'2013'!F168</f>
        <v>0.81180555555555556</v>
      </c>
      <c r="E168" t="str">
        <f>'2013'!G168</f>
        <v>NaN</v>
      </c>
      <c r="F168" s="7" t="s">
        <v>47</v>
      </c>
      <c r="G168" s="1" t="s">
        <v>47</v>
      </c>
      <c r="H168" s="1" t="s">
        <v>47</v>
      </c>
      <c r="I168" s="1" t="s">
        <v>47</v>
      </c>
      <c r="J168" t="str">
        <f t="shared" ref="J168:K168" si="657">IFERROR(F168/H168,"NaN")</f>
        <v>NaN</v>
      </c>
      <c r="K168" t="str">
        <f t="shared" si="657"/>
        <v>NaN</v>
      </c>
      <c r="L168" s="25" t="s">
        <v>47</v>
      </c>
      <c r="M168" t="s">
        <v>47</v>
      </c>
      <c r="N168" t="s">
        <v>47</v>
      </c>
      <c r="O168" t="s">
        <v>47</v>
      </c>
      <c r="P168" t="str">
        <f t="shared" ref="P168:Q168" si="658">IFERROR(L168/N168,"NaN")</f>
        <v>NaN</v>
      </c>
      <c r="Q168" t="str">
        <f t="shared" si="658"/>
        <v>NaN</v>
      </c>
      <c r="R168" s="58">
        <v>2.1</v>
      </c>
      <c r="S168" s="59">
        <v>7.5</v>
      </c>
      <c r="T168" s="59">
        <v>0.95</v>
      </c>
      <c r="U168" s="59">
        <v>2.2000000000000002</v>
      </c>
      <c r="V168" s="55">
        <f t="shared" ref="V168:W168" si="659">IFERROR(R168/T168,"NaN")</f>
        <v>2.2105263157894739</v>
      </c>
      <c r="W168" s="55">
        <f t="shared" si="659"/>
        <v>3.4090909090909087</v>
      </c>
      <c r="X168" s="58" t="s">
        <v>47</v>
      </c>
      <c r="Y168" s="55" t="s">
        <v>47</v>
      </c>
      <c r="Z168" s="55" t="s">
        <v>47</v>
      </c>
      <c r="AA168" s="55" t="s">
        <v>47</v>
      </c>
      <c r="AB168" s="55" t="str">
        <f>IFERROR(#REF!/Z168,"NaN")</f>
        <v>NaN</v>
      </c>
      <c r="AC168" s="57" t="str">
        <f t="shared" ref="AC168:AC169" si="660">IFERROR(Y168/AA168,"NaN")</f>
        <v>NaN</v>
      </c>
    </row>
    <row r="169" spans="1:29" ht="13">
      <c r="A169" s="53">
        <f>'2013'!A169</f>
        <v>41530</v>
      </c>
      <c r="B169" s="32">
        <f>'2013'!D169</f>
        <v>0.87291666666666667</v>
      </c>
      <c r="C169" t="str">
        <f>'2013'!E169</f>
        <v>NaN</v>
      </c>
      <c r="D169" t="str">
        <f>'2013'!F169</f>
        <v>NaN</v>
      </c>
      <c r="E169" s="32">
        <f>'2013'!G169</f>
        <v>0.91597222222222219</v>
      </c>
      <c r="F169" s="7" t="s">
        <v>47</v>
      </c>
      <c r="G169" s="1" t="s">
        <v>47</v>
      </c>
      <c r="H169" s="1" t="s">
        <v>47</v>
      </c>
      <c r="I169" s="1" t="s">
        <v>47</v>
      </c>
      <c r="J169" t="str">
        <f t="shared" ref="J169:K169" si="661">IFERROR(F169/H169,"NaN")</f>
        <v>NaN</v>
      </c>
      <c r="K169" t="str">
        <f t="shared" si="661"/>
        <v>NaN</v>
      </c>
      <c r="L169" s="25" t="s">
        <v>47</v>
      </c>
      <c r="M169" t="s">
        <v>47</v>
      </c>
      <c r="N169" t="s">
        <v>47</v>
      </c>
      <c r="O169" t="s">
        <v>47</v>
      </c>
      <c r="P169" t="str">
        <f t="shared" ref="P169:Q169" si="662">IFERROR(L169/N169,"NaN")</f>
        <v>NaN</v>
      </c>
      <c r="Q169" t="str">
        <f t="shared" si="662"/>
        <v>NaN</v>
      </c>
      <c r="R169" s="54" t="s">
        <v>47</v>
      </c>
      <c r="S169" s="55" t="s">
        <v>47</v>
      </c>
      <c r="T169" s="55" t="s">
        <v>47</v>
      </c>
      <c r="U169" s="55" t="s">
        <v>47</v>
      </c>
      <c r="V169" s="55" t="str">
        <f t="shared" ref="V169:W169" si="663">IFERROR(R169/T169,"NaN")</f>
        <v>NaN</v>
      </c>
      <c r="W169" s="55" t="str">
        <f t="shared" si="663"/>
        <v>NaN</v>
      </c>
      <c r="X169" s="1">
        <v>1.9</v>
      </c>
      <c r="Y169" s="59">
        <v>1.9</v>
      </c>
      <c r="Z169" s="55" t="s">
        <v>47</v>
      </c>
      <c r="AA169" s="55" t="s">
        <v>47</v>
      </c>
      <c r="AB169" s="55" t="str">
        <f>IFERROR(X168/Z169,"NaN")</f>
        <v>NaN</v>
      </c>
      <c r="AC169" s="57" t="str">
        <f t="shared" si="660"/>
        <v>NaN</v>
      </c>
    </row>
    <row r="170" spans="1:29" ht="13">
      <c r="A170" s="53">
        <f>'2013'!A170</f>
        <v>41531</v>
      </c>
      <c r="B170" t="str">
        <f>'2013'!D170</f>
        <v>NaN</v>
      </c>
      <c r="C170" t="str">
        <f>'2013'!E170</f>
        <v>NaN</v>
      </c>
      <c r="D170" t="str">
        <f>'2013'!F170</f>
        <v>NaN</v>
      </c>
      <c r="E170" t="str">
        <f>'2013'!G170</f>
        <v>NaN</v>
      </c>
      <c r="F170" s="7" t="s">
        <v>47</v>
      </c>
      <c r="G170" s="1" t="s">
        <v>47</v>
      </c>
      <c r="H170" s="1" t="s">
        <v>47</v>
      </c>
      <c r="I170" s="1" t="s">
        <v>47</v>
      </c>
      <c r="J170" t="str">
        <f t="shared" ref="J170:K170" si="664">IFERROR(F170/H170,"NaN")</f>
        <v>NaN</v>
      </c>
      <c r="K170" t="str">
        <f t="shared" si="664"/>
        <v>NaN</v>
      </c>
      <c r="L170" s="25" t="s">
        <v>47</v>
      </c>
      <c r="M170" t="s">
        <v>47</v>
      </c>
      <c r="N170" t="s">
        <v>47</v>
      </c>
      <c r="O170" t="s">
        <v>47</v>
      </c>
      <c r="P170" t="str">
        <f t="shared" ref="P170:Q170" si="665">IFERROR(L170/N170,"NaN")</f>
        <v>NaN</v>
      </c>
      <c r="Q170" t="str">
        <f t="shared" si="665"/>
        <v>NaN</v>
      </c>
      <c r="R170" s="54" t="s">
        <v>47</v>
      </c>
      <c r="S170" s="55" t="s">
        <v>47</v>
      </c>
      <c r="T170" s="55" t="s">
        <v>47</v>
      </c>
      <c r="U170" s="55" t="s">
        <v>47</v>
      </c>
      <c r="V170" s="55" t="str">
        <f t="shared" ref="V170:W170" si="666">IFERROR(R170/T170,"NaN")</f>
        <v>NaN</v>
      </c>
      <c r="W170" s="55" t="str">
        <f t="shared" si="666"/>
        <v>NaN</v>
      </c>
      <c r="X170" s="54" t="s">
        <v>47</v>
      </c>
      <c r="Y170" s="55" t="s">
        <v>47</v>
      </c>
      <c r="Z170" s="55" t="s">
        <v>47</v>
      </c>
      <c r="AA170" s="55" t="s">
        <v>47</v>
      </c>
      <c r="AB170" s="55" t="str">
        <f t="shared" ref="AB170:AC170" si="667">IFERROR(X170/Z170,"NaN")</f>
        <v>NaN</v>
      </c>
      <c r="AC170" s="57" t="str">
        <f t="shared" si="667"/>
        <v>NaN</v>
      </c>
    </row>
    <row r="171" spans="1:29" ht="13">
      <c r="A171" s="53">
        <f>'2013'!A171</f>
        <v>41532</v>
      </c>
      <c r="B171" s="32">
        <f>'2013'!D171</f>
        <v>0.85902777777777772</v>
      </c>
      <c r="C171" t="str">
        <f>'2013'!E171</f>
        <v>NaN</v>
      </c>
      <c r="D171" s="32">
        <f>'2013'!F171</f>
        <v>0.90972222222222221</v>
      </c>
      <c r="E171" t="str">
        <f>'2013'!G171</f>
        <v>NaN</v>
      </c>
      <c r="F171" s="7" t="s">
        <v>47</v>
      </c>
      <c r="G171" s="1" t="s">
        <v>47</v>
      </c>
      <c r="H171" s="1" t="s">
        <v>47</v>
      </c>
      <c r="I171" s="1" t="s">
        <v>47</v>
      </c>
      <c r="J171" t="str">
        <f t="shared" ref="J171:K171" si="668">IFERROR(F171/H171,"NaN")</f>
        <v>NaN</v>
      </c>
      <c r="K171" t="str">
        <f t="shared" si="668"/>
        <v>NaN</v>
      </c>
      <c r="L171" s="25" t="s">
        <v>47</v>
      </c>
      <c r="M171" t="s">
        <v>47</v>
      </c>
      <c r="N171" t="s">
        <v>47</v>
      </c>
      <c r="O171" t="s">
        <v>47</v>
      </c>
      <c r="P171" t="str">
        <f t="shared" ref="P171:Q171" si="669">IFERROR(L171/N171,"NaN")</f>
        <v>NaN</v>
      </c>
      <c r="Q171" t="str">
        <f t="shared" si="669"/>
        <v>NaN</v>
      </c>
      <c r="R171" s="58">
        <v>4.2</v>
      </c>
      <c r="S171" s="59">
        <v>4.4000000000000004</v>
      </c>
      <c r="T171" s="59">
        <v>1.1000000000000001</v>
      </c>
      <c r="U171" s="59">
        <v>1.45</v>
      </c>
      <c r="V171" s="55">
        <f t="shared" ref="V171:W171" si="670">IFERROR(R171/T171,"NaN")</f>
        <v>3.8181818181818179</v>
      </c>
      <c r="W171" s="55">
        <f t="shared" si="670"/>
        <v>3.0344827586206899</v>
      </c>
      <c r="X171" s="54" t="s">
        <v>47</v>
      </c>
      <c r="Y171" s="55" t="s">
        <v>47</v>
      </c>
      <c r="Z171" s="55" t="s">
        <v>47</v>
      </c>
      <c r="AA171" s="55" t="s">
        <v>47</v>
      </c>
      <c r="AB171" s="55" t="str">
        <f t="shared" ref="AB171:AC171" si="671">IFERROR(X171/Z171,"NaN")</f>
        <v>NaN</v>
      </c>
      <c r="AC171" s="57" t="str">
        <f t="shared" si="671"/>
        <v>NaN</v>
      </c>
    </row>
    <row r="172" spans="1:29" ht="13">
      <c r="A172" s="53">
        <f>'2013'!A172</f>
        <v>41533</v>
      </c>
      <c r="B172" s="32" t="str">
        <f>'2013'!D172</f>
        <v>NaN</v>
      </c>
      <c r="C172" s="32" t="str">
        <f>'2013'!E172</f>
        <v>NaN</v>
      </c>
      <c r="D172" s="32" t="str">
        <f>'2013'!F172</f>
        <v>NaN</v>
      </c>
      <c r="E172" s="32" t="str">
        <f>'2013'!G172</f>
        <v>NaN</v>
      </c>
      <c r="F172" s="7" t="s">
        <v>47</v>
      </c>
      <c r="G172" s="1" t="s">
        <v>47</v>
      </c>
      <c r="H172" s="1" t="s">
        <v>47</v>
      </c>
      <c r="I172" s="1" t="s">
        <v>47</v>
      </c>
      <c r="J172" t="str">
        <f t="shared" ref="J172:K172" si="672">IFERROR(F172/H172,"NaN")</f>
        <v>NaN</v>
      </c>
      <c r="K172" t="str">
        <f t="shared" si="672"/>
        <v>NaN</v>
      </c>
      <c r="L172" s="25" t="s">
        <v>47</v>
      </c>
      <c r="M172" t="s">
        <v>47</v>
      </c>
      <c r="N172" t="s">
        <v>47</v>
      </c>
      <c r="O172" t="s">
        <v>47</v>
      </c>
      <c r="P172" t="str">
        <f t="shared" ref="P172:Q172" si="673">IFERROR(L172/N172,"NaN")</f>
        <v>NaN</v>
      </c>
      <c r="Q172" t="str">
        <f t="shared" si="673"/>
        <v>NaN</v>
      </c>
      <c r="R172" s="54" t="s">
        <v>47</v>
      </c>
      <c r="S172" s="55" t="s">
        <v>47</v>
      </c>
      <c r="T172" s="55" t="s">
        <v>47</v>
      </c>
      <c r="U172" s="55" t="s">
        <v>47</v>
      </c>
      <c r="V172" s="55" t="str">
        <f t="shared" ref="V172:W172" si="674">IFERROR(R172/T172,"NaN")</f>
        <v>NaN</v>
      </c>
      <c r="W172" s="55" t="str">
        <f t="shared" si="674"/>
        <v>NaN</v>
      </c>
      <c r="X172" s="54" t="s">
        <v>47</v>
      </c>
      <c r="Y172" s="55" t="s">
        <v>47</v>
      </c>
      <c r="Z172" s="55" t="s">
        <v>47</v>
      </c>
      <c r="AA172" s="55" t="s">
        <v>47</v>
      </c>
      <c r="AB172" s="55" t="str">
        <f t="shared" ref="AB172:AC172" si="675">IFERROR(X172/Z172,"NaN")</f>
        <v>NaN</v>
      </c>
      <c r="AC172" s="57" t="str">
        <f t="shared" si="675"/>
        <v>NaN</v>
      </c>
    </row>
    <row r="173" spans="1:29" ht="13">
      <c r="A173" s="53">
        <f>'2013'!A173</f>
        <v>41534</v>
      </c>
      <c r="B173" t="str">
        <f>'2013'!D173</f>
        <v>NaN</v>
      </c>
      <c r="C173" t="str">
        <f>'2013'!E173</f>
        <v>NaN</v>
      </c>
      <c r="D173" t="str">
        <f>'2013'!F173</f>
        <v>NaN</v>
      </c>
      <c r="E173" t="str">
        <f>'2013'!G173</f>
        <v>NaN</v>
      </c>
      <c r="F173" s="7" t="s">
        <v>47</v>
      </c>
      <c r="G173" s="1" t="s">
        <v>47</v>
      </c>
      <c r="H173" s="1" t="s">
        <v>47</v>
      </c>
      <c r="I173" s="1" t="s">
        <v>47</v>
      </c>
      <c r="J173" t="str">
        <f t="shared" ref="J173:K173" si="676">IFERROR(F173/H173,"NaN")</f>
        <v>NaN</v>
      </c>
      <c r="K173" t="str">
        <f t="shared" si="676"/>
        <v>NaN</v>
      </c>
      <c r="L173" s="25" t="s">
        <v>47</v>
      </c>
      <c r="M173" t="s">
        <v>47</v>
      </c>
      <c r="N173" t="s">
        <v>47</v>
      </c>
      <c r="O173" t="s">
        <v>47</v>
      </c>
      <c r="P173" t="str">
        <f t="shared" ref="P173:Q173" si="677">IFERROR(L173/N173,"NaN")</f>
        <v>NaN</v>
      </c>
      <c r="Q173" t="str">
        <f t="shared" si="677"/>
        <v>NaN</v>
      </c>
      <c r="R173" s="54" t="s">
        <v>47</v>
      </c>
      <c r="S173" s="55" t="s">
        <v>47</v>
      </c>
      <c r="T173" s="55" t="s">
        <v>47</v>
      </c>
      <c r="U173" s="55" t="s">
        <v>47</v>
      </c>
      <c r="V173" s="55" t="str">
        <f t="shared" ref="V173:W173" si="678">IFERROR(R173/T173,"NaN")</f>
        <v>NaN</v>
      </c>
      <c r="W173" s="55" t="str">
        <f t="shared" si="678"/>
        <v>NaN</v>
      </c>
      <c r="X173" s="54" t="s">
        <v>47</v>
      </c>
      <c r="Y173" s="55" t="s">
        <v>47</v>
      </c>
      <c r="Z173" s="55" t="s">
        <v>47</v>
      </c>
      <c r="AA173" s="55" t="s">
        <v>47</v>
      </c>
      <c r="AB173" s="55" t="str">
        <f t="shared" ref="AB173:AC173" si="679">IFERROR(X173/Z173,"NaN")</f>
        <v>NaN</v>
      </c>
      <c r="AC173" s="57" t="str">
        <f t="shared" si="679"/>
        <v>NaN</v>
      </c>
    </row>
    <row r="174" spans="1:29" ht="13">
      <c r="A174" s="53">
        <f>'2013'!A174</f>
        <v>41535</v>
      </c>
      <c r="B174" t="str">
        <f>'2013'!D174</f>
        <v>NaN</v>
      </c>
      <c r="C174" t="str">
        <f>'2013'!E174</f>
        <v>NaN</v>
      </c>
      <c r="D174" t="str">
        <f>'2013'!F174</f>
        <v>NaN</v>
      </c>
      <c r="E174" t="str">
        <f>'2013'!G174</f>
        <v>NaN</v>
      </c>
      <c r="F174" s="7" t="s">
        <v>47</v>
      </c>
      <c r="G174" s="1" t="s">
        <v>47</v>
      </c>
      <c r="H174" s="1" t="s">
        <v>47</v>
      </c>
      <c r="I174" s="1" t="s">
        <v>47</v>
      </c>
      <c r="J174" t="str">
        <f t="shared" ref="J174:K174" si="680">IFERROR(F174/H174,"NaN")</f>
        <v>NaN</v>
      </c>
      <c r="K174" t="str">
        <f t="shared" si="680"/>
        <v>NaN</v>
      </c>
      <c r="L174" s="25" t="s">
        <v>47</v>
      </c>
      <c r="M174" t="s">
        <v>47</v>
      </c>
      <c r="N174" t="s">
        <v>47</v>
      </c>
      <c r="O174" t="s">
        <v>47</v>
      </c>
      <c r="P174" t="str">
        <f t="shared" ref="P174:Q174" si="681">IFERROR(L174/N174,"NaN")</f>
        <v>NaN</v>
      </c>
      <c r="Q174" t="str">
        <f t="shared" si="681"/>
        <v>NaN</v>
      </c>
      <c r="R174" s="54" t="s">
        <v>47</v>
      </c>
      <c r="S174" s="55" t="s">
        <v>47</v>
      </c>
      <c r="T174" s="55" t="s">
        <v>47</v>
      </c>
      <c r="U174" s="55" t="s">
        <v>47</v>
      </c>
      <c r="V174" s="55" t="str">
        <f t="shared" ref="V174:W174" si="682">IFERROR(R174/T174,"NaN")</f>
        <v>NaN</v>
      </c>
      <c r="W174" s="55" t="str">
        <f t="shared" si="682"/>
        <v>NaN</v>
      </c>
      <c r="X174" s="54" t="s">
        <v>47</v>
      </c>
      <c r="Y174" s="55" t="s">
        <v>47</v>
      </c>
      <c r="Z174" s="55" t="s">
        <v>47</v>
      </c>
      <c r="AA174" s="55" t="s">
        <v>47</v>
      </c>
      <c r="AB174" s="55" t="str">
        <f t="shared" ref="AB174:AC174" si="683">IFERROR(X174/Z174,"NaN")</f>
        <v>NaN</v>
      </c>
      <c r="AC174" s="57" t="str">
        <f t="shared" si="683"/>
        <v>NaN</v>
      </c>
    </row>
    <row r="175" spans="1:29" ht="13">
      <c r="A175" s="53">
        <f>'2013'!A175</f>
        <v>41536</v>
      </c>
      <c r="B175" t="str">
        <f>'2013'!D175</f>
        <v>NaN</v>
      </c>
      <c r="C175" t="str">
        <f>'2013'!E175</f>
        <v>NaN</v>
      </c>
      <c r="D175" t="str">
        <f>'2013'!F175</f>
        <v>NaN</v>
      </c>
      <c r="E175" t="str">
        <f>'2013'!G175</f>
        <v>NaN</v>
      </c>
      <c r="F175" s="7" t="s">
        <v>47</v>
      </c>
      <c r="G175" s="1" t="s">
        <v>47</v>
      </c>
      <c r="H175" s="1" t="s">
        <v>47</v>
      </c>
      <c r="I175" s="1" t="s">
        <v>47</v>
      </c>
      <c r="J175" t="str">
        <f t="shared" ref="J175:K175" si="684">IFERROR(F175/H175,"NaN")</f>
        <v>NaN</v>
      </c>
      <c r="K175" t="str">
        <f t="shared" si="684"/>
        <v>NaN</v>
      </c>
      <c r="L175" s="25" t="s">
        <v>47</v>
      </c>
      <c r="M175" t="s">
        <v>47</v>
      </c>
      <c r="N175" t="s">
        <v>47</v>
      </c>
      <c r="O175" t="s">
        <v>47</v>
      </c>
      <c r="P175" t="str">
        <f t="shared" ref="P175:Q175" si="685">IFERROR(L175/N175,"NaN")</f>
        <v>NaN</v>
      </c>
      <c r="Q175" t="str">
        <f t="shared" si="685"/>
        <v>NaN</v>
      </c>
      <c r="R175" s="54" t="s">
        <v>47</v>
      </c>
      <c r="S175" s="55" t="s">
        <v>47</v>
      </c>
      <c r="T175" s="55" t="s">
        <v>47</v>
      </c>
      <c r="U175" s="55" t="s">
        <v>47</v>
      </c>
      <c r="V175" s="55" t="str">
        <f t="shared" ref="V175:W175" si="686">IFERROR(R175/T175,"NaN")</f>
        <v>NaN</v>
      </c>
      <c r="W175" s="55" t="str">
        <f t="shared" si="686"/>
        <v>NaN</v>
      </c>
      <c r="X175" s="54" t="s">
        <v>47</v>
      </c>
      <c r="Y175" s="55" t="s">
        <v>47</v>
      </c>
      <c r="Z175" s="55" t="s">
        <v>47</v>
      </c>
      <c r="AA175" s="55" t="s">
        <v>47</v>
      </c>
      <c r="AB175" s="55" t="str">
        <f t="shared" ref="AB175:AC175" si="687">IFERROR(X175/Z175,"NaN")</f>
        <v>NaN</v>
      </c>
      <c r="AC175" s="57" t="str">
        <f t="shared" si="687"/>
        <v>NaN</v>
      </c>
    </row>
    <row r="176" spans="1:29" ht="13">
      <c r="A176" s="53">
        <f>'2013'!A176</f>
        <v>41537</v>
      </c>
      <c r="B176" t="str">
        <f>'2013'!D176</f>
        <v>NaN</v>
      </c>
      <c r="C176" t="str">
        <f>'2013'!E176</f>
        <v>NaN</v>
      </c>
      <c r="D176" t="str">
        <f>'2013'!F176</f>
        <v>NaN</v>
      </c>
      <c r="E176" t="str">
        <f>'2013'!G176</f>
        <v>NaN</v>
      </c>
      <c r="F176" s="7" t="s">
        <v>47</v>
      </c>
      <c r="G176" s="1" t="s">
        <v>47</v>
      </c>
      <c r="H176" s="1" t="s">
        <v>47</v>
      </c>
      <c r="I176" s="1" t="s">
        <v>47</v>
      </c>
      <c r="J176" t="str">
        <f t="shared" ref="J176:K176" si="688">IFERROR(F176/H176,"NaN")</f>
        <v>NaN</v>
      </c>
      <c r="K176" t="str">
        <f t="shared" si="688"/>
        <v>NaN</v>
      </c>
      <c r="L176" s="25" t="s">
        <v>47</v>
      </c>
      <c r="M176" t="s">
        <v>47</v>
      </c>
      <c r="N176" t="s">
        <v>47</v>
      </c>
      <c r="O176" t="s">
        <v>47</v>
      </c>
      <c r="P176" t="str">
        <f t="shared" ref="P176:Q176" si="689">IFERROR(L176/N176,"NaN")</f>
        <v>NaN</v>
      </c>
      <c r="Q176" t="str">
        <f t="shared" si="689"/>
        <v>NaN</v>
      </c>
      <c r="R176" s="54" t="s">
        <v>47</v>
      </c>
      <c r="S176" s="55" t="s">
        <v>47</v>
      </c>
      <c r="T176" s="55" t="s">
        <v>47</v>
      </c>
      <c r="U176" s="55" t="s">
        <v>47</v>
      </c>
      <c r="V176" s="55" t="str">
        <f t="shared" ref="V176:W176" si="690">IFERROR(R176/T176,"NaN")</f>
        <v>NaN</v>
      </c>
      <c r="W176" s="55" t="str">
        <f t="shared" si="690"/>
        <v>NaN</v>
      </c>
      <c r="X176" s="54" t="s">
        <v>47</v>
      </c>
      <c r="Y176" s="55" t="s">
        <v>47</v>
      </c>
      <c r="Z176" s="55" t="s">
        <v>47</v>
      </c>
      <c r="AA176" s="55" t="s">
        <v>47</v>
      </c>
      <c r="AB176" s="55" t="str">
        <f t="shared" ref="AB176:AC176" si="691">IFERROR(X176/Z176,"NaN")</f>
        <v>NaN</v>
      </c>
      <c r="AC176" s="57" t="str">
        <f t="shared" si="691"/>
        <v>NaN</v>
      </c>
    </row>
    <row r="177" spans="1:29" ht="13">
      <c r="A177" s="53">
        <f>'2013'!A177</f>
        <v>41538</v>
      </c>
      <c r="B177" s="32">
        <f>'2013'!D177</f>
        <v>0.8881944444444444</v>
      </c>
      <c r="C177" t="str">
        <f>'2013'!E177</f>
        <v>NaN</v>
      </c>
      <c r="D177" s="32">
        <f>'2013'!F177</f>
        <v>0.98124999999999996</v>
      </c>
      <c r="E177" t="str">
        <f>'2013'!G177</f>
        <v>NaN</v>
      </c>
      <c r="F177" s="7" t="s">
        <v>47</v>
      </c>
      <c r="G177" s="1" t="s">
        <v>47</v>
      </c>
      <c r="H177" s="1" t="s">
        <v>47</v>
      </c>
      <c r="I177" s="1" t="s">
        <v>47</v>
      </c>
      <c r="J177" t="str">
        <f t="shared" ref="J177:K177" si="692">IFERROR(F177/H177,"NaN")</f>
        <v>NaN</v>
      </c>
      <c r="K177" t="str">
        <f t="shared" si="692"/>
        <v>NaN</v>
      </c>
      <c r="L177" s="25" t="s">
        <v>47</v>
      </c>
      <c r="M177" t="s">
        <v>47</v>
      </c>
      <c r="N177" t="s">
        <v>47</v>
      </c>
      <c r="O177" t="s">
        <v>47</v>
      </c>
      <c r="P177" t="str">
        <f t="shared" ref="P177:Q177" si="693">IFERROR(L177/N177,"NaN")</f>
        <v>NaN</v>
      </c>
      <c r="Q177" t="str">
        <f t="shared" si="693"/>
        <v>NaN</v>
      </c>
      <c r="R177" s="58">
        <v>3.3</v>
      </c>
      <c r="S177" s="59">
        <v>6.5</v>
      </c>
      <c r="T177" s="59">
        <v>1.3</v>
      </c>
      <c r="U177" s="59">
        <v>1.2</v>
      </c>
      <c r="V177" s="55">
        <f t="shared" ref="V177:W177" si="694">IFERROR(R177/T177,"NaN")</f>
        <v>2.5384615384615383</v>
      </c>
      <c r="W177" s="55">
        <f t="shared" si="694"/>
        <v>5.416666666666667</v>
      </c>
      <c r="X177" s="54" t="s">
        <v>47</v>
      </c>
      <c r="Y177" s="55" t="s">
        <v>47</v>
      </c>
      <c r="Z177" s="55" t="s">
        <v>47</v>
      </c>
      <c r="AA177" s="55" t="s">
        <v>47</v>
      </c>
      <c r="AB177" s="55" t="str">
        <f t="shared" ref="AB177:AC177" si="695">IFERROR(X177/Z177,"NaN")</f>
        <v>NaN</v>
      </c>
      <c r="AC177" s="57" t="str">
        <f t="shared" si="695"/>
        <v>NaN</v>
      </c>
    </row>
    <row r="178" spans="1:29" ht="13">
      <c r="A178" s="53">
        <f>'2013'!A178</f>
        <v>41539</v>
      </c>
      <c r="B178" t="str">
        <f>'2013'!D178</f>
        <v>NaN</v>
      </c>
      <c r="C178" s="32" t="str">
        <f>'2013'!E178</f>
        <v>NaN</v>
      </c>
      <c r="D178" s="32" t="str">
        <f>'2013'!F178</f>
        <v>NaN</v>
      </c>
      <c r="E178" t="str">
        <f>'2013'!G178</f>
        <v>NaN</v>
      </c>
      <c r="F178" s="7" t="s">
        <v>47</v>
      </c>
      <c r="G178" s="1" t="s">
        <v>47</v>
      </c>
      <c r="H178" s="1" t="s">
        <v>47</v>
      </c>
      <c r="I178" s="1" t="s">
        <v>47</v>
      </c>
      <c r="J178" t="str">
        <f t="shared" ref="J178:K178" si="696">IFERROR(F178/H178,"NaN")</f>
        <v>NaN</v>
      </c>
      <c r="K178" t="str">
        <f t="shared" si="696"/>
        <v>NaN</v>
      </c>
      <c r="L178" s="25" t="s">
        <v>47</v>
      </c>
      <c r="M178" t="s">
        <v>47</v>
      </c>
      <c r="N178" t="s">
        <v>47</v>
      </c>
      <c r="O178" t="s">
        <v>47</v>
      </c>
      <c r="P178" t="str">
        <f t="shared" ref="P178:Q178" si="697">IFERROR(L178/N178,"NaN")</f>
        <v>NaN</v>
      </c>
      <c r="Q178" t="str">
        <f t="shared" si="697"/>
        <v>NaN</v>
      </c>
      <c r="R178" s="54" t="s">
        <v>47</v>
      </c>
      <c r="S178" s="55" t="s">
        <v>47</v>
      </c>
      <c r="T178" s="55" t="s">
        <v>47</v>
      </c>
      <c r="U178" s="55" t="s">
        <v>47</v>
      </c>
      <c r="V178" s="55" t="str">
        <f t="shared" ref="V178:W178" si="698">IFERROR(R178/T178,"NaN")</f>
        <v>NaN</v>
      </c>
      <c r="W178" s="55" t="str">
        <f t="shared" si="698"/>
        <v>NaN</v>
      </c>
      <c r="X178" s="54" t="s">
        <v>47</v>
      </c>
      <c r="Y178" s="55" t="s">
        <v>47</v>
      </c>
      <c r="Z178" s="55" t="s">
        <v>47</v>
      </c>
      <c r="AA178" s="55" t="s">
        <v>47</v>
      </c>
      <c r="AB178" s="55" t="str">
        <f t="shared" ref="AB178:AC178" si="699">IFERROR(X178/Z178,"NaN")</f>
        <v>NaN</v>
      </c>
      <c r="AC178" s="57" t="str">
        <f t="shared" si="699"/>
        <v>NaN</v>
      </c>
    </row>
    <row r="179" spans="1:29" ht="13">
      <c r="A179" s="53">
        <f>'2013'!A179</f>
        <v>41540</v>
      </c>
      <c r="B179" t="str">
        <f>'2013'!D179</f>
        <v>NaN</v>
      </c>
      <c r="C179" s="32">
        <f>'2013'!E179</f>
        <v>0.80972222222222223</v>
      </c>
      <c r="D179" t="str">
        <f>'2013'!F179</f>
        <v>NaN</v>
      </c>
      <c r="E179" s="32">
        <f>'2013'!G179</f>
        <v>0.86319444444444449</v>
      </c>
      <c r="F179" s="7" t="s">
        <v>47</v>
      </c>
      <c r="G179" s="1" t="s">
        <v>47</v>
      </c>
      <c r="H179" s="1" t="s">
        <v>47</v>
      </c>
      <c r="I179" s="1" t="s">
        <v>47</v>
      </c>
      <c r="J179" t="str">
        <f t="shared" ref="J179:K179" si="700">IFERROR(F179/H179,"NaN")</f>
        <v>NaN</v>
      </c>
      <c r="K179" t="str">
        <f t="shared" si="700"/>
        <v>NaN</v>
      </c>
      <c r="L179" s="7">
        <v>2.9</v>
      </c>
      <c r="M179" s="1">
        <v>3.3</v>
      </c>
      <c r="N179" s="1">
        <v>1.1000000000000001</v>
      </c>
      <c r="O179" s="1">
        <v>1.4</v>
      </c>
      <c r="P179">
        <f t="shared" ref="P179:Q179" si="701">IFERROR(L179/N179,"NaN")</f>
        <v>2.6363636363636362</v>
      </c>
      <c r="Q179">
        <f t="shared" si="701"/>
        <v>2.3571428571428572</v>
      </c>
      <c r="R179" s="54" t="s">
        <v>47</v>
      </c>
      <c r="S179" s="55" t="s">
        <v>47</v>
      </c>
      <c r="T179" s="55" t="s">
        <v>47</v>
      </c>
      <c r="U179" s="55" t="s">
        <v>47</v>
      </c>
      <c r="V179" s="55" t="str">
        <f t="shared" ref="V179:W179" si="702">IFERROR(R179/T179,"NaN")</f>
        <v>NaN</v>
      </c>
      <c r="W179" s="55" t="str">
        <f t="shared" si="702"/>
        <v>NaN</v>
      </c>
      <c r="X179" s="54" t="s">
        <v>47</v>
      </c>
      <c r="Y179" s="55" t="s">
        <v>47</v>
      </c>
      <c r="Z179" s="55" t="s">
        <v>47</v>
      </c>
      <c r="AA179" s="55" t="s">
        <v>47</v>
      </c>
      <c r="AB179" s="55" t="str">
        <f t="shared" ref="AB179:AC179" si="703">IFERROR(X179/Z179,"NaN")</f>
        <v>NaN</v>
      </c>
      <c r="AC179" s="57" t="str">
        <f t="shared" si="703"/>
        <v>NaN</v>
      </c>
    </row>
    <row r="180" spans="1:29" ht="13">
      <c r="A180" s="53">
        <f>'2013'!A180</f>
        <v>41541</v>
      </c>
      <c r="B180" t="str">
        <f>'2013'!D180</f>
        <v>NaN</v>
      </c>
      <c r="C180" t="str">
        <f>'2013'!E180</f>
        <v>NaN</v>
      </c>
      <c r="D180" t="str">
        <f>'2013'!F180</f>
        <v>NaN</v>
      </c>
      <c r="E180" t="str">
        <f>'2013'!G180</f>
        <v>NaN</v>
      </c>
      <c r="F180" s="7" t="s">
        <v>47</v>
      </c>
      <c r="G180" s="1" t="s">
        <v>47</v>
      </c>
      <c r="H180" s="1" t="s">
        <v>47</v>
      </c>
      <c r="I180" s="1" t="s">
        <v>47</v>
      </c>
      <c r="J180" t="str">
        <f t="shared" ref="J180:K180" si="704">IFERROR(F180/H180,"NaN")</f>
        <v>NaN</v>
      </c>
      <c r="K180" t="str">
        <f t="shared" si="704"/>
        <v>NaN</v>
      </c>
      <c r="L180" s="25" t="s">
        <v>47</v>
      </c>
      <c r="M180" t="s">
        <v>47</v>
      </c>
      <c r="N180" t="s">
        <v>47</v>
      </c>
      <c r="O180" t="s">
        <v>47</v>
      </c>
      <c r="P180" t="str">
        <f t="shared" ref="P180:Q180" si="705">IFERROR(L180/N180,"NaN")</f>
        <v>NaN</v>
      </c>
      <c r="Q180" t="str">
        <f t="shared" si="705"/>
        <v>NaN</v>
      </c>
      <c r="R180" s="54" t="s">
        <v>47</v>
      </c>
      <c r="S180" s="55" t="s">
        <v>47</v>
      </c>
      <c r="T180" s="55" t="s">
        <v>47</v>
      </c>
      <c r="U180" s="55" t="s">
        <v>47</v>
      </c>
      <c r="V180" s="55" t="str">
        <f t="shared" ref="V180:W180" si="706">IFERROR(R180/T180,"NaN")</f>
        <v>NaN</v>
      </c>
      <c r="W180" s="55" t="str">
        <f t="shared" si="706"/>
        <v>NaN</v>
      </c>
      <c r="X180" s="54" t="s">
        <v>47</v>
      </c>
      <c r="Y180" s="55" t="s">
        <v>47</v>
      </c>
      <c r="Z180" s="55" t="s">
        <v>47</v>
      </c>
      <c r="AA180" s="55" t="s">
        <v>47</v>
      </c>
      <c r="AB180" s="55" t="str">
        <f t="shared" ref="AB180:AC180" si="707">IFERROR(X180/Z180,"NaN")</f>
        <v>NaN</v>
      </c>
      <c r="AC180" s="57" t="str">
        <f t="shared" si="707"/>
        <v>NaN</v>
      </c>
    </row>
    <row r="181" spans="1:29" ht="13">
      <c r="A181" s="53">
        <f>'2013'!A181</f>
        <v>41542</v>
      </c>
      <c r="B181" t="str">
        <f>'2013'!D181</f>
        <v>NaN</v>
      </c>
      <c r="C181" s="32">
        <f>'2013'!E181</f>
        <v>0.84722222222222221</v>
      </c>
      <c r="D181" s="32">
        <f>'2013'!F181</f>
        <v>0.94166666666666665</v>
      </c>
      <c r="E181" t="str">
        <f>'2013'!G181</f>
        <v>NaN</v>
      </c>
      <c r="F181" s="7">
        <v>3.3</v>
      </c>
      <c r="G181" s="1">
        <v>4.2</v>
      </c>
      <c r="H181" s="1">
        <v>1.1000000000000001</v>
      </c>
      <c r="I181" s="1">
        <v>1.25</v>
      </c>
      <c r="J181">
        <f t="shared" ref="J181:K181" si="708">IFERROR(F181/H181,"NaN")</f>
        <v>2.9999999999999996</v>
      </c>
      <c r="K181">
        <f t="shared" si="708"/>
        <v>3.3600000000000003</v>
      </c>
      <c r="L181" s="25" t="s">
        <v>47</v>
      </c>
      <c r="M181" t="s">
        <v>47</v>
      </c>
      <c r="N181" t="s">
        <v>47</v>
      </c>
      <c r="O181" t="s">
        <v>47</v>
      </c>
      <c r="P181" t="str">
        <f t="shared" ref="P181:Q181" si="709">IFERROR(L181/N181,"NaN")</f>
        <v>NaN</v>
      </c>
      <c r="Q181" t="str">
        <f t="shared" si="709"/>
        <v>NaN</v>
      </c>
      <c r="R181" s="54" t="s">
        <v>47</v>
      </c>
      <c r="S181" s="55" t="s">
        <v>47</v>
      </c>
      <c r="T181" s="55" t="s">
        <v>47</v>
      </c>
      <c r="U181" s="55" t="s">
        <v>47</v>
      </c>
      <c r="V181" s="55" t="str">
        <f t="shared" ref="V181:W181" si="710">IFERROR(R181/T181,"NaN")</f>
        <v>NaN</v>
      </c>
      <c r="W181" s="55" t="str">
        <f t="shared" si="710"/>
        <v>NaN</v>
      </c>
      <c r="X181" s="54" t="s">
        <v>47</v>
      </c>
      <c r="Y181" s="55" t="s">
        <v>47</v>
      </c>
      <c r="Z181" s="55" t="s">
        <v>47</v>
      </c>
      <c r="AA181" s="55" t="s">
        <v>47</v>
      </c>
      <c r="AB181" s="55" t="str">
        <f t="shared" ref="AB181:AC181" si="711">IFERROR(X181/Z181,"NaN")</f>
        <v>NaN</v>
      </c>
      <c r="AC181" s="57" t="str">
        <f t="shared" si="711"/>
        <v>NaN</v>
      </c>
    </row>
    <row r="182" spans="1:29" ht="13">
      <c r="A182" s="53">
        <f>'2013'!A182</f>
        <v>41543</v>
      </c>
      <c r="B182" s="32">
        <f>'2013'!D182</f>
        <v>0.85833333333333328</v>
      </c>
      <c r="C182" t="str">
        <f>'2013'!E182</f>
        <v>NaN</v>
      </c>
      <c r="D182" s="32">
        <f>'2013'!F182</f>
        <v>0.91805555555555551</v>
      </c>
      <c r="E182" t="str">
        <f>'2013'!G182</f>
        <v>NaN</v>
      </c>
      <c r="F182" s="7" t="s">
        <v>47</v>
      </c>
      <c r="G182" s="1" t="s">
        <v>47</v>
      </c>
      <c r="H182" s="1" t="s">
        <v>47</v>
      </c>
      <c r="I182" s="1" t="s">
        <v>47</v>
      </c>
      <c r="J182" t="str">
        <f t="shared" ref="J182:K182" si="712">IFERROR(F182/H182,"NaN")</f>
        <v>NaN</v>
      </c>
      <c r="K182" t="str">
        <f t="shared" si="712"/>
        <v>NaN</v>
      </c>
      <c r="L182" s="25" t="s">
        <v>47</v>
      </c>
      <c r="M182" t="s">
        <v>47</v>
      </c>
      <c r="N182" t="s">
        <v>47</v>
      </c>
      <c r="O182" t="s">
        <v>47</v>
      </c>
      <c r="P182" t="str">
        <f t="shared" ref="P182:Q182" si="713">IFERROR(L182/N182,"NaN")</f>
        <v>NaN</v>
      </c>
      <c r="Q182" t="str">
        <f t="shared" si="713"/>
        <v>NaN</v>
      </c>
      <c r="R182" s="58">
        <v>4.8</v>
      </c>
      <c r="S182" s="59">
        <v>6.2</v>
      </c>
      <c r="T182" s="59">
        <v>2.1</v>
      </c>
      <c r="U182" s="59">
        <v>2.1</v>
      </c>
      <c r="V182" s="55">
        <f t="shared" ref="V182:W182" si="714">IFERROR(R182/T182,"NaN")</f>
        <v>2.2857142857142856</v>
      </c>
      <c r="W182" s="55">
        <f t="shared" si="714"/>
        <v>2.9523809523809526</v>
      </c>
      <c r="X182" s="54" t="s">
        <v>47</v>
      </c>
      <c r="Y182" s="55" t="s">
        <v>47</v>
      </c>
      <c r="Z182" s="55" t="s">
        <v>47</v>
      </c>
      <c r="AA182" s="55" t="s">
        <v>47</v>
      </c>
      <c r="AB182" s="55" t="str">
        <f t="shared" ref="AB182:AC182" si="715">IFERROR(X182/Z182,"NaN")</f>
        <v>NaN</v>
      </c>
      <c r="AC182" s="57" t="str">
        <f t="shared" si="715"/>
        <v>NaN</v>
      </c>
    </row>
    <row r="183" spans="1:29" ht="13">
      <c r="A183" s="53">
        <f>'2013'!A183</f>
        <v>41544</v>
      </c>
      <c r="B183" s="32">
        <f>'2013'!D183</f>
        <v>0.74791666666666667</v>
      </c>
      <c r="C183" s="32" t="str">
        <f>'2013'!E183</f>
        <v>NaN</v>
      </c>
      <c r="D183" s="32" t="str">
        <f>'2013'!F183</f>
        <v>NaN</v>
      </c>
      <c r="E183" s="32">
        <f>'2013'!G183</f>
        <v>0.8208333333333333</v>
      </c>
      <c r="F183" s="7" t="s">
        <v>47</v>
      </c>
      <c r="G183" s="1" t="s">
        <v>47</v>
      </c>
      <c r="H183" s="1" t="s">
        <v>47</v>
      </c>
      <c r="I183" s="1" t="s">
        <v>47</v>
      </c>
      <c r="J183" t="str">
        <f t="shared" ref="J183:K183" si="716">IFERROR(F183/H183,"NaN")</f>
        <v>NaN</v>
      </c>
      <c r="K183" t="str">
        <f t="shared" si="716"/>
        <v>NaN</v>
      </c>
      <c r="L183" s="25" t="s">
        <v>47</v>
      </c>
      <c r="M183" t="s">
        <v>47</v>
      </c>
      <c r="N183" t="s">
        <v>47</v>
      </c>
      <c r="O183" t="s">
        <v>47</v>
      </c>
      <c r="P183" t="str">
        <f t="shared" ref="P183:Q183" si="717">IFERROR(L183/N183,"NaN")</f>
        <v>NaN</v>
      </c>
      <c r="Q183" t="str">
        <f t="shared" si="717"/>
        <v>NaN</v>
      </c>
      <c r="R183" s="54" t="s">
        <v>47</v>
      </c>
      <c r="S183" s="55" t="s">
        <v>47</v>
      </c>
      <c r="T183" s="55" t="s">
        <v>47</v>
      </c>
      <c r="U183" s="55" t="s">
        <v>47</v>
      </c>
      <c r="V183" s="55" t="str">
        <f t="shared" ref="V183:W183" si="718">IFERROR(R183/T183,"NaN")</f>
        <v>NaN</v>
      </c>
      <c r="W183" s="55" t="str">
        <f t="shared" si="718"/>
        <v>NaN</v>
      </c>
      <c r="X183" s="58">
        <v>3.3</v>
      </c>
      <c r="Y183" s="59">
        <v>4.4000000000000004</v>
      </c>
      <c r="Z183" s="59">
        <v>1.9</v>
      </c>
      <c r="AA183" s="59">
        <v>2.2999999999999998</v>
      </c>
      <c r="AB183" s="55">
        <f t="shared" ref="AB183:AC183" si="719">IFERROR(X183/Z183,"NaN")</f>
        <v>1.736842105263158</v>
      </c>
      <c r="AC183" s="57">
        <f t="shared" si="719"/>
        <v>1.9130434782608698</v>
      </c>
    </row>
    <row r="184" spans="1:29" ht="13">
      <c r="A184" s="53">
        <f>'2013'!A184</f>
        <v>41545</v>
      </c>
      <c r="B184" t="str">
        <f>'2013'!D184</f>
        <v>NaN</v>
      </c>
      <c r="C184" s="32" t="str">
        <f>'2013'!E184</f>
        <v>NaN</v>
      </c>
      <c r="D184" s="32" t="str">
        <f>'2013'!F184</f>
        <v>NaN</v>
      </c>
      <c r="E184" t="str">
        <f>'2013'!G184</f>
        <v>NaN</v>
      </c>
      <c r="F184" s="7" t="s">
        <v>47</v>
      </c>
      <c r="G184" s="1" t="s">
        <v>47</v>
      </c>
      <c r="H184" s="1" t="s">
        <v>47</v>
      </c>
      <c r="I184" s="1" t="s">
        <v>47</v>
      </c>
      <c r="J184" t="str">
        <f t="shared" ref="J184:K184" si="720">IFERROR(F184/H184,"NaN")</f>
        <v>NaN</v>
      </c>
      <c r="K184" t="str">
        <f t="shared" si="720"/>
        <v>NaN</v>
      </c>
      <c r="L184" s="25" t="s">
        <v>47</v>
      </c>
      <c r="M184" t="s">
        <v>47</v>
      </c>
      <c r="N184" t="s">
        <v>47</v>
      </c>
      <c r="O184" t="s">
        <v>47</v>
      </c>
      <c r="P184" t="str">
        <f t="shared" ref="P184:Q184" si="721">IFERROR(L184/N184,"NaN")</f>
        <v>NaN</v>
      </c>
      <c r="Q184" t="str">
        <f t="shared" si="721"/>
        <v>NaN</v>
      </c>
      <c r="R184" s="54" t="s">
        <v>47</v>
      </c>
      <c r="S184" s="55" t="s">
        <v>47</v>
      </c>
      <c r="T184" s="55" t="s">
        <v>47</v>
      </c>
      <c r="U184" s="55" t="s">
        <v>47</v>
      </c>
      <c r="V184" s="55" t="str">
        <f t="shared" ref="V184:W184" si="722">IFERROR(R184/T184,"NaN")</f>
        <v>NaN</v>
      </c>
      <c r="W184" s="55" t="str">
        <f t="shared" si="722"/>
        <v>NaN</v>
      </c>
      <c r="X184" s="54" t="s">
        <v>47</v>
      </c>
      <c r="Y184" s="55" t="s">
        <v>47</v>
      </c>
      <c r="Z184" s="55" t="s">
        <v>47</v>
      </c>
      <c r="AA184" s="55" t="s">
        <v>47</v>
      </c>
      <c r="AB184" s="55" t="str">
        <f t="shared" ref="AB184:AC184" si="723">IFERROR(X184/Z184,"NaN")</f>
        <v>NaN</v>
      </c>
      <c r="AC184" s="57" t="str">
        <f t="shared" si="723"/>
        <v>NaN</v>
      </c>
    </row>
    <row r="185" spans="1:29" ht="13">
      <c r="A185" s="53">
        <f>'2013'!A185</f>
        <v>41546</v>
      </c>
      <c r="B185" s="32">
        <f>'2013'!D185</f>
        <v>0.72847222222222219</v>
      </c>
      <c r="C185" t="str">
        <f>'2013'!E185</f>
        <v>NaN</v>
      </c>
      <c r="D185" s="32">
        <f>'2013'!F185</f>
        <v>0.95416666666666672</v>
      </c>
      <c r="E185" t="str">
        <f>'2013'!G185</f>
        <v>NaN</v>
      </c>
      <c r="F185" s="7" t="s">
        <v>47</v>
      </c>
      <c r="G185" s="1" t="s">
        <v>47</v>
      </c>
      <c r="H185" s="1" t="s">
        <v>47</v>
      </c>
      <c r="I185" s="1" t="s">
        <v>47</v>
      </c>
      <c r="J185" t="str">
        <f t="shared" ref="J185:K185" si="724">IFERROR(F185/H185,"NaN")</f>
        <v>NaN</v>
      </c>
      <c r="K185" t="str">
        <f t="shared" si="724"/>
        <v>NaN</v>
      </c>
      <c r="L185" s="25" t="s">
        <v>47</v>
      </c>
      <c r="M185" t="s">
        <v>47</v>
      </c>
      <c r="N185" t="s">
        <v>47</v>
      </c>
      <c r="O185" t="s">
        <v>47</v>
      </c>
      <c r="P185" t="str">
        <f t="shared" ref="P185:Q185" si="725">IFERROR(L185/N185,"NaN")</f>
        <v>NaN</v>
      </c>
      <c r="Q185" t="str">
        <f t="shared" si="725"/>
        <v>NaN</v>
      </c>
      <c r="R185" s="58">
        <v>1.8</v>
      </c>
      <c r="S185" s="59">
        <v>3.9</v>
      </c>
      <c r="T185" s="59">
        <v>1</v>
      </c>
      <c r="U185" s="59">
        <v>1.2</v>
      </c>
      <c r="V185" s="55">
        <f t="shared" ref="V185:W185" si="726">IFERROR(R185/T185,"NaN")</f>
        <v>1.8</v>
      </c>
      <c r="W185" s="55">
        <f t="shared" si="726"/>
        <v>3.25</v>
      </c>
      <c r="X185" s="54" t="s">
        <v>47</v>
      </c>
      <c r="Y185" s="55" t="s">
        <v>47</v>
      </c>
      <c r="Z185" s="55" t="s">
        <v>47</v>
      </c>
      <c r="AA185" s="55" t="s">
        <v>47</v>
      </c>
      <c r="AB185" s="55" t="str">
        <f t="shared" ref="AB185:AC185" si="727">IFERROR(X185/Z185,"NaN")</f>
        <v>NaN</v>
      </c>
      <c r="AC185" s="57" t="str">
        <f t="shared" si="727"/>
        <v>NaN</v>
      </c>
    </row>
    <row r="186" spans="1:29" ht="13">
      <c r="A186" s="53">
        <f>'2013'!A186</f>
        <v>41547</v>
      </c>
      <c r="B186" t="str">
        <f>'2013'!D186</f>
        <v>NaN</v>
      </c>
      <c r="C186" s="32">
        <f>'2013'!E186</f>
        <v>0.71458333333333335</v>
      </c>
      <c r="D186" s="32" t="str">
        <f>'2013'!F186</f>
        <v>NaN</v>
      </c>
      <c r="E186" s="32">
        <f>'2013'!G186</f>
        <v>0.88749999999999996</v>
      </c>
      <c r="F186" s="7" t="s">
        <v>47</v>
      </c>
      <c r="G186" s="1" t="s">
        <v>47</v>
      </c>
      <c r="H186" s="1" t="s">
        <v>47</v>
      </c>
      <c r="I186" s="1" t="s">
        <v>47</v>
      </c>
      <c r="J186" t="str">
        <f t="shared" ref="J186:K186" si="728">IFERROR(F186/H186,"NaN")</f>
        <v>NaN</v>
      </c>
      <c r="K186" t="str">
        <f t="shared" si="728"/>
        <v>NaN</v>
      </c>
      <c r="L186" s="7">
        <v>2.5</v>
      </c>
      <c r="M186" s="1">
        <v>3.1</v>
      </c>
      <c r="N186" s="1">
        <v>0.65</v>
      </c>
      <c r="O186" s="1">
        <v>1.1000000000000001</v>
      </c>
      <c r="P186">
        <f t="shared" ref="P186:Q186" si="729">IFERROR(L186/N186,"NaN")</f>
        <v>3.8461538461538458</v>
      </c>
      <c r="Q186">
        <f t="shared" si="729"/>
        <v>2.8181818181818179</v>
      </c>
      <c r="R186" s="54" t="s">
        <v>47</v>
      </c>
      <c r="S186" s="55" t="s">
        <v>47</v>
      </c>
      <c r="T186" s="55" t="s">
        <v>47</v>
      </c>
      <c r="U186" s="55" t="s">
        <v>47</v>
      </c>
      <c r="V186" s="55" t="str">
        <f t="shared" ref="V186:W186" si="730">IFERROR(R186/T186,"NaN")</f>
        <v>NaN</v>
      </c>
      <c r="W186" s="55" t="str">
        <f t="shared" si="730"/>
        <v>NaN</v>
      </c>
      <c r="X186" s="54" t="s">
        <v>47</v>
      </c>
      <c r="Y186" s="55" t="s">
        <v>47</v>
      </c>
      <c r="Z186" s="55" t="s">
        <v>47</v>
      </c>
      <c r="AA186" s="55" t="s">
        <v>47</v>
      </c>
      <c r="AB186" s="55" t="str">
        <f t="shared" ref="AB186:AC186" si="731">IFERROR(X186/Z186,"NaN")</f>
        <v>NaN</v>
      </c>
      <c r="AC186" s="57" t="str">
        <f t="shared" si="731"/>
        <v>NaN</v>
      </c>
    </row>
    <row r="187" spans="1:29" ht="13">
      <c r="E187" s="1" t="s">
        <v>569</v>
      </c>
      <c r="F187">
        <f t="shared" ref="F187:AC187" si="732">COUNTIF(F$4:F$186,"&gt;0")</f>
        <v>18</v>
      </c>
      <c r="G187">
        <f t="shared" si="732"/>
        <v>18</v>
      </c>
      <c r="H187">
        <f t="shared" si="732"/>
        <v>18</v>
      </c>
      <c r="I187">
        <f t="shared" si="732"/>
        <v>18</v>
      </c>
      <c r="J187">
        <f t="shared" si="732"/>
        <v>18</v>
      </c>
      <c r="K187">
        <f t="shared" si="732"/>
        <v>18</v>
      </c>
      <c r="L187">
        <f t="shared" si="732"/>
        <v>13</v>
      </c>
      <c r="M187">
        <f t="shared" si="732"/>
        <v>13</v>
      </c>
      <c r="N187">
        <f t="shared" si="732"/>
        <v>13</v>
      </c>
      <c r="O187">
        <f t="shared" si="732"/>
        <v>13</v>
      </c>
      <c r="P187">
        <f t="shared" si="732"/>
        <v>13</v>
      </c>
      <c r="Q187">
        <f t="shared" si="732"/>
        <v>13</v>
      </c>
      <c r="R187">
        <f t="shared" si="732"/>
        <v>27</v>
      </c>
      <c r="S187">
        <f t="shared" si="732"/>
        <v>27</v>
      </c>
      <c r="T187">
        <f t="shared" si="732"/>
        <v>26</v>
      </c>
      <c r="U187">
        <f t="shared" si="732"/>
        <v>26</v>
      </c>
      <c r="V187">
        <f t="shared" si="732"/>
        <v>26</v>
      </c>
      <c r="W187">
        <f t="shared" si="732"/>
        <v>26</v>
      </c>
      <c r="X187">
        <f t="shared" si="732"/>
        <v>26</v>
      </c>
      <c r="Y187">
        <f t="shared" si="732"/>
        <v>26</v>
      </c>
      <c r="Z187">
        <f t="shared" si="732"/>
        <v>25</v>
      </c>
      <c r="AA187">
        <f t="shared" si="732"/>
        <v>25</v>
      </c>
      <c r="AB187">
        <f t="shared" si="732"/>
        <v>25</v>
      </c>
      <c r="AC187">
        <f t="shared" si="732"/>
        <v>25</v>
      </c>
    </row>
    <row r="188" spans="1:29" ht="13">
      <c r="E188" s="1" t="s">
        <v>570</v>
      </c>
      <c r="F188" s="25"/>
      <c r="J188">
        <f t="shared" ref="J188:K188" si="733">COUNTIF(J$4:J$186,"&lt;=4")</f>
        <v>17</v>
      </c>
      <c r="K188">
        <f t="shared" si="733"/>
        <v>15</v>
      </c>
      <c r="P188">
        <f t="shared" ref="P188:Q188" si="734">COUNTIF(P$4:P$186,"&lt;=4")</f>
        <v>12</v>
      </c>
      <c r="Q188">
        <f t="shared" si="734"/>
        <v>13</v>
      </c>
      <c r="V188">
        <f t="shared" ref="V188:W188" si="735">COUNTIF(V$4:V$186,"&lt;=4")</f>
        <v>24</v>
      </c>
      <c r="W188">
        <f t="shared" si="735"/>
        <v>22</v>
      </c>
      <c r="AB188">
        <f t="shared" ref="AB188:AC188" si="736">COUNTIF(AB$4:AB$186,"&lt;=4")</f>
        <v>23</v>
      </c>
      <c r="AC188">
        <f t="shared" si="736"/>
        <v>25</v>
      </c>
    </row>
    <row r="189" spans="1:29" ht="13">
      <c r="E189" s="1" t="s">
        <v>571</v>
      </c>
      <c r="F189" s="25"/>
      <c r="J189">
        <f t="shared" ref="J189:K189" si="737">COUNTIF(J$4:J$186,"&gt;4")</f>
        <v>1</v>
      </c>
      <c r="K189">
        <f t="shared" si="737"/>
        <v>3</v>
      </c>
      <c r="L189" s="25"/>
      <c r="P189">
        <f t="shared" ref="P189:Q189" si="738">COUNTIF(P$4:P$186,"&gt;4")</f>
        <v>1</v>
      </c>
      <c r="Q189">
        <f t="shared" si="738"/>
        <v>0</v>
      </c>
      <c r="R189" s="25"/>
      <c r="V189">
        <f t="shared" ref="V189:W189" si="739">COUNTIF(V$4:V$186,"&gt;4")</f>
        <v>2</v>
      </c>
      <c r="W189">
        <f t="shared" si="739"/>
        <v>4</v>
      </c>
      <c r="X189" s="25"/>
      <c r="AB189">
        <f t="shared" ref="AB189:AC189" si="740">COUNTIF(AB$4:AB$186,"&gt;4")</f>
        <v>2</v>
      </c>
      <c r="AC189">
        <f t="shared" si="740"/>
        <v>0</v>
      </c>
    </row>
    <row r="190" spans="1:29" ht="13">
      <c r="F190" s="25"/>
      <c r="L190" s="25"/>
      <c r="R190" s="25"/>
      <c r="X190" s="25"/>
    </row>
    <row r="191" spans="1:29" ht="13">
      <c r="F191" s="25"/>
      <c r="L191" s="25"/>
      <c r="R191" s="25"/>
      <c r="X191" s="25"/>
    </row>
    <row r="192" spans="1:29" ht="13">
      <c r="F192" s="25"/>
      <c r="L192" s="25"/>
      <c r="R192" s="25"/>
      <c r="X192" s="25"/>
    </row>
    <row r="193" spans="6:29" ht="13">
      <c r="F193" s="25"/>
      <c r="L193" s="25"/>
      <c r="R193" s="25"/>
      <c r="X193" s="25"/>
      <c r="AC193" s="56"/>
    </row>
    <row r="194" spans="6:29" ht="13">
      <c r="F194" s="25"/>
      <c r="L194" s="25"/>
      <c r="R194" s="25"/>
      <c r="X194" s="25"/>
      <c r="AC194" s="56"/>
    </row>
    <row r="195" spans="6:29" ht="13">
      <c r="F195" s="25"/>
      <c r="L195" s="25"/>
      <c r="R195" s="25"/>
      <c r="X195" s="25"/>
      <c r="AC195" s="56"/>
    </row>
    <row r="196" spans="6:29" ht="13">
      <c r="F196" s="25"/>
      <c r="L196" s="25"/>
      <c r="R196" s="25"/>
      <c r="X196" s="25"/>
      <c r="AC196" s="56"/>
    </row>
    <row r="197" spans="6:29" ht="13">
      <c r="F197" s="25"/>
      <c r="L197" s="25"/>
      <c r="R197" s="25"/>
      <c r="X197" s="25"/>
      <c r="AC197" s="56"/>
    </row>
    <row r="198" spans="6:29" ht="13">
      <c r="F198" s="25"/>
      <c r="L198" s="25"/>
      <c r="R198" s="25"/>
      <c r="X198" s="25"/>
      <c r="AC198" s="56"/>
    </row>
    <row r="199" spans="6:29" ht="13">
      <c r="F199" s="25"/>
      <c r="L199" s="25"/>
      <c r="R199" s="25"/>
      <c r="X199" s="25"/>
      <c r="AC199" s="56"/>
    </row>
    <row r="200" spans="6:29" ht="13">
      <c r="F200" s="25"/>
      <c r="L200" s="25"/>
      <c r="R200" s="25"/>
      <c r="X200" s="25"/>
      <c r="AC200" s="56"/>
    </row>
    <row r="201" spans="6:29" ht="13">
      <c r="F201" s="25"/>
      <c r="L201" s="25"/>
      <c r="R201" s="25"/>
      <c r="X201" s="25"/>
      <c r="AC201" s="56"/>
    </row>
    <row r="202" spans="6:29" ht="13">
      <c r="F202" s="25"/>
      <c r="L202" s="25"/>
      <c r="R202" s="25"/>
      <c r="X202" s="25"/>
      <c r="AC202" s="56"/>
    </row>
    <row r="203" spans="6:29" ht="13">
      <c r="F203" s="25"/>
      <c r="L203" s="25"/>
      <c r="R203" s="25"/>
      <c r="X203" s="25"/>
      <c r="AC203" s="56"/>
    </row>
    <row r="204" spans="6:29" ht="13">
      <c r="F204" s="25"/>
      <c r="L204" s="25"/>
      <c r="R204" s="25"/>
      <c r="X204" s="25"/>
      <c r="AC204" s="56"/>
    </row>
    <row r="205" spans="6:29" ht="13">
      <c r="F205" s="25"/>
      <c r="L205" s="25"/>
      <c r="R205" s="25"/>
      <c r="X205" s="25"/>
      <c r="AC205" s="56"/>
    </row>
    <row r="206" spans="6:29" ht="13">
      <c r="F206" s="25"/>
      <c r="L206" s="25"/>
      <c r="R206" s="25"/>
      <c r="X206" s="25"/>
      <c r="AC206" s="56"/>
    </row>
    <row r="207" spans="6:29" ht="13">
      <c r="F207" s="25"/>
      <c r="L207" s="25"/>
      <c r="R207" s="25"/>
      <c r="X207" s="25"/>
      <c r="AC207" s="56"/>
    </row>
    <row r="208" spans="6:29" ht="13">
      <c r="F208" s="25"/>
      <c r="L208" s="25"/>
      <c r="R208" s="25"/>
      <c r="X208" s="25"/>
      <c r="AC208" s="56"/>
    </row>
    <row r="209" spans="6:29" ht="13">
      <c r="F209" s="25"/>
      <c r="L209" s="25"/>
      <c r="R209" s="25"/>
      <c r="X209" s="25"/>
      <c r="AC209" s="56"/>
    </row>
    <row r="210" spans="6:29" ht="13">
      <c r="F210" s="25"/>
      <c r="L210" s="25"/>
      <c r="R210" s="25"/>
      <c r="X210" s="25"/>
      <c r="AC210" s="56"/>
    </row>
    <row r="211" spans="6:29" ht="13">
      <c r="F211" s="25"/>
      <c r="L211" s="25"/>
      <c r="R211" s="25"/>
      <c r="X211" s="25"/>
      <c r="AC211" s="56"/>
    </row>
    <row r="212" spans="6:29" ht="13">
      <c r="F212" s="25"/>
      <c r="L212" s="25"/>
      <c r="R212" s="25"/>
      <c r="X212" s="25"/>
      <c r="AC212" s="56"/>
    </row>
    <row r="213" spans="6:29" ht="13">
      <c r="F213" s="25"/>
      <c r="L213" s="25"/>
      <c r="R213" s="25"/>
      <c r="X213" s="25"/>
      <c r="AC213" s="56"/>
    </row>
    <row r="214" spans="6:29" ht="13">
      <c r="F214" s="25"/>
      <c r="L214" s="25"/>
      <c r="R214" s="25"/>
      <c r="X214" s="25"/>
      <c r="AC214" s="56"/>
    </row>
    <row r="215" spans="6:29" ht="13">
      <c r="F215" s="25"/>
      <c r="L215" s="25"/>
      <c r="R215" s="25"/>
      <c r="X215" s="25"/>
      <c r="AC215" s="56"/>
    </row>
    <row r="216" spans="6:29" ht="13">
      <c r="F216" s="25"/>
      <c r="L216" s="25"/>
      <c r="R216" s="25"/>
      <c r="X216" s="25"/>
      <c r="AC216" s="56"/>
    </row>
    <row r="217" spans="6:29" ht="13">
      <c r="F217" s="25"/>
      <c r="L217" s="25"/>
      <c r="R217" s="25"/>
      <c r="X217" s="25"/>
      <c r="AC217" s="56"/>
    </row>
    <row r="218" spans="6:29" ht="13">
      <c r="F218" s="25"/>
      <c r="L218" s="25"/>
      <c r="R218" s="25"/>
      <c r="X218" s="25"/>
      <c r="AC218" s="56"/>
    </row>
    <row r="219" spans="6:29" ht="13">
      <c r="F219" s="25"/>
      <c r="L219" s="25"/>
      <c r="R219" s="25"/>
      <c r="X219" s="25"/>
      <c r="AC219" s="56"/>
    </row>
    <row r="220" spans="6:29" ht="13">
      <c r="F220" s="25"/>
      <c r="L220" s="25"/>
      <c r="R220" s="25"/>
      <c r="X220" s="25"/>
      <c r="AC220" s="56"/>
    </row>
    <row r="221" spans="6:29" ht="13">
      <c r="F221" s="25"/>
      <c r="L221" s="25"/>
      <c r="R221" s="25"/>
      <c r="X221" s="25"/>
      <c r="AC221" s="56"/>
    </row>
    <row r="222" spans="6:29" ht="13">
      <c r="F222" s="25"/>
      <c r="L222" s="25"/>
      <c r="R222" s="25"/>
      <c r="X222" s="25"/>
      <c r="AC222" s="56"/>
    </row>
    <row r="223" spans="6:29" ht="13">
      <c r="F223" s="25"/>
      <c r="L223" s="25"/>
      <c r="R223" s="25"/>
      <c r="X223" s="25"/>
      <c r="AC223" s="56"/>
    </row>
    <row r="224" spans="6:29" ht="13">
      <c r="F224" s="25"/>
      <c r="L224" s="25"/>
      <c r="R224" s="25"/>
      <c r="X224" s="25"/>
      <c r="AC224" s="56"/>
    </row>
    <row r="225" spans="6:29" ht="13">
      <c r="F225" s="25"/>
      <c r="L225" s="25"/>
      <c r="R225" s="25"/>
      <c r="X225" s="25"/>
      <c r="AC225" s="56"/>
    </row>
    <row r="226" spans="6:29" ht="13">
      <c r="F226" s="25"/>
      <c r="L226" s="25"/>
      <c r="R226" s="25"/>
      <c r="X226" s="25"/>
      <c r="AC226" s="56"/>
    </row>
    <row r="227" spans="6:29" ht="13">
      <c r="F227" s="25"/>
      <c r="L227" s="25"/>
      <c r="R227" s="25"/>
      <c r="X227" s="25"/>
      <c r="AC227" s="56"/>
    </row>
    <row r="228" spans="6:29" ht="13">
      <c r="F228" s="25"/>
      <c r="L228" s="25"/>
      <c r="R228" s="25"/>
      <c r="X228" s="25"/>
      <c r="AC228" s="56"/>
    </row>
    <row r="229" spans="6:29" ht="13">
      <c r="F229" s="25"/>
      <c r="L229" s="25"/>
      <c r="R229" s="25"/>
      <c r="X229" s="25"/>
      <c r="AC229" s="56"/>
    </row>
    <row r="230" spans="6:29" ht="13">
      <c r="F230" s="25"/>
      <c r="L230" s="25"/>
      <c r="R230" s="25"/>
      <c r="X230" s="25"/>
      <c r="AC230" s="56"/>
    </row>
    <row r="231" spans="6:29" ht="13">
      <c r="F231" s="25"/>
      <c r="L231" s="25"/>
      <c r="R231" s="25"/>
      <c r="X231" s="25"/>
      <c r="AC231" s="56"/>
    </row>
    <row r="232" spans="6:29" ht="13">
      <c r="F232" s="25"/>
      <c r="L232" s="25"/>
      <c r="R232" s="25"/>
      <c r="X232" s="25"/>
      <c r="AC232" s="56"/>
    </row>
    <row r="233" spans="6:29" ht="13">
      <c r="F233" s="25"/>
      <c r="L233" s="25"/>
      <c r="R233" s="25"/>
      <c r="X233" s="25"/>
      <c r="AC233" s="56"/>
    </row>
    <row r="234" spans="6:29" ht="13">
      <c r="F234" s="25"/>
      <c r="L234" s="25"/>
      <c r="R234" s="25"/>
      <c r="X234" s="25"/>
      <c r="AC234" s="56"/>
    </row>
    <row r="235" spans="6:29" ht="13">
      <c r="F235" s="25"/>
      <c r="L235" s="25"/>
      <c r="R235" s="25"/>
      <c r="X235" s="25"/>
      <c r="AC235" s="56"/>
    </row>
    <row r="236" spans="6:29" ht="13">
      <c r="F236" s="25"/>
      <c r="L236" s="25"/>
      <c r="R236" s="25"/>
      <c r="X236" s="25"/>
      <c r="AC236" s="56"/>
    </row>
    <row r="237" spans="6:29" ht="13">
      <c r="F237" s="25"/>
      <c r="L237" s="25"/>
      <c r="R237" s="25"/>
      <c r="X237" s="25"/>
      <c r="AC237" s="56"/>
    </row>
    <row r="238" spans="6:29" ht="13">
      <c r="F238" s="25"/>
      <c r="L238" s="25"/>
      <c r="R238" s="25"/>
      <c r="X238" s="25"/>
      <c r="AC238" s="56"/>
    </row>
    <row r="239" spans="6:29" ht="13">
      <c r="F239" s="25"/>
      <c r="L239" s="25"/>
      <c r="R239" s="25"/>
      <c r="X239" s="25"/>
      <c r="AC239" s="56"/>
    </row>
    <row r="240" spans="6:29" ht="13">
      <c r="F240" s="25"/>
      <c r="L240" s="25"/>
      <c r="R240" s="25"/>
      <c r="X240" s="25"/>
      <c r="AC240" s="56"/>
    </row>
    <row r="241" spans="6:29" ht="13">
      <c r="F241" s="25"/>
      <c r="L241" s="25"/>
      <c r="R241" s="25"/>
      <c r="X241" s="25"/>
      <c r="AC241" s="56"/>
    </row>
    <row r="242" spans="6:29" ht="13">
      <c r="F242" s="25"/>
      <c r="L242" s="25"/>
      <c r="R242" s="25"/>
      <c r="X242" s="25"/>
      <c r="AC242" s="56"/>
    </row>
    <row r="243" spans="6:29" ht="13">
      <c r="F243" s="25"/>
      <c r="L243" s="25"/>
      <c r="R243" s="25"/>
      <c r="X243" s="25"/>
      <c r="AC243" s="56"/>
    </row>
    <row r="244" spans="6:29" ht="13">
      <c r="F244" s="25"/>
      <c r="L244" s="25"/>
      <c r="R244" s="25"/>
      <c r="X244" s="25"/>
      <c r="AC244" s="56"/>
    </row>
    <row r="245" spans="6:29" ht="13">
      <c r="F245" s="25"/>
      <c r="L245" s="25"/>
      <c r="R245" s="25"/>
      <c r="X245" s="25"/>
      <c r="AC245" s="56"/>
    </row>
    <row r="246" spans="6:29" ht="13">
      <c r="F246" s="25"/>
      <c r="L246" s="25"/>
      <c r="R246" s="25"/>
      <c r="X246" s="25"/>
      <c r="AC246" s="56"/>
    </row>
    <row r="247" spans="6:29" ht="13">
      <c r="F247" s="25"/>
      <c r="L247" s="25"/>
      <c r="R247" s="25"/>
      <c r="X247" s="25"/>
      <c r="AC247" s="56"/>
    </row>
    <row r="248" spans="6:29" ht="13">
      <c r="F248" s="25"/>
      <c r="L248" s="25"/>
      <c r="R248" s="25"/>
      <c r="X248" s="25"/>
      <c r="AC248" s="56"/>
    </row>
    <row r="249" spans="6:29" ht="13">
      <c r="F249" s="25"/>
      <c r="L249" s="25"/>
      <c r="R249" s="25"/>
      <c r="X249" s="25"/>
      <c r="AC249" s="56"/>
    </row>
    <row r="250" spans="6:29" ht="13">
      <c r="F250" s="25"/>
      <c r="L250" s="25"/>
      <c r="R250" s="25"/>
      <c r="X250" s="25"/>
      <c r="AC250" s="56"/>
    </row>
    <row r="251" spans="6:29" ht="13">
      <c r="F251" s="25"/>
      <c r="L251" s="25"/>
      <c r="R251" s="25"/>
      <c r="X251" s="25"/>
      <c r="AC251" s="56"/>
    </row>
    <row r="252" spans="6:29" ht="13">
      <c r="F252" s="25"/>
      <c r="L252" s="25"/>
      <c r="R252" s="25"/>
      <c r="X252" s="25"/>
      <c r="AC252" s="56"/>
    </row>
    <row r="253" spans="6:29" ht="13">
      <c r="F253" s="25"/>
      <c r="L253" s="25"/>
      <c r="R253" s="25"/>
      <c r="X253" s="25"/>
      <c r="AC253" s="56"/>
    </row>
    <row r="254" spans="6:29" ht="13">
      <c r="F254" s="25"/>
      <c r="L254" s="25"/>
      <c r="R254" s="25"/>
      <c r="X254" s="25"/>
      <c r="AC254" s="56"/>
    </row>
    <row r="255" spans="6:29" ht="13">
      <c r="F255" s="25"/>
      <c r="L255" s="25"/>
      <c r="R255" s="25"/>
      <c r="X255" s="25"/>
      <c r="AC255" s="56"/>
    </row>
    <row r="256" spans="6:29" ht="13">
      <c r="F256" s="25"/>
      <c r="L256" s="25"/>
      <c r="R256" s="25"/>
      <c r="X256" s="25"/>
      <c r="AC256" s="56"/>
    </row>
    <row r="257" spans="6:29" ht="13">
      <c r="F257" s="25"/>
      <c r="L257" s="25"/>
      <c r="R257" s="25"/>
      <c r="X257" s="25"/>
      <c r="AC257" s="56"/>
    </row>
    <row r="258" spans="6:29" ht="13">
      <c r="F258" s="25"/>
      <c r="L258" s="25"/>
      <c r="R258" s="25"/>
      <c r="X258" s="25"/>
      <c r="AC258" s="56"/>
    </row>
    <row r="259" spans="6:29" ht="13">
      <c r="F259" s="25"/>
      <c r="L259" s="25"/>
      <c r="R259" s="25"/>
      <c r="X259" s="25"/>
      <c r="AC259" s="56"/>
    </row>
    <row r="260" spans="6:29" ht="13">
      <c r="F260" s="25"/>
      <c r="L260" s="25"/>
      <c r="R260" s="25"/>
      <c r="X260" s="25"/>
      <c r="AC260" s="56"/>
    </row>
    <row r="261" spans="6:29" ht="13">
      <c r="F261" s="25"/>
      <c r="L261" s="25"/>
      <c r="R261" s="25"/>
      <c r="X261" s="25"/>
      <c r="AC261" s="56"/>
    </row>
    <row r="262" spans="6:29" ht="13">
      <c r="F262" s="25"/>
      <c r="L262" s="25"/>
      <c r="R262" s="25"/>
      <c r="X262" s="25"/>
      <c r="AC262" s="56"/>
    </row>
    <row r="263" spans="6:29" ht="13">
      <c r="F263" s="25"/>
      <c r="L263" s="25"/>
      <c r="R263" s="25"/>
      <c r="X263" s="25"/>
      <c r="AC263" s="56"/>
    </row>
    <row r="264" spans="6:29" ht="13">
      <c r="F264" s="25"/>
      <c r="L264" s="25"/>
      <c r="R264" s="25"/>
      <c r="X264" s="25"/>
      <c r="AC264" s="56"/>
    </row>
    <row r="265" spans="6:29" ht="13">
      <c r="F265" s="25"/>
      <c r="L265" s="25"/>
      <c r="R265" s="25"/>
      <c r="X265" s="25"/>
      <c r="AC265" s="56"/>
    </row>
    <row r="266" spans="6:29" ht="13">
      <c r="F266" s="25"/>
      <c r="L266" s="25"/>
      <c r="R266" s="25"/>
      <c r="X266" s="25"/>
      <c r="AC266" s="56"/>
    </row>
    <row r="267" spans="6:29" ht="13">
      <c r="F267" s="25"/>
      <c r="L267" s="25"/>
      <c r="R267" s="25"/>
      <c r="X267" s="25"/>
      <c r="AC267" s="56"/>
    </row>
    <row r="268" spans="6:29" ht="13">
      <c r="F268" s="25"/>
      <c r="L268" s="25"/>
      <c r="R268" s="25"/>
      <c r="X268" s="25"/>
      <c r="AC268" s="56"/>
    </row>
    <row r="269" spans="6:29" ht="13">
      <c r="F269" s="25"/>
      <c r="L269" s="25"/>
      <c r="R269" s="25"/>
      <c r="X269" s="25"/>
      <c r="AC269" s="56"/>
    </row>
    <row r="270" spans="6:29" ht="13">
      <c r="F270" s="25"/>
      <c r="L270" s="25"/>
      <c r="R270" s="25"/>
      <c r="X270" s="25"/>
      <c r="AC270" s="56"/>
    </row>
    <row r="271" spans="6:29" ht="13">
      <c r="F271" s="25"/>
      <c r="L271" s="25"/>
      <c r="R271" s="25"/>
      <c r="X271" s="25"/>
      <c r="AC271" s="56"/>
    </row>
    <row r="272" spans="6:29" ht="13">
      <c r="F272" s="25"/>
      <c r="L272" s="25"/>
      <c r="R272" s="25"/>
      <c r="X272" s="25"/>
      <c r="AC272" s="56"/>
    </row>
    <row r="273" spans="6:29" ht="13">
      <c r="F273" s="25"/>
      <c r="L273" s="25"/>
      <c r="R273" s="25"/>
      <c r="X273" s="25"/>
      <c r="AC273" s="56"/>
    </row>
    <row r="274" spans="6:29" ht="13">
      <c r="F274" s="25"/>
      <c r="L274" s="25"/>
      <c r="R274" s="25"/>
      <c r="X274" s="25"/>
      <c r="AC274" s="56"/>
    </row>
    <row r="275" spans="6:29" ht="13">
      <c r="F275" s="25"/>
      <c r="L275" s="25"/>
      <c r="R275" s="25"/>
      <c r="X275" s="25"/>
      <c r="AC275" s="56"/>
    </row>
    <row r="276" spans="6:29" ht="13">
      <c r="F276" s="25"/>
      <c r="L276" s="25"/>
      <c r="R276" s="25"/>
      <c r="X276" s="25"/>
      <c r="AC276" s="56"/>
    </row>
    <row r="277" spans="6:29" ht="13">
      <c r="F277" s="25"/>
      <c r="L277" s="25"/>
      <c r="R277" s="25"/>
      <c r="X277" s="25"/>
      <c r="AC277" s="56"/>
    </row>
    <row r="278" spans="6:29" ht="13">
      <c r="F278" s="25"/>
      <c r="L278" s="25"/>
      <c r="R278" s="25"/>
      <c r="X278" s="25"/>
      <c r="AC278" s="56"/>
    </row>
    <row r="279" spans="6:29" ht="13">
      <c r="F279" s="25"/>
      <c r="L279" s="25"/>
      <c r="R279" s="25"/>
      <c r="X279" s="25"/>
      <c r="AC279" s="56"/>
    </row>
    <row r="280" spans="6:29" ht="13">
      <c r="F280" s="25"/>
      <c r="L280" s="25"/>
      <c r="R280" s="25"/>
      <c r="X280" s="25"/>
      <c r="AC280" s="56"/>
    </row>
    <row r="281" spans="6:29" ht="13">
      <c r="F281" s="25"/>
      <c r="L281" s="25"/>
      <c r="R281" s="25"/>
      <c r="X281" s="25"/>
      <c r="AC281" s="56"/>
    </row>
    <row r="282" spans="6:29" ht="13">
      <c r="F282" s="25"/>
      <c r="L282" s="25"/>
      <c r="R282" s="25"/>
      <c r="X282" s="25"/>
      <c r="AC282" s="56"/>
    </row>
    <row r="283" spans="6:29" ht="13">
      <c r="F283" s="25"/>
      <c r="L283" s="25"/>
      <c r="R283" s="25"/>
      <c r="X283" s="25"/>
      <c r="AC283" s="56"/>
    </row>
    <row r="284" spans="6:29" ht="13">
      <c r="F284" s="25"/>
      <c r="L284" s="25"/>
      <c r="R284" s="25"/>
      <c r="X284" s="25"/>
      <c r="AC284" s="56"/>
    </row>
    <row r="285" spans="6:29" ht="13">
      <c r="F285" s="25"/>
      <c r="L285" s="25"/>
      <c r="R285" s="25"/>
      <c r="X285" s="25"/>
      <c r="AC285" s="56"/>
    </row>
    <row r="286" spans="6:29" ht="13">
      <c r="F286" s="25"/>
      <c r="L286" s="25"/>
      <c r="R286" s="25"/>
      <c r="X286" s="25"/>
      <c r="AC286" s="56"/>
    </row>
    <row r="287" spans="6:29" ht="13">
      <c r="F287" s="25"/>
      <c r="L287" s="25"/>
      <c r="R287" s="25"/>
      <c r="X287" s="25"/>
      <c r="AC287" s="56"/>
    </row>
    <row r="288" spans="6:29" ht="13">
      <c r="F288" s="25"/>
      <c r="L288" s="25"/>
      <c r="R288" s="25"/>
      <c r="X288" s="25"/>
      <c r="AC288" s="56"/>
    </row>
    <row r="289" spans="6:29" ht="13">
      <c r="F289" s="25"/>
      <c r="L289" s="25"/>
      <c r="R289" s="25"/>
      <c r="X289" s="25"/>
      <c r="AC289" s="56"/>
    </row>
    <row r="290" spans="6:29" ht="13">
      <c r="F290" s="25"/>
      <c r="L290" s="25"/>
      <c r="R290" s="25"/>
      <c r="X290" s="25"/>
      <c r="AC290" s="56"/>
    </row>
    <row r="291" spans="6:29" ht="13">
      <c r="F291" s="25"/>
      <c r="L291" s="25"/>
      <c r="R291" s="25"/>
      <c r="X291" s="25"/>
      <c r="AC291" s="56"/>
    </row>
    <row r="292" spans="6:29" ht="13">
      <c r="F292" s="25"/>
      <c r="L292" s="25"/>
      <c r="R292" s="25"/>
      <c r="X292" s="25"/>
      <c r="AC292" s="56"/>
    </row>
    <row r="293" spans="6:29" ht="13">
      <c r="F293" s="25"/>
      <c r="L293" s="25"/>
      <c r="R293" s="25"/>
      <c r="X293" s="25"/>
      <c r="AC293" s="56"/>
    </row>
    <row r="294" spans="6:29" ht="13">
      <c r="F294" s="25"/>
      <c r="L294" s="25"/>
      <c r="R294" s="25"/>
      <c r="X294" s="25"/>
      <c r="AC294" s="56"/>
    </row>
    <row r="295" spans="6:29" ht="13">
      <c r="F295" s="25"/>
      <c r="L295" s="25"/>
      <c r="R295" s="25"/>
      <c r="X295" s="25"/>
      <c r="AC295" s="56"/>
    </row>
    <row r="296" spans="6:29" ht="13">
      <c r="F296" s="25"/>
      <c r="L296" s="25"/>
      <c r="R296" s="25"/>
      <c r="X296" s="25"/>
      <c r="AC296" s="56"/>
    </row>
    <row r="297" spans="6:29" ht="13">
      <c r="F297" s="25"/>
      <c r="L297" s="25"/>
      <c r="R297" s="25"/>
      <c r="X297" s="25"/>
      <c r="AC297" s="56"/>
    </row>
    <row r="298" spans="6:29" ht="13">
      <c r="F298" s="25"/>
      <c r="L298" s="25"/>
      <c r="R298" s="25"/>
      <c r="X298" s="25"/>
      <c r="AC298" s="56"/>
    </row>
    <row r="299" spans="6:29" ht="13">
      <c r="F299" s="25"/>
      <c r="L299" s="25"/>
      <c r="R299" s="25"/>
      <c r="X299" s="25"/>
      <c r="AC299" s="56"/>
    </row>
    <row r="300" spans="6:29" ht="13">
      <c r="F300" s="25"/>
      <c r="L300" s="25"/>
      <c r="R300" s="25"/>
      <c r="X300" s="25"/>
      <c r="AC300" s="56"/>
    </row>
    <row r="301" spans="6:29" ht="13">
      <c r="F301" s="25"/>
      <c r="L301" s="25"/>
      <c r="R301" s="25"/>
      <c r="X301" s="25"/>
      <c r="AC301" s="56"/>
    </row>
    <row r="302" spans="6:29" ht="13">
      <c r="F302" s="25"/>
      <c r="L302" s="25"/>
      <c r="R302" s="25"/>
      <c r="X302" s="25"/>
      <c r="AC302" s="56"/>
    </row>
    <row r="303" spans="6:29" ht="13">
      <c r="F303" s="25"/>
      <c r="L303" s="25"/>
      <c r="R303" s="25"/>
      <c r="X303" s="25"/>
      <c r="AC303" s="56"/>
    </row>
    <row r="304" spans="6:29" ht="13">
      <c r="F304" s="25"/>
      <c r="L304" s="25"/>
      <c r="R304" s="25"/>
      <c r="X304" s="25"/>
      <c r="AC304" s="56"/>
    </row>
    <row r="305" spans="6:29" ht="13">
      <c r="F305" s="25"/>
      <c r="L305" s="25"/>
      <c r="R305" s="25"/>
      <c r="X305" s="25"/>
      <c r="AC305" s="56"/>
    </row>
    <row r="306" spans="6:29" ht="13">
      <c r="F306" s="25"/>
      <c r="L306" s="25"/>
      <c r="R306" s="25"/>
      <c r="X306" s="25"/>
      <c r="AC306" s="56"/>
    </row>
    <row r="307" spans="6:29" ht="13">
      <c r="F307" s="25"/>
      <c r="L307" s="25"/>
      <c r="R307" s="25"/>
      <c r="X307" s="25"/>
      <c r="AC307" s="56"/>
    </row>
    <row r="308" spans="6:29" ht="13">
      <c r="F308" s="25"/>
      <c r="L308" s="25"/>
      <c r="R308" s="25"/>
      <c r="X308" s="25"/>
      <c r="AC308" s="56"/>
    </row>
    <row r="309" spans="6:29" ht="13">
      <c r="F309" s="25"/>
      <c r="L309" s="25"/>
      <c r="R309" s="25"/>
      <c r="X309" s="25"/>
      <c r="AC309" s="56"/>
    </row>
    <row r="310" spans="6:29" ht="13">
      <c r="F310" s="25"/>
      <c r="L310" s="25"/>
      <c r="R310" s="25"/>
      <c r="X310" s="25"/>
      <c r="AC310" s="56"/>
    </row>
    <row r="311" spans="6:29" ht="13">
      <c r="F311" s="25"/>
      <c r="L311" s="25"/>
      <c r="R311" s="25"/>
      <c r="X311" s="25"/>
      <c r="AC311" s="56"/>
    </row>
    <row r="312" spans="6:29" ht="13">
      <c r="F312" s="25"/>
      <c r="L312" s="25"/>
      <c r="R312" s="25"/>
      <c r="X312" s="25"/>
      <c r="AC312" s="56"/>
    </row>
    <row r="313" spans="6:29" ht="13">
      <c r="F313" s="25"/>
      <c r="L313" s="25"/>
      <c r="R313" s="25"/>
      <c r="X313" s="25"/>
      <c r="AC313" s="56"/>
    </row>
    <row r="314" spans="6:29" ht="13">
      <c r="F314" s="25"/>
      <c r="L314" s="25"/>
      <c r="R314" s="25"/>
      <c r="X314" s="25"/>
      <c r="AC314" s="56"/>
    </row>
    <row r="315" spans="6:29" ht="13">
      <c r="F315" s="25"/>
      <c r="L315" s="25"/>
      <c r="R315" s="25"/>
      <c r="X315" s="25"/>
      <c r="AC315" s="56"/>
    </row>
    <row r="316" spans="6:29" ht="13">
      <c r="F316" s="25"/>
      <c r="L316" s="25"/>
      <c r="R316" s="25"/>
      <c r="X316" s="25"/>
      <c r="AC316" s="56"/>
    </row>
    <row r="317" spans="6:29" ht="13">
      <c r="F317" s="25"/>
      <c r="L317" s="25"/>
      <c r="R317" s="25"/>
      <c r="X317" s="25"/>
      <c r="AC317" s="56"/>
    </row>
    <row r="318" spans="6:29" ht="13">
      <c r="F318" s="25"/>
      <c r="L318" s="25"/>
      <c r="R318" s="25"/>
      <c r="X318" s="25"/>
      <c r="AC318" s="56"/>
    </row>
    <row r="319" spans="6:29" ht="13">
      <c r="F319" s="25"/>
      <c r="L319" s="25"/>
      <c r="R319" s="25"/>
      <c r="X319" s="25"/>
      <c r="AC319" s="56"/>
    </row>
    <row r="320" spans="6:29" ht="13">
      <c r="F320" s="25"/>
      <c r="L320" s="25"/>
      <c r="R320" s="25"/>
      <c r="X320" s="25"/>
      <c r="AC320" s="56"/>
    </row>
    <row r="321" spans="6:29" ht="13">
      <c r="F321" s="25"/>
      <c r="L321" s="25"/>
      <c r="R321" s="25"/>
      <c r="X321" s="25"/>
      <c r="AC321" s="56"/>
    </row>
    <row r="322" spans="6:29" ht="13">
      <c r="F322" s="25"/>
      <c r="L322" s="25"/>
      <c r="R322" s="25"/>
      <c r="X322" s="25"/>
      <c r="AC322" s="56"/>
    </row>
    <row r="323" spans="6:29" ht="13">
      <c r="F323" s="25"/>
      <c r="L323" s="25"/>
      <c r="R323" s="25"/>
      <c r="X323" s="25"/>
      <c r="AC323" s="56"/>
    </row>
    <row r="324" spans="6:29" ht="13">
      <c r="F324" s="25"/>
      <c r="L324" s="25"/>
      <c r="R324" s="25"/>
      <c r="X324" s="25"/>
      <c r="AC324" s="56"/>
    </row>
    <row r="325" spans="6:29" ht="13">
      <c r="F325" s="25"/>
      <c r="L325" s="25"/>
      <c r="R325" s="25"/>
      <c r="X325" s="25"/>
      <c r="AC325" s="56"/>
    </row>
    <row r="326" spans="6:29" ht="13">
      <c r="F326" s="25"/>
      <c r="L326" s="25"/>
      <c r="R326" s="25"/>
      <c r="X326" s="25"/>
      <c r="AC326" s="56"/>
    </row>
    <row r="327" spans="6:29" ht="13">
      <c r="F327" s="25"/>
      <c r="L327" s="25"/>
      <c r="R327" s="25"/>
      <c r="X327" s="25"/>
      <c r="AC327" s="56"/>
    </row>
    <row r="328" spans="6:29" ht="13">
      <c r="F328" s="25"/>
      <c r="L328" s="25"/>
      <c r="R328" s="25"/>
      <c r="X328" s="25"/>
      <c r="AC328" s="56"/>
    </row>
    <row r="329" spans="6:29" ht="13">
      <c r="F329" s="25"/>
      <c r="L329" s="25"/>
      <c r="R329" s="25"/>
      <c r="X329" s="25"/>
      <c r="AC329" s="56"/>
    </row>
    <row r="330" spans="6:29" ht="13">
      <c r="F330" s="25"/>
      <c r="L330" s="25"/>
      <c r="R330" s="25"/>
      <c r="X330" s="25"/>
      <c r="AC330" s="56"/>
    </row>
    <row r="331" spans="6:29" ht="13">
      <c r="F331" s="25"/>
      <c r="L331" s="25"/>
      <c r="R331" s="25"/>
      <c r="X331" s="25"/>
      <c r="AC331" s="56"/>
    </row>
    <row r="332" spans="6:29" ht="13">
      <c r="F332" s="25"/>
      <c r="L332" s="25"/>
      <c r="R332" s="25"/>
      <c r="X332" s="25"/>
      <c r="AC332" s="56"/>
    </row>
    <row r="333" spans="6:29" ht="13">
      <c r="F333" s="25"/>
      <c r="L333" s="25"/>
      <c r="R333" s="25"/>
      <c r="X333" s="25"/>
      <c r="AC333" s="56"/>
    </row>
    <row r="334" spans="6:29" ht="13">
      <c r="F334" s="25"/>
      <c r="L334" s="25"/>
      <c r="R334" s="25"/>
      <c r="X334" s="25"/>
      <c r="AC334" s="56"/>
    </row>
    <row r="335" spans="6:29" ht="13">
      <c r="F335" s="25"/>
      <c r="L335" s="25"/>
      <c r="R335" s="25"/>
      <c r="X335" s="25"/>
      <c r="AC335" s="56"/>
    </row>
    <row r="336" spans="6:29" ht="13">
      <c r="F336" s="25"/>
      <c r="L336" s="25"/>
      <c r="R336" s="25"/>
      <c r="X336" s="25"/>
      <c r="AC336" s="56"/>
    </row>
    <row r="337" spans="6:29" ht="13">
      <c r="F337" s="25"/>
      <c r="L337" s="25"/>
      <c r="R337" s="25"/>
      <c r="X337" s="25"/>
      <c r="AC337" s="56"/>
    </row>
    <row r="338" spans="6:29" ht="13">
      <c r="F338" s="25"/>
      <c r="L338" s="25"/>
      <c r="R338" s="25"/>
      <c r="X338" s="25"/>
      <c r="AC338" s="56"/>
    </row>
    <row r="339" spans="6:29" ht="13">
      <c r="F339" s="25"/>
      <c r="L339" s="25"/>
      <c r="R339" s="25"/>
      <c r="X339" s="25"/>
      <c r="AC339" s="56"/>
    </row>
    <row r="340" spans="6:29" ht="13">
      <c r="F340" s="25"/>
      <c r="L340" s="25"/>
      <c r="R340" s="25"/>
      <c r="X340" s="25"/>
      <c r="AC340" s="56"/>
    </row>
    <row r="341" spans="6:29" ht="13">
      <c r="F341" s="25"/>
      <c r="L341" s="25"/>
      <c r="R341" s="25"/>
      <c r="X341" s="25"/>
      <c r="AC341" s="56"/>
    </row>
    <row r="342" spans="6:29" ht="13">
      <c r="F342" s="25"/>
      <c r="L342" s="25"/>
      <c r="R342" s="25"/>
      <c r="X342" s="25"/>
      <c r="AC342" s="56"/>
    </row>
    <row r="343" spans="6:29" ht="13">
      <c r="F343" s="25"/>
      <c r="L343" s="25"/>
      <c r="R343" s="25"/>
      <c r="X343" s="25"/>
      <c r="AC343" s="56"/>
    </row>
    <row r="344" spans="6:29" ht="13">
      <c r="F344" s="25"/>
      <c r="L344" s="25"/>
      <c r="R344" s="25"/>
      <c r="X344" s="25"/>
      <c r="AC344" s="56"/>
    </row>
    <row r="345" spans="6:29" ht="13">
      <c r="F345" s="25"/>
      <c r="L345" s="25"/>
      <c r="R345" s="25"/>
      <c r="X345" s="25"/>
      <c r="AC345" s="56"/>
    </row>
    <row r="346" spans="6:29" ht="13">
      <c r="F346" s="25"/>
      <c r="L346" s="25"/>
      <c r="R346" s="25"/>
      <c r="X346" s="25"/>
      <c r="AC346" s="56"/>
    </row>
    <row r="347" spans="6:29" ht="13">
      <c r="F347" s="25"/>
      <c r="L347" s="25"/>
      <c r="R347" s="25"/>
      <c r="X347" s="25"/>
      <c r="AC347" s="56"/>
    </row>
    <row r="348" spans="6:29" ht="13">
      <c r="F348" s="25"/>
      <c r="L348" s="25"/>
      <c r="R348" s="25"/>
      <c r="X348" s="25"/>
      <c r="AC348" s="56"/>
    </row>
    <row r="349" spans="6:29" ht="13">
      <c r="F349" s="25"/>
      <c r="L349" s="25"/>
      <c r="R349" s="25"/>
      <c r="X349" s="25"/>
      <c r="AC349" s="56"/>
    </row>
    <row r="350" spans="6:29" ht="13">
      <c r="F350" s="25"/>
      <c r="L350" s="25"/>
      <c r="R350" s="25"/>
      <c r="X350" s="25"/>
      <c r="AC350" s="56"/>
    </row>
    <row r="351" spans="6:29" ht="13">
      <c r="F351" s="25"/>
      <c r="L351" s="25"/>
      <c r="R351" s="25"/>
      <c r="X351" s="25"/>
      <c r="AC351" s="56"/>
    </row>
    <row r="352" spans="6:29" ht="13">
      <c r="F352" s="25"/>
      <c r="L352" s="25"/>
      <c r="R352" s="25"/>
      <c r="X352" s="25"/>
      <c r="AC352" s="56"/>
    </row>
    <row r="353" spans="6:29" ht="13">
      <c r="F353" s="25"/>
      <c r="L353" s="25"/>
      <c r="R353" s="25"/>
      <c r="X353" s="25"/>
      <c r="AC353" s="56"/>
    </row>
    <row r="354" spans="6:29" ht="13">
      <c r="F354" s="25"/>
      <c r="L354" s="25"/>
      <c r="R354" s="25"/>
      <c r="X354" s="25"/>
      <c r="AC354" s="56"/>
    </row>
    <row r="355" spans="6:29" ht="13">
      <c r="F355" s="25"/>
      <c r="L355" s="25"/>
      <c r="R355" s="25"/>
      <c r="X355" s="25"/>
      <c r="AC355" s="56"/>
    </row>
    <row r="356" spans="6:29" ht="13">
      <c r="F356" s="25"/>
      <c r="L356" s="25"/>
      <c r="R356" s="25"/>
      <c r="X356" s="25"/>
      <c r="AC356" s="56"/>
    </row>
    <row r="357" spans="6:29" ht="13">
      <c r="F357" s="25"/>
      <c r="L357" s="25"/>
      <c r="R357" s="25"/>
      <c r="X357" s="25"/>
      <c r="AC357" s="56"/>
    </row>
    <row r="358" spans="6:29" ht="13">
      <c r="F358" s="25"/>
      <c r="L358" s="25"/>
      <c r="R358" s="25"/>
      <c r="X358" s="25"/>
      <c r="AC358" s="56"/>
    </row>
    <row r="359" spans="6:29" ht="13">
      <c r="F359" s="25"/>
      <c r="L359" s="25"/>
      <c r="R359" s="25"/>
      <c r="X359" s="25"/>
      <c r="AC359" s="56"/>
    </row>
    <row r="360" spans="6:29" ht="13">
      <c r="F360" s="25"/>
      <c r="L360" s="25"/>
      <c r="R360" s="25"/>
      <c r="X360" s="25"/>
      <c r="AC360" s="56"/>
    </row>
    <row r="361" spans="6:29" ht="13">
      <c r="F361" s="25"/>
      <c r="L361" s="25"/>
      <c r="R361" s="25"/>
      <c r="X361" s="25"/>
      <c r="AC361" s="56"/>
    </row>
    <row r="362" spans="6:29" ht="13">
      <c r="F362" s="25"/>
      <c r="L362" s="25"/>
      <c r="R362" s="25"/>
      <c r="X362" s="25"/>
      <c r="AC362" s="56"/>
    </row>
    <row r="363" spans="6:29" ht="13">
      <c r="F363" s="25"/>
      <c r="L363" s="25"/>
      <c r="R363" s="25"/>
      <c r="X363" s="25"/>
      <c r="AC363" s="56"/>
    </row>
    <row r="364" spans="6:29" ht="13">
      <c r="F364" s="25"/>
      <c r="L364" s="25"/>
      <c r="R364" s="25"/>
      <c r="X364" s="25"/>
      <c r="AC364" s="56"/>
    </row>
    <row r="365" spans="6:29" ht="13">
      <c r="F365" s="25"/>
      <c r="L365" s="25"/>
      <c r="R365" s="25"/>
      <c r="X365" s="25"/>
      <c r="AC365" s="56"/>
    </row>
    <row r="366" spans="6:29" ht="13">
      <c r="F366" s="25"/>
      <c r="L366" s="25"/>
      <c r="R366" s="25"/>
      <c r="X366" s="25"/>
      <c r="AC366" s="56"/>
    </row>
    <row r="367" spans="6:29" ht="13">
      <c r="F367" s="25"/>
      <c r="L367" s="25"/>
      <c r="R367" s="25"/>
      <c r="X367" s="25"/>
      <c r="AC367" s="56"/>
    </row>
    <row r="368" spans="6:29" ht="13">
      <c r="F368" s="25"/>
      <c r="L368" s="25"/>
      <c r="R368" s="25"/>
      <c r="X368" s="25"/>
      <c r="AC368" s="56"/>
    </row>
    <row r="369" spans="6:29" ht="13">
      <c r="F369" s="25"/>
      <c r="L369" s="25"/>
      <c r="R369" s="25"/>
      <c r="X369" s="25"/>
      <c r="AC369" s="56"/>
    </row>
    <row r="370" spans="6:29" ht="13">
      <c r="F370" s="25"/>
      <c r="L370" s="25"/>
      <c r="R370" s="25"/>
      <c r="X370" s="25"/>
      <c r="AC370" s="56"/>
    </row>
    <row r="371" spans="6:29" ht="13">
      <c r="F371" s="25"/>
      <c r="L371" s="25"/>
      <c r="R371" s="25"/>
      <c r="X371" s="25"/>
      <c r="AC371" s="56"/>
    </row>
    <row r="372" spans="6:29" ht="13">
      <c r="F372" s="25"/>
      <c r="L372" s="25"/>
      <c r="R372" s="25"/>
      <c r="X372" s="25"/>
      <c r="AC372" s="56"/>
    </row>
    <row r="373" spans="6:29" ht="13">
      <c r="F373" s="25"/>
      <c r="L373" s="25"/>
      <c r="R373" s="25"/>
      <c r="X373" s="25"/>
      <c r="AC373" s="56"/>
    </row>
    <row r="374" spans="6:29" ht="13">
      <c r="F374" s="25"/>
      <c r="L374" s="25"/>
      <c r="R374" s="25"/>
      <c r="X374" s="25"/>
      <c r="AC374" s="56"/>
    </row>
    <row r="375" spans="6:29" ht="13">
      <c r="F375" s="25"/>
      <c r="L375" s="25"/>
      <c r="R375" s="25"/>
      <c r="X375" s="25"/>
      <c r="AC375" s="56"/>
    </row>
    <row r="376" spans="6:29" ht="13">
      <c r="F376" s="25"/>
      <c r="L376" s="25"/>
      <c r="R376" s="25"/>
      <c r="X376" s="25"/>
      <c r="AC376" s="56"/>
    </row>
    <row r="377" spans="6:29" ht="13">
      <c r="F377" s="25"/>
      <c r="L377" s="25"/>
      <c r="R377" s="25"/>
      <c r="X377" s="25"/>
      <c r="AC377" s="56"/>
    </row>
    <row r="378" spans="6:29" ht="13">
      <c r="F378" s="25"/>
      <c r="L378" s="25"/>
      <c r="R378" s="25"/>
      <c r="X378" s="25"/>
      <c r="AC378" s="56"/>
    </row>
    <row r="379" spans="6:29" ht="13">
      <c r="F379" s="25"/>
      <c r="L379" s="25"/>
      <c r="R379" s="25"/>
      <c r="X379" s="25"/>
      <c r="AC379" s="56"/>
    </row>
    <row r="380" spans="6:29" ht="13">
      <c r="F380" s="25"/>
      <c r="L380" s="25"/>
      <c r="R380" s="25"/>
      <c r="X380" s="25"/>
      <c r="AC380" s="56"/>
    </row>
    <row r="381" spans="6:29" ht="13">
      <c r="F381" s="25"/>
      <c r="L381" s="25"/>
      <c r="R381" s="25"/>
      <c r="X381" s="25"/>
      <c r="AC381" s="56"/>
    </row>
    <row r="382" spans="6:29" ht="13">
      <c r="F382" s="25"/>
      <c r="L382" s="25"/>
      <c r="R382" s="25"/>
      <c r="X382" s="25"/>
      <c r="AC382" s="56"/>
    </row>
    <row r="383" spans="6:29" ht="13">
      <c r="F383" s="25"/>
      <c r="L383" s="25"/>
      <c r="R383" s="25"/>
      <c r="X383" s="25"/>
      <c r="AC383" s="56"/>
    </row>
    <row r="384" spans="6:29" ht="13">
      <c r="F384" s="25"/>
      <c r="L384" s="25"/>
      <c r="R384" s="25"/>
      <c r="X384" s="25"/>
      <c r="AC384" s="56"/>
    </row>
    <row r="385" spans="6:29" ht="13">
      <c r="F385" s="25"/>
      <c r="L385" s="25"/>
      <c r="R385" s="25"/>
      <c r="X385" s="25"/>
      <c r="AC385" s="56"/>
    </row>
    <row r="386" spans="6:29" ht="13">
      <c r="F386" s="25"/>
      <c r="L386" s="25"/>
      <c r="R386" s="25"/>
      <c r="X386" s="25"/>
      <c r="AC386" s="56"/>
    </row>
    <row r="387" spans="6:29" ht="13">
      <c r="F387" s="25"/>
      <c r="L387" s="25"/>
      <c r="R387" s="25"/>
      <c r="X387" s="25"/>
      <c r="AC387" s="56"/>
    </row>
    <row r="388" spans="6:29" ht="13">
      <c r="F388" s="25"/>
      <c r="L388" s="25"/>
      <c r="R388" s="25"/>
      <c r="X388" s="25"/>
      <c r="AC388" s="56"/>
    </row>
    <row r="389" spans="6:29" ht="13">
      <c r="F389" s="25"/>
      <c r="L389" s="25"/>
      <c r="R389" s="25"/>
      <c r="X389" s="25"/>
      <c r="AC389" s="56"/>
    </row>
    <row r="390" spans="6:29" ht="13">
      <c r="F390" s="25"/>
      <c r="L390" s="25"/>
      <c r="R390" s="25"/>
      <c r="X390" s="25"/>
      <c r="AC390" s="56"/>
    </row>
    <row r="391" spans="6:29" ht="13">
      <c r="F391" s="25"/>
      <c r="L391" s="25"/>
      <c r="R391" s="25"/>
      <c r="X391" s="25"/>
      <c r="AC391" s="56"/>
    </row>
    <row r="392" spans="6:29" ht="13">
      <c r="F392" s="25"/>
      <c r="L392" s="25"/>
      <c r="R392" s="25"/>
      <c r="X392" s="25"/>
      <c r="AC392" s="56"/>
    </row>
    <row r="393" spans="6:29" ht="13">
      <c r="F393" s="25"/>
      <c r="L393" s="25"/>
      <c r="R393" s="25"/>
      <c r="X393" s="25"/>
      <c r="AC393" s="56"/>
    </row>
    <row r="394" spans="6:29" ht="13">
      <c r="F394" s="25"/>
      <c r="L394" s="25"/>
      <c r="R394" s="25"/>
      <c r="X394" s="25"/>
      <c r="AC394" s="56"/>
    </row>
    <row r="395" spans="6:29" ht="13">
      <c r="F395" s="25"/>
      <c r="L395" s="25"/>
      <c r="R395" s="25"/>
      <c r="X395" s="25"/>
      <c r="AC395" s="56"/>
    </row>
    <row r="396" spans="6:29" ht="13">
      <c r="F396" s="25"/>
      <c r="L396" s="25"/>
      <c r="R396" s="25"/>
      <c r="X396" s="25"/>
      <c r="AC396" s="56"/>
    </row>
    <row r="397" spans="6:29" ht="13">
      <c r="F397" s="25"/>
      <c r="L397" s="25"/>
      <c r="R397" s="25"/>
      <c r="X397" s="25"/>
      <c r="AC397" s="56"/>
    </row>
    <row r="398" spans="6:29" ht="13">
      <c r="F398" s="25"/>
      <c r="L398" s="25"/>
      <c r="R398" s="25"/>
      <c r="X398" s="25"/>
      <c r="AC398" s="56"/>
    </row>
    <row r="399" spans="6:29" ht="13">
      <c r="F399" s="25"/>
      <c r="L399" s="25"/>
      <c r="R399" s="25"/>
      <c r="X399" s="25"/>
      <c r="AC399" s="56"/>
    </row>
    <row r="400" spans="6:29" ht="13">
      <c r="F400" s="25"/>
      <c r="L400" s="25"/>
      <c r="R400" s="25"/>
      <c r="X400" s="25"/>
      <c r="AC400" s="56"/>
    </row>
    <row r="401" spans="6:29" ht="13">
      <c r="F401" s="25"/>
      <c r="L401" s="25"/>
      <c r="R401" s="25"/>
      <c r="X401" s="25"/>
      <c r="AC401" s="56"/>
    </row>
    <row r="402" spans="6:29" ht="13">
      <c r="F402" s="25"/>
      <c r="L402" s="25"/>
      <c r="R402" s="25"/>
      <c r="X402" s="25"/>
      <c r="AC402" s="56"/>
    </row>
    <row r="403" spans="6:29" ht="13">
      <c r="F403" s="25"/>
      <c r="L403" s="25"/>
      <c r="R403" s="25"/>
      <c r="X403" s="25"/>
      <c r="AC403" s="56"/>
    </row>
    <row r="404" spans="6:29" ht="13">
      <c r="F404" s="25"/>
      <c r="L404" s="25"/>
      <c r="R404" s="25"/>
      <c r="X404" s="25"/>
      <c r="AC404" s="56"/>
    </row>
    <row r="405" spans="6:29" ht="13">
      <c r="F405" s="25"/>
      <c r="L405" s="25"/>
      <c r="R405" s="25"/>
      <c r="X405" s="25"/>
      <c r="AC405" s="56"/>
    </row>
    <row r="406" spans="6:29" ht="13">
      <c r="F406" s="25"/>
      <c r="L406" s="25"/>
      <c r="R406" s="25"/>
      <c r="X406" s="25"/>
      <c r="AC406" s="56"/>
    </row>
    <row r="407" spans="6:29" ht="13">
      <c r="F407" s="25"/>
      <c r="L407" s="25"/>
      <c r="R407" s="25"/>
      <c r="X407" s="25"/>
      <c r="AC407" s="56"/>
    </row>
    <row r="408" spans="6:29" ht="13">
      <c r="F408" s="25"/>
      <c r="L408" s="25"/>
      <c r="R408" s="25"/>
      <c r="X408" s="25"/>
      <c r="AC408" s="56"/>
    </row>
    <row r="409" spans="6:29" ht="13">
      <c r="F409" s="25"/>
      <c r="L409" s="25"/>
      <c r="R409" s="25"/>
      <c r="X409" s="25"/>
      <c r="AC409" s="56"/>
    </row>
    <row r="410" spans="6:29" ht="13">
      <c r="F410" s="25"/>
      <c r="L410" s="25"/>
      <c r="R410" s="25"/>
      <c r="X410" s="25"/>
      <c r="AC410" s="56"/>
    </row>
    <row r="411" spans="6:29" ht="13">
      <c r="F411" s="25"/>
      <c r="L411" s="25"/>
      <c r="R411" s="25"/>
      <c r="X411" s="25"/>
      <c r="AC411" s="56"/>
    </row>
    <row r="412" spans="6:29" ht="13">
      <c r="F412" s="25"/>
      <c r="L412" s="25"/>
      <c r="R412" s="25"/>
      <c r="X412" s="25"/>
      <c r="AC412" s="56"/>
    </row>
    <row r="413" spans="6:29" ht="13">
      <c r="F413" s="25"/>
      <c r="L413" s="25"/>
      <c r="R413" s="25"/>
      <c r="X413" s="25"/>
      <c r="AC413" s="56"/>
    </row>
    <row r="414" spans="6:29" ht="13">
      <c r="F414" s="25"/>
      <c r="L414" s="25"/>
      <c r="R414" s="25"/>
      <c r="X414" s="25"/>
      <c r="AC414" s="56"/>
    </row>
    <row r="415" spans="6:29" ht="13">
      <c r="F415" s="25"/>
      <c r="L415" s="25"/>
      <c r="R415" s="25"/>
      <c r="X415" s="25"/>
      <c r="AC415" s="56"/>
    </row>
    <row r="416" spans="6:29" ht="13">
      <c r="F416" s="25"/>
      <c r="L416" s="25"/>
      <c r="R416" s="25"/>
      <c r="X416" s="25"/>
      <c r="AC416" s="56"/>
    </row>
    <row r="417" spans="6:29" ht="13">
      <c r="F417" s="25"/>
      <c r="L417" s="25"/>
      <c r="R417" s="25"/>
      <c r="X417" s="25"/>
      <c r="AC417" s="56"/>
    </row>
    <row r="418" spans="6:29" ht="13">
      <c r="F418" s="25"/>
      <c r="L418" s="25"/>
      <c r="R418" s="25"/>
      <c r="X418" s="25"/>
      <c r="AC418" s="56"/>
    </row>
    <row r="419" spans="6:29" ht="13">
      <c r="F419" s="25"/>
      <c r="L419" s="25"/>
      <c r="R419" s="25"/>
      <c r="X419" s="25"/>
      <c r="AC419" s="56"/>
    </row>
    <row r="420" spans="6:29" ht="13">
      <c r="F420" s="25"/>
      <c r="L420" s="25"/>
      <c r="R420" s="25"/>
      <c r="X420" s="25"/>
      <c r="AC420" s="56"/>
    </row>
    <row r="421" spans="6:29" ht="13">
      <c r="F421" s="25"/>
      <c r="L421" s="25"/>
      <c r="R421" s="25"/>
      <c r="X421" s="25"/>
      <c r="AC421" s="56"/>
    </row>
    <row r="422" spans="6:29" ht="13">
      <c r="F422" s="25"/>
      <c r="L422" s="25"/>
      <c r="R422" s="25"/>
      <c r="X422" s="25"/>
      <c r="AC422" s="56"/>
    </row>
    <row r="423" spans="6:29" ht="13">
      <c r="F423" s="25"/>
      <c r="L423" s="25"/>
      <c r="R423" s="25"/>
      <c r="X423" s="25"/>
      <c r="AC423" s="56"/>
    </row>
    <row r="424" spans="6:29" ht="13">
      <c r="F424" s="25"/>
      <c r="L424" s="25"/>
      <c r="R424" s="25"/>
      <c r="X424" s="25"/>
      <c r="AC424" s="56"/>
    </row>
    <row r="425" spans="6:29" ht="13">
      <c r="F425" s="25"/>
      <c r="L425" s="25"/>
      <c r="R425" s="25"/>
      <c r="X425" s="25"/>
      <c r="AC425" s="56"/>
    </row>
    <row r="426" spans="6:29" ht="13">
      <c r="F426" s="25"/>
      <c r="L426" s="25"/>
      <c r="R426" s="25"/>
      <c r="X426" s="25"/>
      <c r="AC426" s="56"/>
    </row>
    <row r="427" spans="6:29" ht="13">
      <c r="F427" s="25"/>
      <c r="L427" s="25"/>
      <c r="R427" s="25"/>
      <c r="X427" s="25"/>
      <c r="AC427" s="56"/>
    </row>
    <row r="428" spans="6:29" ht="13">
      <c r="F428" s="25"/>
      <c r="L428" s="25"/>
      <c r="R428" s="25"/>
      <c r="X428" s="25"/>
      <c r="AC428" s="56"/>
    </row>
    <row r="429" spans="6:29" ht="13">
      <c r="F429" s="25"/>
      <c r="L429" s="25"/>
      <c r="R429" s="25"/>
      <c r="X429" s="25"/>
      <c r="AC429" s="56"/>
    </row>
    <row r="430" spans="6:29" ht="13">
      <c r="F430" s="25"/>
      <c r="L430" s="25"/>
      <c r="R430" s="25"/>
      <c r="X430" s="25"/>
      <c r="AC430" s="56"/>
    </row>
    <row r="431" spans="6:29" ht="13">
      <c r="F431" s="25"/>
      <c r="L431" s="25"/>
      <c r="R431" s="25"/>
      <c r="X431" s="25"/>
      <c r="AC431" s="56"/>
    </row>
    <row r="432" spans="6:29" ht="13">
      <c r="F432" s="25"/>
      <c r="L432" s="25"/>
      <c r="R432" s="25"/>
      <c r="X432" s="25"/>
      <c r="AC432" s="56"/>
    </row>
    <row r="433" spans="6:29" ht="13">
      <c r="F433" s="25"/>
      <c r="L433" s="25"/>
      <c r="R433" s="25"/>
      <c r="X433" s="25"/>
      <c r="AC433" s="56"/>
    </row>
    <row r="434" spans="6:29" ht="13">
      <c r="F434" s="25"/>
      <c r="L434" s="25"/>
      <c r="R434" s="25"/>
      <c r="X434" s="25"/>
      <c r="AC434" s="56"/>
    </row>
    <row r="435" spans="6:29" ht="13">
      <c r="F435" s="25"/>
      <c r="L435" s="25"/>
      <c r="R435" s="25"/>
      <c r="X435" s="25"/>
      <c r="AC435" s="56"/>
    </row>
    <row r="436" spans="6:29" ht="13">
      <c r="F436" s="25"/>
      <c r="L436" s="25"/>
      <c r="R436" s="25"/>
      <c r="X436" s="25"/>
      <c r="AC436" s="56"/>
    </row>
    <row r="437" spans="6:29" ht="13">
      <c r="F437" s="25"/>
      <c r="L437" s="25"/>
      <c r="R437" s="25"/>
      <c r="X437" s="25"/>
      <c r="AC437" s="56"/>
    </row>
    <row r="438" spans="6:29" ht="13">
      <c r="F438" s="25"/>
      <c r="L438" s="25"/>
      <c r="R438" s="25"/>
      <c r="X438" s="25"/>
      <c r="AC438" s="56"/>
    </row>
    <row r="439" spans="6:29" ht="13">
      <c r="F439" s="25"/>
      <c r="L439" s="25"/>
      <c r="R439" s="25"/>
      <c r="X439" s="25"/>
      <c r="AC439" s="56"/>
    </row>
    <row r="440" spans="6:29" ht="13">
      <c r="F440" s="25"/>
      <c r="L440" s="25"/>
      <c r="R440" s="25"/>
      <c r="X440" s="25"/>
      <c r="AC440" s="56"/>
    </row>
    <row r="441" spans="6:29" ht="13">
      <c r="F441" s="25"/>
      <c r="L441" s="25"/>
      <c r="R441" s="25"/>
      <c r="X441" s="25"/>
      <c r="AC441" s="56"/>
    </row>
    <row r="442" spans="6:29" ht="13">
      <c r="F442" s="25"/>
      <c r="L442" s="25"/>
      <c r="R442" s="25"/>
      <c r="X442" s="25"/>
      <c r="AC442" s="56"/>
    </row>
    <row r="443" spans="6:29" ht="13">
      <c r="F443" s="25"/>
      <c r="L443" s="25"/>
      <c r="R443" s="25"/>
      <c r="X443" s="25"/>
      <c r="AC443" s="56"/>
    </row>
    <row r="444" spans="6:29" ht="13">
      <c r="F444" s="25"/>
      <c r="L444" s="25"/>
      <c r="R444" s="25"/>
      <c r="X444" s="25"/>
      <c r="AC444" s="56"/>
    </row>
    <row r="445" spans="6:29" ht="13">
      <c r="F445" s="25"/>
      <c r="L445" s="25"/>
      <c r="R445" s="25"/>
      <c r="X445" s="25"/>
      <c r="AC445" s="56"/>
    </row>
    <row r="446" spans="6:29" ht="13">
      <c r="F446" s="25"/>
      <c r="L446" s="25"/>
      <c r="R446" s="25"/>
      <c r="X446" s="25"/>
      <c r="AC446" s="56"/>
    </row>
    <row r="447" spans="6:29" ht="13">
      <c r="F447" s="25"/>
      <c r="L447" s="25"/>
      <c r="R447" s="25"/>
      <c r="X447" s="25"/>
      <c r="AC447" s="56"/>
    </row>
    <row r="448" spans="6:29" ht="13">
      <c r="F448" s="25"/>
      <c r="L448" s="25"/>
      <c r="R448" s="25"/>
      <c r="X448" s="25"/>
      <c r="AC448" s="56"/>
    </row>
    <row r="449" spans="6:29" ht="13">
      <c r="F449" s="25"/>
      <c r="L449" s="25"/>
      <c r="R449" s="25"/>
      <c r="X449" s="25"/>
      <c r="AC449" s="56"/>
    </row>
    <row r="450" spans="6:29" ht="13">
      <c r="F450" s="25"/>
      <c r="L450" s="25"/>
      <c r="R450" s="25"/>
      <c r="X450" s="25"/>
      <c r="AC450" s="56"/>
    </row>
    <row r="451" spans="6:29" ht="13">
      <c r="F451" s="25"/>
      <c r="L451" s="25"/>
      <c r="R451" s="25"/>
      <c r="X451" s="25"/>
      <c r="AC451" s="56"/>
    </row>
    <row r="452" spans="6:29" ht="13">
      <c r="F452" s="25"/>
      <c r="L452" s="25"/>
      <c r="R452" s="25"/>
      <c r="X452" s="25"/>
      <c r="AC452" s="56"/>
    </row>
    <row r="453" spans="6:29" ht="13">
      <c r="F453" s="25"/>
      <c r="L453" s="25"/>
      <c r="R453" s="25"/>
      <c r="X453" s="25"/>
      <c r="AC453" s="56"/>
    </row>
    <row r="454" spans="6:29" ht="13">
      <c r="F454" s="25"/>
      <c r="L454" s="25"/>
      <c r="R454" s="25"/>
      <c r="X454" s="25"/>
      <c r="AC454" s="56"/>
    </row>
    <row r="455" spans="6:29" ht="13">
      <c r="F455" s="25"/>
      <c r="L455" s="25"/>
      <c r="R455" s="25"/>
      <c r="X455" s="25"/>
      <c r="AC455" s="56"/>
    </row>
    <row r="456" spans="6:29" ht="13">
      <c r="F456" s="25"/>
      <c r="L456" s="25"/>
      <c r="R456" s="25"/>
      <c r="X456" s="25"/>
      <c r="AC456" s="56"/>
    </row>
    <row r="457" spans="6:29" ht="13">
      <c r="F457" s="25"/>
      <c r="L457" s="25"/>
      <c r="R457" s="25"/>
      <c r="X457" s="25"/>
      <c r="AC457" s="56"/>
    </row>
    <row r="458" spans="6:29" ht="13">
      <c r="F458" s="25"/>
      <c r="L458" s="25"/>
      <c r="R458" s="25"/>
      <c r="X458" s="25"/>
      <c r="AC458" s="56"/>
    </row>
    <row r="459" spans="6:29" ht="13">
      <c r="F459" s="25"/>
      <c r="L459" s="25"/>
      <c r="R459" s="25"/>
      <c r="X459" s="25"/>
      <c r="AC459" s="56"/>
    </row>
    <row r="460" spans="6:29" ht="13">
      <c r="F460" s="25"/>
      <c r="L460" s="25"/>
      <c r="R460" s="25"/>
      <c r="X460" s="25"/>
      <c r="AC460" s="56"/>
    </row>
    <row r="461" spans="6:29" ht="13">
      <c r="F461" s="25"/>
      <c r="L461" s="25"/>
      <c r="R461" s="25"/>
      <c r="X461" s="25"/>
      <c r="AC461" s="56"/>
    </row>
    <row r="462" spans="6:29" ht="13">
      <c r="F462" s="25"/>
      <c r="L462" s="25"/>
      <c r="R462" s="25"/>
      <c r="X462" s="25"/>
      <c r="AC462" s="56"/>
    </row>
    <row r="463" spans="6:29" ht="13">
      <c r="F463" s="25"/>
      <c r="L463" s="25"/>
      <c r="R463" s="25"/>
      <c r="X463" s="25"/>
      <c r="AC463" s="56"/>
    </row>
    <row r="464" spans="6:29" ht="13">
      <c r="F464" s="25"/>
      <c r="L464" s="25"/>
      <c r="R464" s="25"/>
      <c r="X464" s="25"/>
      <c r="AC464" s="56"/>
    </row>
    <row r="465" spans="6:29" ht="13">
      <c r="F465" s="25"/>
      <c r="L465" s="25"/>
      <c r="R465" s="25"/>
      <c r="X465" s="25"/>
      <c r="AC465" s="56"/>
    </row>
    <row r="466" spans="6:29" ht="13">
      <c r="F466" s="25"/>
      <c r="L466" s="25"/>
      <c r="R466" s="25"/>
      <c r="X466" s="25"/>
      <c r="AC466" s="56"/>
    </row>
    <row r="467" spans="6:29" ht="13">
      <c r="F467" s="25"/>
      <c r="L467" s="25"/>
      <c r="R467" s="25"/>
      <c r="X467" s="25"/>
      <c r="AC467" s="56"/>
    </row>
    <row r="468" spans="6:29" ht="13">
      <c r="F468" s="25"/>
      <c r="L468" s="25"/>
      <c r="R468" s="25"/>
      <c r="X468" s="25"/>
      <c r="AC468" s="56"/>
    </row>
    <row r="469" spans="6:29" ht="13">
      <c r="F469" s="25"/>
      <c r="L469" s="25"/>
      <c r="R469" s="25"/>
      <c r="X469" s="25"/>
      <c r="AC469" s="56"/>
    </row>
    <row r="470" spans="6:29" ht="13">
      <c r="F470" s="25"/>
      <c r="L470" s="25"/>
      <c r="R470" s="25"/>
      <c r="X470" s="25"/>
      <c r="AC470" s="56"/>
    </row>
    <row r="471" spans="6:29" ht="13">
      <c r="F471" s="25"/>
      <c r="L471" s="25"/>
      <c r="R471" s="25"/>
      <c r="X471" s="25"/>
      <c r="AC471" s="56"/>
    </row>
    <row r="472" spans="6:29" ht="13">
      <c r="F472" s="25"/>
      <c r="L472" s="25"/>
      <c r="R472" s="25"/>
      <c r="X472" s="25"/>
      <c r="AC472" s="56"/>
    </row>
    <row r="473" spans="6:29" ht="13">
      <c r="F473" s="25"/>
      <c r="L473" s="25"/>
      <c r="R473" s="25"/>
      <c r="X473" s="25"/>
      <c r="AC473" s="56"/>
    </row>
    <row r="474" spans="6:29" ht="13">
      <c r="F474" s="25"/>
      <c r="L474" s="25"/>
      <c r="R474" s="25"/>
      <c r="X474" s="25"/>
      <c r="AC474" s="56"/>
    </row>
    <row r="475" spans="6:29" ht="13">
      <c r="F475" s="25"/>
      <c r="L475" s="25"/>
      <c r="R475" s="25"/>
      <c r="X475" s="25"/>
      <c r="AC475" s="56"/>
    </row>
    <row r="476" spans="6:29" ht="13">
      <c r="F476" s="25"/>
      <c r="L476" s="25"/>
      <c r="R476" s="25"/>
      <c r="X476" s="25"/>
      <c r="AC476" s="56"/>
    </row>
    <row r="477" spans="6:29" ht="13">
      <c r="F477" s="25"/>
      <c r="L477" s="25"/>
      <c r="R477" s="25"/>
      <c r="X477" s="25"/>
      <c r="AC477" s="56"/>
    </row>
    <row r="478" spans="6:29" ht="13">
      <c r="F478" s="25"/>
      <c r="L478" s="25"/>
      <c r="R478" s="25"/>
      <c r="X478" s="25"/>
      <c r="AC478" s="56"/>
    </row>
    <row r="479" spans="6:29" ht="13">
      <c r="F479" s="25"/>
      <c r="L479" s="25"/>
      <c r="R479" s="25"/>
      <c r="X479" s="25"/>
      <c r="AC479" s="56"/>
    </row>
    <row r="480" spans="6:29" ht="13">
      <c r="F480" s="25"/>
      <c r="L480" s="25"/>
      <c r="R480" s="25"/>
      <c r="X480" s="25"/>
      <c r="AC480" s="56"/>
    </row>
    <row r="481" spans="6:29" ht="13">
      <c r="F481" s="25"/>
      <c r="L481" s="25"/>
      <c r="R481" s="25"/>
      <c r="X481" s="25"/>
      <c r="AC481" s="56"/>
    </row>
    <row r="482" spans="6:29" ht="13">
      <c r="F482" s="25"/>
      <c r="L482" s="25"/>
      <c r="R482" s="25"/>
      <c r="X482" s="25"/>
      <c r="AC482" s="56"/>
    </row>
    <row r="483" spans="6:29" ht="13">
      <c r="F483" s="25"/>
      <c r="L483" s="25"/>
      <c r="R483" s="25"/>
      <c r="X483" s="25"/>
      <c r="AC483" s="56"/>
    </row>
    <row r="484" spans="6:29" ht="13">
      <c r="F484" s="25"/>
      <c r="L484" s="25"/>
      <c r="R484" s="25"/>
      <c r="X484" s="25"/>
      <c r="AC484" s="56"/>
    </row>
    <row r="485" spans="6:29" ht="13">
      <c r="F485" s="25"/>
      <c r="L485" s="25"/>
      <c r="R485" s="25"/>
      <c r="X485" s="25"/>
      <c r="AC485" s="56"/>
    </row>
    <row r="486" spans="6:29" ht="13">
      <c r="F486" s="25"/>
      <c r="L486" s="25"/>
      <c r="R486" s="25"/>
      <c r="X486" s="25"/>
      <c r="AC486" s="56"/>
    </row>
    <row r="487" spans="6:29" ht="13">
      <c r="F487" s="25"/>
      <c r="L487" s="25"/>
      <c r="R487" s="25"/>
      <c r="X487" s="25"/>
      <c r="AC487" s="56"/>
    </row>
    <row r="488" spans="6:29" ht="13">
      <c r="F488" s="25"/>
      <c r="L488" s="25"/>
      <c r="R488" s="25"/>
      <c r="X488" s="25"/>
      <c r="AC488" s="56"/>
    </row>
    <row r="489" spans="6:29" ht="13">
      <c r="F489" s="25"/>
      <c r="L489" s="25"/>
      <c r="R489" s="25"/>
      <c r="X489" s="25"/>
      <c r="AC489" s="56"/>
    </row>
    <row r="490" spans="6:29" ht="13">
      <c r="F490" s="25"/>
      <c r="L490" s="25"/>
      <c r="R490" s="25"/>
      <c r="X490" s="25"/>
      <c r="AC490" s="56"/>
    </row>
    <row r="491" spans="6:29" ht="13">
      <c r="F491" s="25"/>
      <c r="L491" s="25"/>
      <c r="R491" s="25"/>
      <c r="X491" s="25"/>
      <c r="AC491" s="56"/>
    </row>
    <row r="492" spans="6:29" ht="13">
      <c r="F492" s="25"/>
      <c r="L492" s="25"/>
      <c r="R492" s="25"/>
      <c r="X492" s="25"/>
      <c r="AC492" s="56"/>
    </row>
    <row r="493" spans="6:29" ht="13">
      <c r="F493" s="25"/>
      <c r="L493" s="25"/>
      <c r="R493" s="25"/>
      <c r="X493" s="25"/>
      <c r="AC493" s="56"/>
    </row>
    <row r="494" spans="6:29" ht="13">
      <c r="F494" s="25"/>
      <c r="L494" s="25"/>
      <c r="R494" s="25"/>
      <c r="X494" s="25"/>
      <c r="AC494" s="56"/>
    </row>
    <row r="495" spans="6:29" ht="13">
      <c r="F495" s="25"/>
      <c r="L495" s="25"/>
      <c r="R495" s="25"/>
      <c r="X495" s="25"/>
      <c r="AC495" s="56"/>
    </row>
    <row r="496" spans="6:29" ht="13">
      <c r="F496" s="25"/>
      <c r="L496" s="25"/>
      <c r="R496" s="25"/>
      <c r="X496" s="25"/>
      <c r="AC496" s="56"/>
    </row>
    <row r="497" spans="6:29" ht="13">
      <c r="F497" s="25"/>
      <c r="L497" s="25"/>
      <c r="R497" s="25"/>
      <c r="X497" s="25"/>
      <c r="AC497" s="56"/>
    </row>
    <row r="498" spans="6:29" ht="13">
      <c r="F498" s="25"/>
      <c r="L498" s="25"/>
      <c r="R498" s="25"/>
      <c r="X498" s="25"/>
      <c r="AC498" s="56"/>
    </row>
    <row r="499" spans="6:29" ht="13">
      <c r="F499" s="25"/>
      <c r="L499" s="25"/>
      <c r="R499" s="25"/>
      <c r="X499" s="25"/>
      <c r="AC499" s="56"/>
    </row>
    <row r="500" spans="6:29" ht="13">
      <c r="F500" s="25"/>
      <c r="L500" s="25"/>
      <c r="R500" s="25"/>
      <c r="X500" s="25"/>
      <c r="AC500" s="56"/>
    </row>
    <row r="501" spans="6:29" ht="13">
      <c r="F501" s="25"/>
      <c r="L501" s="25"/>
      <c r="R501" s="25"/>
      <c r="X501" s="25"/>
      <c r="AC501" s="56"/>
    </row>
    <row r="502" spans="6:29" ht="13">
      <c r="F502" s="25"/>
      <c r="L502" s="25"/>
      <c r="R502" s="25"/>
      <c r="X502" s="25"/>
      <c r="AC502" s="56"/>
    </row>
    <row r="503" spans="6:29" ht="13">
      <c r="F503" s="25"/>
      <c r="L503" s="25"/>
      <c r="R503" s="25"/>
      <c r="X503" s="25"/>
      <c r="AC503" s="56"/>
    </row>
    <row r="504" spans="6:29" ht="13">
      <c r="F504" s="25"/>
      <c r="L504" s="25"/>
      <c r="R504" s="25"/>
      <c r="X504" s="25"/>
      <c r="AC504" s="56"/>
    </row>
    <row r="505" spans="6:29" ht="13">
      <c r="F505" s="25"/>
      <c r="L505" s="25"/>
      <c r="R505" s="25"/>
      <c r="X505" s="25"/>
      <c r="AC505" s="56"/>
    </row>
    <row r="506" spans="6:29" ht="13">
      <c r="F506" s="25"/>
      <c r="L506" s="25"/>
      <c r="R506" s="25"/>
      <c r="X506" s="25"/>
      <c r="AC506" s="56"/>
    </row>
    <row r="507" spans="6:29" ht="13">
      <c r="F507" s="25"/>
      <c r="L507" s="25"/>
      <c r="R507" s="25"/>
      <c r="X507" s="25"/>
      <c r="AC507" s="56"/>
    </row>
    <row r="508" spans="6:29" ht="13">
      <c r="F508" s="25"/>
      <c r="L508" s="25"/>
      <c r="R508" s="25"/>
      <c r="X508" s="25"/>
      <c r="AC508" s="56"/>
    </row>
    <row r="509" spans="6:29" ht="13">
      <c r="F509" s="25"/>
      <c r="L509" s="25"/>
      <c r="R509" s="25"/>
      <c r="X509" s="25"/>
      <c r="AC509" s="56"/>
    </row>
    <row r="510" spans="6:29" ht="13">
      <c r="F510" s="25"/>
      <c r="L510" s="25"/>
      <c r="R510" s="25"/>
      <c r="X510" s="25"/>
      <c r="AC510" s="56"/>
    </row>
    <row r="511" spans="6:29" ht="13">
      <c r="F511" s="25"/>
      <c r="L511" s="25"/>
      <c r="R511" s="25"/>
      <c r="X511" s="25"/>
      <c r="AC511" s="56"/>
    </row>
    <row r="512" spans="6:29" ht="13">
      <c r="F512" s="25"/>
      <c r="L512" s="25"/>
      <c r="R512" s="25"/>
      <c r="X512" s="25"/>
      <c r="AC512" s="56"/>
    </row>
    <row r="513" spans="6:29" ht="13">
      <c r="F513" s="25"/>
      <c r="L513" s="25"/>
      <c r="R513" s="25"/>
      <c r="X513" s="25"/>
      <c r="AC513" s="56"/>
    </row>
    <row r="514" spans="6:29" ht="13">
      <c r="F514" s="25"/>
      <c r="L514" s="25"/>
      <c r="R514" s="25"/>
      <c r="X514" s="25"/>
      <c r="AC514" s="56"/>
    </row>
    <row r="515" spans="6:29" ht="13">
      <c r="F515" s="25"/>
      <c r="L515" s="25"/>
      <c r="R515" s="25"/>
      <c r="X515" s="25"/>
      <c r="AC515" s="56"/>
    </row>
    <row r="516" spans="6:29" ht="13">
      <c r="F516" s="25"/>
      <c r="L516" s="25"/>
      <c r="R516" s="25"/>
      <c r="X516" s="25"/>
      <c r="AC516" s="56"/>
    </row>
    <row r="517" spans="6:29" ht="13">
      <c r="F517" s="25"/>
      <c r="L517" s="25"/>
      <c r="R517" s="25"/>
      <c r="X517" s="25"/>
      <c r="AC517" s="56"/>
    </row>
    <row r="518" spans="6:29" ht="13">
      <c r="F518" s="25"/>
      <c r="L518" s="25"/>
      <c r="R518" s="25"/>
      <c r="X518" s="25"/>
      <c r="AC518" s="56"/>
    </row>
    <row r="519" spans="6:29" ht="13">
      <c r="F519" s="25"/>
      <c r="L519" s="25"/>
      <c r="R519" s="25"/>
      <c r="X519" s="25"/>
      <c r="AC519" s="56"/>
    </row>
    <row r="520" spans="6:29" ht="13">
      <c r="F520" s="25"/>
      <c r="L520" s="25"/>
      <c r="R520" s="25"/>
      <c r="X520" s="25"/>
      <c r="AC520" s="56"/>
    </row>
    <row r="521" spans="6:29" ht="13">
      <c r="F521" s="25"/>
      <c r="L521" s="25"/>
      <c r="R521" s="25"/>
      <c r="X521" s="25"/>
      <c r="AC521" s="56"/>
    </row>
    <row r="522" spans="6:29" ht="13">
      <c r="F522" s="25"/>
      <c r="L522" s="25"/>
      <c r="R522" s="25"/>
      <c r="X522" s="25"/>
      <c r="AC522" s="56"/>
    </row>
    <row r="523" spans="6:29" ht="13">
      <c r="F523" s="25"/>
      <c r="L523" s="25"/>
      <c r="R523" s="25"/>
      <c r="X523" s="25"/>
      <c r="AC523" s="56"/>
    </row>
    <row r="524" spans="6:29" ht="13">
      <c r="F524" s="25"/>
      <c r="L524" s="25"/>
      <c r="R524" s="25"/>
      <c r="X524" s="25"/>
      <c r="AC524" s="56"/>
    </row>
    <row r="525" spans="6:29" ht="13">
      <c r="F525" s="25"/>
      <c r="L525" s="25"/>
      <c r="R525" s="25"/>
      <c r="X525" s="25"/>
      <c r="AC525" s="56"/>
    </row>
    <row r="526" spans="6:29" ht="13">
      <c r="F526" s="25"/>
      <c r="L526" s="25"/>
      <c r="R526" s="25"/>
      <c r="X526" s="25"/>
      <c r="AC526" s="56"/>
    </row>
    <row r="527" spans="6:29" ht="13">
      <c r="F527" s="25"/>
      <c r="L527" s="25"/>
      <c r="R527" s="25"/>
      <c r="X527" s="25"/>
      <c r="AC527" s="56"/>
    </row>
    <row r="528" spans="6:29" ht="13">
      <c r="F528" s="25"/>
      <c r="L528" s="25"/>
      <c r="R528" s="25"/>
      <c r="X528" s="25"/>
      <c r="AC528" s="56"/>
    </row>
    <row r="529" spans="6:29" ht="13">
      <c r="F529" s="25"/>
      <c r="L529" s="25"/>
      <c r="R529" s="25"/>
      <c r="X529" s="25"/>
      <c r="AC529" s="56"/>
    </row>
    <row r="530" spans="6:29" ht="13">
      <c r="F530" s="25"/>
      <c r="L530" s="25"/>
      <c r="R530" s="25"/>
      <c r="X530" s="25"/>
      <c r="AC530" s="56"/>
    </row>
    <row r="531" spans="6:29" ht="13">
      <c r="F531" s="25"/>
      <c r="L531" s="25"/>
      <c r="R531" s="25"/>
      <c r="X531" s="25"/>
      <c r="AC531" s="56"/>
    </row>
    <row r="532" spans="6:29" ht="13">
      <c r="F532" s="25"/>
      <c r="L532" s="25"/>
      <c r="R532" s="25"/>
      <c r="X532" s="25"/>
      <c r="AC532" s="56"/>
    </row>
    <row r="533" spans="6:29" ht="13">
      <c r="F533" s="25"/>
      <c r="L533" s="25"/>
      <c r="R533" s="25"/>
      <c r="X533" s="25"/>
      <c r="AC533" s="56"/>
    </row>
    <row r="534" spans="6:29" ht="13">
      <c r="F534" s="25"/>
      <c r="L534" s="25"/>
      <c r="R534" s="25"/>
      <c r="X534" s="25"/>
      <c r="AC534" s="56"/>
    </row>
    <row r="535" spans="6:29" ht="13">
      <c r="F535" s="25"/>
      <c r="L535" s="25"/>
      <c r="R535" s="25"/>
      <c r="X535" s="25"/>
      <c r="AC535" s="56"/>
    </row>
    <row r="536" spans="6:29" ht="13">
      <c r="F536" s="25"/>
      <c r="L536" s="25"/>
      <c r="R536" s="25"/>
      <c r="X536" s="25"/>
      <c r="AC536" s="56"/>
    </row>
    <row r="537" spans="6:29" ht="13">
      <c r="F537" s="25"/>
      <c r="L537" s="25"/>
      <c r="R537" s="25"/>
      <c r="X537" s="25"/>
      <c r="AC537" s="56"/>
    </row>
    <row r="538" spans="6:29" ht="13">
      <c r="F538" s="25"/>
      <c r="L538" s="25"/>
      <c r="R538" s="25"/>
      <c r="X538" s="25"/>
      <c r="AC538" s="56"/>
    </row>
    <row r="539" spans="6:29" ht="13">
      <c r="F539" s="25"/>
      <c r="L539" s="25"/>
      <c r="R539" s="25"/>
      <c r="X539" s="25"/>
      <c r="AC539" s="56"/>
    </row>
    <row r="540" spans="6:29" ht="13">
      <c r="F540" s="25"/>
      <c r="L540" s="25"/>
      <c r="R540" s="25"/>
      <c r="X540" s="25"/>
      <c r="AC540" s="56"/>
    </row>
    <row r="541" spans="6:29" ht="13">
      <c r="F541" s="25"/>
      <c r="L541" s="25"/>
      <c r="R541" s="25"/>
      <c r="X541" s="25"/>
      <c r="AC541" s="56"/>
    </row>
    <row r="542" spans="6:29" ht="13">
      <c r="F542" s="25"/>
      <c r="L542" s="25"/>
      <c r="R542" s="25"/>
      <c r="X542" s="25"/>
      <c r="AC542" s="56"/>
    </row>
    <row r="543" spans="6:29" ht="13">
      <c r="F543" s="25"/>
      <c r="L543" s="25"/>
      <c r="R543" s="25"/>
      <c r="X543" s="25"/>
      <c r="AC543" s="56"/>
    </row>
    <row r="544" spans="6:29" ht="13">
      <c r="F544" s="25"/>
      <c r="L544" s="25"/>
      <c r="R544" s="25"/>
      <c r="X544" s="25"/>
      <c r="AC544" s="56"/>
    </row>
    <row r="545" spans="6:29" ht="13">
      <c r="F545" s="25"/>
      <c r="L545" s="25"/>
      <c r="R545" s="25"/>
      <c r="X545" s="25"/>
      <c r="AC545" s="56"/>
    </row>
    <row r="546" spans="6:29" ht="13">
      <c r="F546" s="25"/>
      <c r="L546" s="25"/>
      <c r="R546" s="25"/>
      <c r="X546" s="25"/>
      <c r="AC546" s="56"/>
    </row>
    <row r="547" spans="6:29" ht="13">
      <c r="F547" s="25"/>
      <c r="L547" s="25"/>
      <c r="R547" s="25"/>
      <c r="X547" s="25"/>
      <c r="AC547" s="56"/>
    </row>
    <row r="548" spans="6:29" ht="13">
      <c r="F548" s="25"/>
      <c r="L548" s="25"/>
      <c r="R548" s="25"/>
      <c r="X548" s="25"/>
      <c r="AC548" s="56"/>
    </row>
    <row r="549" spans="6:29" ht="13">
      <c r="F549" s="25"/>
      <c r="L549" s="25"/>
      <c r="R549" s="25"/>
      <c r="X549" s="25"/>
      <c r="AC549" s="56"/>
    </row>
    <row r="550" spans="6:29" ht="13">
      <c r="F550" s="25"/>
      <c r="L550" s="25"/>
      <c r="R550" s="25"/>
      <c r="X550" s="25"/>
      <c r="AC550" s="56"/>
    </row>
    <row r="551" spans="6:29" ht="13">
      <c r="F551" s="25"/>
      <c r="L551" s="25"/>
      <c r="R551" s="25"/>
      <c r="X551" s="25"/>
      <c r="AC551" s="56"/>
    </row>
    <row r="552" spans="6:29" ht="13">
      <c r="F552" s="25"/>
      <c r="L552" s="25"/>
      <c r="R552" s="25"/>
      <c r="X552" s="25"/>
      <c r="AC552" s="56"/>
    </row>
    <row r="553" spans="6:29" ht="13">
      <c r="F553" s="25"/>
      <c r="L553" s="25"/>
      <c r="R553" s="25"/>
      <c r="X553" s="25"/>
      <c r="AC553" s="56"/>
    </row>
    <row r="554" spans="6:29" ht="13">
      <c r="F554" s="25"/>
      <c r="L554" s="25"/>
      <c r="R554" s="25"/>
      <c r="X554" s="25"/>
      <c r="AC554" s="56"/>
    </row>
    <row r="555" spans="6:29" ht="13">
      <c r="F555" s="25"/>
      <c r="L555" s="25"/>
      <c r="R555" s="25"/>
      <c r="X555" s="25"/>
      <c r="AC555" s="56"/>
    </row>
    <row r="556" spans="6:29" ht="13">
      <c r="F556" s="25"/>
      <c r="L556" s="25"/>
      <c r="R556" s="25"/>
      <c r="X556" s="25"/>
      <c r="AC556" s="56"/>
    </row>
    <row r="557" spans="6:29" ht="13">
      <c r="F557" s="25"/>
      <c r="L557" s="25"/>
      <c r="R557" s="25"/>
      <c r="X557" s="25"/>
      <c r="AC557" s="56"/>
    </row>
    <row r="558" spans="6:29" ht="13">
      <c r="F558" s="25"/>
      <c r="L558" s="25"/>
      <c r="R558" s="25"/>
      <c r="X558" s="25"/>
      <c r="AC558" s="56"/>
    </row>
    <row r="559" spans="6:29" ht="13">
      <c r="F559" s="25"/>
      <c r="L559" s="25"/>
      <c r="R559" s="25"/>
      <c r="X559" s="25"/>
      <c r="AC559" s="56"/>
    </row>
    <row r="560" spans="6:29" ht="13">
      <c r="F560" s="25"/>
      <c r="L560" s="25"/>
      <c r="R560" s="25"/>
      <c r="X560" s="25"/>
      <c r="AC560" s="56"/>
    </row>
    <row r="561" spans="6:29" ht="13">
      <c r="F561" s="25"/>
      <c r="L561" s="25"/>
      <c r="R561" s="25"/>
      <c r="X561" s="25"/>
      <c r="AC561" s="56"/>
    </row>
    <row r="562" spans="6:29" ht="13">
      <c r="F562" s="25"/>
      <c r="L562" s="25"/>
      <c r="R562" s="25"/>
      <c r="X562" s="25"/>
      <c r="AC562" s="56"/>
    </row>
    <row r="563" spans="6:29" ht="13">
      <c r="F563" s="25"/>
      <c r="L563" s="25"/>
      <c r="R563" s="25"/>
      <c r="X563" s="25"/>
      <c r="AC563" s="56"/>
    </row>
    <row r="564" spans="6:29" ht="13">
      <c r="F564" s="25"/>
      <c r="L564" s="25"/>
      <c r="R564" s="25"/>
      <c r="X564" s="25"/>
      <c r="AC564" s="56"/>
    </row>
    <row r="565" spans="6:29" ht="13">
      <c r="F565" s="25"/>
      <c r="L565" s="25"/>
      <c r="R565" s="25"/>
      <c r="X565" s="25"/>
      <c r="AC565" s="56"/>
    </row>
    <row r="566" spans="6:29" ht="13">
      <c r="F566" s="25"/>
      <c r="L566" s="25"/>
      <c r="R566" s="25"/>
      <c r="X566" s="25"/>
      <c r="AC566" s="56"/>
    </row>
    <row r="567" spans="6:29" ht="13">
      <c r="F567" s="25"/>
      <c r="L567" s="25"/>
      <c r="R567" s="25"/>
      <c r="X567" s="25"/>
      <c r="AC567" s="56"/>
    </row>
    <row r="568" spans="6:29" ht="13">
      <c r="F568" s="25"/>
      <c r="L568" s="25"/>
      <c r="R568" s="25"/>
      <c r="X568" s="25"/>
      <c r="AC568" s="56"/>
    </row>
    <row r="569" spans="6:29" ht="13">
      <c r="F569" s="25"/>
      <c r="L569" s="25"/>
      <c r="R569" s="25"/>
      <c r="X569" s="25"/>
      <c r="AC569" s="56"/>
    </row>
    <row r="570" spans="6:29" ht="13">
      <c r="F570" s="25"/>
      <c r="L570" s="25"/>
      <c r="R570" s="25"/>
      <c r="X570" s="25"/>
      <c r="AC570" s="56"/>
    </row>
    <row r="571" spans="6:29" ht="13">
      <c r="F571" s="25"/>
      <c r="L571" s="25"/>
      <c r="R571" s="25"/>
      <c r="X571" s="25"/>
      <c r="AC571" s="56"/>
    </row>
    <row r="572" spans="6:29" ht="13">
      <c r="F572" s="25"/>
      <c r="L572" s="25"/>
      <c r="R572" s="25"/>
      <c r="X572" s="25"/>
      <c r="AC572" s="56"/>
    </row>
    <row r="573" spans="6:29" ht="13">
      <c r="F573" s="25"/>
      <c r="L573" s="25"/>
      <c r="R573" s="25"/>
      <c r="X573" s="25"/>
      <c r="AC573" s="56"/>
    </row>
    <row r="574" spans="6:29" ht="13">
      <c r="F574" s="25"/>
      <c r="L574" s="25"/>
      <c r="R574" s="25"/>
      <c r="X574" s="25"/>
      <c r="AC574" s="56"/>
    </row>
    <row r="575" spans="6:29" ht="13">
      <c r="F575" s="25"/>
      <c r="L575" s="25"/>
      <c r="R575" s="25"/>
      <c r="X575" s="25"/>
      <c r="AC575" s="56"/>
    </row>
    <row r="576" spans="6:29" ht="13">
      <c r="F576" s="25"/>
      <c r="L576" s="25"/>
      <c r="R576" s="25"/>
      <c r="X576" s="25"/>
      <c r="AC576" s="56"/>
    </row>
    <row r="577" spans="6:29" ht="13">
      <c r="F577" s="25"/>
      <c r="L577" s="25"/>
      <c r="R577" s="25"/>
      <c r="X577" s="25"/>
      <c r="AC577" s="56"/>
    </row>
    <row r="578" spans="6:29" ht="13">
      <c r="F578" s="25"/>
      <c r="L578" s="25"/>
      <c r="R578" s="25"/>
      <c r="X578" s="25"/>
      <c r="AC578" s="56"/>
    </row>
    <row r="579" spans="6:29" ht="13">
      <c r="F579" s="25"/>
      <c r="L579" s="25"/>
      <c r="R579" s="25"/>
      <c r="X579" s="25"/>
      <c r="AC579" s="56"/>
    </row>
    <row r="580" spans="6:29" ht="13">
      <c r="F580" s="25"/>
      <c r="L580" s="25"/>
      <c r="R580" s="25"/>
      <c r="X580" s="25"/>
      <c r="AC580" s="56"/>
    </row>
    <row r="581" spans="6:29" ht="13">
      <c r="F581" s="25"/>
      <c r="L581" s="25"/>
      <c r="R581" s="25"/>
      <c r="X581" s="25"/>
      <c r="AC581" s="56"/>
    </row>
    <row r="582" spans="6:29" ht="13">
      <c r="F582" s="25"/>
      <c r="L582" s="25"/>
      <c r="R582" s="25"/>
      <c r="X582" s="25"/>
      <c r="AC582" s="56"/>
    </row>
    <row r="583" spans="6:29" ht="13">
      <c r="F583" s="25"/>
      <c r="L583" s="25"/>
      <c r="R583" s="25"/>
      <c r="X583" s="25"/>
      <c r="AC583" s="56"/>
    </row>
    <row r="584" spans="6:29" ht="13">
      <c r="F584" s="25"/>
      <c r="L584" s="25"/>
      <c r="R584" s="25"/>
      <c r="X584" s="25"/>
      <c r="AC584" s="56"/>
    </row>
    <row r="585" spans="6:29" ht="13">
      <c r="F585" s="25"/>
      <c r="L585" s="25"/>
      <c r="R585" s="25"/>
      <c r="X585" s="25"/>
      <c r="AC585" s="56"/>
    </row>
    <row r="586" spans="6:29" ht="13">
      <c r="F586" s="25"/>
      <c r="L586" s="25"/>
      <c r="R586" s="25"/>
      <c r="X586" s="25"/>
      <c r="AC586" s="56"/>
    </row>
    <row r="587" spans="6:29" ht="13">
      <c r="F587" s="25"/>
      <c r="L587" s="25"/>
      <c r="R587" s="25"/>
      <c r="X587" s="25"/>
      <c r="AC587" s="56"/>
    </row>
    <row r="588" spans="6:29" ht="13">
      <c r="F588" s="25"/>
      <c r="L588" s="25"/>
      <c r="R588" s="25"/>
      <c r="X588" s="25"/>
      <c r="AC588" s="56"/>
    </row>
    <row r="589" spans="6:29" ht="13">
      <c r="F589" s="25"/>
      <c r="L589" s="25"/>
      <c r="R589" s="25"/>
      <c r="X589" s="25"/>
      <c r="AC589" s="56"/>
    </row>
    <row r="590" spans="6:29" ht="13">
      <c r="F590" s="25"/>
      <c r="L590" s="25"/>
      <c r="R590" s="25"/>
      <c r="X590" s="25"/>
      <c r="AC590" s="56"/>
    </row>
    <row r="591" spans="6:29" ht="13">
      <c r="F591" s="25"/>
      <c r="L591" s="25"/>
      <c r="R591" s="25"/>
      <c r="X591" s="25"/>
      <c r="AC591" s="56"/>
    </row>
    <row r="592" spans="6:29" ht="13">
      <c r="F592" s="25"/>
      <c r="L592" s="25"/>
      <c r="R592" s="25"/>
      <c r="X592" s="25"/>
      <c r="AC592" s="56"/>
    </row>
    <row r="593" spans="6:29" ht="13">
      <c r="F593" s="25"/>
      <c r="L593" s="25"/>
      <c r="R593" s="25"/>
      <c r="X593" s="25"/>
      <c r="AC593" s="56"/>
    </row>
    <row r="594" spans="6:29" ht="13">
      <c r="F594" s="25"/>
      <c r="L594" s="25"/>
      <c r="R594" s="25"/>
      <c r="X594" s="25"/>
      <c r="AC594" s="56"/>
    </row>
    <row r="595" spans="6:29" ht="13">
      <c r="F595" s="25"/>
      <c r="L595" s="25"/>
      <c r="R595" s="25"/>
      <c r="X595" s="25"/>
      <c r="AC595" s="56"/>
    </row>
    <row r="596" spans="6:29" ht="13">
      <c r="F596" s="25"/>
      <c r="L596" s="25"/>
      <c r="R596" s="25"/>
      <c r="X596" s="25"/>
      <c r="AC596" s="56"/>
    </row>
    <row r="597" spans="6:29" ht="13">
      <c r="F597" s="25"/>
      <c r="L597" s="25"/>
      <c r="R597" s="25"/>
      <c r="X597" s="25"/>
      <c r="AC597" s="56"/>
    </row>
    <row r="598" spans="6:29" ht="13">
      <c r="F598" s="25"/>
      <c r="L598" s="25"/>
      <c r="R598" s="25"/>
      <c r="X598" s="25"/>
      <c r="AC598" s="56"/>
    </row>
    <row r="599" spans="6:29" ht="13">
      <c r="F599" s="25"/>
      <c r="L599" s="25"/>
      <c r="R599" s="25"/>
      <c r="X599" s="25"/>
      <c r="AC599" s="56"/>
    </row>
    <row r="600" spans="6:29" ht="13">
      <c r="F600" s="25"/>
      <c r="L600" s="25"/>
      <c r="R600" s="25"/>
      <c r="X600" s="25"/>
      <c r="AC600" s="56"/>
    </row>
    <row r="601" spans="6:29" ht="13">
      <c r="F601" s="25"/>
      <c r="L601" s="25"/>
      <c r="R601" s="25"/>
      <c r="X601" s="25"/>
      <c r="AC601" s="56"/>
    </row>
    <row r="602" spans="6:29" ht="13">
      <c r="F602" s="25"/>
      <c r="L602" s="25"/>
      <c r="R602" s="25"/>
      <c r="X602" s="25"/>
      <c r="AC602" s="56"/>
    </row>
    <row r="603" spans="6:29" ht="13">
      <c r="F603" s="25"/>
      <c r="L603" s="25"/>
      <c r="R603" s="25"/>
      <c r="X603" s="25"/>
      <c r="AC603" s="56"/>
    </row>
    <row r="604" spans="6:29" ht="13">
      <c r="F604" s="25"/>
      <c r="L604" s="25"/>
      <c r="R604" s="25"/>
      <c r="X604" s="25"/>
      <c r="AC604" s="56"/>
    </row>
    <row r="605" spans="6:29" ht="13">
      <c r="F605" s="25"/>
      <c r="L605" s="25"/>
      <c r="R605" s="25"/>
      <c r="X605" s="25"/>
      <c r="AC605" s="56"/>
    </row>
    <row r="606" spans="6:29" ht="13">
      <c r="F606" s="25"/>
      <c r="L606" s="25"/>
      <c r="R606" s="25"/>
      <c r="X606" s="25"/>
      <c r="AC606" s="56"/>
    </row>
    <row r="607" spans="6:29" ht="13">
      <c r="F607" s="25"/>
      <c r="L607" s="25"/>
      <c r="R607" s="25"/>
      <c r="X607" s="25"/>
      <c r="AC607" s="56"/>
    </row>
    <row r="608" spans="6:29" ht="13">
      <c r="F608" s="25"/>
      <c r="L608" s="25"/>
      <c r="R608" s="25"/>
      <c r="X608" s="25"/>
      <c r="AC608" s="56"/>
    </row>
    <row r="609" spans="6:29" ht="13">
      <c r="F609" s="25"/>
      <c r="L609" s="25"/>
      <c r="R609" s="25"/>
      <c r="X609" s="25"/>
      <c r="AC609" s="56"/>
    </row>
    <row r="610" spans="6:29" ht="13">
      <c r="F610" s="25"/>
      <c r="L610" s="25"/>
      <c r="R610" s="25"/>
      <c r="X610" s="25"/>
      <c r="AC610" s="56"/>
    </row>
    <row r="611" spans="6:29" ht="13">
      <c r="F611" s="25"/>
      <c r="L611" s="25"/>
      <c r="R611" s="25"/>
      <c r="X611" s="25"/>
      <c r="AC611" s="56"/>
    </row>
    <row r="612" spans="6:29" ht="13">
      <c r="F612" s="25"/>
      <c r="L612" s="25"/>
      <c r="R612" s="25"/>
      <c r="X612" s="25"/>
      <c r="AC612" s="56"/>
    </row>
    <row r="613" spans="6:29" ht="13">
      <c r="F613" s="25"/>
      <c r="L613" s="25"/>
      <c r="R613" s="25"/>
      <c r="X613" s="25"/>
      <c r="AC613" s="56"/>
    </row>
    <row r="614" spans="6:29" ht="13">
      <c r="F614" s="25"/>
      <c r="L614" s="25"/>
      <c r="R614" s="25"/>
      <c r="X614" s="25"/>
      <c r="AC614" s="56"/>
    </row>
    <row r="615" spans="6:29" ht="13">
      <c r="F615" s="25"/>
      <c r="L615" s="25"/>
      <c r="R615" s="25"/>
      <c r="X615" s="25"/>
      <c r="AC615" s="56"/>
    </row>
    <row r="616" spans="6:29" ht="13">
      <c r="F616" s="25"/>
      <c r="L616" s="25"/>
      <c r="R616" s="25"/>
      <c r="X616" s="25"/>
      <c r="AC616" s="56"/>
    </row>
    <row r="617" spans="6:29" ht="13">
      <c r="F617" s="25"/>
      <c r="L617" s="25"/>
      <c r="R617" s="25"/>
      <c r="X617" s="25"/>
      <c r="AC617" s="56"/>
    </row>
    <row r="618" spans="6:29" ht="13">
      <c r="F618" s="25"/>
      <c r="L618" s="25"/>
      <c r="R618" s="25"/>
      <c r="X618" s="25"/>
      <c r="AC618" s="56"/>
    </row>
    <row r="619" spans="6:29" ht="13">
      <c r="F619" s="25"/>
      <c r="L619" s="25"/>
      <c r="R619" s="25"/>
      <c r="X619" s="25"/>
      <c r="AC619" s="56"/>
    </row>
    <row r="620" spans="6:29" ht="13">
      <c r="F620" s="25"/>
      <c r="L620" s="25"/>
      <c r="R620" s="25"/>
      <c r="X620" s="25"/>
      <c r="AC620" s="56"/>
    </row>
    <row r="621" spans="6:29" ht="13">
      <c r="F621" s="25"/>
      <c r="L621" s="25"/>
      <c r="R621" s="25"/>
      <c r="X621" s="25"/>
      <c r="AC621" s="56"/>
    </row>
    <row r="622" spans="6:29" ht="13">
      <c r="F622" s="25"/>
      <c r="L622" s="25"/>
      <c r="R622" s="25"/>
      <c r="X622" s="25"/>
      <c r="AC622" s="56"/>
    </row>
    <row r="623" spans="6:29" ht="13">
      <c r="F623" s="25"/>
      <c r="L623" s="25"/>
      <c r="R623" s="25"/>
      <c r="X623" s="25"/>
      <c r="AC623" s="56"/>
    </row>
    <row r="624" spans="6:29" ht="13">
      <c r="F624" s="25"/>
      <c r="L624" s="25"/>
      <c r="R624" s="25"/>
      <c r="X624" s="25"/>
      <c r="AC624" s="56"/>
    </row>
    <row r="625" spans="6:29" ht="13">
      <c r="F625" s="25"/>
      <c r="L625" s="25"/>
      <c r="R625" s="25"/>
      <c r="X625" s="25"/>
      <c r="AC625" s="56"/>
    </row>
    <row r="626" spans="6:29" ht="13">
      <c r="F626" s="25"/>
      <c r="L626" s="25"/>
      <c r="R626" s="25"/>
      <c r="X626" s="25"/>
      <c r="AC626" s="56"/>
    </row>
    <row r="627" spans="6:29" ht="13">
      <c r="F627" s="25"/>
      <c r="L627" s="25"/>
      <c r="R627" s="25"/>
      <c r="X627" s="25"/>
      <c r="AC627" s="56"/>
    </row>
    <row r="628" spans="6:29" ht="13">
      <c r="F628" s="25"/>
      <c r="L628" s="25"/>
      <c r="R628" s="25"/>
      <c r="X628" s="25"/>
      <c r="AC628" s="56"/>
    </row>
    <row r="629" spans="6:29" ht="13">
      <c r="F629" s="25"/>
      <c r="L629" s="25"/>
      <c r="R629" s="25"/>
      <c r="X629" s="25"/>
      <c r="AC629" s="56"/>
    </row>
    <row r="630" spans="6:29" ht="13">
      <c r="F630" s="25"/>
      <c r="L630" s="25"/>
      <c r="R630" s="25"/>
      <c r="X630" s="25"/>
      <c r="AC630" s="56"/>
    </row>
    <row r="631" spans="6:29" ht="13">
      <c r="F631" s="25"/>
      <c r="L631" s="25"/>
      <c r="R631" s="25"/>
      <c r="X631" s="25"/>
      <c r="AC631" s="56"/>
    </row>
    <row r="632" spans="6:29" ht="13">
      <c r="F632" s="25"/>
      <c r="L632" s="25"/>
      <c r="R632" s="25"/>
      <c r="X632" s="25"/>
      <c r="AC632" s="56"/>
    </row>
    <row r="633" spans="6:29" ht="13">
      <c r="F633" s="25"/>
      <c r="L633" s="25"/>
      <c r="R633" s="25"/>
      <c r="X633" s="25"/>
      <c r="AC633" s="56"/>
    </row>
    <row r="634" spans="6:29" ht="13">
      <c r="F634" s="25"/>
      <c r="L634" s="25"/>
      <c r="R634" s="25"/>
      <c r="X634" s="25"/>
      <c r="AC634" s="56"/>
    </row>
    <row r="635" spans="6:29" ht="13">
      <c r="F635" s="25"/>
      <c r="L635" s="25"/>
      <c r="R635" s="25"/>
      <c r="X635" s="25"/>
      <c r="AC635" s="56"/>
    </row>
    <row r="636" spans="6:29" ht="13">
      <c r="F636" s="25"/>
      <c r="L636" s="25"/>
      <c r="R636" s="25"/>
      <c r="X636" s="25"/>
      <c r="AC636" s="56"/>
    </row>
    <row r="637" spans="6:29" ht="13">
      <c r="F637" s="25"/>
      <c r="L637" s="25"/>
      <c r="R637" s="25"/>
      <c r="X637" s="25"/>
      <c r="AC637" s="56"/>
    </row>
    <row r="638" spans="6:29" ht="13">
      <c r="F638" s="25"/>
      <c r="L638" s="25"/>
      <c r="R638" s="25"/>
      <c r="X638" s="25"/>
      <c r="AC638" s="56"/>
    </row>
    <row r="639" spans="6:29" ht="13">
      <c r="F639" s="25"/>
      <c r="L639" s="25"/>
      <c r="R639" s="25"/>
      <c r="X639" s="25"/>
      <c r="AC639" s="56"/>
    </row>
    <row r="640" spans="6:29" ht="13">
      <c r="F640" s="25"/>
      <c r="L640" s="25"/>
      <c r="R640" s="25"/>
      <c r="X640" s="25"/>
      <c r="AC640" s="56"/>
    </row>
    <row r="641" spans="6:29" ht="13">
      <c r="F641" s="25"/>
      <c r="L641" s="25"/>
      <c r="R641" s="25"/>
      <c r="X641" s="25"/>
      <c r="AC641" s="56"/>
    </row>
    <row r="642" spans="6:29" ht="13">
      <c r="F642" s="25"/>
      <c r="L642" s="25"/>
      <c r="R642" s="25"/>
      <c r="X642" s="25"/>
      <c r="AC642" s="56"/>
    </row>
    <row r="643" spans="6:29" ht="13">
      <c r="F643" s="25"/>
      <c r="L643" s="25"/>
      <c r="R643" s="25"/>
      <c r="X643" s="25"/>
      <c r="AC643" s="56"/>
    </row>
    <row r="644" spans="6:29" ht="13">
      <c r="F644" s="25"/>
      <c r="L644" s="25"/>
      <c r="R644" s="25"/>
      <c r="X644" s="25"/>
      <c r="AC644" s="56"/>
    </row>
    <row r="645" spans="6:29" ht="13">
      <c r="F645" s="25"/>
      <c r="L645" s="25"/>
      <c r="R645" s="25"/>
      <c r="X645" s="25"/>
      <c r="AC645" s="56"/>
    </row>
    <row r="646" spans="6:29" ht="13">
      <c r="F646" s="25"/>
      <c r="L646" s="25"/>
      <c r="R646" s="25"/>
      <c r="X646" s="25"/>
      <c r="AC646" s="56"/>
    </row>
    <row r="647" spans="6:29" ht="13">
      <c r="F647" s="25"/>
      <c r="L647" s="25"/>
      <c r="R647" s="25"/>
      <c r="X647" s="25"/>
      <c r="AC647" s="56"/>
    </row>
    <row r="648" spans="6:29" ht="13">
      <c r="F648" s="25"/>
      <c r="L648" s="25"/>
      <c r="R648" s="25"/>
      <c r="X648" s="25"/>
      <c r="AC648" s="56"/>
    </row>
    <row r="649" spans="6:29" ht="13">
      <c r="F649" s="25"/>
      <c r="L649" s="25"/>
      <c r="R649" s="25"/>
      <c r="X649" s="25"/>
      <c r="AC649" s="56"/>
    </row>
    <row r="650" spans="6:29" ht="13">
      <c r="F650" s="25"/>
      <c r="L650" s="25"/>
      <c r="R650" s="25"/>
      <c r="X650" s="25"/>
      <c r="AC650" s="56"/>
    </row>
    <row r="651" spans="6:29" ht="13">
      <c r="F651" s="25"/>
      <c r="L651" s="25"/>
      <c r="R651" s="25"/>
      <c r="X651" s="25"/>
      <c r="AC651" s="56"/>
    </row>
    <row r="652" spans="6:29" ht="13">
      <c r="F652" s="25"/>
      <c r="L652" s="25"/>
      <c r="R652" s="25"/>
      <c r="X652" s="25"/>
      <c r="AC652" s="56"/>
    </row>
    <row r="653" spans="6:29" ht="13">
      <c r="F653" s="25"/>
      <c r="L653" s="25"/>
      <c r="R653" s="25"/>
      <c r="X653" s="25"/>
      <c r="AC653" s="56"/>
    </row>
    <row r="654" spans="6:29" ht="13">
      <c r="F654" s="25"/>
      <c r="L654" s="25"/>
      <c r="R654" s="25"/>
      <c r="X654" s="25"/>
      <c r="AC654" s="56"/>
    </row>
    <row r="655" spans="6:29" ht="13">
      <c r="F655" s="25"/>
      <c r="L655" s="25"/>
      <c r="R655" s="25"/>
      <c r="X655" s="25"/>
      <c r="AC655" s="56"/>
    </row>
    <row r="656" spans="6:29" ht="13">
      <c r="F656" s="25"/>
      <c r="L656" s="25"/>
      <c r="R656" s="25"/>
      <c r="X656" s="25"/>
      <c r="AC656" s="56"/>
    </row>
    <row r="657" spans="6:29" ht="13">
      <c r="F657" s="25"/>
      <c r="L657" s="25"/>
      <c r="R657" s="25"/>
      <c r="X657" s="25"/>
      <c r="AC657" s="56"/>
    </row>
    <row r="658" spans="6:29" ht="13">
      <c r="F658" s="25"/>
      <c r="L658" s="25"/>
      <c r="R658" s="25"/>
      <c r="X658" s="25"/>
      <c r="AC658" s="56"/>
    </row>
    <row r="659" spans="6:29" ht="13">
      <c r="F659" s="25"/>
      <c r="L659" s="25"/>
      <c r="R659" s="25"/>
      <c r="X659" s="25"/>
      <c r="AC659" s="56"/>
    </row>
    <row r="660" spans="6:29" ht="13">
      <c r="F660" s="25"/>
      <c r="L660" s="25"/>
      <c r="R660" s="25"/>
      <c r="X660" s="25"/>
      <c r="AC660" s="56"/>
    </row>
    <row r="661" spans="6:29" ht="13">
      <c r="F661" s="25"/>
      <c r="L661" s="25"/>
      <c r="R661" s="25"/>
      <c r="X661" s="25"/>
      <c r="AC661" s="56"/>
    </row>
    <row r="662" spans="6:29" ht="13">
      <c r="F662" s="25"/>
      <c r="L662" s="25"/>
      <c r="R662" s="25"/>
      <c r="X662" s="25"/>
      <c r="AC662" s="56"/>
    </row>
    <row r="663" spans="6:29" ht="13">
      <c r="F663" s="25"/>
      <c r="L663" s="25"/>
      <c r="R663" s="25"/>
      <c r="X663" s="25"/>
      <c r="AC663" s="56"/>
    </row>
    <row r="664" spans="6:29" ht="13">
      <c r="F664" s="25"/>
      <c r="L664" s="25"/>
      <c r="R664" s="25"/>
      <c r="X664" s="25"/>
      <c r="AC664" s="56"/>
    </row>
    <row r="665" spans="6:29" ht="13">
      <c r="F665" s="25"/>
      <c r="L665" s="25"/>
      <c r="R665" s="25"/>
      <c r="X665" s="25"/>
      <c r="AC665" s="56"/>
    </row>
    <row r="666" spans="6:29" ht="13">
      <c r="F666" s="25"/>
      <c r="L666" s="25"/>
      <c r="R666" s="25"/>
      <c r="X666" s="25"/>
      <c r="AC666" s="56"/>
    </row>
    <row r="667" spans="6:29" ht="13">
      <c r="F667" s="25"/>
      <c r="L667" s="25"/>
      <c r="R667" s="25"/>
      <c r="X667" s="25"/>
      <c r="AC667" s="56"/>
    </row>
    <row r="668" spans="6:29" ht="13">
      <c r="F668" s="25"/>
      <c r="L668" s="25"/>
      <c r="R668" s="25"/>
      <c r="X668" s="25"/>
      <c r="AC668" s="56"/>
    </row>
    <row r="669" spans="6:29" ht="13">
      <c r="F669" s="25"/>
      <c r="L669" s="25"/>
      <c r="R669" s="25"/>
      <c r="X669" s="25"/>
      <c r="AC669" s="56"/>
    </row>
    <row r="670" spans="6:29" ht="13">
      <c r="F670" s="25"/>
      <c r="L670" s="25"/>
      <c r="R670" s="25"/>
      <c r="X670" s="25"/>
      <c r="AC670" s="56"/>
    </row>
    <row r="671" spans="6:29" ht="13">
      <c r="F671" s="25"/>
      <c r="L671" s="25"/>
      <c r="R671" s="25"/>
      <c r="X671" s="25"/>
      <c r="AC671" s="56"/>
    </row>
    <row r="672" spans="6:29" ht="13">
      <c r="F672" s="25"/>
      <c r="L672" s="25"/>
      <c r="R672" s="25"/>
      <c r="X672" s="25"/>
      <c r="AC672" s="56"/>
    </row>
    <row r="673" spans="6:29" ht="13">
      <c r="F673" s="25"/>
      <c r="L673" s="25"/>
      <c r="R673" s="25"/>
      <c r="X673" s="25"/>
      <c r="AC673" s="56"/>
    </row>
    <row r="674" spans="6:29" ht="13">
      <c r="F674" s="25"/>
      <c r="L674" s="25"/>
      <c r="R674" s="25"/>
      <c r="X674" s="25"/>
      <c r="AC674" s="56"/>
    </row>
    <row r="675" spans="6:29" ht="13">
      <c r="F675" s="25"/>
      <c r="L675" s="25"/>
      <c r="R675" s="25"/>
      <c r="X675" s="25"/>
      <c r="AC675" s="56"/>
    </row>
    <row r="676" spans="6:29" ht="13">
      <c r="F676" s="25"/>
      <c r="L676" s="25"/>
      <c r="R676" s="25"/>
      <c r="X676" s="25"/>
      <c r="AC676" s="56"/>
    </row>
    <row r="677" spans="6:29" ht="13">
      <c r="F677" s="25"/>
      <c r="L677" s="25"/>
      <c r="R677" s="25"/>
      <c r="X677" s="25"/>
      <c r="AC677" s="56"/>
    </row>
    <row r="678" spans="6:29" ht="13">
      <c r="F678" s="25"/>
      <c r="L678" s="25"/>
      <c r="R678" s="25"/>
      <c r="X678" s="25"/>
      <c r="AC678" s="56"/>
    </row>
    <row r="679" spans="6:29" ht="13">
      <c r="F679" s="25"/>
      <c r="L679" s="25"/>
      <c r="R679" s="25"/>
      <c r="X679" s="25"/>
      <c r="AC679" s="56"/>
    </row>
    <row r="680" spans="6:29" ht="13">
      <c r="F680" s="25"/>
      <c r="L680" s="25"/>
      <c r="R680" s="25"/>
      <c r="X680" s="25"/>
      <c r="AC680" s="56"/>
    </row>
    <row r="681" spans="6:29" ht="13">
      <c r="F681" s="25"/>
      <c r="L681" s="25"/>
      <c r="R681" s="25"/>
      <c r="X681" s="25"/>
      <c r="AC681" s="56"/>
    </row>
    <row r="682" spans="6:29" ht="13">
      <c r="F682" s="25"/>
      <c r="L682" s="25"/>
      <c r="R682" s="25"/>
      <c r="X682" s="25"/>
      <c r="AC682" s="56"/>
    </row>
    <row r="683" spans="6:29" ht="13">
      <c r="F683" s="25"/>
      <c r="L683" s="25"/>
      <c r="R683" s="25"/>
      <c r="X683" s="25"/>
      <c r="AC683" s="56"/>
    </row>
    <row r="684" spans="6:29" ht="13">
      <c r="F684" s="25"/>
      <c r="L684" s="25"/>
      <c r="R684" s="25"/>
      <c r="X684" s="25"/>
      <c r="AC684" s="56"/>
    </row>
    <row r="685" spans="6:29" ht="13">
      <c r="F685" s="25"/>
      <c r="L685" s="25"/>
      <c r="R685" s="25"/>
      <c r="X685" s="25"/>
      <c r="AC685" s="56"/>
    </row>
    <row r="686" spans="6:29" ht="13">
      <c r="F686" s="25"/>
      <c r="L686" s="25"/>
      <c r="R686" s="25"/>
      <c r="X686" s="25"/>
      <c r="AC686" s="56"/>
    </row>
    <row r="687" spans="6:29" ht="13">
      <c r="F687" s="25"/>
      <c r="L687" s="25"/>
      <c r="R687" s="25"/>
      <c r="X687" s="25"/>
      <c r="AC687" s="56"/>
    </row>
    <row r="688" spans="6:29" ht="13">
      <c r="F688" s="25"/>
      <c r="L688" s="25"/>
      <c r="R688" s="25"/>
      <c r="X688" s="25"/>
      <c r="AC688" s="56"/>
    </row>
    <row r="689" spans="6:29" ht="13">
      <c r="F689" s="25"/>
      <c r="L689" s="25"/>
      <c r="R689" s="25"/>
      <c r="X689" s="25"/>
      <c r="AC689" s="56"/>
    </row>
    <row r="690" spans="6:29" ht="13">
      <c r="F690" s="25"/>
      <c r="L690" s="25"/>
      <c r="R690" s="25"/>
      <c r="X690" s="25"/>
      <c r="AC690" s="56"/>
    </row>
    <row r="691" spans="6:29" ht="13">
      <c r="F691" s="25"/>
      <c r="L691" s="25"/>
      <c r="R691" s="25"/>
      <c r="X691" s="25"/>
      <c r="AC691" s="56"/>
    </row>
    <row r="692" spans="6:29" ht="13">
      <c r="F692" s="25"/>
      <c r="L692" s="25"/>
      <c r="R692" s="25"/>
      <c r="X692" s="25"/>
      <c r="AC692" s="56"/>
    </row>
    <row r="693" spans="6:29" ht="13">
      <c r="F693" s="25"/>
      <c r="L693" s="25"/>
      <c r="R693" s="25"/>
      <c r="X693" s="25"/>
      <c r="AC693" s="56"/>
    </row>
    <row r="694" spans="6:29" ht="13">
      <c r="F694" s="25"/>
      <c r="L694" s="25"/>
      <c r="R694" s="25"/>
      <c r="X694" s="25"/>
      <c r="AC694" s="56"/>
    </row>
    <row r="695" spans="6:29" ht="13">
      <c r="F695" s="25"/>
      <c r="L695" s="25"/>
      <c r="R695" s="25"/>
      <c r="X695" s="25"/>
      <c r="AC695" s="56"/>
    </row>
    <row r="696" spans="6:29" ht="13">
      <c r="F696" s="25"/>
      <c r="L696" s="25"/>
      <c r="R696" s="25"/>
      <c r="X696" s="25"/>
      <c r="AC696" s="56"/>
    </row>
    <row r="697" spans="6:29" ht="13">
      <c r="F697" s="25"/>
      <c r="L697" s="25"/>
      <c r="R697" s="25"/>
      <c r="X697" s="25"/>
      <c r="AC697" s="56"/>
    </row>
    <row r="698" spans="6:29" ht="13">
      <c r="F698" s="25"/>
      <c r="L698" s="25"/>
      <c r="R698" s="25"/>
      <c r="X698" s="25"/>
      <c r="AC698" s="56"/>
    </row>
    <row r="699" spans="6:29" ht="13">
      <c r="F699" s="25"/>
      <c r="L699" s="25"/>
      <c r="R699" s="25"/>
      <c r="X699" s="25"/>
      <c r="AC699" s="56"/>
    </row>
    <row r="700" spans="6:29" ht="13">
      <c r="F700" s="25"/>
      <c r="L700" s="25"/>
      <c r="R700" s="25"/>
      <c r="X700" s="25"/>
      <c r="AC700" s="56"/>
    </row>
    <row r="701" spans="6:29" ht="13">
      <c r="F701" s="25"/>
      <c r="L701" s="25"/>
      <c r="R701" s="25"/>
      <c r="X701" s="25"/>
      <c r="AC701" s="56"/>
    </row>
    <row r="702" spans="6:29" ht="13">
      <c r="F702" s="25"/>
      <c r="L702" s="25"/>
      <c r="R702" s="25"/>
      <c r="X702" s="25"/>
      <c r="AC702" s="56"/>
    </row>
    <row r="703" spans="6:29" ht="13">
      <c r="F703" s="25"/>
      <c r="L703" s="25"/>
      <c r="R703" s="25"/>
      <c r="X703" s="25"/>
      <c r="AC703" s="56"/>
    </row>
    <row r="704" spans="6:29" ht="13">
      <c r="F704" s="25"/>
      <c r="L704" s="25"/>
      <c r="R704" s="25"/>
      <c r="X704" s="25"/>
      <c r="AC704" s="56"/>
    </row>
    <row r="705" spans="6:29" ht="13">
      <c r="F705" s="25"/>
      <c r="L705" s="25"/>
      <c r="R705" s="25"/>
      <c r="X705" s="25"/>
      <c r="AC705" s="56"/>
    </row>
    <row r="706" spans="6:29" ht="13">
      <c r="F706" s="25"/>
      <c r="L706" s="25"/>
      <c r="R706" s="25"/>
      <c r="X706" s="25"/>
      <c r="AC706" s="56"/>
    </row>
    <row r="707" spans="6:29" ht="13">
      <c r="F707" s="25"/>
      <c r="L707" s="25"/>
      <c r="R707" s="25"/>
      <c r="X707" s="25"/>
      <c r="AC707" s="56"/>
    </row>
    <row r="708" spans="6:29" ht="13">
      <c r="F708" s="25"/>
      <c r="L708" s="25"/>
      <c r="R708" s="25"/>
      <c r="X708" s="25"/>
      <c r="AC708" s="56"/>
    </row>
    <row r="709" spans="6:29" ht="13">
      <c r="F709" s="25"/>
      <c r="L709" s="25"/>
      <c r="R709" s="25"/>
      <c r="X709" s="25"/>
      <c r="AC709" s="56"/>
    </row>
    <row r="710" spans="6:29" ht="13">
      <c r="F710" s="25"/>
      <c r="L710" s="25"/>
      <c r="R710" s="25"/>
      <c r="X710" s="25"/>
      <c r="AC710" s="56"/>
    </row>
    <row r="711" spans="6:29" ht="13">
      <c r="F711" s="25"/>
      <c r="L711" s="25"/>
      <c r="R711" s="25"/>
      <c r="X711" s="25"/>
      <c r="AC711" s="56"/>
    </row>
    <row r="712" spans="6:29" ht="13">
      <c r="F712" s="25"/>
      <c r="L712" s="25"/>
      <c r="R712" s="25"/>
      <c r="X712" s="25"/>
      <c r="AC712" s="56"/>
    </row>
    <row r="713" spans="6:29" ht="13">
      <c r="F713" s="25"/>
      <c r="L713" s="25"/>
      <c r="R713" s="25"/>
      <c r="X713" s="25"/>
      <c r="AC713" s="56"/>
    </row>
    <row r="714" spans="6:29" ht="13">
      <c r="F714" s="25"/>
      <c r="L714" s="25"/>
      <c r="R714" s="25"/>
      <c r="X714" s="25"/>
      <c r="AC714" s="56"/>
    </row>
    <row r="715" spans="6:29" ht="13">
      <c r="F715" s="25"/>
      <c r="L715" s="25"/>
      <c r="R715" s="25"/>
      <c r="X715" s="25"/>
      <c r="AC715" s="56"/>
    </row>
    <row r="716" spans="6:29" ht="13">
      <c r="F716" s="25"/>
      <c r="L716" s="25"/>
      <c r="R716" s="25"/>
      <c r="X716" s="25"/>
      <c r="AC716" s="56"/>
    </row>
    <row r="717" spans="6:29" ht="13">
      <c r="F717" s="25"/>
      <c r="L717" s="25"/>
      <c r="R717" s="25"/>
      <c r="X717" s="25"/>
      <c r="AC717" s="56"/>
    </row>
    <row r="718" spans="6:29" ht="13">
      <c r="F718" s="25"/>
      <c r="L718" s="25"/>
      <c r="R718" s="25"/>
      <c r="X718" s="25"/>
      <c r="AC718" s="56"/>
    </row>
    <row r="719" spans="6:29" ht="13">
      <c r="F719" s="25"/>
      <c r="L719" s="25"/>
      <c r="R719" s="25"/>
      <c r="X719" s="25"/>
      <c r="AC719" s="56"/>
    </row>
    <row r="720" spans="6:29" ht="13">
      <c r="F720" s="25"/>
      <c r="L720" s="25"/>
      <c r="R720" s="25"/>
      <c r="X720" s="25"/>
      <c r="AC720" s="56"/>
    </row>
    <row r="721" spans="6:29" ht="13">
      <c r="F721" s="25"/>
      <c r="L721" s="25"/>
      <c r="R721" s="25"/>
      <c r="X721" s="25"/>
      <c r="AC721" s="56"/>
    </row>
    <row r="722" spans="6:29" ht="13">
      <c r="F722" s="25"/>
      <c r="L722" s="25"/>
      <c r="R722" s="25"/>
      <c r="X722" s="25"/>
      <c r="AC722" s="56"/>
    </row>
    <row r="723" spans="6:29" ht="13">
      <c r="F723" s="25"/>
      <c r="L723" s="25"/>
      <c r="R723" s="25"/>
      <c r="X723" s="25"/>
      <c r="AC723" s="56"/>
    </row>
    <row r="724" spans="6:29" ht="13">
      <c r="F724" s="25"/>
      <c r="L724" s="25"/>
      <c r="R724" s="25"/>
      <c r="X724" s="25"/>
      <c r="AC724" s="56"/>
    </row>
    <row r="725" spans="6:29" ht="13">
      <c r="F725" s="25"/>
      <c r="L725" s="25"/>
      <c r="R725" s="25"/>
      <c r="X725" s="25"/>
      <c r="AC725" s="56"/>
    </row>
    <row r="726" spans="6:29" ht="13">
      <c r="F726" s="25"/>
      <c r="L726" s="25"/>
      <c r="R726" s="25"/>
      <c r="X726" s="25"/>
      <c r="AC726" s="56"/>
    </row>
    <row r="727" spans="6:29" ht="13">
      <c r="F727" s="25"/>
      <c r="L727" s="25"/>
      <c r="R727" s="25"/>
      <c r="X727" s="25"/>
      <c r="AC727" s="56"/>
    </row>
    <row r="728" spans="6:29" ht="13">
      <c r="F728" s="25"/>
      <c r="L728" s="25"/>
      <c r="R728" s="25"/>
      <c r="X728" s="25"/>
      <c r="AC728" s="56"/>
    </row>
    <row r="729" spans="6:29" ht="13">
      <c r="F729" s="25"/>
      <c r="L729" s="25"/>
      <c r="R729" s="25"/>
      <c r="X729" s="25"/>
      <c r="AC729" s="56"/>
    </row>
    <row r="730" spans="6:29" ht="13">
      <c r="F730" s="25"/>
      <c r="L730" s="25"/>
      <c r="R730" s="25"/>
      <c r="X730" s="25"/>
      <c r="AC730" s="56"/>
    </row>
    <row r="731" spans="6:29" ht="13">
      <c r="F731" s="25"/>
      <c r="L731" s="25"/>
      <c r="R731" s="25"/>
      <c r="X731" s="25"/>
      <c r="AC731" s="56"/>
    </row>
    <row r="732" spans="6:29" ht="13">
      <c r="F732" s="25"/>
      <c r="L732" s="25"/>
      <c r="R732" s="25"/>
      <c r="X732" s="25"/>
      <c r="AC732" s="56"/>
    </row>
    <row r="733" spans="6:29" ht="13">
      <c r="F733" s="25"/>
      <c r="L733" s="25"/>
      <c r="R733" s="25"/>
      <c r="X733" s="25"/>
      <c r="AC733" s="56"/>
    </row>
    <row r="734" spans="6:29" ht="13">
      <c r="F734" s="25"/>
      <c r="L734" s="25"/>
      <c r="R734" s="25"/>
      <c r="X734" s="25"/>
      <c r="AC734" s="56"/>
    </row>
    <row r="735" spans="6:29" ht="13">
      <c r="F735" s="25"/>
      <c r="L735" s="25"/>
      <c r="R735" s="25"/>
      <c r="X735" s="25"/>
      <c r="AC735" s="56"/>
    </row>
    <row r="736" spans="6:29" ht="13">
      <c r="F736" s="25"/>
      <c r="L736" s="25"/>
      <c r="R736" s="25"/>
      <c r="X736" s="25"/>
      <c r="AC736" s="56"/>
    </row>
    <row r="737" spans="6:29" ht="13">
      <c r="F737" s="25"/>
      <c r="L737" s="25"/>
      <c r="R737" s="25"/>
      <c r="X737" s="25"/>
      <c r="AC737" s="56"/>
    </row>
    <row r="738" spans="6:29" ht="13">
      <c r="F738" s="25"/>
      <c r="L738" s="25"/>
      <c r="R738" s="25"/>
      <c r="X738" s="25"/>
      <c r="AC738" s="56"/>
    </row>
    <row r="739" spans="6:29" ht="13">
      <c r="F739" s="25"/>
      <c r="L739" s="25"/>
      <c r="R739" s="25"/>
      <c r="X739" s="25"/>
      <c r="AC739" s="56"/>
    </row>
    <row r="740" spans="6:29" ht="13">
      <c r="F740" s="25"/>
      <c r="L740" s="25"/>
      <c r="R740" s="25"/>
      <c r="X740" s="25"/>
      <c r="AC740" s="56"/>
    </row>
    <row r="741" spans="6:29" ht="13">
      <c r="F741" s="25"/>
      <c r="L741" s="25"/>
      <c r="R741" s="25"/>
      <c r="X741" s="25"/>
      <c r="AC741" s="56"/>
    </row>
    <row r="742" spans="6:29" ht="13">
      <c r="F742" s="25"/>
      <c r="L742" s="25"/>
      <c r="R742" s="25"/>
      <c r="X742" s="25"/>
      <c r="AC742" s="56"/>
    </row>
    <row r="743" spans="6:29" ht="13">
      <c r="F743" s="25"/>
      <c r="L743" s="25"/>
      <c r="R743" s="25"/>
      <c r="X743" s="25"/>
      <c r="AC743" s="56"/>
    </row>
    <row r="744" spans="6:29" ht="13">
      <c r="F744" s="25"/>
      <c r="L744" s="25"/>
      <c r="R744" s="25"/>
      <c r="X744" s="25"/>
      <c r="AC744" s="56"/>
    </row>
    <row r="745" spans="6:29" ht="13">
      <c r="F745" s="25"/>
      <c r="L745" s="25"/>
      <c r="R745" s="25"/>
      <c r="X745" s="25"/>
      <c r="AC745" s="56"/>
    </row>
    <row r="746" spans="6:29" ht="13">
      <c r="F746" s="25"/>
      <c r="L746" s="25"/>
      <c r="R746" s="25"/>
      <c r="X746" s="25"/>
      <c r="AC746" s="56"/>
    </row>
    <row r="747" spans="6:29" ht="13">
      <c r="F747" s="25"/>
      <c r="L747" s="25"/>
      <c r="R747" s="25"/>
      <c r="X747" s="25"/>
      <c r="AC747" s="56"/>
    </row>
    <row r="748" spans="6:29" ht="13">
      <c r="F748" s="25"/>
      <c r="L748" s="25"/>
      <c r="R748" s="25"/>
      <c r="X748" s="25"/>
      <c r="AC748" s="56"/>
    </row>
    <row r="749" spans="6:29" ht="13">
      <c r="F749" s="25"/>
      <c r="L749" s="25"/>
      <c r="R749" s="25"/>
      <c r="X749" s="25"/>
      <c r="AC749" s="56"/>
    </row>
    <row r="750" spans="6:29" ht="13">
      <c r="F750" s="25"/>
      <c r="L750" s="25"/>
      <c r="R750" s="25"/>
      <c r="X750" s="25"/>
      <c r="AC750" s="56"/>
    </row>
    <row r="751" spans="6:29" ht="13">
      <c r="F751" s="25"/>
      <c r="L751" s="25"/>
      <c r="R751" s="25"/>
      <c r="X751" s="25"/>
      <c r="AC751" s="56"/>
    </row>
    <row r="752" spans="6:29" ht="13">
      <c r="F752" s="25"/>
      <c r="L752" s="25"/>
      <c r="R752" s="25"/>
      <c r="X752" s="25"/>
      <c r="AC752" s="56"/>
    </row>
    <row r="753" spans="6:29" ht="13">
      <c r="F753" s="25"/>
      <c r="L753" s="25"/>
      <c r="R753" s="25"/>
      <c r="X753" s="25"/>
      <c r="AC753" s="56"/>
    </row>
    <row r="754" spans="6:29" ht="13">
      <c r="F754" s="25"/>
      <c r="L754" s="25"/>
      <c r="R754" s="25"/>
      <c r="X754" s="25"/>
      <c r="AC754" s="56"/>
    </row>
    <row r="755" spans="6:29" ht="13">
      <c r="F755" s="25"/>
      <c r="L755" s="25"/>
      <c r="R755" s="25"/>
      <c r="X755" s="25"/>
      <c r="AC755" s="56"/>
    </row>
    <row r="756" spans="6:29" ht="13">
      <c r="F756" s="25"/>
      <c r="L756" s="25"/>
      <c r="R756" s="25"/>
      <c r="X756" s="25"/>
      <c r="AC756" s="56"/>
    </row>
    <row r="757" spans="6:29" ht="13">
      <c r="F757" s="25"/>
      <c r="L757" s="25"/>
      <c r="R757" s="25"/>
      <c r="X757" s="25"/>
      <c r="AC757" s="56"/>
    </row>
    <row r="758" spans="6:29" ht="13">
      <c r="F758" s="25"/>
      <c r="L758" s="25"/>
      <c r="R758" s="25"/>
      <c r="X758" s="25"/>
      <c r="AC758" s="56"/>
    </row>
    <row r="759" spans="6:29" ht="13">
      <c r="F759" s="25"/>
      <c r="L759" s="25"/>
      <c r="R759" s="25"/>
      <c r="X759" s="25"/>
      <c r="AC759" s="56"/>
    </row>
    <row r="760" spans="6:29" ht="13">
      <c r="F760" s="25"/>
      <c r="L760" s="25"/>
      <c r="R760" s="25"/>
      <c r="X760" s="25"/>
      <c r="AC760" s="56"/>
    </row>
    <row r="761" spans="6:29" ht="13">
      <c r="F761" s="25"/>
      <c r="L761" s="25"/>
      <c r="R761" s="25"/>
      <c r="X761" s="25"/>
      <c r="AC761" s="56"/>
    </row>
    <row r="762" spans="6:29" ht="13">
      <c r="F762" s="25"/>
      <c r="L762" s="25"/>
      <c r="R762" s="25"/>
      <c r="X762" s="25"/>
      <c r="AC762" s="56"/>
    </row>
    <row r="763" spans="6:29" ht="13">
      <c r="F763" s="25"/>
      <c r="L763" s="25"/>
      <c r="R763" s="25"/>
      <c r="X763" s="25"/>
      <c r="AC763" s="56"/>
    </row>
    <row r="764" spans="6:29" ht="13">
      <c r="F764" s="25"/>
      <c r="L764" s="25"/>
      <c r="R764" s="25"/>
      <c r="X764" s="25"/>
      <c r="AC764" s="56"/>
    </row>
    <row r="765" spans="6:29" ht="13">
      <c r="F765" s="25"/>
      <c r="L765" s="25"/>
      <c r="R765" s="25"/>
      <c r="X765" s="25"/>
      <c r="AC765" s="56"/>
    </row>
    <row r="766" spans="6:29" ht="13">
      <c r="F766" s="25"/>
      <c r="L766" s="25"/>
      <c r="R766" s="25"/>
      <c r="X766" s="25"/>
      <c r="AC766" s="56"/>
    </row>
    <row r="767" spans="6:29" ht="13">
      <c r="F767" s="25"/>
      <c r="L767" s="25"/>
      <c r="R767" s="25"/>
      <c r="X767" s="25"/>
      <c r="AC767" s="56"/>
    </row>
    <row r="768" spans="6:29" ht="13">
      <c r="F768" s="25"/>
      <c r="L768" s="25"/>
      <c r="R768" s="25"/>
      <c r="X768" s="25"/>
      <c r="AC768" s="56"/>
    </row>
    <row r="769" spans="6:29" ht="13">
      <c r="F769" s="25"/>
      <c r="L769" s="25"/>
      <c r="R769" s="25"/>
      <c r="X769" s="25"/>
      <c r="AC769" s="56"/>
    </row>
    <row r="770" spans="6:29" ht="13">
      <c r="F770" s="25"/>
      <c r="L770" s="25"/>
      <c r="R770" s="25"/>
      <c r="X770" s="25"/>
      <c r="AC770" s="56"/>
    </row>
    <row r="771" spans="6:29" ht="13">
      <c r="F771" s="25"/>
      <c r="L771" s="25"/>
      <c r="R771" s="25"/>
      <c r="X771" s="25"/>
      <c r="AC771" s="56"/>
    </row>
    <row r="772" spans="6:29" ht="13">
      <c r="F772" s="25"/>
      <c r="L772" s="25"/>
      <c r="R772" s="25"/>
      <c r="X772" s="25"/>
      <c r="AC772" s="56"/>
    </row>
    <row r="773" spans="6:29" ht="13">
      <c r="F773" s="25"/>
      <c r="L773" s="25"/>
      <c r="R773" s="25"/>
      <c r="X773" s="25"/>
      <c r="AC773" s="56"/>
    </row>
    <row r="774" spans="6:29" ht="13">
      <c r="F774" s="25"/>
      <c r="L774" s="25"/>
      <c r="R774" s="25"/>
      <c r="X774" s="25"/>
      <c r="AC774" s="56"/>
    </row>
    <row r="775" spans="6:29" ht="13">
      <c r="F775" s="25"/>
      <c r="L775" s="25"/>
      <c r="R775" s="25"/>
      <c r="X775" s="25"/>
      <c r="AC775" s="56"/>
    </row>
    <row r="776" spans="6:29" ht="13">
      <c r="F776" s="25"/>
      <c r="L776" s="25"/>
      <c r="R776" s="25"/>
      <c r="X776" s="25"/>
      <c r="AC776" s="56"/>
    </row>
    <row r="777" spans="6:29" ht="13">
      <c r="F777" s="25"/>
      <c r="L777" s="25"/>
      <c r="R777" s="25"/>
      <c r="X777" s="25"/>
      <c r="AC777" s="56"/>
    </row>
    <row r="778" spans="6:29" ht="13">
      <c r="F778" s="25"/>
      <c r="L778" s="25"/>
      <c r="R778" s="25"/>
      <c r="X778" s="25"/>
      <c r="AC778" s="56"/>
    </row>
    <row r="779" spans="6:29" ht="13">
      <c r="F779" s="25"/>
      <c r="L779" s="25"/>
      <c r="R779" s="25"/>
      <c r="X779" s="25"/>
      <c r="AC779" s="56"/>
    </row>
    <row r="780" spans="6:29" ht="13">
      <c r="F780" s="25"/>
      <c r="L780" s="25"/>
      <c r="R780" s="25"/>
      <c r="X780" s="25"/>
      <c r="AC780" s="56"/>
    </row>
    <row r="781" spans="6:29" ht="13">
      <c r="F781" s="25"/>
      <c r="L781" s="25"/>
      <c r="R781" s="25"/>
      <c r="X781" s="25"/>
      <c r="AC781" s="56"/>
    </row>
    <row r="782" spans="6:29" ht="13">
      <c r="F782" s="25"/>
      <c r="L782" s="25"/>
      <c r="R782" s="25"/>
      <c r="X782" s="25"/>
      <c r="AC782" s="56"/>
    </row>
    <row r="783" spans="6:29" ht="13">
      <c r="F783" s="25"/>
      <c r="L783" s="25"/>
      <c r="R783" s="25"/>
      <c r="X783" s="25"/>
      <c r="AC783" s="56"/>
    </row>
    <row r="784" spans="6:29" ht="13">
      <c r="F784" s="25"/>
      <c r="L784" s="25"/>
      <c r="R784" s="25"/>
      <c r="X784" s="25"/>
      <c r="AC784" s="56"/>
    </row>
    <row r="785" spans="6:29" ht="13">
      <c r="F785" s="25"/>
      <c r="L785" s="25"/>
      <c r="R785" s="25"/>
      <c r="X785" s="25"/>
      <c r="AC785" s="56"/>
    </row>
    <row r="786" spans="6:29" ht="13">
      <c r="F786" s="25"/>
      <c r="L786" s="25"/>
      <c r="R786" s="25"/>
      <c r="X786" s="25"/>
      <c r="AC786" s="56"/>
    </row>
    <row r="787" spans="6:29" ht="13">
      <c r="F787" s="25"/>
      <c r="L787" s="25"/>
      <c r="R787" s="25"/>
      <c r="X787" s="25"/>
      <c r="AC787" s="56"/>
    </row>
    <row r="788" spans="6:29" ht="13">
      <c r="F788" s="25"/>
      <c r="L788" s="25"/>
      <c r="R788" s="25"/>
      <c r="X788" s="25"/>
      <c r="AC788" s="56"/>
    </row>
    <row r="789" spans="6:29" ht="13">
      <c r="F789" s="25"/>
      <c r="L789" s="25"/>
      <c r="R789" s="25"/>
      <c r="X789" s="25"/>
      <c r="AC789" s="56"/>
    </row>
    <row r="790" spans="6:29" ht="13">
      <c r="F790" s="25"/>
      <c r="L790" s="25"/>
      <c r="R790" s="25"/>
      <c r="X790" s="25"/>
      <c r="AC790" s="56"/>
    </row>
    <row r="791" spans="6:29" ht="13">
      <c r="F791" s="25"/>
      <c r="L791" s="25"/>
      <c r="R791" s="25"/>
      <c r="X791" s="25"/>
      <c r="AC791" s="56"/>
    </row>
    <row r="792" spans="6:29" ht="13">
      <c r="F792" s="25"/>
      <c r="L792" s="25"/>
      <c r="R792" s="25"/>
      <c r="X792" s="25"/>
      <c r="AC792" s="56"/>
    </row>
    <row r="793" spans="6:29" ht="13">
      <c r="F793" s="25"/>
      <c r="L793" s="25"/>
      <c r="R793" s="25"/>
      <c r="X793" s="25"/>
      <c r="AC793" s="56"/>
    </row>
    <row r="794" spans="6:29" ht="13">
      <c r="F794" s="25"/>
      <c r="L794" s="25"/>
      <c r="R794" s="25"/>
      <c r="X794" s="25"/>
      <c r="AC794" s="56"/>
    </row>
    <row r="795" spans="6:29" ht="13">
      <c r="F795" s="25"/>
      <c r="L795" s="25"/>
      <c r="R795" s="25"/>
      <c r="X795" s="25"/>
      <c r="AC795" s="56"/>
    </row>
    <row r="796" spans="6:29" ht="13">
      <c r="F796" s="25"/>
      <c r="L796" s="25"/>
      <c r="R796" s="25"/>
      <c r="X796" s="25"/>
      <c r="AC796" s="56"/>
    </row>
    <row r="797" spans="6:29" ht="13">
      <c r="F797" s="25"/>
      <c r="L797" s="25"/>
      <c r="R797" s="25"/>
      <c r="X797" s="25"/>
      <c r="AC797" s="56"/>
    </row>
    <row r="798" spans="6:29" ht="13">
      <c r="F798" s="25"/>
      <c r="L798" s="25"/>
      <c r="R798" s="25"/>
      <c r="X798" s="25"/>
      <c r="AC798" s="56"/>
    </row>
    <row r="799" spans="6:29" ht="13">
      <c r="F799" s="25"/>
      <c r="L799" s="25"/>
      <c r="R799" s="25"/>
      <c r="X799" s="25"/>
      <c r="AC799" s="56"/>
    </row>
    <row r="800" spans="6:29" ht="13">
      <c r="F800" s="25"/>
      <c r="L800" s="25"/>
      <c r="R800" s="25"/>
      <c r="X800" s="25"/>
      <c r="AC800" s="56"/>
    </row>
    <row r="801" spans="6:29" ht="13">
      <c r="F801" s="25"/>
      <c r="L801" s="25"/>
      <c r="R801" s="25"/>
      <c r="X801" s="25"/>
      <c r="AC801" s="56"/>
    </row>
    <row r="802" spans="6:29" ht="13">
      <c r="F802" s="25"/>
      <c r="L802" s="25"/>
      <c r="R802" s="25"/>
      <c r="X802" s="25"/>
      <c r="AC802" s="56"/>
    </row>
    <row r="803" spans="6:29" ht="13">
      <c r="F803" s="25"/>
      <c r="L803" s="25"/>
      <c r="R803" s="25"/>
      <c r="X803" s="25"/>
      <c r="AC803" s="56"/>
    </row>
    <row r="804" spans="6:29" ht="13">
      <c r="F804" s="25"/>
      <c r="L804" s="25"/>
      <c r="R804" s="25"/>
      <c r="X804" s="25"/>
      <c r="AC804" s="56"/>
    </row>
    <row r="805" spans="6:29" ht="13">
      <c r="F805" s="25"/>
      <c r="L805" s="25"/>
      <c r="R805" s="25"/>
      <c r="X805" s="25"/>
      <c r="AC805" s="56"/>
    </row>
    <row r="806" spans="6:29" ht="13">
      <c r="F806" s="25"/>
      <c r="L806" s="25"/>
      <c r="R806" s="25"/>
      <c r="X806" s="25"/>
      <c r="AC806" s="56"/>
    </row>
    <row r="807" spans="6:29" ht="13">
      <c r="F807" s="25"/>
      <c r="L807" s="25"/>
      <c r="R807" s="25"/>
      <c r="X807" s="25"/>
      <c r="AC807" s="56"/>
    </row>
    <row r="808" spans="6:29" ht="13">
      <c r="F808" s="25"/>
      <c r="L808" s="25"/>
      <c r="R808" s="25"/>
      <c r="X808" s="25"/>
      <c r="AC808" s="56"/>
    </row>
    <row r="809" spans="6:29" ht="13">
      <c r="F809" s="25"/>
      <c r="L809" s="25"/>
      <c r="R809" s="25"/>
      <c r="X809" s="25"/>
      <c r="AC809" s="56"/>
    </row>
    <row r="810" spans="6:29" ht="13">
      <c r="F810" s="25"/>
      <c r="L810" s="25"/>
      <c r="R810" s="25"/>
      <c r="X810" s="25"/>
      <c r="AC810" s="56"/>
    </row>
    <row r="811" spans="6:29" ht="13">
      <c r="F811" s="25"/>
      <c r="L811" s="25"/>
      <c r="R811" s="25"/>
      <c r="X811" s="25"/>
      <c r="AC811" s="56"/>
    </row>
    <row r="812" spans="6:29" ht="13">
      <c r="F812" s="25"/>
      <c r="L812" s="25"/>
      <c r="R812" s="25"/>
      <c r="X812" s="25"/>
      <c r="AC812" s="56"/>
    </row>
    <row r="813" spans="6:29" ht="13">
      <c r="F813" s="25"/>
      <c r="L813" s="25"/>
      <c r="R813" s="25"/>
      <c r="X813" s="25"/>
      <c r="AC813" s="56"/>
    </row>
    <row r="814" spans="6:29" ht="13">
      <c r="F814" s="25"/>
      <c r="L814" s="25"/>
      <c r="R814" s="25"/>
      <c r="X814" s="25"/>
      <c r="AC814" s="56"/>
    </row>
    <row r="815" spans="6:29" ht="13">
      <c r="F815" s="25"/>
      <c r="L815" s="25"/>
      <c r="R815" s="25"/>
      <c r="X815" s="25"/>
      <c r="AC815" s="56"/>
    </row>
    <row r="816" spans="6:29" ht="13">
      <c r="F816" s="25"/>
      <c r="L816" s="25"/>
      <c r="R816" s="25"/>
      <c r="X816" s="25"/>
      <c r="AC816" s="56"/>
    </row>
    <row r="817" spans="6:29" ht="13">
      <c r="F817" s="25"/>
      <c r="L817" s="25"/>
      <c r="R817" s="25"/>
      <c r="X817" s="25"/>
      <c r="AC817" s="56"/>
    </row>
    <row r="818" spans="6:29" ht="13">
      <c r="F818" s="25"/>
      <c r="L818" s="25"/>
      <c r="R818" s="25"/>
      <c r="X818" s="25"/>
      <c r="AC818" s="56"/>
    </row>
    <row r="819" spans="6:29" ht="13">
      <c r="F819" s="25"/>
      <c r="L819" s="25"/>
      <c r="R819" s="25"/>
      <c r="X819" s="25"/>
      <c r="AC819" s="56"/>
    </row>
    <row r="820" spans="6:29" ht="13">
      <c r="F820" s="25"/>
      <c r="L820" s="25"/>
      <c r="R820" s="25"/>
      <c r="X820" s="25"/>
      <c r="AC820" s="56"/>
    </row>
    <row r="821" spans="6:29" ht="13">
      <c r="F821" s="25"/>
      <c r="L821" s="25"/>
      <c r="R821" s="25"/>
      <c r="X821" s="25"/>
      <c r="AC821" s="56"/>
    </row>
    <row r="822" spans="6:29" ht="13">
      <c r="F822" s="25"/>
      <c r="L822" s="25"/>
      <c r="R822" s="25"/>
      <c r="X822" s="25"/>
      <c r="AC822" s="56"/>
    </row>
    <row r="823" spans="6:29" ht="13">
      <c r="F823" s="25"/>
      <c r="L823" s="25"/>
      <c r="R823" s="25"/>
      <c r="X823" s="25"/>
      <c r="AC823" s="56"/>
    </row>
    <row r="824" spans="6:29" ht="13">
      <c r="F824" s="25"/>
      <c r="L824" s="25"/>
      <c r="R824" s="25"/>
      <c r="X824" s="25"/>
      <c r="AC824" s="56"/>
    </row>
    <row r="825" spans="6:29" ht="13">
      <c r="F825" s="25"/>
      <c r="L825" s="25"/>
      <c r="R825" s="25"/>
      <c r="X825" s="25"/>
      <c r="AC825" s="56"/>
    </row>
    <row r="826" spans="6:29" ht="13">
      <c r="F826" s="25"/>
      <c r="L826" s="25"/>
      <c r="R826" s="25"/>
      <c r="X826" s="25"/>
      <c r="AC826" s="56"/>
    </row>
    <row r="827" spans="6:29" ht="13">
      <c r="F827" s="25"/>
      <c r="L827" s="25"/>
      <c r="R827" s="25"/>
      <c r="X827" s="25"/>
      <c r="AC827" s="56"/>
    </row>
    <row r="828" spans="6:29" ht="13">
      <c r="F828" s="25"/>
      <c r="L828" s="25"/>
      <c r="R828" s="25"/>
      <c r="X828" s="25"/>
      <c r="AC828" s="56"/>
    </row>
    <row r="829" spans="6:29" ht="13">
      <c r="F829" s="25"/>
      <c r="L829" s="25"/>
      <c r="R829" s="25"/>
      <c r="X829" s="25"/>
      <c r="AC829" s="56"/>
    </row>
    <row r="830" spans="6:29" ht="13">
      <c r="F830" s="25"/>
      <c r="L830" s="25"/>
      <c r="R830" s="25"/>
      <c r="X830" s="25"/>
      <c r="AC830" s="56"/>
    </row>
    <row r="831" spans="6:29" ht="13">
      <c r="F831" s="25"/>
      <c r="L831" s="25"/>
      <c r="R831" s="25"/>
      <c r="X831" s="25"/>
      <c r="AC831" s="56"/>
    </row>
    <row r="832" spans="6:29" ht="13">
      <c r="F832" s="25"/>
      <c r="L832" s="25"/>
      <c r="R832" s="25"/>
      <c r="X832" s="25"/>
      <c r="AC832" s="56"/>
    </row>
    <row r="833" spans="6:29" ht="13">
      <c r="F833" s="25"/>
      <c r="L833" s="25"/>
      <c r="R833" s="25"/>
      <c r="X833" s="25"/>
      <c r="AC833" s="56"/>
    </row>
    <row r="834" spans="6:29" ht="13">
      <c r="F834" s="25"/>
      <c r="L834" s="25"/>
      <c r="R834" s="25"/>
      <c r="X834" s="25"/>
      <c r="AC834" s="56"/>
    </row>
    <row r="835" spans="6:29" ht="13">
      <c r="F835" s="25"/>
      <c r="L835" s="25"/>
      <c r="R835" s="25"/>
      <c r="X835" s="25"/>
      <c r="AC835" s="56"/>
    </row>
    <row r="836" spans="6:29" ht="13">
      <c r="F836" s="25"/>
      <c r="L836" s="25"/>
      <c r="R836" s="25"/>
      <c r="X836" s="25"/>
      <c r="AC836" s="56"/>
    </row>
    <row r="837" spans="6:29" ht="13">
      <c r="F837" s="25"/>
      <c r="L837" s="25"/>
      <c r="R837" s="25"/>
      <c r="X837" s="25"/>
      <c r="AC837" s="56"/>
    </row>
    <row r="838" spans="6:29" ht="13">
      <c r="F838" s="25"/>
      <c r="L838" s="25"/>
      <c r="R838" s="25"/>
      <c r="X838" s="25"/>
      <c r="AC838" s="56"/>
    </row>
    <row r="839" spans="6:29" ht="13">
      <c r="F839" s="25"/>
      <c r="L839" s="25"/>
      <c r="R839" s="25"/>
      <c r="X839" s="25"/>
      <c r="AC839" s="56"/>
    </row>
    <row r="840" spans="6:29" ht="13">
      <c r="F840" s="25"/>
      <c r="L840" s="25"/>
      <c r="R840" s="25"/>
      <c r="X840" s="25"/>
      <c r="AC840" s="56"/>
    </row>
    <row r="841" spans="6:29" ht="13">
      <c r="F841" s="25"/>
      <c r="L841" s="25"/>
      <c r="R841" s="25"/>
      <c r="X841" s="25"/>
      <c r="AC841" s="56"/>
    </row>
    <row r="842" spans="6:29" ht="13">
      <c r="F842" s="25"/>
      <c r="L842" s="25"/>
      <c r="R842" s="25"/>
      <c r="X842" s="25"/>
      <c r="AC842" s="56"/>
    </row>
    <row r="843" spans="6:29" ht="13">
      <c r="F843" s="25"/>
      <c r="L843" s="25"/>
      <c r="R843" s="25"/>
      <c r="X843" s="25"/>
      <c r="AC843" s="56"/>
    </row>
    <row r="844" spans="6:29" ht="13">
      <c r="F844" s="25"/>
      <c r="L844" s="25"/>
      <c r="R844" s="25"/>
      <c r="X844" s="25"/>
      <c r="AC844" s="56"/>
    </row>
    <row r="845" spans="6:29" ht="13">
      <c r="F845" s="25"/>
      <c r="L845" s="25"/>
      <c r="R845" s="25"/>
      <c r="X845" s="25"/>
      <c r="AC845" s="56"/>
    </row>
    <row r="846" spans="6:29" ht="13">
      <c r="F846" s="25"/>
      <c r="L846" s="25"/>
      <c r="R846" s="25"/>
      <c r="X846" s="25"/>
      <c r="AC846" s="56"/>
    </row>
    <row r="847" spans="6:29" ht="13">
      <c r="F847" s="25"/>
      <c r="L847" s="25"/>
      <c r="R847" s="25"/>
      <c r="X847" s="25"/>
      <c r="AC847" s="56"/>
    </row>
    <row r="848" spans="6:29" ht="13">
      <c r="F848" s="25"/>
      <c r="L848" s="25"/>
      <c r="R848" s="25"/>
      <c r="X848" s="25"/>
      <c r="AC848" s="56"/>
    </row>
    <row r="849" spans="6:29" ht="13">
      <c r="F849" s="25"/>
      <c r="L849" s="25"/>
      <c r="R849" s="25"/>
      <c r="X849" s="25"/>
      <c r="AC849" s="56"/>
    </row>
    <row r="850" spans="6:29" ht="13">
      <c r="F850" s="25"/>
      <c r="L850" s="25"/>
      <c r="R850" s="25"/>
      <c r="X850" s="25"/>
      <c r="AC850" s="56"/>
    </row>
    <row r="851" spans="6:29" ht="13">
      <c r="F851" s="25"/>
      <c r="L851" s="25"/>
      <c r="R851" s="25"/>
      <c r="X851" s="25"/>
      <c r="AC851" s="56"/>
    </row>
    <row r="852" spans="6:29" ht="13">
      <c r="F852" s="25"/>
      <c r="L852" s="25"/>
      <c r="R852" s="25"/>
      <c r="X852" s="25"/>
      <c r="AC852" s="56"/>
    </row>
    <row r="853" spans="6:29" ht="13">
      <c r="F853" s="25"/>
      <c r="L853" s="25"/>
      <c r="R853" s="25"/>
      <c r="X853" s="25"/>
      <c r="AC853" s="56"/>
    </row>
    <row r="854" spans="6:29" ht="13">
      <c r="F854" s="25"/>
      <c r="L854" s="25"/>
      <c r="R854" s="25"/>
      <c r="X854" s="25"/>
      <c r="AC854" s="56"/>
    </row>
    <row r="855" spans="6:29" ht="13">
      <c r="F855" s="25"/>
      <c r="L855" s="25"/>
      <c r="R855" s="25"/>
      <c r="X855" s="25"/>
      <c r="AC855" s="56"/>
    </row>
    <row r="856" spans="6:29" ht="13">
      <c r="F856" s="25"/>
      <c r="L856" s="25"/>
      <c r="R856" s="25"/>
      <c r="X856" s="25"/>
      <c r="AC856" s="56"/>
    </row>
    <row r="857" spans="6:29" ht="13">
      <c r="F857" s="25"/>
      <c r="L857" s="25"/>
      <c r="R857" s="25"/>
      <c r="X857" s="25"/>
      <c r="AC857" s="56"/>
    </row>
    <row r="858" spans="6:29" ht="13">
      <c r="F858" s="25"/>
      <c r="L858" s="25"/>
      <c r="R858" s="25"/>
      <c r="X858" s="25"/>
      <c r="AC858" s="56"/>
    </row>
    <row r="859" spans="6:29" ht="13">
      <c r="F859" s="25"/>
      <c r="L859" s="25"/>
      <c r="R859" s="25"/>
      <c r="X859" s="25"/>
      <c r="AC859" s="56"/>
    </row>
    <row r="860" spans="6:29" ht="13">
      <c r="F860" s="25"/>
      <c r="L860" s="25"/>
      <c r="R860" s="25"/>
      <c r="X860" s="25"/>
      <c r="AC860" s="56"/>
    </row>
    <row r="861" spans="6:29" ht="13">
      <c r="F861" s="25"/>
      <c r="L861" s="25"/>
      <c r="R861" s="25"/>
      <c r="X861" s="25"/>
      <c r="AC861" s="56"/>
    </row>
    <row r="862" spans="6:29" ht="13">
      <c r="F862" s="25"/>
      <c r="L862" s="25"/>
      <c r="R862" s="25"/>
      <c r="X862" s="25"/>
      <c r="AC862" s="56"/>
    </row>
    <row r="863" spans="6:29" ht="13">
      <c r="F863" s="25"/>
      <c r="L863" s="25"/>
      <c r="R863" s="25"/>
      <c r="X863" s="25"/>
      <c r="AC863" s="56"/>
    </row>
    <row r="864" spans="6:29" ht="13">
      <c r="F864" s="25"/>
      <c r="L864" s="25"/>
      <c r="R864" s="25"/>
      <c r="X864" s="25"/>
      <c r="AC864" s="56"/>
    </row>
    <row r="865" spans="6:29" ht="13">
      <c r="F865" s="25"/>
      <c r="L865" s="25"/>
      <c r="R865" s="25"/>
      <c r="X865" s="25"/>
      <c r="AC865" s="56"/>
    </row>
    <row r="866" spans="6:29" ht="13">
      <c r="F866" s="25"/>
      <c r="L866" s="25"/>
      <c r="R866" s="25"/>
      <c r="X866" s="25"/>
      <c r="AC866" s="56"/>
    </row>
    <row r="867" spans="6:29" ht="13">
      <c r="F867" s="25"/>
      <c r="L867" s="25"/>
      <c r="R867" s="25"/>
      <c r="X867" s="25"/>
      <c r="AC867" s="56"/>
    </row>
    <row r="868" spans="6:29" ht="13">
      <c r="F868" s="25"/>
      <c r="L868" s="25"/>
      <c r="R868" s="25"/>
      <c r="X868" s="25"/>
      <c r="AC868" s="56"/>
    </row>
    <row r="869" spans="6:29" ht="13">
      <c r="F869" s="25"/>
      <c r="L869" s="25"/>
      <c r="R869" s="25"/>
      <c r="X869" s="25"/>
      <c r="AC869" s="56"/>
    </row>
    <row r="870" spans="6:29" ht="13">
      <c r="F870" s="25"/>
      <c r="L870" s="25"/>
      <c r="R870" s="25"/>
      <c r="X870" s="25"/>
      <c r="AC870" s="56"/>
    </row>
    <row r="871" spans="6:29" ht="13">
      <c r="F871" s="25"/>
      <c r="L871" s="25"/>
      <c r="R871" s="25"/>
      <c r="X871" s="25"/>
      <c r="AC871" s="56"/>
    </row>
    <row r="872" spans="6:29" ht="13">
      <c r="F872" s="25"/>
      <c r="L872" s="25"/>
      <c r="R872" s="25"/>
      <c r="X872" s="25"/>
      <c r="AC872" s="56"/>
    </row>
    <row r="873" spans="6:29" ht="13">
      <c r="F873" s="25"/>
      <c r="L873" s="25"/>
      <c r="R873" s="25"/>
      <c r="X873" s="25"/>
      <c r="AC873" s="56"/>
    </row>
    <row r="874" spans="6:29" ht="13">
      <c r="F874" s="25"/>
      <c r="L874" s="25"/>
      <c r="R874" s="25"/>
      <c r="X874" s="25"/>
      <c r="AC874" s="56"/>
    </row>
    <row r="875" spans="6:29" ht="13">
      <c r="F875" s="25"/>
      <c r="L875" s="25"/>
      <c r="R875" s="25"/>
      <c r="X875" s="25"/>
      <c r="AC875" s="56"/>
    </row>
    <row r="876" spans="6:29" ht="13">
      <c r="F876" s="25"/>
      <c r="L876" s="25"/>
      <c r="R876" s="25"/>
      <c r="X876" s="25"/>
      <c r="AC876" s="56"/>
    </row>
    <row r="877" spans="6:29" ht="13">
      <c r="F877" s="25"/>
      <c r="L877" s="25"/>
      <c r="R877" s="25"/>
      <c r="X877" s="25"/>
      <c r="AC877" s="56"/>
    </row>
    <row r="878" spans="6:29" ht="13">
      <c r="F878" s="25"/>
      <c r="L878" s="25"/>
      <c r="R878" s="25"/>
      <c r="X878" s="25"/>
      <c r="AC878" s="56"/>
    </row>
    <row r="879" spans="6:29" ht="13">
      <c r="F879" s="25"/>
      <c r="L879" s="25"/>
      <c r="R879" s="25"/>
      <c r="X879" s="25"/>
      <c r="AC879" s="56"/>
    </row>
    <row r="880" spans="6:29" ht="13">
      <c r="F880" s="25"/>
      <c r="L880" s="25"/>
      <c r="R880" s="25"/>
      <c r="X880" s="25"/>
      <c r="AC880" s="56"/>
    </row>
    <row r="881" spans="6:29" ht="13">
      <c r="F881" s="25"/>
      <c r="L881" s="25"/>
      <c r="R881" s="25"/>
      <c r="X881" s="25"/>
      <c r="AC881" s="56"/>
    </row>
    <row r="882" spans="6:29" ht="13">
      <c r="F882" s="25"/>
      <c r="L882" s="25"/>
      <c r="R882" s="25"/>
      <c r="X882" s="25"/>
      <c r="AC882" s="56"/>
    </row>
    <row r="883" spans="6:29" ht="13">
      <c r="F883" s="25"/>
      <c r="L883" s="25"/>
      <c r="R883" s="25"/>
      <c r="X883" s="25"/>
      <c r="AC883" s="56"/>
    </row>
    <row r="884" spans="6:29" ht="13">
      <c r="F884" s="25"/>
      <c r="L884" s="25"/>
      <c r="R884" s="25"/>
      <c r="X884" s="25"/>
      <c r="AC884" s="56"/>
    </row>
    <row r="885" spans="6:29" ht="13">
      <c r="F885" s="25"/>
      <c r="L885" s="25"/>
      <c r="R885" s="25"/>
      <c r="X885" s="25"/>
      <c r="AC885" s="56"/>
    </row>
    <row r="886" spans="6:29" ht="13">
      <c r="F886" s="25"/>
      <c r="L886" s="25"/>
      <c r="R886" s="25"/>
      <c r="X886" s="25"/>
      <c r="AC886" s="56"/>
    </row>
    <row r="887" spans="6:29" ht="13">
      <c r="F887" s="25"/>
      <c r="L887" s="25"/>
      <c r="R887" s="25"/>
      <c r="X887" s="25"/>
      <c r="AC887" s="56"/>
    </row>
    <row r="888" spans="6:29" ht="13">
      <c r="F888" s="25"/>
      <c r="L888" s="25"/>
      <c r="R888" s="25"/>
      <c r="X888" s="25"/>
      <c r="AC888" s="56"/>
    </row>
    <row r="889" spans="6:29" ht="13">
      <c r="F889" s="25"/>
      <c r="L889" s="25"/>
      <c r="R889" s="25"/>
      <c r="X889" s="25"/>
      <c r="AC889" s="56"/>
    </row>
    <row r="890" spans="6:29" ht="13">
      <c r="F890" s="25"/>
      <c r="L890" s="25"/>
      <c r="R890" s="25"/>
      <c r="X890" s="25"/>
      <c r="AC890" s="56"/>
    </row>
    <row r="891" spans="6:29" ht="13">
      <c r="F891" s="25"/>
      <c r="L891" s="25"/>
      <c r="R891" s="25"/>
      <c r="X891" s="25"/>
      <c r="AC891" s="56"/>
    </row>
    <row r="892" spans="6:29" ht="13">
      <c r="F892" s="25"/>
      <c r="L892" s="25"/>
      <c r="R892" s="25"/>
      <c r="X892" s="25"/>
      <c r="AC892" s="56"/>
    </row>
    <row r="893" spans="6:29" ht="13">
      <c r="F893" s="25"/>
      <c r="L893" s="25"/>
      <c r="R893" s="25"/>
      <c r="X893" s="25"/>
      <c r="AC893" s="56"/>
    </row>
    <row r="894" spans="6:29" ht="13">
      <c r="F894" s="25"/>
      <c r="L894" s="25"/>
      <c r="R894" s="25"/>
      <c r="X894" s="25"/>
      <c r="AC894" s="56"/>
    </row>
    <row r="895" spans="6:29" ht="13">
      <c r="F895" s="25"/>
      <c r="L895" s="25"/>
      <c r="R895" s="25"/>
      <c r="X895" s="25"/>
      <c r="AC895" s="56"/>
    </row>
    <row r="896" spans="6:29" ht="13">
      <c r="F896" s="25"/>
      <c r="L896" s="25"/>
      <c r="R896" s="25"/>
      <c r="X896" s="25"/>
      <c r="AC896" s="56"/>
    </row>
    <row r="897" spans="6:29" ht="13">
      <c r="F897" s="25"/>
      <c r="L897" s="25"/>
      <c r="R897" s="25"/>
      <c r="X897" s="25"/>
      <c r="AC897" s="56"/>
    </row>
    <row r="898" spans="6:29" ht="13">
      <c r="F898" s="25"/>
      <c r="L898" s="25"/>
      <c r="R898" s="25"/>
      <c r="X898" s="25"/>
      <c r="AC898" s="56"/>
    </row>
    <row r="899" spans="6:29" ht="13">
      <c r="F899" s="25"/>
      <c r="L899" s="25"/>
      <c r="R899" s="25"/>
      <c r="X899" s="25"/>
      <c r="AC899" s="56"/>
    </row>
    <row r="900" spans="6:29" ht="13">
      <c r="F900" s="25"/>
      <c r="L900" s="25"/>
      <c r="R900" s="25"/>
      <c r="X900" s="25"/>
      <c r="AC900" s="56"/>
    </row>
    <row r="901" spans="6:29" ht="13">
      <c r="F901" s="25"/>
      <c r="L901" s="25"/>
      <c r="R901" s="25"/>
      <c r="X901" s="25"/>
      <c r="AC901" s="56"/>
    </row>
    <row r="902" spans="6:29" ht="13">
      <c r="F902" s="25"/>
      <c r="L902" s="25"/>
      <c r="R902" s="25"/>
      <c r="X902" s="25"/>
      <c r="AC902" s="56"/>
    </row>
    <row r="903" spans="6:29" ht="13">
      <c r="F903" s="25"/>
      <c r="L903" s="25"/>
      <c r="R903" s="25"/>
      <c r="X903" s="25"/>
      <c r="AC903" s="56"/>
    </row>
    <row r="904" spans="6:29" ht="13">
      <c r="F904" s="25"/>
      <c r="L904" s="25"/>
      <c r="R904" s="25"/>
      <c r="X904" s="25"/>
      <c r="AC904" s="56"/>
    </row>
    <row r="905" spans="6:29" ht="13">
      <c r="F905" s="25"/>
      <c r="L905" s="25"/>
      <c r="R905" s="25"/>
      <c r="X905" s="25"/>
      <c r="AC905" s="56"/>
    </row>
    <row r="906" spans="6:29" ht="13">
      <c r="F906" s="25"/>
      <c r="L906" s="25"/>
      <c r="R906" s="25"/>
      <c r="X906" s="25"/>
      <c r="AC906" s="56"/>
    </row>
    <row r="907" spans="6:29" ht="13">
      <c r="F907" s="25"/>
      <c r="L907" s="25"/>
      <c r="R907" s="25"/>
      <c r="X907" s="25"/>
      <c r="AC907" s="56"/>
    </row>
    <row r="908" spans="6:29" ht="13">
      <c r="F908" s="25"/>
      <c r="L908" s="25"/>
      <c r="R908" s="25"/>
      <c r="X908" s="25"/>
      <c r="AC908" s="56"/>
    </row>
    <row r="909" spans="6:29" ht="13">
      <c r="F909" s="25"/>
      <c r="L909" s="25"/>
      <c r="R909" s="25"/>
      <c r="X909" s="25"/>
      <c r="AC909" s="56"/>
    </row>
    <row r="910" spans="6:29" ht="13">
      <c r="F910" s="25"/>
      <c r="L910" s="25"/>
      <c r="R910" s="25"/>
      <c r="X910" s="25"/>
      <c r="AC910" s="56"/>
    </row>
    <row r="911" spans="6:29" ht="13">
      <c r="F911" s="25"/>
      <c r="L911" s="25"/>
      <c r="R911" s="25"/>
      <c r="X911" s="25"/>
      <c r="AC911" s="56"/>
    </row>
    <row r="912" spans="6:29" ht="13">
      <c r="F912" s="25"/>
      <c r="L912" s="25"/>
      <c r="R912" s="25"/>
      <c r="X912" s="25"/>
      <c r="AC912" s="56"/>
    </row>
    <row r="913" spans="6:29" ht="13">
      <c r="F913" s="25"/>
      <c r="L913" s="25"/>
      <c r="R913" s="25"/>
      <c r="X913" s="25"/>
      <c r="AC913" s="56"/>
    </row>
    <row r="914" spans="6:29" ht="13">
      <c r="F914" s="25"/>
      <c r="L914" s="25"/>
      <c r="R914" s="25"/>
      <c r="X914" s="25"/>
      <c r="AC914" s="56"/>
    </row>
    <row r="915" spans="6:29" ht="13">
      <c r="F915" s="25"/>
      <c r="L915" s="25"/>
      <c r="R915" s="25"/>
      <c r="X915" s="25"/>
      <c r="AC915" s="56"/>
    </row>
    <row r="916" spans="6:29" ht="13">
      <c r="F916" s="25"/>
      <c r="L916" s="25"/>
      <c r="R916" s="25"/>
      <c r="X916" s="25"/>
      <c r="AC916" s="56"/>
    </row>
    <row r="917" spans="6:29" ht="13">
      <c r="F917" s="25"/>
      <c r="L917" s="25"/>
      <c r="R917" s="25"/>
      <c r="X917" s="25"/>
      <c r="AC917" s="56"/>
    </row>
    <row r="918" spans="6:29" ht="13">
      <c r="F918" s="25"/>
      <c r="L918" s="25"/>
      <c r="R918" s="25"/>
      <c r="X918" s="25"/>
      <c r="AC918" s="56"/>
    </row>
    <row r="919" spans="6:29" ht="13">
      <c r="F919" s="25"/>
      <c r="L919" s="25"/>
      <c r="R919" s="25"/>
      <c r="X919" s="25"/>
      <c r="AC919" s="56"/>
    </row>
    <row r="920" spans="6:29" ht="13">
      <c r="F920" s="25"/>
      <c r="L920" s="25"/>
      <c r="R920" s="25"/>
      <c r="X920" s="25"/>
      <c r="AC920" s="56"/>
    </row>
    <row r="921" spans="6:29" ht="13">
      <c r="F921" s="25"/>
      <c r="L921" s="25"/>
      <c r="R921" s="25"/>
      <c r="X921" s="25"/>
      <c r="AC921" s="56"/>
    </row>
    <row r="922" spans="6:29" ht="13">
      <c r="F922" s="25"/>
      <c r="L922" s="25"/>
      <c r="R922" s="25"/>
      <c r="X922" s="25"/>
      <c r="AC922" s="56"/>
    </row>
    <row r="923" spans="6:29" ht="13">
      <c r="F923" s="25"/>
      <c r="L923" s="25"/>
      <c r="R923" s="25"/>
      <c r="X923" s="25"/>
      <c r="AC923" s="56"/>
    </row>
    <row r="924" spans="6:29" ht="13">
      <c r="F924" s="25"/>
      <c r="L924" s="25"/>
      <c r="R924" s="25"/>
      <c r="X924" s="25"/>
      <c r="AC924" s="56"/>
    </row>
    <row r="925" spans="6:29" ht="13">
      <c r="F925" s="25"/>
      <c r="L925" s="25"/>
      <c r="R925" s="25"/>
      <c r="X925" s="25"/>
      <c r="AC925" s="56"/>
    </row>
    <row r="926" spans="6:29" ht="13">
      <c r="F926" s="25"/>
      <c r="L926" s="25"/>
      <c r="R926" s="25"/>
      <c r="X926" s="25"/>
      <c r="AC926" s="56"/>
    </row>
    <row r="927" spans="6:29" ht="13">
      <c r="F927" s="25"/>
      <c r="L927" s="25"/>
      <c r="R927" s="25"/>
      <c r="X927" s="25"/>
      <c r="AC927" s="56"/>
    </row>
    <row r="928" spans="6:29" ht="13">
      <c r="F928" s="25"/>
      <c r="L928" s="25"/>
      <c r="R928" s="25"/>
      <c r="X928" s="25"/>
      <c r="AC928" s="56"/>
    </row>
    <row r="929" spans="6:29" ht="13">
      <c r="F929" s="25"/>
      <c r="L929" s="25"/>
      <c r="R929" s="25"/>
      <c r="X929" s="25"/>
      <c r="AC929" s="56"/>
    </row>
    <row r="930" spans="6:29" ht="13">
      <c r="F930" s="25"/>
      <c r="L930" s="25"/>
      <c r="R930" s="25"/>
      <c r="X930" s="25"/>
      <c r="AC930" s="56"/>
    </row>
    <row r="931" spans="6:29" ht="13">
      <c r="F931" s="25"/>
      <c r="L931" s="25"/>
      <c r="R931" s="25"/>
      <c r="X931" s="25"/>
      <c r="AC931" s="56"/>
    </row>
    <row r="932" spans="6:29" ht="13">
      <c r="F932" s="25"/>
      <c r="L932" s="25"/>
      <c r="R932" s="25"/>
      <c r="X932" s="25"/>
      <c r="AC932" s="56"/>
    </row>
    <row r="933" spans="6:29" ht="13">
      <c r="F933" s="25"/>
      <c r="L933" s="25"/>
      <c r="R933" s="25"/>
      <c r="X933" s="25"/>
      <c r="AC933" s="56"/>
    </row>
    <row r="934" spans="6:29" ht="13">
      <c r="F934" s="25"/>
      <c r="L934" s="25"/>
      <c r="R934" s="25"/>
      <c r="X934" s="25"/>
      <c r="AC934" s="56"/>
    </row>
    <row r="935" spans="6:29" ht="13">
      <c r="F935" s="25"/>
      <c r="L935" s="25"/>
      <c r="R935" s="25"/>
      <c r="X935" s="25"/>
      <c r="AC935" s="56"/>
    </row>
    <row r="936" spans="6:29" ht="13">
      <c r="F936" s="25"/>
      <c r="L936" s="25"/>
      <c r="R936" s="25"/>
      <c r="X936" s="25"/>
      <c r="AC936" s="56"/>
    </row>
    <row r="937" spans="6:29" ht="13">
      <c r="F937" s="25"/>
      <c r="L937" s="25"/>
      <c r="R937" s="25"/>
      <c r="X937" s="25"/>
      <c r="AC937" s="56"/>
    </row>
    <row r="938" spans="6:29" ht="13">
      <c r="F938" s="25"/>
      <c r="L938" s="25"/>
      <c r="R938" s="25"/>
      <c r="X938" s="25"/>
      <c r="AC938" s="56"/>
    </row>
    <row r="939" spans="6:29" ht="13">
      <c r="F939" s="25"/>
      <c r="L939" s="25"/>
      <c r="R939" s="25"/>
      <c r="X939" s="25"/>
      <c r="AC939" s="56"/>
    </row>
    <row r="940" spans="6:29" ht="13">
      <c r="F940" s="25"/>
      <c r="L940" s="25"/>
      <c r="R940" s="25"/>
      <c r="X940" s="25"/>
      <c r="AC940" s="56"/>
    </row>
    <row r="941" spans="6:29" ht="13">
      <c r="F941" s="25"/>
      <c r="L941" s="25"/>
      <c r="R941" s="25"/>
      <c r="X941" s="25"/>
      <c r="AC941" s="56"/>
    </row>
    <row r="942" spans="6:29" ht="13">
      <c r="F942" s="25"/>
      <c r="L942" s="25"/>
      <c r="R942" s="25"/>
      <c r="X942" s="25"/>
      <c r="AC942" s="56"/>
    </row>
    <row r="943" spans="6:29" ht="13">
      <c r="F943" s="25"/>
      <c r="L943" s="25"/>
      <c r="R943" s="25"/>
      <c r="X943" s="25"/>
      <c r="AC943" s="56"/>
    </row>
    <row r="944" spans="6:29" ht="13">
      <c r="F944" s="25"/>
      <c r="L944" s="25"/>
      <c r="R944" s="25"/>
      <c r="X944" s="25"/>
      <c r="AC944" s="56"/>
    </row>
    <row r="945" spans="6:29" ht="13">
      <c r="F945" s="25"/>
      <c r="L945" s="25"/>
      <c r="R945" s="25"/>
      <c r="X945" s="25"/>
      <c r="AC945" s="56"/>
    </row>
    <row r="946" spans="6:29" ht="13">
      <c r="F946" s="25"/>
      <c r="L946" s="25"/>
      <c r="R946" s="25"/>
      <c r="X946" s="25"/>
      <c r="AC946" s="56"/>
    </row>
    <row r="947" spans="6:29" ht="13">
      <c r="F947" s="25"/>
      <c r="L947" s="25"/>
      <c r="R947" s="25"/>
      <c r="X947" s="25"/>
      <c r="AC947" s="56"/>
    </row>
    <row r="948" spans="6:29" ht="13">
      <c r="F948" s="25"/>
      <c r="L948" s="25"/>
      <c r="R948" s="25"/>
      <c r="X948" s="25"/>
      <c r="AC948" s="56"/>
    </row>
    <row r="949" spans="6:29" ht="13">
      <c r="F949" s="25"/>
      <c r="L949" s="25"/>
      <c r="R949" s="25"/>
      <c r="X949" s="25"/>
      <c r="AC949" s="56"/>
    </row>
    <row r="950" spans="6:29" ht="13">
      <c r="F950" s="25"/>
      <c r="L950" s="25"/>
      <c r="R950" s="25"/>
      <c r="X950" s="25"/>
      <c r="AC950" s="56"/>
    </row>
    <row r="951" spans="6:29" ht="13">
      <c r="F951" s="25"/>
      <c r="L951" s="25"/>
      <c r="R951" s="25"/>
      <c r="X951" s="25"/>
      <c r="AC951" s="56"/>
    </row>
    <row r="952" spans="6:29" ht="13">
      <c r="F952" s="25"/>
      <c r="L952" s="25"/>
      <c r="R952" s="25"/>
      <c r="X952" s="25"/>
      <c r="AC952" s="56"/>
    </row>
    <row r="953" spans="6:29" ht="13">
      <c r="F953" s="25"/>
      <c r="L953" s="25"/>
      <c r="R953" s="25"/>
      <c r="X953" s="25"/>
      <c r="AC953" s="56"/>
    </row>
    <row r="954" spans="6:29" ht="13">
      <c r="F954" s="25"/>
      <c r="L954" s="25"/>
      <c r="R954" s="25"/>
      <c r="X954" s="25"/>
      <c r="AC954" s="56"/>
    </row>
    <row r="955" spans="6:29" ht="13">
      <c r="F955" s="25"/>
      <c r="L955" s="25"/>
      <c r="R955" s="25"/>
      <c r="X955" s="25"/>
      <c r="AC955" s="56"/>
    </row>
    <row r="956" spans="6:29" ht="13">
      <c r="F956" s="25"/>
      <c r="L956" s="25"/>
      <c r="R956" s="25"/>
      <c r="X956" s="25"/>
      <c r="AC956" s="56"/>
    </row>
    <row r="957" spans="6:29" ht="13">
      <c r="F957" s="25"/>
      <c r="L957" s="25"/>
      <c r="R957" s="25"/>
      <c r="X957" s="25"/>
      <c r="AC957" s="56"/>
    </row>
    <row r="958" spans="6:29" ht="13">
      <c r="F958" s="25"/>
      <c r="L958" s="25"/>
      <c r="R958" s="25"/>
      <c r="X958" s="25"/>
      <c r="AC958" s="56"/>
    </row>
    <row r="959" spans="6:29" ht="13">
      <c r="F959" s="25"/>
      <c r="L959" s="25"/>
      <c r="R959" s="25"/>
      <c r="X959" s="25"/>
      <c r="AC959" s="56"/>
    </row>
    <row r="960" spans="6:29" ht="13">
      <c r="F960" s="25"/>
      <c r="L960" s="25"/>
      <c r="R960" s="25"/>
      <c r="X960" s="25"/>
      <c r="AC960" s="56"/>
    </row>
    <row r="961" spans="6:29" ht="13">
      <c r="F961" s="25"/>
      <c r="L961" s="25"/>
      <c r="R961" s="25"/>
      <c r="X961" s="25"/>
      <c r="AC961" s="56"/>
    </row>
    <row r="962" spans="6:29" ht="13">
      <c r="F962" s="25"/>
      <c r="L962" s="25"/>
      <c r="R962" s="25"/>
      <c r="X962" s="25"/>
      <c r="AC962" s="56"/>
    </row>
    <row r="963" spans="6:29" ht="13">
      <c r="F963" s="25"/>
      <c r="L963" s="25"/>
      <c r="R963" s="25"/>
      <c r="X963" s="25"/>
      <c r="AC963" s="56"/>
    </row>
    <row r="964" spans="6:29" ht="13">
      <c r="F964" s="25"/>
      <c r="L964" s="25"/>
      <c r="R964" s="25"/>
      <c r="X964" s="25"/>
      <c r="AC964" s="56"/>
    </row>
    <row r="965" spans="6:29" ht="13">
      <c r="F965" s="25"/>
      <c r="L965" s="25"/>
      <c r="R965" s="25"/>
      <c r="X965" s="25"/>
      <c r="AC965" s="56"/>
    </row>
    <row r="966" spans="6:29" ht="13">
      <c r="F966" s="25"/>
      <c r="L966" s="25"/>
      <c r="R966" s="25"/>
      <c r="X966" s="25"/>
      <c r="AC966" s="56"/>
    </row>
    <row r="967" spans="6:29" ht="13">
      <c r="F967" s="25"/>
      <c r="L967" s="25"/>
      <c r="R967" s="25"/>
      <c r="X967" s="25"/>
      <c r="AC967" s="56"/>
    </row>
    <row r="968" spans="6:29" ht="13">
      <c r="F968" s="25"/>
      <c r="L968" s="25"/>
      <c r="R968" s="25"/>
      <c r="X968" s="25"/>
      <c r="AC968" s="56"/>
    </row>
    <row r="969" spans="6:29" ht="13">
      <c r="F969" s="25"/>
      <c r="L969" s="25"/>
      <c r="R969" s="25"/>
      <c r="X969" s="25"/>
      <c r="AC969" s="56"/>
    </row>
    <row r="970" spans="6:29" ht="13">
      <c r="F970" s="25"/>
      <c r="L970" s="25"/>
      <c r="R970" s="25"/>
      <c r="X970" s="25"/>
      <c r="AC970" s="56"/>
    </row>
    <row r="971" spans="6:29" ht="13">
      <c r="F971" s="25"/>
      <c r="L971" s="25"/>
      <c r="R971" s="25"/>
      <c r="X971" s="25"/>
      <c r="AC971" s="56"/>
    </row>
    <row r="972" spans="6:29" ht="13">
      <c r="F972" s="25"/>
      <c r="L972" s="25"/>
      <c r="R972" s="25"/>
      <c r="X972" s="25"/>
      <c r="AC972" s="56"/>
    </row>
    <row r="973" spans="6:29" ht="13">
      <c r="F973" s="25"/>
      <c r="L973" s="25"/>
      <c r="R973" s="25"/>
      <c r="X973" s="25"/>
      <c r="AC973" s="56"/>
    </row>
    <row r="974" spans="6:29" ht="13">
      <c r="F974" s="25"/>
      <c r="L974" s="25"/>
      <c r="R974" s="25"/>
      <c r="X974" s="25"/>
      <c r="AC974" s="56"/>
    </row>
    <row r="975" spans="6:29" ht="13">
      <c r="F975" s="25"/>
      <c r="L975" s="25"/>
      <c r="R975" s="25"/>
      <c r="X975" s="25"/>
      <c r="AC975" s="56"/>
    </row>
    <row r="976" spans="6:29" ht="13">
      <c r="F976" s="25"/>
      <c r="L976" s="25"/>
      <c r="R976" s="25"/>
      <c r="X976" s="25"/>
      <c r="AC976" s="56"/>
    </row>
    <row r="977" spans="6:29" ht="13">
      <c r="F977" s="25"/>
      <c r="L977" s="25"/>
      <c r="R977" s="25"/>
      <c r="X977" s="25"/>
      <c r="AC977" s="56"/>
    </row>
    <row r="978" spans="6:29" ht="13">
      <c r="F978" s="25"/>
      <c r="L978" s="25"/>
      <c r="R978" s="25"/>
      <c r="X978" s="25"/>
      <c r="AC978" s="56"/>
    </row>
    <row r="979" spans="6:29" ht="13">
      <c r="F979" s="25"/>
      <c r="L979" s="25"/>
      <c r="R979" s="25"/>
      <c r="X979" s="25"/>
      <c r="AC979" s="56"/>
    </row>
    <row r="980" spans="6:29" ht="13">
      <c r="F980" s="25"/>
      <c r="L980" s="25"/>
      <c r="R980" s="25"/>
      <c r="X980" s="25"/>
      <c r="AC980" s="56"/>
    </row>
    <row r="981" spans="6:29" ht="13">
      <c r="F981" s="25"/>
      <c r="L981" s="25"/>
      <c r="R981" s="25"/>
      <c r="X981" s="25"/>
      <c r="AC981" s="56"/>
    </row>
    <row r="982" spans="6:29" ht="13">
      <c r="F982" s="25"/>
      <c r="L982" s="25"/>
      <c r="R982" s="25"/>
      <c r="X982" s="25"/>
      <c r="AC982" s="56"/>
    </row>
    <row r="983" spans="6:29" ht="13">
      <c r="F983" s="25"/>
      <c r="L983" s="25"/>
      <c r="R983" s="25"/>
      <c r="X983" s="25"/>
      <c r="AC983" s="56"/>
    </row>
    <row r="984" spans="6:29" ht="13">
      <c r="F984" s="25"/>
      <c r="L984" s="25"/>
      <c r="R984" s="25"/>
      <c r="X984" s="25"/>
      <c r="AC984" s="56"/>
    </row>
    <row r="985" spans="6:29" ht="13">
      <c r="F985" s="25"/>
      <c r="L985" s="25"/>
      <c r="R985" s="25"/>
      <c r="X985" s="25"/>
      <c r="AC985" s="56"/>
    </row>
    <row r="986" spans="6:29" ht="13">
      <c r="F986" s="25"/>
      <c r="L986" s="25"/>
      <c r="R986" s="25"/>
      <c r="X986" s="25"/>
      <c r="AC986" s="56"/>
    </row>
    <row r="987" spans="6:29" ht="13">
      <c r="F987" s="25"/>
      <c r="L987" s="25"/>
      <c r="R987" s="25"/>
      <c r="X987" s="25"/>
      <c r="AC987" s="56"/>
    </row>
    <row r="988" spans="6:29" ht="13">
      <c r="F988" s="25"/>
      <c r="L988" s="25"/>
      <c r="R988" s="25"/>
      <c r="X988" s="25"/>
      <c r="AC988" s="56"/>
    </row>
    <row r="989" spans="6:29" ht="13">
      <c r="F989" s="25"/>
      <c r="L989" s="25"/>
      <c r="R989" s="25"/>
      <c r="X989" s="25"/>
      <c r="AC989" s="56"/>
    </row>
    <row r="990" spans="6:29" ht="13">
      <c r="F990" s="25"/>
      <c r="L990" s="25"/>
      <c r="R990" s="25"/>
      <c r="X990" s="25"/>
      <c r="AC990" s="56"/>
    </row>
    <row r="991" spans="6:29" ht="13">
      <c r="F991" s="25"/>
      <c r="L991" s="25"/>
      <c r="R991" s="25"/>
      <c r="X991" s="25"/>
      <c r="AC991" s="56"/>
    </row>
    <row r="992" spans="6:29" ht="13">
      <c r="F992" s="25"/>
      <c r="L992" s="25"/>
      <c r="R992" s="25"/>
      <c r="X992" s="25"/>
      <c r="AC992" s="56"/>
    </row>
    <row r="993" spans="6:29" ht="13">
      <c r="F993" s="25"/>
      <c r="L993" s="25"/>
      <c r="R993" s="25"/>
      <c r="X993" s="25"/>
      <c r="AC993" s="56"/>
    </row>
    <row r="994" spans="6:29" ht="13">
      <c r="F994" s="25"/>
      <c r="L994" s="25"/>
      <c r="R994" s="25"/>
      <c r="X994" s="25"/>
      <c r="AC994" s="56"/>
    </row>
    <row r="995" spans="6:29" ht="13">
      <c r="F995" s="25"/>
      <c r="L995" s="25"/>
      <c r="R995" s="25"/>
      <c r="X995" s="25"/>
      <c r="AC995" s="56"/>
    </row>
    <row r="996" spans="6:29" ht="13">
      <c r="F996" s="25"/>
      <c r="L996" s="25"/>
      <c r="R996" s="25"/>
      <c r="X996" s="25"/>
      <c r="AC996" s="56"/>
    </row>
    <row r="997" spans="6:29" ht="13">
      <c r="F997" s="25"/>
      <c r="L997" s="25"/>
      <c r="R997" s="25"/>
      <c r="X997" s="25"/>
      <c r="AC997" s="56"/>
    </row>
    <row r="998" spans="6:29" ht="13">
      <c r="F998" s="25"/>
      <c r="L998" s="25"/>
      <c r="R998" s="25"/>
      <c r="X998" s="25"/>
      <c r="AC998" s="56"/>
    </row>
    <row r="999" spans="6:29" ht="13">
      <c r="F999" s="25"/>
      <c r="L999" s="25"/>
      <c r="R999" s="25"/>
      <c r="X999" s="25"/>
      <c r="AC999" s="56"/>
    </row>
    <row r="1000" spans="6:29" ht="13">
      <c r="F1000" s="25"/>
      <c r="L1000" s="25"/>
      <c r="R1000" s="25"/>
      <c r="X1000" s="25"/>
      <c r="AC1000" s="56"/>
    </row>
  </sheetData>
  <mergeCells count="4">
    <mergeCell ref="F1:K1"/>
    <mergeCell ref="L1:Q1"/>
    <mergeCell ref="R1:W1"/>
    <mergeCell ref="X1:AC1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outlinePr summaryBelow="0" summaryRight="0"/>
  </sheetPr>
  <dimension ref="A1:T1001"/>
  <sheetViews>
    <sheetView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B3" sqref="B3"/>
    </sheetView>
  </sheetViews>
  <sheetFormatPr baseColWidth="10" defaultColWidth="14.5" defaultRowHeight="15.75" customHeight="1"/>
  <cols>
    <col min="2" max="2" width="6" customWidth="1"/>
    <col min="3" max="3" width="9.33203125" customWidth="1"/>
    <col min="4" max="9" width="10.5" customWidth="1"/>
    <col min="10" max="10" width="5.1640625" customWidth="1"/>
    <col min="11" max="11" width="31" customWidth="1"/>
    <col min="12" max="12" width="8" customWidth="1"/>
    <col min="13" max="13" width="7.5" customWidth="1"/>
    <col min="14" max="14" width="20.5" customWidth="1"/>
    <col min="15" max="15" width="10.33203125" customWidth="1"/>
    <col min="16" max="16" width="83" customWidth="1"/>
  </cols>
  <sheetData>
    <row r="1" spans="1:20" ht="15.75" customHeight="1">
      <c r="A1" s="42">
        <v>0.80902777777777779</v>
      </c>
      <c r="B1" s="1" t="s">
        <v>67</v>
      </c>
      <c r="C1" s="1" t="s">
        <v>23</v>
      </c>
      <c r="D1" s="1" t="s">
        <v>19</v>
      </c>
      <c r="E1" s="1" t="s">
        <v>21</v>
      </c>
      <c r="F1" s="1" t="s">
        <v>68</v>
      </c>
      <c r="G1" s="1" t="s">
        <v>24</v>
      </c>
      <c r="H1" s="1" t="s">
        <v>69</v>
      </c>
      <c r="I1" s="1" t="s">
        <v>70</v>
      </c>
      <c r="J1" s="1" t="s">
        <v>71</v>
      </c>
      <c r="K1" s="1" t="s">
        <v>72</v>
      </c>
      <c r="L1" s="1" t="s">
        <v>73</v>
      </c>
      <c r="M1" s="1" t="s">
        <v>74</v>
      </c>
      <c r="N1" s="1" t="s">
        <v>75</v>
      </c>
      <c r="O1" s="1" t="s">
        <v>76</v>
      </c>
      <c r="P1" s="1" t="s">
        <v>77</v>
      </c>
      <c r="Q1" s="1" t="s">
        <v>78</v>
      </c>
      <c r="R1" s="1" t="s">
        <v>79</v>
      </c>
      <c r="S1" s="1"/>
      <c r="T1" s="1"/>
    </row>
    <row r="2" spans="1:20" ht="15">
      <c r="A2" s="12"/>
      <c r="B2" s="1">
        <f>COUNTIF(B3:B999,"Y")</f>
        <v>84</v>
      </c>
      <c r="C2" s="18">
        <v>0.74947002920000005</v>
      </c>
      <c r="D2" s="18">
        <v>0.72897025810000005</v>
      </c>
      <c r="E2" s="18">
        <v>0.97662037040000005</v>
      </c>
      <c r="F2" s="18">
        <v>0.7950650118</v>
      </c>
      <c r="G2" s="18">
        <v>0.97957957959999997</v>
      </c>
      <c r="H2" s="63">
        <v>183.3673469</v>
      </c>
      <c r="I2" s="63"/>
      <c r="J2" s="1"/>
      <c r="K2" s="1"/>
      <c r="L2" s="1"/>
      <c r="M2" s="29">
        <f>COUNTIF(M3:M999,"Y")</f>
        <v>124</v>
      </c>
      <c r="O2" s="1"/>
      <c r="P2" s="1"/>
      <c r="Q2" s="1"/>
      <c r="R2" s="34"/>
    </row>
    <row r="3" spans="1:20" ht="15.75" customHeight="1">
      <c r="A3" s="26">
        <v>41730</v>
      </c>
      <c r="B3" s="1" t="s">
        <v>80</v>
      </c>
      <c r="C3" s="64"/>
      <c r="D3" s="64"/>
      <c r="E3" s="64"/>
      <c r="F3" s="65"/>
      <c r="G3" s="65"/>
      <c r="H3" s="1"/>
      <c r="I3" s="1"/>
      <c r="J3" s="1"/>
      <c r="K3" s="1"/>
      <c r="L3" s="1" t="s">
        <v>80</v>
      </c>
      <c r="M3" s="20" t="s">
        <v>81</v>
      </c>
      <c r="O3" s="1" t="str">
        <f t="shared" ref="O3:O5" si="0">IF(B3="N","N","")</f>
        <v>N</v>
      </c>
      <c r="P3" s="1" t="s">
        <v>82</v>
      </c>
      <c r="Q3" s="1" t="s">
        <v>83</v>
      </c>
      <c r="R3" s="20" t="s">
        <v>84</v>
      </c>
    </row>
    <row r="4" spans="1:20" ht="15.75" customHeight="1">
      <c r="A4" s="26">
        <v>41731</v>
      </c>
      <c r="B4" s="1" t="s">
        <v>81</v>
      </c>
      <c r="D4" s="64">
        <v>0.82847222222222228</v>
      </c>
      <c r="E4" s="64">
        <v>0.96527777777777779</v>
      </c>
      <c r="F4" s="66"/>
      <c r="G4" s="66"/>
      <c r="H4" s="1">
        <v>185</v>
      </c>
      <c r="I4" s="1">
        <v>0.75</v>
      </c>
      <c r="J4" s="1"/>
      <c r="K4" s="1" t="s">
        <v>85</v>
      </c>
      <c r="L4" s="1" t="s">
        <v>81</v>
      </c>
      <c r="M4" s="1" t="s">
        <v>81</v>
      </c>
      <c r="N4" s="1" t="s">
        <v>86</v>
      </c>
      <c r="O4" s="1" t="str">
        <f t="shared" si="0"/>
        <v/>
      </c>
      <c r="P4" s="1" t="s">
        <v>87</v>
      </c>
      <c r="Q4" s="1" t="s">
        <v>83</v>
      </c>
      <c r="R4" s="20" t="s">
        <v>84</v>
      </c>
    </row>
    <row r="5" spans="1:20" ht="15.75" customHeight="1">
      <c r="A5" s="26">
        <v>41732</v>
      </c>
      <c r="B5" s="1" t="s">
        <v>81</v>
      </c>
      <c r="D5" s="64">
        <v>0.75347222222222221</v>
      </c>
      <c r="E5" s="64">
        <v>0.85555555555555551</v>
      </c>
      <c r="F5" s="66"/>
      <c r="G5" s="66"/>
      <c r="H5" s="1">
        <v>280</v>
      </c>
      <c r="I5" s="1"/>
      <c r="J5" s="1"/>
      <c r="K5" s="1" t="s">
        <v>88</v>
      </c>
      <c r="L5" s="1" t="s">
        <v>80</v>
      </c>
      <c r="M5" s="1" t="s">
        <v>80</v>
      </c>
      <c r="N5" s="1" t="s">
        <v>89</v>
      </c>
      <c r="O5" s="1" t="str">
        <f t="shared" si="0"/>
        <v/>
      </c>
      <c r="P5" s="1" t="s">
        <v>90</v>
      </c>
      <c r="Q5" s="1" t="s">
        <v>83</v>
      </c>
      <c r="R5" s="20" t="s">
        <v>91</v>
      </c>
    </row>
    <row r="6" spans="1:20" ht="15.75" customHeight="1">
      <c r="A6" s="26">
        <v>41733</v>
      </c>
      <c r="B6" s="1" t="s">
        <v>81</v>
      </c>
      <c r="D6" s="64">
        <v>0.68819444444444444</v>
      </c>
      <c r="F6" s="64">
        <v>0.79513888888888884</v>
      </c>
      <c r="G6" s="66">
        <v>1.01875</v>
      </c>
      <c r="H6" s="1">
        <v>350</v>
      </c>
      <c r="I6" s="1"/>
      <c r="J6" s="1"/>
      <c r="K6" s="1" t="s">
        <v>92</v>
      </c>
      <c r="L6" s="1" t="s">
        <v>80</v>
      </c>
      <c r="M6" s="20" t="s">
        <v>81</v>
      </c>
      <c r="N6" s="1" t="s">
        <v>93</v>
      </c>
      <c r="O6" s="1" t="s">
        <v>80</v>
      </c>
      <c r="P6" s="1" t="s">
        <v>94</v>
      </c>
      <c r="Q6" s="1" t="s">
        <v>83</v>
      </c>
      <c r="R6" s="20" t="s">
        <v>81</v>
      </c>
    </row>
    <row r="7" spans="1:20" ht="15">
      <c r="A7" s="26">
        <v>41734</v>
      </c>
      <c r="B7" s="1" t="s">
        <v>80</v>
      </c>
      <c r="C7" s="64">
        <v>0.70416666666666672</v>
      </c>
      <c r="F7" s="64"/>
      <c r="G7" s="64">
        <v>0.99027777777777781</v>
      </c>
      <c r="I7" s="1">
        <v>0.5</v>
      </c>
      <c r="J7" s="1"/>
      <c r="K7" s="1" t="s">
        <v>95</v>
      </c>
      <c r="L7" s="1" t="s">
        <v>80</v>
      </c>
      <c r="M7" s="20" t="s">
        <v>81</v>
      </c>
      <c r="N7" s="1" t="s">
        <v>96</v>
      </c>
      <c r="O7" s="67"/>
      <c r="P7" s="1" t="s">
        <v>97</v>
      </c>
      <c r="Q7" s="1" t="s">
        <v>83</v>
      </c>
      <c r="R7" s="20" t="s">
        <v>81</v>
      </c>
    </row>
    <row r="8" spans="1:20" ht="15.75" customHeight="1">
      <c r="A8" s="26">
        <v>41735</v>
      </c>
      <c r="B8" s="1" t="s">
        <v>80</v>
      </c>
      <c r="C8" s="64"/>
      <c r="D8" s="64"/>
      <c r="E8" s="64"/>
      <c r="F8" s="65"/>
      <c r="G8" s="65"/>
      <c r="H8" s="1"/>
      <c r="I8" s="1"/>
      <c r="J8" s="1"/>
      <c r="K8" s="1" t="s">
        <v>98</v>
      </c>
      <c r="L8" s="1" t="s">
        <v>80</v>
      </c>
      <c r="M8" s="1" t="s">
        <v>80</v>
      </c>
      <c r="N8" s="1" t="s">
        <v>99</v>
      </c>
      <c r="O8" s="1" t="s">
        <v>80</v>
      </c>
      <c r="P8" s="1" t="s">
        <v>100</v>
      </c>
      <c r="Q8" s="1" t="s">
        <v>83</v>
      </c>
      <c r="R8" s="20" t="s">
        <v>81</v>
      </c>
    </row>
    <row r="9" spans="1:20" ht="15.75" customHeight="1">
      <c r="A9" s="26">
        <v>41736</v>
      </c>
      <c r="B9" s="1" t="s">
        <v>80</v>
      </c>
      <c r="C9" s="64"/>
      <c r="D9" s="64"/>
      <c r="E9" s="64"/>
      <c r="F9" s="65"/>
      <c r="G9" s="65"/>
      <c r="H9" s="1"/>
      <c r="I9" s="1"/>
      <c r="J9" s="1"/>
      <c r="K9" s="1" t="s">
        <v>101</v>
      </c>
      <c r="L9" s="1" t="s">
        <v>81</v>
      </c>
      <c r="M9" s="1" t="s">
        <v>81</v>
      </c>
      <c r="N9" s="1" t="s">
        <v>102</v>
      </c>
      <c r="O9" s="1" t="s">
        <v>80</v>
      </c>
      <c r="P9" s="1" t="s">
        <v>103</v>
      </c>
      <c r="Q9" s="1" t="s">
        <v>83</v>
      </c>
      <c r="R9" s="20" t="s">
        <v>81</v>
      </c>
    </row>
    <row r="10" spans="1:20" ht="15.75" customHeight="1">
      <c r="A10" s="26">
        <v>41737</v>
      </c>
      <c r="B10" s="1" t="s">
        <v>81</v>
      </c>
      <c r="D10" s="64">
        <v>0.68472222222222223</v>
      </c>
      <c r="F10" s="64">
        <v>0.73263888888888884</v>
      </c>
      <c r="G10" s="66">
        <v>0.97916666666666663</v>
      </c>
      <c r="H10" s="1">
        <v>340</v>
      </c>
      <c r="I10" s="1"/>
      <c r="J10" s="1"/>
      <c r="K10" s="1" t="s">
        <v>104</v>
      </c>
      <c r="L10" s="1" t="s">
        <v>81</v>
      </c>
      <c r="M10" s="20" t="s">
        <v>81</v>
      </c>
      <c r="O10" s="1" t="s">
        <v>80</v>
      </c>
      <c r="P10" s="1" t="s">
        <v>105</v>
      </c>
      <c r="Q10" s="1" t="s">
        <v>83</v>
      </c>
      <c r="R10" s="20" t="s">
        <v>81</v>
      </c>
    </row>
    <row r="11" spans="1:20" ht="15.75" customHeight="1">
      <c r="A11" s="26">
        <v>41738</v>
      </c>
      <c r="B11" s="1" t="s">
        <v>81</v>
      </c>
      <c r="D11" s="64">
        <v>0.76944444444444449</v>
      </c>
      <c r="F11" s="64">
        <v>0.80972222222222223</v>
      </c>
      <c r="G11" s="66">
        <v>1.01875</v>
      </c>
      <c r="H11" s="1">
        <v>190</v>
      </c>
      <c r="I11" s="1"/>
      <c r="J11" s="1"/>
      <c r="K11" s="1" t="s">
        <v>106</v>
      </c>
      <c r="L11" s="1" t="s">
        <v>80</v>
      </c>
      <c r="M11" s="20" t="s">
        <v>80</v>
      </c>
      <c r="N11" s="1" t="s">
        <v>107</v>
      </c>
      <c r="O11" s="20" t="s">
        <v>81</v>
      </c>
      <c r="P11" s="1" t="s">
        <v>108</v>
      </c>
      <c r="Q11" s="1" t="s">
        <v>83</v>
      </c>
      <c r="R11" s="20" t="s">
        <v>81</v>
      </c>
    </row>
    <row r="12" spans="1:20" ht="15.75" customHeight="1">
      <c r="A12" s="26">
        <v>41739</v>
      </c>
      <c r="B12" s="1" t="s">
        <v>47</v>
      </c>
      <c r="C12" s="64"/>
      <c r="D12" s="64"/>
      <c r="E12" s="64"/>
      <c r="F12" s="68"/>
      <c r="G12" s="68"/>
      <c r="H12" s="1"/>
      <c r="I12" s="1"/>
      <c r="J12" s="1"/>
      <c r="K12" s="1" t="s">
        <v>109</v>
      </c>
      <c r="L12" s="1" t="s">
        <v>80</v>
      </c>
      <c r="M12" s="1" t="s">
        <v>81</v>
      </c>
      <c r="N12" s="1" t="s">
        <v>110</v>
      </c>
      <c r="O12" s="1"/>
      <c r="P12" s="1" t="s">
        <v>111</v>
      </c>
      <c r="Q12" s="1" t="s">
        <v>83</v>
      </c>
      <c r="R12" s="20" t="s">
        <v>91</v>
      </c>
    </row>
    <row r="13" spans="1:20" ht="15.75" customHeight="1">
      <c r="A13" s="26">
        <v>41740</v>
      </c>
      <c r="B13" s="1" t="s">
        <v>81</v>
      </c>
      <c r="D13" s="64">
        <v>0.70347222222222228</v>
      </c>
      <c r="E13" s="64">
        <v>1.0048611111111112</v>
      </c>
      <c r="F13" s="66"/>
      <c r="G13" s="66"/>
      <c r="H13" s="1">
        <v>120</v>
      </c>
      <c r="I13" s="1"/>
      <c r="J13" s="1"/>
      <c r="K13" s="1" t="s">
        <v>112</v>
      </c>
      <c r="L13" s="1" t="s">
        <v>81</v>
      </c>
      <c r="M13" s="20" t="s">
        <v>81</v>
      </c>
      <c r="N13" s="1" t="s">
        <v>113</v>
      </c>
      <c r="O13" s="20" t="s">
        <v>80</v>
      </c>
      <c r="P13" s="1" t="s">
        <v>114</v>
      </c>
      <c r="Q13" s="1" t="s">
        <v>83</v>
      </c>
      <c r="R13" s="20" t="s">
        <v>81</v>
      </c>
    </row>
    <row r="14" spans="1:20" ht="15.75" customHeight="1">
      <c r="A14" s="26">
        <v>41741</v>
      </c>
      <c r="B14" s="1" t="s">
        <v>81</v>
      </c>
      <c r="D14" s="64">
        <v>0.66874999999999996</v>
      </c>
      <c r="E14" s="64">
        <v>0.95625000000000004</v>
      </c>
      <c r="F14" s="66"/>
      <c r="G14" s="66"/>
      <c r="H14" s="1">
        <v>185</v>
      </c>
      <c r="I14" s="1">
        <v>0.5</v>
      </c>
      <c r="J14" s="1"/>
      <c r="K14" s="1" t="s">
        <v>115</v>
      </c>
      <c r="L14" s="1" t="s">
        <v>81</v>
      </c>
      <c r="M14" s="69" t="s">
        <v>81</v>
      </c>
      <c r="N14" s="1" t="s">
        <v>116</v>
      </c>
      <c r="O14" s="1" t="s">
        <v>80</v>
      </c>
      <c r="P14" s="1" t="s">
        <v>117</v>
      </c>
      <c r="Q14" s="1" t="s">
        <v>83</v>
      </c>
      <c r="R14" s="20" t="s">
        <v>81</v>
      </c>
    </row>
    <row r="15" spans="1:20" ht="15.75" customHeight="1">
      <c r="A15" s="26">
        <v>41742</v>
      </c>
      <c r="B15" s="1" t="s">
        <v>80</v>
      </c>
      <c r="C15" s="44"/>
      <c r="D15" s="44"/>
      <c r="E15" s="44"/>
      <c r="F15" s="65"/>
      <c r="G15" s="65"/>
      <c r="J15" s="1"/>
      <c r="K15" s="1" t="s">
        <v>118</v>
      </c>
      <c r="L15" s="1" t="s">
        <v>80</v>
      </c>
      <c r="M15" s="1" t="s">
        <v>80</v>
      </c>
      <c r="O15" s="1" t="s">
        <v>80</v>
      </c>
      <c r="P15" s="1" t="s">
        <v>119</v>
      </c>
      <c r="Q15" s="1" t="s">
        <v>83</v>
      </c>
      <c r="R15" s="20" t="s">
        <v>120</v>
      </c>
    </row>
    <row r="16" spans="1:20" ht="15.75" customHeight="1">
      <c r="A16" s="26">
        <v>41743</v>
      </c>
      <c r="B16" s="1" t="s">
        <v>80</v>
      </c>
      <c r="C16" s="44"/>
      <c r="D16" s="44"/>
      <c r="E16" s="44"/>
      <c r="F16" s="65"/>
      <c r="G16" s="65"/>
      <c r="J16" s="1"/>
      <c r="K16" s="1" t="s">
        <v>121</v>
      </c>
      <c r="L16" s="1" t="s">
        <v>80</v>
      </c>
      <c r="M16" s="20" t="s">
        <v>80</v>
      </c>
      <c r="N16" s="1" t="s">
        <v>122</v>
      </c>
      <c r="O16" s="1" t="s">
        <v>80</v>
      </c>
      <c r="P16" s="1" t="s">
        <v>123</v>
      </c>
      <c r="Q16" s="1" t="s">
        <v>83</v>
      </c>
      <c r="R16" s="20" t="s">
        <v>81</v>
      </c>
    </row>
    <row r="17" spans="1:18" ht="15.75" customHeight="1">
      <c r="A17" s="26">
        <v>41744</v>
      </c>
      <c r="B17" s="1" t="s">
        <v>80</v>
      </c>
      <c r="C17" s="64">
        <v>0.69861111111111107</v>
      </c>
      <c r="D17" s="44"/>
      <c r="E17" s="44"/>
      <c r="F17" s="65"/>
      <c r="G17" s="70">
        <v>0.9916666666666667</v>
      </c>
      <c r="J17" s="1"/>
      <c r="K17" s="1" t="s">
        <v>106</v>
      </c>
      <c r="L17" s="1" t="s">
        <v>80</v>
      </c>
      <c r="M17" s="1" t="s">
        <v>80</v>
      </c>
      <c r="O17" s="1" t="s">
        <v>80</v>
      </c>
      <c r="P17" s="1" t="s">
        <v>124</v>
      </c>
      <c r="Q17" s="1" t="s">
        <v>83</v>
      </c>
      <c r="R17" s="20" t="s">
        <v>81</v>
      </c>
    </row>
    <row r="18" spans="1:18" ht="15.75" customHeight="1">
      <c r="A18" s="26">
        <v>41745</v>
      </c>
      <c r="B18" s="1" t="s">
        <v>81</v>
      </c>
      <c r="D18" s="64">
        <v>0.67638888888888893</v>
      </c>
      <c r="F18" s="64">
        <v>0.77847222222222223</v>
      </c>
      <c r="G18" s="66">
        <v>0.99583333333333335</v>
      </c>
      <c r="H18" s="1">
        <v>180</v>
      </c>
      <c r="I18" s="1"/>
      <c r="J18" s="1"/>
      <c r="K18" s="1" t="s">
        <v>125</v>
      </c>
      <c r="L18" s="1" t="s">
        <v>80</v>
      </c>
      <c r="M18" s="1" t="s">
        <v>80</v>
      </c>
      <c r="O18" s="1" t="s">
        <v>80</v>
      </c>
      <c r="P18" s="1" t="s">
        <v>126</v>
      </c>
      <c r="Q18" s="1" t="s">
        <v>83</v>
      </c>
      <c r="R18" s="20" t="s">
        <v>81</v>
      </c>
    </row>
    <row r="19" spans="1:18" ht="15.75" customHeight="1">
      <c r="A19" s="26">
        <v>41746</v>
      </c>
      <c r="B19" s="1" t="s">
        <v>80</v>
      </c>
      <c r="D19" s="44"/>
      <c r="F19" s="44"/>
      <c r="G19" s="65"/>
      <c r="J19" s="1"/>
      <c r="K19" s="1" t="s">
        <v>127</v>
      </c>
      <c r="L19" s="1" t="s">
        <v>80</v>
      </c>
      <c r="M19" s="1" t="s">
        <v>80</v>
      </c>
      <c r="O19" s="1" t="s">
        <v>80</v>
      </c>
      <c r="P19" s="1" t="s">
        <v>128</v>
      </c>
      <c r="Q19" s="1" t="s">
        <v>83</v>
      </c>
      <c r="R19" s="20" t="s">
        <v>81</v>
      </c>
    </row>
    <row r="20" spans="1:18" ht="15.75" customHeight="1">
      <c r="A20" s="26">
        <v>41747</v>
      </c>
      <c r="B20" s="1" t="s">
        <v>81</v>
      </c>
      <c r="D20" s="64">
        <v>0.70833333333333337</v>
      </c>
      <c r="E20" s="66"/>
      <c r="F20" s="64">
        <v>0.85763888888888884</v>
      </c>
      <c r="G20" s="64">
        <v>1.0826388888888889</v>
      </c>
      <c r="H20" s="1">
        <v>115</v>
      </c>
      <c r="I20" s="1"/>
      <c r="J20" s="1"/>
      <c r="K20" s="1" t="s">
        <v>129</v>
      </c>
      <c r="L20" s="1" t="s">
        <v>81</v>
      </c>
      <c r="M20" s="20" t="s">
        <v>81</v>
      </c>
      <c r="N20" s="1" t="s">
        <v>130</v>
      </c>
      <c r="O20" s="1" t="s">
        <v>80</v>
      </c>
      <c r="P20" s="1" t="s">
        <v>131</v>
      </c>
      <c r="Q20" s="1" t="s">
        <v>83</v>
      </c>
      <c r="R20" s="20" t="s">
        <v>81</v>
      </c>
    </row>
    <row r="21" spans="1:18" ht="15.75" customHeight="1">
      <c r="A21" s="26">
        <v>41748</v>
      </c>
      <c r="B21" s="1" t="s">
        <v>81</v>
      </c>
      <c r="D21" s="64">
        <v>0.6381944444444444</v>
      </c>
      <c r="F21" s="64">
        <v>0.73958333333333337</v>
      </c>
      <c r="G21" s="66">
        <v>0.97638888888888886</v>
      </c>
      <c r="H21" s="1">
        <v>190</v>
      </c>
      <c r="I21" s="1"/>
      <c r="J21" s="1"/>
      <c r="K21" s="1" t="s">
        <v>132</v>
      </c>
      <c r="L21" s="1" t="s">
        <v>81</v>
      </c>
      <c r="M21" s="20" t="s">
        <v>81</v>
      </c>
      <c r="O21" s="1" t="s">
        <v>80</v>
      </c>
      <c r="P21" s="1" t="s">
        <v>133</v>
      </c>
      <c r="Q21" s="1" t="s">
        <v>83</v>
      </c>
      <c r="R21" s="20" t="s">
        <v>81</v>
      </c>
    </row>
    <row r="22" spans="1:18" ht="15.75" customHeight="1">
      <c r="A22" s="26">
        <v>41749</v>
      </c>
      <c r="B22" s="1" t="s">
        <v>80</v>
      </c>
      <c r="C22" s="71"/>
      <c r="D22" s="71"/>
      <c r="E22" s="71"/>
      <c r="F22" s="66"/>
      <c r="G22" s="66"/>
      <c r="H22" s="1"/>
      <c r="I22" s="1"/>
      <c r="J22" s="1"/>
      <c r="K22" s="1" t="s">
        <v>134</v>
      </c>
      <c r="L22" s="1" t="s">
        <v>81</v>
      </c>
      <c r="M22" s="1" t="s">
        <v>80</v>
      </c>
      <c r="O22" s="1" t="s">
        <v>80</v>
      </c>
      <c r="P22" s="1" t="s">
        <v>135</v>
      </c>
      <c r="Q22" s="1" t="s">
        <v>83</v>
      </c>
      <c r="R22" s="20" t="s">
        <v>81</v>
      </c>
    </row>
    <row r="23" spans="1:18" ht="15.75" customHeight="1">
      <c r="A23" s="26">
        <v>41750</v>
      </c>
      <c r="B23" s="1" t="s">
        <v>81</v>
      </c>
      <c r="D23" s="64">
        <v>0.89722222222222225</v>
      </c>
      <c r="E23" s="64">
        <v>0.97222222222222221</v>
      </c>
      <c r="F23" s="66"/>
      <c r="G23" s="66"/>
      <c r="H23" s="1">
        <v>340</v>
      </c>
      <c r="I23" s="1"/>
      <c r="J23" s="1"/>
      <c r="K23" s="1" t="s">
        <v>136</v>
      </c>
      <c r="L23" s="1" t="s">
        <v>81</v>
      </c>
      <c r="M23" s="1" t="s">
        <v>80</v>
      </c>
      <c r="O23" s="1" t="s">
        <v>80</v>
      </c>
      <c r="P23" s="1" t="s">
        <v>137</v>
      </c>
      <c r="Q23" s="1" t="s">
        <v>83</v>
      </c>
      <c r="R23" s="20" t="s">
        <v>84</v>
      </c>
    </row>
    <row r="24" spans="1:18" ht="15.75" customHeight="1">
      <c r="A24" s="26">
        <v>41751</v>
      </c>
      <c r="B24" s="1" t="s">
        <v>81</v>
      </c>
      <c r="D24" s="64">
        <v>0.67986111111111114</v>
      </c>
      <c r="E24" s="64">
        <v>0.99583333333333335</v>
      </c>
      <c r="F24" s="66"/>
      <c r="G24" s="66"/>
      <c r="H24" s="1">
        <v>60</v>
      </c>
      <c r="I24" s="1"/>
      <c r="J24" s="1"/>
      <c r="K24" s="1" t="s">
        <v>106</v>
      </c>
      <c r="L24" s="1" t="s">
        <v>80</v>
      </c>
      <c r="M24" s="69" t="s">
        <v>81</v>
      </c>
      <c r="N24" s="1" t="s">
        <v>130</v>
      </c>
      <c r="O24" s="1" t="s">
        <v>80</v>
      </c>
      <c r="P24" s="1" t="s">
        <v>138</v>
      </c>
      <c r="Q24" s="1" t="s">
        <v>83</v>
      </c>
      <c r="R24" s="20" t="s">
        <v>81</v>
      </c>
    </row>
    <row r="25" spans="1:18" ht="15.75" customHeight="1">
      <c r="A25" s="26">
        <v>41752</v>
      </c>
      <c r="B25" s="1" t="s">
        <v>81</v>
      </c>
      <c r="D25" s="64">
        <v>0.6694444444444444</v>
      </c>
      <c r="E25" s="64">
        <v>0.98263888888888884</v>
      </c>
      <c r="F25" s="66"/>
      <c r="G25" s="66"/>
      <c r="H25" s="1">
        <v>185</v>
      </c>
      <c r="I25" s="1"/>
      <c r="J25" s="1"/>
      <c r="K25" s="1" t="s">
        <v>139</v>
      </c>
      <c r="L25" s="1" t="s">
        <v>81</v>
      </c>
      <c r="M25" s="69" t="s">
        <v>81</v>
      </c>
      <c r="O25" s="1" t="s">
        <v>140</v>
      </c>
      <c r="P25" s="1" t="s">
        <v>141</v>
      </c>
      <c r="Q25" s="1" t="s">
        <v>83</v>
      </c>
      <c r="R25" s="20" t="s">
        <v>81</v>
      </c>
    </row>
    <row r="26" spans="1:18" ht="15.75" customHeight="1">
      <c r="A26" s="26">
        <v>41753</v>
      </c>
      <c r="B26" s="1" t="s">
        <v>81</v>
      </c>
      <c r="D26" s="64">
        <v>0.66736111111111107</v>
      </c>
      <c r="F26" s="64">
        <v>0.91666666666666663</v>
      </c>
      <c r="G26" s="66">
        <v>0.95763888888888893</v>
      </c>
      <c r="H26" s="1">
        <v>315</v>
      </c>
      <c r="I26" s="1"/>
      <c r="J26" s="1"/>
      <c r="K26" s="1" t="s">
        <v>142</v>
      </c>
      <c r="L26" s="1" t="s">
        <v>81</v>
      </c>
      <c r="M26" s="1" t="s">
        <v>80</v>
      </c>
      <c r="O26" s="1" t="s">
        <v>80</v>
      </c>
      <c r="P26" s="1" t="s">
        <v>143</v>
      </c>
      <c r="Q26" s="1" t="s">
        <v>83</v>
      </c>
      <c r="R26" s="20" t="s">
        <v>144</v>
      </c>
    </row>
    <row r="27" spans="1:18" ht="15.75" customHeight="1">
      <c r="A27" s="26">
        <v>41754</v>
      </c>
      <c r="B27" s="1" t="s">
        <v>81</v>
      </c>
      <c r="D27" s="64">
        <v>0.6479166666666667</v>
      </c>
      <c r="E27" s="66">
        <v>1.0152777777777777</v>
      </c>
      <c r="F27" s="64"/>
      <c r="H27" s="1">
        <v>180</v>
      </c>
      <c r="I27" s="1"/>
      <c r="J27" s="1"/>
      <c r="K27" s="1" t="s">
        <v>92</v>
      </c>
      <c r="L27" s="1" t="s">
        <v>80</v>
      </c>
      <c r="M27" s="20" t="s">
        <v>80</v>
      </c>
      <c r="N27" s="1" t="s">
        <v>145</v>
      </c>
      <c r="O27" s="1" t="s">
        <v>80</v>
      </c>
      <c r="P27" s="1" t="s">
        <v>146</v>
      </c>
      <c r="Q27" s="1" t="s">
        <v>83</v>
      </c>
      <c r="R27" s="20" t="s">
        <v>81</v>
      </c>
    </row>
    <row r="28" spans="1:18" ht="15.75" customHeight="1">
      <c r="A28" s="26">
        <v>41755</v>
      </c>
      <c r="B28" s="1" t="s">
        <v>81</v>
      </c>
      <c r="D28" s="64">
        <v>0.8881944444444444</v>
      </c>
      <c r="E28" s="64">
        <v>0.9819444444444444</v>
      </c>
      <c r="F28" s="66"/>
      <c r="G28" s="66"/>
      <c r="H28" s="1">
        <v>180</v>
      </c>
      <c r="I28" s="1"/>
      <c r="J28" s="1"/>
      <c r="K28" s="1" t="s">
        <v>147</v>
      </c>
      <c r="L28" s="1" t="s">
        <v>81</v>
      </c>
      <c r="M28" s="20" t="s">
        <v>81</v>
      </c>
      <c r="N28" s="1" t="s">
        <v>148</v>
      </c>
      <c r="O28" s="1" t="s">
        <v>140</v>
      </c>
      <c r="P28" s="1" t="s">
        <v>149</v>
      </c>
      <c r="Q28" s="1" t="s">
        <v>83</v>
      </c>
      <c r="R28" s="20" t="s">
        <v>81</v>
      </c>
    </row>
    <row r="29" spans="1:18" ht="15.75" customHeight="1">
      <c r="A29" s="26">
        <v>41756</v>
      </c>
      <c r="B29" s="1" t="s">
        <v>81</v>
      </c>
      <c r="D29" s="64">
        <v>0.75138888888888888</v>
      </c>
      <c r="E29" s="64">
        <v>0.91111111111111109</v>
      </c>
      <c r="F29" s="66"/>
      <c r="G29" s="66"/>
      <c r="H29" s="1">
        <v>240</v>
      </c>
      <c r="I29" s="1"/>
      <c r="J29" s="1"/>
      <c r="K29" s="1" t="s">
        <v>150</v>
      </c>
      <c r="L29" s="1" t="s">
        <v>81</v>
      </c>
      <c r="M29" s="1" t="s">
        <v>80</v>
      </c>
      <c r="O29" s="1" t="s">
        <v>140</v>
      </c>
      <c r="P29" s="1" t="s">
        <v>151</v>
      </c>
      <c r="Q29" s="1" t="s">
        <v>83</v>
      </c>
      <c r="R29" s="20" t="s">
        <v>152</v>
      </c>
    </row>
    <row r="30" spans="1:18" ht="15.75" customHeight="1">
      <c r="A30" s="26">
        <v>41757</v>
      </c>
      <c r="B30" s="1" t="s">
        <v>81</v>
      </c>
      <c r="C30" s="64"/>
      <c r="D30" s="64">
        <v>0.61736111111111114</v>
      </c>
      <c r="E30" s="70">
        <v>0.88541666666666663</v>
      </c>
      <c r="F30" s="70"/>
      <c r="H30" s="1">
        <v>310</v>
      </c>
      <c r="I30" s="1"/>
      <c r="J30" s="1"/>
      <c r="K30" s="1" t="s">
        <v>153</v>
      </c>
      <c r="L30" s="1" t="s">
        <v>81</v>
      </c>
      <c r="M30" s="1" t="s">
        <v>80</v>
      </c>
      <c r="O30" s="1" t="s">
        <v>80</v>
      </c>
      <c r="P30" s="1" t="s">
        <v>154</v>
      </c>
      <c r="Q30" s="1" t="s">
        <v>83</v>
      </c>
      <c r="R30" s="20" t="s">
        <v>155</v>
      </c>
    </row>
    <row r="31" spans="1:18" ht="15.75" customHeight="1">
      <c r="A31" s="26">
        <v>41758</v>
      </c>
      <c r="B31" s="1" t="s">
        <v>80</v>
      </c>
      <c r="D31" s="64">
        <v>0.92708333333333337</v>
      </c>
      <c r="E31" s="64">
        <v>0.98819444444444449</v>
      </c>
      <c r="F31" s="65"/>
      <c r="G31" s="65"/>
      <c r="H31" s="1">
        <v>300</v>
      </c>
      <c r="J31" s="1"/>
      <c r="K31" s="1" t="s">
        <v>156</v>
      </c>
      <c r="L31" s="1" t="s">
        <v>81</v>
      </c>
      <c r="M31" s="1" t="s">
        <v>80</v>
      </c>
      <c r="O31" s="1" t="s">
        <v>80</v>
      </c>
      <c r="P31" s="1" t="s">
        <v>157</v>
      </c>
      <c r="Q31" s="1" t="s">
        <v>83</v>
      </c>
      <c r="R31" s="20" t="s">
        <v>81</v>
      </c>
    </row>
    <row r="32" spans="1:18" ht="15.75" customHeight="1">
      <c r="A32" s="26">
        <v>41759</v>
      </c>
      <c r="B32" s="1" t="s">
        <v>80</v>
      </c>
      <c r="C32" s="64">
        <v>0.74722222222222223</v>
      </c>
      <c r="D32" s="64"/>
      <c r="E32" s="64"/>
      <c r="F32" s="66"/>
      <c r="G32" s="66">
        <v>0.99097222222222225</v>
      </c>
      <c r="H32" s="1">
        <v>315</v>
      </c>
      <c r="I32" s="1"/>
      <c r="J32" s="1"/>
      <c r="K32" s="1" t="s">
        <v>158</v>
      </c>
      <c r="L32" s="1" t="s">
        <v>81</v>
      </c>
      <c r="M32" s="20" t="s">
        <v>81</v>
      </c>
      <c r="N32" s="1" t="s">
        <v>159</v>
      </c>
      <c r="O32" s="1" t="s">
        <v>80</v>
      </c>
      <c r="P32" s="1" t="s">
        <v>160</v>
      </c>
      <c r="Q32" s="1" t="s">
        <v>83</v>
      </c>
      <c r="R32" s="20" t="s">
        <v>81</v>
      </c>
    </row>
    <row r="33" spans="1:18" ht="15.75" customHeight="1">
      <c r="A33" s="26">
        <v>41760</v>
      </c>
      <c r="B33" s="1" t="s">
        <v>80</v>
      </c>
      <c r="D33" s="64">
        <v>0.64236111111111116</v>
      </c>
      <c r="F33" s="64">
        <v>0.69652777777777775</v>
      </c>
      <c r="G33" s="66">
        <v>1.0027777777777778</v>
      </c>
      <c r="H33" s="1">
        <v>315</v>
      </c>
      <c r="I33" s="1"/>
      <c r="J33" s="1"/>
      <c r="K33" s="1" t="s">
        <v>161</v>
      </c>
      <c r="L33" s="1" t="s">
        <v>81</v>
      </c>
      <c r="M33" s="20" t="s">
        <v>81</v>
      </c>
      <c r="N33" s="1" t="s">
        <v>159</v>
      </c>
      <c r="O33" s="1" t="s">
        <v>80</v>
      </c>
      <c r="P33" s="1" t="s">
        <v>162</v>
      </c>
      <c r="Q33" s="1" t="s">
        <v>83</v>
      </c>
      <c r="R33" s="20" t="s">
        <v>81</v>
      </c>
    </row>
    <row r="34" spans="1:18" ht="15.75" customHeight="1">
      <c r="A34" s="26">
        <v>41761</v>
      </c>
      <c r="B34" s="1" t="s">
        <v>80</v>
      </c>
      <c r="D34" s="64">
        <v>0.68055555555555558</v>
      </c>
      <c r="F34" s="64">
        <v>0.71388888888888891</v>
      </c>
      <c r="G34" s="66">
        <v>0.9916666666666667</v>
      </c>
      <c r="H34" s="1">
        <v>300</v>
      </c>
      <c r="I34" s="1"/>
      <c r="J34" s="1"/>
      <c r="K34" s="1" t="s">
        <v>163</v>
      </c>
      <c r="L34" s="1" t="s">
        <v>80</v>
      </c>
      <c r="M34" s="20" t="s">
        <v>81</v>
      </c>
      <c r="N34" s="1" t="s">
        <v>159</v>
      </c>
      <c r="O34" s="1" t="s">
        <v>80</v>
      </c>
      <c r="P34" s="1" t="s">
        <v>162</v>
      </c>
      <c r="Q34" s="1" t="s">
        <v>83</v>
      </c>
      <c r="R34" s="20" t="s">
        <v>81</v>
      </c>
    </row>
    <row r="35" spans="1:18" ht="15.75" customHeight="1">
      <c r="A35" s="26">
        <v>41762</v>
      </c>
      <c r="B35" s="1" t="s">
        <v>81</v>
      </c>
      <c r="C35" s="64"/>
      <c r="D35" s="64">
        <v>0.67638888888888893</v>
      </c>
      <c r="E35" s="64"/>
      <c r="F35" s="66">
        <v>0.80486111111111114</v>
      </c>
      <c r="G35" s="66">
        <v>1.007638888888889</v>
      </c>
      <c r="H35" s="1">
        <v>225</v>
      </c>
      <c r="I35" s="1"/>
      <c r="J35" s="1"/>
      <c r="K35" s="1" t="s">
        <v>163</v>
      </c>
      <c r="L35" s="1" t="s">
        <v>80</v>
      </c>
      <c r="M35" s="20" t="s">
        <v>80</v>
      </c>
      <c r="O35" s="20" t="s">
        <v>80</v>
      </c>
      <c r="P35" s="1" t="s">
        <v>164</v>
      </c>
      <c r="Q35" s="1" t="s">
        <v>83</v>
      </c>
      <c r="R35" s="20" t="s">
        <v>81</v>
      </c>
    </row>
    <row r="36" spans="1:18" ht="15.75" customHeight="1">
      <c r="A36" s="26">
        <v>41763</v>
      </c>
      <c r="B36" s="1" t="s">
        <v>81</v>
      </c>
      <c r="D36" s="64">
        <v>0.73402777777777772</v>
      </c>
      <c r="E36" s="42">
        <v>0.98402777777777772</v>
      </c>
      <c r="F36" s="64"/>
      <c r="G36" s="66"/>
      <c r="H36" s="1">
        <v>225</v>
      </c>
      <c r="I36" s="1"/>
      <c r="J36" s="1"/>
      <c r="K36" s="1" t="s">
        <v>165</v>
      </c>
      <c r="L36" s="1" t="s">
        <v>81</v>
      </c>
      <c r="M36" s="1" t="s">
        <v>80</v>
      </c>
      <c r="N36" s="1" t="s">
        <v>166</v>
      </c>
      <c r="O36" s="20" t="s">
        <v>80</v>
      </c>
      <c r="P36" s="1" t="s">
        <v>167</v>
      </c>
      <c r="Q36" s="1" t="s">
        <v>83</v>
      </c>
      <c r="R36" s="20" t="s">
        <v>81</v>
      </c>
    </row>
    <row r="37" spans="1:18" ht="15.75" customHeight="1">
      <c r="A37" s="26">
        <v>41764</v>
      </c>
      <c r="B37" s="1" t="s">
        <v>81</v>
      </c>
      <c r="D37" s="64">
        <v>0.66041666666666665</v>
      </c>
      <c r="E37" s="64">
        <v>0.98541666666666672</v>
      </c>
      <c r="F37" s="66"/>
      <c r="G37" s="66"/>
      <c r="H37" s="1">
        <v>210</v>
      </c>
      <c r="I37" s="1"/>
      <c r="J37" s="1"/>
      <c r="K37" s="1" t="s">
        <v>168</v>
      </c>
      <c r="L37" s="1" t="s">
        <v>80</v>
      </c>
      <c r="M37" s="20" t="s">
        <v>81</v>
      </c>
      <c r="N37" s="1" t="s">
        <v>169</v>
      </c>
      <c r="O37" s="1" t="s">
        <v>80</v>
      </c>
      <c r="P37" s="1" t="s">
        <v>170</v>
      </c>
      <c r="Q37" s="1" t="s">
        <v>83</v>
      </c>
      <c r="R37" s="20" t="s">
        <v>81</v>
      </c>
    </row>
    <row r="38" spans="1:18" ht="15.75" customHeight="1">
      <c r="A38" s="26">
        <v>41765</v>
      </c>
      <c r="B38" s="1" t="s">
        <v>81</v>
      </c>
      <c r="D38" s="64">
        <v>0.66874999999999996</v>
      </c>
      <c r="E38" s="64">
        <v>0.97291666666666665</v>
      </c>
      <c r="F38" s="66"/>
      <c r="G38" s="66"/>
      <c r="H38" s="1">
        <v>170</v>
      </c>
      <c r="I38" s="1"/>
      <c r="J38" s="1"/>
      <c r="K38" s="1" t="s">
        <v>171</v>
      </c>
      <c r="L38" s="1" t="s">
        <v>81</v>
      </c>
      <c r="M38" s="20" t="s">
        <v>81</v>
      </c>
      <c r="N38" s="1" t="s">
        <v>169</v>
      </c>
      <c r="O38" s="20" t="s">
        <v>80</v>
      </c>
      <c r="P38" s="1" t="s">
        <v>172</v>
      </c>
      <c r="Q38" s="1" t="s">
        <v>83</v>
      </c>
      <c r="R38" s="20" t="s">
        <v>81</v>
      </c>
    </row>
    <row r="39" spans="1:18" ht="15.75" customHeight="1">
      <c r="A39" s="26">
        <v>41766</v>
      </c>
      <c r="B39" s="1" t="s">
        <v>81</v>
      </c>
      <c r="D39" s="64">
        <v>0.85277777777777775</v>
      </c>
      <c r="E39" s="64">
        <v>0.93888888888888888</v>
      </c>
      <c r="F39" s="66"/>
      <c r="G39" s="66"/>
      <c r="H39" s="1">
        <v>160</v>
      </c>
      <c r="I39" s="1"/>
      <c r="J39" s="1"/>
      <c r="K39" s="1" t="s">
        <v>173</v>
      </c>
      <c r="L39" s="1" t="s">
        <v>81</v>
      </c>
      <c r="M39" s="69" t="s">
        <v>81</v>
      </c>
      <c r="N39" s="1" t="s">
        <v>174</v>
      </c>
      <c r="O39" s="1" t="s">
        <v>175</v>
      </c>
      <c r="P39" s="1" t="s">
        <v>176</v>
      </c>
      <c r="Q39" s="1" t="s">
        <v>83</v>
      </c>
      <c r="R39" s="20" t="s">
        <v>155</v>
      </c>
    </row>
    <row r="40" spans="1:18" ht="15.75" customHeight="1">
      <c r="A40" s="26">
        <v>41767</v>
      </c>
      <c r="B40" s="1" t="s">
        <v>80</v>
      </c>
      <c r="D40" s="44"/>
      <c r="E40" s="44"/>
      <c r="F40" s="65"/>
      <c r="G40" s="65"/>
      <c r="J40" s="1"/>
      <c r="K40" s="1" t="s">
        <v>177</v>
      </c>
      <c r="L40" s="1" t="s">
        <v>81</v>
      </c>
      <c r="M40" s="1" t="s">
        <v>81</v>
      </c>
      <c r="N40" s="1" t="s">
        <v>178</v>
      </c>
      <c r="O40" s="1" t="s">
        <v>80</v>
      </c>
      <c r="P40" s="1" t="s">
        <v>179</v>
      </c>
      <c r="Q40" s="1" t="s">
        <v>83</v>
      </c>
      <c r="R40" s="20" t="s">
        <v>81</v>
      </c>
    </row>
    <row r="41" spans="1:18" ht="15.75" customHeight="1">
      <c r="A41" s="26">
        <v>41768</v>
      </c>
      <c r="B41" s="1" t="s">
        <v>80</v>
      </c>
      <c r="C41" s="64">
        <v>0.68958333333333333</v>
      </c>
      <c r="F41" s="64"/>
      <c r="G41" s="72">
        <v>0.95972222222222225</v>
      </c>
      <c r="H41" s="1">
        <v>0</v>
      </c>
      <c r="I41" s="1"/>
      <c r="J41" s="1"/>
      <c r="K41" s="1" t="s">
        <v>180</v>
      </c>
      <c r="L41" s="1" t="s">
        <v>81</v>
      </c>
      <c r="M41" s="20" t="s">
        <v>81</v>
      </c>
      <c r="N41" s="1" t="s">
        <v>181</v>
      </c>
      <c r="O41" s="1" t="s">
        <v>80</v>
      </c>
      <c r="P41" s="1" t="s">
        <v>182</v>
      </c>
      <c r="Q41" s="1" t="s">
        <v>83</v>
      </c>
      <c r="R41" s="20" t="s">
        <v>81</v>
      </c>
    </row>
    <row r="42" spans="1:18" ht="15.75" customHeight="1">
      <c r="A42" s="26">
        <v>41769</v>
      </c>
      <c r="B42" s="1" t="s">
        <v>81</v>
      </c>
      <c r="D42" s="64">
        <v>0.89930555555555558</v>
      </c>
      <c r="E42" s="64">
        <v>0.95902777777777781</v>
      </c>
      <c r="F42" s="66"/>
      <c r="G42" s="66"/>
      <c r="H42" s="1">
        <v>170</v>
      </c>
      <c r="I42" s="1"/>
      <c r="J42" s="1"/>
      <c r="K42" s="1" t="s">
        <v>183</v>
      </c>
      <c r="L42" s="1" t="s">
        <v>81</v>
      </c>
      <c r="M42" s="69" t="s">
        <v>81</v>
      </c>
      <c r="O42" s="1" t="s">
        <v>80</v>
      </c>
      <c r="P42" s="1" t="s">
        <v>184</v>
      </c>
      <c r="Q42" s="1" t="s">
        <v>83</v>
      </c>
      <c r="R42" s="20" t="s">
        <v>81</v>
      </c>
    </row>
    <row r="43" spans="1:18" ht="15.75" customHeight="1">
      <c r="A43" s="26">
        <v>41770</v>
      </c>
      <c r="B43" s="1" t="s">
        <v>81</v>
      </c>
      <c r="D43" s="64">
        <v>0.85277777777777775</v>
      </c>
      <c r="E43" s="64">
        <v>0.97569444444444442</v>
      </c>
      <c r="F43" s="66"/>
      <c r="G43" s="66"/>
      <c r="H43" s="1">
        <v>170</v>
      </c>
      <c r="I43" s="1"/>
      <c r="J43" s="1"/>
      <c r="K43" s="1" t="s">
        <v>185</v>
      </c>
      <c r="L43" s="1" t="s">
        <v>81</v>
      </c>
      <c r="M43" s="20" t="s">
        <v>81</v>
      </c>
      <c r="N43" s="1" t="s">
        <v>169</v>
      </c>
      <c r="O43" s="1" t="s">
        <v>80</v>
      </c>
      <c r="P43" s="1" t="s">
        <v>186</v>
      </c>
      <c r="Q43" s="1" t="s">
        <v>83</v>
      </c>
      <c r="R43" s="20" t="s">
        <v>81</v>
      </c>
    </row>
    <row r="44" spans="1:18" ht="15.75" customHeight="1">
      <c r="A44" s="26">
        <v>41771</v>
      </c>
      <c r="B44" s="1" t="s">
        <v>81</v>
      </c>
      <c r="D44" s="64">
        <v>0.82847222222222228</v>
      </c>
      <c r="E44" s="64">
        <v>0.95</v>
      </c>
      <c r="F44" s="66"/>
      <c r="G44" s="66"/>
      <c r="H44" s="1">
        <v>320</v>
      </c>
      <c r="I44" s="1"/>
      <c r="J44" s="1"/>
      <c r="K44" s="1" t="s">
        <v>187</v>
      </c>
      <c r="L44" s="1" t="s">
        <v>80</v>
      </c>
      <c r="M44" s="1" t="s">
        <v>80</v>
      </c>
      <c r="O44" s="1" t="s">
        <v>80</v>
      </c>
      <c r="P44" s="1" t="s">
        <v>188</v>
      </c>
      <c r="Q44" s="1" t="s">
        <v>83</v>
      </c>
      <c r="R44" s="20" t="s">
        <v>81</v>
      </c>
    </row>
    <row r="45" spans="1:18" ht="15.75" customHeight="1">
      <c r="A45" s="26">
        <v>41772</v>
      </c>
      <c r="B45" s="1" t="s">
        <v>81</v>
      </c>
      <c r="D45" s="64">
        <v>0.65347222222222223</v>
      </c>
      <c r="F45" s="66">
        <v>0.77569444444444446</v>
      </c>
      <c r="G45" s="64">
        <v>0.99652777777777779</v>
      </c>
      <c r="H45" s="1">
        <v>0</v>
      </c>
      <c r="I45" s="1"/>
      <c r="J45" s="1"/>
      <c r="K45" s="1" t="s">
        <v>189</v>
      </c>
      <c r="L45" s="1" t="s">
        <v>81</v>
      </c>
      <c r="M45" s="69" t="s">
        <v>81</v>
      </c>
      <c r="N45" s="1" t="s">
        <v>190</v>
      </c>
      <c r="O45" s="1" t="s">
        <v>80</v>
      </c>
      <c r="P45" s="1" t="s">
        <v>191</v>
      </c>
      <c r="Q45" s="1" t="s">
        <v>83</v>
      </c>
      <c r="R45" s="20" t="s">
        <v>155</v>
      </c>
    </row>
    <row r="46" spans="1:18" ht="15.75" customHeight="1">
      <c r="A46" s="26">
        <v>41773</v>
      </c>
      <c r="B46" s="1" t="s">
        <v>80</v>
      </c>
      <c r="D46" s="64">
        <v>0.69513888888888886</v>
      </c>
      <c r="F46" s="64">
        <v>0.7270833333333333</v>
      </c>
      <c r="G46" s="66">
        <v>1.0319444444444446</v>
      </c>
      <c r="H46" s="1">
        <v>330</v>
      </c>
      <c r="I46" s="1"/>
      <c r="J46" s="1"/>
      <c r="K46" s="1" t="s">
        <v>192</v>
      </c>
      <c r="L46" s="1" t="s">
        <v>81</v>
      </c>
      <c r="M46" s="1" t="s">
        <v>80</v>
      </c>
      <c r="N46" s="1" t="s">
        <v>80</v>
      </c>
      <c r="O46" s="1" t="s">
        <v>80</v>
      </c>
      <c r="P46" s="1" t="s">
        <v>193</v>
      </c>
      <c r="Q46" s="1" t="s">
        <v>83</v>
      </c>
      <c r="R46" s="20" t="s">
        <v>194</v>
      </c>
    </row>
    <row r="47" spans="1:18" ht="15.75" customHeight="1">
      <c r="A47" s="26">
        <v>41774</v>
      </c>
      <c r="B47" s="1" t="s">
        <v>80</v>
      </c>
      <c r="C47" s="64">
        <v>0.68194444444444446</v>
      </c>
      <c r="D47" s="44"/>
      <c r="E47" s="44"/>
      <c r="F47" s="70"/>
      <c r="G47" s="70">
        <v>0.85347222222222219</v>
      </c>
      <c r="H47" s="1">
        <v>315</v>
      </c>
      <c r="J47" s="1"/>
      <c r="K47" s="1" t="s">
        <v>195</v>
      </c>
      <c r="L47" s="1" t="s">
        <v>81</v>
      </c>
      <c r="M47" s="1" t="s">
        <v>80</v>
      </c>
      <c r="N47" s="1" t="s">
        <v>80</v>
      </c>
      <c r="O47" s="1" t="s">
        <v>80</v>
      </c>
      <c r="P47" s="1" t="s">
        <v>196</v>
      </c>
      <c r="Q47" s="1" t="s">
        <v>83</v>
      </c>
      <c r="R47" s="20" t="s">
        <v>81</v>
      </c>
    </row>
    <row r="48" spans="1:18" ht="15.75" customHeight="1">
      <c r="A48" s="26">
        <v>41775</v>
      </c>
      <c r="B48" s="1" t="s">
        <v>81</v>
      </c>
      <c r="D48" s="64">
        <v>0.83611111111111114</v>
      </c>
      <c r="E48" s="64">
        <v>1.0131944444444445</v>
      </c>
      <c r="F48" s="66"/>
      <c r="G48" s="66"/>
      <c r="H48" s="1">
        <v>135</v>
      </c>
      <c r="I48" s="1"/>
      <c r="J48" s="1"/>
      <c r="K48" s="1" t="s">
        <v>197</v>
      </c>
      <c r="L48" s="1" t="s">
        <v>81</v>
      </c>
      <c r="M48" s="73" t="s">
        <v>81</v>
      </c>
      <c r="N48" s="1" t="s">
        <v>198</v>
      </c>
      <c r="O48" s="1" t="s">
        <v>80</v>
      </c>
      <c r="P48" s="1" t="s">
        <v>199</v>
      </c>
      <c r="Q48" s="1" t="s">
        <v>83</v>
      </c>
      <c r="R48" s="20" t="s">
        <v>81</v>
      </c>
    </row>
    <row r="49" spans="1:18" ht="15.75" customHeight="1">
      <c r="A49" s="26">
        <v>41776</v>
      </c>
      <c r="B49" s="1" t="s">
        <v>80</v>
      </c>
      <c r="C49" s="44"/>
      <c r="D49" s="44"/>
      <c r="E49" s="44"/>
      <c r="F49" s="65"/>
      <c r="G49" s="65"/>
      <c r="J49" s="1"/>
      <c r="K49" s="1" t="s">
        <v>200</v>
      </c>
      <c r="L49" s="1" t="s">
        <v>81</v>
      </c>
      <c r="M49" s="1" t="s">
        <v>201</v>
      </c>
      <c r="N49" s="1" t="s">
        <v>202</v>
      </c>
      <c r="O49" s="1" t="s">
        <v>80</v>
      </c>
      <c r="P49" s="1" t="s">
        <v>203</v>
      </c>
      <c r="Q49" s="1" t="s">
        <v>83</v>
      </c>
      <c r="R49" s="20" t="s">
        <v>81</v>
      </c>
    </row>
    <row r="50" spans="1:18" ht="15.75" customHeight="1">
      <c r="A50" s="26">
        <v>41777</v>
      </c>
      <c r="B50" s="1" t="s">
        <v>81</v>
      </c>
      <c r="D50" s="64">
        <v>0.90486111111111112</v>
      </c>
      <c r="E50" s="66">
        <v>1.0201388888888889</v>
      </c>
      <c r="F50" s="64"/>
      <c r="H50" s="1">
        <v>145</v>
      </c>
      <c r="I50" s="1"/>
      <c r="J50" s="1"/>
      <c r="K50" s="1" t="s">
        <v>204</v>
      </c>
      <c r="L50" s="1" t="s">
        <v>81</v>
      </c>
      <c r="M50" s="69" t="s">
        <v>81</v>
      </c>
      <c r="N50" s="1" t="s">
        <v>205</v>
      </c>
      <c r="O50" s="1" t="s">
        <v>80</v>
      </c>
      <c r="P50" s="1" t="s">
        <v>206</v>
      </c>
      <c r="Q50" s="1" t="s">
        <v>83</v>
      </c>
      <c r="R50" s="20" t="s">
        <v>81</v>
      </c>
    </row>
    <row r="51" spans="1:18" ht="15.75" customHeight="1">
      <c r="A51" s="26">
        <v>41778</v>
      </c>
      <c r="B51" s="1" t="s">
        <v>81</v>
      </c>
      <c r="D51" s="64">
        <v>0.65</v>
      </c>
      <c r="E51" s="64">
        <v>0.95416666666666672</v>
      </c>
      <c r="F51" s="66"/>
      <c r="G51" s="66"/>
      <c r="H51" s="1">
        <v>190</v>
      </c>
      <c r="I51" s="1"/>
      <c r="J51" s="1"/>
      <c r="K51" s="1" t="s">
        <v>207</v>
      </c>
      <c r="L51" s="1" t="s">
        <v>80</v>
      </c>
      <c r="M51" s="20" t="s">
        <v>81</v>
      </c>
      <c r="N51" s="1" t="s">
        <v>208</v>
      </c>
      <c r="O51" s="20" t="s">
        <v>80</v>
      </c>
      <c r="P51" s="1" t="s">
        <v>209</v>
      </c>
      <c r="Q51" s="1" t="s">
        <v>83</v>
      </c>
      <c r="R51" s="20" t="s">
        <v>81</v>
      </c>
    </row>
    <row r="52" spans="1:18" ht="15.75" customHeight="1">
      <c r="A52" s="26">
        <v>41779</v>
      </c>
      <c r="B52" s="1" t="s">
        <v>81</v>
      </c>
      <c r="D52" s="64">
        <v>0.65833333333333333</v>
      </c>
      <c r="E52" s="64">
        <v>0.98472222222222228</v>
      </c>
      <c r="F52" s="66"/>
      <c r="G52" s="66"/>
      <c r="H52" s="1">
        <v>190</v>
      </c>
      <c r="I52" s="1"/>
      <c r="J52" s="1"/>
      <c r="K52" s="1" t="s">
        <v>207</v>
      </c>
      <c r="L52" s="1" t="s">
        <v>80</v>
      </c>
      <c r="M52" s="20" t="s">
        <v>81</v>
      </c>
      <c r="N52" s="1" t="s">
        <v>210</v>
      </c>
      <c r="O52" s="1" t="s">
        <v>80</v>
      </c>
      <c r="P52" s="1" t="s">
        <v>211</v>
      </c>
      <c r="Q52" s="1" t="s">
        <v>83</v>
      </c>
      <c r="R52" s="20" t="s">
        <v>81</v>
      </c>
    </row>
    <row r="53" spans="1:18" ht="15.75" customHeight="1">
      <c r="A53" s="26">
        <v>41780</v>
      </c>
      <c r="B53" s="1" t="s">
        <v>80</v>
      </c>
      <c r="C53" s="64">
        <v>0.72291666666666665</v>
      </c>
      <c r="D53" s="64"/>
      <c r="E53" s="64"/>
      <c r="F53" s="66"/>
      <c r="G53" s="66">
        <v>1.0006944444444446</v>
      </c>
      <c r="H53" s="1">
        <v>180</v>
      </c>
      <c r="I53" s="1"/>
      <c r="J53" s="1"/>
      <c r="K53" s="1" t="s">
        <v>212</v>
      </c>
      <c r="L53" s="1" t="s">
        <v>80</v>
      </c>
      <c r="M53" s="20" t="s">
        <v>81</v>
      </c>
      <c r="N53" s="1" t="s">
        <v>213</v>
      </c>
      <c r="O53" s="1" t="s">
        <v>80</v>
      </c>
      <c r="P53" s="1" t="s">
        <v>214</v>
      </c>
      <c r="Q53" s="1" t="s">
        <v>83</v>
      </c>
      <c r="R53" s="20" t="s">
        <v>81</v>
      </c>
    </row>
    <row r="54" spans="1:18" ht="15.75" customHeight="1">
      <c r="A54" s="26">
        <v>41781</v>
      </c>
      <c r="B54" s="1" t="s">
        <v>81</v>
      </c>
      <c r="D54" s="64">
        <v>0.86875000000000002</v>
      </c>
      <c r="E54" s="64">
        <v>1.0118055555555556</v>
      </c>
      <c r="F54" s="66"/>
      <c r="G54" s="66"/>
      <c r="H54" s="1">
        <v>150</v>
      </c>
      <c r="I54" s="1"/>
      <c r="J54" s="1"/>
      <c r="K54" s="1" t="s">
        <v>215</v>
      </c>
      <c r="L54" s="1" t="s">
        <v>81</v>
      </c>
      <c r="M54" s="20" t="s">
        <v>81</v>
      </c>
      <c r="N54" s="1" t="s">
        <v>216</v>
      </c>
      <c r="O54" s="1" t="s">
        <v>80</v>
      </c>
      <c r="P54" s="1" t="s">
        <v>217</v>
      </c>
      <c r="Q54" s="1" t="s">
        <v>83</v>
      </c>
      <c r="R54" s="20" t="s">
        <v>81</v>
      </c>
    </row>
    <row r="55" spans="1:18" ht="15.75" customHeight="1">
      <c r="A55" s="26">
        <v>41782</v>
      </c>
      <c r="B55" s="1" t="s">
        <v>80</v>
      </c>
      <c r="C55" s="64"/>
      <c r="D55" s="44"/>
      <c r="E55" s="44"/>
      <c r="F55" s="70"/>
      <c r="G55" s="70"/>
      <c r="J55" s="1"/>
      <c r="K55" s="1" t="s">
        <v>136</v>
      </c>
      <c r="L55" s="1" t="s">
        <v>80</v>
      </c>
      <c r="M55" s="20" t="s">
        <v>81</v>
      </c>
      <c r="N55" s="1" t="s">
        <v>218</v>
      </c>
      <c r="O55" s="1" t="s">
        <v>80</v>
      </c>
      <c r="P55" s="1" t="s">
        <v>219</v>
      </c>
      <c r="Q55" s="1" t="s">
        <v>83</v>
      </c>
      <c r="R55" s="20" t="s">
        <v>81</v>
      </c>
    </row>
    <row r="56" spans="1:18" ht="15.75" customHeight="1">
      <c r="A56" s="26">
        <v>41783</v>
      </c>
      <c r="B56" s="1" t="s">
        <v>80</v>
      </c>
      <c r="C56" s="44"/>
      <c r="D56" s="44"/>
      <c r="E56" s="44"/>
      <c r="F56" s="65"/>
      <c r="G56" s="65"/>
      <c r="J56" s="1"/>
      <c r="K56" s="1" t="s">
        <v>220</v>
      </c>
      <c r="M56" s="1" t="s">
        <v>80</v>
      </c>
      <c r="O56" s="1" t="s">
        <v>80</v>
      </c>
      <c r="P56" s="1" t="s">
        <v>221</v>
      </c>
      <c r="Q56" s="1" t="s">
        <v>83</v>
      </c>
      <c r="R56" s="20" t="s">
        <v>222</v>
      </c>
    </row>
    <row r="57" spans="1:18" ht="15.75" customHeight="1">
      <c r="A57" s="26">
        <v>41784</v>
      </c>
      <c r="B57" s="1" t="s">
        <v>80</v>
      </c>
      <c r="C57" s="44"/>
      <c r="D57" s="44"/>
      <c r="E57" s="44"/>
      <c r="F57" s="65"/>
      <c r="G57" s="65"/>
      <c r="J57" s="1"/>
      <c r="K57" s="1" t="s">
        <v>212</v>
      </c>
      <c r="O57" s="1" t="s">
        <v>80</v>
      </c>
      <c r="P57" s="1" t="s">
        <v>223</v>
      </c>
      <c r="Q57" s="1" t="s">
        <v>83</v>
      </c>
      <c r="R57" s="20" t="s">
        <v>81</v>
      </c>
    </row>
    <row r="58" spans="1:18" ht="15.75" customHeight="1">
      <c r="A58" s="26">
        <v>41785</v>
      </c>
      <c r="B58" s="1" t="s">
        <v>80</v>
      </c>
      <c r="C58" s="44"/>
      <c r="D58" s="44"/>
      <c r="E58" s="44"/>
      <c r="F58" s="65"/>
      <c r="G58" s="65"/>
      <c r="J58" s="1"/>
      <c r="K58" s="1" t="s">
        <v>212</v>
      </c>
      <c r="O58" s="1" t="s">
        <v>80</v>
      </c>
      <c r="P58" s="1" t="s">
        <v>224</v>
      </c>
      <c r="Q58" s="1" t="s">
        <v>83</v>
      </c>
      <c r="R58" s="20" t="s">
        <v>81</v>
      </c>
    </row>
    <row r="59" spans="1:18" ht="15.75" customHeight="1">
      <c r="A59" s="26">
        <v>41786</v>
      </c>
      <c r="B59" s="1" t="s">
        <v>80</v>
      </c>
      <c r="C59" s="44"/>
      <c r="D59" s="44"/>
      <c r="E59" s="44"/>
      <c r="F59" s="65"/>
      <c r="G59" s="65"/>
      <c r="J59" s="1"/>
      <c r="K59" s="1" t="s">
        <v>225</v>
      </c>
      <c r="O59" s="1" t="s">
        <v>80</v>
      </c>
      <c r="P59" s="1" t="s">
        <v>226</v>
      </c>
      <c r="Q59" s="1" t="s">
        <v>83</v>
      </c>
      <c r="R59" s="20" t="s">
        <v>81</v>
      </c>
    </row>
    <row r="60" spans="1:18" ht="15.75" customHeight="1">
      <c r="A60" s="26">
        <v>41787</v>
      </c>
      <c r="B60" s="1" t="s">
        <v>81</v>
      </c>
      <c r="D60" s="64">
        <v>0.66388888888888886</v>
      </c>
      <c r="F60" s="64">
        <v>0.85972222222222228</v>
      </c>
      <c r="G60" s="66">
        <v>0.97847222222222219</v>
      </c>
      <c r="H60" s="1">
        <v>45</v>
      </c>
      <c r="I60" s="1"/>
      <c r="J60" s="1"/>
      <c r="K60" s="1" t="s">
        <v>227</v>
      </c>
      <c r="L60" s="1" t="s">
        <v>81</v>
      </c>
      <c r="M60" s="20" t="s">
        <v>81</v>
      </c>
      <c r="N60" s="1" t="s">
        <v>228</v>
      </c>
      <c r="O60" s="1" t="s">
        <v>80</v>
      </c>
      <c r="P60" s="1" t="s">
        <v>229</v>
      </c>
      <c r="Q60" s="1" t="s">
        <v>83</v>
      </c>
      <c r="R60" s="20" t="s">
        <v>81</v>
      </c>
    </row>
    <row r="61" spans="1:18" ht="15.75" customHeight="1">
      <c r="A61" s="26">
        <v>41788</v>
      </c>
      <c r="B61" s="1" t="s">
        <v>81</v>
      </c>
      <c r="C61" s="64"/>
      <c r="D61" s="64">
        <v>0.69930555555555551</v>
      </c>
      <c r="E61" s="44"/>
      <c r="F61" s="72">
        <v>0.78055555555555556</v>
      </c>
      <c r="G61" s="66">
        <v>0.97083333333333333</v>
      </c>
      <c r="J61" s="1"/>
      <c r="K61" s="1" t="s">
        <v>230</v>
      </c>
      <c r="L61" s="1" t="s">
        <v>81</v>
      </c>
      <c r="M61" s="20" t="s">
        <v>81</v>
      </c>
      <c r="N61" s="1" t="s">
        <v>231</v>
      </c>
      <c r="O61" s="1" t="s">
        <v>80</v>
      </c>
      <c r="P61" s="1" t="s">
        <v>232</v>
      </c>
      <c r="Q61" s="74" t="s">
        <v>83</v>
      </c>
      <c r="R61" s="20" t="s">
        <v>84</v>
      </c>
    </row>
    <row r="62" spans="1:18" ht="15.75" customHeight="1">
      <c r="A62" s="26">
        <v>41789</v>
      </c>
      <c r="B62" s="1" t="s">
        <v>80</v>
      </c>
      <c r="C62" s="44"/>
      <c r="D62" s="44"/>
      <c r="E62" s="44"/>
      <c r="F62" s="65"/>
      <c r="G62" s="65"/>
      <c r="H62" s="1"/>
      <c r="I62" s="1"/>
      <c r="J62" s="1"/>
      <c r="K62" s="1" t="s">
        <v>233</v>
      </c>
      <c r="L62" s="1" t="s">
        <v>81</v>
      </c>
      <c r="M62" s="1" t="s">
        <v>81</v>
      </c>
      <c r="N62" s="1" t="s">
        <v>234</v>
      </c>
      <c r="O62" s="1" t="s">
        <v>80</v>
      </c>
      <c r="P62" s="1" t="s">
        <v>235</v>
      </c>
      <c r="Q62" s="1" t="s">
        <v>83</v>
      </c>
      <c r="R62" s="20" t="s">
        <v>84</v>
      </c>
    </row>
    <row r="63" spans="1:18" ht="15.75" customHeight="1">
      <c r="A63" s="26">
        <v>41790</v>
      </c>
      <c r="B63" s="1" t="s">
        <v>80</v>
      </c>
      <c r="C63" s="64">
        <v>0.86458333333333337</v>
      </c>
      <c r="D63" s="44"/>
      <c r="E63" s="44"/>
      <c r="F63" s="70"/>
      <c r="G63" s="70">
        <v>1.0166666666666666</v>
      </c>
      <c r="H63" s="1"/>
      <c r="I63" s="1"/>
      <c r="J63" s="1"/>
      <c r="K63" s="1" t="s">
        <v>236</v>
      </c>
      <c r="L63" s="1" t="s">
        <v>81</v>
      </c>
      <c r="M63" s="1" t="s">
        <v>80</v>
      </c>
      <c r="O63" s="1" t="s">
        <v>80</v>
      </c>
      <c r="P63" s="1" t="s">
        <v>237</v>
      </c>
      <c r="Q63" s="1" t="s">
        <v>83</v>
      </c>
      <c r="R63" s="20" t="s">
        <v>81</v>
      </c>
    </row>
    <row r="64" spans="1:18" ht="15.75" customHeight="1">
      <c r="A64" s="26">
        <v>41791</v>
      </c>
      <c r="B64" s="1" t="s">
        <v>81</v>
      </c>
      <c r="C64" s="42">
        <v>0.71111111111111114</v>
      </c>
      <c r="D64" s="42">
        <v>0.8618055555555556</v>
      </c>
      <c r="F64" s="64">
        <v>0.99027777777777781</v>
      </c>
      <c r="G64" s="66">
        <v>1.0173611111111112</v>
      </c>
      <c r="H64" s="1">
        <v>170</v>
      </c>
      <c r="I64" s="1">
        <v>0.5</v>
      </c>
      <c r="J64" s="1"/>
      <c r="K64" s="1" t="s">
        <v>238</v>
      </c>
      <c r="L64" s="1" t="s">
        <v>81</v>
      </c>
      <c r="M64" s="1" t="s">
        <v>81</v>
      </c>
      <c r="N64" s="1" t="s">
        <v>239</v>
      </c>
      <c r="O64" s="1" t="s">
        <v>80</v>
      </c>
      <c r="P64" s="1" t="s">
        <v>240</v>
      </c>
      <c r="Q64" s="1" t="s">
        <v>83</v>
      </c>
      <c r="R64" s="20" t="s">
        <v>81</v>
      </c>
    </row>
    <row r="65" spans="1:18" ht="15.75" customHeight="1">
      <c r="A65" s="26">
        <v>41792</v>
      </c>
      <c r="B65" s="1" t="s">
        <v>80</v>
      </c>
      <c r="C65" s="64"/>
      <c r="D65" s="64">
        <v>0.71805555555555556</v>
      </c>
      <c r="E65" s="64"/>
      <c r="F65" s="66">
        <v>0.77152777777777781</v>
      </c>
      <c r="G65" s="66">
        <v>0.98124999999999996</v>
      </c>
      <c r="H65" s="1"/>
      <c r="I65" s="1"/>
      <c r="J65" s="1"/>
      <c r="K65" s="1" t="s">
        <v>241</v>
      </c>
      <c r="L65" s="1" t="s">
        <v>81</v>
      </c>
      <c r="M65" s="1" t="s">
        <v>81</v>
      </c>
      <c r="N65" s="1" t="s">
        <v>242</v>
      </c>
      <c r="O65" s="1" t="s">
        <v>80</v>
      </c>
      <c r="P65" s="1" t="s">
        <v>243</v>
      </c>
      <c r="Q65" s="1" t="s">
        <v>83</v>
      </c>
      <c r="R65" s="20" t="s">
        <v>81</v>
      </c>
    </row>
    <row r="66" spans="1:18" ht="15.75" customHeight="1">
      <c r="A66" s="26">
        <v>41793</v>
      </c>
      <c r="B66" s="1" t="s">
        <v>81</v>
      </c>
      <c r="D66" s="64">
        <v>0.88541666666666663</v>
      </c>
      <c r="E66" s="64">
        <v>1.0277777777777777</v>
      </c>
      <c r="F66" s="66"/>
      <c r="G66" s="66"/>
      <c r="H66" s="1">
        <v>170</v>
      </c>
      <c r="I66" s="1"/>
      <c r="J66" s="1"/>
      <c r="K66" s="1" t="s">
        <v>244</v>
      </c>
      <c r="L66" s="1" t="s">
        <v>81</v>
      </c>
      <c r="M66" s="1" t="s">
        <v>81</v>
      </c>
      <c r="N66" s="1" t="s">
        <v>245</v>
      </c>
      <c r="O66" s="1" t="s">
        <v>80</v>
      </c>
      <c r="P66" s="1" t="s">
        <v>246</v>
      </c>
      <c r="Q66" s="1" t="s">
        <v>83</v>
      </c>
      <c r="R66" s="20" t="s">
        <v>81</v>
      </c>
    </row>
    <row r="67" spans="1:18" ht="15.75" customHeight="1">
      <c r="A67" s="26">
        <v>41794</v>
      </c>
      <c r="B67" s="1" t="s">
        <v>81</v>
      </c>
      <c r="D67" s="64">
        <v>0.61805555555555558</v>
      </c>
      <c r="E67" s="64">
        <v>1.038888888888889</v>
      </c>
      <c r="F67" s="66"/>
      <c r="H67" s="1">
        <v>200</v>
      </c>
      <c r="I67" s="1"/>
      <c r="J67" s="1"/>
      <c r="K67" s="1" t="s">
        <v>247</v>
      </c>
      <c r="L67" s="1" t="s">
        <v>81</v>
      </c>
      <c r="M67" s="1" t="s">
        <v>81</v>
      </c>
      <c r="N67" s="1" t="s">
        <v>248</v>
      </c>
      <c r="O67" s="1" t="s">
        <v>80</v>
      </c>
      <c r="P67" s="1" t="s">
        <v>249</v>
      </c>
      <c r="Q67" s="1" t="s">
        <v>83</v>
      </c>
      <c r="R67" s="20" t="s">
        <v>81</v>
      </c>
    </row>
    <row r="68" spans="1:18" ht="15.75" customHeight="1">
      <c r="A68" s="26">
        <v>41795</v>
      </c>
      <c r="B68" s="1" t="s">
        <v>81</v>
      </c>
      <c r="D68" s="64">
        <v>0.76666666666666672</v>
      </c>
      <c r="E68" s="42">
        <v>0.94444444444444442</v>
      </c>
      <c r="F68" s="64"/>
      <c r="G68" s="66"/>
      <c r="H68" s="1">
        <v>175</v>
      </c>
      <c r="I68" s="1"/>
      <c r="J68" s="1"/>
      <c r="K68" s="1" t="s">
        <v>250</v>
      </c>
      <c r="L68" s="1" t="s">
        <v>81</v>
      </c>
      <c r="M68" s="1" t="s">
        <v>81</v>
      </c>
      <c r="N68" s="1" t="s">
        <v>251</v>
      </c>
      <c r="O68" s="1" t="s">
        <v>80</v>
      </c>
      <c r="P68" s="1" t="s">
        <v>252</v>
      </c>
      <c r="Q68" s="1" t="s">
        <v>83</v>
      </c>
      <c r="R68" s="20" t="s">
        <v>81</v>
      </c>
    </row>
    <row r="69" spans="1:18" ht="15.75" customHeight="1">
      <c r="A69" s="26">
        <v>41796</v>
      </c>
      <c r="B69" s="1" t="s">
        <v>80</v>
      </c>
      <c r="C69" s="44"/>
      <c r="D69" s="44"/>
      <c r="E69" s="44"/>
      <c r="F69" s="65"/>
      <c r="G69" s="65"/>
      <c r="J69" s="1"/>
      <c r="K69" s="1" t="s">
        <v>253</v>
      </c>
      <c r="L69" s="1" t="s">
        <v>80</v>
      </c>
      <c r="M69" s="1" t="s">
        <v>81</v>
      </c>
      <c r="N69" s="1" t="s">
        <v>254</v>
      </c>
      <c r="O69" s="1" t="s">
        <v>80</v>
      </c>
      <c r="P69" s="1" t="s">
        <v>255</v>
      </c>
      <c r="Q69" s="1" t="s">
        <v>83</v>
      </c>
      <c r="R69" s="20" t="s">
        <v>81</v>
      </c>
    </row>
    <row r="70" spans="1:18" ht="15.75" customHeight="1">
      <c r="A70" s="26">
        <v>41797</v>
      </c>
      <c r="B70" s="1" t="s">
        <v>80</v>
      </c>
      <c r="C70" s="44"/>
      <c r="D70" s="44"/>
      <c r="E70" s="44"/>
      <c r="F70" s="65"/>
      <c r="G70" s="65"/>
      <c r="J70" s="1"/>
      <c r="K70" s="1" t="s">
        <v>256</v>
      </c>
      <c r="L70" s="1" t="s">
        <v>80</v>
      </c>
      <c r="M70" s="1" t="s">
        <v>80</v>
      </c>
      <c r="O70" s="1" t="s">
        <v>80</v>
      </c>
      <c r="P70" s="1" t="s">
        <v>257</v>
      </c>
      <c r="Q70" s="1" t="s">
        <v>83</v>
      </c>
      <c r="R70" s="20" t="s">
        <v>81</v>
      </c>
    </row>
    <row r="71" spans="1:18" ht="15.75" customHeight="1">
      <c r="A71" s="26">
        <v>41798</v>
      </c>
      <c r="B71" s="1" t="s">
        <v>80</v>
      </c>
      <c r="C71" s="44"/>
      <c r="D71" s="44"/>
      <c r="E71" s="44"/>
      <c r="F71" s="65"/>
      <c r="G71" s="65"/>
      <c r="J71" s="1"/>
      <c r="K71" s="1" t="s">
        <v>258</v>
      </c>
      <c r="L71" s="1" t="s">
        <v>80</v>
      </c>
      <c r="M71" s="1" t="s">
        <v>80</v>
      </c>
      <c r="O71" s="1" t="s">
        <v>80</v>
      </c>
      <c r="P71" s="1" t="s">
        <v>259</v>
      </c>
      <c r="Q71" s="1" t="s">
        <v>83</v>
      </c>
      <c r="R71" s="20" t="s">
        <v>81</v>
      </c>
    </row>
    <row r="72" spans="1:18" ht="15.75" customHeight="1">
      <c r="A72" s="26">
        <v>41799</v>
      </c>
      <c r="B72" s="1" t="s">
        <v>80</v>
      </c>
      <c r="C72" s="44"/>
      <c r="D72" s="44"/>
      <c r="E72" s="44"/>
      <c r="F72" s="65"/>
      <c r="G72" s="65"/>
      <c r="J72" s="1"/>
      <c r="K72" s="1" t="s">
        <v>260</v>
      </c>
      <c r="L72" s="1" t="s">
        <v>81</v>
      </c>
      <c r="M72" s="1" t="s">
        <v>81</v>
      </c>
      <c r="N72" s="1" t="s">
        <v>261</v>
      </c>
      <c r="O72" s="1" t="s">
        <v>80</v>
      </c>
      <c r="P72" s="1" t="s">
        <v>262</v>
      </c>
      <c r="Q72" s="74" t="s">
        <v>83</v>
      </c>
      <c r="R72" s="20" t="s">
        <v>81</v>
      </c>
    </row>
    <row r="73" spans="1:18" ht="15.75" customHeight="1">
      <c r="A73" s="26">
        <v>41800</v>
      </c>
      <c r="B73" s="1" t="s">
        <v>81</v>
      </c>
      <c r="D73" s="64">
        <v>0.85833333333333328</v>
      </c>
      <c r="E73" s="64">
        <v>1.0138888888888888</v>
      </c>
      <c r="F73" s="66"/>
      <c r="G73" s="66"/>
      <c r="H73" s="1">
        <v>340</v>
      </c>
      <c r="I73" s="1"/>
      <c r="J73" s="1"/>
      <c r="K73" s="1" t="s">
        <v>263</v>
      </c>
      <c r="L73" s="1" t="s">
        <v>81</v>
      </c>
      <c r="M73" s="1" t="s">
        <v>81</v>
      </c>
      <c r="N73" s="1" t="s">
        <v>264</v>
      </c>
      <c r="O73" s="1" t="s">
        <v>80</v>
      </c>
      <c r="P73" s="1" t="s">
        <v>265</v>
      </c>
      <c r="Q73" s="1" t="s">
        <v>83</v>
      </c>
      <c r="R73" s="20" t="s">
        <v>81</v>
      </c>
    </row>
    <row r="74" spans="1:18" ht="15.75" customHeight="1">
      <c r="A74" s="26">
        <v>41801</v>
      </c>
      <c r="B74" s="1" t="s">
        <v>80</v>
      </c>
      <c r="D74" s="64">
        <v>0.6743055555555556</v>
      </c>
      <c r="E74" s="44"/>
      <c r="F74" s="70">
        <v>0.72222222222222221</v>
      </c>
      <c r="G74" s="70">
        <v>0.99236111111111114</v>
      </c>
      <c r="J74" s="1"/>
      <c r="K74" s="1" t="s">
        <v>266</v>
      </c>
      <c r="L74" s="1" t="s">
        <v>80</v>
      </c>
      <c r="M74" s="1" t="s">
        <v>47</v>
      </c>
      <c r="N74" s="1" t="s">
        <v>267</v>
      </c>
      <c r="O74" s="20" t="s">
        <v>81</v>
      </c>
      <c r="P74" s="1" t="s">
        <v>268</v>
      </c>
      <c r="Q74" s="1" t="s">
        <v>83</v>
      </c>
      <c r="R74" s="20" t="s">
        <v>81</v>
      </c>
    </row>
    <row r="75" spans="1:18" ht="15.75" customHeight="1">
      <c r="A75" s="26">
        <v>41802</v>
      </c>
      <c r="B75" s="1" t="s">
        <v>80</v>
      </c>
      <c r="C75" s="44"/>
      <c r="D75" s="44"/>
      <c r="E75" s="44"/>
      <c r="F75" s="65"/>
      <c r="G75" s="65"/>
      <c r="J75" s="1"/>
      <c r="K75" s="1" t="s">
        <v>269</v>
      </c>
      <c r="L75" s="1" t="s">
        <v>81</v>
      </c>
      <c r="M75" s="1" t="s">
        <v>81</v>
      </c>
      <c r="N75" s="1" t="s">
        <v>270</v>
      </c>
      <c r="O75" s="1" t="s">
        <v>80</v>
      </c>
      <c r="P75" s="1" t="s">
        <v>271</v>
      </c>
      <c r="Q75" s="1" t="s">
        <v>83</v>
      </c>
      <c r="R75" s="20" t="s">
        <v>81</v>
      </c>
    </row>
    <row r="76" spans="1:18" ht="15.75" customHeight="1">
      <c r="A76" s="26">
        <v>41803</v>
      </c>
      <c r="B76" s="1" t="s">
        <v>81</v>
      </c>
      <c r="D76" s="64">
        <v>0.77152777777777781</v>
      </c>
      <c r="E76" s="64">
        <v>0.93402777777777779</v>
      </c>
      <c r="F76" s="66"/>
      <c r="G76" s="66"/>
      <c r="H76" s="1">
        <v>90</v>
      </c>
      <c r="J76" s="1"/>
      <c r="K76" s="1" t="s">
        <v>272</v>
      </c>
      <c r="L76" s="1" t="s">
        <v>81</v>
      </c>
      <c r="M76" s="1" t="s">
        <v>81</v>
      </c>
      <c r="N76" s="1" t="s">
        <v>270</v>
      </c>
      <c r="O76" s="20" t="s">
        <v>81</v>
      </c>
      <c r="P76" s="1" t="s">
        <v>273</v>
      </c>
      <c r="Q76" s="1" t="s">
        <v>83</v>
      </c>
      <c r="R76" s="20" t="s">
        <v>81</v>
      </c>
    </row>
    <row r="77" spans="1:18" ht="15.75" customHeight="1">
      <c r="A77" s="26">
        <v>41804</v>
      </c>
      <c r="B77" s="1" t="s">
        <v>81</v>
      </c>
      <c r="D77" s="64">
        <v>0.80347222222222225</v>
      </c>
      <c r="E77" s="64">
        <v>1.0131944444444445</v>
      </c>
      <c r="F77" s="66"/>
      <c r="G77" s="66"/>
      <c r="H77" s="1">
        <v>180</v>
      </c>
      <c r="I77" s="1"/>
      <c r="J77" s="1"/>
      <c r="K77" s="1" t="s">
        <v>266</v>
      </c>
      <c r="L77" s="1" t="s">
        <v>80</v>
      </c>
      <c r="M77" s="1" t="s">
        <v>81</v>
      </c>
      <c r="N77" s="1" t="s">
        <v>264</v>
      </c>
      <c r="O77" s="1" t="s">
        <v>80</v>
      </c>
      <c r="P77" s="1" t="s">
        <v>274</v>
      </c>
      <c r="Q77" s="1" t="s">
        <v>83</v>
      </c>
      <c r="R77" s="20" t="s">
        <v>81</v>
      </c>
    </row>
    <row r="78" spans="1:18" ht="15.75" customHeight="1">
      <c r="A78" s="26">
        <v>41805</v>
      </c>
      <c r="B78" s="1" t="s">
        <v>81</v>
      </c>
      <c r="D78" s="64">
        <v>0.83958333333333335</v>
      </c>
      <c r="E78" s="64">
        <v>0.9819444444444444</v>
      </c>
      <c r="F78" s="66"/>
      <c r="G78" s="66"/>
      <c r="H78" s="1">
        <v>180</v>
      </c>
      <c r="J78" s="1"/>
      <c r="K78" s="1" t="s">
        <v>275</v>
      </c>
      <c r="L78" s="1" t="s">
        <v>81</v>
      </c>
      <c r="M78" s="1" t="s">
        <v>81</v>
      </c>
      <c r="N78" s="1" t="s">
        <v>276</v>
      </c>
      <c r="O78" s="1" t="s">
        <v>80</v>
      </c>
      <c r="P78" s="1" t="s">
        <v>277</v>
      </c>
      <c r="Q78" s="1" t="s">
        <v>83</v>
      </c>
      <c r="R78" s="20" t="s">
        <v>81</v>
      </c>
    </row>
    <row r="79" spans="1:18" ht="15.75" customHeight="1">
      <c r="A79" s="26">
        <v>41806</v>
      </c>
      <c r="B79" s="1" t="s">
        <v>81</v>
      </c>
      <c r="D79" s="64">
        <v>0.65347222222222223</v>
      </c>
      <c r="E79" s="64">
        <v>1.01875</v>
      </c>
      <c r="F79" s="66"/>
      <c r="G79" s="66"/>
      <c r="H79" s="1">
        <v>180</v>
      </c>
      <c r="I79" s="1"/>
      <c r="J79" s="1"/>
      <c r="K79" s="1" t="s">
        <v>278</v>
      </c>
      <c r="L79" s="1" t="s">
        <v>81</v>
      </c>
      <c r="M79" s="1" t="s">
        <v>81</v>
      </c>
      <c r="N79" s="1" t="s">
        <v>264</v>
      </c>
      <c r="O79" s="1" t="s">
        <v>140</v>
      </c>
      <c r="P79" s="1" t="s">
        <v>279</v>
      </c>
      <c r="Q79" s="1" t="s">
        <v>83</v>
      </c>
      <c r="R79" s="20" t="s">
        <v>81</v>
      </c>
    </row>
    <row r="80" spans="1:18" ht="15.75" customHeight="1">
      <c r="A80" s="26">
        <v>41807</v>
      </c>
      <c r="B80" s="1" t="s">
        <v>81</v>
      </c>
      <c r="D80" s="64">
        <v>0.67013888888888884</v>
      </c>
      <c r="E80" s="64">
        <v>1.0090277777777779</v>
      </c>
      <c r="F80" s="66"/>
      <c r="G80" s="66"/>
      <c r="H80" s="1">
        <v>180</v>
      </c>
      <c r="I80" s="1"/>
      <c r="J80" s="20"/>
      <c r="K80" s="20" t="s">
        <v>280</v>
      </c>
      <c r="L80" s="1" t="s">
        <v>81</v>
      </c>
      <c r="M80" s="1" t="s">
        <v>81</v>
      </c>
      <c r="N80" s="1" t="s">
        <v>261</v>
      </c>
      <c r="O80" s="1" t="s">
        <v>140</v>
      </c>
      <c r="P80" s="1" t="s">
        <v>281</v>
      </c>
      <c r="Q80" s="1" t="s">
        <v>83</v>
      </c>
      <c r="R80" s="20" t="s">
        <v>81</v>
      </c>
    </row>
    <row r="81" spans="1:18" ht="15.75" customHeight="1">
      <c r="A81" s="26">
        <v>41808</v>
      </c>
      <c r="B81" s="1" t="s">
        <v>81</v>
      </c>
      <c r="D81" s="64">
        <v>0.64513888888888893</v>
      </c>
      <c r="E81" s="64">
        <v>0.97291666666666665</v>
      </c>
      <c r="F81" s="66"/>
      <c r="G81" s="66"/>
      <c r="H81" s="1">
        <v>180</v>
      </c>
      <c r="I81" s="1"/>
      <c r="J81" s="1"/>
      <c r="K81" s="1" t="s">
        <v>282</v>
      </c>
      <c r="L81" s="1" t="s">
        <v>81</v>
      </c>
      <c r="M81" s="69" t="s">
        <v>81</v>
      </c>
      <c r="N81" s="1" t="s">
        <v>283</v>
      </c>
      <c r="O81" s="1" t="s">
        <v>80</v>
      </c>
      <c r="P81" s="1" t="s">
        <v>284</v>
      </c>
      <c r="Q81" s="1" t="s">
        <v>83</v>
      </c>
      <c r="R81" s="20" t="s">
        <v>81</v>
      </c>
    </row>
    <row r="82" spans="1:18" ht="15.75" customHeight="1">
      <c r="A82" s="26">
        <v>41809</v>
      </c>
      <c r="B82" s="1" t="s">
        <v>80</v>
      </c>
      <c r="C82" s="44"/>
      <c r="D82" s="44"/>
      <c r="E82" s="44"/>
      <c r="F82" s="65"/>
      <c r="G82" s="65"/>
      <c r="J82" s="1"/>
      <c r="K82" s="1" t="s">
        <v>285</v>
      </c>
      <c r="L82" s="1" t="s">
        <v>80</v>
      </c>
      <c r="M82" s="1" t="s">
        <v>80</v>
      </c>
      <c r="O82" s="1" t="s">
        <v>80</v>
      </c>
      <c r="P82" s="1" t="s">
        <v>286</v>
      </c>
      <c r="Q82" s="1" t="s">
        <v>83</v>
      </c>
      <c r="R82" s="20" t="s">
        <v>81</v>
      </c>
    </row>
    <row r="83" spans="1:18" ht="15.75" customHeight="1">
      <c r="A83" s="26">
        <v>41810</v>
      </c>
      <c r="B83" s="1" t="s">
        <v>81</v>
      </c>
      <c r="C83" s="64"/>
      <c r="D83" s="64">
        <v>0.71180555555555558</v>
      </c>
      <c r="E83" s="64"/>
      <c r="F83" s="66">
        <v>0.81736111111111109</v>
      </c>
      <c r="G83" s="66">
        <v>0.94166666666666665</v>
      </c>
      <c r="J83" s="1"/>
      <c r="K83" s="1" t="s">
        <v>287</v>
      </c>
      <c r="L83" s="1" t="s">
        <v>80</v>
      </c>
      <c r="M83" s="1" t="s">
        <v>81</v>
      </c>
      <c r="N83" s="1"/>
      <c r="O83" s="1" t="s">
        <v>80</v>
      </c>
      <c r="P83" s="1" t="s">
        <v>288</v>
      </c>
      <c r="Q83" s="1" t="s">
        <v>83</v>
      </c>
      <c r="R83" s="20" t="s">
        <v>81</v>
      </c>
    </row>
    <row r="84" spans="1:18" ht="15.75" customHeight="1">
      <c r="A84" s="26">
        <v>41811</v>
      </c>
      <c r="B84" s="1" t="s">
        <v>80</v>
      </c>
      <c r="C84" s="64"/>
      <c r="D84" s="64">
        <v>0.67638888888888893</v>
      </c>
      <c r="E84" s="70">
        <v>0.72847222222222219</v>
      </c>
      <c r="G84" s="70"/>
      <c r="J84" s="1"/>
      <c r="K84" s="1" t="s">
        <v>289</v>
      </c>
      <c r="L84" s="1" t="s">
        <v>81</v>
      </c>
      <c r="M84" s="1" t="s">
        <v>80</v>
      </c>
      <c r="O84" s="1" t="s">
        <v>80</v>
      </c>
      <c r="P84" s="1" t="s">
        <v>290</v>
      </c>
      <c r="Q84" s="1" t="s">
        <v>83</v>
      </c>
      <c r="R84" s="20" t="s">
        <v>81</v>
      </c>
    </row>
    <row r="85" spans="1:18" ht="13">
      <c r="A85" s="26">
        <v>41812</v>
      </c>
      <c r="B85" s="1" t="s">
        <v>81</v>
      </c>
      <c r="D85" s="64">
        <v>0.76041666666666663</v>
      </c>
      <c r="E85" s="66">
        <v>0.99444444444444446</v>
      </c>
      <c r="F85" s="64"/>
      <c r="H85" s="1">
        <v>180</v>
      </c>
      <c r="I85" s="1">
        <v>0.25</v>
      </c>
      <c r="J85" s="1"/>
      <c r="K85" s="1" t="s">
        <v>291</v>
      </c>
      <c r="L85" s="1" t="s">
        <v>81</v>
      </c>
      <c r="M85" s="1" t="s">
        <v>81</v>
      </c>
      <c r="N85" s="1" t="s">
        <v>292</v>
      </c>
      <c r="O85" s="1" t="s">
        <v>80</v>
      </c>
      <c r="P85" s="1" t="s">
        <v>293</v>
      </c>
      <c r="Q85" s="1" t="s">
        <v>83</v>
      </c>
      <c r="R85" s="20" t="s">
        <v>81</v>
      </c>
    </row>
    <row r="86" spans="1:18" ht="13">
      <c r="A86" s="26">
        <v>41813</v>
      </c>
      <c r="B86" s="1" t="s">
        <v>80</v>
      </c>
      <c r="C86" s="42">
        <v>0.95208333333333328</v>
      </c>
      <c r="D86" s="64"/>
      <c r="E86" s="64"/>
      <c r="F86" s="66"/>
      <c r="G86" s="66">
        <v>0.99305555555555558</v>
      </c>
      <c r="H86" s="1">
        <v>0</v>
      </c>
      <c r="I86" s="1">
        <v>0.3</v>
      </c>
      <c r="J86" s="1"/>
      <c r="K86" s="1" t="s">
        <v>294</v>
      </c>
      <c r="L86" s="1" t="s">
        <v>81</v>
      </c>
      <c r="M86" s="1" t="s">
        <v>80</v>
      </c>
      <c r="N86" s="1" t="s">
        <v>295</v>
      </c>
      <c r="O86" s="1" t="s">
        <v>80</v>
      </c>
      <c r="P86" s="1" t="s">
        <v>296</v>
      </c>
      <c r="Q86" s="1" t="s">
        <v>83</v>
      </c>
      <c r="R86" s="20" t="s">
        <v>81</v>
      </c>
    </row>
    <row r="87" spans="1:18" ht="13">
      <c r="A87" s="26">
        <v>41814</v>
      </c>
      <c r="B87" s="1" t="s">
        <v>80</v>
      </c>
      <c r="C87" s="64">
        <v>0.77777777777777779</v>
      </c>
      <c r="D87" s="44"/>
      <c r="E87" s="44"/>
      <c r="F87" s="70"/>
      <c r="G87" s="70">
        <v>0.93680555555555556</v>
      </c>
      <c r="J87" s="1"/>
      <c r="K87" s="1" t="s">
        <v>297</v>
      </c>
      <c r="L87" s="1" t="s">
        <v>80</v>
      </c>
      <c r="M87" s="1" t="s">
        <v>81</v>
      </c>
      <c r="N87" s="1" t="s">
        <v>298</v>
      </c>
      <c r="O87" s="1" t="s">
        <v>140</v>
      </c>
      <c r="P87" s="1" t="s">
        <v>299</v>
      </c>
      <c r="Q87" s="1" t="s">
        <v>83</v>
      </c>
      <c r="R87" s="20" t="s">
        <v>81</v>
      </c>
    </row>
    <row r="88" spans="1:18" ht="13">
      <c r="A88" s="26">
        <v>41815</v>
      </c>
      <c r="B88" s="1" t="s">
        <v>80</v>
      </c>
      <c r="C88" s="64">
        <v>0.80277777777777781</v>
      </c>
      <c r="D88" s="44"/>
      <c r="E88" s="44"/>
      <c r="F88" s="70"/>
      <c r="G88" s="70">
        <v>0.96180555555555558</v>
      </c>
      <c r="J88" s="1"/>
      <c r="K88" s="1" t="s">
        <v>300</v>
      </c>
      <c r="L88" s="1" t="s">
        <v>81</v>
      </c>
      <c r="M88" s="1" t="s">
        <v>81</v>
      </c>
      <c r="N88" s="1" t="s">
        <v>301</v>
      </c>
      <c r="O88" s="20" t="s">
        <v>81</v>
      </c>
      <c r="P88" s="1" t="s">
        <v>302</v>
      </c>
      <c r="Q88" s="1" t="s">
        <v>83</v>
      </c>
      <c r="R88" s="20" t="s">
        <v>81</v>
      </c>
    </row>
    <row r="89" spans="1:18" ht="13">
      <c r="A89" s="26">
        <v>41816</v>
      </c>
      <c r="B89" s="1" t="s">
        <v>80</v>
      </c>
      <c r="C89" s="64">
        <v>0.80694444444444446</v>
      </c>
      <c r="D89" s="44"/>
      <c r="E89" s="44"/>
      <c r="F89" s="70"/>
      <c r="G89" s="70">
        <v>1.0243055555555556</v>
      </c>
      <c r="J89" s="1"/>
      <c r="K89" s="1" t="s">
        <v>303</v>
      </c>
      <c r="L89" s="1" t="s">
        <v>81</v>
      </c>
      <c r="M89" s="1" t="s">
        <v>81</v>
      </c>
      <c r="N89" s="1" t="s">
        <v>304</v>
      </c>
      <c r="O89" s="1" t="s">
        <v>80</v>
      </c>
      <c r="P89" s="1" t="s">
        <v>305</v>
      </c>
      <c r="Q89" s="1" t="s">
        <v>83</v>
      </c>
      <c r="R89" s="20" t="s">
        <v>81</v>
      </c>
    </row>
    <row r="90" spans="1:18" ht="13">
      <c r="A90" s="26">
        <v>41817</v>
      </c>
      <c r="B90" s="1" t="s">
        <v>81</v>
      </c>
      <c r="D90" s="64">
        <v>0.75624999999999998</v>
      </c>
      <c r="E90" s="64">
        <v>1.0284722222222222</v>
      </c>
      <c r="F90" s="66"/>
      <c r="G90" s="66"/>
      <c r="H90" s="1">
        <v>175</v>
      </c>
      <c r="I90" s="1"/>
      <c r="J90" s="1"/>
      <c r="K90" s="1" t="s">
        <v>306</v>
      </c>
      <c r="L90" s="1" t="s">
        <v>81</v>
      </c>
      <c r="M90" s="1" t="s">
        <v>81</v>
      </c>
      <c r="N90" s="1" t="s">
        <v>254</v>
      </c>
      <c r="O90" s="1" t="s">
        <v>80</v>
      </c>
      <c r="P90" s="1" t="s">
        <v>307</v>
      </c>
      <c r="Q90" s="1" t="s">
        <v>83</v>
      </c>
      <c r="R90" s="20" t="s">
        <v>81</v>
      </c>
    </row>
    <row r="91" spans="1:18" ht="13">
      <c r="A91" s="26">
        <v>41818</v>
      </c>
      <c r="B91" s="1" t="s">
        <v>81</v>
      </c>
      <c r="D91" s="64">
        <v>0.8520833333333333</v>
      </c>
      <c r="E91" s="64">
        <v>1.0194444444444444</v>
      </c>
      <c r="F91" s="66"/>
      <c r="G91" s="66"/>
      <c r="H91" s="1">
        <v>175</v>
      </c>
      <c r="I91" s="1" t="s">
        <v>308</v>
      </c>
      <c r="J91" s="1"/>
      <c r="K91" s="1" t="s">
        <v>309</v>
      </c>
      <c r="L91" s="1" t="s">
        <v>80</v>
      </c>
      <c r="M91" s="1" t="s">
        <v>81</v>
      </c>
      <c r="N91" s="1" t="s">
        <v>310</v>
      </c>
      <c r="O91" s="1" t="s">
        <v>80</v>
      </c>
      <c r="P91" s="1" t="s">
        <v>311</v>
      </c>
      <c r="Q91" s="1" t="s">
        <v>83</v>
      </c>
      <c r="R91" s="20" t="s">
        <v>81</v>
      </c>
    </row>
    <row r="92" spans="1:18" ht="13">
      <c r="A92" s="26">
        <v>41819</v>
      </c>
      <c r="B92" s="1" t="s">
        <v>81</v>
      </c>
      <c r="D92" s="42">
        <v>0.72569444444444442</v>
      </c>
      <c r="E92" s="66">
        <v>0.9916666666666667</v>
      </c>
      <c r="F92" s="64"/>
      <c r="H92" s="1">
        <v>180</v>
      </c>
      <c r="J92" s="1"/>
      <c r="K92" s="1" t="s">
        <v>312</v>
      </c>
      <c r="L92" s="1" t="s">
        <v>81</v>
      </c>
      <c r="M92" s="1" t="s">
        <v>81</v>
      </c>
      <c r="N92" s="1" t="s">
        <v>310</v>
      </c>
      <c r="O92" s="1" t="s">
        <v>140</v>
      </c>
      <c r="P92" s="1" t="s">
        <v>313</v>
      </c>
      <c r="Q92" s="1" t="s">
        <v>83</v>
      </c>
      <c r="R92" s="20" t="s">
        <v>81</v>
      </c>
    </row>
    <row r="93" spans="1:18" ht="13">
      <c r="A93" s="26">
        <v>41820</v>
      </c>
      <c r="B93" s="1" t="s">
        <v>81</v>
      </c>
      <c r="D93" s="64">
        <v>0.63402777777777775</v>
      </c>
      <c r="E93" s="64">
        <v>1.0194444444444444</v>
      </c>
      <c r="F93" s="66"/>
      <c r="G93" s="66"/>
      <c r="H93" s="1">
        <v>195</v>
      </c>
      <c r="I93" s="1"/>
      <c r="J93" s="1"/>
      <c r="K93" s="1" t="s">
        <v>314</v>
      </c>
      <c r="L93" s="1" t="s">
        <v>80</v>
      </c>
      <c r="M93" s="20" t="s">
        <v>81</v>
      </c>
      <c r="N93" s="1" t="s">
        <v>208</v>
      </c>
      <c r="O93" s="20" t="s">
        <v>81</v>
      </c>
      <c r="P93" s="1" t="s">
        <v>315</v>
      </c>
      <c r="Q93" s="1" t="s">
        <v>83</v>
      </c>
      <c r="R93" s="20" t="s">
        <v>81</v>
      </c>
    </row>
    <row r="94" spans="1:18" ht="13">
      <c r="A94" s="26">
        <v>41821</v>
      </c>
      <c r="B94" s="1" t="s">
        <v>80</v>
      </c>
      <c r="C94" s="64">
        <v>0.75972222222222219</v>
      </c>
      <c r="D94" s="44"/>
      <c r="E94" s="44"/>
      <c r="F94" s="70"/>
      <c r="G94" s="70">
        <v>0.93680555555555556</v>
      </c>
      <c r="J94" s="1"/>
      <c r="K94" s="1" t="s">
        <v>316</v>
      </c>
      <c r="L94" s="1" t="s">
        <v>80</v>
      </c>
      <c r="O94" s="20" t="s">
        <v>317</v>
      </c>
      <c r="P94" s="1" t="s">
        <v>318</v>
      </c>
      <c r="Q94" s="1" t="s">
        <v>319</v>
      </c>
      <c r="R94" s="20" t="s">
        <v>320</v>
      </c>
    </row>
    <row r="95" spans="1:18" ht="13">
      <c r="A95" s="26">
        <v>41822</v>
      </c>
      <c r="B95" s="1" t="s">
        <v>81</v>
      </c>
      <c r="D95" s="64">
        <v>0.75555555555555554</v>
      </c>
      <c r="E95" s="64">
        <v>0.9243055555555556</v>
      </c>
      <c r="F95" s="65"/>
      <c r="G95" s="65"/>
      <c r="H95" s="1">
        <v>30</v>
      </c>
      <c r="I95" s="1">
        <v>0.5</v>
      </c>
      <c r="J95" s="1"/>
      <c r="K95" s="1" t="s">
        <v>321</v>
      </c>
      <c r="L95" s="1" t="s">
        <v>80</v>
      </c>
      <c r="O95" s="1" t="s">
        <v>80</v>
      </c>
      <c r="P95" s="1" t="s">
        <v>322</v>
      </c>
      <c r="Q95" s="1" t="s">
        <v>319</v>
      </c>
      <c r="R95" s="20" t="s">
        <v>320</v>
      </c>
    </row>
    <row r="96" spans="1:18" ht="13">
      <c r="A96" s="26">
        <v>41823</v>
      </c>
      <c r="B96" s="1" t="s">
        <v>81</v>
      </c>
      <c r="C96" s="64">
        <v>0.77638888888888891</v>
      </c>
      <c r="D96" s="64"/>
      <c r="E96" s="66">
        <v>0.92291666666666672</v>
      </c>
      <c r="F96" s="66">
        <v>0.80486111111111114</v>
      </c>
      <c r="H96" s="1"/>
      <c r="I96" s="1"/>
      <c r="J96" s="1"/>
      <c r="K96" s="1" t="s">
        <v>323</v>
      </c>
      <c r="L96" s="1" t="s">
        <v>81</v>
      </c>
      <c r="M96" s="69" t="s">
        <v>81</v>
      </c>
      <c r="N96" s="1" t="s">
        <v>324</v>
      </c>
      <c r="O96" s="20" t="s">
        <v>81</v>
      </c>
      <c r="P96" s="1" t="s">
        <v>325</v>
      </c>
      <c r="Q96" s="1" t="s">
        <v>83</v>
      </c>
      <c r="R96" s="20" t="s">
        <v>81</v>
      </c>
    </row>
    <row r="97" spans="1:18" ht="13">
      <c r="A97" s="26">
        <v>41824</v>
      </c>
      <c r="B97" s="1" t="s">
        <v>80</v>
      </c>
      <c r="D97" s="42">
        <v>0.82916666666666672</v>
      </c>
      <c r="E97" s="66">
        <v>1.0256944444444445</v>
      </c>
      <c r="F97" s="75"/>
      <c r="H97" s="1">
        <v>150</v>
      </c>
      <c r="I97" s="1"/>
      <c r="J97" s="1"/>
      <c r="K97" s="1" t="s">
        <v>326</v>
      </c>
      <c r="L97" s="1" t="s">
        <v>81</v>
      </c>
      <c r="M97" s="69" t="s">
        <v>81</v>
      </c>
      <c r="N97" s="1" t="s">
        <v>327</v>
      </c>
      <c r="O97" s="20" t="s">
        <v>320</v>
      </c>
      <c r="P97" s="1" t="s">
        <v>328</v>
      </c>
      <c r="Q97" s="1" t="s">
        <v>319</v>
      </c>
      <c r="R97" s="20" t="s">
        <v>320</v>
      </c>
    </row>
    <row r="98" spans="1:18" ht="13">
      <c r="A98" s="26">
        <v>41825</v>
      </c>
      <c r="B98" s="1" t="s">
        <v>80</v>
      </c>
      <c r="C98" s="64">
        <v>0.76736111111111116</v>
      </c>
      <c r="D98" s="64"/>
      <c r="E98" s="66">
        <v>0.99722222222222223</v>
      </c>
      <c r="F98" s="66">
        <v>0.88263888888888886</v>
      </c>
      <c r="H98" s="1">
        <v>190</v>
      </c>
      <c r="I98" s="1"/>
      <c r="J98" s="1"/>
      <c r="K98" s="1" t="s">
        <v>329</v>
      </c>
      <c r="L98" s="1" t="s">
        <v>81</v>
      </c>
      <c r="M98" s="20" t="s">
        <v>81</v>
      </c>
      <c r="N98" s="1" t="s">
        <v>330</v>
      </c>
      <c r="O98" s="20" t="s">
        <v>81</v>
      </c>
      <c r="P98" s="1" t="s">
        <v>331</v>
      </c>
      <c r="Q98" s="1" t="s">
        <v>83</v>
      </c>
      <c r="R98" s="20" t="s">
        <v>81</v>
      </c>
    </row>
    <row r="99" spans="1:18" ht="13">
      <c r="A99" s="26">
        <v>41826</v>
      </c>
      <c r="B99" s="1" t="s">
        <v>81</v>
      </c>
      <c r="D99" s="64">
        <v>0.87569444444444444</v>
      </c>
      <c r="E99" s="64">
        <v>1.03125</v>
      </c>
      <c r="F99" s="66"/>
      <c r="G99" s="66"/>
      <c r="H99" s="1">
        <v>220</v>
      </c>
      <c r="I99" s="1"/>
      <c r="J99" s="1"/>
      <c r="K99" s="1" t="s">
        <v>332</v>
      </c>
      <c r="L99" s="1" t="s">
        <v>81</v>
      </c>
      <c r="M99" s="20" t="s">
        <v>81</v>
      </c>
      <c r="N99" s="1" t="s">
        <v>333</v>
      </c>
      <c r="O99" s="20" t="s">
        <v>334</v>
      </c>
      <c r="P99" s="1" t="s">
        <v>335</v>
      </c>
      <c r="Q99" s="1" t="s">
        <v>83</v>
      </c>
      <c r="R99" s="20" t="s">
        <v>81</v>
      </c>
    </row>
    <row r="100" spans="1:18" ht="13">
      <c r="A100" s="26">
        <v>41827</v>
      </c>
      <c r="B100" s="1" t="s">
        <v>81</v>
      </c>
      <c r="D100" s="64">
        <v>0.88124999999999998</v>
      </c>
      <c r="E100" s="64">
        <v>1.0097222222222222</v>
      </c>
      <c r="F100" s="66"/>
      <c r="G100" s="66"/>
      <c r="H100" s="1">
        <v>235</v>
      </c>
      <c r="I100" s="1"/>
      <c r="J100" s="1"/>
      <c r="K100" s="1" t="s">
        <v>336</v>
      </c>
      <c r="L100" s="1" t="s">
        <v>81</v>
      </c>
      <c r="M100" s="20" t="s">
        <v>81</v>
      </c>
      <c r="N100" s="1" t="s">
        <v>337</v>
      </c>
      <c r="O100" s="20" t="s">
        <v>338</v>
      </c>
      <c r="P100" s="1" t="s">
        <v>339</v>
      </c>
      <c r="Q100" s="1" t="s">
        <v>83</v>
      </c>
      <c r="R100" s="20" t="s">
        <v>81</v>
      </c>
    </row>
    <row r="101" spans="1:18" ht="13">
      <c r="A101" s="26">
        <v>41828</v>
      </c>
      <c r="B101" s="1" t="s">
        <v>47</v>
      </c>
      <c r="C101" s="44"/>
      <c r="D101" s="44"/>
      <c r="E101" s="44"/>
      <c r="F101" s="65"/>
      <c r="G101" s="65"/>
      <c r="O101" s="20"/>
      <c r="P101" s="20" t="s">
        <v>340</v>
      </c>
      <c r="Q101" s="1" t="s">
        <v>83</v>
      </c>
      <c r="R101" s="20" t="s">
        <v>81</v>
      </c>
    </row>
    <row r="102" spans="1:18" ht="13">
      <c r="A102" s="26">
        <v>41829</v>
      </c>
      <c r="B102" s="1" t="s">
        <v>80</v>
      </c>
      <c r="C102" s="64"/>
      <c r="D102" s="64"/>
      <c r="E102" s="64"/>
      <c r="F102" s="65"/>
      <c r="G102" s="65"/>
      <c r="H102" s="1">
        <v>135</v>
      </c>
      <c r="I102" s="1"/>
      <c r="J102" s="1"/>
      <c r="K102" s="1" t="s">
        <v>341</v>
      </c>
      <c r="L102" s="1" t="s">
        <v>81</v>
      </c>
      <c r="M102" s="1" t="s">
        <v>81</v>
      </c>
      <c r="N102" s="1" t="s">
        <v>342</v>
      </c>
      <c r="O102" s="1"/>
      <c r="P102" s="1" t="s">
        <v>343</v>
      </c>
      <c r="Q102" s="1" t="s">
        <v>83</v>
      </c>
      <c r="R102" s="20" t="s">
        <v>81</v>
      </c>
    </row>
    <row r="103" spans="1:18" ht="13">
      <c r="A103" s="26">
        <v>41830</v>
      </c>
      <c r="B103" s="1" t="s">
        <v>80</v>
      </c>
      <c r="D103" s="42">
        <v>0.74097222222222225</v>
      </c>
      <c r="E103" s="44"/>
      <c r="F103" s="70">
        <v>0.7583333333333333</v>
      </c>
      <c r="G103" s="70">
        <v>0.90694444444444444</v>
      </c>
      <c r="J103" s="74"/>
      <c r="K103" s="74" t="s">
        <v>344</v>
      </c>
      <c r="L103" s="1" t="s">
        <v>81</v>
      </c>
      <c r="M103" s="1" t="s">
        <v>81</v>
      </c>
      <c r="N103" s="1" t="s">
        <v>345</v>
      </c>
      <c r="O103" s="1"/>
      <c r="P103" s="1" t="s">
        <v>346</v>
      </c>
      <c r="Q103" s="1" t="s">
        <v>83</v>
      </c>
      <c r="R103" s="20" t="s">
        <v>81</v>
      </c>
    </row>
    <row r="104" spans="1:18" ht="13">
      <c r="A104" s="26">
        <v>41831</v>
      </c>
      <c r="B104" s="1" t="s">
        <v>81</v>
      </c>
      <c r="D104" s="64">
        <v>0.65486111111111112</v>
      </c>
      <c r="E104" s="66">
        <v>0.98750000000000004</v>
      </c>
      <c r="F104" s="64"/>
      <c r="H104" s="1">
        <v>190</v>
      </c>
      <c r="I104" s="1"/>
      <c r="J104" s="1"/>
      <c r="K104" s="1" t="s">
        <v>347</v>
      </c>
      <c r="L104" s="1" t="s">
        <v>81</v>
      </c>
      <c r="M104" s="20" t="s">
        <v>348</v>
      </c>
      <c r="N104" s="1" t="s">
        <v>264</v>
      </c>
      <c r="O104" s="20" t="s">
        <v>349</v>
      </c>
      <c r="P104" s="1" t="s">
        <v>350</v>
      </c>
      <c r="Q104" s="1" t="s">
        <v>351</v>
      </c>
      <c r="R104" s="20" t="s">
        <v>320</v>
      </c>
    </row>
    <row r="105" spans="1:18" ht="13">
      <c r="A105" s="26">
        <v>41832</v>
      </c>
      <c r="B105" s="1" t="s">
        <v>81</v>
      </c>
      <c r="D105" s="64">
        <v>0.64444444444444449</v>
      </c>
      <c r="E105" s="64">
        <v>0.99097222222222225</v>
      </c>
      <c r="F105" s="66"/>
      <c r="G105" s="66"/>
      <c r="H105" s="1">
        <v>235</v>
      </c>
      <c r="I105" s="1"/>
      <c r="J105" s="1"/>
      <c r="K105" s="1" t="s">
        <v>347</v>
      </c>
      <c r="L105" s="1" t="s">
        <v>81</v>
      </c>
      <c r="M105" s="20" t="s">
        <v>352</v>
      </c>
      <c r="N105" s="1" t="s">
        <v>264</v>
      </c>
      <c r="O105" s="20" t="s">
        <v>80</v>
      </c>
      <c r="P105" s="20" t="s">
        <v>353</v>
      </c>
      <c r="Q105" s="1" t="s">
        <v>354</v>
      </c>
      <c r="R105" s="20" t="s">
        <v>81</v>
      </c>
    </row>
    <row r="106" spans="1:18" ht="13">
      <c r="A106" s="26">
        <v>41833</v>
      </c>
      <c r="B106" s="1" t="s">
        <v>81</v>
      </c>
      <c r="D106" s="64">
        <v>0.74375000000000002</v>
      </c>
      <c r="E106" s="66">
        <v>0.93888888888888888</v>
      </c>
      <c r="F106" s="66"/>
      <c r="H106" s="1"/>
      <c r="I106" s="1"/>
      <c r="J106" s="1"/>
      <c r="K106" s="1" t="s">
        <v>355</v>
      </c>
      <c r="L106" s="1" t="s">
        <v>81</v>
      </c>
      <c r="M106" s="69" t="s">
        <v>81</v>
      </c>
      <c r="N106" s="1" t="s">
        <v>356</v>
      </c>
      <c r="O106" s="20" t="s">
        <v>81</v>
      </c>
      <c r="P106" s="1" t="s">
        <v>357</v>
      </c>
      <c r="Q106" s="1" t="s">
        <v>83</v>
      </c>
      <c r="R106" s="20" t="s">
        <v>81</v>
      </c>
    </row>
    <row r="107" spans="1:18" ht="13">
      <c r="A107" s="26">
        <v>41834</v>
      </c>
      <c r="B107" s="1" t="s">
        <v>80</v>
      </c>
      <c r="C107" s="64">
        <v>0.74513888888888891</v>
      </c>
      <c r="D107" s="44"/>
      <c r="E107" s="44"/>
      <c r="F107" s="70"/>
      <c r="G107" s="70">
        <v>0.99375000000000002</v>
      </c>
      <c r="J107" s="1"/>
      <c r="K107" s="1" t="s">
        <v>358</v>
      </c>
      <c r="P107" s="1" t="s">
        <v>359</v>
      </c>
      <c r="Q107" s="1" t="s">
        <v>83</v>
      </c>
      <c r="R107" s="20" t="s">
        <v>81</v>
      </c>
    </row>
    <row r="108" spans="1:18" ht="13">
      <c r="A108" s="26">
        <v>41835</v>
      </c>
      <c r="B108" s="1" t="s">
        <v>80</v>
      </c>
      <c r="D108" s="64">
        <v>0.67013888888888884</v>
      </c>
      <c r="F108" s="64">
        <v>0.73263888888888884</v>
      </c>
      <c r="G108" s="66">
        <v>0.9375</v>
      </c>
      <c r="H108" s="1">
        <v>45</v>
      </c>
      <c r="I108" s="1"/>
      <c r="J108" s="1"/>
      <c r="K108" s="1" t="s">
        <v>360</v>
      </c>
      <c r="L108" s="1" t="s">
        <v>81</v>
      </c>
      <c r="M108" s="69" t="s">
        <v>81</v>
      </c>
      <c r="N108" s="1" t="s">
        <v>205</v>
      </c>
      <c r="O108" s="1"/>
      <c r="P108" s="1" t="s">
        <v>361</v>
      </c>
      <c r="Q108" s="1" t="s">
        <v>83</v>
      </c>
      <c r="R108" s="20" t="s">
        <v>81</v>
      </c>
    </row>
    <row r="109" spans="1:18" ht="13">
      <c r="A109" s="26">
        <v>41836</v>
      </c>
      <c r="B109" s="1" t="s">
        <v>80</v>
      </c>
      <c r="C109" s="64"/>
      <c r="D109" s="64"/>
      <c r="E109" s="64"/>
      <c r="F109" s="66"/>
      <c r="G109" s="66"/>
      <c r="H109" s="1"/>
      <c r="I109" s="1"/>
      <c r="J109" s="1"/>
      <c r="K109" s="1" t="s">
        <v>362</v>
      </c>
      <c r="L109" s="1" t="s">
        <v>80</v>
      </c>
      <c r="M109" s="1" t="s">
        <v>80</v>
      </c>
      <c r="O109" s="1" t="s">
        <v>80</v>
      </c>
      <c r="P109" s="1" t="s">
        <v>363</v>
      </c>
      <c r="Q109" s="1" t="s">
        <v>83</v>
      </c>
      <c r="R109" s="20" t="s">
        <v>81</v>
      </c>
    </row>
    <row r="110" spans="1:18" ht="13">
      <c r="A110" s="26">
        <v>41837</v>
      </c>
      <c r="B110" s="1" t="s">
        <v>80</v>
      </c>
      <c r="C110" s="44"/>
      <c r="D110" s="44"/>
      <c r="E110" s="44"/>
      <c r="F110" s="65"/>
      <c r="G110" s="65"/>
      <c r="J110" s="1"/>
      <c r="K110" s="1" t="s">
        <v>364</v>
      </c>
      <c r="P110" s="1" t="s">
        <v>365</v>
      </c>
      <c r="Q110" s="1" t="s">
        <v>83</v>
      </c>
      <c r="R110" s="20" t="s">
        <v>81</v>
      </c>
    </row>
    <row r="111" spans="1:18" ht="13">
      <c r="A111" s="26">
        <v>41838</v>
      </c>
      <c r="B111" s="1" t="s">
        <v>80</v>
      </c>
      <c r="C111" s="44"/>
      <c r="D111" s="44"/>
      <c r="E111" s="44"/>
      <c r="F111" s="65"/>
      <c r="G111" s="65"/>
      <c r="J111" s="1"/>
      <c r="K111" s="1" t="s">
        <v>366</v>
      </c>
      <c r="L111" s="1" t="s">
        <v>81</v>
      </c>
      <c r="M111" s="1" t="s">
        <v>80</v>
      </c>
      <c r="N111" s="1" t="s">
        <v>367</v>
      </c>
      <c r="O111" s="1" t="s">
        <v>80</v>
      </c>
      <c r="P111" s="1" t="s">
        <v>368</v>
      </c>
      <c r="Q111" s="1" t="s">
        <v>83</v>
      </c>
      <c r="R111" s="20" t="s">
        <v>81</v>
      </c>
    </row>
    <row r="112" spans="1:18" ht="13">
      <c r="A112" s="26">
        <v>41839</v>
      </c>
      <c r="B112" s="1" t="s">
        <v>80</v>
      </c>
      <c r="D112" s="64">
        <v>0.96458333333333335</v>
      </c>
      <c r="E112" s="66">
        <v>1.0125</v>
      </c>
      <c r="F112" s="66"/>
      <c r="G112" s="66"/>
      <c r="H112" s="1">
        <v>180</v>
      </c>
      <c r="I112" s="1"/>
      <c r="J112" s="1"/>
      <c r="K112" s="1" t="s">
        <v>369</v>
      </c>
      <c r="L112" s="1" t="s">
        <v>81</v>
      </c>
      <c r="M112" s="20" t="s">
        <v>81</v>
      </c>
      <c r="N112" s="1" t="s">
        <v>370</v>
      </c>
      <c r="O112" s="1" t="s">
        <v>80</v>
      </c>
      <c r="P112" s="1" t="s">
        <v>371</v>
      </c>
      <c r="Q112" s="1" t="s">
        <v>83</v>
      </c>
      <c r="R112" s="20" t="s">
        <v>81</v>
      </c>
    </row>
    <row r="113" spans="1:18" ht="13">
      <c r="A113" s="26">
        <v>41840</v>
      </c>
      <c r="B113" s="1" t="s">
        <v>80</v>
      </c>
      <c r="C113" s="64">
        <v>0.7368055555555556</v>
      </c>
      <c r="F113" s="66"/>
      <c r="G113" s="66">
        <v>1.0159722222222223</v>
      </c>
      <c r="H113" s="1">
        <v>180</v>
      </c>
      <c r="I113" s="1"/>
      <c r="J113" s="1"/>
      <c r="K113" s="1" t="s">
        <v>372</v>
      </c>
      <c r="L113" s="1" t="s">
        <v>81</v>
      </c>
      <c r="M113" s="20" t="s">
        <v>81</v>
      </c>
      <c r="N113" s="1" t="s">
        <v>373</v>
      </c>
      <c r="O113" s="20" t="s">
        <v>81</v>
      </c>
      <c r="P113" s="1" t="s">
        <v>374</v>
      </c>
      <c r="Q113" s="1" t="s">
        <v>319</v>
      </c>
      <c r="R113" s="20" t="s">
        <v>81</v>
      </c>
    </row>
    <row r="114" spans="1:18" ht="13">
      <c r="A114" s="26">
        <v>41841</v>
      </c>
      <c r="B114" s="1" t="s">
        <v>80</v>
      </c>
      <c r="C114" s="64">
        <v>0.73402777777777772</v>
      </c>
      <c r="F114" s="66"/>
      <c r="G114" s="66">
        <v>1.0090277777777779</v>
      </c>
      <c r="H114" s="1">
        <v>180</v>
      </c>
      <c r="I114" s="1"/>
      <c r="J114" s="1"/>
      <c r="K114" s="1" t="s">
        <v>375</v>
      </c>
      <c r="L114" s="1" t="s">
        <v>81</v>
      </c>
      <c r="M114" s="20" t="s">
        <v>81</v>
      </c>
      <c r="N114" s="1" t="s">
        <v>208</v>
      </c>
      <c r="O114" s="20" t="s">
        <v>81</v>
      </c>
      <c r="P114" s="1" t="s">
        <v>376</v>
      </c>
      <c r="Q114" s="1" t="s">
        <v>377</v>
      </c>
      <c r="R114" s="20" t="s">
        <v>81</v>
      </c>
    </row>
    <row r="115" spans="1:18" ht="13">
      <c r="A115" s="26">
        <v>41842</v>
      </c>
      <c r="B115" s="1" t="s">
        <v>80</v>
      </c>
      <c r="C115" s="64">
        <v>0.73750000000000004</v>
      </c>
      <c r="F115" s="66"/>
      <c r="G115" s="66">
        <v>0.98958333333333337</v>
      </c>
      <c r="H115" s="1">
        <v>180</v>
      </c>
      <c r="I115" s="1"/>
      <c r="J115" s="1"/>
      <c r="K115" s="1" t="s">
        <v>378</v>
      </c>
      <c r="L115" s="1" t="s">
        <v>81</v>
      </c>
      <c r="M115" s="20" t="s">
        <v>81</v>
      </c>
      <c r="N115" s="1" t="s">
        <v>379</v>
      </c>
      <c r="O115" s="20" t="s">
        <v>81</v>
      </c>
      <c r="P115" s="1" t="s">
        <v>380</v>
      </c>
      <c r="Q115" s="1" t="s">
        <v>83</v>
      </c>
      <c r="R115" s="20" t="s">
        <v>81</v>
      </c>
    </row>
    <row r="116" spans="1:18" ht="13">
      <c r="A116" s="26">
        <v>41843</v>
      </c>
      <c r="B116" s="1" t="s">
        <v>80</v>
      </c>
      <c r="C116" s="64">
        <v>0.67291666666666672</v>
      </c>
      <c r="F116" s="70"/>
      <c r="G116" s="70">
        <v>0.92500000000000004</v>
      </c>
      <c r="J116" s="1"/>
      <c r="K116" s="1" t="s">
        <v>381</v>
      </c>
      <c r="O116" s="1" t="s">
        <v>80</v>
      </c>
      <c r="P116" s="1" t="s">
        <v>382</v>
      </c>
      <c r="Q116" s="1" t="s">
        <v>83</v>
      </c>
      <c r="R116" s="20" t="s">
        <v>81</v>
      </c>
    </row>
    <row r="117" spans="1:18" ht="13">
      <c r="A117" s="26">
        <v>41844</v>
      </c>
      <c r="B117" s="1" t="s">
        <v>80</v>
      </c>
      <c r="C117" s="64">
        <v>0.72291666666666665</v>
      </c>
      <c r="D117" s="42"/>
      <c r="E117" s="64">
        <v>0.96944444444444444</v>
      </c>
      <c r="F117" s="66">
        <v>0.92569444444444449</v>
      </c>
      <c r="H117" s="1">
        <v>135</v>
      </c>
      <c r="I117" s="1"/>
      <c r="J117" s="1"/>
      <c r="K117" s="1" t="s">
        <v>383</v>
      </c>
      <c r="L117" s="1" t="s">
        <v>81</v>
      </c>
      <c r="M117" s="76" t="s">
        <v>81</v>
      </c>
      <c r="N117" s="1" t="s">
        <v>384</v>
      </c>
      <c r="O117" s="20" t="s">
        <v>81</v>
      </c>
      <c r="P117" s="1" t="s">
        <v>385</v>
      </c>
      <c r="Q117" s="1" t="s">
        <v>83</v>
      </c>
      <c r="R117" s="20" t="s">
        <v>81</v>
      </c>
    </row>
    <row r="118" spans="1:18" ht="13">
      <c r="A118" s="26">
        <v>41845</v>
      </c>
      <c r="B118" s="1" t="s">
        <v>81</v>
      </c>
      <c r="D118" s="64">
        <v>0.6791666666666667</v>
      </c>
      <c r="E118" s="64">
        <v>0.99583333333333335</v>
      </c>
      <c r="F118" s="66"/>
      <c r="H118" s="1">
        <v>210</v>
      </c>
      <c r="I118" s="1"/>
      <c r="J118" s="1"/>
      <c r="K118" s="1" t="s">
        <v>266</v>
      </c>
      <c r="L118" s="1" t="s">
        <v>81</v>
      </c>
      <c r="M118" s="20" t="s">
        <v>81</v>
      </c>
      <c r="O118" s="20" t="s">
        <v>386</v>
      </c>
      <c r="P118" s="1" t="s">
        <v>387</v>
      </c>
      <c r="Q118" s="1" t="s">
        <v>388</v>
      </c>
      <c r="R118" s="20" t="s">
        <v>81</v>
      </c>
    </row>
    <row r="119" spans="1:18" ht="13">
      <c r="A119" s="26">
        <v>41846</v>
      </c>
      <c r="B119" s="1" t="s">
        <v>81</v>
      </c>
      <c r="D119" s="64">
        <v>0.68263888888888891</v>
      </c>
      <c r="E119" s="64">
        <v>0.95347222222222228</v>
      </c>
      <c r="F119" s="66"/>
      <c r="G119" s="66"/>
      <c r="H119" s="1">
        <v>225</v>
      </c>
      <c r="I119" s="1"/>
      <c r="J119" s="1"/>
      <c r="K119" s="1" t="s">
        <v>266</v>
      </c>
      <c r="L119" s="1" t="s">
        <v>81</v>
      </c>
      <c r="M119" s="20" t="s">
        <v>81</v>
      </c>
      <c r="O119" s="20" t="s">
        <v>81</v>
      </c>
      <c r="P119" s="1" t="s">
        <v>389</v>
      </c>
      <c r="Q119" s="1" t="s">
        <v>83</v>
      </c>
      <c r="R119" s="20" t="s">
        <v>81</v>
      </c>
    </row>
    <row r="120" spans="1:18" ht="13">
      <c r="A120" s="26">
        <v>41847</v>
      </c>
      <c r="B120" s="1" t="s">
        <v>47</v>
      </c>
      <c r="C120" s="64"/>
      <c r="D120" s="64"/>
      <c r="E120" s="64"/>
      <c r="F120" s="66"/>
      <c r="G120" s="66"/>
      <c r="H120" s="1"/>
      <c r="I120" s="1"/>
      <c r="J120" s="1"/>
      <c r="K120" s="1" t="s">
        <v>390</v>
      </c>
      <c r="L120" s="1" t="s">
        <v>81</v>
      </c>
      <c r="M120" s="1" t="s">
        <v>80</v>
      </c>
      <c r="O120" s="1" t="s">
        <v>80</v>
      </c>
      <c r="P120" s="1" t="s">
        <v>391</v>
      </c>
      <c r="Q120" s="1" t="s">
        <v>83</v>
      </c>
      <c r="R120" s="20" t="s">
        <v>81</v>
      </c>
    </row>
    <row r="121" spans="1:18" ht="13">
      <c r="A121" s="26">
        <v>41848</v>
      </c>
      <c r="B121" s="1" t="s">
        <v>80</v>
      </c>
      <c r="C121" s="64">
        <v>0.73888888888888893</v>
      </c>
      <c r="F121" s="66"/>
      <c r="G121" s="64">
        <v>0.98888888888888893</v>
      </c>
      <c r="H121" s="1">
        <v>10</v>
      </c>
      <c r="I121" s="1">
        <v>0.25</v>
      </c>
      <c r="J121" s="1"/>
      <c r="K121" s="1" t="s">
        <v>392</v>
      </c>
      <c r="L121" s="1" t="s">
        <v>81</v>
      </c>
      <c r="M121" s="1" t="s">
        <v>80</v>
      </c>
      <c r="O121" s="1" t="s">
        <v>80</v>
      </c>
      <c r="P121" s="1" t="s">
        <v>393</v>
      </c>
      <c r="Q121" s="1" t="s">
        <v>83</v>
      </c>
      <c r="R121" s="20" t="s">
        <v>81</v>
      </c>
    </row>
    <row r="122" spans="1:18" ht="13">
      <c r="A122" s="26">
        <v>41849</v>
      </c>
      <c r="B122" s="1" t="s">
        <v>80</v>
      </c>
      <c r="C122" s="64">
        <v>0.72430555555555554</v>
      </c>
      <c r="D122" s="64"/>
      <c r="E122" s="64"/>
      <c r="F122" s="70"/>
      <c r="G122" s="70">
        <v>0.86319444444444449</v>
      </c>
      <c r="H122" s="1"/>
      <c r="I122" s="1"/>
      <c r="J122" s="1"/>
      <c r="K122" s="1" t="s">
        <v>394</v>
      </c>
      <c r="L122" s="1" t="s">
        <v>81</v>
      </c>
      <c r="M122" s="1" t="s">
        <v>80</v>
      </c>
      <c r="O122" s="1" t="s">
        <v>80</v>
      </c>
      <c r="P122" s="1" t="s">
        <v>395</v>
      </c>
      <c r="Q122" s="1" t="s">
        <v>83</v>
      </c>
      <c r="R122" s="20" t="s">
        <v>81</v>
      </c>
    </row>
    <row r="123" spans="1:18" ht="13">
      <c r="A123" s="26">
        <v>41850</v>
      </c>
      <c r="B123" s="1" t="s">
        <v>80</v>
      </c>
      <c r="C123" s="44"/>
      <c r="D123" s="44"/>
      <c r="E123" s="44"/>
      <c r="F123" s="65"/>
      <c r="G123" s="65"/>
      <c r="J123" s="1"/>
      <c r="K123" s="1" t="s">
        <v>396</v>
      </c>
      <c r="M123" s="1" t="s">
        <v>80</v>
      </c>
      <c r="N123" s="1" t="s">
        <v>99</v>
      </c>
      <c r="O123" s="1" t="s">
        <v>80</v>
      </c>
      <c r="P123" s="1" t="s">
        <v>397</v>
      </c>
      <c r="Q123" s="1" t="s">
        <v>83</v>
      </c>
      <c r="R123" s="20" t="s">
        <v>81</v>
      </c>
    </row>
    <row r="124" spans="1:18" ht="13">
      <c r="A124" s="26">
        <v>41851</v>
      </c>
      <c r="B124" s="1" t="s">
        <v>80</v>
      </c>
      <c r="C124" s="44"/>
      <c r="D124" s="44"/>
      <c r="E124" s="44"/>
      <c r="F124" s="65"/>
      <c r="G124" s="65"/>
      <c r="J124" s="1"/>
      <c r="K124" s="1" t="s">
        <v>398</v>
      </c>
      <c r="L124" s="1" t="s">
        <v>81</v>
      </c>
      <c r="M124" s="1" t="s">
        <v>80</v>
      </c>
      <c r="N124" s="1" t="s">
        <v>99</v>
      </c>
      <c r="O124" s="1" t="s">
        <v>80</v>
      </c>
      <c r="P124" s="1" t="s">
        <v>399</v>
      </c>
      <c r="Q124" s="1" t="s">
        <v>83</v>
      </c>
      <c r="R124" s="20" t="s">
        <v>81</v>
      </c>
    </row>
    <row r="125" spans="1:18" ht="13">
      <c r="A125" s="26">
        <v>41852</v>
      </c>
      <c r="B125" s="1" t="s">
        <v>81</v>
      </c>
      <c r="D125" s="64">
        <v>0.6430555555555556</v>
      </c>
      <c r="F125" s="64">
        <v>0.74652777777777779</v>
      </c>
      <c r="G125" s="70">
        <v>0.99027777777777781</v>
      </c>
      <c r="H125" s="1">
        <v>40</v>
      </c>
      <c r="I125" s="1"/>
      <c r="J125" s="1"/>
      <c r="K125" s="1" t="s">
        <v>400</v>
      </c>
      <c r="L125" s="1" t="s">
        <v>81</v>
      </c>
      <c r="M125" s="1" t="s">
        <v>81</v>
      </c>
      <c r="O125" s="1" t="s">
        <v>80</v>
      </c>
      <c r="P125" s="1" t="s">
        <v>401</v>
      </c>
      <c r="Q125" s="1" t="s">
        <v>83</v>
      </c>
      <c r="R125" s="20" t="s">
        <v>81</v>
      </c>
    </row>
    <row r="126" spans="1:18" ht="13">
      <c r="A126" s="26">
        <v>41853</v>
      </c>
      <c r="B126" s="1" t="s">
        <v>80</v>
      </c>
      <c r="C126" s="64">
        <v>0.77916666666666667</v>
      </c>
      <c r="D126" s="44"/>
      <c r="E126" s="44"/>
      <c r="F126" s="70"/>
      <c r="G126" s="70">
        <v>0.97291666666666665</v>
      </c>
      <c r="J126" s="1"/>
      <c r="K126" s="1" t="s">
        <v>402</v>
      </c>
      <c r="L126" s="1" t="s">
        <v>81</v>
      </c>
      <c r="M126" s="1" t="s">
        <v>81</v>
      </c>
      <c r="N126" s="1" t="s">
        <v>403</v>
      </c>
      <c r="O126" s="1" t="s">
        <v>80</v>
      </c>
      <c r="P126" s="1" t="s">
        <v>404</v>
      </c>
      <c r="Q126" s="1" t="s">
        <v>83</v>
      </c>
      <c r="R126" s="20" t="s">
        <v>81</v>
      </c>
    </row>
    <row r="127" spans="1:18" ht="13">
      <c r="A127" s="26">
        <v>41854</v>
      </c>
      <c r="B127" s="1" t="s">
        <v>80</v>
      </c>
      <c r="C127" s="64">
        <v>0.72361111111111109</v>
      </c>
      <c r="D127" s="44"/>
      <c r="E127" s="44"/>
      <c r="F127" s="70"/>
      <c r="G127" s="70">
        <v>0.98055555555555551</v>
      </c>
      <c r="J127" s="1"/>
      <c r="K127" s="1" t="s">
        <v>405</v>
      </c>
      <c r="L127" s="1" t="s">
        <v>81</v>
      </c>
      <c r="M127" s="1" t="s">
        <v>81</v>
      </c>
      <c r="N127" s="1" t="s">
        <v>406</v>
      </c>
      <c r="O127" s="1" t="s">
        <v>80</v>
      </c>
      <c r="P127" s="1" t="s">
        <v>407</v>
      </c>
      <c r="Q127" s="1" t="s">
        <v>83</v>
      </c>
      <c r="R127" s="20" t="s">
        <v>81</v>
      </c>
    </row>
    <row r="128" spans="1:18" ht="13">
      <c r="A128" s="26">
        <v>41855</v>
      </c>
      <c r="B128" s="1" t="s">
        <v>80</v>
      </c>
      <c r="D128" s="64">
        <v>0.67222222222222228</v>
      </c>
      <c r="E128" s="44"/>
      <c r="F128" s="70">
        <v>0.74027777777777781</v>
      </c>
      <c r="G128" s="70">
        <v>0.97013888888888888</v>
      </c>
      <c r="J128" s="1"/>
      <c r="K128" s="1" t="s">
        <v>408</v>
      </c>
      <c r="L128" s="1" t="s">
        <v>81</v>
      </c>
      <c r="M128" s="1" t="s">
        <v>81</v>
      </c>
      <c r="N128" s="1" t="s">
        <v>264</v>
      </c>
      <c r="O128" s="1" t="s">
        <v>80</v>
      </c>
      <c r="P128" s="1" t="s">
        <v>409</v>
      </c>
      <c r="Q128" s="1" t="s">
        <v>83</v>
      </c>
      <c r="R128" s="20" t="s">
        <v>81</v>
      </c>
    </row>
    <row r="129" spans="1:18" ht="13">
      <c r="A129" s="26">
        <v>41856</v>
      </c>
      <c r="B129" s="1" t="s">
        <v>80</v>
      </c>
      <c r="C129" s="1"/>
      <c r="D129" s="44"/>
      <c r="E129" s="44"/>
      <c r="F129" s="65"/>
      <c r="G129" s="65"/>
      <c r="J129" s="1"/>
      <c r="K129" s="1" t="s">
        <v>410</v>
      </c>
      <c r="L129" s="1" t="s">
        <v>81</v>
      </c>
      <c r="M129" s="1" t="s">
        <v>81</v>
      </c>
      <c r="N129" s="1" t="s">
        <v>411</v>
      </c>
      <c r="O129" s="1" t="s">
        <v>80</v>
      </c>
      <c r="P129" s="1" t="s">
        <v>412</v>
      </c>
      <c r="Q129" s="1" t="s">
        <v>83</v>
      </c>
      <c r="R129" s="20" t="s">
        <v>81</v>
      </c>
    </row>
    <row r="130" spans="1:18" ht="13">
      <c r="A130" s="26">
        <v>41857</v>
      </c>
      <c r="B130" s="1" t="s">
        <v>80</v>
      </c>
      <c r="C130" s="44"/>
      <c r="D130" s="44"/>
      <c r="E130" s="44"/>
      <c r="F130" s="65"/>
      <c r="G130" s="65"/>
      <c r="J130" s="1"/>
      <c r="K130" s="1" t="s">
        <v>413</v>
      </c>
      <c r="L130" s="1" t="s">
        <v>81</v>
      </c>
      <c r="M130" s="1" t="s">
        <v>81</v>
      </c>
      <c r="N130" s="1" t="s">
        <v>414</v>
      </c>
      <c r="O130" s="20" t="s">
        <v>415</v>
      </c>
      <c r="P130" s="1" t="s">
        <v>416</v>
      </c>
      <c r="Q130" s="1" t="s">
        <v>319</v>
      </c>
      <c r="R130" s="20" t="s">
        <v>81</v>
      </c>
    </row>
    <row r="131" spans="1:18" ht="13">
      <c r="A131" s="26">
        <v>41858</v>
      </c>
      <c r="B131" s="1" t="s">
        <v>80</v>
      </c>
      <c r="C131" s="1"/>
      <c r="D131" s="44"/>
      <c r="E131" s="44"/>
      <c r="F131" s="65"/>
      <c r="G131" s="65"/>
      <c r="J131" s="1"/>
      <c r="K131" s="1" t="s">
        <v>417</v>
      </c>
      <c r="L131" s="1" t="s">
        <v>81</v>
      </c>
      <c r="M131" s="1" t="s">
        <v>81</v>
      </c>
      <c r="N131" s="20" t="s">
        <v>418</v>
      </c>
      <c r="O131" s="1" t="s">
        <v>419</v>
      </c>
      <c r="P131" s="1" t="s">
        <v>420</v>
      </c>
      <c r="Q131" s="1" t="s">
        <v>421</v>
      </c>
      <c r="R131" s="20" t="s">
        <v>81</v>
      </c>
    </row>
    <row r="132" spans="1:18" ht="13">
      <c r="A132" s="26">
        <v>41859</v>
      </c>
      <c r="B132" s="1" t="s">
        <v>80</v>
      </c>
      <c r="C132" s="44"/>
      <c r="D132" s="44"/>
      <c r="E132" s="44"/>
      <c r="F132" s="65"/>
      <c r="G132" s="65"/>
      <c r="J132" s="1"/>
      <c r="K132" s="1" t="s">
        <v>422</v>
      </c>
      <c r="L132" s="1" t="s">
        <v>81</v>
      </c>
      <c r="M132" s="1" t="s">
        <v>201</v>
      </c>
      <c r="N132" s="1" t="s">
        <v>423</v>
      </c>
      <c r="O132" s="1" t="s">
        <v>80</v>
      </c>
      <c r="P132" s="1" t="s">
        <v>424</v>
      </c>
      <c r="Q132" s="1" t="s">
        <v>83</v>
      </c>
      <c r="R132" s="20" t="s">
        <v>81</v>
      </c>
    </row>
    <row r="133" spans="1:18" ht="13">
      <c r="A133" s="26">
        <v>41860</v>
      </c>
      <c r="B133" s="1" t="s">
        <v>80</v>
      </c>
      <c r="C133" s="44"/>
      <c r="D133" s="44"/>
      <c r="E133" s="44"/>
      <c r="F133" s="65"/>
      <c r="G133" s="65"/>
      <c r="J133" s="1"/>
      <c r="K133" s="1" t="s">
        <v>425</v>
      </c>
      <c r="L133" s="1" t="s">
        <v>81</v>
      </c>
      <c r="M133" s="1" t="s">
        <v>201</v>
      </c>
      <c r="N133" s="1" t="s">
        <v>426</v>
      </c>
      <c r="O133" s="1" t="s">
        <v>80</v>
      </c>
      <c r="P133" s="1" t="s">
        <v>427</v>
      </c>
      <c r="Q133" s="1" t="s">
        <v>83</v>
      </c>
      <c r="R133" s="20" t="s">
        <v>81</v>
      </c>
    </row>
    <row r="134" spans="1:18" ht="13">
      <c r="A134" s="26">
        <v>41861</v>
      </c>
      <c r="B134" s="1" t="s">
        <v>80</v>
      </c>
      <c r="C134" s="64">
        <v>0.86250000000000004</v>
      </c>
      <c r="F134" s="66"/>
      <c r="G134" s="64">
        <v>1.0027777777777778</v>
      </c>
      <c r="H134" s="1">
        <v>5</v>
      </c>
      <c r="I134" s="1">
        <v>0.5</v>
      </c>
      <c r="J134" s="1"/>
      <c r="K134" s="1" t="s">
        <v>428</v>
      </c>
      <c r="L134" s="1" t="s">
        <v>81</v>
      </c>
      <c r="M134" s="1" t="s">
        <v>201</v>
      </c>
      <c r="N134" s="1" t="s">
        <v>429</v>
      </c>
      <c r="O134" s="20" t="s">
        <v>430</v>
      </c>
      <c r="P134" s="77" t="s">
        <v>431</v>
      </c>
      <c r="Q134" s="1" t="s">
        <v>421</v>
      </c>
      <c r="R134" s="20" t="s">
        <v>81</v>
      </c>
    </row>
    <row r="135" spans="1:18" ht="13">
      <c r="A135" s="26">
        <v>41862</v>
      </c>
      <c r="B135" s="1" t="s">
        <v>81</v>
      </c>
      <c r="D135" s="64">
        <v>0.69444444444444442</v>
      </c>
      <c r="E135" s="64"/>
      <c r="F135" s="66">
        <v>0.76944444444444449</v>
      </c>
      <c r="G135" s="66">
        <v>1.0277777777777777</v>
      </c>
      <c r="H135" s="1">
        <v>0</v>
      </c>
      <c r="I135" s="1"/>
      <c r="J135" s="1"/>
      <c r="K135" s="1" t="s">
        <v>432</v>
      </c>
      <c r="L135" s="1" t="s">
        <v>81</v>
      </c>
      <c r="M135" s="1" t="s">
        <v>81</v>
      </c>
      <c r="N135" s="1" t="s">
        <v>433</v>
      </c>
      <c r="O135" s="20" t="s">
        <v>81</v>
      </c>
      <c r="P135" s="1" t="s">
        <v>434</v>
      </c>
      <c r="Q135" s="1" t="s">
        <v>83</v>
      </c>
      <c r="R135" s="20" t="s">
        <v>81</v>
      </c>
    </row>
    <row r="136" spans="1:18" ht="13">
      <c r="A136" s="26">
        <v>41863</v>
      </c>
      <c r="B136" s="1" t="s">
        <v>81</v>
      </c>
      <c r="D136" s="64">
        <v>0.64375000000000004</v>
      </c>
      <c r="E136" s="64"/>
      <c r="F136" s="72">
        <v>0.78472222222222221</v>
      </c>
      <c r="G136" s="70">
        <v>0.99027777777777781</v>
      </c>
      <c r="H136" s="1">
        <v>15</v>
      </c>
      <c r="I136" s="1"/>
      <c r="J136" s="1"/>
      <c r="K136" s="1" t="s">
        <v>435</v>
      </c>
      <c r="L136" s="1" t="s">
        <v>81</v>
      </c>
      <c r="M136" s="1" t="s">
        <v>81</v>
      </c>
      <c r="N136" s="1" t="s">
        <v>436</v>
      </c>
      <c r="O136" s="1" t="s">
        <v>80</v>
      </c>
      <c r="P136" s="20" t="s">
        <v>437</v>
      </c>
      <c r="Q136" s="1" t="s">
        <v>83</v>
      </c>
      <c r="R136" s="20" t="s">
        <v>81</v>
      </c>
    </row>
    <row r="137" spans="1:18" ht="13">
      <c r="A137" s="26">
        <v>41864</v>
      </c>
      <c r="B137" s="1" t="s">
        <v>81</v>
      </c>
      <c r="D137" s="64">
        <v>0.71180555555555558</v>
      </c>
      <c r="E137" s="44"/>
      <c r="F137" s="70">
        <v>0.96875</v>
      </c>
      <c r="G137" s="70"/>
      <c r="J137" s="1"/>
      <c r="K137" s="1" t="s">
        <v>438</v>
      </c>
      <c r="L137" s="1" t="s">
        <v>81</v>
      </c>
      <c r="M137" s="1" t="s">
        <v>81</v>
      </c>
      <c r="N137" s="1" t="s">
        <v>436</v>
      </c>
      <c r="O137" s="1" t="s">
        <v>80</v>
      </c>
      <c r="P137" s="1" t="s">
        <v>439</v>
      </c>
      <c r="Q137" s="1" t="s">
        <v>83</v>
      </c>
      <c r="R137" s="20" t="s">
        <v>81</v>
      </c>
    </row>
    <row r="138" spans="1:18" ht="13">
      <c r="A138" s="26">
        <v>41865</v>
      </c>
      <c r="B138" s="1" t="s">
        <v>81</v>
      </c>
      <c r="D138" s="64">
        <v>0.65208333333333335</v>
      </c>
      <c r="F138" s="64">
        <v>0.73541666666666672</v>
      </c>
      <c r="G138" s="70">
        <v>0.93194444444444446</v>
      </c>
      <c r="H138" s="1">
        <v>175</v>
      </c>
      <c r="J138" s="1"/>
      <c r="K138" s="1" t="s">
        <v>440</v>
      </c>
      <c r="L138" s="1" t="s">
        <v>81</v>
      </c>
      <c r="M138" s="1" t="s">
        <v>81</v>
      </c>
      <c r="N138" s="1" t="s">
        <v>441</v>
      </c>
      <c r="O138" s="1" t="s">
        <v>80</v>
      </c>
      <c r="P138" s="78" t="s">
        <v>442</v>
      </c>
      <c r="Q138" s="1" t="s">
        <v>83</v>
      </c>
      <c r="R138" s="20" t="s">
        <v>81</v>
      </c>
    </row>
    <row r="139" spans="1:18" ht="13">
      <c r="A139" s="26">
        <v>41866</v>
      </c>
      <c r="B139" s="1" t="s">
        <v>81</v>
      </c>
      <c r="D139" s="64">
        <v>0.72569444444444442</v>
      </c>
      <c r="E139" s="64"/>
      <c r="F139" s="66">
        <v>0.86875000000000002</v>
      </c>
      <c r="G139" s="66">
        <v>1.0027777777777778</v>
      </c>
      <c r="H139" s="1">
        <v>190</v>
      </c>
      <c r="I139" s="1" t="s">
        <v>443</v>
      </c>
      <c r="J139" s="1"/>
      <c r="K139" s="1" t="s">
        <v>444</v>
      </c>
      <c r="L139" s="1" t="s">
        <v>81</v>
      </c>
      <c r="M139" s="1" t="s">
        <v>81</v>
      </c>
      <c r="N139" s="1" t="s">
        <v>445</v>
      </c>
      <c r="O139" s="1" t="s">
        <v>80</v>
      </c>
      <c r="P139" s="1" t="s">
        <v>446</v>
      </c>
      <c r="Q139" s="1" t="s">
        <v>83</v>
      </c>
      <c r="R139" s="20" t="s">
        <v>81</v>
      </c>
    </row>
    <row r="140" spans="1:18" ht="13">
      <c r="A140" s="26">
        <v>41867</v>
      </c>
      <c r="B140" s="1" t="s">
        <v>80</v>
      </c>
      <c r="C140" s="44"/>
      <c r="F140" s="79"/>
      <c r="G140" s="79"/>
      <c r="J140" s="1"/>
      <c r="K140" s="1" t="s">
        <v>447</v>
      </c>
      <c r="L140" s="1" t="s">
        <v>81</v>
      </c>
      <c r="M140" s="1" t="s">
        <v>80</v>
      </c>
      <c r="N140" s="1" t="s">
        <v>448</v>
      </c>
      <c r="O140" s="1" t="s">
        <v>80</v>
      </c>
      <c r="P140" s="1" t="s">
        <v>397</v>
      </c>
      <c r="Q140" s="1" t="s">
        <v>83</v>
      </c>
      <c r="R140" s="20" t="s">
        <v>81</v>
      </c>
    </row>
    <row r="141" spans="1:18" ht="13">
      <c r="A141" s="26">
        <v>41868</v>
      </c>
      <c r="B141" s="1" t="s">
        <v>80</v>
      </c>
      <c r="C141" s="42">
        <v>0.71805555555555556</v>
      </c>
      <c r="F141" s="79"/>
      <c r="G141" s="72">
        <v>0.96180555555555558</v>
      </c>
      <c r="J141" s="1"/>
      <c r="K141" s="1" t="s">
        <v>449</v>
      </c>
      <c r="L141" s="1" t="s">
        <v>81</v>
      </c>
      <c r="M141" s="1" t="s">
        <v>201</v>
      </c>
      <c r="N141" s="1" t="s">
        <v>450</v>
      </c>
      <c r="O141" s="1" t="s">
        <v>80</v>
      </c>
      <c r="P141" s="20" t="s">
        <v>451</v>
      </c>
      <c r="Q141" s="1" t="s">
        <v>83</v>
      </c>
      <c r="R141" s="20" t="s">
        <v>81</v>
      </c>
    </row>
    <row r="142" spans="1:18" ht="13">
      <c r="A142" s="26">
        <v>41869</v>
      </c>
      <c r="B142" s="1" t="s">
        <v>81</v>
      </c>
      <c r="D142" s="64">
        <v>0.72777777777777775</v>
      </c>
      <c r="F142" s="66">
        <v>0.93680555555555556</v>
      </c>
      <c r="G142" s="66">
        <v>0.97083333333333333</v>
      </c>
      <c r="H142" s="1">
        <v>225</v>
      </c>
      <c r="I142" s="1"/>
      <c r="J142" s="1"/>
      <c r="K142" s="1" t="s">
        <v>452</v>
      </c>
      <c r="L142" s="1" t="s">
        <v>81</v>
      </c>
      <c r="M142" s="1" t="s">
        <v>201</v>
      </c>
      <c r="N142" s="1" t="s">
        <v>450</v>
      </c>
      <c r="O142" s="1" t="s">
        <v>80</v>
      </c>
      <c r="P142" s="1" t="s">
        <v>453</v>
      </c>
      <c r="Q142" s="1" t="s">
        <v>83</v>
      </c>
      <c r="R142" s="20" t="s">
        <v>81</v>
      </c>
    </row>
    <row r="143" spans="1:18" ht="13">
      <c r="A143" s="26">
        <v>41870</v>
      </c>
      <c r="B143" s="1" t="s">
        <v>81</v>
      </c>
      <c r="D143" s="64">
        <v>0.72916666666666663</v>
      </c>
      <c r="E143" s="44"/>
      <c r="F143" s="70">
        <v>0.80208333333333337</v>
      </c>
      <c r="G143" s="70">
        <v>1.0159722222222223</v>
      </c>
      <c r="J143" s="1"/>
      <c r="K143" s="1" t="s">
        <v>454</v>
      </c>
      <c r="L143" s="1" t="s">
        <v>81</v>
      </c>
      <c r="M143" s="1" t="s">
        <v>81</v>
      </c>
      <c r="N143" s="1" t="s">
        <v>455</v>
      </c>
      <c r="O143" s="1" t="s">
        <v>80</v>
      </c>
      <c r="P143" s="1" t="s">
        <v>456</v>
      </c>
      <c r="Q143" s="1" t="s">
        <v>83</v>
      </c>
      <c r="R143" s="20" t="s">
        <v>81</v>
      </c>
    </row>
    <row r="144" spans="1:18" ht="13">
      <c r="A144" s="26">
        <v>41871</v>
      </c>
      <c r="B144" s="1" t="s">
        <v>80</v>
      </c>
      <c r="C144" s="64">
        <v>0.7368055555555556</v>
      </c>
      <c r="D144" s="44"/>
      <c r="E144" s="44"/>
      <c r="F144" s="65"/>
      <c r="G144" s="64">
        <v>1.0277777777777777</v>
      </c>
      <c r="J144" s="1"/>
      <c r="K144" s="1" t="s">
        <v>457</v>
      </c>
      <c r="L144" s="1" t="s">
        <v>81</v>
      </c>
      <c r="M144" s="1" t="s">
        <v>81</v>
      </c>
      <c r="N144" s="1" t="s">
        <v>310</v>
      </c>
      <c r="O144" s="1" t="s">
        <v>80</v>
      </c>
      <c r="P144" s="1" t="s">
        <v>458</v>
      </c>
      <c r="Q144" s="1" t="s">
        <v>83</v>
      </c>
      <c r="R144" s="20" t="s">
        <v>81</v>
      </c>
    </row>
    <row r="145" spans="1:18" ht="13">
      <c r="A145" s="26">
        <v>41872</v>
      </c>
      <c r="B145" s="1" t="s">
        <v>81</v>
      </c>
      <c r="D145" s="64">
        <v>0.67777777777777781</v>
      </c>
      <c r="E145" s="44"/>
      <c r="F145" s="70">
        <v>0.78749999999999998</v>
      </c>
      <c r="G145" s="70">
        <v>1.0118055555555556</v>
      </c>
      <c r="J145" s="1"/>
      <c r="K145" s="1" t="s">
        <v>459</v>
      </c>
      <c r="L145" s="1" t="s">
        <v>81</v>
      </c>
      <c r="M145" s="1" t="s">
        <v>81</v>
      </c>
      <c r="N145" s="1" t="s">
        <v>264</v>
      </c>
      <c r="O145" s="1" t="s">
        <v>80</v>
      </c>
      <c r="P145" s="1" t="s">
        <v>460</v>
      </c>
      <c r="Q145" s="1" t="s">
        <v>83</v>
      </c>
      <c r="R145" s="20" t="s">
        <v>81</v>
      </c>
    </row>
    <row r="146" spans="1:18" ht="13">
      <c r="A146" s="26">
        <v>41873</v>
      </c>
      <c r="B146" s="1" t="s">
        <v>81</v>
      </c>
      <c r="D146" s="64">
        <v>0.75069444444444444</v>
      </c>
      <c r="F146" s="64">
        <v>0.84444444444444444</v>
      </c>
      <c r="G146" s="66">
        <v>1.0111111111111111</v>
      </c>
      <c r="H146" s="1">
        <v>225</v>
      </c>
      <c r="I146" s="1"/>
      <c r="J146" s="1"/>
      <c r="K146" s="1" t="s">
        <v>461</v>
      </c>
      <c r="L146" s="1" t="s">
        <v>81</v>
      </c>
      <c r="M146" s="1" t="s">
        <v>81</v>
      </c>
      <c r="N146" s="1" t="s">
        <v>462</v>
      </c>
      <c r="O146" s="1" t="s">
        <v>80</v>
      </c>
      <c r="P146" s="1" t="s">
        <v>463</v>
      </c>
      <c r="Q146" s="1" t="s">
        <v>83</v>
      </c>
      <c r="R146" s="20" t="s">
        <v>81</v>
      </c>
    </row>
    <row r="147" spans="1:18" ht="13">
      <c r="A147" s="26">
        <v>41874</v>
      </c>
      <c r="B147" s="1" t="s">
        <v>81</v>
      </c>
      <c r="D147" s="64">
        <v>0.70277777777777772</v>
      </c>
      <c r="F147" s="64">
        <v>0.81111111111111112</v>
      </c>
      <c r="G147" s="66">
        <v>0.97986111111111107</v>
      </c>
      <c r="H147" s="1">
        <v>225</v>
      </c>
      <c r="I147" s="1"/>
      <c r="J147" s="1"/>
      <c r="K147" s="1" t="s">
        <v>464</v>
      </c>
      <c r="L147" s="1" t="s">
        <v>81</v>
      </c>
      <c r="M147" s="1" t="s">
        <v>81</v>
      </c>
      <c r="N147" s="1" t="s">
        <v>465</v>
      </c>
      <c r="O147" s="1" t="s">
        <v>80</v>
      </c>
      <c r="P147" s="1" t="s">
        <v>466</v>
      </c>
      <c r="Q147" s="1" t="s">
        <v>83</v>
      </c>
      <c r="R147" s="20" t="s">
        <v>81</v>
      </c>
    </row>
    <row r="148" spans="1:18" ht="13">
      <c r="A148" s="26">
        <v>41875</v>
      </c>
      <c r="B148" s="1" t="s">
        <v>81</v>
      </c>
      <c r="D148" s="64">
        <v>0.67708333333333337</v>
      </c>
      <c r="F148" s="64">
        <v>0.78055555555555556</v>
      </c>
      <c r="G148" s="66">
        <v>0.98958333333333337</v>
      </c>
      <c r="H148" s="1">
        <v>225</v>
      </c>
      <c r="I148" s="1"/>
      <c r="J148" s="1"/>
      <c r="K148" s="1" t="s">
        <v>467</v>
      </c>
      <c r="L148" s="1" t="s">
        <v>81</v>
      </c>
      <c r="M148" s="1" t="s">
        <v>81</v>
      </c>
      <c r="N148" s="1" t="s">
        <v>436</v>
      </c>
      <c r="O148" s="1" t="s">
        <v>80</v>
      </c>
      <c r="P148" s="1" t="s">
        <v>468</v>
      </c>
      <c r="Q148" s="1" t="s">
        <v>83</v>
      </c>
      <c r="R148" s="20" t="s">
        <v>81</v>
      </c>
    </row>
    <row r="149" spans="1:18" ht="13">
      <c r="A149" s="26">
        <v>41876</v>
      </c>
      <c r="B149" s="1" t="s">
        <v>80</v>
      </c>
      <c r="D149" s="64">
        <v>0.63541666666666663</v>
      </c>
      <c r="F149" s="64">
        <v>0.7006944444444444</v>
      </c>
      <c r="G149" s="66">
        <v>0.99791666666666667</v>
      </c>
      <c r="H149" s="1">
        <v>135</v>
      </c>
      <c r="J149" s="1"/>
      <c r="K149" s="1" t="s">
        <v>469</v>
      </c>
      <c r="L149" s="1" t="s">
        <v>81</v>
      </c>
      <c r="M149" s="1" t="s">
        <v>81</v>
      </c>
      <c r="N149" s="1" t="s">
        <v>470</v>
      </c>
      <c r="O149" s="1" t="s">
        <v>80</v>
      </c>
      <c r="P149" s="1" t="s">
        <v>471</v>
      </c>
      <c r="Q149" s="1" t="s">
        <v>83</v>
      </c>
      <c r="R149" s="20" t="s">
        <v>81</v>
      </c>
    </row>
    <row r="150" spans="1:18" ht="13">
      <c r="A150" s="26">
        <v>41877</v>
      </c>
      <c r="B150" s="1" t="s">
        <v>80</v>
      </c>
      <c r="D150" s="64">
        <v>0.65277777777777779</v>
      </c>
      <c r="E150" s="44"/>
      <c r="F150" s="70">
        <v>0.71666666666666667</v>
      </c>
      <c r="G150" s="70">
        <v>1.0340277777777778</v>
      </c>
      <c r="J150" s="1"/>
      <c r="K150" s="1" t="s">
        <v>472</v>
      </c>
      <c r="L150" s="1" t="s">
        <v>81</v>
      </c>
      <c r="M150" s="1" t="s">
        <v>81</v>
      </c>
      <c r="N150" s="1" t="s">
        <v>473</v>
      </c>
      <c r="O150" s="1" t="s">
        <v>80</v>
      </c>
      <c r="P150" s="1" t="s">
        <v>474</v>
      </c>
      <c r="Q150" s="1" t="s">
        <v>83</v>
      </c>
      <c r="R150" s="20" t="s">
        <v>81</v>
      </c>
    </row>
    <row r="151" spans="1:18" ht="13">
      <c r="A151" s="26">
        <v>41878</v>
      </c>
      <c r="B151" s="1" t="s">
        <v>81</v>
      </c>
      <c r="D151" s="64">
        <v>0.81041666666666667</v>
      </c>
      <c r="E151" s="80">
        <v>1.0326388888888889</v>
      </c>
      <c r="F151" s="80"/>
      <c r="H151" s="1">
        <v>225</v>
      </c>
      <c r="I151" s="1"/>
      <c r="J151" s="1"/>
      <c r="K151" s="1" t="s">
        <v>475</v>
      </c>
      <c r="L151" s="1" t="s">
        <v>81</v>
      </c>
      <c r="M151" s="1" t="s">
        <v>81</v>
      </c>
      <c r="N151" s="1" t="s">
        <v>476</v>
      </c>
      <c r="O151" s="1" t="s">
        <v>80</v>
      </c>
      <c r="P151" s="1" t="s">
        <v>477</v>
      </c>
      <c r="Q151" s="1" t="s">
        <v>83</v>
      </c>
      <c r="R151" s="20" t="s">
        <v>81</v>
      </c>
    </row>
    <row r="152" spans="1:18" ht="13">
      <c r="A152" s="26">
        <v>41879</v>
      </c>
      <c r="B152" s="1" t="s">
        <v>80</v>
      </c>
      <c r="D152" s="64">
        <v>0.71666666666666667</v>
      </c>
      <c r="E152" s="44"/>
      <c r="F152" s="70">
        <v>0.73611111111111116</v>
      </c>
      <c r="G152" s="70">
        <v>0.96736111111111112</v>
      </c>
      <c r="J152" s="1"/>
      <c r="K152" s="1" t="s">
        <v>478</v>
      </c>
      <c r="L152" s="1" t="s">
        <v>81</v>
      </c>
      <c r="M152" s="1" t="s">
        <v>81</v>
      </c>
      <c r="N152" s="1" t="s">
        <v>479</v>
      </c>
      <c r="O152" s="1" t="s">
        <v>80</v>
      </c>
      <c r="P152" s="1" t="s">
        <v>480</v>
      </c>
      <c r="Q152" s="1" t="s">
        <v>83</v>
      </c>
      <c r="R152" s="20" t="s">
        <v>81</v>
      </c>
    </row>
    <row r="153" spans="1:18" ht="13">
      <c r="A153" s="26">
        <v>41880</v>
      </c>
      <c r="B153" s="1" t="s">
        <v>80</v>
      </c>
      <c r="C153" s="44"/>
      <c r="D153" s="44"/>
      <c r="E153" s="44"/>
      <c r="F153" s="65"/>
      <c r="G153" s="65"/>
      <c r="J153" s="1"/>
      <c r="K153" s="1" t="s">
        <v>481</v>
      </c>
      <c r="L153" s="1" t="s">
        <v>81</v>
      </c>
      <c r="M153" s="1" t="s">
        <v>80</v>
      </c>
      <c r="N153" s="1" t="s">
        <v>99</v>
      </c>
      <c r="O153" s="1" t="s">
        <v>80</v>
      </c>
      <c r="P153" s="1" t="s">
        <v>482</v>
      </c>
      <c r="Q153" s="1" t="s">
        <v>83</v>
      </c>
      <c r="R153" s="20" t="s">
        <v>81</v>
      </c>
    </row>
    <row r="154" spans="1:18" ht="13">
      <c r="A154" s="26">
        <v>41881</v>
      </c>
      <c r="B154" s="1" t="s">
        <v>80</v>
      </c>
      <c r="C154" s="64">
        <v>0.70486111111111116</v>
      </c>
      <c r="D154" s="64"/>
      <c r="E154" s="64"/>
      <c r="F154" s="66"/>
      <c r="G154" s="66">
        <v>0.96527777777777779</v>
      </c>
      <c r="H154" s="1"/>
      <c r="J154" s="1"/>
      <c r="K154" s="1" t="s">
        <v>483</v>
      </c>
      <c r="L154" s="1" t="s">
        <v>81</v>
      </c>
      <c r="M154" s="1" t="s">
        <v>201</v>
      </c>
      <c r="N154" s="1" t="s">
        <v>484</v>
      </c>
      <c r="O154" s="1" t="s">
        <v>80</v>
      </c>
      <c r="P154" s="1" t="s">
        <v>485</v>
      </c>
      <c r="Q154" s="1" t="s">
        <v>83</v>
      </c>
      <c r="R154" s="20" t="s">
        <v>81</v>
      </c>
    </row>
    <row r="155" spans="1:18" ht="13">
      <c r="A155" s="26">
        <v>41882</v>
      </c>
      <c r="B155" s="1" t="s">
        <v>81</v>
      </c>
      <c r="D155" s="64">
        <v>0.70833333333333337</v>
      </c>
      <c r="E155" s="66">
        <v>0.98611111111111116</v>
      </c>
      <c r="F155" s="64"/>
      <c r="H155" s="1">
        <v>290</v>
      </c>
      <c r="I155" s="1"/>
      <c r="J155" s="1"/>
      <c r="K155" s="1" t="s">
        <v>486</v>
      </c>
      <c r="L155" s="1" t="s">
        <v>81</v>
      </c>
      <c r="M155" s="1" t="s">
        <v>81</v>
      </c>
      <c r="N155" s="1" t="s">
        <v>487</v>
      </c>
      <c r="O155" s="1" t="s">
        <v>80</v>
      </c>
      <c r="P155" s="1" t="s">
        <v>488</v>
      </c>
      <c r="Q155" s="1" t="s">
        <v>83</v>
      </c>
      <c r="R155" s="20" t="s">
        <v>81</v>
      </c>
    </row>
    <row r="156" spans="1:18" ht="13">
      <c r="A156" s="26">
        <v>41883</v>
      </c>
      <c r="B156" s="1" t="s">
        <v>81</v>
      </c>
      <c r="D156" s="64">
        <v>0.72916666666666663</v>
      </c>
      <c r="E156" s="66">
        <v>0.95763888888888893</v>
      </c>
      <c r="F156" s="66"/>
      <c r="H156" s="1">
        <v>185</v>
      </c>
      <c r="J156" s="1"/>
      <c r="K156" s="1" t="s">
        <v>489</v>
      </c>
      <c r="L156" s="1" t="s">
        <v>81</v>
      </c>
      <c r="M156" s="1" t="s">
        <v>81</v>
      </c>
      <c r="N156" s="1" t="s">
        <v>490</v>
      </c>
      <c r="O156" s="1" t="s">
        <v>80</v>
      </c>
      <c r="P156" s="1" t="s">
        <v>491</v>
      </c>
      <c r="Q156" s="1" t="s">
        <v>83</v>
      </c>
      <c r="R156" s="20" t="s">
        <v>81</v>
      </c>
    </row>
    <row r="157" spans="1:18" ht="13">
      <c r="A157" s="26">
        <v>41884</v>
      </c>
      <c r="B157" s="1" t="s">
        <v>80</v>
      </c>
      <c r="D157" s="44"/>
      <c r="E157" s="44"/>
      <c r="F157" s="65"/>
      <c r="G157" s="65"/>
      <c r="J157" s="1"/>
      <c r="K157" s="1" t="s">
        <v>492</v>
      </c>
      <c r="L157" s="1" t="s">
        <v>81</v>
      </c>
      <c r="M157" s="1" t="s">
        <v>81</v>
      </c>
      <c r="N157" s="1" t="s">
        <v>493</v>
      </c>
      <c r="O157" s="1" t="s">
        <v>80</v>
      </c>
      <c r="P157" s="1" t="s">
        <v>494</v>
      </c>
      <c r="Q157" s="1" t="s">
        <v>83</v>
      </c>
      <c r="R157" s="20" t="s">
        <v>81</v>
      </c>
    </row>
    <row r="158" spans="1:18" ht="13">
      <c r="A158" s="26">
        <v>41885</v>
      </c>
      <c r="B158" s="1" t="s">
        <v>81</v>
      </c>
      <c r="D158" s="64">
        <v>0.68472222222222223</v>
      </c>
      <c r="E158" s="64"/>
      <c r="F158" s="66">
        <v>0.77430555555555558</v>
      </c>
      <c r="G158" s="66">
        <v>1.0180555555555555</v>
      </c>
      <c r="H158" s="1">
        <v>200</v>
      </c>
      <c r="J158" s="1"/>
      <c r="K158" s="1" t="s">
        <v>495</v>
      </c>
      <c r="L158" s="1" t="s">
        <v>81</v>
      </c>
      <c r="M158" s="1" t="s">
        <v>81</v>
      </c>
      <c r="N158" s="1" t="s">
        <v>411</v>
      </c>
      <c r="O158" s="1" t="s">
        <v>80</v>
      </c>
      <c r="P158" s="1" t="s">
        <v>496</v>
      </c>
      <c r="Q158" s="1" t="s">
        <v>83</v>
      </c>
      <c r="R158" s="20" t="s">
        <v>81</v>
      </c>
    </row>
    <row r="159" spans="1:18" ht="13">
      <c r="A159" s="26">
        <v>41886</v>
      </c>
      <c r="B159" s="1" t="s">
        <v>81</v>
      </c>
      <c r="D159" s="64">
        <v>0.6479166666666667</v>
      </c>
      <c r="F159" s="64">
        <v>0.83888888888888891</v>
      </c>
      <c r="G159" s="66">
        <v>1.0145833333333334</v>
      </c>
      <c r="H159" s="1">
        <v>225</v>
      </c>
      <c r="J159" s="1"/>
      <c r="K159" s="1" t="s">
        <v>497</v>
      </c>
      <c r="L159" s="1" t="s">
        <v>81</v>
      </c>
      <c r="M159" s="1" t="s">
        <v>81</v>
      </c>
      <c r="N159" s="1" t="s">
        <v>411</v>
      </c>
      <c r="O159" s="1" t="s">
        <v>80</v>
      </c>
      <c r="P159" s="1" t="s">
        <v>498</v>
      </c>
      <c r="Q159" s="1" t="s">
        <v>83</v>
      </c>
      <c r="R159" s="20" t="s">
        <v>81</v>
      </c>
    </row>
    <row r="160" spans="1:18" ht="13">
      <c r="A160" s="26">
        <v>41887</v>
      </c>
      <c r="B160" s="1" t="s">
        <v>81</v>
      </c>
      <c r="D160" s="64">
        <v>0.6479166666666667</v>
      </c>
      <c r="F160" s="64">
        <v>0.7680555555555556</v>
      </c>
      <c r="G160" s="66">
        <v>0.95694444444444449</v>
      </c>
      <c r="H160" s="1">
        <v>225</v>
      </c>
      <c r="J160" s="1"/>
      <c r="K160" s="1" t="s">
        <v>499</v>
      </c>
      <c r="L160" s="1" t="s">
        <v>81</v>
      </c>
      <c r="M160" s="1" t="s">
        <v>81</v>
      </c>
      <c r="N160" s="1" t="s">
        <v>500</v>
      </c>
      <c r="O160" s="1" t="s">
        <v>80</v>
      </c>
      <c r="P160" s="1" t="s">
        <v>501</v>
      </c>
      <c r="Q160" s="1" t="s">
        <v>83</v>
      </c>
      <c r="R160" s="20" t="s">
        <v>81</v>
      </c>
    </row>
    <row r="161" spans="1:18" ht="13">
      <c r="A161" s="26">
        <v>41888</v>
      </c>
      <c r="B161" s="1" t="s">
        <v>80</v>
      </c>
      <c r="C161" s="44"/>
      <c r="D161" s="44"/>
      <c r="E161" s="44"/>
      <c r="F161" s="65"/>
      <c r="G161" s="65"/>
      <c r="J161" s="1"/>
      <c r="K161" s="1" t="s">
        <v>502</v>
      </c>
      <c r="L161" s="1" t="s">
        <v>80</v>
      </c>
      <c r="M161" s="1" t="s">
        <v>201</v>
      </c>
      <c r="N161" s="1" t="s">
        <v>503</v>
      </c>
      <c r="O161" s="1" t="s">
        <v>80</v>
      </c>
      <c r="P161" s="1" t="s">
        <v>504</v>
      </c>
      <c r="Q161" s="1" t="s">
        <v>83</v>
      </c>
      <c r="R161" s="20" t="s">
        <v>81</v>
      </c>
    </row>
    <row r="162" spans="1:18" ht="13">
      <c r="A162" s="26">
        <v>41889</v>
      </c>
      <c r="B162" s="1" t="s">
        <v>80</v>
      </c>
      <c r="C162" s="64">
        <v>0.71805555555555556</v>
      </c>
      <c r="D162" s="64"/>
      <c r="E162" s="64"/>
      <c r="F162" s="66"/>
      <c r="G162" s="1" t="s">
        <v>505</v>
      </c>
      <c r="H162" s="1"/>
      <c r="J162" s="1"/>
      <c r="K162" s="1" t="s">
        <v>506</v>
      </c>
      <c r="L162" s="1" t="s">
        <v>80</v>
      </c>
      <c r="M162" s="1" t="s">
        <v>81</v>
      </c>
      <c r="N162" s="1" t="s">
        <v>507</v>
      </c>
      <c r="O162" s="1" t="s">
        <v>80</v>
      </c>
      <c r="P162" s="1" t="s">
        <v>508</v>
      </c>
      <c r="Q162" s="1" t="s">
        <v>83</v>
      </c>
      <c r="R162" s="20" t="s">
        <v>81</v>
      </c>
    </row>
    <row r="163" spans="1:18" ht="13">
      <c r="A163" s="26">
        <v>41890</v>
      </c>
      <c r="B163" s="1" t="s">
        <v>80</v>
      </c>
      <c r="C163" s="44"/>
      <c r="D163" s="44"/>
      <c r="E163" s="44"/>
      <c r="F163" s="65"/>
      <c r="G163" s="65"/>
      <c r="J163" s="1"/>
      <c r="K163" s="1" t="s">
        <v>509</v>
      </c>
      <c r="L163" s="1" t="s">
        <v>81</v>
      </c>
      <c r="M163" s="1" t="s">
        <v>81</v>
      </c>
      <c r="N163" s="1" t="s">
        <v>411</v>
      </c>
      <c r="O163" s="1" t="s">
        <v>80</v>
      </c>
      <c r="P163" s="1" t="s">
        <v>510</v>
      </c>
      <c r="Q163" s="1" t="s">
        <v>83</v>
      </c>
      <c r="R163" s="20" t="s">
        <v>81</v>
      </c>
    </row>
    <row r="164" spans="1:18" ht="13">
      <c r="A164" s="26">
        <v>41891</v>
      </c>
      <c r="B164" s="1" t="s">
        <v>81</v>
      </c>
      <c r="D164" s="64">
        <v>0.72361111111111109</v>
      </c>
      <c r="E164" s="66">
        <v>0.98750000000000004</v>
      </c>
      <c r="F164" s="64"/>
      <c r="H164" s="1">
        <v>200</v>
      </c>
      <c r="J164" s="1"/>
      <c r="K164" s="1" t="s">
        <v>511</v>
      </c>
      <c r="L164" s="1" t="s">
        <v>81</v>
      </c>
      <c r="M164" s="1" t="s">
        <v>81</v>
      </c>
      <c r="N164" s="1" t="s">
        <v>411</v>
      </c>
      <c r="O164" s="1" t="s">
        <v>80</v>
      </c>
      <c r="P164" s="1" t="s">
        <v>512</v>
      </c>
      <c r="Q164" s="1" t="s">
        <v>83</v>
      </c>
      <c r="R164" s="20" t="s">
        <v>81</v>
      </c>
    </row>
    <row r="165" spans="1:18" ht="13">
      <c r="A165" s="26">
        <v>41892</v>
      </c>
      <c r="B165" s="1" t="s">
        <v>47</v>
      </c>
      <c r="D165" s="44"/>
      <c r="E165" s="44"/>
      <c r="F165" s="65"/>
      <c r="G165" s="65"/>
      <c r="H165" s="1" t="s">
        <v>513</v>
      </c>
      <c r="J165" s="1"/>
      <c r="K165" s="1" t="s">
        <v>514</v>
      </c>
      <c r="L165" s="1" t="s">
        <v>80</v>
      </c>
      <c r="M165" s="1" t="s">
        <v>201</v>
      </c>
      <c r="N165" s="1" t="s">
        <v>515</v>
      </c>
      <c r="O165" s="1" t="s">
        <v>80</v>
      </c>
      <c r="P165" s="1" t="s">
        <v>516</v>
      </c>
      <c r="Q165" s="1" t="s">
        <v>83</v>
      </c>
      <c r="R165" s="20" t="s">
        <v>81</v>
      </c>
    </row>
    <row r="166" spans="1:18" ht="13">
      <c r="A166" s="26">
        <v>41893</v>
      </c>
      <c r="B166" s="1" t="s">
        <v>81</v>
      </c>
      <c r="D166" s="64">
        <v>0.87638888888888888</v>
      </c>
      <c r="E166" s="64">
        <v>0.97152777777777777</v>
      </c>
      <c r="F166" s="66"/>
      <c r="G166" s="66"/>
      <c r="H166" s="1">
        <v>10</v>
      </c>
      <c r="I166" s="1">
        <v>0.25</v>
      </c>
      <c r="J166" s="1"/>
      <c r="K166" s="1" t="s">
        <v>517</v>
      </c>
      <c r="L166" s="1" t="s">
        <v>80</v>
      </c>
      <c r="M166" s="1" t="s">
        <v>81</v>
      </c>
      <c r="N166" s="1" t="s">
        <v>441</v>
      </c>
      <c r="O166" s="1" t="s">
        <v>80</v>
      </c>
      <c r="P166" s="1" t="s">
        <v>518</v>
      </c>
      <c r="Q166" s="1" t="s">
        <v>83</v>
      </c>
      <c r="R166" s="20" t="s">
        <v>81</v>
      </c>
    </row>
    <row r="167" spans="1:18" ht="13">
      <c r="A167" s="26">
        <v>41894</v>
      </c>
      <c r="B167" s="1" t="s">
        <v>80</v>
      </c>
      <c r="C167" s="44"/>
      <c r="D167" s="44"/>
      <c r="E167" s="44"/>
      <c r="F167" s="65"/>
      <c r="G167" s="65"/>
      <c r="J167" s="1"/>
      <c r="K167" s="1" t="s">
        <v>99</v>
      </c>
      <c r="L167" s="1" t="s">
        <v>80</v>
      </c>
      <c r="M167" s="1" t="s">
        <v>80</v>
      </c>
      <c r="N167" s="1" t="s">
        <v>102</v>
      </c>
      <c r="O167" s="1" t="s">
        <v>80</v>
      </c>
      <c r="P167" s="1" t="s">
        <v>397</v>
      </c>
      <c r="Q167" s="1" t="s">
        <v>83</v>
      </c>
      <c r="R167" s="20" t="s">
        <v>81</v>
      </c>
    </row>
    <row r="168" spans="1:18" ht="13">
      <c r="A168" s="26">
        <v>41895</v>
      </c>
      <c r="B168" s="1" t="s">
        <v>80</v>
      </c>
      <c r="C168" s="44"/>
      <c r="D168" s="44"/>
      <c r="E168" s="44"/>
      <c r="F168" s="65"/>
      <c r="G168" s="65"/>
      <c r="J168" s="1"/>
      <c r="K168" s="1" t="s">
        <v>519</v>
      </c>
      <c r="L168" s="1" t="s">
        <v>80</v>
      </c>
      <c r="M168" s="1" t="s">
        <v>81</v>
      </c>
      <c r="N168" s="1" t="s">
        <v>520</v>
      </c>
      <c r="O168" s="1" t="s">
        <v>80</v>
      </c>
      <c r="P168" s="1" t="s">
        <v>521</v>
      </c>
      <c r="Q168" s="1" t="s">
        <v>83</v>
      </c>
      <c r="R168" s="20" t="s">
        <v>81</v>
      </c>
    </row>
    <row r="169" spans="1:18" ht="13">
      <c r="A169" s="26">
        <v>41896</v>
      </c>
      <c r="B169" s="1" t="s">
        <v>80</v>
      </c>
      <c r="C169" s="44"/>
      <c r="D169" s="44"/>
      <c r="E169" s="44"/>
      <c r="F169" s="65"/>
      <c r="G169" s="65"/>
      <c r="J169" s="1"/>
      <c r="K169" s="1" t="s">
        <v>522</v>
      </c>
      <c r="L169" s="1" t="s">
        <v>80</v>
      </c>
      <c r="M169" s="1" t="s">
        <v>81</v>
      </c>
      <c r="N169" s="1" t="s">
        <v>523</v>
      </c>
      <c r="O169" s="1" t="s">
        <v>80</v>
      </c>
      <c r="P169" s="1" t="s">
        <v>524</v>
      </c>
      <c r="Q169" s="1" t="s">
        <v>83</v>
      </c>
      <c r="R169" s="20" t="s">
        <v>81</v>
      </c>
    </row>
    <row r="170" spans="1:18" ht="13">
      <c r="A170" s="26">
        <v>41897</v>
      </c>
      <c r="B170" s="1" t="s">
        <v>80</v>
      </c>
      <c r="C170" s="44"/>
      <c r="D170" s="44"/>
      <c r="E170" s="44"/>
      <c r="F170" s="65"/>
      <c r="G170" s="65"/>
      <c r="J170" s="1"/>
      <c r="K170" s="1" t="s">
        <v>525</v>
      </c>
      <c r="L170" s="1" t="s">
        <v>80</v>
      </c>
      <c r="M170" s="1" t="s">
        <v>81</v>
      </c>
      <c r="N170" s="1" t="s">
        <v>526</v>
      </c>
      <c r="O170" s="1" t="s">
        <v>80</v>
      </c>
      <c r="P170" s="1" t="s">
        <v>527</v>
      </c>
      <c r="Q170" s="1" t="s">
        <v>83</v>
      </c>
      <c r="R170" s="20" t="s">
        <v>81</v>
      </c>
    </row>
    <row r="171" spans="1:18" ht="13">
      <c r="A171" s="26">
        <v>41898</v>
      </c>
      <c r="B171" s="1" t="s">
        <v>80</v>
      </c>
      <c r="C171" s="64">
        <v>0.71875</v>
      </c>
      <c r="D171" s="44"/>
      <c r="E171" s="44"/>
      <c r="F171" s="65"/>
      <c r="G171" s="70">
        <v>0.95763888888888893</v>
      </c>
      <c r="J171" s="1"/>
      <c r="K171" s="1" t="s">
        <v>528</v>
      </c>
      <c r="L171" s="1" t="s">
        <v>81</v>
      </c>
      <c r="M171" s="1" t="s">
        <v>81</v>
      </c>
      <c r="N171" s="1" t="s">
        <v>529</v>
      </c>
      <c r="O171" s="1" t="s">
        <v>80</v>
      </c>
      <c r="P171" s="1" t="s">
        <v>530</v>
      </c>
      <c r="Q171" s="1" t="s">
        <v>83</v>
      </c>
      <c r="R171" s="20" t="s">
        <v>81</v>
      </c>
    </row>
    <row r="172" spans="1:18" ht="13">
      <c r="A172" s="26">
        <v>41899</v>
      </c>
      <c r="B172" s="1" t="s">
        <v>81</v>
      </c>
      <c r="D172" s="64">
        <v>0.68958333333333333</v>
      </c>
      <c r="F172" s="64">
        <v>0.78611111111111109</v>
      </c>
      <c r="G172" s="66">
        <v>0.91805555555555551</v>
      </c>
      <c r="H172" s="1">
        <v>225</v>
      </c>
      <c r="J172" s="1"/>
      <c r="K172" s="1" t="s">
        <v>531</v>
      </c>
      <c r="L172" s="1" t="s">
        <v>81</v>
      </c>
      <c r="M172" s="1" t="s">
        <v>81</v>
      </c>
      <c r="N172" s="1" t="s">
        <v>532</v>
      </c>
      <c r="O172" s="1" t="s">
        <v>80</v>
      </c>
      <c r="P172" s="1" t="s">
        <v>533</v>
      </c>
      <c r="Q172" s="1" t="s">
        <v>83</v>
      </c>
      <c r="R172" s="20" t="s">
        <v>81</v>
      </c>
    </row>
    <row r="173" spans="1:18" ht="13">
      <c r="A173" s="26">
        <v>41900</v>
      </c>
      <c r="B173" s="1" t="s">
        <v>80</v>
      </c>
      <c r="C173" s="44"/>
      <c r="D173" s="44"/>
      <c r="E173" s="44"/>
      <c r="F173" s="65"/>
      <c r="G173" s="65"/>
      <c r="J173" s="1"/>
      <c r="K173" s="1" t="s">
        <v>534</v>
      </c>
      <c r="L173" s="1" t="s">
        <v>80</v>
      </c>
      <c r="M173" s="1" t="s">
        <v>81</v>
      </c>
      <c r="N173" s="1" t="s">
        <v>535</v>
      </c>
      <c r="O173" s="1" t="s">
        <v>80</v>
      </c>
      <c r="P173" s="1" t="s">
        <v>536</v>
      </c>
      <c r="Q173" s="1" t="s">
        <v>83</v>
      </c>
      <c r="R173" s="20" t="s">
        <v>81</v>
      </c>
    </row>
    <row r="174" spans="1:18" ht="13">
      <c r="A174" s="26">
        <v>41901</v>
      </c>
      <c r="B174" s="1" t="s">
        <v>81</v>
      </c>
      <c r="C174" s="64">
        <v>0.79374999999999996</v>
      </c>
      <c r="D174" s="64"/>
      <c r="E174" s="66">
        <v>0.98611111111111116</v>
      </c>
      <c r="F174" s="66">
        <v>0.86875000000000002</v>
      </c>
      <c r="H174" s="1"/>
      <c r="J174" s="1"/>
      <c r="K174" s="1" t="s">
        <v>495</v>
      </c>
      <c r="L174" s="1" t="s">
        <v>81</v>
      </c>
      <c r="M174" s="1" t="s">
        <v>81</v>
      </c>
      <c r="N174" s="1" t="s">
        <v>436</v>
      </c>
      <c r="O174" s="1" t="s">
        <v>80</v>
      </c>
      <c r="P174" s="1" t="s">
        <v>537</v>
      </c>
      <c r="Q174" s="1" t="s">
        <v>83</v>
      </c>
      <c r="R174" s="20" t="s">
        <v>81</v>
      </c>
    </row>
    <row r="175" spans="1:18" ht="13">
      <c r="A175" s="26">
        <v>41902</v>
      </c>
      <c r="B175" s="1" t="s">
        <v>81</v>
      </c>
      <c r="D175" s="64">
        <v>0.65694444444444444</v>
      </c>
      <c r="F175" s="64">
        <v>0.71736111111111112</v>
      </c>
      <c r="G175" s="66">
        <v>1.0006944444444446</v>
      </c>
      <c r="H175" s="1">
        <v>185</v>
      </c>
      <c r="J175" s="1"/>
      <c r="K175" s="1" t="s">
        <v>538</v>
      </c>
      <c r="L175" s="1" t="s">
        <v>81</v>
      </c>
      <c r="M175" s="1" t="s">
        <v>81</v>
      </c>
      <c r="N175" s="1" t="s">
        <v>264</v>
      </c>
      <c r="O175" s="1" t="s">
        <v>80</v>
      </c>
      <c r="P175" s="1" t="s">
        <v>539</v>
      </c>
      <c r="Q175" s="1" t="s">
        <v>83</v>
      </c>
      <c r="R175" s="20" t="s">
        <v>81</v>
      </c>
    </row>
    <row r="176" spans="1:18" ht="13">
      <c r="A176" s="26">
        <v>41903</v>
      </c>
      <c r="B176" s="1" t="s">
        <v>47</v>
      </c>
      <c r="C176" s="64"/>
      <c r="D176" s="64"/>
      <c r="E176" s="64"/>
      <c r="F176" s="66"/>
      <c r="G176" s="66"/>
      <c r="H176" s="1"/>
      <c r="J176" s="1"/>
      <c r="K176" s="1" t="s">
        <v>540</v>
      </c>
      <c r="L176" s="1" t="s">
        <v>81</v>
      </c>
      <c r="M176" s="1" t="s">
        <v>201</v>
      </c>
      <c r="N176" s="1" t="s">
        <v>541</v>
      </c>
      <c r="O176" s="1" t="s">
        <v>80</v>
      </c>
      <c r="P176" s="1" t="s">
        <v>542</v>
      </c>
      <c r="Q176" s="1" t="s">
        <v>83</v>
      </c>
      <c r="R176" s="20" t="s">
        <v>81</v>
      </c>
    </row>
    <row r="177" spans="1:18" ht="13">
      <c r="A177" s="26">
        <v>41904</v>
      </c>
      <c r="B177" s="1" t="s">
        <v>80</v>
      </c>
      <c r="C177" s="64">
        <v>0.72569444444444442</v>
      </c>
      <c r="D177" s="44"/>
      <c r="E177" s="44"/>
      <c r="F177" s="65"/>
      <c r="G177" s="70">
        <v>0.9506944444444444</v>
      </c>
      <c r="J177" s="1"/>
      <c r="K177" s="1" t="s">
        <v>543</v>
      </c>
      <c r="L177" s="1" t="s">
        <v>80</v>
      </c>
      <c r="M177" s="1" t="s">
        <v>81</v>
      </c>
      <c r="N177" s="1" t="s">
        <v>544</v>
      </c>
      <c r="O177" s="1" t="s">
        <v>80</v>
      </c>
      <c r="P177" s="1" t="s">
        <v>545</v>
      </c>
      <c r="Q177" s="1" t="s">
        <v>83</v>
      </c>
      <c r="R177" s="20" t="s">
        <v>81</v>
      </c>
    </row>
    <row r="178" spans="1:18" ht="13">
      <c r="A178" s="26">
        <v>41905</v>
      </c>
      <c r="B178" s="1" t="s">
        <v>81</v>
      </c>
      <c r="D178" s="42">
        <v>0.60833333333333328</v>
      </c>
      <c r="E178" s="66">
        <v>0.9145833333333333</v>
      </c>
      <c r="F178" s="66"/>
      <c r="H178" s="1">
        <v>170</v>
      </c>
      <c r="J178" s="1"/>
      <c r="K178" s="1" t="s">
        <v>546</v>
      </c>
      <c r="L178" s="1" t="s">
        <v>80</v>
      </c>
      <c r="M178" s="1" t="s">
        <v>81</v>
      </c>
      <c r="N178" s="1" t="s">
        <v>547</v>
      </c>
      <c r="O178" s="1" t="s">
        <v>80</v>
      </c>
      <c r="P178" s="1" t="s">
        <v>548</v>
      </c>
      <c r="Q178" s="1" t="s">
        <v>83</v>
      </c>
      <c r="R178" s="20" t="s">
        <v>81</v>
      </c>
    </row>
    <row r="179" spans="1:18" ht="13">
      <c r="A179" s="26">
        <v>41906</v>
      </c>
      <c r="B179" s="1" t="s">
        <v>80</v>
      </c>
      <c r="D179" s="64">
        <v>0.67569444444444449</v>
      </c>
      <c r="E179" s="64"/>
      <c r="F179" s="66">
        <v>0.75069444444444444</v>
      </c>
      <c r="G179" s="66">
        <v>0.9458333333333333</v>
      </c>
      <c r="H179" s="1"/>
      <c r="J179" s="1"/>
      <c r="K179" s="1" t="s">
        <v>549</v>
      </c>
      <c r="L179" s="1" t="s">
        <v>80</v>
      </c>
      <c r="M179" s="1" t="s">
        <v>81</v>
      </c>
      <c r="N179" s="1" t="s">
        <v>550</v>
      </c>
      <c r="O179" s="1" t="s">
        <v>80</v>
      </c>
      <c r="P179" s="1" t="s">
        <v>551</v>
      </c>
      <c r="Q179" s="1" t="s">
        <v>83</v>
      </c>
      <c r="R179" s="20" t="s">
        <v>81</v>
      </c>
    </row>
    <row r="180" spans="1:18" ht="13">
      <c r="A180" s="26">
        <v>41907</v>
      </c>
      <c r="B180" s="1" t="s">
        <v>80</v>
      </c>
      <c r="C180" s="64">
        <v>0.7680555555555556</v>
      </c>
      <c r="D180" s="44"/>
      <c r="E180" s="44"/>
      <c r="F180" s="65"/>
      <c r="G180" s="70">
        <v>0.9506944444444444</v>
      </c>
      <c r="J180" s="1"/>
      <c r="K180" s="1" t="s">
        <v>552</v>
      </c>
      <c r="L180" s="1" t="s">
        <v>80</v>
      </c>
      <c r="M180" s="1" t="s">
        <v>81</v>
      </c>
      <c r="N180" s="1" t="s">
        <v>553</v>
      </c>
      <c r="O180" s="1" t="s">
        <v>80</v>
      </c>
      <c r="P180" s="1" t="s">
        <v>554</v>
      </c>
      <c r="Q180" s="1" t="s">
        <v>83</v>
      </c>
      <c r="R180" s="20" t="s">
        <v>81</v>
      </c>
    </row>
    <row r="181" spans="1:18" ht="13">
      <c r="A181" s="26">
        <v>41908</v>
      </c>
      <c r="B181" s="1" t="s">
        <v>80</v>
      </c>
      <c r="C181" s="64">
        <v>0.72916666666666663</v>
      </c>
      <c r="D181" s="64"/>
      <c r="E181" s="64"/>
      <c r="F181" s="66"/>
      <c r="G181" s="66">
        <v>0.92847222222222225</v>
      </c>
      <c r="J181" s="1"/>
      <c r="K181" s="1" t="s">
        <v>555</v>
      </c>
      <c r="L181" s="1" t="s">
        <v>81</v>
      </c>
      <c r="M181" s="1" t="s">
        <v>81</v>
      </c>
      <c r="N181" s="1" t="s">
        <v>556</v>
      </c>
      <c r="O181" s="1" t="s">
        <v>80</v>
      </c>
      <c r="P181" s="1" t="s">
        <v>557</v>
      </c>
      <c r="Q181" s="1" t="s">
        <v>83</v>
      </c>
      <c r="R181" s="20" t="s">
        <v>81</v>
      </c>
    </row>
    <row r="182" spans="1:18" ht="13">
      <c r="A182" s="26">
        <v>41909</v>
      </c>
      <c r="B182" s="1" t="s">
        <v>80</v>
      </c>
      <c r="C182" s="64">
        <v>0.76944444444444449</v>
      </c>
      <c r="D182" s="64"/>
      <c r="E182" s="64"/>
      <c r="F182" s="66"/>
      <c r="G182" s="66">
        <v>0.95277777777777772</v>
      </c>
      <c r="J182" s="1"/>
      <c r="K182" s="1" t="s">
        <v>558</v>
      </c>
      <c r="L182" s="1" t="s">
        <v>81</v>
      </c>
      <c r="M182" s="1" t="s">
        <v>81</v>
      </c>
      <c r="N182" s="1" t="s">
        <v>559</v>
      </c>
      <c r="O182" s="1" t="s">
        <v>80</v>
      </c>
      <c r="P182" s="1" t="s">
        <v>560</v>
      </c>
      <c r="Q182" s="1" t="s">
        <v>83</v>
      </c>
      <c r="R182" s="20" t="s">
        <v>81</v>
      </c>
    </row>
    <row r="183" spans="1:18" ht="13">
      <c r="A183" s="26">
        <v>41910</v>
      </c>
      <c r="B183" s="1" t="s">
        <v>80</v>
      </c>
      <c r="C183" s="64">
        <v>0.75069444444444444</v>
      </c>
      <c r="D183" s="64"/>
      <c r="E183" s="64"/>
      <c r="F183" s="66"/>
      <c r="G183" s="66">
        <v>0.94027777777777777</v>
      </c>
      <c r="J183" s="1"/>
      <c r="K183" s="1" t="s">
        <v>561</v>
      </c>
      <c r="L183" s="1" t="s">
        <v>81</v>
      </c>
      <c r="M183" s="1" t="s">
        <v>81</v>
      </c>
      <c r="N183" s="1" t="s">
        <v>562</v>
      </c>
      <c r="O183" s="1" t="s">
        <v>80</v>
      </c>
      <c r="P183" s="1" t="s">
        <v>563</v>
      </c>
      <c r="Q183" s="1" t="s">
        <v>83</v>
      </c>
      <c r="R183" s="20" t="s">
        <v>81</v>
      </c>
    </row>
    <row r="184" spans="1:18" ht="13">
      <c r="A184" s="26">
        <v>41911</v>
      </c>
      <c r="B184" s="1" t="s">
        <v>80</v>
      </c>
      <c r="C184" s="64">
        <v>0.7055555555555556</v>
      </c>
      <c r="D184" s="64"/>
      <c r="E184" s="64"/>
      <c r="F184" s="66"/>
      <c r="G184" s="66">
        <v>0.94444444444444442</v>
      </c>
      <c r="J184" s="1"/>
      <c r="K184" s="1" t="s">
        <v>564</v>
      </c>
      <c r="L184" s="1" t="s">
        <v>80</v>
      </c>
      <c r="M184" s="1" t="s">
        <v>81</v>
      </c>
      <c r="N184" s="1" t="s">
        <v>562</v>
      </c>
      <c r="O184" s="1" t="s">
        <v>80</v>
      </c>
      <c r="P184" s="1" t="s">
        <v>565</v>
      </c>
      <c r="Q184" s="1" t="s">
        <v>83</v>
      </c>
      <c r="R184" s="20" t="s">
        <v>81</v>
      </c>
    </row>
    <row r="185" spans="1:18" ht="13">
      <c r="A185" s="26">
        <v>41912</v>
      </c>
      <c r="B185" s="1" t="s">
        <v>80</v>
      </c>
      <c r="D185" s="42">
        <v>0.7</v>
      </c>
      <c r="F185" s="64">
        <v>0.74027777777777781</v>
      </c>
      <c r="G185" s="66">
        <v>0.97916666666666663</v>
      </c>
      <c r="H185" s="1">
        <v>185</v>
      </c>
      <c r="J185" s="1"/>
      <c r="K185" s="1" t="s">
        <v>566</v>
      </c>
      <c r="L185" s="1" t="s">
        <v>81</v>
      </c>
      <c r="M185" s="1" t="s">
        <v>81</v>
      </c>
      <c r="N185" s="1" t="s">
        <v>567</v>
      </c>
      <c r="O185" s="1" t="s">
        <v>80</v>
      </c>
      <c r="P185" s="1" t="s">
        <v>568</v>
      </c>
      <c r="Q185" s="1" t="s">
        <v>83</v>
      </c>
      <c r="R185" s="20" t="s">
        <v>81</v>
      </c>
    </row>
    <row r="186" spans="1:18" ht="13">
      <c r="A186" s="26"/>
      <c r="C186" s="44"/>
      <c r="D186" s="44"/>
      <c r="E186" s="44"/>
      <c r="F186" s="44"/>
      <c r="G186" s="44"/>
      <c r="Q186" s="1"/>
      <c r="R186" s="34"/>
    </row>
    <row r="187" spans="1:18" ht="13">
      <c r="C187" s="44"/>
      <c r="D187" s="44"/>
      <c r="E187" s="44"/>
      <c r="F187" s="44"/>
      <c r="G187" s="44"/>
      <c r="R187" s="34"/>
    </row>
    <row r="188" spans="1:18" ht="13">
      <c r="C188" s="44"/>
      <c r="D188" s="44"/>
      <c r="E188" s="44"/>
      <c r="F188" s="44"/>
      <c r="G188" s="44"/>
      <c r="R188" s="34"/>
    </row>
    <row r="189" spans="1:18" ht="13">
      <c r="C189" s="44"/>
      <c r="D189" s="44"/>
      <c r="E189" s="44"/>
      <c r="F189" s="44"/>
      <c r="G189" s="44"/>
      <c r="R189" s="34"/>
    </row>
    <row r="190" spans="1:18" ht="13">
      <c r="C190" s="44"/>
      <c r="D190" s="44"/>
      <c r="E190" s="44"/>
      <c r="F190" s="44"/>
      <c r="G190" s="44"/>
      <c r="R190" s="34"/>
    </row>
    <row r="191" spans="1:18" ht="13">
      <c r="C191" s="44"/>
      <c r="D191" s="44"/>
      <c r="E191" s="44"/>
      <c r="F191" s="44"/>
      <c r="G191" s="44"/>
      <c r="R191" s="34"/>
    </row>
    <row r="192" spans="1:18" ht="13">
      <c r="C192" s="44"/>
      <c r="D192" s="44"/>
      <c r="E192" s="44"/>
      <c r="F192" s="44"/>
      <c r="G192" s="44"/>
      <c r="R192" s="34"/>
    </row>
    <row r="193" spans="3:18" ht="13">
      <c r="C193" s="44"/>
      <c r="D193" s="44"/>
      <c r="E193" s="44"/>
      <c r="F193" s="44"/>
      <c r="G193" s="44"/>
      <c r="R193" s="34"/>
    </row>
    <row r="194" spans="3:18" ht="13">
      <c r="C194" s="44"/>
      <c r="D194" s="44"/>
      <c r="E194" s="44"/>
      <c r="F194" s="44"/>
      <c r="G194" s="44"/>
      <c r="R194" s="34"/>
    </row>
    <row r="195" spans="3:18" ht="13">
      <c r="C195" s="44"/>
      <c r="D195" s="44"/>
      <c r="E195" s="44"/>
      <c r="F195" s="44"/>
      <c r="G195" s="44"/>
      <c r="R195" s="34"/>
    </row>
    <row r="196" spans="3:18" ht="13">
      <c r="C196" s="44"/>
      <c r="D196" s="44"/>
      <c r="E196" s="44"/>
      <c r="F196" s="44"/>
      <c r="G196" s="44"/>
      <c r="R196" s="34"/>
    </row>
    <row r="197" spans="3:18" ht="13">
      <c r="C197" s="44"/>
      <c r="D197" s="44"/>
      <c r="E197" s="44"/>
      <c r="F197" s="44"/>
      <c r="G197" s="44"/>
      <c r="R197" s="34"/>
    </row>
    <row r="198" spans="3:18" ht="13">
      <c r="C198" s="44"/>
      <c r="D198" s="44"/>
      <c r="E198" s="44"/>
      <c r="F198" s="44"/>
      <c r="G198" s="44"/>
      <c r="R198" s="34"/>
    </row>
    <row r="199" spans="3:18" ht="13">
      <c r="C199" s="44"/>
      <c r="D199" s="44"/>
      <c r="E199" s="44"/>
      <c r="F199" s="44"/>
      <c r="G199" s="44"/>
      <c r="R199" s="34"/>
    </row>
    <row r="200" spans="3:18" ht="13">
      <c r="C200" s="44"/>
      <c r="D200" s="44"/>
      <c r="E200" s="44"/>
      <c r="F200" s="44"/>
      <c r="G200" s="44"/>
      <c r="R200" s="34"/>
    </row>
    <row r="201" spans="3:18" ht="13">
      <c r="C201" s="44"/>
      <c r="D201" s="44"/>
      <c r="E201" s="44"/>
      <c r="F201" s="44"/>
      <c r="G201" s="44"/>
      <c r="R201" s="34"/>
    </row>
    <row r="202" spans="3:18" ht="13">
      <c r="C202" s="44"/>
      <c r="D202" s="44"/>
      <c r="E202" s="44"/>
      <c r="F202" s="44"/>
      <c r="G202" s="44"/>
      <c r="R202" s="34"/>
    </row>
    <row r="203" spans="3:18" ht="13">
      <c r="C203" s="44"/>
      <c r="D203" s="44"/>
      <c r="E203" s="44"/>
      <c r="F203" s="44"/>
      <c r="G203" s="44"/>
      <c r="R203" s="34"/>
    </row>
    <row r="204" spans="3:18" ht="13">
      <c r="C204" s="44"/>
      <c r="D204" s="44"/>
      <c r="E204" s="44"/>
      <c r="F204" s="44"/>
      <c r="G204" s="44"/>
      <c r="R204" s="34"/>
    </row>
    <row r="205" spans="3:18" ht="13">
      <c r="C205" s="44"/>
      <c r="D205" s="44"/>
      <c r="E205" s="44"/>
      <c r="F205" s="44"/>
      <c r="G205" s="44"/>
      <c r="R205" s="34"/>
    </row>
    <row r="206" spans="3:18" ht="13">
      <c r="C206" s="44"/>
      <c r="D206" s="44"/>
      <c r="E206" s="44"/>
      <c r="F206" s="44"/>
      <c r="G206" s="44"/>
      <c r="R206" s="34"/>
    </row>
    <row r="207" spans="3:18" ht="13">
      <c r="C207" s="44"/>
      <c r="D207" s="44"/>
      <c r="E207" s="44"/>
      <c r="F207" s="44"/>
      <c r="G207" s="44"/>
      <c r="R207" s="34"/>
    </row>
    <row r="208" spans="3:18" ht="13">
      <c r="C208" s="44"/>
      <c r="D208" s="44"/>
      <c r="E208" s="44"/>
      <c r="F208" s="44"/>
      <c r="G208" s="44"/>
      <c r="R208" s="34"/>
    </row>
    <row r="209" spans="3:18" ht="13">
      <c r="C209" s="44"/>
      <c r="D209" s="44"/>
      <c r="E209" s="44"/>
      <c r="F209" s="44"/>
      <c r="G209" s="44"/>
      <c r="R209" s="34"/>
    </row>
    <row r="210" spans="3:18" ht="13">
      <c r="C210" s="44"/>
      <c r="D210" s="44"/>
      <c r="E210" s="44"/>
      <c r="F210" s="44"/>
      <c r="G210" s="44"/>
      <c r="R210" s="34"/>
    </row>
    <row r="211" spans="3:18" ht="13">
      <c r="C211" s="44"/>
      <c r="D211" s="44"/>
      <c r="E211" s="44"/>
      <c r="F211" s="44"/>
      <c r="G211" s="44"/>
      <c r="R211" s="34"/>
    </row>
    <row r="212" spans="3:18" ht="13">
      <c r="C212" s="44"/>
      <c r="D212" s="44"/>
      <c r="E212" s="44"/>
      <c r="F212" s="44"/>
      <c r="G212" s="44"/>
      <c r="R212" s="34"/>
    </row>
    <row r="213" spans="3:18" ht="13">
      <c r="C213" s="44"/>
      <c r="D213" s="44"/>
      <c r="E213" s="44"/>
      <c r="F213" s="44"/>
      <c r="G213" s="44"/>
      <c r="R213" s="34"/>
    </row>
    <row r="214" spans="3:18" ht="13">
      <c r="C214" s="44"/>
      <c r="D214" s="44"/>
      <c r="E214" s="44"/>
      <c r="F214" s="44"/>
      <c r="G214" s="44"/>
      <c r="R214" s="34"/>
    </row>
    <row r="215" spans="3:18" ht="13">
      <c r="C215" s="44"/>
      <c r="D215" s="44"/>
      <c r="E215" s="44"/>
      <c r="F215" s="44"/>
      <c r="G215" s="44"/>
      <c r="R215" s="34"/>
    </row>
    <row r="216" spans="3:18" ht="13">
      <c r="C216" s="44"/>
      <c r="D216" s="44"/>
      <c r="E216" s="44"/>
      <c r="F216" s="44"/>
      <c r="G216" s="44"/>
      <c r="R216" s="34"/>
    </row>
    <row r="217" spans="3:18" ht="13">
      <c r="C217" s="44"/>
      <c r="D217" s="44"/>
      <c r="E217" s="44"/>
      <c r="F217" s="44"/>
      <c r="G217" s="44"/>
      <c r="R217" s="34"/>
    </row>
    <row r="218" spans="3:18" ht="13">
      <c r="C218" s="44"/>
      <c r="D218" s="44"/>
      <c r="E218" s="44"/>
      <c r="F218" s="44"/>
      <c r="G218" s="44"/>
      <c r="R218" s="34"/>
    </row>
    <row r="219" spans="3:18" ht="13">
      <c r="C219" s="44"/>
      <c r="D219" s="44"/>
      <c r="E219" s="44"/>
      <c r="F219" s="44"/>
      <c r="G219" s="44"/>
      <c r="R219" s="34"/>
    </row>
    <row r="220" spans="3:18" ht="13">
      <c r="C220" s="44"/>
      <c r="D220" s="44"/>
      <c r="E220" s="44"/>
      <c r="F220" s="44"/>
      <c r="G220" s="44"/>
      <c r="R220" s="34"/>
    </row>
    <row r="221" spans="3:18" ht="13">
      <c r="C221" s="44"/>
      <c r="D221" s="44"/>
      <c r="E221" s="44"/>
      <c r="F221" s="44"/>
      <c r="G221" s="44"/>
      <c r="R221" s="34"/>
    </row>
    <row r="222" spans="3:18" ht="13">
      <c r="C222" s="44"/>
      <c r="D222" s="44"/>
      <c r="E222" s="44"/>
      <c r="F222" s="44"/>
      <c r="G222" s="44"/>
      <c r="R222" s="34"/>
    </row>
    <row r="223" spans="3:18" ht="13">
      <c r="C223" s="44"/>
      <c r="D223" s="44"/>
      <c r="E223" s="44"/>
      <c r="F223" s="44"/>
      <c r="G223" s="44"/>
      <c r="R223" s="34"/>
    </row>
    <row r="224" spans="3:18" ht="13">
      <c r="C224" s="44"/>
      <c r="D224" s="44"/>
      <c r="E224" s="44"/>
      <c r="F224" s="44"/>
      <c r="G224" s="44"/>
      <c r="R224" s="34"/>
    </row>
    <row r="225" spans="3:18" ht="13">
      <c r="C225" s="44"/>
      <c r="D225" s="44"/>
      <c r="E225" s="44"/>
      <c r="F225" s="44"/>
      <c r="G225" s="44"/>
      <c r="R225" s="34"/>
    </row>
    <row r="226" spans="3:18" ht="13">
      <c r="C226" s="44"/>
      <c r="D226" s="44"/>
      <c r="E226" s="44"/>
      <c r="F226" s="44"/>
      <c r="G226" s="44"/>
      <c r="R226" s="34"/>
    </row>
    <row r="227" spans="3:18" ht="13">
      <c r="C227" s="44"/>
      <c r="D227" s="44"/>
      <c r="E227" s="44"/>
      <c r="F227" s="44"/>
      <c r="G227" s="44"/>
      <c r="R227" s="34"/>
    </row>
    <row r="228" spans="3:18" ht="13">
      <c r="C228" s="44"/>
      <c r="D228" s="44"/>
      <c r="E228" s="44"/>
      <c r="F228" s="44"/>
      <c r="G228" s="44"/>
      <c r="R228" s="34"/>
    </row>
    <row r="229" spans="3:18" ht="13">
      <c r="C229" s="44"/>
      <c r="D229" s="44"/>
      <c r="E229" s="44"/>
      <c r="F229" s="44"/>
      <c r="G229" s="44"/>
      <c r="R229" s="34"/>
    </row>
    <row r="230" spans="3:18" ht="13">
      <c r="C230" s="44"/>
      <c r="D230" s="44"/>
      <c r="E230" s="44"/>
      <c r="F230" s="44"/>
      <c r="G230" s="44"/>
      <c r="R230" s="34"/>
    </row>
    <row r="231" spans="3:18" ht="13">
      <c r="C231" s="44"/>
      <c r="D231" s="44"/>
      <c r="E231" s="44"/>
      <c r="F231" s="44"/>
      <c r="G231" s="44"/>
      <c r="R231" s="34"/>
    </row>
    <row r="232" spans="3:18" ht="13">
      <c r="C232" s="44"/>
      <c r="D232" s="44"/>
      <c r="E232" s="44"/>
      <c r="F232" s="44"/>
      <c r="G232" s="44"/>
      <c r="R232" s="34"/>
    </row>
    <row r="233" spans="3:18" ht="13">
      <c r="C233" s="44"/>
      <c r="D233" s="44"/>
      <c r="E233" s="44"/>
      <c r="F233" s="44"/>
      <c r="G233" s="44"/>
      <c r="R233" s="34"/>
    </row>
    <row r="234" spans="3:18" ht="13">
      <c r="C234" s="44"/>
      <c r="D234" s="44"/>
      <c r="E234" s="44"/>
      <c r="F234" s="44"/>
      <c r="G234" s="44"/>
      <c r="R234" s="34"/>
    </row>
    <row r="235" spans="3:18" ht="13">
      <c r="C235" s="44"/>
      <c r="D235" s="44"/>
      <c r="E235" s="44"/>
      <c r="F235" s="44"/>
      <c r="G235" s="44"/>
      <c r="R235" s="34"/>
    </row>
    <row r="236" spans="3:18" ht="13">
      <c r="C236" s="44"/>
      <c r="D236" s="44"/>
      <c r="E236" s="44"/>
      <c r="F236" s="44"/>
      <c r="G236" s="44"/>
      <c r="R236" s="34"/>
    </row>
    <row r="237" spans="3:18" ht="13">
      <c r="C237" s="44"/>
      <c r="D237" s="44"/>
      <c r="E237" s="44"/>
      <c r="F237" s="44"/>
      <c r="G237" s="44"/>
      <c r="R237" s="34"/>
    </row>
    <row r="238" spans="3:18" ht="13">
      <c r="C238" s="44"/>
      <c r="D238" s="44"/>
      <c r="E238" s="44"/>
      <c r="F238" s="44"/>
      <c r="G238" s="44"/>
      <c r="R238" s="34"/>
    </row>
    <row r="239" spans="3:18" ht="13">
      <c r="C239" s="44"/>
      <c r="D239" s="44"/>
      <c r="E239" s="44"/>
      <c r="F239" s="44"/>
      <c r="G239" s="44"/>
      <c r="R239" s="34"/>
    </row>
    <row r="240" spans="3:18" ht="13">
      <c r="C240" s="44"/>
      <c r="D240" s="44"/>
      <c r="E240" s="44"/>
      <c r="F240" s="44"/>
      <c r="G240" s="44"/>
      <c r="R240" s="34"/>
    </row>
    <row r="241" spans="3:18" ht="13">
      <c r="C241" s="44"/>
      <c r="D241" s="44"/>
      <c r="E241" s="44"/>
      <c r="F241" s="44"/>
      <c r="G241" s="44"/>
      <c r="R241" s="34"/>
    </row>
    <row r="242" spans="3:18" ht="13">
      <c r="C242" s="44"/>
      <c r="D242" s="44"/>
      <c r="E242" s="44"/>
      <c r="F242" s="44"/>
      <c r="G242" s="44"/>
      <c r="R242" s="34"/>
    </row>
    <row r="243" spans="3:18" ht="13">
      <c r="C243" s="44"/>
      <c r="D243" s="44"/>
      <c r="E243" s="44"/>
      <c r="F243" s="44"/>
      <c r="G243" s="44"/>
      <c r="R243" s="34"/>
    </row>
    <row r="244" spans="3:18" ht="13">
      <c r="C244" s="44"/>
      <c r="D244" s="44"/>
      <c r="E244" s="44"/>
      <c r="F244" s="44"/>
      <c r="G244" s="44"/>
      <c r="R244" s="34"/>
    </row>
    <row r="245" spans="3:18" ht="13">
      <c r="C245" s="44"/>
      <c r="D245" s="44"/>
      <c r="E245" s="44"/>
      <c r="F245" s="44"/>
      <c r="G245" s="44"/>
      <c r="R245" s="34"/>
    </row>
    <row r="246" spans="3:18" ht="13">
      <c r="C246" s="44"/>
      <c r="D246" s="44"/>
      <c r="E246" s="44"/>
      <c r="F246" s="44"/>
      <c r="G246" s="44"/>
      <c r="R246" s="34"/>
    </row>
    <row r="247" spans="3:18" ht="13">
      <c r="C247" s="44"/>
      <c r="D247" s="44"/>
      <c r="E247" s="44"/>
      <c r="F247" s="44"/>
      <c r="G247" s="44"/>
      <c r="R247" s="34"/>
    </row>
    <row r="248" spans="3:18" ht="13">
      <c r="C248" s="44"/>
      <c r="D248" s="44"/>
      <c r="E248" s="44"/>
      <c r="F248" s="44"/>
      <c r="G248" s="44"/>
      <c r="R248" s="34"/>
    </row>
    <row r="249" spans="3:18" ht="13">
      <c r="C249" s="44"/>
      <c r="D249" s="44"/>
      <c r="E249" s="44"/>
      <c r="F249" s="44"/>
      <c r="G249" s="44"/>
      <c r="R249" s="34"/>
    </row>
    <row r="250" spans="3:18" ht="13">
      <c r="C250" s="44"/>
      <c r="D250" s="44"/>
      <c r="E250" s="44"/>
      <c r="F250" s="44"/>
      <c r="G250" s="44"/>
      <c r="R250" s="34"/>
    </row>
    <row r="251" spans="3:18" ht="13">
      <c r="C251" s="44"/>
      <c r="D251" s="44"/>
      <c r="E251" s="44"/>
      <c r="F251" s="44"/>
      <c r="G251" s="44"/>
      <c r="R251" s="34"/>
    </row>
    <row r="252" spans="3:18" ht="13">
      <c r="C252" s="44"/>
      <c r="D252" s="44"/>
      <c r="E252" s="44"/>
      <c r="F252" s="44"/>
      <c r="G252" s="44"/>
      <c r="R252" s="34"/>
    </row>
    <row r="253" spans="3:18" ht="13">
      <c r="C253" s="44"/>
      <c r="D253" s="44"/>
      <c r="E253" s="44"/>
      <c r="F253" s="44"/>
      <c r="G253" s="44"/>
      <c r="R253" s="34"/>
    </row>
    <row r="254" spans="3:18" ht="13">
      <c r="C254" s="44"/>
      <c r="D254" s="44"/>
      <c r="E254" s="44"/>
      <c r="F254" s="44"/>
      <c r="G254" s="44"/>
      <c r="R254" s="34"/>
    </row>
    <row r="255" spans="3:18" ht="13">
      <c r="C255" s="44"/>
      <c r="D255" s="44"/>
      <c r="E255" s="44"/>
      <c r="F255" s="44"/>
      <c r="G255" s="44"/>
      <c r="R255" s="34"/>
    </row>
    <row r="256" spans="3:18" ht="13">
      <c r="C256" s="44"/>
      <c r="D256" s="44"/>
      <c r="E256" s="44"/>
      <c r="F256" s="44"/>
      <c r="G256" s="44"/>
      <c r="R256" s="34"/>
    </row>
    <row r="257" spans="3:18" ht="13">
      <c r="C257" s="44"/>
      <c r="D257" s="44"/>
      <c r="E257" s="44"/>
      <c r="F257" s="44"/>
      <c r="G257" s="44"/>
      <c r="R257" s="34"/>
    </row>
    <row r="258" spans="3:18" ht="13">
      <c r="C258" s="44"/>
      <c r="D258" s="44"/>
      <c r="E258" s="44"/>
      <c r="F258" s="44"/>
      <c r="G258" s="44"/>
      <c r="R258" s="34"/>
    </row>
    <row r="259" spans="3:18" ht="13">
      <c r="C259" s="44"/>
      <c r="D259" s="44"/>
      <c r="E259" s="44"/>
      <c r="F259" s="44"/>
      <c r="G259" s="44"/>
      <c r="R259" s="34"/>
    </row>
    <row r="260" spans="3:18" ht="13">
      <c r="C260" s="44"/>
      <c r="D260" s="44"/>
      <c r="E260" s="44"/>
      <c r="F260" s="44"/>
      <c r="G260" s="44"/>
      <c r="R260" s="34"/>
    </row>
    <row r="261" spans="3:18" ht="13">
      <c r="C261" s="44"/>
      <c r="D261" s="44"/>
      <c r="E261" s="44"/>
      <c r="F261" s="44"/>
      <c r="G261" s="44"/>
      <c r="R261" s="34"/>
    </row>
    <row r="262" spans="3:18" ht="13">
      <c r="C262" s="44"/>
      <c r="D262" s="44"/>
      <c r="E262" s="44"/>
      <c r="F262" s="44"/>
      <c r="G262" s="44"/>
      <c r="R262" s="34"/>
    </row>
    <row r="263" spans="3:18" ht="13">
      <c r="C263" s="44"/>
      <c r="D263" s="44"/>
      <c r="E263" s="44"/>
      <c r="F263" s="44"/>
      <c r="G263" s="44"/>
      <c r="R263" s="34"/>
    </row>
    <row r="264" spans="3:18" ht="13">
      <c r="C264" s="44"/>
      <c r="D264" s="44"/>
      <c r="E264" s="44"/>
      <c r="F264" s="44"/>
      <c r="G264" s="44"/>
      <c r="R264" s="34"/>
    </row>
    <row r="265" spans="3:18" ht="13">
      <c r="C265" s="44"/>
      <c r="D265" s="44"/>
      <c r="E265" s="44"/>
      <c r="F265" s="44"/>
      <c r="G265" s="44"/>
      <c r="R265" s="34"/>
    </row>
    <row r="266" spans="3:18" ht="13">
      <c r="C266" s="44"/>
      <c r="D266" s="44"/>
      <c r="E266" s="44"/>
      <c r="F266" s="44"/>
      <c r="G266" s="44"/>
      <c r="R266" s="34"/>
    </row>
    <row r="267" spans="3:18" ht="13">
      <c r="C267" s="44"/>
      <c r="D267" s="44"/>
      <c r="E267" s="44"/>
      <c r="F267" s="44"/>
      <c r="G267" s="44"/>
      <c r="R267" s="34"/>
    </row>
    <row r="268" spans="3:18" ht="13">
      <c r="C268" s="44"/>
      <c r="D268" s="44"/>
      <c r="E268" s="44"/>
      <c r="F268" s="44"/>
      <c r="G268" s="44"/>
      <c r="R268" s="34"/>
    </row>
    <row r="269" spans="3:18" ht="13">
      <c r="C269" s="44"/>
      <c r="D269" s="44"/>
      <c r="E269" s="44"/>
      <c r="F269" s="44"/>
      <c r="G269" s="44"/>
      <c r="R269" s="34"/>
    </row>
    <row r="270" spans="3:18" ht="13">
      <c r="C270" s="44"/>
      <c r="D270" s="44"/>
      <c r="E270" s="44"/>
      <c r="F270" s="44"/>
      <c r="G270" s="44"/>
      <c r="R270" s="34"/>
    </row>
    <row r="271" spans="3:18" ht="13">
      <c r="C271" s="44"/>
      <c r="D271" s="44"/>
      <c r="E271" s="44"/>
      <c r="F271" s="44"/>
      <c r="G271" s="44"/>
      <c r="R271" s="34"/>
    </row>
    <row r="272" spans="3:18" ht="13">
      <c r="C272" s="44"/>
      <c r="D272" s="44"/>
      <c r="E272" s="44"/>
      <c r="F272" s="44"/>
      <c r="G272" s="44"/>
      <c r="R272" s="34"/>
    </row>
    <row r="273" spans="3:18" ht="13">
      <c r="C273" s="44"/>
      <c r="D273" s="44"/>
      <c r="E273" s="44"/>
      <c r="F273" s="44"/>
      <c r="G273" s="44"/>
      <c r="R273" s="34"/>
    </row>
    <row r="274" spans="3:18" ht="13">
      <c r="C274" s="44"/>
      <c r="D274" s="44"/>
      <c r="E274" s="44"/>
      <c r="F274" s="44"/>
      <c r="G274" s="44"/>
      <c r="R274" s="34"/>
    </row>
    <row r="275" spans="3:18" ht="13">
      <c r="C275" s="44"/>
      <c r="D275" s="44"/>
      <c r="E275" s="44"/>
      <c r="F275" s="44"/>
      <c r="G275" s="44"/>
      <c r="R275" s="34"/>
    </row>
    <row r="276" spans="3:18" ht="13">
      <c r="C276" s="44"/>
      <c r="D276" s="44"/>
      <c r="E276" s="44"/>
      <c r="F276" s="44"/>
      <c r="G276" s="44"/>
      <c r="R276" s="34"/>
    </row>
    <row r="277" spans="3:18" ht="13">
      <c r="C277" s="44"/>
      <c r="D277" s="44"/>
      <c r="E277" s="44"/>
      <c r="F277" s="44"/>
      <c r="G277" s="44"/>
      <c r="R277" s="34"/>
    </row>
    <row r="278" spans="3:18" ht="13">
      <c r="C278" s="44"/>
      <c r="D278" s="44"/>
      <c r="E278" s="44"/>
      <c r="F278" s="44"/>
      <c r="G278" s="44"/>
      <c r="R278" s="34"/>
    </row>
    <row r="279" spans="3:18" ht="13">
      <c r="C279" s="44"/>
      <c r="D279" s="44"/>
      <c r="E279" s="44"/>
      <c r="F279" s="44"/>
      <c r="G279" s="44"/>
      <c r="R279" s="34"/>
    </row>
    <row r="280" spans="3:18" ht="13">
      <c r="C280" s="44"/>
      <c r="D280" s="44"/>
      <c r="E280" s="44"/>
      <c r="F280" s="44"/>
      <c r="G280" s="44"/>
      <c r="R280" s="34"/>
    </row>
    <row r="281" spans="3:18" ht="13">
      <c r="C281" s="44"/>
      <c r="D281" s="44"/>
      <c r="E281" s="44"/>
      <c r="F281" s="44"/>
      <c r="G281" s="44"/>
      <c r="R281" s="34"/>
    </row>
    <row r="282" spans="3:18" ht="13">
      <c r="C282" s="44"/>
      <c r="D282" s="44"/>
      <c r="E282" s="44"/>
      <c r="F282" s="44"/>
      <c r="G282" s="44"/>
      <c r="R282" s="34"/>
    </row>
    <row r="283" spans="3:18" ht="13">
      <c r="C283" s="44"/>
      <c r="D283" s="44"/>
      <c r="E283" s="44"/>
      <c r="F283" s="44"/>
      <c r="G283" s="44"/>
      <c r="R283" s="34"/>
    </row>
    <row r="284" spans="3:18" ht="13">
      <c r="C284" s="44"/>
      <c r="D284" s="44"/>
      <c r="E284" s="44"/>
      <c r="F284" s="44"/>
      <c r="G284" s="44"/>
      <c r="R284" s="34"/>
    </row>
    <row r="285" spans="3:18" ht="13">
      <c r="C285" s="44"/>
      <c r="D285" s="44"/>
      <c r="E285" s="44"/>
      <c r="F285" s="44"/>
      <c r="G285" s="44"/>
      <c r="R285" s="34"/>
    </row>
    <row r="286" spans="3:18" ht="13">
      <c r="C286" s="44"/>
      <c r="D286" s="44"/>
      <c r="E286" s="44"/>
      <c r="F286" s="44"/>
      <c r="G286" s="44"/>
      <c r="R286" s="34"/>
    </row>
    <row r="287" spans="3:18" ht="13">
      <c r="C287" s="44"/>
      <c r="D287" s="44"/>
      <c r="E287" s="44"/>
      <c r="F287" s="44"/>
      <c r="G287" s="44"/>
      <c r="R287" s="34"/>
    </row>
    <row r="288" spans="3:18" ht="13">
      <c r="C288" s="44"/>
      <c r="D288" s="44"/>
      <c r="E288" s="44"/>
      <c r="F288" s="44"/>
      <c r="G288" s="44"/>
      <c r="R288" s="34"/>
    </row>
    <row r="289" spans="3:18" ht="13">
      <c r="C289" s="44"/>
      <c r="D289" s="44"/>
      <c r="E289" s="44"/>
      <c r="F289" s="44"/>
      <c r="G289" s="44"/>
      <c r="R289" s="34"/>
    </row>
    <row r="290" spans="3:18" ht="13">
      <c r="C290" s="44"/>
      <c r="D290" s="44"/>
      <c r="E290" s="44"/>
      <c r="F290" s="44"/>
      <c r="G290" s="44"/>
      <c r="R290" s="34"/>
    </row>
    <row r="291" spans="3:18" ht="13">
      <c r="C291" s="44"/>
      <c r="D291" s="44"/>
      <c r="E291" s="44"/>
      <c r="F291" s="44"/>
      <c r="G291" s="44"/>
      <c r="R291" s="34"/>
    </row>
    <row r="292" spans="3:18" ht="13">
      <c r="C292" s="44"/>
      <c r="D292" s="44"/>
      <c r="E292" s="44"/>
      <c r="F292" s="44"/>
      <c r="G292" s="44"/>
      <c r="R292" s="34"/>
    </row>
    <row r="293" spans="3:18" ht="13">
      <c r="C293" s="44"/>
      <c r="D293" s="44"/>
      <c r="E293" s="44"/>
      <c r="F293" s="44"/>
      <c r="G293" s="44"/>
      <c r="R293" s="34"/>
    </row>
    <row r="294" spans="3:18" ht="13">
      <c r="C294" s="44"/>
      <c r="D294" s="44"/>
      <c r="E294" s="44"/>
      <c r="F294" s="44"/>
      <c r="G294" s="44"/>
      <c r="R294" s="34"/>
    </row>
    <row r="295" spans="3:18" ht="13">
      <c r="C295" s="44"/>
      <c r="D295" s="44"/>
      <c r="E295" s="44"/>
      <c r="F295" s="44"/>
      <c r="G295" s="44"/>
      <c r="R295" s="34"/>
    </row>
    <row r="296" spans="3:18" ht="13">
      <c r="C296" s="44"/>
      <c r="D296" s="44"/>
      <c r="E296" s="44"/>
      <c r="F296" s="44"/>
      <c r="G296" s="44"/>
      <c r="R296" s="34"/>
    </row>
    <row r="297" spans="3:18" ht="13">
      <c r="C297" s="44"/>
      <c r="D297" s="44"/>
      <c r="E297" s="44"/>
      <c r="F297" s="44"/>
      <c r="G297" s="44"/>
      <c r="R297" s="34"/>
    </row>
    <row r="298" spans="3:18" ht="13">
      <c r="C298" s="44"/>
      <c r="D298" s="44"/>
      <c r="E298" s="44"/>
      <c r="F298" s="44"/>
      <c r="G298" s="44"/>
      <c r="R298" s="34"/>
    </row>
    <row r="299" spans="3:18" ht="13">
      <c r="C299" s="44"/>
      <c r="D299" s="44"/>
      <c r="E299" s="44"/>
      <c r="F299" s="44"/>
      <c r="G299" s="44"/>
      <c r="R299" s="34"/>
    </row>
    <row r="300" spans="3:18" ht="13">
      <c r="C300" s="44"/>
      <c r="D300" s="44"/>
      <c r="E300" s="44"/>
      <c r="F300" s="44"/>
      <c r="G300" s="44"/>
      <c r="R300" s="34"/>
    </row>
    <row r="301" spans="3:18" ht="13">
      <c r="C301" s="44"/>
      <c r="D301" s="44"/>
      <c r="E301" s="44"/>
      <c r="F301" s="44"/>
      <c r="G301" s="44"/>
      <c r="R301" s="34"/>
    </row>
    <row r="302" spans="3:18" ht="13">
      <c r="C302" s="44"/>
      <c r="D302" s="44"/>
      <c r="E302" s="44"/>
      <c r="F302" s="44"/>
      <c r="G302" s="44"/>
      <c r="R302" s="34"/>
    </row>
    <row r="303" spans="3:18" ht="13">
      <c r="C303" s="44"/>
      <c r="D303" s="44"/>
      <c r="E303" s="44"/>
      <c r="F303" s="44"/>
      <c r="G303" s="44"/>
      <c r="R303" s="34"/>
    </row>
    <row r="304" spans="3:18" ht="13">
      <c r="C304" s="44"/>
      <c r="D304" s="44"/>
      <c r="E304" s="44"/>
      <c r="F304" s="44"/>
      <c r="G304" s="44"/>
      <c r="R304" s="34"/>
    </row>
    <row r="305" spans="3:18" ht="13">
      <c r="C305" s="44"/>
      <c r="D305" s="44"/>
      <c r="E305" s="44"/>
      <c r="F305" s="44"/>
      <c r="G305" s="44"/>
      <c r="R305" s="34"/>
    </row>
    <row r="306" spans="3:18" ht="13">
      <c r="C306" s="44"/>
      <c r="D306" s="44"/>
      <c r="E306" s="44"/>
      <c r="F306" s="44"/>
      <c r="G306" s="44"/>
      <c r="R306" s="34"/>
    </row>
    <row r="307" spans="3:18" ht="13">
      <c r="C307" s="44"/>
      <c r="D307" s="44"/>
      <c r="E307" s="44"/>
      <c r="F307" s="44"/>
      <c r="G307" s="44"/>
      <c r="R307" s="34"/>
    </row>
    <row r="308" spans="3:18" ht="13">
      <c r="C308" s="44"/>
      <c r="D308" s="44"/>
      <c r="E308" s="44"/>
      <c r="F308" s="44"/>
      <c r="G308" s="44"/>
      <c r="R308" s="34"/>
    </row>
    <row r="309" spans="3:18" ht="13">
      <c r="C309" s="44"/>
      <c r="D309" s="44"/>
      <c r="E309" s="44"/>
      <c r="F309" s="44"/>
      <c r="G309" s="44"/>
      <c r="R309" s="34"/>
    </row>
    <row r="310" spans="3:18" ht="13">
      <c r="C310" s="44"/>
      <c r="D310" s="44"/>
      <c r="E310" s="44"/>
      <c r="F310" s="44"/>
      <c r="G310" s="44"/>
      <c r="R310" s="34"/>
    </row>
    <row r="311" spans="3:18" ht="13">
      <c r="C311" s="44"/>
      <c r="D311" s="44"/>
      <c r="E311" s="44"/>
      <c r="F311" s="44"/>
      <c r="G311" s="44"/>
      <c r="R311" s="34"/>
    </row>
    <row r="312" spans="3:18" ht="13">
      <c r="C312" s="44"/>
      <c r="D312" s="44"/>
      <c r="E312" s="44"/>
      <c r="F312" s="44"/>
      <c r="G312" s="44"/>
      <c r="R312" s="34"/>
    </row>
    <row r="313" spans="3:18" ht="13">
      <c r="C313" s="44"/>
      <c r="D313" s="44"/>
      <c r="E313" s="44"/>
      <c r="F313" s="44"/>
      <c r="G313" s="44"/>
      <c r="R313" s="34"/>
    </row>
    <row r="314" spans="3:18" ht="13">
      <c r="C314" s="44"/>
      <c r="D314" s="44"/>
      <c r="E314" s="44"/>
      <c r="F314" s="44"/>
      <c r="G314" s="44"/>
      <c r="R314" s="34"/>
    </row>
    <row r="315" spans="3:18" ht="13">
      <c r="C315" s="44"/>
      <c r="D315" s="44"/>
      <c r="E315" s="44"/>
      <c r="F315" s="44"/>
      <c r="G315" s="44"/>
      <c r="R315" s="34"/>
    </row>
    <row r="316" spans="3:18" ht="13">
      <c r="C316" s="44"/>
      <c r="D316" s="44"/>
      <c r="E316" s="44"/>
      <c r="F316" s="44"/>
      <c r="G316" s="44"/>
      <c r="R316" s="34"/>
    </row>
    <row r="317" spans="3:18" ht="13">
      <c r="C317" s="44"/>
      <c r="D317" s="44"/>
      <c r="E317" s="44"/>
      <c r="F317" s="44"/>
      <c r="G317" s="44"/>
      <c r="R317" s="34"/>
    </row>
    <row r="318" spans="3:18" ht="13">
      <c r="C318" s="44"/>
      <c r="D318" s="44"/>
      <c r="E318" s="44"/>
      <c r="F318" s="44"/>
      <c r="G318" s="44"/>
      <c r="R318" s="34"/>
    </row>
    <row r="319" spans="3:18" ht="13">
      <c r="C319" s="44"/>
      <c r="D319" s="44"/>
      <c r="E319" s="44"/>
      <c r="F319" s="44"/>
      <c r="G319" s="44"/>
      <c r="R319" s="34"/>
    </row>
    <row r="320" spans="3:18" ht="13">
      <c r="C320" s="44"/>
      <c r="D320" s="44"/>
      <c r="E320" s="44"/>
      <c r="F320" s="44"/>
      <c r="G320" s="44"/>
      <c r="R320" s="34"/>
    </row>
    <row r="321" spans="3:18" ht="13">
      <c r="C321" s="44"/>
      <c r="D321" s="44"/>
      <c r="E321" s="44"/>
      <c r="F321" s="44"/>
      <c r="G321" s="44"/>
      <c r="R321" s="34"/>
    </row>
    <row r="322" spans="3:18" ht="13">
      <c r="C322" s="44"/>
      <c r="D322" s="44"/>
      <c r="E322" s="44"/>
      <c r="F322" s="44"/>
      <c r="G322" s="44"/>
      <c r="R322" s="34"/>
    </row>
    <row r="323" spans="3:18" ht="13">
      <c r="C323" s="44"/>
      <c r="D323" s="44"/>
      <c r="E323" s="44"/>
      <c r="F323" s="44"/>
      <c r="G323" s="44"/>
      <c r="R323" s="34"/>
    </row>
    <row r="324" spans="3:18" ht="13">
      <c r="C324" s="44"/>
      <c r="D324" s="44"/>
      <c r="E324" s="44"/>
      <c r="F324" s="44"/>
      <c r="G324" s="44"/>
      <c r="R324" s="34"/>
    </row>
    <row r="325" spans="3:18" ht="13">
      <c r="C325" s="44"/>
      <c r="D325" s="44"/>
      <c r="E325" s="44"/>
      <c r="F325" s="44"/>
      <c r="G325" s="44"/>
      <c r="R325" s="34"/>
    </row>
    <row r="326" spans="3:18" ht="13">
      <c r="C326" s="44"/>
      <c r="D326" s="44"/>
      <c r="E326" s="44"/>
      <c r="F326" s="44"/>
      <c r="G326" s="44"/>
      <c r="R326" s="34"/>
    </row>
    <row r="327" spans="3:18" ht="13">
      <c r="C327" s="44"/>
      <c r="D327" s="44"/>
      <c r="E327" s="44"/>
      <c r="F327" s="44"/>
      <c r="G327" s="44"/>
      <c r="R327" s="34"/>
    </row>
    <row r="328" spans="3:18" ht="13">
      <c r="C328" s="44"/>
      <c r="D328" s="44"/>
      <c r="E328" s="44"/>
      <c r="F328" s="44"/>
      <c r="G328" s="44"/>
      <c r="R328" s="34"/>
    </row>
    <row r="329" spans="3:18" ht="13">
      <c r="C329" s="44"/>
      <c r="D329" s="44"/>
      <c r="E329" s="44"/>
      <c r="F329" s="44"/>
      <c r="G329" s="44"/>
      <c r="R329" s="34"/>
    </row>
    <row r="330" spans="3:18" ht="13">
      <c r="C330" s="44"/>
      <c r="D330" s="44"/>
      <c r="E330" s="44"/>
      <c r="F330" s="44"/>
      <c r="G330" s="44"/>
      <c r="R330" s="34"/>
    </row>
    <row r="331" spans="3:18" ht="13">
      <c r="C331" s="44"/>
      <c r="D331" s="44"/>
      <c r="E331" s="44"/>
      <c r="F331" s="44"/>
      <c r="G331" s="44"/>
      <c r="R331" s="34"/>
    </row>
    <row r="332" spans="3:18" ht="13">
      <c r="C332" s="44"/>
      <c r="D332" s="44"/>
      <c r="E332" s="44"/>
      <c r="F332" s="44"/>
      <c r="G332" s="44"/>
      <c r="R332" s="34"/>
    </row>
    <row r="333" spans="3:18" ht="13">
      <c r="C333" s="44"/>
      <c r="D333" s="44"/>
      <c r="E333" s="44"/>
      <c r="F333" s="44"/>
      <c r="G333" s="44"/>
      <c r="R333" s="34"/>
    </row>
    <row r="334" spans="3:18" ht="13">
      <c r="C334" s="44"/>
      <c r="D334" s="44"/>
      <c r="E334" s="44"/>
      <c r="F334" s="44"/>
      <c r="G334" s="44"/>
      <c r="R334" s="34"/>
    </row>
    <row r="335" spans="3:18" ht="13">
      <c r="C335" s="44"/>
      <c r="D335" s="44"/>
      <c r="E335" s="44"/>
      <c r="F335" s="44"/>
      <c r="G335" s="44"/>
      <c r="R335" s="34"/>
    </row>
    <row r="336" spans="3:18" ht="13">
      <c r="C336" s="44"/>
      <c r="D336" s="44"/>
      <c r="E336" s="44"/>
      <c r="F336" s="44"/>
      <c r="G336" s="44"/>
      <c r="R336" s="34"/>
    </row>
    <row r="337" spans="3:18" ht="13">
      <c r="C337" s="44"/>
      <c r="D337" s="44"/>
      <c r="E337" s="44"/>
      <c r="F337" s="44"/>
      <c r="G337" s="44"/>
      <c r="R337" s="34"/>
    </row>
    <row r="338" spans="3:18" ht="13">
      <c r="C338" s="44"/>
      <c r="D338" s="44"/>
      <c r="E338" s="44"/>
      <c r="F338" s="44"/>
      <c r="G338" s="44"/>
      <c r="R338" s="34"/>
    </row>
    <row r="339" spans="3:18" ht="13">
      <c r="C339" s="44"/>
      <c r="D339" s="44"/>
      <c r="E339" s="44"/>
      <c r="F339" s="44"/>
      <c r="G339" s="44"/>
      <c r="R339" s="34"/>
    </row>
    <row r="340" spans="3:18" ht="13">
      <c r="C340" s="44"/>
      <c r="D340" s="44"/>
      <c r="E340" s="44"/>
      <c r="F340" s="44"/>
      <c r="G340" s="44"/>
      <c r="R340" s="34"/>
    </row>
    <row r="341" spans="3:18" ht="13">
      <c r="C341" s="44"/>
      <c r="D341" s="44"/>
      <c r="E341" s="44"/>
      <c r="F341" s="44"/>
      <c r="G341" s="44"/>
      <c r="R341" s="34"/>
    </row>
    <row r="342" spans="3:18" ht="13">
      <c r="C342" s="44"/>
      <c r="D342" s="44"/>
      <c r="E342" s="44"/>
      <c r="F342" s="44"/>
      <c r="G342" s="44"/>
      <c r="R342" s="34"/>
    </row>
    <row r="343" spans="3:18" ht="13">
      <c r="C343" s="44"/>
      <c r="D343" s="44"/>
      <c r="E343" s="44"/>
      <c r="F343" s="44"/>
      <c r="G343" s="44"/>
      <c r="R343" s="34"/>
    </row>
    <row r="344" spans="3:18" ht="13">
      <c r="C344" s="44"/>
      <c r="D344" s="44"/>
      <c r="E344" s="44"/>
      <c r="F344" s="44"/>
      <c r="G344" s="44"/>
      <c r="R344" s="34"/>
    </row>
    <row r="345" spans="3:18" ht="13">
      <c r="C345" s="44"/>
      <c r="D345" s="44"/>
      <c r="E345" s="44"/>
      <c r="F345" s="44"/>
      <c r="G345" s="44"/>
      <c r="R345" s="34"/>
    </row>
    <row r="346" spans="3:18" ht="13">
      <c r="C346" s="44"/>
      <c r="D346" s="44"/>
      <c r="E346" s="44"/>
      <c r="F346" s="44"/>
      <c r="G346" s="44"/>
      <c r="R346" s="34"/>
    </row>
    <row r="347" spans="3:18" ht="13">
      <c r="C347" s="44"/>
      <c r="D347" s="44"/>
      <c r="E347" s="44"/>
      <c r="F347" s="44"/>
      <c r="G347" s="44"/>
      <c r="R347" s="34"/>
    </row>
    <row r="348" spans="3:18" ht="13">
      <c r="C348" s="44"/>
      <c r="D348" s="44"/>
      <c r="E348" s="44"/>
      <c r="F348" s="44"/>
      <c r="G348" s="44"/>
      <c r="R348" s="34"/>
    </row>
    <row r="349" spans="3:18" ht="13">
      <c r="C349" s="44"/>
      <c r="D349" s="44"/>
      <c r="E349" s="44"/>
      <c r="F349" s="44"/>
      <c r="G349" s="44"/>
      <c r="R349" s="34"/>
    </row>
    <row r="350" spans="3:18" ht="13">
      <c r="C350" s="44"/>
      <c r="D350" s="44"/>
      <c r="E350" s="44"/>
      <c r="F350" s="44"/>
      <c r="G350" s="44"/>
      <c r="R350" s="34"/>
    </row>
    <row r="351" spans="3:18" ht="13">
      <c r="C351" s="44"/>
      <c r="D351" s="44"/>
      <c r="E351" s="44"/>
      <c r="F351" s="44"/>
      <c r="G351" s="44"/>
      <c r="R351" s="34"/>
    </row>
    <row r="352" spans="3:18" ht="13">
      <c r="C352" s="44"/>
      <c r="D352" s="44"/>
      <c r="E352" s="44"/>
      <c r="F352" s="44"/>
      <c r="G352" s="44"/>
      <c r="R352" s="34"/>
    </row>
    <row r="353" spans="3:18" ht="13">
      <c r="C353" s="44"/>
      <c r="D353" s="44"/>
      <c r="E353" s="44"/>
      <c r="F353" s="44"/>
      <c r="G353" s="44"/>
      <c r="R353" s="34"/>
    </row>
    <row r="354" spans="3:18" ht="13">
      <c r="C354" s="44"/>
      <c r="D354" s="44"/>
      <c r="E354" s="44"/>
      <c r="F354" s="44"/>
      <c r="G354" s="44"/>
      <c r="R354" s="34"/>
    </row>
    <row r="355" spans="3:18" ht="13">
      <c r="C355" s="44"/>
      <c r="D355" s="44"/>
      <c r="E355" s="44"/>
      <c r="F355" s="44"/>
      <c r="G355" s="44"/>
      <c r="R355" s="34"/>
    </row>
    <row r="356" spans="3:18" ht="13">
      <c r="C356" s="44"/>
      <c r="D356" s="44"/>
      <c r="E356" s="44"/>
      <c r="F356" s="44"/>
      <c r="G356" s="44"/>
      <c r="R356" s="34"/>
    </row>
    <row r="357" spans="3:18" ht="13">
      <c r="C357" s="44"/>
      <c r="D357" s="44"/>
      <c r="E357" s="44"/>
      <c r="F357" s="44"/>
      <c r="G357" s="44"/>
      <c r="R357" s="34"/>
    </row>
    <row r="358" spans="3:18" ht="13">
      <c r="C358" s="44"/>
      <c r="D358" s="44"/>
      <c r="E358" s="44"/>
      <c r="F358" s="44"/>
      <c r="G358" s="44"/>
      <c r="R358" s="34"/>
    </row>
    <row r="359" spans="3:18" ht="13">
      <c r="C359" s="44"/>
      <c r="D359" s="44"/>
      <c r="E359" s="44"/>
      <c r="F359" s="44"/>
      <c r="G359" s="44"/>
      <c r="R359" s="34"/>
    </row>
    <row r="360" spans="3:18" ht="13">
      <c r="C360" s="44"/>
      <c r="D360" s="44"/>
      <c r="E360" s="44"/>
      <c r="F360" s="44"/>
      <c r="G360" s="44"/>
      <c r="R360" s="34"/>
    </row>
    <row r="361" spans="3:18" ht="13">
      <c r="C361" s="44"/>
      <c r="D361" s="44"/>
      <c r="E361" s="44"/>
      <c r="F361" s="44"/>
      <c r="G361" s="44"/>
      <c r="R361" s="34"/>
    </row>
    <row r="362" spans="3:18" ht="13">
      <c r="C362" s="44"/>
      <c r="D362" s="44"/>
      <c r="E362" s="44"/>
      <c r="F362" s="44"/>
      <c r="G362" s="44"/>
      <c r="R362" s="34"/>
    </row>
    <row r="363" spans="3:18" ht="13">
      <c r="C363" s="44"/>
      <c r="D363" s="44"/>
      <c r="E363" s="44"/>
      <c r="F363" s="44"/>
      <c r="G363" s="44"/>
      <c r="R363" s="34"/>
    </row>
    <row r="364" spans="3:18" ht="13">
      <c r="C364" s="44"/>
      <c r="D364" s="44"/>
      <c r="E364" s="44"/>
      <c r="F364" s="44"/>
      <c r="G364" s="44"/>
      <c r="R364" s="34"/>
    </row>
    <row r="365" spans="3:18" ht="13">
      <c r="C365" s="44"/>
      <c r="D365" s="44"/>
      <c r="E365" s="44"/>
      <c r="F365" s="44"/>
      <c r="G365" s="44"/>
      <c r="R365" s="34"/>
    </row>
    <row r="366" spans="3:18" ht="13">
      <c r="C366" s="44"/>
      <c r="D366" s="44"/>
      <c r="E366" s="44"/>
      <c r="F366" s="44"/>
      <c r="G366" s="44"/>
      <c r="R366" s="34"/>
    </row>
    <row r="367" spans="3:18" ht="13">
      <c r="C367" s="44"/>
      <c r="D367" s="44"/>
      <c r="E367" s="44"/>
      <c r="F367" s="44"/>
      <c r="G367" s="44"/>
      <c r="R367" s="34"/>
    </row>
    <row r="368" spans="3:18" ht="13">
      <c r="C368" s="44"/>
      <c r="D368" s="44"/>
      <c r="E368" s="44"/>
      <c r="F368" s="44"/>
      <c r="G368" s="44"/>
      <c r="R368" s="34"/>
    </row>
    <row r="369" spans="3:18" ht="13">
      <c r="C369" s="44"/>
      <c r="D369" s="44"/>
      <c r="E369" s="44"/>
      <c r="F369" s="44"/>
      <c r="G369" s="44"/>
      <c r="R369" s="34"/>
    </row>
    <row r="370" spans="3:18" ht="13">
      <c r="C370" s="44"/>
      <c r="D370" s="44"/>
      <c r="E370" s="44"/>
      <c r="F370" s="44"/>
      <c r="G370" s="44"/>
      <c r="R370" s="34"/>
    </row>
    <row r="371" spans="3:18" ht="13">
      <c r="C371" s="44"/>
      <c r="D371" s="44"/>
      <c r="E371" s="44"/>
      <c r="F371" s="44"/>
      <c r="G371" s="44"/>
      <c r="R371" s="34"/>
    </row>
    <row r="372" spans="3:18" ht="13">
      <c r="C372" s="44"/>
      <c r="D372" s="44"/>
      <c r="E372" s="44"/>
      <c r="F372" s="44"/>
      <c r="G372" s="44"/>
      <c r="R372" s="34"/>
    </row>
    <row r="373" spans="3:18" ht="13">
      <c r="C373" s="44"/>
      <c r="D373" s="44"/>
      <c r="E373" s="44"/>
      <c r="F373" s="44"/>
      <c r="G373" s="44"/>
      <c r="R373" s="34"/>
    </row>
    <row r="374" spans="3:18" ht="13">
      <c r="C374" s="44"/>
      <c r="D374" s="44"/>
      <c r="E374" s="44"/>
      <c r="F374" s="44"/>
      <c r="G374" s="44"/>
      <c r="R374" s="34"/>
    </row>
    <row r="375" spans="3:18" ht="13">
      <c r="C375" s="44"/>
      <c r="D375" s="44"/>
      <c r="E375" s="44"/>
      <c r="F375" s="44"/>
      <c r="G375" s="44"/>
      <c r="R375" s="34"/>
    </row>
    <row r="376" spans="3:18" ht="13">
      <c r="C376" s="44"/>
      <c r="D376" s="44"/>
      <c r="E376" s="44"/>
      <c r="F376" s="44"/>
      <c r="G376" s="44"/>
      <c r="R376" s="34"/>
    </row>
    <row r="377" spans="3:18" ht="13">
      <c r="C377" s="44"/>
      <c r="D377" s="44"/>
      <c r="E377" s="44"/>
      <c r="F377" s="44"/>
      <c r="G377" s="44"/>
      <c r="R377" s="34"/>
    </row>
    <row r="378" spans="3:18" ht="13">
      <c r="C378" s="44"/>
      <c r="D378" s="44"/>
      <c r="E378" s="44"/>
      <c r="F378" s="44"/>
      <c r="G378" s="44"/>
      <c r="R378" s="34"/>
    </row>
    <row r="379" spans="3:18" ht="13">
      <c r="C379" s="44"/>
      <c r="D379" s="44"/>
      <c r="E379" s="44"/>
      <c r="F379" s="44"/>
      <c r="G379" s="44"/>
      <c r="R379" s="34"/>
    </row>
    <row r="380" spans="3:18" ht="13">
      <c r="C380" s="44"/>
      <c r="D380" s="44"/>
      <c r="E380" s="44"/>
      <c r="F380" s="44"/>
      <c r="G380" s="44"/>
      <c r="R380" s="34"/>
    </row>
    <row r="381" spans="3:18" ht="13">
      <c r="C381" s="44"/>
      <c r="D381" s="44"/>
      <c r="E381" s="44"/>
      <c r="F381" s="44"/>
      <c r="G381" s="44"/>
      <c r="R381" s="34"/>
    </row>
    <row r="382" spans="3:18" ht="13">
      <c r="C382" s="44"/>
      <c r="D382" s="44"/>
      <c r="E382" s="44"/>
      <c r="F382" s="44"/>
      <c r="G382" s="44"/>
      <c r="R382" s="34"/>
    </row>
    <row r="383" spans="3:18" ht="13">
      <c r="C383" s="44"/>
      <c r="D383" s="44"/>
      <c r="E383" s="44"/>
      <c r="F383" s="44"/>
      <c r="G383" s="44"/>
      <c r="R383" s="34"/>
    </row>
    <row r="384" spans="3:18" ht="13">
      <c r="C384" s="44"/>
      <c r="D384" s="44"/>
      <c r="E384" s="44"/>
      <c r="F384" s="44"/>
      <c r="G384" s="44"/>
      <c r="R384" s="34"/>
    </row>
    <row r="385" spans="3:18" ht="13">
      <c r="C385" s="44"/>
      <c r="D385" s="44"/>
      <c r="E385" s="44"/>
      <c r="F385" s="44"/>
      <c r="G385" s="44"/>
      <c r="R385" s="34"/>
    </row>
    <row r="386" spans="3:18" ht="13">
      <c r="C386" s="44"/>
      <c r="D386" s="44"/>
      <c r="E386" s="44"/>
      <c r="F386" s="44"/>
      <c r="G386" s="44"/>
      <c r="R386" s="34"/>
    </row>
    <row r="387" spans="3:18" ht="13">
      <c r="C387" s="44"/>
      <c r="D387" s="44"/>
      <c r="E387" s="44"/>
      <c r="F387" s="44"/>
      <c r="G387" s="44"/>
      <c r="R387" s="34"/>
    </row>
    <row r="388" spans="3:18" ht="13">
      <c r="C388" s="44"/>
      <c r="D388" s="44"/>
      <c r="E388" s="44"/>
      <c r="F388" s="44"/>
      <c r="G388" s="44"/>
      <c r="R388" s="34"/>
    </row>
    <row r="389" spans="3:18" ht="13">
      <c r="C389" s="44"/>
      <c r="D389" s="44"/>
      <c r="E389" s="44"/>
      <c r="F389" s="44"/>
      <c r="G389" s="44"/>
      <c r="R389" s="34"/>
    </row>
    <row r="390" spans="3:18" ht="13">
      <c r="C390" s="44"/>
      <c r="D390" s="44"/>
      <c r="E390" s="44"/>
      <c r="F390" s="44"/>
      <c r="G390" s="44"/>
      <c r="R390" s="34"/>
    </row>
    <row r="391" spans="3:18" ht="13">
      <c r="C391" s="44"/>
      <c r="D391" s="44"/>
      <c r="E391" s="44"/>
      <c r="F391" s="44"/>
      <c r="G391" s="44"/>
      <c r="R391" s="34"/>
    </row>
    <row r="392" spans="3:18" ht="13">
      <c r="C392" s="44"/>
      <c r="D392" s="44"/>
      <c r="E392" s="44"/>
      <c r="F392" s="44"/>
      <c r="G392" s="44"/>
      <c r="R392" s="34"/>
    </row>
    <row r="393" spans="3:18" ht="13">
      <c r="C393" s="44"/>
      <c r="D393" s="44"/>
      <c r="E393" s="44"/>
      <c r="F393" s="44"/>
      <c r="G393" s="44"/>
      <c r="R393" s="34"/>
    </row>
    <row r="394" spans="3:18" ht="13">
      <c r="C394" s="44"/>
      <c r="D394" s="44"/>
      <c r="E394" s="44"/>
      <c r="F394" s="44"/>
      <c r="G394" s="44"/>
      <c r="R394" s="34"/>
    </row>
    <row r="395" spans="3:18" ht="13">
      <c r="C395" s="44"/>
      <c r="D395" s="44"/>
      <c r="E395" s="44"/>
      <c r="F395" s="44"/>
      <c r="G395" s="44"/>
      <c r="R395" s="34"/>
    </row>
    <row r="396" spans="3:18" ht="13">
      <c r="C396" s="44"/>
      <c r="D396" s="44"/>
      <c r="E396" s="44"/>
      <c r="F396" s="44"/>
      <c r="G396" s="44"/>
      <c r="R396" s="34"/>
    </row>
    <row r="397" spans="3:18" ht="13">
      <c r="C397" s="44"/>
      <c r="D397" s="44"/>
      <c r="E397" s="44"/>
      <c r="F397" s="44"/>
      <c r="G397" s="44"/>
      <c r="R397" s="34"/>
    </row>
    <row r="398" spans="3:18" ht="13">
      <c r="C398" s="44"/>
      <c r="D398" s="44"/>
      <c r="E398" s="44"/>
      <c r="F398" s="44"/>
      <c r="G398" s="44"/>
      <c r="R398" s="34"/>
    </row>
    <row r="399" spans="3:18" ht="13">
      <c r="C399" s="44"/>
      <c r="D399" s="44"/>
      <c r="E399" s="44"/>
      <c r="F399" s="44"/>
      <c r="G399" s="44"/>
      <c r="R399" s="34"/>
    </row>
    <row r="400" spans="3:18" ht="13">
      <c r="C400" s="44"/>
      <c r="D400" s="44"/>
      <c r="E400" s="44"/>
      <c r="F400" s="44"/>
      <c r="G400" s="44"/>
      <c r="R400" s="34"/>
    </row>
    <row r="401" spans="3:18" ht="13">
      <c r="C401" s="44"/>
      <c r="D401" s="44"/>
      <c r="E401" s="44"/>
      <c r="F401" s="44"/>
      <c r="G401" s="44"/>
      <c r="R401" s="34"/>
    </row>
    <row r="402" spans="3:18" ht="13">
      <c r="C402" s="44"/>
      <c r="D402" s="44"/>
      <c r="E402" s="44"/>
      <c r="F402" s="44"/>
      <c r="G402" s="44"/>
      <c r="R402" s="34"/>
    </row>
    <row r="403" spans="3:18" ht="13">
      <c r="C403" s="44"/>
      <c r="D403" s="44"/>
      <c r="E403" s="44"/>
      <c r="F403" s="44"/>
      <c r="G403" s="44"/>
      <c r="R403" s="34"/>
    </row>
    <row r="404" spans="3:18" ht="13">
      <c r="C404" s="44"/>
      <c r="D404" s="44"/>
      <c r="E404" s="44"/>
      <c r="F404" s="44"/>
      <c r="G404" s="44"/>
      <c r="R404" s="34"/>
    </row>
    <row r="405" spans="3:18" ht="13">
      <c r="C405" s="44"/>
      <c r="D405" s="44"/>
      <c r="E405" s="44"/>
      <c r="F405" s="44"/>
      <c r="G405" s="44"/>
      <c r="R405" s="34"/>
    </row>
    <row r="406" spans="3:18" ht="13">
      <c r="C406" s="44"/>
      <c r="D406" s="44"/>
      <c r="E406" s="44"/>
      <c r="F406" s="44"/>
      <c r="G406" s="44"/>
      <c r="R406" s="34"/>
    </row>
    <row r="407" spans="3:18" ht="13">
      <c r="C407" s="44"/>
      <c r="D407" s="44"/>
      <c r="E407" s="44"/>
      <c r="F407" s="44"/>
      <c r="G407" s="44"/>
      <c r="R407" s="34"/>
    </row>
    <row r="408" spans="3:18" ht="13">
      <c r="C408" s="44"/>
      <c r="D408" s="44"/>
      <c r="E408" s="44"/>
      <c r="F408" s="44"/>
      <c r="G408" s="44"/>
      <c r="R408" s="34"/>
    </row>
    <row r="409" spans="3:18" ht="13">
      <c r="C409" s="44"/>
      <c r="D409" s="44"/>
      <c r="E409" s="44"/>
      <c r="F409" s="44"/>
      <c r="G409" s="44"/>
      <c r="R409" s="34"/>
    </row>
    <row r="410" spans="3:18" ht="13">
      <c r="C410" s="44"/>
      <c r="D410" s="44"/>
      <c r="E410" s="44"/>
      <c r="F410" s="44"/>
      <c r="G410" s="44"/>
      <c r="R410" s="34"/>
    </row>
    <row r="411" spans="3:18" ht="13">
      <c r="C411" s="44"/>
      <c r="D411" s="44"/>
      <c r="E411" s="44"/>
      <c r="F411" s="44"/>
      <c r="G411" s="44"/>
      <c r="R411" s="34"/>
    </row>
    <row r="412" spans="3:18" ht="13">
      <c r="C412" s="44"/>
      <c r="D412" s="44"/>
      <c r="E412" s="44"/>
      <c r="F412" s="44"/>
      <c r="G412" s="44"/>
      <c r="R412" s="34"/>
    </row>
    <row r="413" spans="3:18" ht="13">
      <c r="C413" s="44"/>
      <c r="D413" s="44"/>
      <c r="E413" s="44"/>
      <c r="F413" s="44"/>
      <c r="G413" s="44"/>
      <c r="R413" s="34"/>
    </row>
    <row r="414" spans="3:18" ht="13">
      <c r="C414" s="44"/>
      <c r="D414" s="44"/>
      <c r="E414" s="44"/>
      <c r="F414" s="44"/>
      <c r="G414" s="44"/>
      <c r="R414" s="34"/>
    </row>
    <row r="415" spans="3:18" ht="13">
      <c r="C415" s="44"/>
      <c r="D415" s="44"/>
      <c r="E415" s="44"/>
      <c r="F415" s="44"/>
      <c r="G415" s="44"/>
      <c r="R415" s="34"/>
    </row>
    <row r="416" spans="3:18" ht="13">
      <c r="C416" s="44"/>
      <c r="D416" s="44"/>
      <c r="E416" s="44"/>
      <c r="F416" s="44"/>
      <c r="G416" s="44"/>
      <c r="R416" s="34"/>
    </row>
    <row r="417" spans="3:18" ht="13">
      <c r="C417" s="44"/>
      <c r="D417" s="44"/>
      <c r="E417" s="44"/>
      <c r="F417" s="44"/>
      <c r="G417" s="44"/>
      <c r="R417" s="34"/>
    </row>
    <row r="418" spans="3:18" ht="13">
      <c r="C418" s="44"/>
      <c r="D418" s="44"/>
      <c r="E418" s="44"/>
      <c r="F418" s="44"/>
      <c r="G418" s="44"/>
      <c r="R418" s="34"/>
    </row>
    <row r="419" spans="3:18" ht="13">
      <c r="C419" s="44"/>
      <c r="D419" s="44"/>
      <c r="E419" s="44"/>
      <c r="F419" s="44"/>
      <c r="G419" s="44"/>
      <c r="R419" s="34"/>
    </row>
    <row r="420" spans="3:18" ht="13">
      <c r="C420" s="44"/>
      <c r="D420" s="44"/>
      <c r="E420" s="44"/>
      <c r="F420" s="44"/>
      <c r="G420" s="44"/>
      <c r="R420" s="34"/>
    </row>
    <row r="421" spans="3:18" ht="13">
      <c r="C421" s="44"/>
      <c r="D421" s="44"/>
      <c r="E421" s="44"/>
      <c r="F421" s="44"/>
      <c r="G421" s="44"/>
      <c r="R421" s="34"/>
    </row>
    <row r="422" spans="3:18" ht="13">
      <c r="C422" s="44"/>
      <c r="D422" s="44"/>
      <c r="E422" s="44"/>
      <c r="F422" s="44"/>
      <c r="G422" s="44"/>
      <c r="R422" s="34"/>
    </row>
    <row r="423" spans="3:18" ht="13">
      <c r="C423" s="44"/>
      <c r="D423" s="44"/>
      <c r="E423" s="44"/>
      <c r="F423" s="44"/>
      <c r="G423" s="44"/>
      <c r="R423" s="34"/>
    </row>
    <row r="424" spans="3:18" ht="13">
      <c r="C424" s="44"/>
      <c r="D424" s="44"/>
      <c r="E424" s="44"/>
      <c r="F424" s="44"/>
      <c r="G424" s="44"/>
      <c r="R424" s="34"/>
    </row>
    <row r="425" spans="3:18" ht="13">
      <c r="C425" s="44"/>
      <c r="D425" s="44"/>
      <c r="E425" s="44"/>
      <c r="F425" s="44"/>
      <c r="G425" s="44"/>
      <c r="R425" s="34"/>
    </row>
    <row r="426" spans="3:18" ht="13">
      <c r="C426" s="44"/>
      <c r="D426" s="44"/>
      <c r="E426" s="44"/>
      <c r="F426" s="44"/>
      <c r="G426" s="44"/>
      <c r="R426" s="34"/>
    </row>
    <row r="427" spans="3:18" ht="13">
      <c r="C427" s="44"/>
      <c r="D427" s="44"/>
      <c r="E427" s="44"/>
      <c r="F427" s="44"/>
      <c r="G427" s="44"/>
      <c r="R427" s="34"/>
    </row>
    <row r="428" spans="3:18" ht="13">
      <c r="C428" s="44"/>
      <c r="D428" s="44"/>
      <c r="E428" s="44"/>
      <c r="F428" s="44"/>
      <c r="G428" s="44"/>
      <c r="R428" s="34"/>
    </row>
    <row r="429" spans="3:18" ht="13">
      <c r="C429" s="44"/>
      <c r="D429" s="44"/>
      <c r="E429" s="44"/>
      <c r="F429" s="44"/>
      <c r="G429" s="44"/>
      <c r="R429" s="34"/>
    </row>
    <row r="430" spans="3:18" ht="13">
      <c r="C430" s="44"/>
      <c r="D430" s="44"/>
      <c r="E430" s="44"/>
      <c r="F430" s="44"/>
      <c r="G430" s="44"/>
      <c r="R430" s="34"/>
    </row>
    <row r="431" spans="3:18" ht="13">
      <c r="C431" s="44"/>
      <c r="D431" s="44"/>
      <c r="E431" s="44"/>
      <c r="F431" s="44"/>
      <c r="G431" s="44"/>
      <c r="R431" s="34"/>
    </row>
    <row r="432" spans="3:18" ht="13">
      <c r="C432" s="44"/>
      <c r="D432" s="44"/>
      <c r="E432" s="44"/>
      <c r="F432" s="44"/>
      <c r="G432" s="44"/>
      <c r="R432" s="34"/>
    </row>
    <row r="433" spans="3:18" ht="13">
      <c r="C433" s="44"/>
      <c r="D433" s="44"/>
      <c r="E433" s="44"/>
      <c r="F433" s="44"/>
      <c r="G433" s="44"/>
      <c r="R433" s="34"/>
    </row>
    <row r="434" spans="3:18" ht="13">
      <c r="C434" s="44"/>
      <c r="D434" s="44"/>
      <c r="E434" s="44"/>
      <c r="F434" s="44"/>
      <c r="G434" s="44"/>
      <c r="R434" s="34"/>
    </row>
    <row r="435" spans="3:18" ht="13">
      <c r="C435" s="44"/>
      <c r="D435" s="44"/>
      <c r="E435" s="44"/>
      <c r="F435" s="44"/>
      <c r="G435" s="44"/>
      <c r="R435" s="34"/>
    </row>
    <row r="436" spans="3:18" ht="13">
      <c r="C436" s="44"/>
      <c r="D436" s="44"/>
      <c r="E436" s="44"/>
      <c r="F436" s="44"/>
      <c r="G436" s="44"/>
      <c r="R436" s="34"/>
    </row>
    <row r="437" spans="3:18" ht="13">
      <c r="C437" s="44"/>
      <c r="D437" s="44"/>
      <c r="E437" s="44"/>
      <c r="F437" s="44"/>
      <c r="G437" s="44"/>
      <c r="R437" s="34"/>
    </row>
    <row r="438" spans="3:18" ht="13">
      <c r="C438" s="44"/>
      <c r="D438" s="44"/>
      <c r="E438" s="44"/>
      <c r="F438" s="44"/>
      <c r="G438" s="44"/>
      <c r="R438" s="34"/>
    </row>
    <row r="439" spans="3:18" ht="13">
      <c r="C439" s="44"/>
      <c r="D439" s="44"/>
      <c r="E439" s="44"/>
      <c r="F439" s="44"/>
      <c r="G439" s="44"/>
      <c r="R439" s="34"/>
    </row>
    <row r="440" spans="3:18" ht="13">
      <c r="C440" s="44"/>
      <c r="D440" s="44"/>
      <c r="E440" s="44"/>
      <c r="F440" s="44"/>
      <c r="G440" s="44"/>
      <c r="R440" s="34"/>
    </row>
    <row r="441" spans="3:18" ht="13">
      <c r="C441" s="44"/>
      <c r="D441" s="44"/>
      <c r="E441" s="44"/>
      <c r="F441" s="44"/>
      <c r="G441" s="44"/>
      <c r="R441" s="34"/>
    </row>
    <row r="442" spans="3:18" ht="13">
      <c r="C442" s="44"/>
      <c r="D442" s="44"/>
      <c r="E442" s="44"/>
      <c r="F442" s="44"/>
      <c r="G442" s="44"/>
      <c r="R442" s="34"/>
    </row>
    <row r="443" spans="3:18" ht="13">
      <c r="C443" s="44"/>
      <c r="D443" s="44"/>
      <c r="E443" s="44"/>
      <c r="F443" s="44"/>
      <c r="G443" s="44"/>
      <c r="R443" s="34"/>
    </row>
    <row r="444" spans="3:18" ht="13">
      <c r="C444" s="44"/>
      <c r="D444" s="44"/>
      <c r="E444" s="44"/>
      <c r="F444" s="44"/>
      <c r="G444" s="44"/>
      <c r="R444" s="34"/>
    </row>
    <row r="445" spans="3:18" ht="13">
      <c r="C445" s="44"/>
      <c r="D445" s="44"/>
      <c r="E445" s="44"/>
      <c r="F445" s="44"/>
      <c r="G445" s="44"/>
      <c r="R445" s="34"/>
    </row>
    <row r="446" spans="3:18" ht="13">
      <c r="C446" s="44"/>
      <c r="D446" s="44"/>
      <c r="E446" s="44"/>
      <c r="F446" s="44"/>
      <c r="G446" s="44"/>
      <c r="R446" s="34"/>
    </row>
    <row r="447" spans="3:18" ht="13">
      <c r="C447" s="44"/>
      <c r="D447" s="44"/>
      <c r="E447" s="44"/>
      <c r="F447" s="44"/>
      <c r="G447" s="44"/>
      <c r="R447" s="34"/>
    </row>
    <row r="448" spans="3:18" ht="13">
      <c r="C448" s="44"/>
      <c r="D448" s="44"/>
      <c r="E448" s="44"/>
      <c r="F448" s="44"/>
      <c r="G448" s="44"/>
      <c r="R448" s="34"/>
    </row>
    <row r="449" spans="3:18" ht="13">
      <c r="C449" s="44"/>
      <c r="D449" s="44"/>
      <c r="E449" s="44"/>
      <c r="F449" s="44"/>
      <c r="G449" s="44"/>
      <c r="R449" s="34"/>
    </row>
    <row r="450" spans="3:18" ht="13">
      <c r="C450" s="44"/>
      <c r="D450" s="44"/>
      <c r="E450" s="44"/>
      <c r="F450" s="44"/>
      <c r="G450" s="44"/>
      <c r="R450" s="34"/>
    </row>
    <row r="451" spans="3:18" ht="13">
      <c r="C451" s="44"/>
      <c r="D451" s="44"/>
      <c r="E451" s="44"/>
      <c r="F451" s="44"/>
      <c r="G451" s="44"/>
      <c r="R451" s="34"/>
    </row>
    <row r="452" spans="3:18" ht="13">
      <c r="C452" s="44"/>
      <c r="D452" s="44"/>
      <c r="E452" s="44"/>
      <c r="F452" s="44"/>
      <c r="G452" s="44"/>
      <c r="R452" s="34"/>
    </row>
    <row r="453" spans="3:18" ht="13">
      <c r="C453" s="44"/>
      <c r="D453" s="44"/>
      <c r="E453" s="44"/>
      <c r="F453" s="44"/>
      <c r="G453" s="44"/>
      <c r="R453" s="34"/>
    </row>
    <row r="454" spans="3:18" ht="13">
      <c r="C454" s="44"/>
      <c r="D454" s="44"/>
      <c r="E454" s="44"/>
      <c r="F454" s="44"/>
      <c r="G454" s="44"/>
      <c r="R454" s="34"/>
    </row>
    <row r="455" spans="3:18" ht="13">
      <c r="C455" s="44"/>
      <c r="D455" s="44"/>
      <c r="E455" s="44"/>
      <c r="F455" s="44"/>
      <c r="G455" s="44"/>
      <c r="R455" s="34"/>
    </row>
    <row r="456" spans="3:18" ht="13">
      <c r="C456" s="44"/>
      <c r="D456" s="44"/>
      <c r="E456" s="44"/>
      <c r="F456" s="44"/>
      <c r="G456" s="44"/>
      <c r="R456" s="34"/>
    </row>
    <row r="457" spans="3:18" ht="13">
      <c r="C457" s="44"/>
      <c r="D457" s="44"/>
      <c r="E457" s="44"/>
      <c r="F457" s="44"/>
      <c r="G457" s="44"/>
      <c r="R457" s="34"/>
    </row>
    <row r="458" spans="3:18" ht="13">
      <c r="C458" s="44"/>
      <c r="D458" s="44"/>
      <c r="E458" s="44"/>
      <c r="F458" s="44"/>
      <c r="G458" s="44"/>
      <c r="R458" s="34"/>
    </row>
    <row r="459" spans="3:18" ht="13">
      <c r="C459" s="44"/>
      <c r="D459" s="44"/>
      <c r="E459" s="44"/>
      <c r="F459" s="44"/>
      <c r="G459" s="44"/>
      <c r="R459" s="34"/>
    </row>
    <row r="460" spans="3:18" ht="13">
      <c r="C460" s="44"/>
      <c r="D460" s="44"/>
      <c r="E460" s="44"/>
      <c r="F460" s="44"/>
      <c r="G460" s="44"/>
      <c r="R460" s="34"/>
    </row>
    <row r="461" spans="3:18" ht="13">
      <c r="C461" s="44"/>
      <c r="D461" s="44"/>
      <c r="E461" s="44"/>
      <c r="F461" s="44"/>
      <c r="G461" s="44"/>
      <c r="R461" s="34"/>
    </row>
    <row r="462" spans="3:18" ht="13">
      <c r="C462" s="44"/>
      <c r="D462" s="44"/>
      <c r="E462" s="44"/>
      <c r="F462" s="44"/>
      <c r="G462" s="44"/>
      <c r="R462" s="34"/>
    </row>
    <row r="463" spans="3:18" ht="13">
      <c r="C463" s="44"/>
      <c r="D463" s="44"/>
      <c r="E463" s="44"/>
      <c r="F463" s="44"/>
      <c r="G463" s="44"/>
      <c r="R463" s="34"/>
    </row>
    <row r="464" spans="3:18" ht="13">
      <c r="C464" s="44"/>
      <c r="D464" s="44"/>
      <c r="E464" s="44"/>
      <c r="F464" s="44"/>
      <c r="G464" s="44"/>
      <c r="R464" s="34"/>
    </row>
    <row r="465" spans="3:18" ht="13">
      <c r="C465" s="44"/>
      <c r="D465" s="44"/>
      <c r="E465" s="44"/>
      <c r="F465" s="44"/>
      <c r="G465" s="44"/>
      <c r="R465" s="34"/>
    </row>
    <row r="466" spans="3:18" ht="13">
      <c r="C466" s="44"/>
      <c r="D466" s="44"/>
      <c r="E466" s="44"/>
      <c r="F466" s="44"/>
      <c r="G466" s="44"/>
      <c r="R466" s="34"/>
    </row>
    <row r="467" spans="3:18" ht="13">
      <c r="C467" s="44"/>
      <c r="D467" s="44"/>
      <c r="E467" s="44"/>
      <c r="F467" s="44"/>
      <c r="G467" s="44"/>
      <c r="R467" s="34"/>
    </row>
    <row r="468" spans="3:18" ht="13">
      <c r="C468" s="44"/>
      <c r="D468" s="44"/>
      <c r="E468" s="44"/>
      <c r="F468" s="44"/>
      <c r="G468" s="44"/>
      <c r="R468" s="34"/>
    </row>
    <row r="469" spans="3:18" ht="13">
      <c r="C469" s="44"/>
      <c r="D469" s="44"/>
      <c r="E469" s="44"/>
      <c r="F469" s="44"/>
      <c r="G469" s="44"/>
      <c r="R469" s="34"/>
    </row>
    <row r="470" spans="3:18" ht="13">
      <c r="C470" s="44"/>
      <c r="D470" s="44"/>
      <c r="E470" s="44"/>
      <c r="F470" s="44"/>
      <c r="G470" s="44"/>
      <c r="R470" s="34"/>
    </row>
    <row r="471" spans="3:18" ht="13">
      <c r="C471" s="44"/>
      <c r="D471" s="44"/>
      <c r="E471" s="44"/>
      <c r="F471" s="44"/>
      <c r="G471" s="44"/>
      <c r="R471" s="34"/>
    </row>
    <row r="472" spans="3:18" ht="13">
      <c r="C472" s="44"/>
      <c r="D472" s="44"/>
      <c r="E472" s="44"/>
      <c r="F472" s="44"/>
      <c r="G472" s="44"/>
      <c r="R472" s="34"/>
    </row>
    <row r="473" spans="3:18" ht="13">
      <c r="C473" s="44"/>
      <c r="D473" s="44"/>
      <c r="E473" s="44"/>
      <c r="F473" s="44"/>
      <c r="G473" s="44"/>
      <c r="R473" s="34"/>
    </row>
    <row r="474" spans="3:18" ht="13">
      <c r="C474" s="44"/>
      <c r="D474" s="44"/>
      <c r="E474" s="44"/>
      <c r="F474" s="44"/>
      <c r="G474" s="44"/>
      <c r="R474" s="34"/>
    </row>
    <row r="475" spans="3:18" ht="13">
      <c r="C475" s="44"/>
      <c r="D475" s="44"/>
      <c r="E475" s="44"/>
      <c r="F475" s="44"/>
      <c r="G475" s="44"/>
      <c r="R475" s="34"/>
    </row>
    <row r="476" spans="3:18" ht="13">
      <c r="C476" s="44"/>
      <c r="D476" s="44"/>
      <c r="E476" s="44"/>
      <c r="F476" s="44"/>
      <c r="G476" s="44"/>
      <c r="R476" s="34"/>
    </row>
    <row r="477" spans="3:18" ht="13">
      <c r="C477" s="44"/>
      <c r="D477" s="44"/>
      <c r="E477" s="44"/>
      <c r="F477" s="44"/>
      <c r="G477" s="44"/>
      <c r="R477" s="34"/>
    </row>
    <row r="478" spans="3:18" ht="13">
      <c r="C478" s="44"/>
      <c r="D478" s="44"/>
      <c r="E478" s="44"/>
      <c r="F478" s="44"/>
      <c r="G478" s="44"/>
      <c r="R478" s="34"/>
    </row>
    <row r="479" spans="3:18" ht="13">
      <c r="C479" s="44"/>
      <c r="D479" s="44"/>
      <c r="E479" s="44"/>
      <c r="F479" s="44"/>
      <c r="G479" s="44"/>
      <c r="R479" s="34"/>
    </row>
    <row r="480" spans="3:18" ht="13">
      <c r="C480" s="44"/>
      <c r="D480" s="44"/>
      <c r="E480" s="44"/>
      <c r="F480" s="44"/>
      <c r="G480" s="44"/>
      <c r="R480" s="34"/>
    </row>
    <row r="481" spans="3:18" ht="13">
      <c r="C481" s="44"/>
      <c r="D481" s="44"/>
      <c r="E481" s="44"/>
      <c r="F481" s="44"/>
      <c r="G481" s="44"/>
      <c r="R481" s="34"/>
    </row>
    <row r="482" spans="3:18" ht="13">
      <c r="C482" s="44"/>
      <c r="D482" s="44"/>
      <c r="E482" s="44"/>
      <c r="F482" s="44"/>
      <c r="G482" s="44"/>
      <c r="R482" s="34"/>
    </row>
    <row r="483" spans="3:18" ht="13">
      <c r="C483" s="44"/>
      <c r="D483" s="44"/>
      <c r="E483" s="44"/>
      <c r="F483" s="44"/>
      <c r="G483" s="44"/>
      <c r="R483" s="34"/>
    </row>
    <row r="484" spans="3:18" ht="13">
      <c r="C484" s="44"/>
      <c r="D484" s="44"/>
      <c r="E484" s="44"/>
      <c r="F484" s="44"/>
      <c r="G484" s="44"/>
      <c r="R484" s="34"/>
    </row>
    <row r="485" spans="3:18" ht="13">
      <c r="C485" s="44"/>
      <c r="D485" s="44"/>
      <c r="E485" s="44"/>
      <c r="F485" s="44"/>
      <c r="G485" s="44"/>
      <c r="R485" s="34"/>
    </row>
    <row r="486" spans="3:18" ht="13">
      <c r="C486" s="44"/>
      <c r="D486" s="44"/>
      <c r="E486" s="44"/>
      <c r="F486" s="44"/>
      <c r="G486" s="44"/>
      <c r="R486" s="34"/>
    </row>
    <row r="487" spans="3:18" ht="13">
      <c r="C487" s="44"/>
      <c r="D487" s="44"/>
      <c r="E487" s="44"/>
      <c r="F487" s="44"/>
      <c r="G487" s="44"/>
      <c r="R487" s="34"/>
    </row>
    <row r="488" spans="3:18" ht="13">
      <c r="C488" s="44"/>
      <c r="D488" s="44"/>
      <c r="E488" s="44"/>
      <c r="F488" s="44"/>
      <c r="G488" s="44"/>
      <c r="R488" s="34"/>
    </row>
    <row r="489" spans="3:18" ht="13">
      <c r="C489" s="44"/>
      <c r="D489" s="44"/>
      <c r="E489" s="44"/>
      <c r="F489" s="44"/>
      <c r="G489" s="44"/>
      <c r="R489" s="34"/>
    </row>
    <row r="490" spans="3:18" ht="13">
      <c r="C490" s="44"/>
      <c r="D490" s="44"/>
      <c r="E490" s="44"/>
      <c r="F490" s="44"/>
      <c r="G490" s="44"/>
      <c r="R490" s="34"/>
    </row>
    <row r="491" spans="3:18" ht="13">
      <c r="C491" s="44"/>
      <c r="D491" s="44"/>
      <c r="E491" s="44"/>
      <c r="F491" s="44"/>
      <c r="G491" s="44"/>
      <c r="R491" s="34"/>
    </row>
    <row r="492" spans="3:18" ht="13">
      <c r="C492" s="44"/>
      <c r="D492" s="44"/>
      <c r="E492" s="44"/>
      <c r="F492" s="44"/>
      <c r="G492" s="44"/>
      <c r="R492" s="34"/>
    </row>
    <row r="493" spans="3:18" ht="13">
      <c r="C493" s="44"/>
      <c r="D493" s="44"/>
      <c r="E493" s="44"/>
      <c r="F493" s="44"/>
      <c r="G493" s="44"/>
      <c r="R493" s="34"/>
    </row>
    <row r="494" spans="3:18" ht="13">
      <c r="C494" s="44"/>
      <c r="D494" s="44"/>
      <c r="E494" s="44"/>
      <c r="F494" s="44"/>
      <c r="G494" s="44"/>
      <c r="R494" s="34"/>
    </row>
    <row r="495" spans="3:18" ht="13">
      <c r="C495" s="44"/>
      <c r="D495" s="44"/>
      <c r="E495" s="44"/>
      <c r="F495" s="44"/>
      <c r="G495" s="44"/>
      <c r="R495" s="34"/>
    </row>
    <row r="496" spans="3:18" ht="13">
      <c r="C496" s="44"/>
      <c r="D496" s="44"/>
      <c r="E496" s="44"/>
      <c r="F496" s="44"/>
      <c r="G496" s="44"/>
      <c r="R496" s="34"/>
    </row>
    <row r="497" spans="3:18" ht="13">
      <c r="C497" s="44"/>
      <c r="D497" s="44"/>
      <c r="E497" s="44"/>
      <c r="F497" s="44"/>
      <c r="G497" s="44"/>
      <c r="R497" s="34"/>
    </row>
    <row r="498" spans="3:18" ht="13">
      <c r="C498" s="44"/>
      <c r="D498" s="44"/>
      <c r="E498" s="44"/>
      <c r="F498" s="44"/>
      <c r="G498" s="44"/>
      <c r="R498" s="34"/>
    </row>
    <row r="499" spans="3:18" ht="13">
      <c r="C499" s="44"/>
      <c r="D499" s="44"/>
      <c r="E499" s="44"/>
      <c r="F499" s="44"/>
      <c r="G499" s="44"/>
      <c r="R499" s="34"/>
    </row>
    <row r="500" spans="3:18" ht="13">
      <c r="C500" s="44"/>
      <c r="D500" s="44"/>
      <c r="E500" s="44"/>
      <c r="F500" s="44"/>
      <c r="G500" s="44"/>
      <c r="R500" s="34"/>
    </row>
    <row r="501" spans="3:18" ht="13">
      <c r="C501" s="44"/>
      <c r="D501" s="44"/>
      <c r="E501" s="44"/>
      <c r="F501" s="44"/>
      <c r="G501" s="44"/>
      <c r="R501" s="34"/>
    </row>
    <row r="502" spans="3:18" ht="13">
      <c r="C502" s="44"/>
      <c r="D502" s="44"/>
      <c r="E502" s="44"/>
      <c r="F502" s="44"/>
      <c r="G502" s="44"/>
      <c r="R502" s="34"/>
    </row>
    <row r="503" spans="3:18" ht="13">
      <c r="C503" s="44"/>
      <c r="D503" s="44"/>
      <c r="E503" s="44"/>
      <c r="F503" s="44"/>
      <c r="G503" s="44"/>
      <c r="R503" s="34"/>
    </row>
    <row r="504" spans="3:18" ht="13">
      <c r="C504" s="44"/>
      <c r="D504" s="44"/>
      <c r="E504" s="44"/>
      <c r="F504" s="44"/>
      <c r="G504" s="44"/>
      <c r="R504" s="34"/>
    </row>
    <row r="505" spans="3:18" ht="13">
      <c r="C505" s="44"/>
      <c r="D505" s="44"/>
      <c r="E505" s="44"/>
      <c r="F505" s="44"/>
      <c r="G505" s="44"/>
      <c r="R505" s="34"/>
    </row>
    <row r="506" spans="3:18" ht="13">
      <c r="C506" s="44"/>
      <c r="D506" s="44"/>
      <c r="E506" s="44"/>
      <c r="F506" s="44"/>
      <c r="G506" s="44"/>
      <c r="R506" s="34"/>
    </row>
    <row r="507" spans="3:18" ht="13">
      <c r="C507" s="44"/>
      <c r="D507" s="44"/>
      <c r="E507" s="44"/>
      <c r="F507" s="44"/>
      <c r="G507" s="44"/>
      <c r="R507" s="34"/>
    </row>
    <row r="508" spans="3:18" ht="13">
      <c r="C508" s="44"/>
      <c r="D508" s="44"/>
      <c r="E508" s="44"/>
      <c r="F508" s="44"/>
      <c r="G508" s="44"/>
      <c r="R508" s="34"/>
    </row>
    <row r="509" spans="3:18" ht="13">
      <c r="C509" s="44"/>
      <c r="D509" s="44"/>
      <c r="E509" s="44"/>
      <c r="F509" s="44"/>
      <c r="G509" s="44"/>
      <c r="R509" s="34"/>
    </row>
    <row r="510" spans="3:18" ht="13">
      <c r="C510" s="44"/>
      <c r="D510" s="44"/>
      <c r="E510" s="44"/>
      <c r="F510" s="44"/>
      <c r="G510" s="44"/>
      <c r="R510" s="34"/>
    </row>
    <row r="511" spans="3:18" ht="13">
      <c r="C511" s="44"/>
      <c r="D511" s="44"/>
      <c r="E511" s="44"/>
      <c r="F511" s="44"/>
      <c r="G511" s="44"/>
      <c r="R511" s="34"/>
    </row>
    <row r="512" spans="3:18" ht="13">
      <c r="C512" s="44"/>
      <c r="D512" s="44"/>
      <c r="E512" s="44"/>
      <c r="F512" s="44"/>
      <c r="G512" s="44"/>
      <c r="R512" s="34"/>
    </row>
    <row r="513" spans="3:18" ht="13">
      <c r="C513" s="44"/>
      <c r="D513" s="44"/>
      <c r="E513" s="44"/>
      <c r="F513" s="44"/>
      <c r="G513" s="44"/>
      <c r="R513" s="34"/>
    </row>
    <row r="514" spans="3:18" ht="13">
      <c r="C514" s="44"/>
      <c r="D514" s="44"/>
      <c r="E514" s="44"/>
      <c r="F514" s="44"/>
      <c r="G514" s="44"/>
      <c r="R514" s="34"/>
    </row>
    <row r="515" spans="3:18" ht="13">
      <c r="C515" s="44"/>
      <c r="D515" s="44"/>
      <c r="E515" s="44"/>
      <c r="F515" s="44"/>
      <c r="G515" s="44"/>
      <c r="R515" s="34"/>
    </row>
    <row r="516" spans="3:18" ht="13">
      <c r="C516" s="44"/>
      <c r="D516" s="44"/>
      <c r="E516" s="44"/>
      <c r="F516" s="44"/>
      <c r="G516" s="44"/>
      <c r="R516" s="34"/>
    </row>
    <row r="517" spans="3:18" ht="13">
      <c r="C517" s="44"/>
      <c r="D517" s="44"/>
      <c r="E517" s="44"/>
      <c r="F517" s="44"/>
      <c r="G517" s="44"/>
      <c r="R517" s="34"/>
    </row>
    <row r="518" spans="3:18" ht="13">
      <c r="C518" s="44"/>
      <c r="D518" s="44"/>
      <c r="E518" s="44"/>
      <c r="F518" s="44"/>
      <c r="G518" s="44"/>
      <c r="R518" s="34"/>
    </row>
    <row r="519" spans="3:18" ht="13">
      <c r="C519" s="44"/>
      <c r="D519" s="44"/>
      <c r="E519" s="44"/>
      <c r="F519" s="44"/>
      <c r="G519" s="44"/>
      <c r="R519" s="34"/>
    </row>
    <row r="520" spans="3:18" ht="13">
      <c r="C520" s="44"/>
      <c r="D520" s="44"/>
      <c r="E520" s="44"/>
      <c r="F520" s="44"/>
      <c r="G520" s="44"/>
      <c r="R520" s="34"/>
    </row>
    <row r="521" spans="3:18" ht="13">
      <c r="C521" s="44"/>
      <c r="D521" s="44"/>
      <c r="E521" s="44"/>
      <c r="F521" s="44"/>
      <c r="G521" s="44"/>
      <c r="R521" s="34"/>
    </row>
    <row r="522" spans="3:18" ht="13">
      <c r="C522" s="44"/>
      <c r="D522" s="44"/>
      <c r="E522" s="44"/>
      <c r="F522" s="44"/>
      <c r="G522" s="44"/>
      <c r="R522" s="34"/>
    </row>
    <row r="523" spans="3:18" ht="13">
      <c r="C523" s="44"/>
      <c r="D523" s="44"/>
      <c r="E523" s="44"/>
      <c r="F523" s="44"/>
      <c r="G523" s="44"/>
      <c r="R523" s="34"/>
    </row>
    <row r="524" spans="3:18" ht="13">
      <c r="C524" s="44"/>
      <c r="D524" s="44"/>
      <c r="E524" s="44"/>
      <c r="F524" s="44"/>
      <c r="G524" s="44"/>
      <c r="R524" s="34"/>
    </row>
    <row r="525" spans="3:18" ht="13">
      <c r="C525" s="44"/>
      <c r="D525" s="44"/>
      <c r="E525" s="44"/>
      <c r="F525" s="44"/>
      <c r="G525" s="44"/>
      <c r="R525" s="34"/>
    </row>
    <row r="526" spans="3:18" ht="13">
      <c r="C526" s="44"/>
      <c r="D526" s="44"/>
      <c r="E526" s="44"/>
      <c r="F526" s="44"/>
      <c r="G526" s="44"/>
      <c r="R526" s="34"/>
    </row>
    <row r="527" spans="3:18" ht="13">
      <c r="C527" s="44"/>
      <c r="D527" s="44"/>
      <c r="E527" s="44"/>
      <c r="F527" s="44"/>
      <c r="G527" s="44"/>
      <c r="R527" s="34"/>
    </row>
    <row r="528" spans="3:18" ht="13">
      <c r="C528" s="44"/>
      <c r="D528" s="44"/>
      <c r="E528" s="44"/>
      <c r="F528" s="44"/>
      <c r="G528" s="44"/>
      <c r="R528" s="34"/>
    </row>
    <row r="529" spans="3:18" ht="13">
      <c r="C529" s="44"/>
      <c r="D529" s="44"/>
      <c r="E529" s="44"/>
      <c r="F529" s="44"/>
      <c r="G529" s="44"/>
      <c r="R529" s="34"/>
    </row>
    <row r="530" spans="3:18" ht="13">
      <c r="C530" s="44"/>
      <c r="D530" s="44"/>
      <c r="E530" s="44"/>
      <c r="F530" s="44"/>
      <c r="G530" s="44"/>
      <c r="R530" s="34"/>
    </row>
    <row r="531" spans="3:18" ht="13">
      <c r="C531" s="44"/>
      <c r="D531" s="44"/>
      <c r="E531" s="44"/>
      <c r="F531" s="44"/>
      <c r="G531" s="44"/>
      <c r="R531" s="34"/>
    </row>
    <row r="532" spans="3:18" ht="13">
      <c r="C532" s="44"/>
      <c r="D532" s="44"/>
      <c r="E532" s="44"/>
      <c r="F532" s="44"/>
      <c r="G532" s="44"/>
      <c r="R532" s="34"/>
    </row>
    <row r="533" spans="3:18" ht="13">
      <c r="C533" s="44"/>
      <c r="D533" s="44"/>
      <c r="E533" s="44"/>
      <c r="F533" s="44"/>
      <c r="G533" s="44"/>
      <c r="R533" s="34"/>
    </row>
    <row r="534" spans="3:18" ht="13">
      <c r="C534" s="44"/>
      <c r="D534" s="44"/>
      <c r="E534" s="44"/>
      <c r="F534" s="44"/>
      <c r="G534" s="44"/>
      <c r="R534" s="34"/>
    </row>
    <row r="535" spans="3:18" ht="13">
      <c r="C535" s="44"/>
      <c r="D535" s="44"/>
      <c r="E535" s="44"/>
      <c r="F535" s="44"/>
      <c r="G535" s="44"/>
      <c r="R535" s="34"/>
    </row>
    <row r="536" spans="3:18" ht="13">
      <c r="C536" s="44"/>
      <c r="D536" s="44"/>
      <c r="E536" s="44"/>
      <c r="F536" s="44"/>
      <c r="G536" s="44"/>
      <c r="R536" s="34"/>
    </row>
    <row r="537" spans="3:18" ht="13">
      <c r="C537" s="44"/>
      <c r="D537" s="44"/>
      <c r="E537" s="44"/>
      <c r="F537" s="44"/>
      <c r="G537" s="44"/>
      <c r="R537" s="34"/>
    </row>
    <row r="538" spans="3:18" ht="13">
      <c r="C538" s="44"/>
      <c r="D538" s="44"/>
      <c r="E538" s="44"/>
      <c r="F538" s="44"/>
      <c r="G538" s="44"/>
      <c r="R538" s="34"/>
    </row>
    <row r="539" spans="3:18" ht="13">
      <c r="C539" s="44"/>
      <c r="D539" s="44"/>
      <c r="E539" s="44"/>
      <c r="F539" s="44"/>
      <c r="G539" s="44"/>
      <c r="R539" s="34"/>
    </row>
    <row r="540" spans="3:18" ht="13">
      <c r="C540" s="44"/>
      <c r="D540" s="44"/>
      <c r="E540" s="44"/>
      <c r="F540" s="44"/>
      <c r="G540" s="44"/>
      <c r="R540" s="34"/>
    </row>
    <row r="541" spans="3:18" ht="13">
      <c r="C541" s="44"/>
      <c r="D541" s="44"/>
      <c r="E541" s="44"/>
      <c r="F541" s="44"/>
      <c r="G541" s="44"/>
      <c r="R541" s="34"/>
    </row>
    <row r="542" spans="3:18" ht="13">
      <c r="C542" s="44"/>
      <c r="D542" s="44"/>
      <c r="E542" s="44"/>
      <c r="F542" s="44"/>
      <c r="G542" s="44"/>
      <c r="R542" s="34"/>
    </row>
    <row r="543" spans="3:18" ht="13">
      <c r="C543" s="44"/>
      <c r="D543" s="44"/>
      <c r="E543" s="44"/>
      <c r="F543" s="44"/>
      <c r="G543" s="44"/>
      <c r="R543" s="34"/>
    </row>
    <row r="544" spans="3:18" ht="13">
      <c r="C544" s="44"/>
      <c r="D544" s="44"/>
      <c r="E544" s="44"/>
      <c r="F544" s="44"/>
      <c r="G544" s="44"/>
      <c r="R544" s="34"/>
    </row>
    <row r="545" spans="3:18" ht="13">
      <c r="C545" s="44"/>
      <c r="D545" s="44"/>
      <c r="E545" s="44"/>
      <c r="F545" s="44"/>
      <c r="G545" s="44"/>
      <c r="R545" s="34"/>
    </row>
    <row r="546" spans="3:18" ht="13">
      <c r="C546" s="44"/>
      <c r="D546" s="44"/>
      <c r="E546" s="44"/>
      <c r="F546" s="44"/>
      <c r="G546" s="44"/>
      <c r="R546" s="34"/>
    </row>
    <row r="547" spans="3:18" ht="13">
      <c r="C547" s="44"/>
      <c r="D547" s="44"/>
      <c r="E547" s="44"/>
      <c r="F547" s="44"/>
      <c r="G547" s="44"/>
      <c r="R547" s="34"/>
    </row>
    <row r="548" spans="3:18" ht="13">
      <c r="C548" s="44"/>
      <c r="D548" s="44"/>
      <c r="E548" s="44"/>
      <c r="F548" s="44"/>
      <c r="G548" s="44"/>
      <c r="R548" s="34"/>
    </row>
    <row r="549" spans="3:18" ht="13">
      <c r="C549" s="44"/>
      <c r="D549" s="44"/>
      <c r="E549" s="44"/>
      <c r="F549" s="44"/>
      <c r="G549" s="44"/>
      <c r="R549" s="34"/>
    </row>
    <row r="550" spans="3:18" ht="13">
      <c r="C550" s="44"/>
      <c r="D550" s="44"/>
      <c r="E550" s="44"/>
      <c r="F550" s="44"/>
      <c r="G550" s="44"/>
      <c r="R550" s="34"/>
    </row>
    <row r="551" spans="3:18" ht="13">
      <c r="C551" s="44"/>
      <c r="D551" s="44"/>
      <c r="E551" s="44"/>
      <c r="F551" s="44"/>
      <c r="G551" s="44"/>
      <c r="R551" s="34"/>
    </row>
    <row r="552" spans="3:18" ht="13">
      <c r="C552" s="44"/>
      <c r="D552" s="44"/>
      <c r="E552" s="44"/>
      <c r="F552" s="44"/>
      <c r="G552" s="44"/>
      <c r="R552" s="34"/>
    </row>
    <row r="553" spans="3:18" ht="13">
      <c r="C553" s="44"/>
      <c r="D553" s="44"/>
      <c r="E553" s="44"/>
      <c r="F553" s="44"/>
      <c r="G553" s="44"/>
      <c r="R553" s="34"/>
    </row>
    <row r="554" spans="3:18" ht="13">
      <c r="C554" s="44"/>
      <c r="D554" s="44"/>
      <c r="E554" s="44"/>
      <c r="F554" s="44"/>
      <c r="G554" s="44"/>
      <c r="R554" s="34"/>
    </row>
    <row r="555" spans="3:18" ht="13">
      <c r="C555" s="44"/>
      <c r="D555" s="44"/>
      <c r="E555" s="44"/>
      <c r="F555" s="44"/>
      <c r="G555" s="44"/>
      <c r="R555" s="34"/>
    </row>
    <row r="556" spans="3:18" ht="13">
      <c r="C556" s="44"/>
      <c r="D556" s="44"/>
      <c r="E556" s="44"/>
      <c r="F556" s="44"/>
      <c r="G556" s="44"/>
      <c r="R556" s="34"/>
    </row>
    <row r="557" spans="3:18" ht="13">
      <c r="C557" s="44"/>
      <c r="D557" s="44"/>
      <c r="E557" s="44"/>
      <c r="F557" s="44"/>
      <c r="G557" s="44"/>
      <c r="R557" s="34"/>
    </row>
    <row r="558" spans="3:18" ht="13">
      <c r="C558" s="44"/>
      <c r="D558" s="44"/>
      <c r="E558" s="44"/>
      <c r="F558" s="44"/>
      <c r="G558" s="44"/>
      <c r="R558" s="34"/>
    </row>
    <row r="559" spans="3:18" ht="13">
      <c r="C559" s="44"/>
      <c r="D559" s="44"/>
      <c r="E559" s="44"/>
      <c r="F559" s="44"/>
      <c r="G559" s="44"/>
      <c r="R559" s="34"/>
    </row>
    <row r="560" spans="3:18" ht="13">
      <c r="C560" s="44"/>
      <c r="D560" s="44"/>
      <c r="E560" s="44"/>
      <c r="F560" s="44"/>
      <c r="G560" s="44"/>
      <c r="R560" s="34"/>
    </row>
    <row r="561" spans="3:18" ht="13">
      <c r="C561" s="44"/>
      <c r="D561" s="44"/>
      <c r="E561" s="44"/>
      <c r="F561" s="44"/>
      <c r="G561" s="44"/>
      <c r="R561" s="34"/>
    </row>
    <row r="562" spans="3:18" ht="13">
      <c r="C562" s="44"/>
      <c r="D562" s="44"/>
      <c r="E562" s="44"/>
      <c r="F562" s="44"/>
      <c r="G562" s="44"/>
      <c r="R562" s="34"/>
    </row>
    <row r="563" spans="3:18" ht="13">
      <c r="C563" s="44"/>
      <c r="D563" s="44"/>
      <c r="E563" s="44"/>
      <c r="F563" s="44"/>
      <c r="G563" s="44"/>
      <c r="R563" s="34"/>
    </row>
    <row r="564" spans="3:18" ht="13">
      <c r="C564" s="44"/>
      <c r="D564" s="44"/>
      <c r="E564" s="44"/>
      <c r="F564" s="44"/>
      <c r="G564" s="44"/>
      <c r="R564" s="34"/>
    </row>
    <row r="565" spans="3:18" ht="13">
      <c r="C565" s="44"/>
      <c r="D565" s="44"/>
      <c r="E565" s="44"/>
      <c r="F565" s="44"/>
      <c r="G565" s="44"/>
      <c r="R565" s="34"/>
    </row>
    <row r="566" spans="3:18" ht="13">
      <c r="C566" s="44"/>
      <c r="D566" s="44"/>
      <c r="E566" s="44"/>
      <c r="F566" s="44"/>
      <c r="G566" s="44"/>
      <c r="R566" s="34"/>
    </row>
    <row r="567" spans="3:18" ht="13">
      <c r="C567" s="44"/>
      <c r="D567" s="44"/>
      <c r="E567" s="44"/>
      <c r="F567" s="44"/>
      <c r="G567" s="44"/>
      <c r="R567" s="34"/>
    </row>
    <row r="568" spans="3:18" ht="13">
      <c r="C568" s="44"/>
      <c r="D568" s="44"/>
      <c r="E568" s="44"/>
      <c r="F568" s="44"/>
      <c r="G568" s="44"/>
      <c r="R568" s="34"/>
    </row>
    <row r="569" spans="3:18" ht="13">
      <c r="C569" s="44"/>
      <c r="D569" s="44"/>
      <c r="E569" s="44"/>
      <c r="F569" s="44"/>
      <c r="G569" s="44"/>
      <c r="R569" s="34"/>
    </row>
    <row r="570" spans="3:18" ht="13">
      <c r="C570" s="44"/>
      <c r="D570" s="44"/>
      <c r="E570" s="44"/>
      <c r="F570" s="44"/>
      <c r="G570" s="44"/>
      <c r="R570" s="34"/>
    </row>
    <row r="571" spans="3:18" ht="13">
      <c r="C571" s="44"/>
      <c r="D571" s="44"/>
      <c r="E571" s="44"/>
      <c r="F571" s="44"/>
      <c r="G571" s="44"/>
      <c r="R571" s="34"/>
    </row>
    <row r="572" spans="3:18" ht="13">
      <c r="C572" s="44"/>
      <c r="D572" s="44"/>
      <c r="E572" s="44"/>
      <c r="F572" s="44"/>
      <c r="G572" s="44"/>
      <c r="R572" s="34"/>
    </row>
    <row r="573" spans="3:18" ht="13">
      <c r="C573" s="44"/>
      <c r="D573" s="44"/>
      <c r="E573" s="44"/>
      <c r="F573" s="44"/>
      <c r="G573" s="44"/>
      <c r="R573" s="34"/>
    </row>
    <row r="574" spans="3:18" ht="13">
      <c r="C574" s="44"/>
      <c r="D574" s="44"/>
      <c r="E574" s="44"/>
      <c r="F574" s="44"/>
      <c r="G574" s="44"/>
      <c r="R574" s="34"/>
    </row>
    <row r="575" spans="3:18" ht="13">
      <c r="C575" s="44"/>
      <c r="D575" s="44"/>
      <c r="E575" s="44"/>
      <c r="F575" s="44"/>
      <c r="G575" s="44"/>
      <c r="R575" s="34"/>
    </row>
    <row r="576" spans="3:18" ht="13">
      <c r="C576" s="44"/>
      <c r="D576" s="44"/>
      <c r="E576" s="44"/>
      <c r="F576" s="44"/>
      <c r="G576" s="44"/>
      <c r="R576" s="34"/>
    </row>
    <row r="577" spans="3:18" ht="13">
      <c r="C577" s="44"/>
      <c r="D577" s="44"/>
      <c r="E577" s="44"/>
      <c r="F577" s="44"/>
      <c r="G577" s="44"/>
      <c r="R577" s="34"/>
    </row>
    <row r="578" spans="3:18" ht="13">
      <c r="C578" s="44"/>
      <c r="D578" s="44"/>
      <c r="E578" s="44"/>
      <c r="F578" s="44"/>
      <c r="G578" s="44"/>
      <c r="R578" s="34"/>
    </row>
    <row r="579" spans="3:18" ht="13">
      <c r="C579" s="44"/>
      <c r="D579" s="44"/>
      <c r="E579" s="44"/>
      <c r="F579" s="44"/>
      <c r="G579" s="44"/>
      <c r="R579" s="34"/>
    </row>
    <row r="580" spans="3:18" ht="13">
      <c r="C580" s="44"/>
      <c r="D580" s="44"/>
      <c r="E580" s="44"/>
      <c r="F580" s="44"/>
      <c r="G580" s="44"/>
      <c r="R580" s="34"/>
    </row>
    <row r="581" spans="3:18" ht="13">
      <c r="C581" s="44"/>
      <c r="D581" s="44"/>
      <c r="E581" s="44"/>
      <c r="F581" s="44"/>
      <c r="G581" s="44"/>
      <c r="R581" s="34"/>
    </row>
    <row r="582" spans="3:18" ht="13">
      <c r="C582" s="44"/>
      <c r="D582" s="44"/>
      <c r="E582" s="44"/>
      <c r="F582" s="44"/>
      <c r="G582" s="44"/>
      <c r="R582" s="34"/>
    </row>
    <row r="583" spans="3:18" ht="13">
      <c r="C583" s="44"/>
      <c r="D583" s="44"/>
      <c r="E583" s="44"/>
      <c r="F583" s="44"/>
      <c r="G583" s="44"/>
      <c r="R583" s="34"/>
    </row>
    <row r="584" spans="3:18" ht="13">
      <c r="C584" s="44"/>
      <c r="D584" s="44"/>
      <c r="E584" s="44"/>
      <c r="F584" s="44"/>
      <c r="G584" s="44"/>
      <c r="R584" s="34"/>
    </row>
    <row r="585" spans="3:18" ht="13">
      <c r="C585" s="44"/>
      <c r="D585" s="44"/>
      <c r="E585" s="44"/>
      <c r="F585" s="44"/>
      <c r="G585" s="44"/>
      <c r="R585" s="34"/>
    </row>
    <row r="586" spans="3:18" ht="13">
      <c r="C586" s="44"/>
      <c r="D586" s="44"/>
      <c r="E586" s="44"/>
      <c r="F586" s="44"/>
      <c r="G586" s="44"/>
      <c r="R586" s="34"/>
    </row>
    <row r="587" spans="3:18" ht="13">
      <c r="C587" s="44"/>
      <c r="D587" s="44"/>
      <c r="E587" s="44"/>
      <c r="F587" s="44"/>
      <c r="G587" s="44"/>
      <c r="R587" s="34"/>
    </row>
    <row r="588" spans="3:18" ht="13">
      <c r="C588" s="44"/>
      <c r="D588" s="44"/>
      <c r="E588" s="44"/>
      <c r="F588" s="44"/>
      <c r="G588" s="44"/>
      <c r="R588" s="34"/>
    </row>
    <row r="589" spans="3:18" ht="13">
      <c r="C589" s="44"/>
      <c r="D589" s="44"/>
      <c r="E589" s="44"/>
      <c r="F589" s="44"/>
      <c r="G589" s="44"/>
      <c r="R589" s="34"/>
    </row>
    <row r="590" spans="3:18" ht="13">
      <c r="C590" s="44"/>
      <c r="D590" s="44"/>
      <c r="E590" s="44"/>
      <c r="F590" s="44"/>
      <c r="G590" s="44"/>
      <c r="R590" s="34"/>
    </row>
    <row r="591" spans="3:18" ht="13">
      <c r="C591" s="44"/>
      <c r="D591" s="44"/>
      <c r="E591" s="44"/>
      <c r="F591" s="44"/>
      <c r="G591" s="44"/>
      <c r="R591" s="34"/>
    </row>
    <row r="592" spans="3:18" ht="13">
      <c r="C592" s="44"/>
      <c r="D592" s="44"/>
      <c r="E592" s="44"/>
      <c r="F592" s="44"/>
      <c r="G592" s="44"/>
      <c r="R592" s="34"/>
    </row>
    <row r="593" spans="3:18" ht="13">
      <c r="C593" s="44"/>
      <c r="D593" s="44"/>
      <c r="E593" s="44"/>
      <c r="F593" s="44"/>
      <c r="G593" s="44"/>
      <c r="R593" s="34"/>
    </row>
    <row r="594" spans="3:18" ht="13">
      <c r="C594" s="44"/>
      <c r="D594" s="44"/>
      <c r="E594" s="44"/>
      <c r="F594" s="44"/>
      <c r="G594" s="44"/>
      <c r="R594" s="34"/>
    </row>
    <row r="595" spans="3:18" ht="13">
      <c r="C595" s="44"/>
      <c r="D595" s="44"/>
      <c r="E595" s="44"/>
      <c r="F595" s="44"/>
      <c r="G595" s="44"/>
      <c r="R595" s="34"/>
    </row>
    <row r="596" spans="3:18" ht="13">
      <c r="C596" s="44"/>
      <c r="D596" s="44"/>
      <c r="E596" s="44"/>
      <c r="F596" s="44"/>
      <c r="G596" s="44"/>
      <c r="R596" s="34"/>
    </row>
    <row r="597" spans="3:18" ht="13">
      <c r="C597" s="44"/>
      <c r="D597" s="44"/>
      <c r="E597" s="44"/>
      <c r="F597" s="44"/>
      <c r="G597" s="44"/>
      <c r="R597" s="34"/>
    </row>
    <row r="598" spans="3:18" ht="13">
      <c r="C598" s="44"/>
      <c r="D598" s="44"/>
      <c r="E598" s="44"/>
      <c r="F598" s="44"/>
      <c r="G598" s="44"/>
      <c r="R598" s="34"/>
    </row>
    <row r="599" spans="3:18" ht="13">
      <c r="C599" s="44"/>
      <c r="D599" s="44"/>
      <c r="E599" s="44"/>
      <c r="F599" s="44"/>
      <c r="G599" s="44"/>
      <c r="R599" s="34"/>
    </row>
    <row r="600" spans="3:18" ht="13">
      <c r="C600" s="44"/>
      <c r="D600" s="44"/>
      <c r="E600" s="44"/>
      <c r="F600" s="44"/>
      <c r="G600" s="44"/>
      <c r="R600" s="34"/>
    </row>
    <row r="601" spans="3:18" ht="13">
      <c r="C601" s="44"/>
      <c r="D601" s="44"/>
      <c r="E601" s="44"/>
      <c r="F601" s="44"/>
      <c r="G601" s="44"/>
      <c r="R601" s="34"/>
    </row>
    <row r="602" spans="3:18" ht="13">
      <c r="C602" s="44"/>
      <c r="D602" s="44"/>
      <c r="E602" s="44"/>
      <c r="F602" s="44"/>
      <c r="G602" s="44"/>
      <c r="R602" s="34"/>
    </row>
    <row r="603" spans="3:18" ht="13">
      <c r="C603" s="44"/>
      <c r="D603" s="44"/>
      <c r="E603" s="44"/>
      <c r="F603" s="44"/>
      <c r="G603" s="44"/>
      <c r="R603" s="34"/>
    </row>
    <row r="604" spans="3:18" ht="13">
      <c r="C604" s="44"/>
      <c r="D604" s="44"/>
      <c r="E604" s="44"/>
      <c r="F604" s="44"/>
      <c r="G604" s="44"/>
      <c r="R604" s="34"/>
    </row>
    <row r="605" spans="3:18" ht="13">
      <c r="C605" s="44"/>
      <c r="D605" s="44"/>
      <c r="E605" s="44"/>
      <c r="F605" s="44"/>
      <c r="G605" s="44"/>
      <c r="R605" s="34"/>
    </row>
    <row r="606" spans="3:18" ht="13">
      <c r="C606" s="44"/>
      <c r="D606" s="44"/>
      <c r="E606" s="44"/>
      <c r="F606" s="44"/>
      <c r="G606" s="44"/>
      <c r="R606" s="34"/>
    </row>
    <row r="607" spans="3:18" ht="13">
      <c r="C607" s="44"/>
      <c r="D607" s="44"/>
      <c r="E607" s="44"/>
      <c r="F607" s="44"/>
      <c r="G607" s="44"/>
      <c r="R607" s="34"/>
    </row>
    <row r="608" spans="3:18" ht="13">
      <c r="C608" s="44"/>
      <c r="D608" s="44"/>
      <c r="E608" s="44"/>
      <c r="F608" s="44"/>
      <c r="G608" s="44"/>
      <c r="R608" s="34"/>
    </row>
    <row r="609" spans="3:18" ht="13">
      <c r="C609" s="44"/>
      <c r="D609" s="44"/>
      <c r="E609" s="44"/>
      <c r="F609" s="44"/>
      <c r="G609" s="44"/>
      <c r="R609" s="34"/>
    </row>
    <row r="610" spans="3:18" ht="13">
      <c r="C610" s="44"/>
      <c r="D610" s="44"/>
      <c r="E610" s="44"/>
      <c r="F610" s="44"/>
      <c r="G610" s="44"/>
      <c r="R610" s="34"/>
    </row>
    <row r="611" spans="3:18" ht="13">
      <c r="C611" s="44"/>
      <c r="D611" s="44"/>
      <c r="E611" s="44"/>
      <c r="F611" s="44"/>
      <c r="G611" s="44"/>
      <c r="R611" s="34"/>
    </row>
    <row r="612" spans="3:18" ht="13">
      <c r="C612" s="44"/>
      <c r="D612" s="44"/>
      <c r="E612" s="44"/>
      <c r="F612" s="44"/>
      <c r="G612" s="44"/>
      <c r="R612" s="34"/>
    </row>
    <row r="613" spans="3:18" ht="13">
      <c r="C613" s="44"/>
      <c r="D613" s="44"/>
      <c r="E613" s="44"/>
      <c r="F613" s="44"/>
      <c r="G613" s="44"/>
      <c r="R613" s="34"/>
    </row>
    <row r="614" spans="3:18" ht="13">
      <c r="C614" s="44"/>
      <c r="D614" s="44"/>
      <c r="E614" s="44"/>
      <c r="F614" s="44"/>
      <c r="G614" s="44"/>
      <c r="R614" s="34"/>
    </row>
    <row r="615" spans="3:18" ht="13">
      <c r="C615" s="44"/>
      <c r="D615" s="44"/>
      <c r="E615" s="44"/>
      <c r="F615" s="44"/>
      <c r="G615" s="44"/>
      <c r="R615" s="34"/>
    </row>
    <row r="616" spans="3:18" ht="13">
      <c r="C616" s="44"/>
      <c r="D616" s="44"/>
      <c r="E616" s="44"/>
      <c r="F616" s="44"/>
      <c r="G616" s="44"/>
      <c r="R616" s="34"/>
    </row>
    <row r="617" spans="3:18" ht="13">
      <c r="C617" s="44"/>
      <c r="D617" s="44"/>
      <c r="E617" s="44"/>
      <c r="F617" s="44"/>
      <c r="G617" s="44"/>
      <c r="R617" s="34"/>
    </row>
    <row r="618" spans="3:18" ht="13">
      <c r="C618" s="44"/>
      <c r="D618" s="44"/>
      <c r="E618" s="44"/>
      <c r="F618" s="44"/>
      <c r="G618" s="44"/>
      <c r="R618" s="34"/>
    </row>
    <row r="619" spans="3:18" ht="13">
      <c r="C619" s="44"/>
      <c r="D619" s="44"/>
      <c r="E619" s="44"/>
      <c r="F619" s="44"/>
      <c r="G619" s="44"/>
      <c r="R619" s="34"/>
    </row>
    <row r="620" spans="3:18" ht="13">
      <c r="C620" s="44"/>
      <c r="D620" s="44"/>
      <c r="E620" s="44"/>
      <c r="F620" s="44"/>
      <c r="G620" s="44"/>
      <c r="R620" s="34"/>
    </row>
    <row r="621" spans="3:18" ht="13">
      <c r="C621" s="44"/>
      <c r="D621" s="44"/>
      <c r="E621" s="44"/>
      <c r="F621" s="44"/>
      <c r="G621" s="44"/>
      <c r="R621" s="34"/>
    </row>
    <row r="622" spans="3:18" ht="13">
      <c r="C622" s="44"/>
      <c r="D622" s="44"/>
      <c r="E622" s="44"/>
      <c r="F622" s="44"/>
      <c r="G622" s="44"/>
      <c r="R622" s="34"/>
    </row>
    <row r="623" spans="3:18" ht="13">
      <c r="C623" s="44"/>
      <c r="D623" s="44"/>
      <c r="E623" s="44"/>
      <c r="F623" s="44"/>
      <c r="G623" s="44"/>
      <c r="R623" s="34"/>
    </row>
    <row r="624" spans="3:18" ht="13">
      <c r="C624" s="44"/>
      <c r="D624" s="44"/>
      <c r="E624" s="44"/>
      <c r="F624" s="44"/>
      <c r="G624" s="44"/>
      <c r="R624" s="34"/>
    </row>
    <row r="625" spans="3:18" ht="13">
      <c r="C625" s="44"/>
      <c r="D625" s="44"/>
      <c r="E625" s="44"/>
      <c r="F625" s="44"/>
      <c r="G625" s="44"/>
      <c r="R625" s="34"/>
    </row>
    <row r="626" spans="3:18" ht="13">
      <c r="C626" s="44"/>
      <c r="D626" s="44"/>
      <c r="E626" s="44"/>
      <c r="F626" s="44"/>
      <c r="G626" s="44"/>
      <c r="R626" s="34"/>
    </row>
    <row r="627" spans="3:18" ht="13">
      <c r="C627" s="44"/>
      <c r="D627" s="44"/>
      <c r="E627" s="44"/>
      <c r="F627" s="44"/>
      <c r="G627" s="44"/>
      <c r="R627" s="34"/>
    </row>
    <row r="628" spans="3:18" ht="13">
      <c r="C628" s="44"/>
      <c r="D628" s="44"/>
      <c r="E628" s="44"/>
      <c r="F628" s="44"/>
      <c r="G628" s="44"/>
      <c r="R628" s="34"/>
    </row>
    <row r="629" spans="3:18" ht="13">
      <c r="C629" s="44"/>
      <c r="D629" s="44"/>
      <c r="E629" s="44"/>
      <c r="F629" s="44"/>
      <c r="G629" s="44"/>
      <c r="R629" s="34"/>
    </row>
    <row r="630" spans="3:18" ht="13">
      <c r="C630" s="44"/>
      <c r="D630" s="44"/>
      <c r="E630" s="44"/>
      <c r="F630" s="44"/>
      <c r="G630" s="44"/>
      <c r="R630" s="34"/>
    </row>
    <row r="631" spans="3:18" ht="13">
      <c r="C631" s="44"/>
      <c r="D631" s="44"/>
      <c r="E631" s="44"/>
      <c r="F631" s="44"/>
      <c r="G631" s="44"/>
      <c r="R631" s="34"/>
    </row>
    <row r="632" spans="3:18" ht="13">
      <c r="C632" s="44"/>
      <c r="D632" s="44"/>
      <c r="E632" s="44"/>
      <c r="F632" s="44"/>
      <c r="G632" s="44"/>
      <c r="R632" s="34"/>
    </row>
    <row r="633" spans="3:18" ht="13">
      <c r="C633" s="44"/>
      <c r="D633" s="44"/>
      <c r="E633" s="44"/>
      <c r="F633" s="44"/>
      <c r="G633" s="44"/>
      <c r="R633" s="34"/>
    </row>
    <row r="634" spans="3:18" ht="13">
      <c r="C634" s="44"/>
      <c r="D634" s="44"/>
      <c r="E634" s="44"/>
      <c r="F634" s="44"/>
      <c r="G634" s="44"/>
      <c r="R634" s="34"/>
    </row>
    <row r="635" spans="3:18" ht="13">
      <c r="C635" s="44"/>
      <c r="D635" s="44"/>
      <c r="E635" s="44"/>
      <c r="F635" s="44"/>
      <c r="G635" s="44"/>
      <c r="R635" s="34"/>
    </row>
    <row r="636" spans="3:18" ht="13">
      <c r="C636" s="44"/>
      <c r="D636" s="44"/>
      <c r="E636" s="44"/>
      <c r="F636" s="44"/>
      <c r="G636" s="44"/>
      <c r="R636" s="34"/>
    </row>
    <row r="637" spans="3:18" ht="13">
      <c r="C637" s="44"/>
      <c r="D637" s="44"/>
      <c r="E637" s="44"/>
      <c r="F637" s="44"/>
      <c r="G637" s="44"/>
      <c r="R637" s="34"/>
    </row>
    <row r="638" spans="3:18" ht="13">
      <c r="C638" s="44"/>
      <c r="D638" s="44"/>
      <c r="E638" s="44"/>
      <c r="F638" s="44"/>
      <c r="G638" s="44"/>
      <c r="R638" s="34"/>
    </row>
    <row r="639" spans="3:18" ht="13">
      <c r="C639" s="44"/>
      <c r="D639" s="44"/>
      <c r="E639" s="44"/>
      <c r="F639" s="44"/>
      <c r="G639" s="44"/>
      <c r="R639" s="34"/>
    </row>
    <row r="640" spans="3:18" ht="13">
      <c r="C640" s="44"/>
      <c r="D640" s="44"/>
      <c r="E640" s="44"/>
      <c r="F640" s="44"/>
      <c r="G640" s="44"/>
      <c r="R640" s="34"/>
    </row>
    <row r="641" spans="3:18" ht="13">
      <c r="C641" s="44"/>
      <c r="D641" s="44"/>
      <c r="E641" s="44"/>
      <c r="F641" s="44"/>
      <c r="G641" s="44"/>
      <c r="R641" s="34"/>
    </row>
    <row r="642" spans="3:18" ht="13">
      <c r="C642" s="44"/>
      <c r="D642" s="44"/>
      <c r="E642" s="44"/>
      <c r="F642" s="44"/>
      <c r="G642" s="44"/>
      <c r="R642" s="34"/>
    </row>
    <row r="643" spans="3:18" ht="13">
      <c r="C643" s="44"/>
      <c r="D643" s="44"/>
      <c r="E643" s="44"/>
      <c r="F643" s="44"/>
      <c r="G643" s="44"/>
      <c r="R643" s="34"/>
    </row>
    <row r="644" spans="3:18" ht="13">
      <c r="C644" s="44"/>
      <c r="D644" s="44"/>
      <c r="E644" s="44"/>
      <c r="F644" s="44"/>
      <c r="G644" s="44"/>
      <c r="R644" s="34"/>
    </row>
    <row r="645" spans="3:18" ht="13">
      <c r="C645" s="44"/>
      <c r="D645" s="44"/>
      <c r="E645" s="44"/>
      <c r="F645" s="44"/>
      <c r="G645" s="44"/>
      <c r="R645" s="34"/>
    </row>
    <row r="646" spans="3:18" ht="13">
      <c r="C646" s="44"/>
      <c r="D646" s="44"/>
      <c r="E646" s="44"/>
      <c r="F646" s="44"/>
      <c r="G646" s="44"/>
      <c r="R646" s="34"/>
    </row>
    <row r="647" spans="3:18" ht="13">
      <c r="C647" s="44"/>
      <c r="D647" s="44"/>
      <c r="E647" s="44"/>
      <c r="F647" s="44"/>
      <c r="G647" s="44"/>
      <c r="R647" s="34"/>
    </row>
    <row r="648" spans="3:18" ht="13">
      <c r="C648" s="44"/>
      <c r="D648" s="44"/>
      <c r="E648" s="44"/>
      <c r="F648" s="44"/>
      <c r="G648" s="44"/>
      <c r="R648" s="34"/>
    </row>
    <row r="649" spans="3:18" ht="13">
      <c r="C649" s="44"/>
      <c r="D649" s="44"/>
      <c r="E649" s="44"/>
      <c r="F649" s="44"/>
      <c r="G649" s="44"/>
      <c r="R649" s="34"/>
    </row>
    <row r="650" spans="3:18" ht="13">
      <c r="C650" s="44"/>
      <c r="D650" s="44"/>
      <c r="E650" s="44"/>
      <c r="F650" s="44"/>
      <c r="G650" s="44"/>
      <c r="R650" s="34"/>
    </row>
    <row r="651" spans="3:18" ht="13">
      <c r="C651" s="44"/>
      <c r="D651" s="44"/>
      <c r="E651" s="44"/>
      <c r="F651" s="44"/>
      <c r="G651" s="44"/>
      <c r="R651" s="34"/>
    </row>
    <row r="652" spans="3:18" ht="13">
      <c r="C652" s="44"/>
      <c r="D652" s="44"/>
      <c r="E652" s="44"/>
      <c r="F652" s="44"/>
      <c r="G652" s="44"/>
      <c r="R652" s="34"/>
    </row>
    <row r="653" spans="3:18" ht="13">
      <c r="C653" s="44"/>
      <c r="D653" s="44"/>
      <c r="E653" s="44"/>
      <c r="F653" s="44"/>
      <c r="G653" s="44"/>
      <c r="R653" s="34"/>
    </row>
    <row r="654" spans="3:18" ht="13">
      <c r="C654" s="44"/>
      <c r="D654" s="44"/>
      <c r="E654" s="44"/>
      <c r="F654" s="44"/>
      <c r="G654" s="44"/>
      <c r="R654" s="34"/>
    </row>
    <row r="655" spans="3:18" ht="13">
      <c r="C655" s="44"/>
      <c r="D655" s="44"/>
      <c r="E655" s="44"/>
      <c r="F655" s="44"/>
      <c r="G655" s="44"/>
      <c r="R655" s="34"/>
    </row>
    <row r="656" spans="3:18" ht="13">
      <c r="C656" s="44"/>
      <c r="D656" s="44"/>
      <c r="E656" s="44"/>
      <c r="F656" s="44"/>
      <c r="G656" s="44"/>
      <c r="R656" s="34"/>
    </row>
    <row r="657" spans="3:18" ht="13">
      <c r="C657" s="44"/>
      <c r="D657" s="44"/>
      <c r="E657" s="44"/>
      <c r="F657" s="44"/>
      <c r="G657" s="44"/>
      <c r="R657" s="34"/>
    </row>
    <row r="658" spans="3:18" ht="13">
      <c r="C658" s="44"/>
      <c r="D658" s="44"/>
      <c r="E658" s="44"/>
      <c r="F658" s="44"/>
      <c r="G658" s="44"/>
      <c r="R658" s="34"/>
    </row>
    <row r="659" spans="3:18" ht="13">
      <c r="C659" s="44"/>
      <c r="D659" s="44"/>
      <c r="E659" s="44"/>
      <c r="F659" s="44"/>
      <c r="G659" s="44"/>
      <c r="R659" s="34"/>
    </row>
    <row r="660" spans="3:18" ht="13">
      <c r="C660" s="44"/>
      <c r="D660" s="44"/>
      <c r="E660" s="44"/>
      <c r="F660" s="44"/>
      <c r="G660" s="44"/>
      <c r="R660" s="34"/>
    </row>
    <row r="661" spans="3:18" ht="13">
      <c r="C661" s="44"/>
      <c r="D661" s="44"/>
      <c r="E661" s="44"/>
      <c r="F661" s="44"/>
      <c r="G661" s="44"/>
      <c r="R661" s="34"/>
    </row>
    <row r="662" spans="3:18" ht="13">
      <c r="C662" s="44"/>
      <c r="D662" s="44"/>
      <c r="E662" s="44"/>
      <c r="F662" s="44"/>
      <c r="G662" s="44"/>
      <c r="R662" s="34"/>
    </row>
    <row r="663" spans="3:18" ht="13">
      <c r="C663" s="44"/>
      <c r="D663" s="44"/>
      <c r="E663" s="44"/>
      <c r="F663" s="44"/>
      <c r="G663" s="44"/>
      <c r="R663" s="34"/>
    </row>
    <row r="664" spans="3:18" ht="13">
      <c r="C664" s="44"/>
      <c r="D664" s="44"/>
      <c r="E664" s="44"/>
      <c r="F664" s="44"/>
      <c r="G664" s="44"/>
      <c r="R664" s="34"/>
    </row>
    <row r="665" spans="3:18" ht="13">
      <c r="C665" s="44"/>
      <c r="D665" s="44"/>
      <c r="E665" s="44"/>
      <c r="F665" s="44"/>
      <c r="G665" s="44"/>
      <c r="R665" s="34"/>
    </row>
    <row r="666" spans="3:18" ht="13">
      <c r="C666" s="44"/>
      <c r="D666" s="44"/>
      <c r="E666" s="44"/>
      <c r="F666" s="44"/>
      <c r="G666" s="44"/>
      <c r="R666" s="34"/>
    </row>
    <row r="667" spans="3:18" ht="13">
      <c r="C667" s="44"/>
      <c r="D667" s="44"/>
      <c r="E667" s="44"/>
      <c r="F667" s="44"/>
      <c r="G667" s="44"/>
      <c r="R667" s="34"/>
    </row>
    <row r="668" spans="3:18" ht="13">
      <c r="C668" s="44"/>
      <c r="D668" s="44"/>
      <c r="E668" s="44"/>
      <c r="F668" s="44"/>
      <c r="G668" s="44"/>
      <c r="R668" s="34"/>
    </row>
    <row r="669" spans="3:18" ht="13">
      <c r="C669" s="44"/>
      <c r="D669" s="44"/>
      <c r="E669" s="44"/>
      <c r="F669" s="44"/>
      <c r="G669" s="44"/>
      <c r="R669" s="34"/>
    </row>
    <row r="670" spans="3:18" ht="13">
      <c r="C670" s="44"/>
      <c r="D670" s="44"/>
      <c r="E670" s="44"/>
      <c r="F670" s="44"/>
      <c r="G670" s="44"/>
      <c r="R670" s="34"/>
    </row>
    <row r="671" spans="3:18" ht="13">
      <c r="C671" s="44"/>
      <c r="D671" s="44"/>
      <c r="E671" s="44"/>
      <c r="F671" s="44"/>
      <c r="G671" s="44"/>
      <c r="R671" s="34"/>
    </row>
    <row r="672" spans="3:18" ht="13">
      <c r="C672" s="44"/>
      <c r="D672" s="44"/>
      <c r="E672" s="44"/>
      <c r="F672" s="44"/>
      <c r="G672" s="44"/>
      <c r="R672" s="34"/>
    </row>
    <row r="673" spans="3:18" ht="13">
      <c r="C673" s="44"/>
      <c r="D673" s="44"/>
      <c r="E673" s="44"/>
      <c r="F673" s="44"/>
      <c r="G673" s="44"/>
      <c r="R673" s="34"/>
    </row>
    <row r="674" spans="3:18" ht="13">
      <c r="C674" s="44"/>
      <c r="D674" s="44"/>
      <c r="E674" s="44"/>
      <c r="F674" s="44"/>
      <c r="G674" s="44"/>
      <c r="R674" s="34"/>
    </row>
    <row r="675" spans="3:18" ht="13">
      <c r="C675" s="44"/>
      <c r="D675" s="44"/>
      <c r="E675" s="44"/>
      <c r="F675" s="44"/>
      <c r="G675" s="44"/>
      <c r="R675" s="34"/>
    </row>
    <row r="676" spans="3:18" ht="13">
      <c r="C676" s="44"/>
      <c r="D676" s="44"/>
      <c r="E676" s="44"/>
      <c r="F676" s="44"/>
      <c r="G676" s="44"/>
      <c r="R676" s="34"/>
    </row>
    <row r="677" spans="3:18" ht="13">
      <c r="C677" s="44"/>
      <c r="D677" s="44"/>
      <c r="E677" s="44"/>
      <c r="F677" s="44"/>
      <c r="G677" s="44"/>
      <c r="R677" s="34"/>
    </row>
    <row r="678" spans="3:18" ht="13">
      <c r="C678" s="44"/>
      <c r="D678" s="44"/>
      <c r="E678" s="44"/>
      <c r="F678" s="44"/>
      <c r="G678" s="44"/>
      <c r="R678" s="34"/>
    </row>
    <row r="679" spans="3:18" ht="13">
      <c r="C679" s="44"/>
      <c r="D679" s="44"/>
      <c r="E679" s="44"/>
      <c r="F679" s="44"/>
      <c r="G679" s="44"/>
      <c r="R679" s="34"/>
    </row>
    <row r="680" spans="3:18" ht="13">
      <c r="C680" s="44"/>
      <c r="D680" s="44"/>
      <c r="E680" s="44"/>
      <c r="F680" s="44"/>
      <c r="G680" s="44"/>
      <c r="R680" s="34"/>
    </row>
    <row r="681" spans="3:18" ht="13">
      <c r="C681" s="44"/>
      <c r="D681" s="44"/>
      <c r="E681" s="44"/>
      <c r="F681" s="44"/>
      <c r="G681" s="44"/>
      <c r="R681" s="34"/>
    </row>
    <row r="682" spans="3:18" ht="13">
      <c r="C682" s="44"/>
      <c r="D682" s="44"/>
      <c r="E682" s="44"/>
      <c r="F682" s="44"/>
      <c r="G682" s="44"/>
      <c r="R682" s="34"/>
    </row>
    <row r="683" spans="3:18" ht="13">
      <c r="C683" s="44"/>
      <c r="D683" s="44"/>
      <c r="E683" s="44"/>
      <c r="F683" s="44"/>
      <c r="G683" s="44"/>
      <c r="R683" s="34"/>
    </row>
    <row r="684" spans="3:18" ht="13">
      <c r="C684" s="44"/>
      <c r="D684" s="44"/>
      <c r="E684" s="44"/>
      <c r="F684" s="44"/>
      <c r="G684" s="44"/>
      <c r="R684" s="34"/>
    </row>
    <row r="685" spans="3:18" ht="13">
      <c r="C685" s="44"/>
      <c r="D685" s="44"/>
      <c r="E685" s="44"/>
      <c r="F685" s="44"/>
      <c r="G685" s="44"/>
      <c r="R685" s="34"/>
    </row>
    <row r="686" spans="3:18" ht="13">
      <c r="C686" s="44"/>
      <c r="D686" s="44"/>
      <c r="E686" s="44"/>
      <c r="F686" s="44"/>
      <c r="G686" s="44"/>
      <c r="R686" s="34"/>
    </row>
    <row r="687" spans="3:18" ht="13">
      <c r="C687" s="44"/>
      <c r="D687" s="44"/>
      <c r="E687" s="44"/>
      <c r="F687" s="44"/>
      <c r="G687" s="44"/>
      <c r="R687" s="34"/>
    </row>
    <row r="688" spans="3:18" ht="13">
      <c r="C688" s="44"/>
      <c r="D688" s="44"/>
      <c r="E688" s="44"/>
      <c r="F688" s="44"/>
      <c r="G688" s="44"/>
      <c r="R688" s="34"/>
    </row>
    <row r="689" spans="3:18" ht="13">
      <c r="C689" s="44"/>
      <c r="D689" s="44"/>
      <c r="E689" s="44"/>
      <c r="F689" s="44"/>
      <c r="G689" s="44"/>
      <c r="R689" s="34"/>
    </row>
    <row r="690" spans="3:18" ht="13">
      <c r="C690" s="44"/>
      <c r="D690" s="44"/>
      <c r="E690" s="44"/>
      <c r="F690" s="44"/>
      <c r="G690" s="44"/>
      <c r="R690" s="34"/>
    </row>
    <row r="691" spans="3:18" ht="13">
      <c r="C691" s="44"/>
      <c r="D691" s="44"/>
      <c r="E691" s="44"/>
      <c r="F691" s="44"/>
      <c r="G691" s="44"/>
      <c r="R691" s="34"/>
    </row>
    <row r="692" spans="3:18" ht="13">
      <c r="C692" s="44"/>
      <c r="D692" s="44"/>
      <c r="E692" s="44"/>
      <c r="F692" s="44"/>
      <c r="G692" s="44"/>
      <c r="R692" s="34"/>
    </row>
    <row r="693" spans="3:18" ht="13">
      <c r="C693" s="44"/>
      <c r="D693" s="44"/>
      <c r="E693" s="44"/>
      <c r="F693" s="44"/>
      <c r="G693" s="44"/>
      <c r="R693" s="34"/>
    </row>
    <row r="694" spans="3:18" ht="13">
      <c r="C694" s="44"/>
      <c r="D694" s="44"/>
      <c r="E694" s="44"/>
      <c r="F694" s="44"/>
      <c r="G694" s="44"/>
      <c r="R694" s="34"/>
    </row>
    <row r="695" spans="3:18" ht="13">
      <c r="C695" s="44"/>
      <c r="D695" s="44"/>
      <c r="E695" s="44"/>
      <c r="F695" s="44"/>
      <c r="G695" s="44"/>
      <c r="R695" s="34"/>
    </row>
    <row r="696" spans="3:18" ht="13">
      <c r="C696" s="44"/>
      <c r="D696" s="44"/>
      <c r="E696" s="44"/>
      <c r="F696" s="44"/>
      <c r="G696" s="44"/>
      <c r="R696" s="34"/>
    </row>
    <row r="697" spans="3:18" ht="13">
      <c r="C697" s="44"/>
      <c r="D697" s="44"/>
      <c r="E697" s="44"/>
      <c r="F697" s="44"/>
      <c r="G697" s="44"/>
      <c r="R697" s="34"/>
    </row>
    <row r="698" spans="3:18" ht="13">
      <c r="C698" s="44"/>
      <c r="D698" s="44"/>
      <c r="E698" s="44"/>
      <c r="F698" s="44"/>
      <c r="G698" s="44"/>
      <c r="R698" s="34"/>
    </row>
    <row r="699" spans="3:18" ht="13">
      <c r="C699" s="44"/>
      <c r="D699" s="44"/>
      <c r="E699" s="44"/>
      <c r="F699" s="44"/>
      <c r="G699" s="44"/>
      <c r="R699" s="34"/>
    </row>
    <row r="700" spans="3:18" ht="13">
      <c r="C700" s="44"/>
      <c r="D700" s="44"/>
      <c r="E700" s="44"/>
      <c r="F700" s="44"/>
      <c r="G700" s="44"/>
      <c r="R700" s="34"/>
    </row>
    <row r="701" spans="3:18" ht="13">
      <c r="C701" s="44"/>
      <c r="D701" s="44"/>
      <c r="E701" s="44"/>
      <c r="F701" s="44"/>
      <c r="G701" s="44"/>
      <c r="R701" s="34"/>
    </row>
    <row r="702" spans="3:18" ht="13">
      <c r="C702" s="44"/>
      <c r="D702" s="44"/>
      <c r="E702" s="44"/>
      <c r="F702" s="44"/>
      <c r="G702" s="44"/>
      <c r="R702" s="34"/>
    </row>
    <row r="703" spans="3:18" ht="13">
      <c r="C703" s="44"/>
      <c r="D703" s="44"/>
      <c r="E703" s="44"/>
      <c r="F703" s="44"/>
      <c r="G703" s="44"/>
      <c r="R703" s="34"/>
    </row>
    <row r="704" spans="3:18" ht="13">
      <c r="C704" s="44"/>
      <c r="D704" s="44"/>
      <c r="E704" s="44"/>
      <c r="F704" s="44"/>
      <c r="G704" s="44"/>
      <c r="R704" s="34"/>
    </row>
    <row r="705" spans="3:18" ht="13">
      <c r="C705" s="44"/>
      <c r="D705" s="44"/>
      <c r="E705" s="44"/>
      <c r="F705" s="44"/>
      <c r="G705" s="44"/>
      <c r="R705" s="34"/>
    </row>
    <row r="706" spans="3:18" ht="13">
      <c r="C706" s="44"/>
      <c r="D706" s="44"/>
      <c r="E706" s="44"/>
      <c r="F706" s="44"/>
      <c r="G706" s="44"/>
      <c r="R706" s="34"/>
    </row>
    <row r="707" spans="3:18" ht="13">
      <c r="C707" s="44"/>
      <c r="D707" s="44"/>
      <c r="E707" s="44"/>
      <c r="F707" s="44"/>
      <c r="G707" s="44"/>
      <c r="R707" s="34"/>
    </row>
    <row r="708" spans="3:18" ht="13">
      <c r="C708" s="44"/>
      <c r="D708" s="44"/>
      <c r="E708" s="44"/>
      <c r="F708" s="44"/>
      <c r="G708" s="44"/>
      <c r="R708" s="34"/>
    </row>
    <row r="709" spans="3:18" ht="13">
      <c r="C709" s="44"/>
      <c r="D709" s="44"/>
      <c r="E709" s="44"/>
      <c r="F709" s="44"/>
      <c r="G709" s="44"/>
      <c r="R709" s="34"/>
    </row>
    <row r="710" spans="3:18" ht="13">
      <c r="C710" s="44"/>
      <c r="D710" s="44"/>
      <c r="E710" s="44"/>
      <c r="F710" s="44"/>
      <c r="G710" s="44"/>
      <c r="R710" s="34"/>
    </row>
    <row r="711" spans="3:18" ht="13">
      <c r="C711" s="44"/>
      <c r="D711" s="44"/>
      <c r="E711" s="44"/>
      <c r="F711" s="44"/>
      <c r="G711" s="44"/>
      <c r="R711" s="34"/>
    </row>
    <row r="712" spans="3:18" ht="13">
      <c r="C712" s="44"/>
      <c r="D712" s="44"/>
      <c r="E712" s="44"/>
      <c r="F712" s="44"/>
      <c r="G712" s="44"/>
      <c r="R712" s="34"/>
    </row>
    <row r="713" spans="3:18" ht="13">
      <c r="C713" s="44"/>
      <c r="D713" s="44"/>
      <c r="E713" s="44"/>
      <c r="F713" s="44"/>
      <c r="G713" s="44"/>
      <c r="R713" s="34"/>
    </row>
    <row r="714" spans="3:18" ht="13">
      <c r="C714" s="44"/>
      <c r="D714" s="44"/>
      <c r="E714" s="44"/>
      <c r="F714" s="44"/>
      <c r="G714" s="44"/>
      <c r="R714" s="34"/>
    </row>
    <row r="715" spans="3:18" ht="13">
      <c r="C715" s="44"/>
      <c r="D715" s="44"/>
      <c r="E715" s="44"/>
      <c r="F715" s="44"/>
      <c r="G715" s="44"/>
      <c r="R715" s="34"/>
    </row>
    <row r="716" spans="3:18" ht="13">
      <c r="C716" s="44"/>
      <c r="D716" s="44"/>
      <c r="E716" s="44"/>
      <c r="F716" s="44"/>
      <c r="G716" s="44"/>
      <c r="R716" s="34"/>
    </row>
    <row r="717" spans="3:18" ht="13">
      <c r="C717" s="44"/>
      <c r="D717" s="44"/>
      <c r="E717" s="44"/>
      <c r="F717" s="44"/>
      <c r="G717" s="44"/>
      <c r="R717" s="34"/>
    </row>
    <row r="718" spans="3:18" ht="13">
      <c r="C718" s="44"/>
      <c r="D718" s="44"/>
      <c r="E718" s="44"/>
      <c r="F718" s="44"/>
      <c r="G718" s="44"/>
      <c r="R718" s="34"/>
    </row>
    <row r="719" spans="3:18" ht="13">
      <c r="C719" s="44"/>
      <c r="D719" s="44"/>
      <c r="E719" s="44"/>
      <c r="F719" s="44"/>
      <c r="G719" s="44"/>
      <c r="R719" s="34"/>
    </row>
    <row r="720" spans="3:18" ht="13">
      <c r="C720" s="44"/>
      <c r="D720" s="44"/>
      <c r="E720" s="44"/>
      <c r="F720" s="44"/>
      <c r="G720" s="44"/>
      <c r="R720" s="34"/>
    </row>
    <row r="721" spans="3:18" ht="13">
      <c r="C721" s="44"/>
      <c r="D721" s="44"/>
      <c r="E721" s="44"/>
      <c r="F721" s="44"/>
      <c r="G721" s="44"/>
      <c r="R721" s="34"/>
    </row>
    <row r="722" spans="3:18" ht="13">
      <c r="C722" s="44"/>
      <c r="D722" s="44"/>
      <c r="E722" s="44"/>
      <c r="F722" s="44"/>
      <c r="G722" s="44"/>
      <c r="R722" s="34"/>
    </row>
    <row r="723" spans="3:18" ht="13">
      <c r="C723" s="44"/>
      <c r="D723" s="44"/>
      <c r="E723" s="44"/>
      <c r="F723" s="44"/>
      <c r="G723" s="44"/>
      <c r="R723" s="34"/>
    </row>
    <row r="724" spans="3:18" ht="13">
      <c r="C724" s="44"/>
      <c r="D724" s="44"/>
      <c r="E724" s="44"/>
      <c r="F724" s="44"/>
      <c r="G724" s="44"/>
      <c r="R724" s="34"/>
    </row>
    <row r="725" spans="3:18" ht="13">
      <c r="C725" s="44"/>
      <c r="D725" s="44"/>
      <c r="E725" s="44"/>
      <c r="F725" s="44"/>
      <c r="G725" s="44"/>
      <c r="R725" s="34"/>
    </row>
    <row r="726" spans="3:18" ht="13">
      <c r="C726" s="44"/>
      <c r="D726" s="44"/>
      <c r="E726" s="44"/>
      <c r="F726" s="44"/>
      <c r="G726" s="44"/>
      <c r="R726" s="34"/>
    </row>
    <row r="727" spans="3:18" ht="13">
      <c r="C727" s="44"/>
      <c r="D727" s="44"/>
      <c r="E727" s="44"/>
      <c r="F727" s="44"/>
      <c r="G727" s="44"/>
      <c r="R727" s="34"/>
    </row>
    <row r="728" spans="3:18" ht="13">
      <c r="C728" s="44"/>
      <c r="D728" s="44"/>
      <c r="E728" s="44"/>
      <c r="F728" s="44"/>
      <c r="G728" s="44"/>
      <c r="R728" s="34"/>
    </row>
    <row r="729" spans="3:18" ht="13">
      <c r="C729" s="44"/>
      <c r="D729" s="44"/>
      <c r="E729" s="44"/>
      <c r="F729" s="44"/>
      <c r="G729" s="44"/>
      <c r="R729" s="34"/>
    </row>
    <row r="730" spans="3:18" ht="13">
      <c r="C730" s="44"/>
      <c r="D730" s="44"/>
      <c r="E730" s="44"/>
      <c r="F730" s="44"/>
      <c r="G730" s="44"/>
      <c r="R730" s="34"/>
    </row>
    <row r="731" spans="3:18" ht="13">
      <c r="C731" s="44"/>
      <c r="D731" s="44"/>
      <c r="E731" s="44"/>
      <c r="F731" s="44"/>
      <c r="G731" s="44"/>
      <c r="R731" s="34"/>
    </row>
    <row r="732" spans="3:18" ht="13">
      <c r="C732" s="44"/>
      <c r="D732" s="44"/>
      <c r="E732" s="44"/>
      <c r="F732" s="44"/>
      <c r="G732" s="44"/>
      <c r="R732" s="34"/>
    </row>
    <row r="733" spans="3:18" ht="13">
      <c r="C733" s="44"/>
      <c r="D733" s="44"/>
      <c r="E733" s="44"/>
      <c r="F733" s="44"/>
      <c r="G733" s="44"/>
      <c r="R733" s="34"/>
    </row>
    <row r="734" spans="3:18" ht="13">
      <c r="C734" s="44"/>
      <c r="D734" s="44"/>
      <c r="E734" s="44"/>
      <c r="F734" s="44"/>
      <c r="G734" s="44"/>
      <c r="R734" s="34"/>
    </row>
    <row r="735" spans="3:18" ht="13">
      <c r="C735" s="44"/>
      <c r="D735" s="44"/>
      <c r="E735" s="44"/>
      <c r="F735" s="44"/>
      <c r="G735" s="44"/>
      <c r="R735" s="34"/>
    </row>
    <row r="736" spans="3:18" ht="13">
      <c r="C736" s="44"/>
      <c r="D736" s="44"/>
      <c r="E736" s="44"/>
      <c r="F736" s="44"/>
      <c r="G736" s="44"/>
      <c r="R736" s="34"/>
    </row>
    <row r="737" spans="3:18" ht="13">
      <c r="C737" s="44"/>
      <c r="D737" s="44"/>
      <c r="E737" s="44"/>
      <c r="F737" s="44"/>
      <c r="G737" s="44"/>
      <c r="R737" s="34"/>
    </row>
    <row r="738" spans="3:18" ht="13">
      <c r="C738" s="44"/>
      <c r="D738" s="44"/>
      <c r="E738" s="44"/>
      <c r="F738" s="44"/>
      <c r="G738" s="44"/>
      <c r="R738" s="34"/>
    </row>
    <row r="739" spans="3:18" ht="13">
      <c r="C739" s="44"/>
      <c r="D739" s="44"/>
      <c r="E739" s="44"/>
      <c r="F739" s="44"/>
      <c r="G739" s="44"/>
      <c r="R739" s="34"/>
    </row>
    <row r="740" spans="3:18" ht="13">
      <c r="C740" s="44"/>
      <c r="D740" s="44"/>
      <c r="E740" s="44"/>
      <c r="F740" s="44"/>
      <c r="G740" s="44"/>
      <c r="R740" s="34"/>
    </row>
    <row r="741" spans="3:18" ht="13">
      <c r="C741" s="44"/>
      <c r="D741" s="44"/>
      <c r="E741" s="44"/>
      <c r="F741" s="44"/>
      <c r="G741" s="44"/>
      <c r="R741" s="34"/>
    </row>
    <row r="742" spans="3:18" ht="13">
      <c r="C742" s="44"/>
      <c r="D742" s="44"/>
      <c r="E742" s="44"/>
      <c r="F742" s="44"/>
      <c r="G742" s="44"/>
      <c r="R742" s="34"/>
    </row>
    <row r="743" spans="3:18" ht="13">
      <c r="C743" s="44"/>
      <c r="D743" s="44"/>
      <c r="E743" s="44"/>
      <c r="F743" s="44"/>
      <c r="G743" s="44"/>
      <c r="R743" s="34"/>
    </row>
    <row r="744" spans="3:18" ht="13">
      <c r="C744" s="44"/>
      <c r="D744" s="44"/>
      <c r="E744" s="44"/>
      <c r="F744" s="44"/>
      <c r="G744" s="44"/>
      <c r="R744" s="34"/>
    </row>
    <row r="745" spans="3:18" ht="13">
      <c r="C745" s="44"/>
      <c r="D745" s="44"/>
      <c r="E745" s="44"/>
      <c r="F745" s="44"/>
      <c r="G745" s="44"/>
      <c r="R745" s="34"/>
    </row>
    <row r="746" spans="3:18" ht="13">
      <c r="C746" s="44"/>
      <c r="D746" s="44"/>
      <c r="E746" s="44"/>
      <c r="F746" s="44"/>
      <c r="G746" s="44"/>
      <c r="R746" s="34"/>
    </row>
    <row r="747" spans="3:18" ht="13">
      <c r="C747" s="44"/>
      <c r="D747" s="44"/>
      <c r="E747" s="44"/>
      <c r="F747" s="44"/>
      <c r="G747" s="44"/>
      <c r="R747" s="34"/>
    </row>
    <row r="748" spans="3:18" ht="13">
      <c r="C748" s="44"/>
      <c r="D748" s="44"/>
      <c r="E748" s="44"/>
      <c r="F748" s="44"/>
      <c r="G748" s="44"/>
      <c r="R748" s="34"/>
    </row>
    <row r="749" spans="3:18" ht="13">
      <c r="C749" s="44"/>
      <c r="D749" s="44"/>
      <c r="E749" s="44"/>
      <c r="F749" s="44"/>
      <c r="G749" s="44"/>
      <c r="R749" s="34"/>
    </row>
    <row r="750" spans="3:18" ht="13">
      <c r="C750" s="44"/>
      <c r="D750" s="44"/>
      <c r="E750" s="44"/>
      <c r="F750" s="44"/>
      <c r="G750" s="44"/>
      <c r="R750" s="34"/>
    </row>
    <row r="751" spans="3:18" ht="13">
      <c r="C751" s="44"/>
      <c r="D751" s="44"/>
      <c r="E751" s="44"/>
      <c r="F751" s="44"/>
      <c r="G751" s="44"/>
      <c r="R751" s="34"/>
    </row>
    <row r="752" spans="3:18" ht="13">
      <c r="C752" s="44"/>
      <c r="D752" s="44"/>
      <c r="E752" s="44"/>
      <c r="F752" s="44"/>
      <c r="G752" s="44"/>
      <c r="R752" s="34"/>
    </row>
    <row r="753" spans="3:18" ht="13">
      <c r="C753" s="44"/>
      <c r="D753" s="44"/>
      <c r="E753" s="44"/>
      <c r="F753" s="44"/>
      <c r="G753" s="44"/>
      <c r="R753" s="34"/>
    </row>
    <row r="754" spans="3:18" ht="13">
      <c r="C754" s="44"/>
      <c r="D754" s="44"/>
      <c r="E754" s="44"/>
      <c r="F754" s="44"/>
      <c r="G754" s="44"/>
      <c r="R754" s="34"/>
    </row>
    <row r="755" spans="3:18" ht="13">
      <c r="C755" s="44"/>
      <c r="D755" s="44"/>
      <c r="E755" s="44"/>
      <c r="F755" s="44"/>
      <c r="G755" s="44"/>
      <c r="R755" s="34"/>
    </row>
    <row r="756" spans="3:18" ht="13">
      <c r="C756" s="44"/>
      <c r="D756" s="44"/>
      <c r="E756" s="44"/>
      <c r="F756" s="44"/>
      <c r="G756" s="44"/>
      <c r="R756" s="34"/>
    </row>
    <row r="757" spans="3:18" ht="13">
      <c r="C757" s="44"/>
      <c r="D757" s="44"/>
      <c r="E757" s="44"/>
      <c r="F757" s="44"/>
      <c r="G757" s="44"/>
      <c r="R757" s="34"/>
    </row>
    <row r="758" spans="3:18" ht="13">
      <c r="C758" s="44"/>
      <c r="D758" s="44"/>
      <c r="E758" s="44"/>
      <c r="F758" s="44"/>
      <c r="G758" s="44"/>
      <c r="R758" s="34"/>
    </row>
    <row r="759" spans="3:18" ht="13">
      <c r="C759" s="44"/>
      <c r="D759" s="44"/>
      <c r="E759" s="44"/>
      <c r="F759" s="44"/>
      <c r="G759" s="44"/>
      <c r="R759" s="34"/>
    </row>
    <row r="760" spans="3:18" ht="13">
      <c r="C760" s="44"/>
      <c r="D760" s="44"/>
      <c r="E760" s="44"/>
      <c r="F760" s="44"/>
      <c r="G760" s="44"/>
      <c r="R760" s="34"/>
    </row>
    <row r="761" spans="3:18" ht="13">
      <c r="C761" s="44"/>
      <c r="D761" s="44"/>
      <c r="E761" s="44"/>
      <c r="F761" s="44"/>
      <c r="G761" s="44"/>
      <c r="R761" s="34"/>
    </row>
    <row r="762" spans="3:18" ht="13">
      <c r="C762" s="44"/>
      <c r="D762" s="44"/>
      <c r="E762" s="44"/>
      <c r="F762" s="44"/>
      <c r="G762" s="44"/>
      <c r="R762" s="34"/>
    </row>
    <row r="763" spans="3:18" ht="13">
      <c r="C763" s="44"/>
      <c r="D763" s="44"/>
      <c r="E763" s="44"/>
      <c r="F763" s="44"/>
      <c r="G763" s="44"/>
      <c r="R763" s="34"/>
    </row>
    <row r="764" spans="3:18" ht="13">
      <c r="C764" s="44"/>
      <c r="D764" s="44"/>
      <c r="E764" s="44"/>
      <c r="F764" s="44"/>
      <c r="G764" s="44"/>
      <c r="R764" s="34"/>
    </row>
    <row r="765" spans="3:18" ht="13">
      <c r="C765" s="44"/>
      <c r="D765" s="44"/>
      <c r="E765" s="44"/>
      <c r="F765" s="44"/>
      <c r="G765" s="44"/>
      <c r="R765" s="34"/>
    </row>
    <row r="766" spans="3:18" ht="13">
      <c r="C766" s="44"/>
      <c r="D766" s="44"/>
      <c r="E766" s="44"/>
      <c r="F766" s="44"/>
      <c r="G766" s="44"/>
      <c r="R766" s="34"/>
    </row>
    <row r="767" spans="3:18" ht="13">
      <c r="C767" s="44"/>
      <c r="D767" s="44"/>
      <c r="E767" s="44"/>
      <c r="F767" s="44"/>
      <c r="G767" s="44"/>
      <c r="R767" s="34"/>
    </row>
    <row r="768" spans="3:18" ht="13">
      <c r="C768" s="44"/>
      <c r="D768" s="44"/>
      <c r="E768" s="44"/>
      <c r="F768" s="44"/>
      <c r="G768" s="44"/>
      <c r="R768" s="34"/>
    </row>
    <row r="769" spans="3:18" ht="13">
      <c r="C769" s="44"/>
      <c r="D769" s="44"/>
      <c r="E769" s="44"/>
      <c r="F769" s="44"/>
      <c r="G769" s="44"/>
      <c r="R769" s="34"/>
    </row>
    <row r="770" spans="3:18" ht="13">
      <c r="C770" s="44"/>
      <c r="D770" s="44"/>
      <c r="E770" s="44"/>
      <c r="F770" s="44"/>
      <c r="G770" s="44"/>
      <c r="R770" s="34"/>
    </row>
    <row r="771" spans="3:18" ht="13">
      <c r="C771" s="44"/>
      <c r="D771" s="44"/>
      <c r="E771" s="44"/>
      <c r="F771" s="44"/>
      <c r="G771" s="44"/>
      <c r="R771" s="34"/>
    </row>
    <row r="772" spans="3:18" ht="13">
      <c r="C772" s="44"/>
      <c r="D772" s="44"/>
      <c r="E772" s="44"/>
      <c r="F772" s="44"/>
      <c r="G772" s="44"/>
      <c r="R772" s="34"/>
    </row>
    <row r="773" spans="3:18" ht="13">
      <c r="C773" s="44"/>
      <c r="D773" s="44"/>
      <c r="E773" s="44"/>
      <c r="F773" s="44"/>
      <c r="G773" s="44"/>
      <c r="R773" s="34"/>
    </row>
    <row r="774" spans="3:18" ht="13">
      <c r="C774" s="44"/>
      <c r="D774" s="44"/>
      <c r="E774" s="44"/>
      <c r="F774" s="44"/>
      <c r="G774" s="44"/>
      <c r="R774" s="34"/>
    </row>
    <row r="775" spans="3:18" ht="13">
      <c r="C775" s="44"/>
      <c r="D775" s="44"/>
      <c r="E775" s="44"/>
      <c r="F775" s="44"/>
      <c r="G775" s="44"/>
      <c r="R775" s="34"/>
    </row>
    <row r="776" spans="3:18" ht="13">
      <c r="C776" s="44"/>
      <c r="D776" s="44"/>
      <c r="E776" s="44"/>
      <c r="F776" s="44"/>
      <c r="G776" s="44"/>
      <c r="R776" s="34"/>
    </row>
    <row r="777" spans="3:18" ht="13">
      <c r="C777" s="44"/>
      <c r="D777" s="44"/>
      <c r="E777" s="44"/>
      <c r="F777" s="44"/>
      <c r="G777" s="44"/>
      <c r="R777" s="34"/>
    </row>
    <row r="778" spans="3:18" ht="13">
      <c r="C778" s="44"/>
      <c r="D778" s="44"/>
      <c r="E778" s="44"/>
      <c r="F778" s="44"/>
      <c r="G778" s="44"/>
      <c r="R778" s="34"/>
    </row>
    <row r="779" spans="3:18" ht="13">
      <c r="C779" s="44"/>
      <c r="D779" s="44"/>
      <c r="E779" s="44"/>
      <c r="F779" s="44"/>
      <c r="G779" s="44"/>
      <c r="R779" s="34"/>
    </row>
    <row r="780" spans="3:18" ht="13">
      <c r="C780" s="44"/>
      <c r="D780" s="44"/>
      <c r="E780" s="44"/>
      <c r="F780" s="44"/>
      <c r="G780" s="44"/>
      <c r="R780" s="34"/>
    </row>
    <row r="781" spans="3:18" ht="13">
      <c r="C781" s="44"/>
      <c r="D781" s="44"/>
      <c r="E781" s="44"/>
      <c r="F781" s="44"/>
      <c r="G781" s="44"/>
      <c r="R781" s="34"/>
    </row>
    <row r="782" spans="3:18" ht="13">
      <c r="C782" s="44"/>
      <c r="D782" s="44"/>
      <c r="E782" s="44"/>
      <c r="F782" s="44"/>
      <c r="G782" s="44"/>
      <c r="R782" s="34"/>
    </row>
    <row r="783" spans="3:18" ht="13">
      <c r="C783" s="44"/>
      <c r="D783" s="44"/>
      <c r="E783" s="44"/>
      <c r="F783" s="44"/>
      <c r="G783" s="44"/>
      <c r="R783" s="34"/>
    </row>
    <row r="784" spans="3:18" ht="13">
      <c r="C784" s="44"/>
      <c r="D784" s="44"/>
      <c r="E784" s="44"/>
      <c r="F784" s="44"/>
      <c r="G784" s="44"/>
      <c r="R784" s="34"/>
    </row>
    <row r="785" spans="3:18" ht="13">
      <c r="C785" s="44"/>
      <c r="D785" s="44"/>
      <c r="E785" s="44"/>
      <c r="F785" s="44"/>
      <c r="G785" s="44"/>
      <c r="R785" s="34"/>
    </row>
    <row r="786" spans="3:18" ht="13">
      <c r="C786" s="44"/>
      <c r="D786" s="44"/>
      <c r="E786" s="44"/>
      <c r="F786" s="44"/>
      <c r="G786" s="44"/>
      <c r="R786" s="34"/>
    </row>
    <row r="787" spans="3:18" ht="13">
      <c r="C787" s="44"/>
      <c r="D787" s="44"/>
      <c r="E787" s="44"/>
      <c r="F787" s="44"/>
      <c r="G787" s="44"/>
      <c r="R787" s="34"/>
    </row>
    <row r="788" spans="3:18" ht="13">
      <c r="C788" s="44"/>
      <c r="D788" s="44"/>
      <c r="E788" s="44"/>
      <c r="F788" s="44"/>
      <c r="G788" s="44"/>
      <c r="R788" s="34"/>
    </row>
    <row r="789" spans="3:18" ht="13">
      <c r="C789" s="44"/>
      <c r="D789" s="44"/>
      <c r="E789" s="44"/>
      <c r="F789" s="44"/>
      <c r="G789" s="44"/>
      <c r="R789" s="34"/>
    </row>
    <row r="790" spans="3:18" ht="13">
      <c r="C790" s="44"/>
      <c r="D790" s="44"/>
      <c r="E790" s="44"/>
      <c r="F790" s="44"/>
      <c r="G790" s="44"/>
      <c r="R790" s="34"/>
    </row>
    <row r="791" spans="3:18" ht="13">
      <c r="C791" s="44"/>
      <c r="D791" s="44"/>
      <c r="E791" s="44"/>
      <c r="F791" s="44"/>
      <c r="G791" s="44"/>
      <c r="R791" s="34"/>
    </row>
    <row r="792" spans="3:18" ht="13">
      <c r="C792" s="44"/>
      <c r="D792" s="44"/>
      <c r="E792" s="44"/>
      <c r="F792" s="44"/>
      <c r="G792" s="44"/>
      <c r="R792" s="34"/>
    </row>
    <row r="793" spans="3:18" ht="13">
      <c r="C793" s="44"/>
      <c r="D793" s="44"/>
      <c r="E793" s="44"/>
      <c r="F793" s="44"/>
      <c r="G793" s="44"/>
      <c r="R793" s="34"/>
    </row>
    <row r="794" spans="3:18" ht="13">
      <c r="C794" s="44"/>
      <c r="D794" s="44"/>
      <c r="E794" s="44"/>
      <c r="F794" s="44"/>
      <c r="G794" s="44"/>
      <c r="R794" s="34"/>
    </row>
    <row r="795" spans="3:18" ht="13">
      <c r="C795" s="44"/>
      <c r="D795" s="44"/>
      <c r="E795" s="44"/>
      <c r="F795" s="44"/>
      <c r="G795" s="44"/>
      <c r="R795" s="34"/>
    </row>
    <row r="796" spans="3:18" ht="13">
      <c r="C796" s="44"/>
      <c r="D796" s="44"/>
      <c r="E796" s="44"/>
      <c r="F796" s="44"/>
      <c r="G796" s="44"/>
      <c r="R796" s="34"/>
    </row>
    <row r="797" spans="3:18" ht="13">
      <c r="C797" s="44"/>
      <c r="D797" s="44"/>
      <c r="E797" s="44"/>
      <c r="F797" s="44"/>
      <c r="G797" s="44"/>
      <c r="R797" s="34"/>
    </row>
    <row r="798" spans="3:18" ht="13">
      <c r="C798" s="44"/>
      <c r="D798" s="44"/>
      <c r="E798" s="44"/>
      <c r="F798" s="44"/>
      <c r="G798" s="44"/>
      <c r="R798" s="34"/>
    </row>
    <row r="799" spans="3:18" ht="13">
      <c r="C799" s="44"/>
      <c r="D799" s="44"/>
      <c r="E799" s="44"/>
      <c r="F799" s="44"/>
      <c r="G799" s="44"/>
      <c r="R799" s="34"/>
    </row>
    <row r="800" spans="3:18" ht="13">
      <c r="C800" s="44"/>
      <c r="D800" s="44"/>
      <c r="E800" s="44"/>
      <c r="F800" s="44"/>
      <c r="G800" s="44"/>
      <c r="R800" s="34"/>
    </row>
    <row r="801" spans="3:18" ht="13">
      <c r="C801" s="44"/>
      <c r="D801" s="44"/>
      <c r="E801" s="44"/>
      <c r="F801" s="44"/>
      <c r="G801" s="44"/>
      <c r="R801" s="34"/>
    </row>
    <row r="802" spans="3:18" ht="13">
      <c r="C802" s="44"/>
      <c r="D802" s="44"/>
      <c r="E802" s="44"/>
      <c r="F802" s="44"/>
      <c r="G802" s="44"/>
      <c r="R802" s="34"/>
    </row>
    <row r="803" spans="3:18" ht="13">
      <c r="C803" s="44"/>
      <c r="D803" s="44"/>
      <c r="E803" s="44"/>
      <c r="F803" s="44"/>
      <c r="G803" s="44"/>
      <c r="R803" s="34"/>
    </row>
    <row r="804" spans="3:18" ht="13">
      <c r="C804" s="44"/>
      <c r="D804" s="44"/>
      <c r="E804" s="44"/>
      <c r="F804" s="44"/>
      <c r="G804" s="44"/>
      <c r="R804" s="34"/>
    </row>
    <row r="805" spans="3:18" ht="13">
      <c r="C805" s="44"/>
      <c r="D805" s="44"/>
      <c r="E805" s="44"/>
      <c r="F805" s="44"/>
      <c r="G805" s="44"/>
      <c r="R805" s="34"/>
    </row>
    <row r="806" spans="3:18" ht="13">
      <c r="C806" s="44"/>
      <c r="D806" s="44"/>
      <c r="E806" s="44"/>
      <c r="F806" s="44"/>
      <c r="G806" s="44"/>
      <c r="R806" s="34"/>
    </row>
    <row r="807" spans="3:18" ht="13">
      <c r="C807" s="44"/>
      <c r="D807" s="44"/>
      <c r="E807" s="44"/>
      <c r="F807" s="44"/>
      <c r="G807" s="44"/>
      <c r="R807" s="34"/>
    </row>
    <row r="808" spans="3:18" ht="13">
      <c r="C808" s="44"/>
      <c r="D808" s="44"/>
      <c r="E808" s="44"/>
      <c r="F808" s="44"/>
      <c r="G808" s="44"/>
      <c r="R808" s="34"/>
    </row>
    <row r="809" spans="3:18" ht="13">
      <c r="C809" s="44"/>
      <c r="D809" s="44"/>
      <c r="E809" s="44"/>
      <c r="F809" s="44"/>
      <c r="G809" s="44"/>
      <c r="R809" s="34"/>
    </row>
    <row r="810" spans="3:18" ht="13">
      <c r="C810" s="44"/>
      <c r="D810" s="44"/>
      <c r="E810" s="44"/>
      <c r="F810" s="44"/>
      <c r="G810" s="44"/>
      <c r="R810" s="34"/>
    </row>
    <row r="811" spans="3:18" ht="13">
      <c r="C811" s="44"/>
      <c r="D811" s="44"/>
      <c r="E811" s="44"/>
      <c r="F811" s="44"/>
      <c r="G811" s="44"/>
      <c r="R811" s="34"/>
    </row>
    <row r="812" spans="3:18" ht="13">
      <c r="C812" s="44"/>
      <c r="D812" s="44"/>
      <c r="E812" s="44"/>
      <c r="F812" s="44"/>
      <c r="G812" s="44"/>
      <c r="R812" s="34"/>
    </row>
    <row r="813" spans="3:18" ht="13">
      <c r="C813" s="44"/>
      <c r="D813" s="44"/>
      <c r="E813" s="44"/>
      <c r="F813" s="44"/>
      <c r="G813" s="44"/>
      <c r="R813" s="34"/>
    </row>
    <row r="814" spans="3:18" ht="13">
      <c r="C814" s="44"/>
      <c r="D814" s="44"/>
      <c r="E814" s="44"/>
      <c r="F814" s="44"/>
      <c r="G814" s="44"/>
      <c r="R814" s="34"/>
    </row>
    <row r="815" spans="3:18" ht="13">
      <c r="C815" s="44"/>
      <c r="D815" s="44"/>
      <c r="E815" s="44"/>
      <c r="F815" s="44"/>
      <c r="G815" s="44"/>
      <c r="R815" s="34"/>
    </row>
    <row r="816" spans="3:18" ht="13">
      <c r="C816" s="44"/>
      <c r="D816" s="44"/>
      <c r="E816" s="44"/>
      <c r="F816" s="44"/>
      <c r="G816" s="44"/>
      <c r="R816" s="34"/>
    </row>
    <row r="817" spans="3:18" ht="13">
      <c r="C817" s="44"/>
      <c r="D817" s="44"/>
      <c r="E817" s="44"/>
      <c r="F817" s="44"/>
      <c r="G817" s="44"/>
      <c r="R817" s="34"/>
    </row>
    <row r="818" spans="3:18" ht="13">
      <c r="C818" s="44"/>
      <c r="D818" s="44"/>
      <c r="E818" s="44"/>
      <c r="F818" s="44"/>
      <c r="G818" s="44"/>
      <c r="R818" s="34"/>
    </row>
    <row r="819" spans="3:18" ht="13">
      <c r="C819" s="44"/>
      <c r="D819" s="44"/>
      <c r="E819" s="44"/>
      <c r="F819" s="44"/>
      <c r="G819" s="44"/>
      <c r="R819" s="34"/>
    </row>
    <row r="820" spans="3:18" ht="13">
      <c r="C820" s="44"/>
      <c r="D820" s="44"/>
      <c r="E820" s="44"/>
      <c r="F820" s="44"/>
      <c r="G820" s="44"/>
      <c r="R820" s="34"/>
    </row>
    <row r="821" spans="3:18" ht="13">
      <c r="C821" s="44"/>
      <c r="D821" s="44"/>
      <c r="E821" s="44"/>
      <c r="F821" s="44"/>
      <c r="G821" s="44"/>
      <c r="R821" s="34"/>
    </row>
    <row r="822" spans="3:18" ht="13">
      <c r="C822" s="44"/>
      <c r="D822" s="44"/>
      <c r="E822" s="44"/>
      <c r="F822" s="44"/>
      <c r="G822" s="44"/>
      <c r="R822" s="34"/>
    </row>
    <row r="823" spans="3:18" ht="13">
      <c r="C823" s="44"/>
      <c r="D823" s="44"/>
      <c r="E823" s="44"/>
      <c r="F823" s="44"/>
      <c r="G823" s="44"/>
      <c r="R823" s="34"/>
    </row>
    <row r="824" spans="3:18" ht="13">
      <c r="C824" s="44"/>
      <c r="D824" s="44"/>
      <c r="E824" s="44"/>
      <c r="F824" s="44"/>
      <c r="G824" s="44"/>
      <c r="R824" s="34"/>
    </row>
    <row r="825" spans="3:18" ht="13">
      <c r="C825" s="44"/>
      <c r="D825" s="44"/>
      <c r="E825" s="44"/>
      <c r="F825" s="44"/>
      <c r="G825" s="44"/>
      <c r="R825" s="34"/>
    </row>
    <row r="826" spans="3:18" ht="13">
      <c r="C826" s="44"/>
      <c r="D826" s="44"/>
      <c r="E826" s="44"/>
      <c r="F826" s="44"/>
      <c r="G826" s="44"/>
      <c r="R826" s="34"/>
    </row>
    <row r="827" spans="3:18" ht="13">
      <c r="C827" s="44"/>
      <c r="D827" s="44"/>
      <c r="E827" s="44"/>
      <c r="F827" s="44"/>
      <c r="G827" s="44"/>
      <c r="R827" s="34"/>
    </row>
    <row r="828" spans="3:18" ht="13">
      <c r="C828" s="44"/>
      <c r="D828" s="44"/>
      <c r="E828" s="44"/>
      <c r="F828" s="44"/>
      <c r="G828" s="44"/>
      <c r="R828" s="34"/>
    </row>
    <row r="829" spans="3:18" ht="13">
      <c r="C829" s="44"/>
      <c r="D829" s="44"/>
      <c r="E829" s="44"/>
      <c r="F829" s="44"/>
      <c r="G829" s="44"/>
      <c r="R829" s="34"/>
    </row>
    <row r="830" spans="3:18" ht="13">
      <c r="C830" s="44"/>
      <c r="D830" s="44"/>
      <c r="E830" s="44"/>
      <c r="F830" s="44"/>
      <c r="G830" s="44"/>
      <c r="R830" s="34"/>
    </row>
    <row r="831" spans="3:18" ht="13">
      <c r="C831" s="44"/>
      <c r="D831" s="44"/>
      <c r="E831" s="44"/>
      <c r="F831" s="44"/>
      <c r="G831" s="44"/>
      <c r="R831" s="34"/>
    </row>
    <row r="832" spans="3:18" ht="13">
      <c r="C832" s="44"/>
      <c r="D832" s="44"/>
      <c r="E832" s="44"/>
      <c r="F832" s="44"/>
      <c r="G832" s="44"/>
      <c r="R832" s="34"/>
    </row>
    <row r="833" spans="3:18" ht="13">
      <c r="C833" s="44"/>
      <c r="D833" s="44"/>
      <c r="E833" s="44"/>
      <c r="F833" s="44"/>
      <c r="G833" s="44"/>
      <c r="R833" s="34"/>
    </row>
    <row r="834" spans="3:18" ht="13">
      <c r="C834" s="44"/>
      <c r="D834" s="44"/>
      <c r="E834" s="44"/>
      <c r="F834" s="44"/>
      <c r="G834" s="44"/>
      <c r="R834" s="34"/>
    </row>
    <row r="835" spans="3:18" ht="13">
      <c r="C835" s="44"/>
      <c r="D835" s="44"/>
      <c r="E835" s="44"/>
      <c r="F835" s="44"/>
      <c r="G835" s="44"/>
      <c r="R835" s="34"/>
    </row>
    <row r="836" spans="3:18" ht="13">
      <c r="C836" s="44"/>
      <c r="D836" s="44"/>
      <c r="E836" s="44"/>
      <c r="F836" s="44"/>
      <c r="G836" s="44"/>
      <c r="R836" s="34"/>
    </row>
    <row r="837" spans="3:18" ht="13">
      <c r="C837" s="44"/>
      <c r="D837" s="44"/>
      <c r="E837" s="44"/>
      <c r="F837" s="44"/>
      <c r="G837" s="44"/>
      <c r="R837" s="34"/>
    </row>
    <row r="838" spans="3:18" ht="13">
      <c r="C838" s="44"/>
      <c r="D838" s="44"/>
      <c r="E838" s="44"/>
      <c r="F838" s="44"/>
      <c r="G838" s="44"/>
      <c r="R838" s="34"/>
    </row>
    <row r="839" spans="3:18" ht="13">
      <c r="C839" s="44"/>
      <c r="D839" s="44"/>
      <c r="E839" s="44"/>
      <c r="F839" s="44"/>
      <c r="G839" s="44"/>
      <c r="R839" s="34"/>
    </row>
    <row r="840" spans="3:18" ht="13">
      <c r="C840" s="44"/>
      <c r="D840" s="44"/>
      <c r="E840" s="44"/>
      <c r="F840" s="44"/>
      <c r="G840" s="44"/>
      <c r="R840" s="34"/>
    </row>
    <row r="841" spans="3:18" ht="13">
      <c r="C841" s="44"/>
      <c r="D841" s="44"/>
      <c r="E841" s="44"/>
      <c r="F841" s="44"/>
      <c r="G841" s="44"/>
      <c r="R841" s="34"/>
    </row>
    <row r="842" spans="3:18" ht="13">
      <c r="C842" s="44"/>
      <c r="D842" s="44"/>
      <c r="E842" s="44"/>
      <c r="F842" s="44"/>
      <c r="G842" s="44"/>
      <c r="R842" s="34"/>
    </row>
    <row r="843" spans="3:18" ht="13">
      <c r="C843" s="44"/>
      <c r="D843" s="44"/>
      <c r="E843" s="44"/>
      <c r="F843" s="44"/>
      <c r="G843" s="44"/>
      <c r="R843" s="34"/>
    </row>
    <row r="844" spans="3:18" ht="13">
      <c r="C844" s="44"/>
      <c r="D844" s="44"/>
      <c r="E844" s="44"/>
      <c r="F844" s="44"/>
      <c r="G844" s="44"/>
      <c r="R844" s="34"/>
    </row>
    <row r="845" spans="3:18" ht="13">
      <c r="C845" s="44"/>
      <c r="D845" s="44"/>
      <c r="E845" s="44"/>
      <c r="F845" s="44"/>
      <c r="G845" s="44"/>
      <c r="R845" s="34"/>
    </row>
    <row r="846" spans="3:18" ht="13">
      <c r="C846" s="44"/>
      <c r="D846" s="44"/>
      <c r="E846" s="44"/>
      <c r="F846" s="44"/>
      <c r="G846" s="44"/>
      <c r="R846" s="34"/>
    </row>
    <row r="847" spans="3:18" ht="13">
      <c r="C847" s="44"/>
      <c r="D847" s="44"/>
      <c r="E847" s="44"/>
      <c r="F847" s="44"/>
      <c r="G847" s="44"/>
      <c r="R847" s="34"/>
    </row>
    <row r="848" spans="3:18" ht="13">
      <c r="C848" s="44"/>
      <c r="D848" s="44"/>
      <c r="E848" s="44"/>
      <c r="F848" s="44"/>
      <c r="G848" s="44"/>
      <c r="R848" s="34"/>
    </row>
    <row r="849" spans="3:18" ht="13">
      <c r="C849" s="44"/>
      <c r="D849" s="44"/>
      <c r="E849" s="44"/>
      <c r="F849" s="44"/>
      <c r="G849" s="44"/>
      <c r="R849" s="34"/>
    </row>
    <row r="850" spans="3:18" ht="13">
      <c r="C850" s="44"/>
      <c r="D850" s="44"/>
      <c r="E850" s="44"/>
      <c r="F850" s="44"/>
      <c r="G850" s="44"/>
      <c r="R850" s="34"/>
    </row>
    <row r="851" spans="3:18" ht="13">
      <c r="C851" s="44"/>
      <c r="D851" s="44"/>
      <c r="E851" s="44"/>
      <c r="F851" s="44"/>
      <c r="G851" s="44"/>
      <c r="R851" s="34"/>
    </row>
    <row r="852" spans="3:18" ht="13">
      <c r="C852" s="44"/>
      <c r="D852" s="44"/>
      <c r="E852" s="44"/>
      <c r="F852" s="44"/>
      <c r="G852" s="44"/>
      <c r="R852" s="34"/>
    </row>
    <row r="853" spans="3:18" ht="13">
      <c r="C853" s="44"/>
      <c r="D853" s="44"/>
      <c r="E853" s="44"/>
      <c r="F853" s="44"/>
      <c r="G853" s="44"/>
      <c r="R853" s="34"/>
    </row>
    <row r="854" spans="3:18" ht="13">
      <c r="C854" s="44"/>
      <c r="D854" s="44"/>
      <c r="E854" s="44"/>
      <c r="F854" s="44"/>
      <c r="G854" s="44"/>
      <c r="R854" s="34"/>
    </row>
    <row r="855" spans="3:18" ht="13">
      <c r="C855" s="44"/>
      <c r="D855" s="44"/>
      <c r="E855" s="44"/>
      <c r="F855" s="44"/>
      <c r="G855" s="44"/>
      <c r="R855" s="34"/>
    </row>
    <row r="856" spans="3:18" ht="13">
      <c r="C856" s="44"/>
      <c r="D856" s="44"/>
      <c r="E856" s="44"/>
      <c r="F856" s="44"/>
      <c r="G856" s="44"/>
      <c r="R856" s="34"/>
    </row>
    <row r="857" spans="3:18" ht="13">
      <c r="C857" s="44"/>
      <c r="D857" s="44"/>
      <c r="E857" s="44"/>
      <c r="F857" s="44"/>
      <c r="G857" s="44"/>
      <c r="R857" s="34"/>
    </row>
    <row r="858" spans="3:18" ht="13">
      <c r="C858" s="44"/>
      <c r="D858" s="44"/>
      <c r="E858" s="44"/>
      <c r="F858" s="44"/>
      <c r="G858" s="44"/>
      <c r="R858" s="34"/>
    </row>
    <row r="859" spans="3:18" ht="13">
      <c r="C859" s="44"/>
      <c r="D859" s="44"/>
      <c r="E859" s="44"/>
      <c r="F859" s="44"/>
      <c r="G859" s="44"/>
      <c r="R859" s="34"/>
    </row>
    <row r="860" spans="3:18" ht="13">
      <c r="C860" s="44"/>
      <c r="D860" s="44"/>
      <c r="E860" s="44"/>
      <c r="F860" s="44"/>
      <c r="G860" s="44"/>
      <c r="R860" s="34"/>
    </row>
    <row r="861" spans="3:18" ht="13">
      <c r="C861" s="44"/>
      <c r="D861" s="44"/>
      <c r="E861" s="44"/>
      <c r="F861" s="44"/>
      <c r="G861" s="44"/>
      <c r="R861" s="34"/>
    </row>
    <row r="862" spans="3:18" ht="13">
      <c r="C862" s="44"/>
      <c r="D862" s="44"/>
      <c r="E862" s="44"/>
      <c r="F862" s="44"/>
      <c r="G862" s="44"/>
      <c r="R862" s="34"/>
    </row>
    <row r="863" spans="3:18" ht="13">
      <c r="C863" s="44"/>
      <c r="D863" s="44"/>
      <c r="E863" s="44"/>
      <c r="F863" s="44"/>
      <c r="G863" s="44"/>
      <c r="R863" s="34"/>
    </row>
    <row r="864" spans="3:18" ht="13">
      <c r="C864" s="44"/>
      <c r="D864" s="44"/>
      <c r="E864" s="44"/>
      <c r="F864" s="44"/>
      <c r="G864" s="44"/>
      <c r="R864" s="34"/>
    </row>
    <row r="865" spans="3:18" ht="13">
      <c r="C865" s="44"/>
      <c r="D865" s="44"/>
      <c r="E865" s="44"/>
      <c r="F865" s="44"/>
      <c r="G865" s="44"/>
      <c r="R865" s="34"/>
    </row>
    <row r="866" spans="3:18" ht="13">
      <c r="C866" s="44"/>
      <c r="D866" s="44"/>
      <c r="E866" s="44"/>
      <c r="F866" s="44"/>
      <c r="G866" s="44"/>
      <c r="R866" s="34"/>
    </row>
    <row r="867" spans="3:18" ht="13">
      <c r="C867" s="44"/>
      <c r="D867" s="44"/>
      <c r="E867" s="44"/>
      <c r="F867" s="44"/>
      <c r="G867" s="44"/>
      <c r="R867" s="34"/>
    </row>
    <row r="868" spans="3:18" ht="13">
      <c r="C868" s="44"/>
      <c r="D868" s="44"/>
      <c r="E868" s="44"/>
      <c r="F868" s="44"/>
      <c r="G868" s="44"/>
      <c r="R868" s="34"/>
    </row>
    <row r="869" spans="3:18" ht="13">
      <c r="C869" s="44"/>
      <c r="D869" s="44"/>
      <c r="E869" s="44"/>
      <c r="F869" s="44"/>
      <c r="G869" s="44"/>
      <c r="R869" s="34"/>
    </row>
    <row r="870" spans="3:18" ht="13">
      <c r="C870" s="44"/>
      <c r="D870" s="44"/>
      <c r="E870" s="44"/>
      <c r="F870" s="44"/>
      <c r="G870" s="44"/>
      <c r="R870" s="34"/>
    </row>
    <row r="871" spans="3:18" ht="13">
      <c r="C871" s="44"/>
      <c r="D871" s="44"/>
      <c r="E871" s="44"/>
      <c r="F871" s="44"/>
      <c r="G871" s="44"/>
      <c r="R871" s="34"/>
    </row>
    <row r="872" spans="3:18" ht="13">
      <c r="C872" s="44"/>
      <c r="D872" s="44"/>
      <c r="E872" s="44"/>
      <c r="F872" s="44"/>
      <c r="G872" s="44"/>
      <c r="R872" s="34"/>
    </row>
    <row r="873" spans="3:18" ht="13">
      <c r="C873" s="44"/>
      <c r="D873" s="44"/>
      <c r="E873" s="44"/>
      <c r="F873" s="44"/>
      <c r="G873" s="44"/>
      <c r="R873" s="34"/>
    </row>
    <row r="874" spans="3:18" ht="13">
      <c r="C874" s="44"/>
      <c r="D874" s="44"/>
      <c r="E874" s="44"/>
      <c r="F874" s="44"/>
      <c r="G874" s="44"/>
      <c r="R874" s="34"/>
    </row>
    <row r="875" spans="3:18" ht="13">
      <c r="C875" s="44"/>
      <c r="D875" s="44"/>
      <c r="E875" s="44"/>
      <c r="F875" s="44"/>
      <c r="G875" s="44"/>
      <c r="R875" s="34"/>
    </row>
    <row r="876" spans="3:18" ht="13">
      <c r="C876" s="44"/>
      <c r="D876" s="44"/>
      <c r="E876" s="44"/>
      <c r="F876" s="44"/>
      <c r="G876" s="44"/>
      <c r="R876" s="34"/>
    </row>
    <row r="877" spans="3:18" ht="13">
      <c r="C877" s="44"/>
      <c r="D877" s="44"/>
      <c r="E877" s="44"/>
      <c r="F877" s="44"/>
      <c r="G877" s="44"/>
      <c r="R877" s="34"/>
    </row>
    <row r="878" spans="3:18" ht="13">
      <c r="C878" s="44"/>
      <c r="D878" s="44"/>
      <c r="E878" s="44"/>
      <c r="F878" s="44"/>
      <c r="G878" s="44"/>
      <c r="R878" s="34"/>
    </row>
    <row r="879" spans="3:18" ht="13">
      <c r="C879" s="44"/>
      <c r="D879" s="44"/>
      <c r="E879" s="44"/>
      <c r="F879" s="44"/>
      <c r="G879" s="44"/>
      <c r="R879" s="34"/>
    </row>
    <row r="880" spans="3:18" ht="13">
      <c r="C880" s="44"/>
      <c r="D880" s="44"/>
      <c r="E880" s="44"/>
      <c r="F880" s="44"/>
      <c r="G880" s="44"/>
      <c r="R880" s="34"/>
    </row>
    <row r="881" spans="3:18" ht="13">
      <c r="C881" s="44"/>
      <c r="D881" s="44"/>
      <c r="E881" s="44"/>
      <c r="F881" s="44"/>
      <c r="G881" s="44"/>
      <c r="R881" s="34"/>
    </row>
    <row r="882" spans="3:18" ht="13">
      <c r="C882" s="44"/>
      <c r="D882" s="44"/>
      <c r="E882" s="44"/>
      <c r="F882" s="44"/>
      <c r="G882" s="44"/>
      <c r="R882" s="34"/>
    </row>
    <row r="883" spans="3:18" ht="13">
      <c r="C883" s="44"/>
      <c r="D883" s="44"/>
      <c r="E883" s="44"/>
      <c r="F883" s="44"/>
      <c r="G883" s="44"/>
      <c r="R883" s="34"/>
    </row>
    <row r="884" spans="3:18" ht="13">
      <c r="C884" s="44"/>
      <c r="D884" s="44"/>
      <c r="E884" s="44"/>
      <c r="F884" s="44"/>
      <c r="G884" s="44"/>
      <c r="R884" s="34"/>
    </row>
    <row r="885" spans="3:18" ht="13">
      <c r="C885" s="44"/>
      <c r="D885" s="44"/>
      <c r="E885" s="44"/>
      <c r="F885" s="44"/>
      <c r="G885" s="44"/>
      <c r="R885" s="34"/>
    </row>
    <row r="886" spans="3:18" ht="13">
      <c r="C886" s="44"/>
      <c r="D886" s="44"/>
      <c r="E886" s="44"/>
      <c r="F886" s="44"/>
      <c r="G886" s="44"/>
      <c r="R886" s="34"/>
    </row>
    <row r="887" spans="3:18" ht="13">
      <c r="C887" s="44"/>
      <c r="D887" s="44"/>
      <c r="E887" s="44"/>
      <c r="F887" s="44"/>
      <c r="G887" s="44"/>
      <c r="R887" s="34"/>
    </row>
    <row r="888" spans="3:18" ht="13">
      <c r="C888" s="44"/>
      <c r="D888" s="44"/>
      <c r="E888" s="44"/>
      <c r="F888" s="44"/>
      <c r="G888" s="44"/>
      <c r="R888" s="34"/>
    </row>
    <row r="889" spans="3:18" ht="13">
      <c r="C889" s="44"/>
      <c r="D889" s="44"/>
      <c r="E889" s="44"/>
      <c r="F889" s="44"/>
      <c r="G889" s="44"/>
      <c r="R889" s="34"/>
    </row>
    <row r="890" spans="3:18" ht="13">
      <c r="C890" s="44"/>
      <c r="D890" s="44"/>
      <c r="E890" s="44"/>
      <c r="F890" s="44"/>
      <c r="G890" s="44"/>
      <c r="R890" s="34"/>
    </row>
    <row r="891" spans="3:18" ht="13">
      <c r="C891" s="44"/>
      <c r="D891" s="44"/>
      <c r="E891" s="44"/>
      <c r="F891" s="44"/>
      <c r="G891" s="44"/>
      <c r="R891" s="34"/>
    </row>
    <row r="892" spans="3:18" ht="13">
      <c r="C892" s="44"/>
      <c r="D892" s="44"/>
      <c r="E892" s="44"/>
      <c r="F892" s="44"/>
      <c r="G892" s="44"/>
      <c r="R892" s="34"/>
    </row>
    <row r="893" spans="3:18" ht="13">
      <c r="C893" s="44"/>
      <c r="D893" s="44"/>
      <c r="E893" s="44"/>
      <c r="F893" s="44"/>
      <c r="G893" s="44"/>
      <c r="R893" s="34"/>
    </row>
    <row r="894" spans="3:18" ht="13">
      <c r="C894" s="44"/>
      <c r="D894" s="44"/>
      <c r="E894" s="44"/>
      <c r="F894" s="44"/>
      <c r="G894" s="44"/>
      <c r="R894" s="34"/>
    </row>
    <row r="895" spans="3:18" ht="13">
      <c r="C895" s="44"/>
      <c r="D895" s="44"/>
      <c r="E895" s="44"/>
      <c r="F895" s="44"/>
      <c r="G895" s="44"/>
      <c r="R895" s="34"/>
    </row>
    <row r="896" spans="3:18" ht="13">
      <c r="C896" s="44"/>
      <c r="D896" s="44"/>
      <c r="E896" s="44"/>
      <c r="F896" s="44"/>
      <c r="G896" s="44"/>
      <c r="R896" s="34"/>
    </row>
    <row r="897" spans="3:18" ht="13">
      <c r="C897" s="44"/>
      <c r="D897" s="44"/>
      <c r="E897" s="44"/>
      <c r="F897" s="44"/>
      <c r="G897" s="44"/>
      <c r="R897" s="34"/>
    </row>
    <row r="898" spans="3:18" ht="13">
      <c r="C898" s="44"/>
      <c r="D898" s="44"/>
      <c r="E898" s="44"/>
      <c r="F898" s="44"/>
      <c r="G898" s="44"/>
      <c r="R898" s="34"/>
    </row>
    <row r="899" spans="3:18" ht="13">
      <c r="C899" s="44"/>
      <c r="D899" s="44"/>
      <c r="E899" s="44"/>
      <c r="F899" s="44"/>
      <c r="G899" s="44"/>
      <c r="R899" s="34"/>
    </row>
    <row r="900" spans="3:18" ht="13">
      <c r="C900" s="44"/>
      <c r="D900" s="44"/>
      <c r="E900" s="44"/>
      <c r="F900" s="44"/>
      <c r="G900" s="44"/>
      <c r="R900" s="34"/>
    </row>
    <row r="901" spans="3:18" ht="13">
      <c r="C901" s="44"/>
      <c r="D901" s="44"/>
      <c r="E901" s="44"/>
      <c r="F901" s="44"/>
      <c r="G901" s="44"/>
      <c r="R901" s="34"/>
    </row>
    <row r="902" spans="3:18" ht="13">
      <c r="C902" s="44"/>
      <c r="D902" s="44"/>
      <c r="E902" s="44"/>
      <c r="F902" s="44"/>
      <c r="G902" s="44"/>
      <c r="R902" s="34"/>
    </row>
    <row r="903" spans="3:18" ht="13">
      <c r="C903" s="44"/>
      <c r="D903" s="44"/>
      <c r="E903" s="44"/>
      <c r="F903" s="44"/>
      <c r="G903" s="44"/>
      <c r="R903" s="34"/>
    </row>
    <row r="904" spans="3:18" ht="13">
      <c r="C904" s="44"/>
      <c r="D904" s="44"/>
      <c r="E904" s="44"/>
      <c r="F904" s="44"/>
      <c r="G904" s="44"/>
      <c r="R904" s="34"/>
    </row>
    <row r="905" spans="3:18" ht="13">
      <c r="C905" s="44"/>
      <c r="D905" s="44"/>
      <c r="E905" s="44"/>
      <c r="F905" s="44"/>
      <c r="G905" s="44"/>
      <c r="R905" s="34"/>
    </row>
    <row r="906" spans="3:18" ht="13">
      <c r="C906" s="44"/>
      <c r="D906" s="44"/>
      <c r="E906" s="44"/>
      <c r="F906" s="44"/>
      <c r="G906" s="44"/>
      <c r="R906" s="34"/>
    </row>
    <row r="907" spans="3:18" ht="13">
      <c r="C907" s="44"/>
      <c r="D907" s="44"/>
      <c r="E907" s="44"/>
      <c r="F907" s="44"/>
      <c r="G907" s="44"/>
      <c r="R907" s="34"/>
    </row>
    <row r="908" spans="3:18" ht="13">
      <c r="C908" s="44"/>
      <c r="D908" s="44"/>
      <c r="E908" s="44"/>
      <c r="F908" s="44"/>
      <c r="G908" s="44"/>
      <c r="R908" s="34"/>
    </row>
    <row r="909" spans="3:18" ht="13">
      <c r="C909" s="44"/>
      <c r="D909" s="44"/>
      <c r="E909" s="44"/>
      <c r="F909" s="44"/>
      <c r="G909" s="44"/>
      <c r="R909" s="34"/>
    </row>
    <row r="910" spans="3:18" ht="13">
      <c r="C910" s="44"/>
      <c r="D910" s="44"/>
      <c r="E910" s="44"/>
      <c r="F910" s="44"/>
      <c r="G910" s="44"/>
      <c r="R910" s="34"/>
    </row>
    <row r="911" spans="3:18" ht="13">
      <c r="C911" s="44"/>
      <c r="D911" s="44"/>
      <c r="E911" s="44"/>
      <c r="F911" s="44"/>
      <c r="G911" s="44"/>
      <c r="R911" s="34"/>
    </row>
    <row r="912" spans="3:18" ht="13">
      <c r="C912" s="44"/>
      <c r="D912" s="44"/>
      <c r="E912" s="44"/>
      <c r="F912" s="44"/>
      <c r="G912" s="44"/>
      <c r="R912" s="34"/>
    </row>
    <row r="913" spans="3:18" ht="13">
      <c r="C913" s="44"/>
      <c r="D913" s="44"/>
      <c r="E913" s="44"/>
      <c r="F913" s="44"/>
      <c r="G913" s="44"/>
      <c r="R913" s="34"/>
    </row>
    <row r="914" spans="3:18" ht="13">
      <c r="C914" s="44"/>
      <c r="D914" s="44"/>
      <c r="E914" s="44"/>
      <c r="F914" s="44"/>
      <c r="G914" s="44"/>
      <c r="R914" s="34"/>
    </row>
    <row r="915" spans="3:18" ht="13">
      <c r="C915" s="44"/>
      <c r="D915" s="44"/>
      <c r="E915" s="44"/>
      <c r="F915" s="44"/>
      <c r="G915" s="44"/>
      <c r="R915" s="34"/>
    </row>
    <row r="916" spans="3:18" ht="13">
      <c r="C916" s="44"/>
      <c r="D916" s="44"/>
      <c r="E916" s="44"/>
      <c r="F916" s="44"/>
      <c r="G916" s="44"/>
      <c r="R916" s="34"/>
    </row>
    <row r="917" spans="3:18" ht="13">
      <c r="C917" s="44"/>
      <c r="D917" s="44"/>
      <c r="E917" s="44"/>
      <c r="F917" s="44"/>
      <c r="G917" s="44"/>
      <c r="R917" s="34"/>
    </row>
    <row r="918" spans="3:18" ht="13">
      <c r="C918" s="44"/>
      <c r="D918" s="44"/>
      <c r="E918" s="44"/>
      <c r="F918" s="44"/>
      <c r="G918" s="44"/>
      <c r="R918" s="34"/>
    </row>
    <row r="919" spans="3:18" ht="13">
      <c r="C919" s="44"/>
      <c r="D919" s="44"/>
      <c r="E919" s="44"/>
      <c r="F919" s="44"/>
      <c r="G919" s="44"/>
      <c r="R919" s="34"/>
    </row>
    <row r="920" spans="3:18" ht="13">
      <c r="C920" s="44"/>
      <c r="D920" s="44"/>
      <c r="E920" s="44"/>
      <c r="F920" s="44"/>
      <c r="G920" s="44"/>
      <c r="R920" s="34"/>
    </row>
    <row r="921" spans="3:18" ht="13">
      <c r="C921" s="44"/>
      <c r="D921" s="44"/>
      <c r="E921" s="44"/>
      <c r="F921" s="44"/>
      <c r="G921" s="44"/>
      <c r="R921" s="34"/>
    </row>
    <row r="922" spans="3:18" ht="13">
      <c r="C922" s="44"/>
      <c r="D922" s="44"/>
      <c r="E922" s="44"/>
      <c r="F922" s="44"/>
      <c r="G922" s="44"/>
      <c r="R922" s="34"/>
    </row>
    <row r="923" spans="3:18" ht="13">
      <c r="C923" s="44"/>
      <c r="D923" s="44"/>
      <c r="E923" s="44"/>
      <c r="F923" s="44"/>
      <c r="G923" s="44"/>
      <c r="R923" s="34"/>
    </row>
    <row r="924" spans="3:18" ht="13">
      <c r="C924" s="44"/>
      <c r="D924" s="44"/>
      <c r="E924" s="44"/>
      <c r="F924" s="44"/>
      <c r="G924" s="44"/>
      <c r="R924" s="34"/>
    </row>
    <row r="925" spans="3:18" ht="13">
      <c r="C925" s="44"/>
      <c r="D925" s="44"/>
      <c r="E925" s="44"/>
      <c r="F925" s="44"/>
      <c r="G925" s="44"/>
      <c r="R925" s="34"/>
    </row>
    <row r="926" spans="3:18" ht="13">
      <c r="C926" s="44"/>
      <c r="D926" s="44"/>
      <c r="E926" s="44"/>
      <c r="F926" s="44"/>
      <c r="G926" s="44"/>
      <c r="R926" s="34"/>
    </row>
    <row r="927" spans="3:18" ht="13">
      <c r="C927" s="44"/>
      <c r="D927" s="44"/>
      <c r="E927" s="44"/>
      <c r="F927" s="44"/>
      <c r="G927" s="44"/>
      <c r="R927" s="34"/>
    </row>
    <row r="928" spans="3:18" ht="13">
      <c r="C928" s="44"/>
      <c r="D928" s="44"/>
      <c r="E928" s="44"/>
      <c r="F928" s="44"/>
      <c r="G928" s="44"/>
      <c r="R928" s="34"/>
    </row>
    <row r="929" spans="3:18" ht="13">
      <c r="C929" s="44"/>
      <c r="D929" s="44"/>
      <c r="E929" s="44"/>
      <c r="F929" s="44"/>
      <c r="G929" s="44"/>
      <c r="R929" s="34"/>
    </row>
    <row r="930" spans="3:18" ht="13">
      <c r="C930" s="44"/>
      <c r="D930" s="44"/>
      <c r="E930" s="44"/>
      <c r="F930" s="44"/>
      <c r="G930" s="44"/>
      <c r="R930" s="34"/>
    </row>
    <row r="931" spans="3:18" ht="13">
      <c r="C931" s="44"/>
      <c r="D931" s="44"/>
      <c r="E931" s="44"/>
      <c r="F931" s="44"/>
      <c r="G931" s="44"/>
      <c r="R931" s="34"/>
    </row>
    <row r="932" spans="3:18" ht="13">
      <c r="C932" s="44"/>
      <c r="D932" s="44"/>
      <c r="E932" s="44"/>
      <c r="F932" s="44"/>
      <c r="G932" s="44"/>
      <c r="R932" s="34"/>
    </row>
    <row r="933" spans="3:18" ht="13">
      <c r="C933" s="44"/>
      <c r="D933" s="44"/>
      <c r="E933" s="44"/>
      <c r="F933" s="44"/>
      <c r="G933" s="44"/>
      <c r="R933" s="34"/>
    </row>
    <row r="934" spans="3:18" ht="13">
      <c r="C934" s="44"/>
      <c r="D934" s="44"/>
      <c r="E934" s="44"/>
      <c r="F934" s="44"/>
      <c r="G934" s="44"/>
      <c r="R934" s="34"/>
    </row>
    <row r="935" spans="3:18" ht="13">
      <c r="C935" s="44"/>
      <c r="D935" s="44"/>
      <c r="E935" s="44"/>
      <c r="F935" s="44"/>
      <c r="G935" s="44"/>
      <c r="R935" s="34"/>
    </row>
    <row r="936" spans="3:18" ht="13">
      <c r="C936" s="44"/>
      <c r="D936" s="44"/>
      <c r="E936" s="44"/>
      <c r="F936" s="44"/>
      <c r="G936" s="44"/>
      <c r="R936" s="34"/>
    </row>
    <row r="937" spans="3:18" ht="13">
      <c r="C937" s="44"/>
      <c r="D937" s="44"/>
      <c r="E937" s="44"/>
      <c r="F937" s="44"/>
      <c r="G937" s="44"/>
      <c r="R937" s="34"/>
    </row>
    <row r="938" spans="3:18" ht="13">
      <c r="C938" s="44"/>
      <c r="D938" s="44"/>
      <c r="E938" s="44"/>
      <c r="F938" s="44"/>
      <c r="G938" s="44"/>
      <c r="R938" s="34"/>
    </row>
    <row r="939" spans="3:18" ht="13">
      <c r="C939" s="44"/>
      <c r="D939" s="44"/>
      <c r="E939" s="44"/>
      <c r="F939" s="44"/>
      <c r="G939" s="44"/>
      <c r="R939" s="34"/>
    </row>
    <row r="940" spans="3:18" ht="13">
      <c r="C940" s="44"/>
      <c r="D940" s="44"/>
      <c r="E940" s="44"/>
      <c r="F940" s="44"/>
      <c r="G940" s="44"/>
      <c r="R940" s="34"/>
    </row>
    <row r="941" spans="3:18" ht="13">
      <c r="C941" s="44"/>
      <c r="D941" s="44"/>
      <c r="E941" s="44"/>
      <c r="F941" s="44"/>
      <c r="G941" s="44"/>
      <c r="R941" s="34"/>
    </row>
    <row r="942" spans="3:18" ht="13">
      <c r="C942" s="44"/>
      <c r="D942" s="44"/>
      <c r="E942" s="44"/>
      <c r="F942" s="44"/>
      <c r="G942" s="44"/>
      <c r="R942" s="34"/>
    </row>
    <row r="943" spans="3:18" ht="13">
      <c r="C943" s="44"/>
      <c r="D943" s="44"/>
      <c r="E943" s="44"/>
      <c r="F943" s="44"/>
      <c r="G943" s="44"/>
      <c r="R943" s="34"/>
    </row>
    <row r="944" spans="3:18" ht="13">
      <c r="C944" s="44"/>
      <c r="D944" s="44"/>
      <c r="E944" s="44"/>
      <c r="F944" s="44"/>
      <c r="G944" s="44"/>
      <c r="R944" s="34"/>
    </row>
    <row r="945" spans="3:18" ht="13">
      <c r="C945" s="44"/>
      <c r="D945" s="44"/>
      <c r="E945" s="44"/>
      <c r="F945" s="44"/>
      <c r="G945" s="44"/>
      <c r="R945" s="34"/>
    </row>
    <row r="946" spans="3:18" ht="13">
      <c r="C946" s="44"/>
      <c r="D946" s="44"/>
      <c r="E946" s="44"/>
      <c r="F946" s="44"/>
      <c r="G946" s="44"/>
      <c r="R946" s="34"/>
    </row>
    <row r="947" spans="3:18" ht="13">
      <c r="C947" s="44"/>
      <c r="D947" s="44"/>
      <c r="E947" s="44"/>
      <c r="F947" s="44"/>
      <c r="G947" s="44"/>
      <c r="R947" s="34"/>
    </row>
    <row r="948" spans="3:18" ht="13">
      <c r="C948" s="44"/>
      <c r="D948" s="44"/>
      <c r="E948" s="44"/>
      <c r="F948" s="44"/>
      <c r="G948" s="44"/>
      <c r="R948" s="34"/>
    </row>
    <row r="949" spans="3:18" ht="13">
      <c r="C949" s="44"/>
      <c r="D949" s="44"/>
      <c r="E949" s="44"/>
      <c r="F949" s="44"/>
      <c r="G949" s="44"/>
      <c r="R949" s="34"/>
    </row>
    <row r="950" spans="3:18" ht="13">
      <c r="C950" s="44"/>
      <c r="D950" s="44"/>
      <c r="E950" s="44"/>
      <c r="F950" s="44"/>
      <c r="G950" s="44"/>
      <c r="R950" s="34"/>
    </row>
    <row r="951" spans="3:18" ht="13">
      <c r="C951" s="44"/>
      <c r="D951" s="44"/>
      <c r="E951" s="44"/>
      <c r="F951" s="44"/>
      <c r="G951" s="44"/>
      <c r="R951" s="34"/>
    </row>
    <row r="952" spans="3:18" ht="13">
      <c r="C952" s="44"/>
      <c r="D952" s="44"/>
      <c r="E952" s="44"/>
      <c r="F952" s="44"/>
      <c r="G952" s="44"/>
      <c r="R952" s="34"/>
    </row>
    <row r="953" spans="3:18" ht="13">
      <c r="C953" s="44"/>
      <c r="D953" s="44"/>
      <c r="E953" s="44"/>
      <c r="F953" s="44"/>
      <c r="G953" s="44"/>
      <c r="R953" s="34"/>
    </row>
    <row r="954" spans="3:18" ht="13">
      <c r="C954" s="44"/>
      <c r="D954" s="44"/>
      <c r="E954" s="44"/>
      <c r="F954" s="44"/>
      <c r="G954" s="44"/>
      <c r="R954" s="34"/>
    </row>
    <row r="955" spans="3:18" ht="13">
      <c r="C955" s="44"/>
      <c r="D955" s="44"/>
      <c r="E955" s="44"/>
      <c r="F955" s="44"/>
      <c r="G955" s="44"/>
      <c r="R955" s="34"/>
    </row>
    <row r="956" spans="3:18" ht="13">
      <c r="C956" s="44"/>
      <c r="D956" s="44"/>
      <c r="E956" s="44"/>
      <c r="F956" s="44"/>
      <c r="G956" s="44"/>
      <c r="R956" s="34"/>
    </row>
    <row r="957" spans="3:18" ht="13">
      <c r="C957" s="44"/>
      <c r="D957" s="44"/>
      <c r="E957" s="44"/>
      <c r="F957" s="44"/>
      <c r="G957" s="44"/>
      <c r="R957" s="34"/>
    </row>
    <row r="958" spans="3:18" ht="13">
      <c r="C958" s="44"/>
      <c r="D958" s="44"/>
      <c r="E958" s="44"/>
      <c r="F958" s="44"/>
      <c r="G958" s="44"/>
      <c r="R958" s="34"/>
    </row>
    <row r="959" spans="3:18" ht="13">
      <c r="C959" s="44"/>
      <c r="D959" s="44"/>
      <c r="E959" s="44"/>
      <c r="F959" s="44"/>
      <c r="G959" s="44"/>
      <c r="R959" s="34"/>
    </row>
    <row r="960" spans="3:18" ht="13">
      <c r="C960" s="44"/>
      <c r="D960" s="44"/>
      <c r="E960" s="44"/>
      <c r="F960" s="44"/>
      <c r="G960" s="44"/>
      <c r="R960" s="34"/>
    </row>
    <row r="961" spans="3:18" ht="13">
      <c r="C961" s="44"/>
      <c r="D961" s="44"/>
      <c r="E961" s="44"/>
      <c r="F961" s="44"/>
      <c r="G961" s="44"/>
      <c r="R961" s="34"/>
    </row>
    <row r="962" spans="3:18" ht="13">
      <c r="C962" s="44"/>
      <c r="D962" s="44"/>
      <c r="E962" s="44"/>
      <c r="F962" s="44"/>
      <c r="G962" s="44"/>
      <c r="R962" s="34"/>
    </row>
    <row r="963" spans="3:18" ht="13">
      <c r="C963" s="44"/>
      <c r="D963" s="44"/>
      <c r="E963" s="44"/>
      <c r="F963" s="44"/>
      <c r="G963" s="44"/>
      <c r="R963" s="34"/>
    </row>
    <row r="964" spans="3:18" ht="13">
      <c r="C964" s="44"/>
      <c r="D964" s="44"/>
      <c r="E964" s="44"/>
      <c r="F964" s="44"/>
      <c r="G964" s="44"/>
      <c r="R964" s="34"/>
    </row>
    <row r="965" spans="3:18" ht="13">
      <c r="C965" s="44"/>
      <c r="D965" s="44"/>
      <c r="E965" s="44"/>
      <c r="F965" s="44"/>
      <c r="G965" s="44"/>
      <c r="R965" s="34"/>
    </row>
    <row r="966" spans="3:18" ht="13">
      <c r="C966" s="44"/>
      <c r="D966" s="44"/>
      <c r="E966" s="44"/>
      <c r="F966" s="44"/>
      <c r="G966" s="44"/>
      <c r="R966" s="34"/>
    </row>
    <row r="967" spans="3:18" ht="13">
      <c r="C967" s="44"/>
      <c r="D967" s="44"/>
      <c r="E967" s="44"/>
      <c r="F967" s="44"/>
      <c r="G967" s="44"/>
      <c r="R967" s="34"/>
    </row>
    <row r="968" spans="3:18" ht="13">
      <c r="C968" s="44"/>
      <c r="D968" s="44"/>
      <c r="E968" s="44"/>
      <c r="F968" s="44"/>
      <c r="G968" s="44"/>
      <c r="R968" s="34"/>
    </row>
    <row r="969" spans="3:18" ht="13">
      <c r="C969" s="44"/>
      <c r="D969" s="44"/>
      <c r="E969" s="44"/>
      <c r="F969" s="44"/>
      <c r="G969" s="44"/>
      <c r="R969" s="34"/>
    </row>
    <row r="970" spans="3:18" ht="13">
      <c r="C970" s="44"/>
      <c r="D970" s="44"/>
      <c r="E970" s="44"/>
      <c r="F970" s="44"/>
      <c r="G970" s="44"/>
      <c r="R970" s="34"/>
    </row>
    <row r="971" spans="3:18" ht="13">
      <c r="C971" s="44"/>
      <c r="D971" s="44"/>
      <c r="E971" s="44"/>
      <c r="F971" s="44"/>
      <c r="G971" s="44"/>
      <c r="R971" s="34"/>
    </row>
    <row r="972" spans="3:18" ht="13">
      <c r="C972" s="44"/>
      <c r="D972" s="44"/>
      <c r="E972" s="44"/>
      <c r="F972" s="44"/>
      <c r="G972" s="44"/>
      <c r="R972" s="34"/>
    </row>
    <row r="973" spans="3:18" ht="13">
      <c r="C973" s="44"/>
      <c r="D973" s="44"/>
      <c r="E973" s="44"/>
      <c r="F973" s="44"/>
      <c r="G973" s="44"/>
      <c r="R973" s="34"/>
    </row>
    <row r="974" spans="3:18" ht="13">
      <c r="C974" s="44"/>
      <c r="D974" s="44"/>
      <c r="E974" s="44"/>
      <c r="F974" s="44"/>
      <c r="G974" s="44"/>
      <c r="R974" s="34"/>
    </row>
    <row r="975" spans="3:18" ht="13">
      <c r="C975" s="44"/>
      <c r="D975" s="44"/>
      <c r="E975" s="44"/>
      <c r="F975" s="44"/>
      <c r="G975" s="44"/>
      <c r="R975" s="34"/>
    </row>
    <row r="976" spans="3:18" ht="13">
      <c r="C976" s="44"/>
      <c r="D976" s="44"/>
      <c r="E976" s="44"/>
      <c r="F976" s="44"/>
      <c r="G976" s="44"/>
      <c r="R976" s="34"/>
    </row>
    <row r="977" spans="3:18" ht="13">
      <c r="C977" s="44"/>
      <c r="D977" s="44"/>
      <c r="E977" s="44"/>
      <c r="F977" s="44"/>
      <c r="G977" s="44"/>
      <c r="R977" s="34"/>
    </row>
    <row r="978" spans="3:18" ht="13">
      <c r="C978" s="44"/>
      <c r="D978" s="44"/>
      <c r="E978" s="44"/>
      <c r="F978" s="44"/>
      <c r="G978" s="44"/>
      <c r="R978" s="34"/>
    </row>
    <row r="979" spans="3:18" ht="13">
      <c r="C979" s="44"/>
      <c r="D979" s="44"/>
      <c r="E979" s="44"/>
      <c r="F979" s="44"/>
      <c r="G979" s="44"/>
      <c r="R979" s="34"/>
    </row>
    <row r="980" spans="3:18" ht="13">
      <c r="C980" s="44"/>
      <c r="D980" s="44"/>
      <c r="E980" s="44"/>
      <c r="F980" s="44"/>
      <c r="G980" s="44"/>
      <c r="R980" s="34"/>
    </row>
    <row r="981" spans="3:18" ht="13">
      <c r="C981" s="44"/>
      <c r="D981" s="44"/>
      <c r="E981" s="44"/>
      <c r="F981" s="44"/>
      <c r="G981" s="44"/>
      <c r="R981" s="34"/>
    </row>
    <row r="982" spans="3:18" ht="13">
      <c r="C982" s="44"/>
      <c r="D982" s="44"/>
      <c r="E982" s="44"/>
      <c r="F982" s="44"/>
      <c r="G982" s="44"/>
      <c r="R982" s="34"/>
    </row>
    <row r="983" spans="3:18" ht="13">
      <c r="C983" s="44"/>
      <c r="D983" s="44"/>
      <c r="E983" s="44"/>
      <c r="F983" s="44"/>
      <c r="G983" s="44"/>
      <c r="R983" s="34"/>
    </row>
    <row r="984" spans="3:18" ht="13">
      <c r="C984" s="44"/>
      <c r="D984" s="44"/>
      <c r="E984" s="44"/>
      <c r="F984" s="44"/>
      <c r="G984" s="44"/>
      <c r="R984" s="34"/>
    </row>
    <row r="985" spans="3:18" ht="13">
      <c r="C985" s="44"/>
      <c r="D985" s="44"/>
      <c r="E985" s="44"/>
      <c r="F985" s="44"/>
      <c r="G985" s="44"/>
      <c r="R985" s="34"/>
    </row>
    <row r="986" spans="3:18" ht="13">
      <c r="C986" s="44"/>
      <c r="D986" s="44"/>
      <c r="E986" s="44"/>
      <c r="F986" s="44"/>
      <c r="G986" s="44"/>
      <c r="R986" s="34"/>
    </row>
    <row r="987" spans="3:18" ht="13">
      <c r="C987" s="44"/>
      <c r="D987" s="44"/>
      <c r="E987" s="44"/>
      <c r="F987" s="44"/>
      <c r="G987" s="44"/>
      <c r="R987" s="34"/>
    </row>
    <row r="988" spans="3:18" ht="13">
      <c r="C988" s="44"/>
      <c r="D988" s="44"/>
      <c r="E988" s="44"/>
      <c r="F988" s="44"/>
      <c r="G988" s="44"/>
      <c r="R988" s="34"/>
    </row>
    <row r="989" spans="3:18" ht="13">
      <c r="C989" s="44"/>
      <c r="D989" s="44"/>
      <c r="E989" s="44"/>
      <c r="F989" s="44"/>
      <c r="G989" s="44"/>
      <c r="R989" s="34"/>
    </row>
    <row r="990" spans="3:18" ht="13">
      <c r="C990" s="44"/>
      <c r="D990" s="44"/>
      <c r="E990" s="44"/>
      <c r="F990" s="44"/>
      <c r="G990" s="44"/>
      <c r="R990" s="34"/>
    </row>
    <row r="991" spans="3:18" ht="13">
      <c r="C991" s="44"/>
      <c r="D991" s="44"/>
      <c r="E991" s="44"/>
      <c r="F991" s="44"/>
      <c r="G991" s="44"/>
      <c r="R991" s="34"/>
    </row>
    <row r="992" spans="3:18" ht="13">
      <c r="C992" s="44"/>
      <c r="D992" s="44"/>
      <c r="E992" s="44"/>
      <c r="F992" s="44"/>
      <c r="G992" s="44"/>
      <c r="R992" s="34"/>
    </row>
    <row r="993" spans="3:18" ht="13">
      <c r="C993" s="44"/>
      <c r="D993" s="44"/>
      <c r="E993" s="44"/>
      <c r="F993" s="44"/>
      <c r="G993" s="44"/>
      <c r="R993" s="34"/>
    </row>
    <row r="994" spans="3:18" ht="13">
      <c r="C994" s="44"/>
      <c r="D994" s="44"/>
      <c r="E994" s="44"/>
      <c r="F994" s="44"/>
      <c r="G994" s="44"/>
      <c r="R994" s="34"/>
    </row>
    <row r="995" spans="3:18" ht="13">
      <c r="C995" s="44"/>
      <c r="D995" s="44"/>
      <c r="E995" s="44"/>
      <c r="F995" s="44"/>
      <c r="G995" s="44"/>
      <c r="R995" s="34"/>
    </row>
    <row r="996" spans="3:18" ht="13">
      <c r="C996" s="44"/>
      <c r="D996" s="44"/>
      <c r="E996" s="44"/>
      <c r="F996" s="44"/>
      <c r="G996" s="44"/>
      <c r="R996" s="34"/>
    </row>
    <row r="997" spans="3:18" ht="13">
      <c r="C997" s="44"/>
      <c r="D997" s="44"/>
      <c r="E997" s="44"/>
      <c r="F997" s="44"/>
      <c r="G997" s="44"/>
      <c r="R997" s="34"/>
    </row>
    <row r="998" spans="3:18" ht="13">
      <c r="C998" s="44"/>
      <c r="D998" s="44"/>
      <c r="E998" s="44"/>
      <c r="F998" s="44"/>
      <c r="G998" s="44"/>
      <c r="R998" s="34"/>
    </row>
    <row r="999" spans="3:18" ht="13">
      <c r="C999" s="44"/>
      <c r="D999" s="44"/>
      <c r="E999" s="44"/>
      <c r="F999" s="44"/>
      <c r="G999" s="44"/>
      <c r="R999" s="34"/>
    </row>
    <row r="1000" spans="3:18" ht="13">
      <c r="C1000" s="44"/>
      <c r="D1000" s="44"/>
      <c r="E1000" s="44"/>
      <c r="F1000" s="44"/>
      <c r="G1000" s="44"/>
      <c r="R1000" s="34"/>
    </row>
    <row r="1001" spans="3:18" ht="13">
      <c r="C1001" s="44"/>
      <c r="D1001" s="44"/>
      <c r="E1001" s="44"/>
      <c r="F1001" s="44"/>
      <c r="G1001" s="44"/>
      <c r="R1001" s="34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outlinePr summaryBelow="0" summaryRight="0"/>
  </sheetPr>
  <dimension ref="A1:Z1002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B4" sqref="B4"/>
    </sheetView>
  </sheetViews>
  <sheetFormatPr baseColWidth="10" defaultColWidth="14.5" defaultRowHeight="15.75" customHeight="1"/>
  <cols>
    <col min="2" max="2" width="16.1640625" customWidth="1"/>
    <col min="3" max="4" width="10.5" customWidth="1"/>
    <col min="5" max="5" width="9.33203125" customWidth="1"/>
    <col min="6" max="6" width="10.5" customWidth="1"/>
    <col min="8" max="8" width="10.5" customWidth="1"/>
    <col min="9" max="24" width="10.83203125" customWidth="1"/>
  </cols>
  <sheetData>
    <row r="1" spans="1:24" ht="42">
      <c r="A1" s="1"/>
      <c r="B1" s="3" t="s">
        <v>10</v>
      </c>
      <c r="C1" s="3" t="s">
        <v>11</v>
      </c>
      <c r="D1" s="3" t="s">
        <v>12</v>
      </c>
      <c r="E1" s="3" t="s">
        <v>13</v>
      </c>
      <c r="F1" s="3" t="s">
        <v>14</v>
      </c>
      <c r="G1" s="3" t="s">
        <v>15</v>
      </c>
      <c r="H1" s="1" t="s">
        <v>16</v>
      </c>
      <c r="I1" s="132" t="s">
        <v>8</v>
      </c>
      <c r="J1" s="133"/>
      <c r="K1" s="133"/>
      <c r="L1" s="133"/>
      <c r="M1" s="133"/>
      <c r="N1" s="133"/>
      <c r="O1" s="133"/>
      <c r="P1" s="132" t="s">
        <v>17</v>
      </c>
      <c r="Q1" s="133"/>
      <c r="R1" s="133"/>
      <c r="S1" s="133"/>
      <c r="T1" s="133"/>
      <c r="U1" s="133"/>
      <c r="V1" s="133"/>
      <c r="W1" s="5"/>
    </row>
    <row r="2" spans="1:24" ht="13">
      <c r="A2" s="1" t="s">
        <v>18</v>
      </c>
      <c r="B2" s="1" t="s">
        <v>19</v>
      </c>
      <c r="C2" s="1" t="s">
        <v>21</v>
      </c>
      <c r="D2" s="1" t="s">
        <v>22</v>
      </c>
      <c r="E2" s="1" t="s">
        <v>23</v>
      </c>
      <c r="F2" s="1" t="s">
        <v>24</v>
      </c>
      <c r="G2" s="6" t="s">
        <v>25</v>
      </c>
      <c r="H2" s="1" t="s">
        <v>21</v>
      </c>
      <c r="I2" s="7" t="str">
        <f t="shared" ref="I2:O2" si="0">B2</f>
        <v>Roll Start Time</v>
      </c>
      <c r="J2" s="1" t="str">
        <f t="shared" si="0"/>
        <v>Roll End Time</v>
      </c>
      <c r="K2" s="1" t="str">
        <f t="shared" si="0"/>
        <v>Open Cell Transition Time</v>
      </c>
      <c r="L2" s="1" t="str">
        <f t="shared" si="0"/>
        <v>Open Cell Start Time</v>
      </c>
      <c r="M2" s="1" t="str">
        <f t="shared" si="0"/>
        <v>Open Cell End Time</v>
      </c>
      <c r="N2" s="1" t="str">
        <f t="shared" si="0"/>
        <v>Roll Transition Time</v>
      </c>
      <c r="O2" s="1" t="str">
        <f t="shared" si="0"/>
        <v>Roll End Time</v>
      </c>
      <c r="P2" s="9" t="s">
        <v>26</v>
      </c>
      <c r="Q2" s="11" t="s">
        <v>28</v>
      </c>
      <c r="R2" s="11" t="s">
        <v>29</v>
      </c>
      <c r="S2" s="1" t="s">
        <v>30</v>
      </c>
      <c r="T2" s="1" t="s">
        <v>31</v>
      </c>
      <c r="U2" s="1" t="s">
        <v>32</v>
      </c>
      <c r="V2" s="1" t="s">
        <v>33</v>
      </c>
    </row>
    <row r="3" spans="1:24" ht="13">
      <c r="A3" s="12"/>
      <c r="B3" s="18">
        <v>0.72410300930000004</v>
      </c>
      <c r="C3" s="18">
        <v>0.97382897599999996</v>
      </c>
      <c r="D3" s="18">
        <v>0.78797839510000001</v>
      </c>
      <c r="E3" s="18">
        <v>0.7451897019</v>
      </c>
      <c r="F3" s="18">
        <v>0.97346153849999995</v>
      </c>
      <c r="G3" s="24">
        <v>0.90857638890000003</v>
      </c>
      <c r="H3" s="18">
        <v>1.004479167</v>
      </c>
      <c r="I3" s="25"/>
      <c r="P3" s="25">
        <f t="shared" ref="P3:V3" si="1">AVERAGE(P4:P186)</f>
        <v>315.64705882352939</v>
      </c>
      <c r="Q3">
        <f t="shared" si="1"/>
        <v>141.80000000000001</v>
      </c>
      <c r="R3">
        <f t="shared" si="1"/>
        <v>138.1</v>
      </c>
      <c r="S3">
        <f t="shared" si="1"/>
        <v>310.83870967741933</v>
      </c>
      <c r="T3">
        <f t="shared" si="1"/>
        <v>288.1142857142857</v>
      </c>
      <c r="U3">
        <f t="shared" si="1"/>
        <v>215.6</v>
      </c>
      <c r="V3">
        <f t="shared" si="1"/>
        <v>181.5</v>
      </c>
    </row>
    <row r="4" spans="1:24" ht="15">
      <c r="A4" s="26">
        <v>41730</v>
      </c>
      <c r="B4" s="44" t="s">
        <v>47</v>
      </c>
      <c r="C4" s="44" t="s">
        <v>47</v>
      </c>
      <c r="D4" s="65" t="s">
        <v>47</v>
      </c>
      <c r="E4" s="44" t="s">
        <v>47</v>
      </c>
      <c r="F4" s="65" t="s">
        <v>47</v>
      </c>
      <c r="G4" t="s">
        <v>47</v>
      </c>
      <c r="H4" s="44" t="s">
        <v>47</v>
      </c>
      <c r="I4" s="28" t="str">
        <f t="shared" ref="I4:O4" si="2">IF(B4="NaN","NaN",HOUR(B4)*100+MINUTE(B4))</f>
        <v>NaN</v>
      </c>
      <c r="J4" s="29" t="str">
        <f t="shared" si="2"/>
        <v>NaN</v>
      </c>
      <c r="K4" s="29" t="str">
        <f t="shared" si="2"/>
        <v>NaN</v>
      </c>
      <c r="L4" s="29" t="str">
        <f t="shared" si="2"/>
        <v>NaN</v>
      </c>
      <c r="M4" s="29" t="str">
        <f t="shared" si="2"/>
        <v>NaN</v>
      </c>
      <c r="N4" s="29" t="str">
        <f t="shared" si="2"/>
        <v>NaN</v>
      </c>
      <c r="O4" s="29" t="str">
        <f t="shared" si="2"/>
        <v>NaN</v>
      </c>
      <c r="P4" s="28" t="str">
        <f t="shared" ref="P4:P186" si="3">IF(HOUR(IF(OR(B4="NaN",C4="NaN"),"0",C4-B4))*60+MINUTE(IF(OR(B4="NaN",C4="NaN"),"0",C4-B4))=0,"NaN",HOUR(IF(OR(B4="NaN",C4="NaN"),"0",C4-B4))*60+MINUTE(IF(OR(B4="NaN",C4="NaN"),"0",C4-B4)))</f>
        <v>NaN</v>
      </c>
      <c r="Q4" s="29" t="str">
        <f t="shared" ref="Q4:Q186" si="4">IF(HOUR(IF(OR(B4="NaN",D4="NaN"),"0",D4-B4))*60+MINUTE(IF(OR(B4="NaN",D4="NaN"),"0",D4-B4))=0,"NaN",HOUR(IF(OR(B4="NaN",D4="NaN"),"0",D4-B4))*60+MINUTE(IF(OR(B4="NaN",D4="NaN"),"0",D4-B4)))</f>
        <v>NaN</v>
      </c>
      <c r="R4" s="29" t="str">
        <f t="shared" ref="R4:R186" si="5">IF(HOUR(IF(OR(G4="NaN",H4="NaN"),"0",H4-G4))*60+MINUTE(IF(OR(G4="NaN",H4="NaN"),"0",H4-G4))=0,"NaN",HOUR(IF(OR(G4="NaN",H4="NaN"),"0",H4-G4))*60+MINUTE(IF(OR(G4="NaN",H4="NaN"),"0",H4-G4)))</f>
        <v>NaN</v>
      </c>
      <c r="S4" s="29" t="str">
        <f t="shared" ref="S4:S186" si="6">IF(HOUR(IF(OR(E4="NaN",F4="NaN"),"0",F4-E4))*60+MINUTE(IF(OR(E4="NaN",F4="NaN"),"0",F4-E4))=0,"NaN",HOUR(IF(OR(E4="NaN",F4="NaN"),"0",F4-E4))*60+MINUTE(IF(OR(E4="NaN",F4="NaN"),"0",F4-E4)))</f>
        <v>NaN</v>
      </c>
      <c r="T4" s="29" t="str">
        <f t="shared" ref="T4:U4" si="7">IF(HOUR(IF(OR(D4="NaN",F4="NaN"),"0",F4-D4))*60+MINUTE(IF(OR(D4="NaN",F4="NaN"),"0",F4-D4))=0,"NaN",HOUR(IF(OR(D4="NaN",F4="NaN"),"0",F4-D4))*60+MINUTE(IF(OR(D4="NaN",F4="NaN"),"0",F4-D4)))</f>
        <v>NaN</v>
      </c>
      <c r="U4" s="29" t="str">
        <f t="shared" si="7"/>
        <v>NaN</v>
      </c>
      <c r="V4" s="29" t="str">
        <f t="shared" ref="V4:V186" si="8">IF(HOUR(IF(OR(D4="NaN",G4="NaN"),"0",G4-D4))*60+MINUTE(IF(OR(D4="NaN",G4="NaN"),"0",G4-D4))=0,"NaN",HOUR(IF(OR(D4="NaN",G4="NaN"),"0",G4-D4))*60+MINUTE(IF(OR(D4="NaN",G4="NaN"),"0",G4-D4)))</f>
        <v>NaN</v>
      </c>
      <c r="W4" s="29"/>
      <c r="X4" s="30"/>
    </row>
    <row r="5" spans="1:24" ht="15">
      <c r="A5" s="26">
        <v>41731</v>
      </c>
      <c r="B5" s="44">
        <v>0.82847222222222228</v>
      </c>
      <c r="C5" s="44">
        <v>0.96527777777777779</v>
      </c>
      <c r="D5" s="81" t="s">
        <v>47</v>
      </c>
      <c r="E5" t="s">
        <v>47</v>
      </c>
      <c r="F5" s="81" t="s">
        <v>47</v>
      </c>
      <c r="G5" t="s">
        <v>47</v>
      </c>
      <c r="H5" s="44" t="s">
        <v>47</v>
      </c>
      <c r="I5" s="28">
        <f t="shared" ref="I5:O5" si="9">IF(B5="NaN","NaN",HOUR(B5)*100+MINUTE(B5))</f>
        <v>1953</v>
      </c>
      <c r="J5" s="29">
        <f t="shared" si="9"/>
        <v>2310</v>
      </c>
      <c r="K5" s="29" t="str">
        <f t="shared" si="9"/>
        <v>NaN</v>
      </c>
      <c r="L5" s="29" t="str">
        <f t="shared" si="9"/>
        <v>NaN</v>
      </c>
      <c r="M5" s="29" t="str">
        <f t="shared" si="9"/>
        <v>NaN</v>
      </c>
      <c r="N5" s="29" t="str">
        <f t="shared" si="9"/>
        <v>NaN</v>
      </c>
      <c r="O5" s="29" t="str">
        <f t="shared" si="9"/>
        <v>NaN</v>
      </c>
      <c r="P5" s="28">
        <f t="shared" si="3"/>
        <v>197</v>
      </c>
      <c r="Q5" s="29" t="str">
        <f t="shared" si="4"/>
        <v>NaN</v>
      </c>
      <c r="R5" s="29" t="str">
        <f t="shared" si="5"/>
        <v>NaN</v>
      </c>
      <c r="S5" s="29" t="str">
        <f t="shared" si="6"/>
        <v>NaN</v>
      </c>
      <c r="T5" s="29" t="str">
        <f t="shared" ref="T5:U5" si="10">IF(HOUR(IF(OR(D5="NaN",F5="NaN"),"0",F5-D5))*60+MINUTE(IF(OR(D5="NaN",F5="NaN"),"0",F5-D5))=0,"NaN",HOUR(IF(OR(D5="NaN",F5="NaN"),"0",F5-D5))*60+MINUTE(IF(OR(D5="NaN",F5="NaN"),"0",F5-D5)))</f>
        <v>NaN</v>
      </c>
      <c r="U5" s="29" t="str">
        <f t="shared" si="10"/>
        <v>NaN</v>
      </c>
      <c r="V5" s="29" t="str">
        <f t="shared" si="8"/>
        <v>NaN</v>
      </c>
      <c r="W5" s="29"/>
      <c r="X5" s="30"/>
    </row>
    <row r="6" spans="1:24" ht="15">
      <c r="A6" s="26">
        <v>41732</v>
      </c>
      <c r="B6" s="44">
        <v>0.75347222222222221</v>
      </c>
      <c r="C6" s="44">
        <v>0.85555555555555551</v>
      </c>
      <c r="D6" s="81" t="s">
        <v>47</v>
      </c>
      <c r="E6" t="s">
        <v>47</v>
      </c>
      <c r="F6" s="81" t="s">
        <v>47</v>
      </c>
      <c r="G6" t="s">
        <v>47</v>
      </c>
      <c r="H6" s="44" t="s">
        <v>47</v>
      </c>
      <c r="I6" s="28">
        <f t="shared" ref="I6:O6" si="11">IF(B6="NaN","NaN",HOUR(B6)*100+MINUTE(B6))</f>
        <v>1805</v>
      </c>
      <c r="J6" s="29">
        <f t="shared" si="11"/>
        <v>2032</v>
      </c>
      <c r="K6" s="29" t="str">
        <f t="shared" si="11"/>
        <v>NaN</v>
      </c>
      <c r="L6" s="29" t="str">
        <f t="shared" si="11"/>
        <v>NaN</v>
      </c>
      <c r="M6" s="29" t="str">
        <f t="shared" si="11"/>
        <v>NaN</v>
      </c>
      <c r="N6" s="29" t="str">
        <f t="shared" si="11"/>
        <v>NaN</v>
      </c>
      <c r="O6" s="29" t="str">
        <f t="shared" si="11"/>
        <v>NaN</v>
      </c>
      <c r="P6" s="28">
        <f t="shared" si="3"/>
        <v>147</v>
      </c>
      <c r="Q6" s="29" t="str">
        <f t="shared" si="4"/>
        <v>NaN</v>
      </c>
      <c r="R6" s="29" t="str">
        <f t="shared" si="5"/>
        <v>NaN</v>
      </c>
      <c r="S6" s="29" t="str">
        <f t="shared" si="6"/>
        <v>NaN</v>
      </c>
      <c r="T6" s="29" t="str">
        <f t="shared" ref="T6:U6" si="12">IF(HOUR(IF(OR(D6="NaN",F6="NaN"),"0",F6-D6))*60+MINUTE(IF(OR(D6="NaN",F6="NaN"),"0",F6-D6))=0,"NaN",HOUR(IF(OR(D6="NaN",F6="NaN"),"0",F6-D6))*60+MINUTE(IF(OR(D6="NaN",F6="NaN"),"0",F6-D6)))</f>
        <v>NaN</v>
      </c>
      <c r="U6" s="29" t="str">
        <f t="shared" si="12"/>
        <v>NaN</v>
      </c>
      <c r="V6" s="29" t="str">
        <f t="shared" si="8"/>
        <v>NaN</v>
      </c>
      <c r="W6" s="29"/>
      <c r="X6" s="30"/>
    </row>
    <row r="7" spans="1:24" ht="15">
      <c r="A7" s="26">
        <v>41733</v>
      </c>
      <c r="B7" s="44">
        <v>0.68819444444444444</v>
      </c>
      <c r="C7" t="s">
        <v>47</v>
      </c>
      <c r="D7" s="44">
        <v>0.79513888888888884</v>
      </c>
      <c r="E7" t="s">
        <v>47</v>
      </c>
      <c r="F7" s="81">
        <v>1.01875</v>
      </c>
      <c r="G7" t="s">
        <v>47</v>
      </c>
      <c r="H7" t="s">
        <v>47</v>
      </c>
      <c r="I7" s="28">
        <f t="shared" ref="I7:O7" si="13">IF(B7="NaN","NaN",HOUR(B7)*100+MINUTE(B7))</f>
        <v>1631</v>
      </c>
      <c r="J7" s="29" t="str">
        <f t="shared" si="13"/>
        <v>NaN</v>
      </c>
      <c r="K7" s="29">
        <f t="shared" si="13"/>
        <v>1905</v>
      </c>
      <c r="L7" s="29" t="str">
        <f t="shared" si="13"/>
        <v>NaN</v>
      </c>
      <c r="M7" s="29">
        <f t="shared" si="13"/>
        <v>27</v>
      </c>
      <c r="N7" s="29" t="str">
        <f t="shared" si="13"/>
        <v>NaN</v>
      </c>
      <c r="O7" s="29" t="str">
        <f t="shared" si="13"/>
        <v>NaN</v>
      </c>
      <c r="P7" s="28" t="str">
        <f t="shared" si="3"/>
        <v>NaN</v>
      </c>
      <c r="Q7" s="29">
        <f t="shared" si="4"/>
        <v>154</v>
      </c>
      <c r="R7" s="29" t="str">
        <f t="shared" si="5"/>
        <v>NaN</v>
      </c>
      <c r="S7" s="29" t="str">
        <f t="shared" si="6"/>
        <v>NaN</v>
      </c>
      <c r="T7" s="29">
        <f t="shared" ref="T7:U7" si="14">IF(HOUR(IF(OR(D7="NaN",F7="NaN"),"0",F7-D7))*60+MINUTE(IF(OR(D7="NaN",F7="NaN"),"0",F7-D7))=0,"NaN",HOUR(IF(OR(D7="NaN",F7="NaN"),"0",F7-D7))*60+MINUTE(IF(OR(D7="NaN",F7="NaN"),"0",F7-D7)))</f>
        <v>322</v>
      </c>
      <c r="U7" s="29" t="str">
        <f t="shared" si="14"/>
        <v>NaN</v>
      </c>
      <c r="V7" s="29" t="str">
        <f t="shared" si="8"/>
        <v>NaN</v>
      </c>
      <c r="W7" s="29"/>
      <c r="X7" s="30"/>
    </row>
    <row r="8" spans="1:24" ht="15">
      <c r="A8" s="26">
        <v>41734</v>
      </c>
      <c r="B8" t="s">
        <v>47</v>
      </c>
      <c r="C8" t="s">
        <v>47</v>
      </c>
      <c r="D8" s="44" t="s">
        <v>47</v>
      </c>
      <c r="E8" s="44">
        <v>0.70416666666666672</v>
      </c>
      <c r="F8" s="44">
        <v>0.99027777777777781</v>
      </c>
      <c r="G8" t="s">
        <v>47</v>
      </c>
      <c r="H8" t="s">
        <v>47</v>
      </c>
      <c r="I8" s="28" t="str">
        <f t="shared" ref="I8:O8" si="15">IF(B8="NaN","NaN",HOUR(B8)*100+MINUTE(B8))</f>
        <v>NaN</v>
      </c>
      <c r="J8" s="29" t="str">
        <f t="shared" si="15"/>
        <v>NaN</v>
      </c>
      <c r="K8" s="29" t="str">
        <f t="shared" si="15"/>
        <v>NaN</v>
      </c>
      <c r="L8" s="29">
        <f t="shared" si="15"/>
        <v>1654</v>
      </c>
      <c r="M8" s="29">
        <f t="shared" si="15"/>
        <v>2346</v>
      </c>
      <c r="N8" s="29" t="str">
        <f t="shared" si="15"/>
        <v>NaN</v>
      </c>
      <c r="O8" s="29" t="str">
        <f t="shared" si="15"/>
        <v>NaN</v>
      </c>
      <c r="P8" s="28" t="str">
        <f t="shared" si="3"/>
        <v>NaN</v>
      </c>
      <c r="Q8" s="29" t="str">
        <f t="shared" si="4"/>
        <v>NaN</v>
      </c>
      <c r="R8" s="29" t="str">
        <f t="shared" si="5"/>
        <v>NaN</v>
      </c>
      <c r="S8" s="29">
        <f t="shared" si="6"/>
        <v>412</v>
      </c>
      <c r="T8" s="29" t="str">
        <f t="shared" ref="T8:U8" si="16">IF(HOUR(IF(OR(D8="NaN",F8="NaN"),"0",F8-D8))*60+MINUTE(IF(OR(D8="NaN",F8="NaN"),"0",F8-D8))=0,"NaN",HOUR(IF(OR(D8="NaN",F8="NaN"),"0",F8-D8))*60+MINUTE(IF(OR(D8="NaN",F8="NaN"),"0",F8-D8)))</f>
        <v>NaN</v>
      </c>
      <c r="U8" s="29" t="str">
        <f t="shared" si="16"/>
        <v>NaN</v>
      </c>
      <c r="V8" s="29" t="str">
        <f t="shared" si="8"/>
        <v>NaN</v>
      </c>
      <c r="W8" s="29"/>
      <c r="X8" s="30"/>
    </row>
    <row r="9" spans="1:24" ht="15">
      <c r="A9" s="26">
        <v>41735</v>
      </c>
      <c r="B9" s="44" t="s">
        <v>47</v>
      </c>
      <c r="C9" s="44" t="s">
        <v>47</v>
      </c>
      <c r="D9" s="65" t="s">
        <v>47</v>
      </c>
      <c r="E9" s="44" t="s">
        <v>47</v>
      </c>
      <c r="F9" s="65" t="s">
        <v>47</v>
      </c>
      <c r="G9" s="32" t="s">
        <v>47</v>
      </c>
      <c r="H9" s="44" t="s">
        <v>47</v>
      </c>
      <c r="I9" s="28" t="str">
        <f t="shared" ref="I9:O9" si="17">IF(B9="NaN","NaN",HOUR(B9)*100+MINUTE(B9))</f>
        <v>NaN</v>
      </c>
      <c r="J9" s="29" t="str">
        <f t="shared" si="17"/>
        <v>NaN</v>
      </c>
      <c r="K9" s="29" t="str">
        <f t="shared" si="17"/>
        <v>NaN</v>
      </c>
      <c r="L9" s="29" t="str">
        <f t="shared" si="17"/>
        <v>NaN</v>
      </c>
      <c r="M9" s="29" t="str">
        <f t="shared" si="17"/>
        <v>NaN</v>
      </c>
      <c r="N9" s="29" t="str">
        <f t="shared" si="17"/>
        <v>NaN</v>
      </c>
      <c r="O9" s="29" t="str">
        <f t="shared" si="17"/>
        <v>NaN</v>
      </c>
      <c r="P9" s="28" t="str">
        <f t="shared" si="3"/>
        <v>NaN</v>
      </c>
      <c r="Q9" s="29" t="str">
        <f t="shared" si="4"/>
        <v>NaN</v>
      </c>
      <c r="R9" s="29" t="str">
        <f t="shared" si="5"/>
        <v>NaN</v>
      </c>
      <c r="S9" s="29" t="str">
        <f t="shared" si="6"/>
        <v>NaN</v>
      </c>
      <c r="T9" s="29" t="str">
        <f t="shared" ref="T9:U9" si="18">IF(HOUR(IF(OR(D9="NaN",F9="NaN"),"0",F9-D9))*60+MINUTE(IF(OR(D9="NaN",F9="NaN"),"0",F9-D9))=0,"NaN",HOUR(IF(OR(D9="NaN",F9="NaN"),"0",F9-D9))*60+MINUTE(IF(OR(D9="NaN",F9="NaN"),"0",F9-D9)))</f>
        <v>NaN</v>
      </c>
      <c r="U9" s="29" t="str">
        <f t="shared" si="18"/>
        <v>NaN</v>
      </c>
      <c r="V9" s="29" t="str">
        <f t="shared" si="8"/>
        <v>NaN</v>
      </c>
      <c r="W9" s="29"/>
      <c r="X9" s="30"/>
    </row>
    <row r="10" spans="1:24" ht="15">
      <c r="A10" s="26">
        <v>41736</v>
      </c>
      <c r="B10" s="44" t="s">
        <v>47</v>
      </c>
      <c r="C10" s="44" t="s">
        <v>47</v>
      </c>
      <c r="D10" s="65" t="s">
        <v>47</v>
      </c>
      <c r="E10" s="44" t="s">
        <v>47</v>
      </c>
      <c r="F10" s="65" t="s">
        <v>47</v>
      </c>
      <c r="G10" s="32" t="s">
        <v>47</v>
      </c>
      <c r="H10" s="44" t="s">
        <v>47</v>
      </c>
      <c r="I10" s="28" t="str">
        <f t="shared" ref="I10:O10" si="19">IF(B10="NaN","NaN",HOUR(B10)*100+MINUTE(B10))</f>
        <v>NaN</v>
      </c>
      <c r="J10" s="29" t="str">
        <f t="shared" si="19"/>
        <v>NaN</v>
      </c>
      <c r="K10" s="29" t="str">
        <f t="shared" si="19"/>
        <v>NaN</v>
      </c>
      <c r="L10" s="29" t="str">
        <f t="shared" si="19"/>
        <v>NaN</v>
      </c>
      <c r="M10" s="29" t="str">
        <f t="shared" si="19"/>
        <v>NaN</v>
      </c>
      <c r="N10" s="29" t="str">
        <f t="shared" si="19"/>
        <v>NaN</v>
      </c>
      <c r="O10" s="29" t="str">
        <f t="shared" si="19"/>
        <v>NaN</v>
      </c>
      <c r="P10" s="28" t="str">
        <f t="shared" si="3"/>
        <v>NaN</v>
      </c>
      <c r="Q10" s="29" t="str">
        <f t="shared" si="4"/>
        <v>NaN</v>
      </c>
      <c r="R10" s="29" t="str">
        <f t="shared" si="5"/>
        <v>NaN</v>
      </c>
      <c r="S10" s="29" t="str">
        <f t="shared" si="6"/>
        <v>NaN</v>
      </c>
      <c r="T10" s="29" t="str">
        <f t="shared" ref="T10:U10" si="20">IF(HOUR(IF(OR(D10="NaN",F10="NaN"),"0",F10-D10))*60+MINUTE(IF(OR(D10="NaN",F10="NaN"),"0",F10-D10))=0,"NaN",HOUR(IF(OR(D10="NaN",F10="NaN"),"0",F10-D10))*60+MINUTE(IF(OR(D10="NaN",F10="NaN"),"0",F10-D10)))</f>
        <v>NaN</v>
      </c>
      <c r="U10" s="29" t="str">
        <f t="shared" si="20"/>
        <v>NaN</v>
      </c>
      <c r="V10" s="29" t="str">
        <f t="shared" si="8"/>
        <v>NaN</v>
      </c>
      <c r="W10" s="29"/>
      <c r="X10" s="30"/>
    </row>
    <row r="11" spans="1:24" ht="15">
      <c r="A11" s="26">
        <v>41737</v>
      </c>
      <c r="B11" s="44">
        <v>0.68472222222222223</v>
      </c>
      <c r="C11" t="s">
        <v>47</v>
      </c>
      <c r="D11" s="44">
        <v>0.73263888888888884</v>
      </c>
      <c r="E11" t="s">
        <v>47</v>
      </c>
      <c r="F11" s="32">
        <v>0.97916666666666663</v>
      </c>
      <c r="G11" t="s">
        <v>47</v>
      </c>
      <c r="H11" t="s">
        <v>47</v>
      </c>
      <c r="I11" s="28">
        <f t="shared" ref="I11:O11" si="21">IF(B11="NaN","NaN",HOUR(B11)*100+MINUTE(B11))</f>
        <v>1626</v>
      </c>
      <c r="J11" s="29" t="str">
        <f t="shared" si="21"/>
        <v>NaN</v>
      </c>
      <c r="K11" s="29">
        <f t="shared" si="21"/>
        <v>1735</v>
      </c>
      <c r="L11" s="29" t="str">
        <f t="shared" si="21"/>
        <v>NaN</v>
      </c>
      <c r="M11" s="29">
        <f t="shared" si="21"/>
        <v>2330</v>
      </c>
      <c r="N11" s="29" t="str">
        <f t="shared" si="21"/>
        <v>NaN</v>
      </c>
      <c r="O11" s="29" t="str">
        <f t="shared" si="21"/>
        <v>NaN</v>
      </c>
      <c r="P11" s="28" t="str">
        <f t="shared" si="3"/>
        <v>NaN</v>
      </c>
      <c r="Q11" s="29">
        <f t="shared" si="4"/>
        <v>69</v>
      </c>
      <c r="R11" s="29" t="str">
        <f t="shared" si="5"/>
        <v>NaN</v>
      </c>
      <c r="S11" s="29" t="str">
        <f t="shared" si="6"/>
        <v>NaN</v>
      </c>
      <c r="T11" s="29">
        <f t="shared" ref="T11:U11" si="22">IF(HOUR(IF(OR(D11="NaN",F11="NaN"),"0",F11-D11))*60+MINUTE(IF(OR(D11="NaN",F11="NaN"),"0",F11-D11))=0,"NaN",HOUR(IF(OR(D11="NaN",F11="NaN"),"0",F11-D11))*60+MINUTE(IF(OR(D11="NaN",F11="NaN"),"0",F11-D11)))</f>
        <v>355</v>
      </c>
      <c r="U11" s="29" t="str">
        <f t="shared" si="22"/>
        <v>NaN</v>
      </c>
      <c r="V11" s="29" t="str">
        <f t="shared" si="8"/>
        <v>NaN</v>
      </c>
      <c r="W11" s="29"/>
      <c r="X11" s="30"/>
    </row>
    <row r="12" spans="1:24" ht="15">
      <c r="A12" s="26">
        <v>41738</v>
      </c>
      <c r="B12" s="44">
        <v>0.76944444444444449</v>
      </c>
      <c r="C12" t="s">
        <v>47</v>
      </c>
      <c r="D12" s="44">
        <v>0.80972222222222223</v>
      </c>
      <c r="E12" t="s">
        <v>47</v>
      </c>
      <c r="F12" t="s">
        <v>47</v>
      </c>
      <c r="G12" s="32">
        <v>0.9604166666666667</v>
      </c>
      <c r="H12" s="81">
        <v>1.01875</v>
      </c>
      <c r="I12" s="28">
        <f t="shared" ref="I12:O12" si="23">IF(B12="NaN","NaN",HOUR(B12)*100+MINUTE(B12))</f>
        <v>1828</v>
      </c>
      <c r="J12" s="29" t="str">
        <f t="shared" si="23"/>
        <v>NaN</v>
      </c>
      <c r="K12" s="29">
        <f t="shared" si="23"/>
        <v>1926</v>
      </c>
      <c r="L12" s="29" t="str">
        <f t="shared" si="23"/>
        <v>NaN</v>
      </c>
      <c r="M12" s="29" t="str">
        <f t="shared" si="23"/>
        <v>NaN</v>
      </c>
      <c r="N12" s="29">
        <f t="shared" si="23"/>
        <v>2303</v>
      </c>
      <c r="O12" s="29">
        <f t="shared" si="23"/>
        <v>27</v>
      </c>
      <c r="P12" s="28" t="str">
        <f t="shared" si="3"/>
        <v>NaN</v>
      </c>
      <c r="Q12" s="29">
        <f t="shared" si="4"/>
        <v>58</v>
      </c>
      <c r="R12" s="29">
        <f t="shared" si="5"/>
        <v>84</v>
      </c>
      <c r="S12" s="29" t="str">
        <f t="shared" si="6"/>
        <v>NaN</v>
      </c>
      <c r="T12" s="29" t="str">
        <f t="shared" ref="T12:U12" si="24">IF(HOUR(IF(OR(D12="NaN",F12="NaN"),"0",F12-D12))*60+MINUTE(IF(OR(D12="NaN",F12="NaN"),"0",F12-D12))=0,"NaN",HOUR(IF(OR(D12="NaN",F12="NaN"),"0",F12-D12))*60+MINUTE(IF(OR(D12="NaN",F12="NaN"),"0",F12-D12)))</f>
        <v>NaN</v>
      </c>
      <c r="U12" s="29" t="str">
        <f t="shared" si="24"/>
        <v>NaN</v>
      </c>
      <c r="V12" s="29">
        <f t="shared" si="8"/>
        <v>217</v>
      </c>
      <c r="W12" s="29"/>
      <c r="X12" s="30"/>
    </row>
    <row r="13" spans="1:24" ht="15">
      <c r="A13" s="26">
        <v>41739</v>
      </c>
      <c r="B13" s="44" t="s">
        <v>47</v>
      </c>
      <c r="C13" s="44" t="s">
        <v>47</v>
      </c>
      <c r="D13" s="82" t="s">
        <v>47</v>
      </c>
      <c r="E13" s="44" t="s">
        <v>47</v>
      </c>
      <c r="F13" s="82" t="s">
        <v>47</v>
      </c>
      <c r="G13" t="s">
        <v>47</v>
      </c>
      <c r="H13" s="44" t="s">
        <v>47</v>
      </c>
      <c r="I13" s="28" t="str">
        <f t="shared" ref="I13:O13" si="25">IF(B13="NaN","NaN",HOUR(B13)*100+MINUTE(B13))</f>
        <v>NaN</v>
      </c>
      <c r="J13" s="29" t="str">
        <f t="shared" si="25"/>
        <v>NaN</v>
      </c>
      <c r="K13" s="29" t="str">
        <f t="shared" si="25"/>
        <v>NaN</v>
      </c>
      <c r="L13" s="29" t="str">
        <f t="shared" si="25"/>
        <v>NaN</v>
      </c>
      <c r="M13" s="29" t="str">
        <f t="shared" si="25"/>
        <v>NaN</v>
      </c>
      <c r="N13" s="29" t="str">
        <f t="shared" si="25"/>
        <v>NaN</v>
      </c>
      <c r="O13" s="29" t="str">
        <f t="shared" si="25"/>
        <v>NaN</v>
      </c>
      <c r="P13" s="28" t="str">
        <f t="shared" si="3"/>
        <v>NaN</v>
      </c>
      <c r="Q13" s="29" t="str">
        <f t="shared" si="4"/>
        <v>NaN</v>
      </c>
      <c r="R13" s="29" t="str">
        <f t="shared" si="5"/>
        <v>NaN</v>
      </c>
      <c r="S13" s="29" t="str">
        <f t="shared" si="6"/>
        <v>NaN</v>
      </c>
      <c r="T13" s="29" t="str">
        <f t="shared" ref="T13:U13" si="26">IF(HOUR(IF(OR(D13="NaN",F13="NaN"),"0",F13-D13))*60+MINUTE(IF(OR(D13="NaN",F13="NaN"),"0",F13-D13))=0,"NaN",HOUR(IF(OR(D13="NaN",F13="NaN"),"0",F13-D13))*60+MINUTE(IF(OR(D13="NaN",F13="NaN"),"0",F13-D13)))</f>
        <v>NaN</v>
      </c>
      <c r="U13" s="29" t="str">
        <f t="shared" si="26"/>
        <v>NaN</v>
      </c>
      <c r="V13" s="29" t="str">
        <f t="shared" si="8"/>
        <v>NaN</v>
      </c>
      <c r="W13" s="29"/>
      <c r="X13" s="30"/>
    </row>
    <row r="14" spans="1:24" ht="15">
      <c r="A14" s="26">
        <v>41740</v>
      </c>
      <c r="B14" s="44">
        <v>0.70347222222222228</v>
      </c>
      <c r="C14" s="44">
        <v>1.0048611111111112</v>
      </c>
      <c r="D14" s="81" t="s">
        <v>47</v>
      </c>
      <c r="E14" t="s">
        <v>47</v>
      </c>
      <c r="F14" s="81" t="s">
        <v>47</v>
      </c>
      <c r="G14" t="s">
        <v>47</v>
      </c>
      <c r="H14" s="44" t="s">
        <v>47</v>
      </c>
      <c r="I14" s="28">
        <f t="shared" ref="I14:O14" si="27">IF(B14="NaN","NaN",HOUR(B14)*100+MINUTE(B14))</f>
        <v>1653</v>
      </c>
      <c r="J14" s="29">
        <f t="shared" si="27"/>
        <v>7</v>
      </c>
      <c r="K14" s="29" t="str">
        <f t="shared" si="27"/>
        <v>NaN</v>
      </c>
      <c r="L14" s="29" t="str">
        <f t="shared" si="27"/>
        <v>NaN</v>
      </c>
      <c r="M14" s="29" t="str">
        <f t="shared" si="27"/>
        <v>NaN</v>
      </c>
      <c r="N14" s="29" t="str">
        <f t="shared" si="27"/>
        <v>NaN</v>
      </c>
      <c r="O14" s="29" t="str">
        <f t="shared" si="27"/>
        <v>NaN</v>
      </c>
      <c r="P14" s="28">
        <f t="shared" si="3"/>
        <v>434</v>
      </c>
      <c r="Q14" s="29" t="str">
        <f t="shared" si="4"/>
        <v>NaN</v>
      </c>
      <c r="R14" s="29" t="str">
        <f t="shared" si="5"/>
        <v>NaN</v>
      </c>
      <c r="S14" s="29" t="str">
        <f t="shared" si="6"/>
        <v>NaN</v>
      </c>
      <c r="T14" s="29" t="str">
        <f t="shared" ref="T14:U14" si="28">IF(HOUR(IF(OR(D14="NaN",F14="NaN"),"0",F14-D14))*60+MINUTE(IF(OR(D14="NaN",F14="NaN"),"0",F14-D14))=0,"NaN",HOUR(IF(OR(D14="NaN",F14="NaN"),"0",F14-D14))*60+MINUTE(IF(OR(D14="NaN",F14="NaN"),"0",F14-D14)))</f>
        <v>NaN</v>
      </c>
      <c r="U14" s="29" t="str">
        <f t="shared" si="28"/>
        <v>NaN</v>
      </c>
      <c r="V14" s="29" t="str">
        <f t="shared" si="8"/>
        <v>NaN</v>
      </c>
      <c r="W14" s="29"/>
      <c r="X14" s="30"/>
    </row>
    <row r="15" spans="1:24" ht="15">
      <c r="A15" s="26">
        <v>41741</v>
      </c>
      <c r="B15" s="44">
        <v>0.66874999999999996</v>
      </c>
      <c r="C15" s="44">
        <v>0.95625000000000004</v>
      </c>
      <c r="D15" s="81" t="s">
        <v>47</v>
      </c>
      <c r="E15" t="s">
        <v>47</v>
      </c>
      <c r="F15" s="81" t="s">
        <v>47</v>
      </c>
      <c r="G15" t="s">
        <v>47</v>
      </c>
      <c r="H15" s="44" t="s">
        <v>47</v>
      </c>
      <c r="I15" s="28">
        <f t="shared" ref="I15:O15" si="29">IF(B15="NaN","NaN",HOUR(B15)*100+MINUTE(B15))</f>
        <v>1603</v>
      </c>
      <c r="J15" s="29">
        <f t="shared" si="29"/>
        <v>2257</v>
      </c>
      <c r="K15" s="29" t="str">
        <f t="shared" si="29"/>
        <v>NaN</v>
      </c>
      <c r="L15" s="29" t="str">
        <f t="shared" si="29"/>
        <v>NaN</v>
      </c>
      <c r="M15" s="29" t="str">
        <f t="shared" si="29"/>
        <v>NaN</v>
      </c>
      <c r="N15" s="29" t="str">
        <f t="shared" si="29"/>
        <v>NaN</v>
      </c>
      <c r="O15" s="29" t="str">
        <f t="shared" si="29"/>
        <v>NaN</v>
      </c>
      <c r="P15" s="28">
        <f t="shared" si="3"/>
        <v>414</v>
      </c>
      <c r="Q15" s="29" t="str">
        <f t="shared" si="4"/>
        <v>NaN</v>
      </c>
      <c r="R15" s="29" t="str">
        <f t="shared" si="5"/>
        <v>NaN</v>
      </c>
      <c r="S15" s="29" t="str">
        <f t="shared" si="6"/>
        <v>NaN</v>
      </c>
      <c r="T15" s="29" t="str">
        <f t="shared" ref="T15:U15" si="30">IF(HOUR(IF(OR(D15="NaN",F15="NaN"),"0",F15-D15))*60+MINUTE(IF(OR(D15="NaN",F15="NaN"),"0",F15-D15))=0,"NaN",HOUR(IF(OR(D15="NaN",F15="NaN"),"0",F15-D15))*60+MINUTE(IF(OR(D15="NaN",F15="NaN"),"0",F15-D15)))</f>
        <v>NaN</v>
      </c>
      <c r="U15" s="29" t="str">
        <f t="shared" si="30"/>
        <v>NaN</v>
      </c>
      <c r="V15" s="29" t="str">
        <f t="shared" si="8"/>
        <v>NaN</v>
      </c>
      <c r="W15" s="29"/>
      <c r="X15" s="30"/>
    </row>
    <row r="16" spans="1:24" ht="15">
      <c r="A16" s="26">
        <v>41742</v>
      </c>
      <c r="B16" s="44" t="s">
        <v>47</v>
      </c>
      <c r="C16" s="44" t="s">
        <v>47</v>
      </c>
      <c r="D16" s="65" t="s">
        <v>47</v>
      </c>
      <c r="E16" s="44" t="s">
        <v>47</v>
      </c>
      <c r="F16" s="65" t="s">
        <v>47</v>
      </c>
      <c r="G16" t="s">
        <v>47</v>
      </c>
      <c r="H16" s="44" t="s">
        <v>47</v>
      </c>
      <c r="I16" s="28" t="str">
        <f t="shared" ref="I16:O16" si="31">IF(B16="NaN","NaN",HOUR(B16)*100+MINUTE(B16))</f>
        <v>NaN</v>
      </c>
      <c r="J16" s="29" t="str">
        <f t="shared" si="31"/>
        <v>NaN</v>
      </c>
      <c r="K16" s="29" t="str">
        <f t="shared" si="31"/>
        <v>NaN</v>
      </c>
      <c r="L16" s="29" t="str">
        <f t="shared" si="31"/>
        <v>NaN</v>
      </c>
      <c r="M16" s="29" t="str">
        <f t="shared" si="31"/>
        <v>NaN</v>
      </c>
      <c r="N16" s="29" t="str">
        <f t="shared" si="31"/>
        <v>NaN</v>
      </c>
      <c r="O16" s="29" t="str">
        <f t="shared" si="31"/>
        <v>NaN</v>
      </c>
      <c r="P16" s="28" t="str">
        <f t="shared" si="3"/>
        <v>NaN</v>
      </c>
      <c r="Q16" s="29" t="str">
        <f t="shared" si="4"/>
        <v>NaN</v>
      </c>
      <c r="R16" s="29" t="str">
        <f t="shared" si="5"/>
        <v>NaN</v>
      </c>
      <c r="S16" s="29" t="str">
        <f t="shared" si="6"/>
        <v>NaN</v>
      </c>
      <c r="T16" s="29" t="str">
        <f t="shared" ref="T16:U16" si="32">IF(HOUR(IF(OR(D16="NaN",F16="NaN"),"0",F16-D16))*60+MINUTE(IF(OR(D16="NaN",F16="NaN"),"0",F16-D16))=0,"NaN",HOUR(IF(OR(D16="NaN",F16="NaN"),"0",F16-D16))*60+MINUTE(IF(OR(D16="NaN",F16="NaN"),"0",F16-D16)))</f>
        <v>NaN</v>
      </c>
      <c r="U16" s="29" t="str">
        <f t="shared" si="32"/>
        <v>NaN</v>
      </c>
      <c r="V16" s="29" t="str">
        <f t="shared" si="8"/>
        <v>NaN</v>
      </c>
      <c r="W16" s="29"/>
      <c r="X16" s="30"/>
    </row>
    <row r="17" spans="1:26" ht="15">
      <c r="A17" s="26">
        <v>41743</v>
      </c>
      <c r="B17" s="44" t="s">
        <v>47</v>
      </c>
      <c r="C17" s="44" t="s">
        <v>47</v>
      </c>
      <c r="D17" s="65" t="s">
        <v>47</v>
      </c>
      <c r="E17" s="44" t="s">
        <v>47</v>
      </c>
      <c r="F17" s="65" t="s">
        <v>47</v>
      </c>
      <c r="G17" s="32" t="s">
        <v>47</v>
      </c>
      <c r="H17" s="44" t="s">
        <v>47</v>
      </c>
      <c r="I17" s="28" t="str">
        <f t="shared" ref="I17:O17" si="33">IF(B17="NaN","NaN",HOUR(B17)*100+MINUTE(B17))</f>
        <v>NaN</v>
      </c>
      <c r="J17" s="29" t="str">
        <f t="shared" si="33"/>
        <v>NaN</v>
      </c>
      <c r="K17" s="29" t="str">
        <f t="shared" si="33"/>
        <v>NaN</v>
      </c>
      <c r="L17" s="29" t="str">
        <f t="shared" si="33"/>
        <v>NaN</v>
      </c>
      <c r="M17" s="29" t="str">
        <f t="shared" si="33"/>
        <v>NaN</v>
      </c>
      <c r="N17" s="29" t="str">
        <f t="shared" si="33"/>
        <v>NaN</v>
      </c>
      <c r="O17" s="29" t="str">
        <f t="shared" si="33"/>
        <v>NaN</v>
      </c>
      <c r="P17" s="28" t="str">
        <f t="shared" si="3"/>
        <v>NaN</v>
      </c>
      <c r="Q17" s="29" t="str">
        <f t="shared" si="4"/>
        <v>NaN</v>
      </c>
      <c r="R17" s="29" t="str">
        <f t="shared" si="5"/>
        <v>NaN</v>
      </c>
      <c r="S17" s="29" t="str">
        <f t="shared" si="6"/>
        <v>NaN</v>
      </c>
      <c r="T17" s="29" t="str">
        <f t="shared" ref="T17:U17" si="34">IF(HOUR(IF(OR(D17="NaN",F17="NaN"),"0",F17-D17))*60+MINUTE(IF(OR(D17="NaN",F17="NaN"),"0",F17-D17))=0,"NaN",HOUR(IF(OR(D17="NaN",F17="NaN"),"0",F17-D17))*60+MINUTE(IF(OR(D17="NaN",F17="NaN"),"0",F17-D17)))</f>
        <v>NaN</v>
      </c>
      <c r="U17" s="29" t="str">
        <f t="shared" si="34"/>
        <v>NaN</v>
      </c>
      <c r="V17" s="29" t="str">
        <f t="shared" si="8"/>
        <v>NaN</v>
      </c>
      <c r="W17" s="29"/>
      <c r="X17" s="30"/>
    </row>
    <row r="18" spans="1:26" ht="15">
      <c r="A18" s="26">
        <v>41744</v>
      </c>
      <c r="B18" s="44" t="s">
        <v>47</v>
      </c>
      <c r="C18" s="44" t="s">
        <v>47</v>
      </c>
      <c r="D18" s="65" t="s">
        <v>47</v>
      </c>
      <c r="E18" s="44">
        <v>0.69861111111111107</v>
      </c>
      <c r="F18" s="65">
        <v>0.9916666666666667</v>
      </c>
      <c r="G18" t="s">
        <v>47</v>
      </c>
      <c r="H18" s="44" t="s">
        <v>47</v>
      </c>
      <c r="I18" s="28" t="str">
        <f t="shared" ref="I18:O18" si="35">IF(B18="NaN","NaN",HOUR(B18)*100+MINUTE(B18))</f>
        <v>NaN</v>
      </c>
      <c r="J18" s="29" t="str">
        <f t="shared" si="35"/>
        <v>NaN</v>
      </c>
      <c r="K18" s="29" t="str">
        <f t="shared" si="35"/>
        <v>NaN</v>
      </c>
      <c r="L18" s="29">
        <f t="shared" si="35"/>
        <v>1646</v>
      </c>
      <c r="M18" s="29">
        <f t="shared" si="35"/>
        <v>2348</v>
      </c>
      <c r="N18" s="29" t="str">
        <f t="shared" si="35"/>
        <v>NaN</v>
      </c>
      <c r="O18" s="29" t="str">
        <f t="shared" si="35"/>
        <v>NaN</v>
      </c>
      <c r="P18" s="28" t="str">
        <f t="shared" si="3"/>
        <v>NaN</v>
      </c>
      <c r="Q18" s="29" t="str">
        <f t="shared" si="4"/>
        <v>NaN</v>
      </c>
      <c r="R18" s="29" t="str">
        <f t="shared" si="5"/>
        <v>NaN</v>
      </c>
      <c r="S18" s="29">
        <f t="shared" si="6"/>
        <v>422</v>
      </c>
      <c r="T18" s="29" t="str">
        <f t="shared" ref="T18:U18" si="36">IF(HOUR(IF(OR(D18="NaN",F18="NaN"),"0",F18-D18))*60+MINUTE(IF(OR(D18="NaN",F18="NaN"),"0",F18-D18))=0,"NaN",HOUR(IF(OR(D18="NaN",F18="NaN"),"0",F18-D18))*60+MINUTE(IF(OR(D18="NaN",F18="NaN"),"0",F18-D18)))</f>
        <v>NaN</v>
      </c>
      <c r="U18" s="29" t="str">
        <f t="shared" si="36"/>
        <v>NaN</v>
      </c>
      <c r="V18" s="29" t="str">
        <f t="shared" si="8"/>
        <v>NaN</v>
      </c>
      <c r="W18" s="29"/>
      <c r="X18" s="30"/>
    </row>
    <row r="19" spans="1:26" ht="15">
      <c r="A19" s="26">
        <v>41745</v>
      </c>
      <c r="B19" s="44">
        <v>0.67638888888888893</v>
      </c>
      <c r="C19" t="s">
        <v>47</v>
      </c>
      <c r="D19" s="44">
        <v>0.77847222222222223</v>
      </c>
      <c r="E19" t="s">
        <v>47</v>
      </c>
      <c r="F19" s="81">
        <v>0.99583333333333335</v>
      </c>
      <c r="G19" t="s">
        <v>47</v>
      </c>
      <c r="H19" t="s">
        <v>47</v>
      </c>
      <c r="I19" s="28">
        <f t="shared" ref="I19:O19" si="37">IF(B19="NaN","NaN",HOUR(B19)*100+MINUTE(B19))</f>
        <v>1614</v>
      </c>
      <c r="J19" s="29" t="str">
        <f t="shared" si="37"/>
        <v>NaN</v>
      </c>
      <c r="K19" s="29">
        <f t="shared" si="37"/>
        <v>1841</v>
      </c>
      <c r="L19" s="29" t="str">
        <f t="shared" si="37"/>
        <v>NaN</v>
      </c>
      <c r="M19" s="29">
        <f t="shared" si="37"/>
        <v>2354</v>
      </c>
      <c r="N19" s="29" t="str">
        <f t="shared" si="37"/>
        <v>NaN</v>
      </c>
      <c r="O19" s="29" t="str">
        <f t="shared" si="37"/>
        <v>NaN</v>
      </c>
      <c r="P19" s="28" t="str">
        <f t="shared" si="3"/>
        <v>NaN</v>
      </c>
      <c r="Q19" s="29">
        <f t="shared" si="4"/>
        <v>147</v>
      </c>
      <c r="R19" s="29" t="str">
        <f t="shared" si="5"/>
        <v>NaN</v>
      </c>
      <c r="S19" s="29" t="str">
        <f t="shared" si="6"/>
        <v>NaN</v>
      </c>
      <c r="T19" s="29">
        <f t="shared" ref="T19:U19" si="38">IF(HOUR(IF(OR(D19="NaN",F19="NaN"),"0",F19-D19))*60+MINUTE(IF(OR(D19="NaN",F19="NaN"),"0",F19-D19))=0,"NaN",HOUR(IF(OR(D19="NaN",F19="NaN"),"0",F19-D19))*60+MINUTE(IF(OR(D19="NaN",F19="NaN"),"0",F19-D19)))</f>
        <v>313</v>
      </c>
      <c r="U19" s="29" t="str">
        <f t="shared" si="38"/>
        <v>NaN</v>
      </c>
      <c r="V19" s="29" t="str">
        <f t="shared" si="8"/>
        <v>NaN</v>
      </c>
      <c r="W19" s="29"/>
      <c r="X19" s="30"/>
    </row>
    <row r="20" spans="1:26" ht="15">
      <c r="A20" s="26">
        <v>41746</v>
      </c>
      <c r="B20" s="44" t="s">
        <v>47</v>
      </c>
      <c r="C20" t="s">
        <v>47</v>
      </c>
      <c r="D20" s="44" t="s">
        <v>47</v>
      </c>
      <c r="E20" t="s">
        <v>47</v>
      </c>
      <c r="F20" s="65" t="s">
        <v>47</v>
      </c>
      <c r="G20" t="s">
        <v>47</v>
      </c>
      <c r="H20" t="s">
        <v>47</v>
      </c>
      <c r="I20" s="28" t="str">
        <f t="shared" ref="I20:O20" si="39">IF(B20="NaN","NaN",HOUR(B20)*100+MINUTE(B20))</f>
        <v>NaN</v>
      </c>
      <c r="J20" s="29" t="str">
        <f t="shared" si="39"/>
        <v>NaN</v>
      </c>
      <c r="K20" s="29" t="str">
        <f t="shared" si="39"/>
        <v>NaN</v>
      </c>
      <c r="L20" s="29" t="str">
        <f t="shared" si="39"/>
        <v>NaN</v>
      </c>
      <c r="M20" s="29" t="str">
        <f t="shared" si="39"/>
        <v>NaN</v>
      </c>
      <c r="N20" s="29" t="str">
        <f t="shared" si="39"/>
        <v>NaN</v>
      </c>
      <c r="O20" s="29" t="str">
        <f t="shared" si="39"/>
        <v>NaN</v>
      </c>
      <c r="P20" s="28" t="str">
        <f t="shared" si="3"/>
        <v>NaN</v>
      </c>
      <c r="Q20" s="29" t="str">
        <f t="shared" si="4"/>
        <v>NaN</v>
      </c>
      <c r="R20" s="29" t="str">
        <f t="shared" si="5"/>
        <v>NaN</v>
      </c>
      <c r="S20" s="29" t="str">
        <f t="shared" si="6"/>
        <v>NaN</v>
      </c>
      <c r="T20" s="29" t="str">
        <f t="shared" ref="T20:U20" si="40">IF(HOUR(IF(OR(D20="NaN",F20="NaN"),"0",F20-D20))*60+MINUTE(IF(OR(D20="NaN",F20="NaN"),"0",F20-D20))=0,"NaN",HOUR(IF(OR(D20="NaN",F20="NaN"),"0",F20-D20))*60+MINUTE(IF(OR(D20="NaN",F20="NaN"),"0",F20-D20)))</f>
        <v>NaN</v>
      </c>
      <c r="U20" s="29" t="str">
        <f t="shared" si="40"/>
        <v>NaN</v>
      </c>
      <c r="V20" s="29" t="str">
        <f t="shared" si="8"/>
        <v>NaN</v>
      </c>
      <c r="W20" s="29"/>
      <c r="X20" s="30"/>
    </row>
    <row r="21" spans="1:26" ht="15">
      <c r="A21" s="26">
        <v>41747</v>
      </c>
      <c r="B21" s="44">
        <v>0.70833333333333337</v>
      </c>
      <c r="C21" s="81" t="s">
        <v>47</v>
      </c>
      <c r="D21" s="44">
        <v>0.85763888888888884</v>
      </c>
      <c r="E21" t="s">
        <v>47</v>
      </c>
      <c r="F21" t="s">
        <v>47</v>
      </c>
      <c r="G21" s="32">
        <v>0.92013888888888884</v>
      </c>
      <c r="H21" s="44">
        <v>1.0826388888888889</v>
      </c>
      <c r="I21" s="28">
        <f t="shared" ref="I21:O21" si="41">IF(B21="NaN","NaN",HOUR(B21)*100+MINUTE(B21))</f>
        <v>1700</v>
      </c>
      <c r="J21" s="29" t="str">
        <f t="shared" si="41"/>
        <v>NaN</v>
      </c>
      <c r="K21" s="29">
        <f t="shared" si="41"/>
        <v>2035</v>
      </c>
      <c r="L21" s="29" t="str">
        <f t="shared" si="41"/>
        <v>NaN</v>
      </c>
      <c r="M21" s="29" t="str">
        <f t="shared" si="41"/>
        <v>NaN</v>
      </c>
      <c r="N21" s="29">
        <f t="shared" si="41"/>
        <v>2205</v>
      </c>
      <c r="O21" s="29">
        <f t="shared" si="41"/>
        <v>159</v>
      </c>
      <c r="P21" s="28" t="str">
        <f t="shared" si="3"/>
        <v>NaN</v>
      </c>
      <c r="Q21" s="29">
        <f t="shared" si="4"/>
        <v>215</v>
      </c>
      <c r="R21" s="29">
        <f t="shared" si="5"/>
        <v>234</v>
      </c>
      <c r="S21" s="29" t="str">
        <f t="shared" si="6"/>
        <v>NaN</v>
      </c>
      <c r="T21" s="29" t="str">
        <f t="shared" ref="T21:U21" si="42">IF(HOUR(IF(OR(D21="NaN",F21="NaN"),"0",F21-D21))*60+MINUTE(IF(OR(D21="NaN",F21="NaN"),"0",F21-D21))=0,"NaN",HOUR(IF(OR(D21="NaN",F21="NaN"),"0",F21-D21))*60+MINUTE(IF(OR(D21="NaN",F21="NaN"),"0",F21-D21)))</f>
        <v>NaN</v>
      </c>
      <c r="U21" s="29" t="str">
        <f t="shared" si="42"/>
        <v>NaN</v>
      </c>
      <c r="V21" s="29">
        <f t="shared" si="8"/>
        <v>90</v>
      </c>
      <c r="W21" s="29"/>
      <c r="X21" s="30"/>
    </row>
    <row r="22" spans="1:26" ht="15">
      <c r="A22" s="26">
        <v>41748</v>
      </c>
      <c r="B22" s="44">
        <v>0.6381944444444444</v>
      </c>
      <c r="C22" t="s">
        <v>47</v>
      </c>
      <c r="D22" s="44">
        <v>0.73958333333333337</v>
      </c>
      <c r="E22" t="s">
        <v>47</v>
      </c>
      <c r="F22" s="81">
        <v>0.97638888888888886</v>
      </c>
      <c r="G22" s="32" t="s">
        <v>47</v>
      </c>
      <c r="H22" t="s">
        <v>47</v>
      </c>
      <c r="I22" s="28">
        <f t="shared" ref="I22:O22" si="43">IF(B22="NaN","NaN",HOUR(B22)*100+MINUTE(B22))</f>
        <v>1519</v>
      </c>
      <c r="J22" s="29" t="str">
        <f t="shared" si="43"/>
        <v>NaN</v>
      </c>
      <c r="K22" s="29">
        <f t="shared" si="43"/>
        <v>1745</v>
      </c>
      <c r="L22" s="29" t="str">
        <f t="shared" si="43"/>
        <v>NaN</v>
      </c>
      <c r="M22" s="29">
        <f t="shared" si="43"/>
        <v>2326</v>
      </c>
      <c r="N22" s="29" t="str">
        <f t="shared" si="43"/>
        <v>NaN</v>
      </c>
      <c r="O22" s="29" t="str">
        <f t="shared" si="43"/>
        <v>NaN</v>
      </c>
      <c r="P22" s="28" t="str">
        <f t="shared" si="3"/>
        <v>NaN</v>
      </c>
      <c r="Q22" s="29">
        <f t="shared" si="4"/>
        <v>146</v>
      </c>
      <c r="R22" s="29" t="str">
        <f t="shared" si="5"/>
        <v>NaN</v>
      </c>
      <c r="S22" s="29" t="str">
        <f t="shared" si="6"/>
        <v>NaN</v>
      </c>
      <c r="T22" s="29">
        <f t="shared" ref="T22:U22" si="44">IF(HOUR(IF(OR(D22="NaN",F22="NaN"),"0",F22-D22))*60+MINUTE(IF(OR(D22="NaN",F22="NaN"),"0",F22-D22))=0,"NaN",HOUR(IF(OR(D22="NaN",F22="NaN"),"0",F22-D22))*60+MINUTE(IF(OR(D22="NaN",F22="NaN"),"0",F22-D22)))</f>
        <v>341</v>
      </c>
      <c r="U22" s="29" t="str">
        <f t="shared" si="44"/>
        <v>NaN</v>
      </c>
      <c r="V22" s="29" t="str">
        <f t="shared" si="8"/>
        <v>NaN</v>
      </c>
      <c r="W22" s="29"/>
      <c r="X22" s="30"/>
      <c r="Y22" s="34"/>
      <c r="Z22" s="34"/>
    </row>
    <row r="23" spans="1:26" ht="15">
      <c r="A23" s="26">
        <v>41749</v>
      </c>
      <c r="B23" s="84" t="s">
        <v>47</v>
      </c>
      <c r="C23" s="84" t="s">
        <v>47</v>
      </c>
      <c r="D23" s="81" t="s">
        <v>47</v>
      </c>
      <c r="E23" s="84" t="s">
        <v>47</v>
      </c>
      <c r="F23" s="81" t="s">
        <v>47</v>
      </c>
      <c r="G23" t="s">
        <v>47</v>
      </c>
      <c r="H23" s="84" t="s">
        <v>47</v>
      </c>
      <c r="I23" s="28" t="str">
        <f t="shared" ref="I23:O23" si="45">IF(B23="NaN","NaN",HOUR(B23)*100+MINUTE(B23))</f>
        <v>NaN</v>
      </c>
      <c r="J23" s="29" t="str">
        <f t="shared" si="45"/>
        <v>NaN</v>
      </c>
      <c r="K23" s="29" t="str">
        <f t="shared" si="45"/>
        <v>NaN</v>
      </c>
      <c r="L23" s="29" t="str">
        <f t="shared" si="45"/>
        <v>NaN</v>
      </c>
      <c r="M23" s="29" t="str">
        <f t="shared" si="45"/>
        <v>NaN</v>
      </c>
      <c r="N23" s="29" t="str">
        <f t="shared" si="45"/>
        <v>NaN</v>
      </c>
      <c r="O23" s="29" t="str">
        <f t="shared" si="45"/>
        <v>NaN</v>
      </c>
      <c r="P23" s="28" t="str">
        <f t="shared" si="3"/>
        <v>NaN</v>
      </c>
      <c r="Q23" s="29" t="str">
        <f t="shared" si="4"/>
        <v>NaN</v>
      </c>
      <c r="R23" s="29" t="str">
        <f t="shared" si="5"/>
        <v>NaN</v>
      </c>
      <c r="S23" s="29" t="str">
        <f t="shared" si="6"/>
        <v>NaN</v>
      </c>
      <c r="T23" s="29" t="str">
        <f t="shared" ref="T23:U23" si="46">IF(HOUR(IF(OR(D23="NaN",F23="NaN"),"0",F23-D23))*60+MINUTE(IF(OR(D23="NaN",F23="NaN"),"0",F23-D23))=0,"NaN",HOUR(IF(OR(D23="NaN",F23="NaN"),"0",F23-D23))*60+MINUTE(IF(OR(D23="NaN",F23="NaN"),"0",F23-D23)))</f>
        <v>NaN</v>
      </c>
      <c r="U23" s="29" t="str">
        <f t="shared" si="46"/>
        <v>NaN</v>
      </c>
      <c r="V23" s="29" t="str">
        <f t="shared" si="8"/>
        <v>NaN</v>
      </c>
      <c r="W23" s="29"/>
      <c r="X23" s="30"/>
    </row>
    <row r="24" spans="1:26" ht="15">
      <c r="A24" s="26">
        <v>41750</v>
      </c>
      <c r="B24" s="44">
        <v>0.89722222222222225</v>
      </c>
      <c r="C24" s="44">
        <v>0.97222222222222221</v>
      </c>
      <c r="D24" s="81" t="s">
        <v>47</v>
      </c>
      <c r="E24" t="s">
        <v>47</v>
      </c>
      <c r="F24" s="81" t="s">
        <v>47</v>
      </c>
      <c r="G24" s="32" t="s">
        <v>47</v>
      </c>
      <c r="H24" s="44" t="s">
        <v>47</v>
      </c>
      <c r="I24" s="28">
        <f t="shared" ref="I24:O24" si="47">IF(B24="NaN","NaN",HOUR(B24)*100+MINUTE(B24))</f>
        <v>2132</v>
      </c>
      <c r="J24" s="29">
        <f t="shared" si="47"/>
        <v>2320</v>
      </c>
      <c r="K24" s="29" t="str">
        <f t="shared" si="47"/>
        <v>NaN</v>
      </c>
      <c r="L24" s="29" t="str">
        <f t="shared" si="47"/>
        <v>NaN</v>
      </c>
      <c r="M24" s="29" t="str">
        <f t="shared" si="47"/>
        <v>NaN</v>
      </c>
      <c r="N24" s="29" t="str">
        <f t="shared" si="47"/>
        <v>NaN</v>
      </c>
      <c r="O24" s="29" t="str">
        <f t="shared" si="47"/>
        <v>NaN</v>
      </c>
      <c r="P24" s="28">
        <f t="shared" si="3"/>
        <v>108</v>
      </c>
      <c r="Q24" s="29" t="str">
        <f t="shared" si="4"/>
        <v>NaN</v>
      </c>
      <c r="R24" s="29" t="str">
        <f t="shared" si="5"/>
        <v>NaN</v>
      </c>
      <c r="S24" s="29" t="str">
        <f t="shared" si="6"/>
        <v>NaN</v>
      </c>
      <c r="T24" s="29" t="str">
        <f t="shared" ref="T24:U24" si="48">IF(HOUR(IF(OR(D24="NaN",F24="NaN"),"0",F24-D24))*60+MINUTE(IF(OR(D24="NaN",F24="NaN"),"0",F24-D24))=0,"NaN",HOUR(IF(OR(D24="NaN",F24="NaN"),"0",F24-D24))*60+MINUTE(IF(OR(D24="NaN",F24="NaN"),"0",F24-D24)))</f>
        <v>NaN</v>
      </c>
      <c r="U24" s="29" t="str">
        <f t="shared" si="48"/>
        <v>NaN</v>
      </c>
      <c r="V24" s="29" t="str">
        <f t="shared" si="8"/>
        <v>NaN</v>
      </c>
      <c r="W24" s="29"/>
      <c r="X24" s="30"/>
      <c r="Y24" s="34"/>
      <c r="Z24" s="34"/>
    </row>
    <row r="25" spans="1:26" ht="15">
      <c r="A25" s="26">
        <v>41751</v>
      </c>
      <c r="B25" s="44">
        <v>0.67986111111111114</v>
      </c>
      <c r="C25" s="44">
        <v>0.99583333333333335</v>
      </c>
      <c r="D25" s="81" t="s">
        <v>47</v>
      </c>
      <c r="E25" t="s">
        <v>47</v>
      </c>
      <c r="F25" s="81" t="s">
        <v>47</v>
      </c>
      <c r="G25" t="s">
        <v>47</v>
      </c>
      <c r="H25" s="44" t="s">
        <v>47</v>
      </c>
      <c r="I25" s="28">
        <f t="shared" ref="I25:O25" si="49">IF(B25="NaN","NaN",HOUR(B25)*100+MINUTE(B25))</f>
        <v>1619</v>
      </c>
      <c r="J25" s="29">
        <f t="shared" si="49"/>
        <v>2354</v>
      </c>
      <c r="K25" s="29" t="str">
        <f t="shared" si="49"/>
        <v>NaN</v>
      </c>
      <c r="L25" s="29" t="str">
        <f t="shared" si="49"/>
        <v>NaN</v>
      </c>
      <c r="M25" s="29" t="str">
        <f t="shared" si="49"/>
        <v>NaN</v>
      </c>
      <c r="N25" s="29" t="str">
        <f t="shared" si="49"/>
        <v>NaN</v>
      </c>
      <c r="O25" s="29" t="str">
        <f t="shared" si="49"/>
        <v>NaN</v>
      </c>
      <c r="P25" s="28">
        <f t="shared" si="3"/>
        <v>455</v>
      </c>
      <c r="Q25" s="29" t="str">
        <f t="shared" si="4"/>
        <v>NaN</v>
      </c>
      <c r="R25" s="29" t="str">
        <f t="shared" si="5"/>
        <v>NaN</v>
      </c>
      <c r="S25" s="29" t="str">
        <f t="shared" si="6"/>
        <v>NaN</v>
      </c>
      <c r="T25" s="29" t="str">
        <f t="shared" ref="T25:U25" si="50">IF(HOUR(IF(OR(D25="NaN",F25="NaN"),"0",F25-D25))*60+MINUTE(IF(OR(D25="NaN",F25="NaN"),"0",F25-D25))=0,"NaN",HOUR(IF(OR(D25="NaN",F25="NaN"),"0",F25-D25))*60+MINUTE(IF(OR(D25="NaN",F25="NaN"),"0",F25-D25)))</f>
        <v>NaN</v>
      </c>
      <c r="U25" s="29" t="str">
        <f t="shared" si="50"/>
        <v>NaN</v>
      </c>
      <c r="V25" s="29" t="str">
        <f t="shared" si="8"/>
        <v>NaN</v>
      </c>
      <c r="W25" s="29"/>
      <c r="X25" s="30"/>
    </row>
    <row r="26" spans="1:26" ht="15">
      <c r="A26" s="26">
        <v>41752</v>
      </c>
      <c r="B26" s="44">
        <v>0.6694444444444444</v>
      </c>
      <c r="C26" s="44">
        <v>0.98263888888888884</v>
      </c>
      <c r="D26" s="81" t="s">
        <v>47</v>
      </c>
      <c r="E26" t="s">
        <v>47</v>
      </c>
      <c r="F26" s="81" t="s">
        <v>47</v>
      </c>
      <c r="G26" s="32" t="s">
        <v>47</v>
      </c>
      <c r="H26" s="44" t="s">
        <v>47</v>
      </c>
      <c r="I26" s="28">
        <f t="shared" ref="I26:O26" si="51">IF(B26="NaN","NaN",HOUR(B26)*100+MINUTE(B26))</f>
        <v>1604</v>
      </c>
      <c r="J26" s="29">
        <f t="shared" si="51"/>
        <v>2335</v>
      </c>
      <c r="K26" s="29" t="str">
        <f t="shared" si="51"/>
        <v>NaN</v>
      </c>
      <c r="L26" s="29" t="str">
        <f t="shared" si="51"/>
        <v>NaN</v>
      </c>
      <c r="M26" s="29" t="str">
        <f t="shared" si="51"/>
        <v>NaN</v>
      </c>
      <c r="N26" s="29" t="str">
        <f t="shared" si="51"/>
        <v>NaN</v>
      </c>
      <c r="O26" s="29" t="str">
        <f t="shared" si="51"/>
        <v>NaN</v>
      </c>
      <c r="P26" s="28">
        <f t="shared" si="3"/>
        <v>451</v>
      </c>
      <c r="Q26" s="29" t="str">
        <f t="shared" si="4"/>
        <v>NaN</v>
      </c>
      <c r="R26" s="29" t="str">
        <f t="shared" si="5"/>
        <v>NaN</v>
      </c>
      <c r="S26" s="29" t="str">
        <f t="shared" si="6"/>
        <v>NaN</v>
      </c>
      <c r="T26" s="29" t="str">
        <f t="shared" ref="T26:U26" si="52">IF(HOUR(IF(OR(D26="NaN",F26="NaN"),"0",F26-D26))*60+MINUTE(IF(OR(D26="NaN",F26="NaN"),"0",F26-D26))=0,"NaN",HOUR(IF(OR(D26="NaN",F26="NaN"),"0",F26-D26))*60+MINUTE(IF(OR(D26="NaN",F26="NaN"),"0",F26-D26)))</f>
        <v>NaN</v>
      </c>
      <c r="U26" s="29" t="str">
        <f t="shared" si="52"/>
        <v>NaN</v>
      </c>
      <c r="V26" s="29" t="str">
        <f t="shared" si="8"/>
        <v>NaN</v>
      </c>
      <c r="W26" s="29"/>
      <c r="X26" s="30"/>
    </row>
    <row r="27" spans="1:26" ht="15">
      <c r="A27" s="26">
        <v>41753</v>
      </c>
      <c r="B27" s="44">
        <v>0.66736111111111107</v>
      </c>
      <c r="C27" t="s">
        <v>47</v>
      </c>
      <c r="D27" s="44">
        <v>0.91666666666666663</v>
      </c>
      <c r="E27" t="s">
        <v>47</v>
      </c>
      <c r="F27" s="81">
        <v>0.95763888888888893</v>
      </c>
      <c r="G27" t="s">
        <v>47</v>
      </c>
      <c r="H27" t="s">
        <v>47</v>
      </c>
      <c r="I27" s="28">
        <f t="shared" ref="I27:O27" si="53">IF(B27="NaN","NaN",HOUR(B27)*100+MINUTE(B27))</f>
        <v>1601</v>
      </c>
      <c r="J27" s="29" t="str">
        <f t="shared" si="53"/>
        <v>NaN</v>
      </c>
      <c r="K27" s="29">
        <f t="shared" si="53"/>
        <v>2200</v>
      </c>
      <c r="L27" s="29" t="str">
        <f t="shared" si="53"/>
        <v>NaN</v>
      </c>
      <c r="M27" s="29">
        <f t="shared" si="53"/>
        <v>2259</v>
      </c>
      <c r="N27" s="29" t="str">
        <f t="shared" si="53"/>
        <v>NaN</v>
      </c>
      <c r="O27" s="29" t="str">
        <f t="shared" si="53"/>
        <v>NaN</v>
      </c>
      <c r="P27" s="28" t="str">
        <f t="shared" si="3"/>
        <v>NaN</v>
      </c>
      <c r="Q27" s="29">
        <f t="shared" si="4"/>
        <v>359</v>
      </c>
      <c r="R27" s="29" t="str">
        <f t="shared" si="5"/>
        <v>NaN</v>
      </c>
      <c r="S27" s="29" t="str">
        <f t="shared" si="6"/>
        <v>NaN</v>
      </c>
      <c r="T27" s="29">
        <f t="shared" ref="T27:U27" si="54">IF(HOUR(IF(OR(D27="NaN",F27="NaN"),"0",F27-D27))*60+MINUTE(IF(OR(D27="NaN",F27="NaN"),"0",F27-D27))=0,"NaN",HOUR(IF(OR(D27="NaN",F27="NaN"),"0",F27-D27))*60+MINUTE(IF(OR(D27="NaN",F27="NaN"),"0",F27-D27)))</f>
        <v>59</v>
      </c>
      <c r="U27" s="29" t="str">
        <f t="shared" si="54"/>
        <v>NaN</v>
      </c>
      <c r="V27" s="29" t="str">
        <f t="shared" si="8"/>
        <v>NaN</v>
      </c>
      <c r="W27" s="29"/>
      <c r="X27" s="30"/>
    </row>
    <row r="28" spans="1:26" ht="15">
      <c r="A28" s="26">
        <v>41754</v>
      </c>
      <c r="B28" s="44">
        <v>0.6479166666666667</v>
      </c>
      <c r="C28" s="81">
        <v>1.0152777777777777</v>
      </c>
      <c r="D28" s="44" t="s">
        <v>47</v>
      </c>
      <c r="E28" t="s">
        <v>47</v>
      </c>
      <c r="F28" t="s">
        <v>47</v>
      </c>
      <c r="G28" t="s">
        <v>47</v>
      </c>
      <c r="H28" s="81" t="s">
        <v>47</v>
      </c>
      <c r="I28" s="28">
        <f t="shared" ref="I28:O28" si="55">IF(B28="NaN","NaN",HOUR(B28)*100+MINUTE(B28))</f>
        <v>1533</v>
      </c>
      <c r="J28" s="29">
        <f t="shared" si="55"/>
        <v>22</v>
      </c>
      <c r="K28" s="29" t="str">
        <f t="shared" si="55"/>
        <v>NaN</v>
      </c>
      <c r="L28" s="29" t="str">
        <f t="shared" si="55"/>
        <v>NaN</v>
      </c>
      <c r="M28" s="29" t="str">
        <f t="shared" si="55"/>
        <v>NaN</v>
      </c>
      <c r="N28" s="29" t="str">
        <f t="shared" si="55"/>
        <v>NaN</v>
      </c>
      <c r="O28" s="29" t="str">
        <f t="shared" si="55"/>
        <v>NaN</v>
      </c>
      <c r="P28" s="28">
        <f t="shared" si="3"/>
        <v>529</v>
      </c>
      <c r="Q28" s="29" t="str">
        <f t="shared" si="4"/>
        <v>NaN</v>
      </c>
      <c r="R28" s="29" t="str">
        <f t="shared" si="5"/>
        <v>NaN</v>
      </c>
      <c r="S28" s="29" t="str">
        <f t="shared" si="6"/>
        <v>NaN</v>
      </c>
      <c r="T28" s="29" t="str">
        <f t="shared" ref="T28:U28" si="56">IF(HOUR(IF(OR(D28="NaN",F28="NaN"),"0",F28-D28))*60+MINUTE(IF(OR(D28="NaN",F28="NaN"),"0",F28-D28))=0,"NaN",HOUR(IF(OR(D28="NaN",F28="NaN"),"0",F28-D28))*60+MINUTE(IF(OR(D28="NaN",F28="NaN"),"0",F28-D28)))</f>
        <v>NaN</v>
      </c>
      <c r="U28" s="29" t="str">
        <f t="shared" si="56"/>
        <v>NaN</v>
      </c>
      <c r="V28" s="29" t="str">
        <f t="shared" si="8"/>
        <v>NaN</v>
      </c>
      <c r="W28" s="29"/>
      <c r="X28" s="30"/>
    </row>
    <row r="29" spans="1:26" ht="15">
      <c r="A29" s="26">
        <v>41755</v>
      </c>
      <c r="B29" s="44">
        <v>0.8881944444444444</v>
      </c>
      <c r="C29" s="44">
        <v>0.9819444444444444</v>
      </c>
      <c r="D29" s="81" t="s">
        <v>47</v>
      </c>
      <c r="E29" t="s">
        <v>47</v>
      </c>
      <c r="F29" s="81" t="s">
        <v>47</v>
      </c>
      <c r="G29" t="s">
        <v>47</v>
      </c>
      <c r="H29" s="44" t="s">
        <v>47</v>
      </c>
      <c r="I29" s="28">
        <f t="shared" ref="I29:O29" si="57">IF(B29="NaN","NaN",HOUR(B29)*100+MINUTE(B29))</f>
        <v>2119</v>
      </c>
      <c r="J29" s="29">
        <f t="shared" si="57"/>
        <v>2334</v>
      </c>
      <c r="K29" s="29" t="str">
        <f t="shared" si="57"/>
        <v>NaN</v>
      </c>
      <c r="L29" s="29" t="str">
        <f t="shared" si="57"/>
        <v>NaN</v>
      </c>
      <c r="M29" s="29" t="str">
        <f t="shared" si="57"/>
        <v>NaN</v>
      </c>
      <c r="N29" s="29" t="str">
        <f t="shared" si="57"/>
        <v>NaN</v>
      </c>
      <c r="O29" s="29" t="str">
        <f t="shared" si="57"/>
        <v>NaN</v>
      </c>
      <c r="P29" s="28">
        <f t="shared" si="3"/>
        <v>135</v>
      </c>
      <c r="Q29" s="29" t="str">
        <f t="shared" si="4"/>
        <v>NaN</v>
      </c>
      <c r="R29" s="29" t="str">
        <f t="shared" si="5"/>
        <v>NaN</v>
      </c>
      <c r="S29" s="29" t="str">
        <f t="shared" si="6"/>
        <v>NaN</v>
      </c>
      <c r="T29" s="29" t="str">
        <f t="shared" ref="T29:U29" si="58">IF(HOUR(IF(OR(D29="NaN",F29="NaN"),"0",F29-D29))*60+MINUTE(IF(OR(D29="NaN",F29="NaN"),"0",F29-D29))=0,"NaN",HOUR(IF(OR(D29="NaN",F29="NaN"),"0",F29-D29))*60+MINUTE(IF(OR(D29="NaN",F29="NaN"),"0",F29-D29)))</f>
        <v>NaN</v>
      </c>
      <c r="U29" s="29" t="str">
        <f t="shared" si="58"/>
        <v>NaN</v>
      </c>
      <c r="V29" s="29" t="str">
        <f t="shared" si="8"/>
        <v>NaN</v>
      </c>
      <c r="W29" s="29"/>
      <c r="X29" s="30"/>
    </row>
    <row r="30" spans="1:26" ht="15">
      <c r="A30" s="26">
        <v>41756</v>
      </c>
      <c r="B30" s="44">
        <v>0.75138888888888888</v>
      </c>
      <c r="C30" s="44">
        <v>0.91111111111111109</v>
      </c>
      <c r="D30" s="81" t="s">
        <v>47</v>
      </c>
      <c r="E30" t="s">
        <v>47</v>
      </c>
      <c r="F30" s="81" t="s">
        <v>47</v>
      </c>
      <c r="G30" t="s">
        <v>47</v>
      </c>
      <c r="H30" s="44" t="s">
        <v>47</v>
      </c>
      <c r="I30" s="28">
        <f t="shared" ref="I30:O30" si="59">IF(B30="NaN","NaN",HOUR(B30)*100+MINUTE(B30))</f>
        <v>1802</v>
      </c>
      <c r="J30" s="29">
        <f t="shared" si="59"/>
        <v>2152</v>
      </c>
      <c r="K30" s="29" t="str">
        <f t="shared" si="59"/>
        <v>NaN</v>
      </c>
      <c r="L30" s="29" t="str">
        <f t="shared" si="59"/>
        <v>NaN</v>
      </c>
      <c r="M30" s="29" t="str">
        <f t="shared" si="59"/>
        <v>NaN</v>
      </c>
      <c r="N30" s="29" t="str">
        <f t="shared" si="59"/>
        <v>NaN</v>
      </c>
      <c r="O30" s="29" t="str">
        <f t="shared" si="59"/>
        <v>NaN</v>
      </c>
      <c r="P30" s="28">
        <f t="shared" si="3"/>
        <v>230</v>
      </c>
      <c r="Q30" s="29" t="str">
        <f t="shared" si="4"/>
        <v>NaN</v>
      </c>
      <c r="R30" s="29" t="str">
        <f t="shared" si="5"/>
        <v>NaN</v>
      </c>
      <c r="S30" s="29" t="str">
        <f t="shared" si="6"/>
        <v>NaN</v>
      </c>
      <c r="T30" s="29" t="str">
        <f t="shared" ref="T30:U30" si="60">IF(HOUR(IF(OR(D30="NaN",F30="NaN"),"0",F30-D30))*60+MINUTE(IF(OR(D30="NaN",F30="NaN"),"0",F30-D30))=0,"NaN",HOUR(IF(OR(D30="NaN",F30="NaN"),"0",F30-D30))*60+MINUTE(IF(OR(D30="NaN",F30="NaN"),"0",F30-D30)))</f>
        <v>NaN</v>
      </c>
      <c r="U30" s="29" t="str">
        <f t="shared" si="60"/>
        <v>NaN</v>
      </c>
      <c r="V30" s="29" t="str">
        <f t="shared" si="8"/>
        <v>NaN</v>
      </c>
      <c r="W30" s="29"/>
      <c r="X30" s="30"/>
    </row>
    <row r="31" spans="1:26" ht="15">
      <c r="A31" s="26">
        <v>41757</v>
      </c>
      <c r="B31" s="44">
        <v>0.61736111111111114</v>
      </c>
      <c r="C31" s="65">
        <v>0.88541666666666663</v>
      </c>
      <c r="D31" s="65" t="s">
        <v>47</v>
      </c>
      <c r="E31" s="44" t="s">
        <v>47</v>
      </c>
      <c r="F31" t="s">
        <v>47</v>
      </c>
      <c r="G31" s="32" t="s">
        <v>47</v>
      </c>
      <c r="H31" s="65" t="s">
        <v>47</v>
      </c>
      <c r="I31" s="28">
        <f t="shared" ref="I31:O31" si="61">IF(B31="NaN","NaN",HOUR(B31)*100+MINUTE(B31))</f>
        <v>1449</v>
      </c>
      <c r="J31" s="29">
        <f t="shared" si="61"/>
        <v>2115</v>
      </c>
      <c r="K31" s="29" t="str">
        <f t="shared" si="61"/>
        <v>NaN</v>
      </c>
      <c r="L31" s="29" t="str">
        <f t="shared" si="61"/>
        <v>NaN</v>
      </c>
      <c r="M31" s="29" t="str">
        <f t="shared" si="61"/>
        <v>NaN</v>
      </c>
      <c r="N31" s="29" t="str">
        <f t="shared" si="61"/>
        <v>NaN</v>
      </c>
      <c r="O31" s="29" t="str">
        <f t="shared" si="61"/>
        <v>NaN</v>
      </c>
      <c r="P31" s="28">
        <f t="shared" si="3"/>
        <v>386</v>
      </c>
      <c r="Q31" s="29" t="str">
        <f t="shared" si="4"/>
        <v>NaN</v>
      </c>
      <c r="R31" s="29" t="str">
        <f t="shared" si="5"/>
        <v>NaN</v>
      </c>
      <c r="S31" s="29" t="str">
        <f t="shared" si="6"/>
        <v>NaN</v>
      </c>
      <c r="T31" s="29" t="str">
        <f t="shared" ref="T31:U31" si="62">IF(HOUR(IF(OR(D31="NaN",F31="NaN"),"0",F31-D31))*60+MINUTE(IF(OR(D31="NaN",F31="NaN"),"0",F31-D31))=0,"NaN",HOUR(IF(OR(D31="NaN",F31="NaN"),"0",F31-D31))*60+MINUTE(IF(OR(D31="NaN",F31="NaN"),"0",F31-D31)))</f>
        <v>NaN</v>
      </c>
      <c r="U31" s="29" t="str">
        <f t="shared" si="62"/>
        <v>NaN</v>
      </c>
      <c r="V31" s="29" t="str">
        <f t="shared" si="8"/>
        <v>NaN</v>
      </c>
      <c r="W31" s="29"/>
      <c r="X31" s="30"/>
      <c r="Y31" s="34"/>
      <c r="Z31" s="34"/>
    </row>
    <row r="32" spans="1:26" ht="15">
      <c r="A32" s="26">
        <v>41758</v>
      </c>
      <c r="B32" s="44">
        <v>0.92708333333333337</v>
      </c>
      <c r="C32" s="44">
        <v>0.98819444444444449</v>
      </c>
      <c r="D32" s="65" t="s">
        <v>47</v>
      </c>
      <c r="E32" t="s">
        <v>47</v>
      </c>
      <c r="F32" s="65" t="s">
        <v>47</v>
      </c>
      <c r="G32" t="s">
        <v>47</v>
      </c>
      <c r="H32" s="44" t="s">
        <v>47</v>
      </c>
      <c r="I32" s="28">
        <f t="shared" ref="I32:O32" si="63">IF(B32="NaN","NaN",HOUR(B32)*100+MINUTE(B32))</f>
        <v>2215</v>
      </c>
      <c r="J32" s="29">
        <f t="shared" si="63"/>
        <v>2343</v>
      </c>
      <c r="K32" s="29" t="str">
        <f t="shared" si="63"/>
        <v>NaN</v>
      </c>
      <c r="L32" s="29" t="str">
        <f t="shared" si="63"/>
        <v>NaN</v>
      </c>
      <c r="M32" s="29" t="str">
        <f t="shared" si="63"/>
        <v>NaN</v>
      </c>
      <c r="N32" s="29" t="str">
        <f t="shared" si="63"/>
        <v>NaN</v>
      </c>
      <c r="O32" s="29" t="str">
        <f t="shared" si="63"/>
        <v>NaN</v>
      </c>
      <c r="P32" s="28">
        <f t="shared" si="3"/>
        <v>88</v>
      </c>
      <c r="Q32" s="29" t="str">
        <f t="shared" si="4"/>
        <v>NaN</v>
      </c>
      <c r="R32" s="29" t="str">
        <f t="shared" si="5"/>
        <v>NaN</v>
      </c>
      <c r="S32" s="29" t="str">
        <f t="shared" si="6"/>
        <v>NaN</v>
      </c>
      <c r="T32" s="29" t="str">
        <f t="shared" ref="T32:U32" si="64">IF(HOUR(IF(OR(D32="NaN",F32="NaN"),"0",F32-D32))*60+MINUTE(IF(OR(D32="NaN",F32="NaN"),"0",F32-D32))=0,"NaN",HOUR(IF(OR(D32="NaN",F32="NaN"),"0",F32-D32))*60+MINUTE(IF(OR(D32="NaN",F32="NaN"),"0",F32-D32)))</f>
        <v>NaN</v>
      </c>
      <c r="U32" s="29" t="str">
        <f t="shared" si="64"/>
        <v>NaN</v>
      </c>
      <c r="V32" s="29" t="str">
        <f t="shared" si="8"/>
        <v>NaN</v>
      </c>
      <c r="W32" s="29"/>
      <c r="X32" s="30"/>
    </row>
    <row r="33" spans="1:24" ht="15">
      <c r="A33" s="26">
        <v>41759</v>
      </c>
      <c r="B33" s="44" t="s">
        <v>47</v>
      </c>
      <c r="C33" s="44" t="s">
        <v>47</v>
      </c>
      <c r="D33" s="81" t="s">
        <v>47</v>
      </c>
      <c r="E33" s="44">
        <v>0.74722222222222223</v>
      </c>
      <c r="F33" s="81">
        <v>0.99097222222222225</v>
      </c>
      <c r="G33" t="s">
        <v>47</v>
      </c>
      <c r="H33" s="44" t="s">
        <v>47</v>
      </c>
      <c r="I33" s="28" t="str">
        <f t="shared" ref="I33:O33" si="65">IF(B33="NaN","NaN",HOUR(B33)*100+MINUTE(B33))</f>
        <v>NaN</v>
      </c>
      <c r="J33" s="29" t="str">
        <f t="shared" si="65"/>
        <v>NaN</v>
      </c>
      <c r="K33" s="29" t="str">
        <f t="shared" si="65"/>
        <v>NaN</v>
      </c>
      <c r="L33" s="29">
        <f t="shared" si="65"/>
        <v>1756</v>
      </c>
      <c r="M33" s="29">
        <f t="shared" si="65"/>
        <v>2347</v>
      </c>
      <c r="N33" s="29" t="str">
        <f t="shared" si="65"/>
        <v>NaN</v>
      </c>
      <c r="O33" s="29" t="str">
        <f t="shared" si="65"/>
        <v>NaN</v>
      </c>
      <c r="P33" s="28" t="str">
        <f t="shared" si="3"/>
        <v>NaN</v>
      </c>
      <c r="Q33" s="29" t="str">
        <f t="shared" si="4"/>
        <v>NaN</v>
      </c>
      <c r="R33" s="29" t="str">
        <f t="shared" si="5"/>
        <v>NaN</v>
      </c>
      <c r="S33" s="29">
        <f t="shared" si="6"/>
        <v>351</v>
      </c>
      <c r="T33" s="29" t="str">
        <f t="shared" ref="T33:U33" si="66">IF(HOUR(IF(OR(D33="NaN",F33="NaN"),"0",F33-D33))*60+MINUTE(IF(OR(D33="NaN",F33="NaN"),"0",F33-D33))=0,"NaN",HOUR(IF(OR(D33="NaN",F33="NaN"),"0",F33-D33))*60+MINUTE(IF(OR(D33="NaN",F33="NaN"),"0",F33-D33)))</f>
        <v>NaN</v>
      </c>
      <c r="U33" s="29" t="str">
        <f t="shared" si="66"/>
        <v>NaN</v>
      </c>
      <c r="V33" s="29" t="str">
        <f t="shared" si="8"/>
        <v>NaN</v>
      </c>
      <c r="W33" s="29"/>
      <c r="X33" s="30"/>
    </row>
    <row r="34" spans="1:24" ht="15">
      <c r="A34" s="26">
        <v>41760</v>
      </c>
      <c r="B34" s="44">
        <v>0.64236111111111116</v>
      </c>
      <c r="C34" t="s">
        <v>47</v>
      </c>
      <c r="D34" s="44">
        <v>0.69652777777777775</v>
      </c>
      <c r="E34" t="s">
        <v>47</v>
      </c>
      <c r="F34" s="81">
        <v>1.0027777777777778</v>
      </c>
      <c r="G34" s="32" t="s">
        <v>47</v>
      </c>
      <c r="H34" t="s">
        <v>47</v>
      </c>
      <c r="I34" s="28">
        <f t="shared" ref="I34:O34" si="67">IF(B34="NaN","NaN",HOUR(B34)*100+MINUTE(B34))</f>
        <v>1525</v>
      </c>
      <c r="J34" s="29" t="str">
        <f t="shared" si="67"/>
        <v>NaN</v>
      </c>
      <c r="K34" s="29">
        <f t="shared" si="67"/>
        <v>1643</v>
      </c>
      <c r="L34" s="29" t="str">
        <f t="shared" si="67"/>
        <v>NaN</v>
      </c>
      <c r="M34" s="29">
        <f t="shared" si="67"/>
        <v>4</v>
      </c>
      <c r="N34" s="29" t="str">
        <f t="shared" si="67"/>
        <v>NaN</v>
      </c>
      <c r="O34" s="29" t="str">
        <f t="shared" si="67"/>
        <v>NaN</v>
      </c>
      <c r="P34" s="28" t="str">
        <f t="shared" si="3"/>
        <v>NaN</v>
      </c>
      <c r="Q34" s="29">
        <f t="shared" si="4"/>
        <v>78</v>
      </c>
      <c r="R34" s="29" t="str">
        <f t="shared" si="5"/>
        <v>NaN</v>
      </c>
      <c r="S34" s="29" t="str">
        <f t="shared" si="6"/>
        <v>NaN</v>
      </c>
      <c r="T34" s="29">
        <f t="shared" ref="T34:U34" si="68">IF(HOUR(IF(OR(D34="NaN",F34="NaN"),"0",F34-D34))*60+MINUTE(IF(OR(D34="NaN",F34="NaN"),"0",F34-D34))=0,"NaN",HOUR(IF(OR(D34="NaN",F34="NaN"),"0",F34-D34))*60+MINUTE(IF(OR(D34="NaN",F34="NaN"),"0",F34-D34)))</f>
        <v>441</v>
      </c>
      <c r="U34" s="29" t="str">
        <f t="shared" si="68"/>
        <v>NaN</v>
      </c>
      <c r="V34" s="29" t="str">
        <f t="shared" si="8"/>
        <v>NaN</v>
      </c>
      <c r="W34" s="29"/>
      <c r="X34" s="30"/>
    </row>
    <row r="35" spans="1:24" ht="15">
      <c r="A35" s="26">
        <v>41761</v>
      </c>
      <c r="B35" s="44">
        <v>0.68055555555555558</v>
      </c>
      <c r="C35" t="s">
        <v>47</v>
      </c>
      <c r="D35" s="44">
        <v>0.71388888888888891</v>
      </c>
      <c r="E35" t="s">
        <v>47</v>
      </c>
      <c r="F35" s="81">
        <v>0.9916666666666667</v>
      </c>
      <c r="G35" t="s">
        <v>47</v>
      </c>
      <c r="H35" t="s">
        <v>47</v>
      </c>
      <c r="I35" s="28">
        <f t="shared" ref="I35:O35" si="69">IF(B35="NaN","NaN",HOUR(B35)*100+MINUTE(B35))</f>
        <v>1620</v>
      </c>
      <c r="J35" s="29" t="str">
        <f t="shared" si="69"/>
        <v>NaN</v>
      </c>
      <c r="K35" s="29">
        <f t="shared" si="69"/>
        <v>1708</v>
      </c>
      <c r="L35" s="29" t="str">
        <f t="shared" si="69"/>
        <v>NaN</v>
      </c>
      <c r="M35" s="29">
        <f t="shared" si="69"/>
        <v>2348</v>
      </c>
      <c r="N35" s="29" t="str">
        <f t="shared" si="69"/>
        <v>NaN</v>
      </c>
      <c r="O35" s="29" t="str">
        <f t="shared" si="69"/>
        <v>NaN</v>
      </c>
      <c r="P35" s="28" t="str">
        <f t="shared" si="3"/>
        <v>NaN</v>
      </c>
      <c r="Q35" s="29">
        <f t="shared" si="4"/>
        <v>48</v>
      </c>
      <c r="R35" s="29" t="str">
        <f t="shared" si="5"/>
        <v>NaN</v>
      </c>
      <c r="S35" s="29" t="str">
        <f t="shared" si="6"/>
        <v>NaN</v>
      </c>
      <c r="T35" s="29">
        <f t="shared" ref="T35:U35" si="70">IF(HOUR(IF(OR(D35="NaN",F35="NaN"),"0",F35-D35))*60+MINUTE(IF(OR(D35="NaN",F35="NaN"),"0",F35-D35))=0,"NaN",HOUR(IF(OR(D35="NaN",F35="NaN"),"0",F35-D35))*60+MINUTE(IF(OR(D35="NaN",F35="NaN"),"0",F35-D35)))</f>
        <v>400</v>
      </c>
      <c r="U35" s="29" t="str">
        <f t="shared" si="70"/>
        <v>NaN</v>
      </c>
      <c r="V35" s="29" t="str">
        <f t="shared" si="8"/>
        <v>NaN</v>
      </c>
      <c r="W35" s="29"/>
      <c r="X35" s="30"/>
    </row>
    <row r="36" spans="1:24" ht="15">
      <c r="A36" s="26">
        <v>41762</v>
      </c>
      <c r="B36" s="44">
        <v>0.67638888888888893</v>
      </c>
      <c r="C36" s="44" t="s">
        <v>47</v>
      </c>
      <c r="D36" s="81">
        <v>0.80486111111111114</v>
      </c>
      <c r="E36" s="44" t="s">
        <v>47</v>
      </c>
      <c r="F36" s="81">
        <v>1.007638888888889</v>
      </c>
      <c r="G36" t="s">
        <v>47</v>
      </c>
      <c r="H36" s="44" t="s">
        <v>47</v>
      </c>
      <c r="I36" s="28">
        <f t="shared" ref="I36:O36" si="71">IF(B36="NaN","NaN",HOUR(B36)*100+MINUTE(B36))</f>
        <v>1614</v>
      </c>
      <c r="J36" s="29" t="str">
        <f t="shared" si="71"/>
        <v>NaN</v>
      </c>
      <c r="K36" s="29">
        <f t="shared" si="71"/>
        <v>1919</v>
      </c>
      <c r="L36" s="29" t="str">
        <f t="shared" si="71"/>
        <v>NaN</v>
      </c>
      <c r="M36" s="29">
        <f t="shared" si="71"/>
        <v>11</v>
      </c>
      <c r="N36" s="29" t="str">
        <f t="shared" si="71"/>
        <v>NaN</v>
      </c>
      <c r="O36" s="29" t="str">
        <f t="shared" si="71"/>
        <v>NaN</v>
      </c>
      <c r="P36" s="28" t="str">
        <f t="shared" si="3"/>
        <v>NaN</v>
      </c>
      <c r="Q36" s="29">
        <f t="shared" si="4"/>
        <v>185</v>
      </c>
      <c r="R36" s="29" t="str">
        <f t="shared" si="5"/>
        <v>NaN</v>
      </c>
      <c r="S36" s="29" t="str">
        <f t="shared" si="6"/>
        <v>NaN</v>
      </c>
      <c r="T36" s="29">
        <f t="shared" ref="T36:U36" si="72">IF(HOUR(IF(OR(D36="NaN",F36="NaN"),"0",F36-D36))*60+MINUTE(IF(OR(D36="NaN",F36="NaN"),"0",F36-D36))=0,"NaN",HOUR(IF(OR(D36="NaN",F36="NaN"),"0",F36-D36))*60+MINUTE(IF(OR(D36="NaN",F36="NaN"),"0",F36-D36)))</f>
        <v>292</v>
      </c>
      <c r="U36" s="29" t="str">
        <f t="shared" si="72"/>
        <v>NaN</v>
      </c>
      <c r="V36" s="29" t="str">
        <f t="shared" si="8"/>
        <v>NaN</v>
      </c>
      <c r="W36" s="29"/>
      <c r="X36" s="30"/>
    </row>
    <row r="37" spans="1:24" ht="15">
      <c r="A37" s="26">
        <v>41763</v>
      </c>
      <c r="B37" s="44">
        <v>0.73402777777777772</v>
      </c>
      <c r="C37" s="32">
        <v>0.98402777777777772</v>
      </c>
      <c r="D37" s="44" t="s">
        <v>47</v>
      </c>
      <c r="E37" t="s">
        <v>47</v>
      </c>
      <c r="F37" s="81" t="s">
        <v>47</v>
      </c>
      <c r="G37" t="s">
        <v>47</v>
      </c>
      <c r="H37" s="32" t="s">
        <v>47</v>
      </c>
      <c r="I37" s="28">
        <f t="shared" ref="I37:O37" si="73">IF(B37="NaN","NaN",HOUR(B37)*100+MINUTE(B37))</f>
        <v>1737</v>
      </c>
      <c r="J37" s="29">
        <f t="shared" si="73"/>
        <v>2337</v>
      </c>
      <c r="K37" s="29" t="str">
        <f t="shared" si="73"/>
        <v>NaN</v>
      </c>
      <c r="L37" s="29" t="str">
        <f t="shared" si="73"/>
        <v>NaN</v>
      </c>
      <c r="M37" s="29" t="str">
        <f t="shared" si="73"/>
        <v>NaN</v>
      </c>
      <c r="N37" s="29" t="str">
        <f t="shared" si="73"/>
        <v>NaN</v>
      </c>
      <c r="O37" s="29" t="str">
        <f t="shared" si="73"/>
        <v>NaN</v>
      </c>
      <c r="P37" s="28">
        <f t="shared" si="3"/>
        <v>360</v>
      </c>
      <c r="Q37" s="29" t="str">
        <f t="shared" si="4"/>
        <v>NaN</v>
      </c>
      <c r="R37" s="29" t="str">
        <f t="shared" si="5"/>
        <v>NaN</v>
      </c>
      <c r="S37" s="29" t="str">
        <f t="shared" si="6"/>
        <v>NaN</v>
      </c>
      <c r="T37" s="29" t="str">
        <f t="shared" ref="T37:U37" si="74">IF(HOUR(IF(OR(D37="NaN",F37="NaN"),"0",F37-D37))*60+MINUTE(IF(OR(D37="NaN",F37="NaN"),"0",F37-D37))=0,"NaN",HOUR(IF(OR(D37="NaN",F37="NaN"),"0",F37-D37))*60+MINUTE(IF(OR(D37="NaN",F37="NaN"),"0",F37-D37)))</f>
        <v>NaN</v>
      </c>
      <c r="U37" s="29" t="str">
        <f t="shared" si="74"/>
        <v>NaN</v>
      </c>
      <c r="V37" s="29" t="str">
        <f t="shared" si="8"/>
        <v>NaN</v>
      </c>
      <c r="W37" s="29"/>
      <c r="X37" s="30"/>
    </row>
    <row r="38" spans="1:24" ht="15">
      <c r="A38" s="26">
        <v>41764</v>
      </c>
      <c r="B38" s="44">
        <v>0.66041666666666665</v>
      </c>
      <c r="C38" s="44">
        <v>0.98541666666666672</v>
      </c>
      <c r="D38" s="81" t="s">
        <v>47</v>
      </c>
      <c r="E38" t="s">
        <v>47</v>
      </c>
      <c r="F38" s="81" t="s">
        <v>47</v>
      </c>
      <c r="G38" t="s">
        <v>47</v>
      </c>
      <c r="H38" s="44" t="s">
        <v>47</v>
      </c>
      <c r="I38" s="28">
        <f t="shared" ref="I38:O38" si="75">IF(B38="NaN","NaN",HOUR(B38)*100+MINUTE(B38))</f>
        <v>1551</v>
      </c>
      <c r="J38" s="29">
        <f t="shared" si="75"/>
        <v>2339</v>
      </c>
      <c r="K38" s="29" t="str">
        <f t="shared" si="75"/>
        <v>NaN</v>
      </c>
      <c r="L38" s="29" t="str">
        <f t="shared" si="75"/>
        <v>NaN</v>
      </c>
      <c r="M38" s="29" t="str">
        <f t="shared" si="75"/>
        <v>NaN</v>
      </c>
      <c r="N38" s="29" t="str">
        <f t="shared" si="75"/>
        <v>NaN</v>
      </c>
      <c r="O38" s="29" t="str">
        <f t="shared" si="75"/>
        <v>NaN</v>
      </c>
      <c r="P38" s="28">
        <f t="shared" si="3"/>
        <v>468</v>
      </c>
      <c r="Q38" s="29" t="str">
        <f t="shared" si="4"/>
        <v>NaN</v>
      </c>
      <c r="R38" s="29" t="str">
        <f t="shared" si="5"/>
        <v>NaN</v>
      </c>
      <c r="S38" s="29" t="str">
        <f t="shared" si="6"/>
        <v>NaN</v>
      </c>
      <c r="T38" s="29" t="str">
        <f t="shared" ref="T38:U38" si="76">IF(HOUR(IF(OR(D38="NaN",F38="NaN"),"0",F38-D38))*60+MINUTE(IF(OR(D38="NaN",F38="NaN"),"0",F38-D38))=0,"NaN",HOUR(IF(OR(D38="NaN",F38="NaN"),"0",F38-D38))*60+MINUTE(IF(OR(D38="NaN",F38="NaN"),"0",F38-D38)))</f>
        <v>NaN</v>
      </c>
      <c r="U38" s="29" t="str">
        <f t="shared" si="76"/>
        <v>NaN</v>
      </c>
      <c r="V38" s="29" t="str">
        <f t="shared" si="8"/>
        <v>NaN</v>
      </c>
      <c r="W38" s="29"/>
      <c r="X38" s="30"/>
    </row>
    <row r="39" spans="1:24" ht="15">
      <c r="A39" s="26">
        <v>41765</v>
      </c>
      <c r="B39" s="44">
        <v>0.66874999999999996</v>
      </c>
      <c r="C39" s="44">
        <v>0.97291666666666665</v>
      </c>
      <c r="D39" s="81" t="s">
        <v>47</v>
      </c>
      <c r="E39" t="s">
        <v>47</v>
      </c>
      <c r="F39" s="81" t="s">
        <v>47</v>
      </c>
      <c r="G39" s="32" t="s">
        <v>47</v>
      </c>
      <c r="H39" s="44" t="s">
        <v>47</v>
      </c>
      <c r="I39" s="28">
        <f t="shared" ref="I39:O39" si="77">IF(B39="NaN","NaN",HOUR(B39)*100+MINUTE(B39))</f>
        <v>1603</v>
      </c>
      <c r="J39" s="29">
        <f t="shared" si="77"/>
        <v>2321</v>
      </c>
      <c r="K39" s="29" t="str">
        <f t="shared" si="77"/>
        <v>NaN</v>
      </c>
      <c r="L39" s="29" t="str">
        <f t="shared" si="77"/>
        <v>NaN</v>
      </c>
      <c r="M39" s="29" t="str">
        <f t="shared" si="77"/>
        <v>NaN</v>
      </c>
      <c r="N39" s="29" t="str">
        <f t="shared" si="77"/>
        <v>NaN</v>
      </c>
      <c r="O39" s="29" t="str">
        <f t="shared" si="77"/>
        <v>NaN</v>
      </c>
      <c r="P39" s="28">
        <f t="shared" si="3"/>
        <v>438</v>
      </c>
      <c r="Q39" s="29" t="str">
        <f t="shared" si="4"/>
        <v>NaN</v>
      </c>
      <c r="R39" s="29" t="str">
        <f t="shared" si="5"/>
        <v>NaN</v>
      </c>
      <c r="S39" s="29" t="str">
        <f t="shared" si="6"/>
        <v>NaN</v>
      </c>
      <c r="T39" s="29" t="str">
        <f t="shared" ref="T39:U39" si="78">IF(HOUR(IF(OR(D39="NaN",F39="NaN"),"0",F39-D39))*60+MINUTE(IF(OR(D39="NaN",F39="NaN"),"0",F39-D39))=0,"NaN",HOUR(IF(OR(D39="NaN",F39="NaN"),"0",F39-D39))*60+MINUTE(IF(OR(D39="NaN",F39="NaN"),"0",F39-D39)))</f>
        <v>NaN</v>
      </c>
      <c r="U39" s="29" t="str">
        <f t="shared" si="78"/>
        <v>NaN</v>
      </c>
      <c r="V39" s="29" t="str">
        <f t="shared" si="8"/>
        <v>NaN</v>
      </c>
      <c r="W39" s="29"/>
      <c r="X39" s="30"/>
    </row>
    <row r="40" spans="1:24" ht="15">
      <c r="A40" s="26">
        <v>41766</v>
      </c>
      <c r="B40" s="44">
        <v>0.85277777777777775</v>
      </c>
      <c r="C40" s="44">
        <v>0.93888888888888888</v>
      </c>
      <c r="D40" s="81" t="s">
        <v>47</v>
      </c>
      <c r="E40" t="s">
        <v>47</v>
      </c>
      <c r="F40" s="81" t="s">
        <v>47</v>
      </c>
      <c r="G40" s="32" t="s">
        <v>47</v>
      </c>
      <c r="H40" s="44" t="s">
        <v>47</v>
      </c>
      <c r="I40" s="28">
        <f t="shared" ref="I40:O40" si="79">IF(B40="NaN","NaN",HOUR(B40)*100+MINUTE(B40))</f>
        <v>2028</v>
      </c>
      <c r="J40" s="29">
        <f t="shared" si="79"/>
        <v>2232</v>
      </c>
      <c r="K40" s="29" t="str">
        <f t="shared" si="79"/>
        <v>NaN</v>
      </c>
      <c r="L40" s="29" t="str">
        <f t="shared" si="79"/>
        <v>NaN</v>
      </c>
      <c r="M40" s="29" t="str">
        <f t="shared" si="79"/>
        <v>NaN</v>
      </c>
      <c r="N40" s="29" t="str">
        <f t="shared" si="79"/>
        <v>NaN</v>
      </c>
      <c r="O40" s="29" t="str">
        <f t="shared" si="79"/>
        <v>NaN</v>
      </c>
      <c r="P40" s="28">
        <f t="shared" si="3"/>
        <v>124</v>
      </c>
      <c r="Q40" s="29" t="str">
        <f t="shared" si="4"/>
        <v>NaN</v>
      </c>
      <c r="R40" s="29" t="str">
        <f t="shared" si="5"/>
        <v>NaN</v>
      </c>
      <c r="S40" s="29" t="str">
        <f t="shared" si="6"/>
        <v>NaN</v>
      </c>
      <c r="T40" s="29" t="str">
        <f t="shared" ref="T40:U40" si="80">IF(HOUR(IF(OR(D40="NaN",F40="NaN"),"0",F40-D40))*60+MINUTE(IF(OR(D40="NaN",F40="NaN"),"0",F40-D40))=0,"NaN",HOUR(IF(OR(D40="NaN",F40="NaN"),"0",F40-D40))*60+MINUTE(IF(OR(D40="NaN",F40="NaN"),"0",F40-D40)))</f>
        <v>NaN</v>
      </c>
      <c r="U40" s="29" t="str">
        <f t="shared" si="80"/>
        <v>NaN</v>
      </c>
      <c r="V40" s="29" t="str">
        <f t="shared" si="8"/>
        <v>NaN</v>
      </c>
      <c r="W40" s="29"/>
      <c r="X40" s="30"/>
    </row>
    <row r="41" spans="1:24" ht="15">
      <c r="A41" s="26">
        <v>41767</v>
      </c>
      <c r="B41" s="44" t="s">
        <v>47</v>
      </c>
      <c r="C41" s="44" t="s">
        <v>47</v>
      </c>
      <c r="D41" s="65" t="s">
        <v>47</v>
      </c>
      <c r="E41" t="s">
        <v>47</v>
      </c>
      <c r="F41" s="65" t="s">
        <v>47</v>
      </c>
      <c r="G41" s="32" t="s">
        <v>47</v>
      </c>
      <c r="H41" s="44" t="s">
        <v>47</v>
      </c>
      <c r="I41" s="28" t="str">
        <f t="shared" ref="I41:O41" si="81">IF(B41="NaN","NaN",HOUR(B41)*100+MINUTE(B41))</f>
        <v>NaN</v>
      </c>
      <c r="J41" s="29" t="str">
        <f t="shared" si="81"/>
        <v>NaN</v>
      </c>
      <c r="K41" s="29" t="str">
        <f t="shared" si="81"/>
        <v>NaN</v>
      </c>
      <c r="L41" s="29" t="str">
        <f t="shared" si="81"/>
        <v>NaN</v>
      </c>
      <c r="M41" s="29" t="str">
        <f t="shared" si="81"/>
        <v>NaN</v>
      </c>
      <c r="N41" s="29" t="str">
        <f t="shared" si="81"/>
        <v>NaN</v>
      </c>
      <c r="O41" s="29" t="str">
        <f t="shared" si="81"/>
        <v>NaN</v>
      </c>
      <c r="P41" s="28" t="str">
        <f t="shared" si="3"/>
        <v>NaN</v>
      </c>
      <c r="Q41" s="29" t="str">
        <f t="shared" si="4"/>
        <v>NaN</v>
      </c>
      <c r="R41" s="29" t="str">
        <f t="shared" si="5"/>
        <v>NaN</v>
      </c>
      <c r="S41" s="29" t="str">
        <f t="shared" si="6"/>
        <v>NaN</v>
      </c>
      <c r="T41" s="29" t="str">
        <f t="shared" ref="T41:U41" si="82">IF(HOUR(IF(OR(D41="NaN",F41="NaN"),"0",F41-D41))*60+MINUTE(IF(OR(D41="NaN",F41="NaN"),"0",F41-D41))=0,"NaN",HOUR(IF(OR(D41="NaN",F41="NaN"),"0",F41-D41))*60+MINUTE(IF(OR(D41="NaN",F41="NaN"),"0",F41-D41)))</f>
        <v>NaN</v>
      </c>
      <c r="U41" s="29" t="str">
        <f t="shared" si="82"/>
        <v>NaN</v>
      </c>
      <c r="V41" s="29" t="str">
        <f t="shared" si="8"/>
        <v>NaN</v>
      </c>
      <c r="W41" s="29"/>
      <c r="X41" s="30"/>
    </row>
    <row r="42" spans="1:24" ht="15">
      <c r="A42" s="26">
        <v>41768</v>
      </c>
      <c r="B42" t="s">
        <v>47</v>
      </c>
      <c r="C42" t="s">
        <v>47</v>
      </c>
      <c r="D42" s="44" t="s">
        <v>47</v>
      </c>
      <c r="E42" s="44">
        <v>0.68958333333333333</v>
      </c>
      <c r="F42" s="87">
        <v>0.95972222222222225</v>
      </c>
      <c r="G42" t="s">
        <v>47</v>
      </c>
      <c r="H42" t="s">
        <v>47</v>
      </c>
      <c r="I42" s="28" t="str">
        <f t="shared" ref="I42:O42" si="83">IF(B42="NaN","NaN",HOUR(B42)*100+MINUTE(B42))</f>
        <v>NaN</v>
      </c>
      <c r="J42" s="29" t="str">
        <f t="shared" si="83"/>
        <v>NaN</v>
      </c>
      <c r="K42" s="29" t="str">
        <f t="shared" si="83"/>
        <v>NaN</v>
      </c>
      <c r="L42" s="29">
        <f t="shared" si="83"/>
        <v>1633</v>
      </c>
      <c r="M42" s="29">
        <f t="shared" si="83"/>
        <v>2302</v>
      </c>
      <c r="N42" s="29" t="str">
        <f t="shared" si="83"/>
        <v>NaN</v>
      </c>
      <c r="O42" s="29" t="str">
        <f t="shared" si="83"/>
        <v>NaN</v>
      </c>
      <c r="P42" s="28" t="str">
        <f t="shared" si="3"/>
        <v>NaN</v>
      </c>
      <c r="Q42" s="29" t="str">
        <f t="shared" si="4"/>
        <v>NaN</v>
      </c>
      <c r="R42" s="29" t="str">
        <f t="shared" si="5"/>
        <v>NaN</v>
      </c>
      <c r="S42" s="29">
        <f t="shared" si="6"/>
        <v>389</v>
      </c>
      <c r="T42" s="29" t="str">
        <f t="shared" ref="T42:U42" si="84">IF(HOUR(IF(OR(D42="NaN",F42="NaN"),"0",F42-D42))*60+MINUTE(IF(OR(D42="NaN",F42="NaN"),"0",F42-D42))=0,"NaN",HOUR(IF(OR(D42="NaN",F42="NaN"),"0",F42-D42))*60+MINUTE(IF(OR(D42="NaN",F42="NaN"),"0",F42-D42)))</f>
        <v>NaN</v>
      </c>
      <c r="U42" s="29" t="str">
        <f t="shared" si="84"/>
        <v>NaN</v>
      </c>
      <c r="V42" s="29" t="str">
        <f t="shared" si="8"/>
        <v>NaN</v>
      </c>
      <c r="W42" s="29"/>
      <c r="X42" s="30"/>
    </row>
    <row r="43" spans="1:24" ht="15">
      <c r="A43" s="26">
        <v>41769</v>
      </c>
      <c r="B43" s="44">
        <v>0.89930555555555558</v>
      </c>
      <c r="C43" s="44">
        <v>0.95902777777777781</v>
      </c>
      <c r="D43" s="81" t="s">
        <v>47</v>
      </c>
      <c r="E43" t="s">
        <v>47</v>
      </c>
      <c r="F43" s="81" t="s">
        <v>47</v>
      </c>
      <c r="G43" t="s">
        <v>47</v>
      </c>
      <c r="H43" s="44" t="s">
        <v>47</v>
      </c>
      <c r="I43" s="28">
        <f t="shared" ref="I43:O43" si="85">IF(B43="NaN","NaN",HOUR(B43)*100+MINUTE(B43))</f>
        <v>2135</v>
      </c>
      <c r="J43" s="29">
        <f t="shared" si="85"/>
        <v>2301</v>
      </c>
      <c r="K43" s="29" t="str">
        <f t="shared" si="85"/>
        <v>NaN</v>
      </c>
      <c r="L43" s="29" t="str">
        <f t="shared" si="85"/>
        <v>NaN</v>
      </c>
      <c r="M43" s="29" t="str">
        <f t="shared" si="85"/>
        <v>NaN</v>
      </c>
      <c r="N43" s="29" t="str">
        <f t="shared" si="85"/>
        <v>NaN</v>
      </c>
      <c r="O43" s="29" t="str">
        <f t="shared" si="85"/>
        <v>NaN</v>
      </c>
      <c r="P43" s="28">
        <f t="shared" si="3"/>
        <v>86</v>
      </c>
      <c r="Q43" s="29" t="str">
        <f t="shared" si="4"/>
        <v>NaN</v>
      </c>
      <c r="R43" s="29" t="str">
        <f t="shared" si="5"/>
        <v>NaN</v>
      </c>
      <c r="S43" s="29" t="str">
        <f t="shared" si="6"/>
        <v>NaN</v>
      </c>
      <c r="T43" s="29" t="str">
        <f t="shared" ref="T43:U43" si="86">IF(HOUR(IF(OR(D43="NaN",F43="NaN"),"0",F43-D43))*60+MINUTE(IF(OR(D43="NaN",F43="NaN"),"0",F43-D43))=0,"NaN",HOUR(IF(OR(D43="NaN",F43="NaN"),"0",F43-D43))*60+MINUTE(IF(OR(D43="NaN",F43="NaN"),"0",F43-D43)))</f>
        <v>NaN</v>
      </c>
      <c r="U43" s="29" t="str">
        <f t="shared" si="86"/>
        <v>NaN</v>
      </c>
      <c r="V43" s="29" t="str">
        <f t="shared" si="8"/>
        <v>NaN</v>
      </c>
      <c r="W43" s="29"/>
      <c r="X43" s="30"/>
    </row>
    <row r="44" spans="1:24" ht="15">
      <c r="A44" s="26">
        <v>41770</v>
      </c>
      <c r="B44" s="44">
        <v>0.85277777777777775</v>
      </c>
      <c r="C44" s="44">
        <v>0.97569444444444442</v>
      </c>
      <c r="D44" s="81" t="s">
        <v>47</v>
      </c>
      <c r="E44" t="s">
        <v>47</v>
      </c>
      <c r="F44" s="81" t="s">
        <v>47</v>
      </c>
      <c r="G44" s="32" t="s">
        <v>47</v>
      </c>
      <c r="H44" s="44" t="s">
        <v>47</v>
      </c>
      <c r="I44" s="28">
        <f t="shared" ref="I44:O44" si="87">IF(B44="NaN","NaN",HOUR(B44)*100+MINUTE(B44))</f>
        <v>2028</v>
      </c>
      <c r="J44" s="29">
        <f t="shared" si="87"/>
        <v>2325</v>
      </c>
      <c r="K44" s="29" t="str">
        <f t="shared" si="87"/>
        <v>NaN</v>
      </c>
      <c r="L44" s="29" t="str">
        <f t="shared" si="87"/>
        <v>NaN</v>
      </c>
      <c r="M44" s="29" t="str">
        <f t="shared" si="87"/>
        <v>NaN</v>
      </c>
      <c r="N44" s="29" t="str">
        <f t="shared" si="87"/>
        <v>NaN</v>
      </c>
      <c r="O44" s="29" t="str">
        <f t="shared" si="87"/>
        <v>NaN</v>
      </c>
      <c r="P44" s="28">
        <f t="shared" si="3"/>
        <v>177</v>
      </c>
      <c r="Q44" s="29" t="str">
        <f t="shared" si="4"/>
        <v>NaN</v>
      </c>
      <c r="R44" s="29" t="str">
        <f t="shared" si="5"/>
        <v>NaN</v>
      </c>
      <c r="S44" s="29" t="str">
        <f t="shared" si="6"/>
        <v>NaN</v>
      </c>
      <c r="T44" s="29" t="str">
        <f t="shared" ref="T44:U44" si="88">IF(HOUR(IF(OR(D44="NaN",F44="NaN"),"0",F44-D44))*60+MINUTE(IF(OR(D44="NaN",F44="NaN"),"0",F44-D44))=0,"NaN",HOUR(IF(OR(D44="NaN",F44="NaN"),"0",F44-D44))*60+MINUTE(IF(OR(D44="NaN",F44="NaN"),"0",F44-D44)))</f>
        <v>NaN</v>
      </c>
      <c r="U44" s="29" t="str">
        <f t="shared" si="88"/>
        <v>NaN</v>
      </c>
      <c r="V44" s="29" t="str">
        <f t="shared" si="8"/>
        <v>NaN</v>
      </c>
      <c r="W44" s="29"/>
      <c r="X44" s="30"/>
    </row>
    <row r="45" spans="1:24" ht="15">
      <c r="A45" s="26">
        <v>41771</v>
      </c>
      <c r="B45" s="44">
        <v>0.82847222222222228</v>
      </c>
      <c r="C45" s="44">
        <v>0.95</v>
      </c>
      <c r="D45" s="81" t="s">
        <v>47</v>
      </c>
      <c r="E45" t="s">
        <v>47</v>
      </c>
      <c r="F45" s="81" t="s">
        <v>47</v>
      </c>
      <c r="G45" t="s">
        <v>47</v>
      </c>
      <c r="H45" s="44" t="s">
        <v>47</v>
      </c>
      <c r="I45" s="28">
        <f t="shared" ref="I45:O45" si="89">IF(B45="NaN","NaN",HOUR(B45)*100+MINUTE(B45))</f>
        <v>1953</v>
      </c>
      <c r="J45" s="29">
        <f t="shared" si="89"/>
        <v>2248</v>
      </c>
      <c r="K45" s="29" t="str">
        <f t="shared" si="89"/>
        <v>NaN</v>
      </c>
      <c r="L45" s="29" t="str">
        <f t="shared" si="89"/>
        <v>NaN</v>
      </c>
      <c r="M45" s="29" t="str">
        <f t="shared" si="89"/>
        <v>NaN</v>
      </c>
      <c r="N45" s="29" t="str">
        <f t="shared" si="89"/>
        <v>NaN</v>
      </c>
      <c r="O45" s="29" t="str">
        <f t="shared" si="89"/>
        <v>NaN</v>
      </c>
      <c r="P45" s="28">
        <f t="shared" si="3"/>
        <v>175</v>
      </c>
      <c r="Q45" s="29" t="str">
        <f t="shared" si="4"/>
        <v>NaN</v>
      </c>
      <c r="R45" s="29" t="str">
        <f t="shared" si="5"/>
        <v>NaN</v>
      </c>
      <c r="S45" s="29" t="str">
        <f t="shared" si="6"/>
        <v>NaN</v>
      </c>
      <c r="T45" s="29" t="str">
        <f t="shared" ref="T45:U45" si="90">IF(HOUR(IF(OR(D45="NaN",F45="NaN"),"0",F45-D45))*60+MINUTE(IF(OR(D45="NaN",F45="NaN"),"0",F45-D45))=0,"NaN",HOUR(IF(OR(D45="NaN",F45="NaN"),"0",F45-D45))*60+MINUTE(IF(OR(D45="NaN",F45="NaN"),"0",F45-D45)))</f>
        <v>NaN</v>
      </c>
      <c r="U45" s="29" t="str">
        <f t="shared" si="90"/>
        <v>NaN</v>
      </c>
      <c r="V45" s="29" t="str">
        <f t="shared" si="8"/>
        <v>NaN</v>
      </c>
      <c r="W45" s="29"/>
      <c r="X45" s="30"/>
    </row>
    <row r="46" spans="1:24" ht="15">
      <c r="A46" s="26">
        <v>41772</v>
      </c>
      <c r="B46" s="44">
        <v>0.65347222222222223</v>
      </c>
      <c r="C46" t="s">
        <v>47</v>
      </c>
      <c r="D46" s="81">
        <v>0.77569444444444446</v>
      </c>
      <c r="E46" t="s">
        <v>47</v>
      </c>
      <c r="F46" s="44">
        <v>0.99652777777777779</v>
      </c>
      <c r="G46" t="s">
        <v>47</v>
      </c>
      <c r="H46" t="s">
        <v>47</v>
      </c>
      <c r="I46" s="28">
        <f t="shared" ref="I46:O46" si="91">IF(B46="NaN","NaN",HOUR(B46)*100+MINUTE(B46))</f>
        <v>1541</v>
      </c>
      <c r="J46" s="29" t="str">
        <f t="shared" si="91"/>
        <v>NaN</v>
      </c>
      <c r="K46" s="29">
        <f t="shared" si="91"/>
        <v>1837</v>
      </c>
      <c r="L46" s="29" t="str">
        <f t="shared" si="91"/>
        <v>NaN</v>
      </c>
      <c r="M46" s="29">
        <f t="shared" si="91"/>
        <v>2355</v>
      </c>
      <c r="N46" s="29" t="str">
        <f t="shared" si="91"/>
        <v>NaN</v>
      </c>
      <c r="O46" s="29" t="str">
        <f t="shared" si="91"/>
        <v>NaN</v>
      </c>
      <c r="P46" s="28" t="str">
        <f t="shared" si="3"/>
        <v>NaN</v>
      </c>
      <c r="Q46" s="29">
        <f t="shared" si="4"/>
        <v>176</v>
      </c>
      <c r="R46" s="29" t="str">
        <f t="shared" si="5"/>
        <v>NaN</v>
      </c>
      <c r="S46" s="29" t="str">
        <f t="shared" si="6"/>
        <v>NaN</v>
      </c>
      <c r="T46" s="29">
        <f t="shared" ref="T46:U46" si="92">IF(HOUR(IF(OR(D46="NaN",F46="NaN"),"0",F46-D46))*60+MINUTE(IF(OR(D46="NaN",F46="NaN"),"0",F46-D46))=0,"NaN",HOUR(IF(OR(D46="NaN",F46="NaN"),"0",F46-D46))*60+MINUTE(IF(OR(D46="NaN",F46="NaN"),"0",F46-D46)))</f>
        <v>318</v>
      </c>
      <c r="U46" s="29" t="str">
        <f t="shared" si="92"/>
        <v>NaN</v>
      </c>
      <c r="V46" s="29" t="str">
        <f t="shared" si="8"/>
        <v>NaN</v>
      </c>
      <c r="W46" s="29"/>
      <c r="X46" s="30"/>
    </row>
    <row r="47" spans="1:24" ht="15">
      <c r="A47" s="26">
        <v>41773</v>
      </c>
      <c r="B47" s="44">
        <v>0.69513888888888886</v>
      </c>
      <c r="C47" t="s">
        <v>47</v>
      </c>
      <c r="D47" s="44">
        <v>0.7270833333333333</v>
      </c>
      <c r="E47" t="s">
        <v>47</v>
      </c>
      <c r="F47" s="81">
        <v>1.0319444444444446</v>
      </c>
      <c r="G47" t="s">
        <v>47</v>
      </c>
      <c r="H47" t="s">
        <v>47</v>
      </c>
      <c r="I47" s="28">
        <f t="shared" ref="I47:O47" si="93">IF(B47="NaN","NaN",HOUR(B47)*100+MINUTE(B47))</f>
        <v>1641</v>
      </c>
      <c r="J47" s="29" t="str">
        <f t="shared" si="93"/>
        <v>NaN</v>
      </c>
      <c r="K47" s="29">
        <f t="shared" si="93"/>
        <v>1727</v>
      </c>
      <c r="L47" s="29" t="str">
        <f t="shared" si="93"/>
        <v>NaN</v>
      </c>
      <c r="M47" s="29">
        <f t="shared" si="93"/>
        <v>46</v>
      </c>
      <c r="N47" s="29" t="str">
        <f t="shared" si="93"/>
        <v>NaN</v>
      </c>
      <c r="O47" s="29" t="str">
        <f t="shared" si="93"/>
        <v>NaN</v>
      </c>
      <c r="P47" s="28" t="str">
        <f t="shared" si="3"/>
        <v>NaN</v>
      </c>
      <c r="Q47" s="29">
        <f t="shared" si="4"/>
        <v>46</v>
      </c>
      <c r="R47" s="29" t="str">
        <f t="shared" si="5"/>
        <v>NaN</v>
      </c>
      <c r="S47" s="29" t="str">
        <f t="shared" si="6"/>
        <v>NaN</v>
      </c>
      <c r="T47" s="29">
        <f t="shared" ref="T47:U47" si="94">IF(HOUR(IF(OR(D47="NaN",F47="NaN"),"0",F47-D47))*60+MINUTE(IF(OR(D47="NaN",F47="NaN"),"0",F47-D47))=0,"NaN",HOUR(IF(OR(D47="NaN",F47="NaN"),"0",F47-D47))*60+MINUTE(IF(OR(D47="NaN",F47="NaN"),"0",F47-D47)))</f>
        <v>439</v>
      </c>
      <c r="U47" s="29" t="str">
        <f t="shared" si="94"/>
        <v>NaN</v>
      </c>
      <c r="V47" s="29" t="str">
        <f t="shared" si="8"/>
        <v>NaN</v>
      </c>
      <c r="W47" s="29"/>
      <c r="X47" s="30"/>
    </row>
    <row r="48" spans="1:24" ht="15">
      <c r="A48" s="26">
        <v>41774</v>
      </c>
      <c r="B48" s="44" t="s">
        <v>47</v>
      </c>
      <c r="C48" s="44" t="s">
        <v>47</v>
      </c>
      <c r="D48" s="65" t="s">
        <v>47</v>
      </c>
      <c r="E48" s="44">
        <v>0.68194444444444446</v>
      </c>
      <c r="F48" s="65">
        <v>0.85347222222222219</v>
      </c>
      <c r="G48" t="s">
        <v>47</v>
      </c>
      <c r="H48" s="44" t="s">
        <v>47</v>
      </c>
      <c r="I48" s="28" t="str">
        <f t="shared" ref="I48:O48" si="95">IF(B48="NaN","NaN",HOUR(B48)*100+MINUTE(B48))</f>
        <v>NaN</v>
      </c>
      <c r="J48" s="29" t="str">
        <f t="shared" si="95"/>
        <v>NaN</v>
      </c>
      <c r="K48" s="29" t="str">
        <f t="shared" si="95"/>
        <v>NaN</v>
      </c>
      <c r="L48" s="29">
        <f t="shared" si="95"/>
        <v>1622</v>
      </c>
      <c r="M48" s="29">
        <f t="shared" si="95"/>
        <v>2029</v>
      </c>
      <c r="N48" s="29" t="str">
        <f t="shared" si="95"/>
        <v>NaN</v>
      </c>
      <c r="O48" s="29" t="str">
        <f t="shared" si="95"/>
        <v>NaN</v>
      </c>
      <c r="P48" s="28" t="str">
        <f t="shared" si="3"/>
        <v>NaN</v>
      </c>
      <c r="Q48" s="29" t="str">
        <f t="shared" si="4"/>
        <v>NaN</v>
      </c>
      <c r="R48" s="29" t="str">
        <f t="shared" si="5"/>
        <v>NaN</v>
      </c>
      <c r="S48" s="29">
        <f t="shared" si="6"/>
        <v>247</v>
      </c>
      <c r="T48" s="29" t="str">
        <f t="shared" ref="T48:U48" si="96">IF(HOUR(IF(OR(D48="NaN",F48="NaN"),"0",F48-D48))*60+MINUTE(IF(OR(D48="NaN",F48="NaN"),"0",F48-D48))=0,"NaN",HOUR(IF(OR(D48="NaN",F48="NaN"),"0",F48-D48))*60+MINUTE(IF(OR(D48="NaN",F48="NaN"),"0",F48-D48)))</f>
        <v>NaN</v>
      </c>
      <c r="U48" s="29" t="str">
        <f t="shared" si="96"/>
        <v>NaN</v>
      </c>
      <c r="V48" s="29" t="str">
        <f t="shared" si="8"/>
        <v>NaN</v>
      </c>
      <c r="W48" s="29"/>
      <c r="X48" s="30"/>
    </row>
    <row r="49" spans="1:24" ht="15">
      <c r="A49" s="26">
        <v>41775</v>
      </c>
      <c r="B49" s="44">
        <v>0.83611111111111114</v>
      </c>
      <c r="C49" s="44">
        <v>1.0131944444444445</v>
      </c>
      <c r="D49" s="81" t="s">
        <v>47</v>
      </c>
      <c r="E49" t="s">
        <v>47</v>
      </c>
      <c r="F49" s="81" t="s">
        <v>47</v>
      </c>
      <c r="G49" t="s">
        <v>47</v>
      </c>
      <c r="H49" s="44" t="s">
        <v>47</v>
      </c>
      <c r="I49" s="28">
        <f t="shared" ref="I49:O49" si="97">IF(B49="NaN","NaN",HOUR(B49)*100+MINUTE(B49))</f>
        <v>2004</v>
      </c>
      <c r="J49" s="29">
        <f t="shared" si="97"/>
        <v>19</v>
      </c>
      <c r="K49" s="29" t="str">
        <f t="shared" si="97"/>
        <v>NaN</v>
      </c>
      <c r="L49" s="29" t="str">
        <f t="shared" si="97"/>
        <v>NaN</v>
      </c>
      <c r="M49" s="29" t="str">
        <f t="shared" si="97"/>
        <v>NaN</v>
      </c>
      <c r="N49" s="29" t="str">
        <f t="shared" si="97"/>
        <v>NaN</v>
      </c>
      <c r="O49" s="29" t="str">
        <f t="shared" si="97"/>
        <v>NaN</v>
      </c>
      <c r="P49" s="28">
        <f t="shared" si="3"/>
        <v>255</v>
      </c>
      <c r="Q49" s="29" t="str">
        <f t="shared" si="4"/>
        <v>NaN</v>
      </c>
      <c r="R49" s="29" t="str">
        <f t="shared" si="5"/>
        <v>NaN</v>
      </c>
      <c r="S49" s="29" t="str">
        <f t="shared" si="6"/>
        <v>NaN</v>
      </c>
      <c r="T49" s="29" t="str">
        <f t="shared" ref="T49:U49" si="98">IF(HOUR(IF(OR(D49="NaN",F49="NaN"),"0",F49-D49))*60+MINUTE(IF(OR(D49="NaN",F49="NaN"),"0",F49-D49))=0,"NaN",HOUR(IF(OR(D49="NaN",F49="NaN"),"0",F49-D49))*60+MINUTE(IF(OR(D49="NaN",F49="NaN"),"0",F49-D49)))</f>
        <v>NaN</v>
      </c>
      <c r="U49" s="29" t="str">
        <f t="shared" si="98"/>
        <v>NaN</v>
      </c>
      <c r="V49" s="29" t="str">
        <f t="shared" si="8"/>
        <v>NaN</v>
      </c>
      <c r="W49" s="29"/>
      <c r="X49" s="30"/>
    </row>
    <row r="50" spans="1:24" ht="15">
      <c r="A50" s="26">
        <v>41776</v>
      </c>
      <c r="B50" s="44" t="s">
        <v>47</v>
      </c>
      <c r="C50" s="44" t="s">
        <v>47</v>
      </c>
      <c r="D50" s="65" t="s">
        <v>47</v>
      </c>
      <c r="E50" s="44" t="s">
        <v>47</v>
      </c>
      <c r="F50" s="65" t="s">
        <v>47</v>
      </c>
      <c r="G50" t="s">
        <v>47</v>
      </c>
      <c r="H50" s="44" t="s">
        <v>47</v>
      </c>
      <c r="I50" s="28" t="str">
        <f t="shared" ref="I50:O50" si="99">IF(B50="NaN","NaN",HOUR(B50)*100+MINUTE(B50))</f>
        <v>NaN</v>
      </c>
      <c r="J50" s="29" t="str">
        <f t="shared" si="99"/>
        <v>NaN</v>
      </c>
      <c r="K50" s="29" t="str">
        <f t="shared" si="99"/>
        <v>NaN</v>
      </c>
      <c r="L50" s="29" t="str">
        <f t="shared" si="99"/>
        <v>NaN</v>
      </c>
      <c r="M50" s="29" t="str">
        <f t="shared" si="99"/>
        <v>NaN</v>
      </c>
      <c r="N50" s="29" t="str">
        <f t="shared" si="99"/>
        <v>NaN</v>
      </c>
      <c r="O50" s="29" t="str">
        <f t="shared" si="99"/>
        <v>NaN</v>
      </c>
      <c r="P50" s="28" t="str">
        <f t="shared" si="3"/>
        <v>NaN</v>
      </c>
      <c r="Q50" s="29" t="str">
        <f t="shared" si="4"/>
        <v>NaN</v>
      </c>
      <c r="R50" s="29" t="str">
        <f t="shared" si="5"/>
        <v>NaN</v>
      </c>
      <c r="S50" s="29" t="str">
        <f t="shared" si="6"/>
        <v>NaN</v>
      </c>
      <c r="T50" s="29" t="str">
        <f t="shared" ref="T50:U50" si="100">IF(HOUR(IF(OR(D50="NaN",F50="NaN"),"0",F50-D50))*60+MINUTE(IF(OR(D50="NaN",F50="NaN"),"0",F50-D50))=0,"NaN",HOUR(IF(OR(D50="NaN",F50="NaN"),"0",F50-D50))*60+MINUTE(IF(OR(D50="NaN",F50="NaN"),"0",F50-D50)))</f>
        <v>NaN</v>
      </c>
      <c r="U50" s="29" t="str">
        <f t="shared" si="100"/>
        <v>NaN</v>
      </c>
      <c r="V50" s="29" t="str">
        <f t="shared" si="8"/>
        <v>NaN</v>
      </c>
      <c r="W50" s="29"/>
      <c r="X50" s="30"/>
    </row>
    <row r="51" spans="1:24" ht="15">
      <c r="A51" s="26">
        <v>41777</v>
      </c>
      <c r="B51" s="44">
        <v>0.90486111111111112</v>
      </c>
      <c r="C51" s="81">
        <v>1.0201388888888889</v>
      </c>
      <c r="D51" s="44" t="s">
        <v>47</v>
      </c>
      <c r="E51" t="s">
        <v>47</v>
      </c>
      <c r="F51" t="s">
        <v>47</v>
      </c>
      <c r="G51" t="s">
        <v>47</v>
      </c>
      <c r="H51" s="81" t="s">
        <v>47</v>
      </c>
      <c r="I51" s="28">
        <f t="shared" ref="I51:O51" si="101">IF(B51="NaN","NaN",HOUR(B51)*100+MINUTE(B51))</f>
        <v>2143</v>
      </c>
      <c r="J51" s="29">
        <f t="shared" si="101"/>
        <v>29</v>
      </c>
      <c r="K51" s="29" t="str">
        <f t="shared" si="101"/>
        <v>NaN</v>
      </c>
      <c r="L51" s="29" t="str">
        <f t="shared" si="101"/>
        <v>NaN</v>
      </c>
      <c r="M51" s="29" t="str">
        <f t="shared" si="101"/>
        <v>NaN</v>
      </c>
      <c r="N51" s="29" t="str">
        <f t="shared" si="101"/>
        <v>NaN</v>
      </c>
      <c r="O51" s="29" t="str">
        <f t="shared" si="101"/>
        <v>NaN</v>
      </c>
      <c r="P51" s="28">
        <f t="shared" si="3"/>
        <v>166</v>
      </c>
      <c r="Q51" s="29" t="str">
        <f t="shared" si="4"/>
        <v>NaN</v>
      </c>
      <c r="R51" s="29" t="str">
        <f t="shared" si="5"/>
        <v>NaN</v>
      </c>
      <c r="S51" s="29" t="str">
        <f t="shared" si="6"/>
        <v>NaN</v>
      </c>
      <c r="T51" s="29" t="str">
        <f t="shared" ref="T51:U51" si="102">IF(HOUR(IF(OR(D51="NaN",F51="NaN"),"0",F51-D51))*60+MINUTE(IF(OR(D51="NaN",F51="NaN"),"0",F51-D51))=0,"NaN",HOUR(IF(OR(D51="NaN",F51="NaN"),"0",F51-D51))*60+MINUTE(IF(OR(D51="NaN",F51="NaN"),"0",F51-D51)))</f>
        <v>NaN</v>
      </c>
      <c r="U51" s="29" t="str">
        <f t="shared" si="102"/>
        <v>NaN</v>
      </c>
      <c r="V51" s="29" t="str">
        <f t="shared" si="8"/>
        <v>NaN</v>
      </c>
      <c r="W51" s="29"/>
      <c r="X51" s="30"/>
    </row>
    <row r="52" spans="1:24" ht="15">
      <c r="A52" s="26">
        <v>41778</v>
      </c>
      <c r="B52" s="44">
        <v>0.65</v>
      </c>
      <c r="C52" s="44">
        <v>0.95416666666666672</v>
      </c>
      <c r="D52" s="81" t="s">
        <v>47</v>
      </c>
      <c r="E52" t="s">
        <v>47</v>
      </c>
      <c r="F52" s="81" t="s">
        <v>47</v>
      </c>
      <c r="G52" t="s">
        <v>47</v>
      </c>
      <c r="H52" s="44" t="s">
        <v>47</v>
      </c>
      <c r="I52" s="28">
        <f t="shared" ref="I52:O52" si="103">IF(B52="NaN","NaN",HOUR(B52)*100+MINUTE(B52))</f>
        <v>1536</v>
      </c>
      <c r="J52" s="29">
        <f t="shared" si="103"/>
        <v>2254</v>
      </c>
      <c r="K52" s="29" t="str">
        <f t="shared" si="103"/>
        <v>NaN</v>
      </c>
      <c r="L52" s="29" t="str">
        <f t="shared" si="103"/>
        <v>NaN</v>
      </c>
      <c r="M52" s="29" t="str">
        <f t="shared" si="103"/>
        <v>NaN</v>
      </c>
      <c r="N52" s="29" t="str">
        <f t="shared" si="103"/>
        <v>NaN</v>
      </c>
      <c r="O52" s="29" t="str">
        <f t="shared" si="103"/>
        <v>NaN</v>
      </c>
      <c r="P52" s="28">
        <f t="shared" si="3"/>
        <v>438</v>
      </c>
      <c r="Q52" s="29" t="str">
        <f t="shared" si="4"/>
        <v>NaN</v>
      </c>
      <c r="R52" s="29" t="str">
        <f t="shared" si="5"/>
        <v>NaN</v>
      </c>
      <c r="S52" s="29" t="str">
        <f t="shared" si="6"/>
        <v>NaN</v>
      </c>
      <c r="T52" s="29" t="str">
        <f t="shared" ref="T52:U52" si="104">IF(HOUR(IF(OR(D52="NaN",F52="NaN"),"0",F52-D52))*60+MINUTE(IF(OR(D52="NaN",F52="NaN"),"0",F52-D52))=0,"NaN",HOUR(IF(OR(D52="NaN",F52="NaN"),"0",F52-D52))*60+MINUTE(IF(OR(D52="NaN",F52="NaN"),"0",F52-D52)))</f>
        <v>NaN</v>
      </c>
      <c r="U52" s="29" t="str">
        <f t="shared" si="104"/>
        <v>NaN</v>
      </c>
      <c r="V52" s="29" t="str">
        <f t="shared" si="8"/>
        <v>NaN</v>
      </c>
      <c r="W52" s="29"/>
      <c r="X52" s="30"/>
    </row>
    <row r="53" spans="1:24" ht="15">
      <c r="A53" s="26">
        <v>41779</v>
      </c>
      <c r="B53" s="44">
        <v>0.65833333333333333</v>
      </c>
      <c r="C53" s="44">
        <v>0.98472222222222228</v>
      </c>
      <c r="D53" s="81" t="s">
        <v>47</v>
      </c>
      <c r="E53" t="s">
        <v>47</v>
      </c>
      <c r="F53" s="81" t="s">
        <v>47</v>
      </c>
      <c r="G53" t="s">
        <v>47</v>
      </c>
      <c r="H53" s="44" t="s">
        <v>47</v>
      </c>
      <c r="I53" s="28">
        <f t="shared" ref="I53:O53" si="105">IF(B53="NaN","NaN",HOUR(B53)*100+MINUTE(B53))</f>
        <v>1548</v>
      </c>
      <c r="J53" s="29">
        <f t="shared" si="105"/>
        <v>2338</v>
      </c>
      <c r="K53" s="29" t="str">
        <f t="shared" si="105"/>
        <v>NaN</v>
      </c>
      <c r="L53" s="29" t="str">
        <f t="shared" si="105"/>
        <v>NaN</v>
      </c>
      <c r="M53" s="29" t="str">
        <f t="shared" si="105"/>
        <v>NaN</v>
      </c>
      <c r="N53" s="29" t="str">
        <f t="shared" si="105"/>
        <v>NaN</v>
      </c>
      <c r="O53" s="29" t="str">
        <f t="shared" si="105"/>
        <v>NaN</v>
      </c>
      <c r="P53" s="28">
        <f t="shared" si="3"/>
        <v>470</v>
      </c>
      <c r="Q53" s="29" t="str">
        <f t="shared" si="4"/>
        <v>NaN</v>
      </c>
      <c r="R53" s="29" t="str">
        <f t="shared" si="5"/>
        <v>NaN</v>
      </c>
      <c r="S53" s="29" t="str">
        <f t="shared" si="6"/>
        <v>NaN</v>
      </c>
      <c r="T53" s="29" t="str">
        <f t="shared" ref="T53:U53" si="106">IF(HOUR(IF(OR(D53="NaN",F53="NaN"),"0",F53-D53))*60+MINUTE(IF(OR(D53="NaN",F53="NaN"),"0",F53-D53))=0,"NaN",HOUR(IF(OR(D53="NaN",F53="NaN"),"0",F53-D53))*60+MINUTE(IF(OR(D53="NaN",F53="NaN"),"0",F53-D53)))</f>
        <v>NaN</v>
      </c>
      <c r="U53" s="29" t="str">
        <f t="shared" si="106"/>
        <v>NaN</v>
      </c>
      <c r="V53" s="29" t="str">
        <f t="shared" si="8"/>
        <v>NaN</v>
      </c>
      <c r="W53" s="29"/>
      <c r="X53" s="30"/>
    </row>
    <row r="54" spans="1:24" ht="15">
      <c r="A54" s="26">
        <v>41780</v>
      </c>
      <c r="B54" s="44" t="s">
        <v>47</v>
      </c>
      <c r="C54" s="44" t="s">
        <v>47</v>
      </c>
      <c r="D54" s="81" t="s">
        <v>47</v>
      </c>
      <c r="E54" s="44">
        <v>0.72291666666666665</v>
      </c>
      <c r="F54" s="81">
        <v>1.0006944444444446</v>
      </c>
      <c r="G54" t="s">
        <v>47</v>
      </c>
      <c r="H54" s="44" t="s">
        <v>47</v>
      </c>
      <c r="I54" s="28" t="str">
        <f t="shared" ref="I54:O54" si="107">IF(B54="NaN","NaN",HOUR(B54)*100+MINUTE(B54))</f>
        <v>NaN</v>
      </c>
      <c r="J54" s="29" t="str">
        <f t="shared" si="107"/>
        <v>NaN</v>
      </c>
      <c r="K54" s="29" t="str">
        <f t="shared" si="107"/>
        <v>NaN</v>
      </c>
      <c r="L54" s="29">
        <f t="shared" si="107"/>
        <v>1721</v>
      </c>
      <c r="M54" s="29">
        <f t="shared" si="107"/>
        <v>1</v>
      </c>
      <c r="N54" s="29" t="str">
        <f t="shared" si="107"/>
        <v>NaN</v>
      </c>
      <c r="O54" s="29" t="str">
        <f t="shared" si="107"/>
        <v>NaN</v>
      </c>
      <c r="P54" s="28" t="str">
        <f t="shared" si="3"/>
        <v>NaN</v>
      </c>
      <c r="Q54" s="29" t="str">
        <f t="shared" si="4"/>
        <v>NaN</v>
      </c>
      <c r="R54" s="29" t="str">
        <f t="shared" si="5"/>
        <v>NaN</v>
      </c>
      <c r="S54" s="29">
        <f t="shared" si="6"/>
        <v>400</v>
      </c>
      <c r="T54" s="29" t="str">
        <f t="shared" ref="T54:U54" si="108">IF(HOUR(IF(OR(D54="NaN",F54="NaN"),"0",F54-D54))*60+MINUTE(IF(OR(D54="NaN",F54="NaN"),"0",F54-D54))=0,"NaN",HOUR(IF(OR(D54="NaN",F54="NaN"),"0",F54-D54))*60+MINUTE(IF(OR(D54="NaN",F54="NaN"),"0",F54-D54)))</f>
        <v>NaN</v>
      </c>
      <c r="U54" s="29" t="str">
        <f t="shared" si="108"/>
        <v>NaN</v>
      </c>
      <c r="V54" s="29" t="str">
        <f t="shared" si="8"/>
        <v>NaN</v>
      </c>
      <c r="W54" s="29"/>
      <c r="X54" s="30"/>
    </row>
    <row r="55" spans="1:24" ht="15">
      <c r="A55" s="26">
        <v>41781</v>
      </c>
      <c r="B55" s="44">
        <v>0.86875000000000002</v>
      </c>
      <c r="C55" s="44">
        <v>1.0118055555555556</v>
      </c>
      <c r="D55" s="81" t="s">
        <v>47</v>
      </c>
      <c r="E55" t="s">
        <v>47</v>
      </c>
      <c r="F55" s="81" t="s">
        <v>47</v>
      </c>
      <c r="G55" s="32" t="s">
        <v>47</v>
      </c>
      <c r="H55" s="44" t="s">
        <v>47</v>
      </c>
      <c r="I55" s="28">
        <f t="shared" ref="I55:O55" si="109">IF(B55="NaN","NaN",HOUR(B55)*100+MINUTE(B55))</f>
        <v>2051</v>
      </c>
      <c r="J55" s="29">
        <f t="shared" si="109"/>
        <v>17</v>
      </c>
      <c r="K55" s="29" t="str">
        <f t="shared" si="109"/>
        <v>NaN</v>
      </c>
      <c r="L55" s="29" t="str">
        <f t="shared" si="109"/>
        <v>NaN</v>
      </c>
      <c r="M55" s="29" t="str">
        <f t="shared" si="109"/>
        <v>NaN</v>
      </c>
      <c r="N55" s="29" t="str">
        <f t="shared" si="109"/>
        <v>NaN</v>
      </c>
      <c r="O55" s="29" t="str">
        <f t="shared" si="109"/>
        <v>NaN</v>
      </c>
      <c r="P55" s="28">
        <f t="shared" si="3"/>
        <v>206</v>
      </c>
      <c r="Q55" s="29" t="str">
        <f t="shared" si="4"/>
        <v>NaN</v>
      </c>
      <c r="R55" s="29" t="str">
        <f t="shared" si="5"/>
        <v>NaN</v>
      </c>
      <c r="S55" s="29" t="str">
        <f t="shared" si="6"/>
        <v>NaN</v>
      </c>
      <c r="T55" s="29" t="str">
        <f t="shared" ref="T55:U55" si="110">IF(HOUR(IF(OR(D55="NaN",F55="NaN"),"0",F55-D55))*60+MINUTE(IF(OR(D55="NaN",F55="NaN"),"0",F55-D55))=0,"NaN",HOUR(IF(OR(D55="NaN",F55="NaN"),"0",F55-D55))*60+MINUTE(IF(OR(D55="NaN",F55="NaN"),"0",F55-D55)))</f>
        <v>NaN</v>
      </c>
      <c r="U55" s="29" t="str">
        <f t="shared" si="110"/>
        <v>NaN</v>
      </c>
      <c r="V55" s="29" t="str">
        <f t="shared" si="8"/>
        <v>NaN</v>
      </c>
      <c r="W55" s="29"/>
      <c r="X55" s="30"/>
    </row>
    <row r="56" spans="1:24" ht="15">
      <c r="A56" s="26">
        <v>41782</v>
      </c>
      <c r="B56" s="44" t="s">
        <v>47</v>
      </c>
      <c r="C56" s="44" t="s">
        <v>47</v>
      </c>
      <c r="D56" s="65" t="s">
        <v>47</v>
      </c>
      <c r="E56" s="44" t="s">
        <v>47</v>
      </c>
      <c r="F56" s="65" t="s">
        <v>47</v>
      </c>
      <c r="G56" t="s">
        <v>47</v>
      </c>
      <c r="H56" s="44" t="s">
        <v>47</v>
      </c>
      <c r="I56" s="28" t="str">
        <f t="shared" ref="I56:O56" si="111">IF(B56="NaN","NaN",HOUR(B56)*100+MINUTE(B56))</f>
        <v>NaN</v>
      </c>
      <c r="J56" s="29" t="str">
        <f t="shared" si="111"/>
        <v>NaN</v>
      </c>
      <c r="K56" s="29" t="str">
        <f t="shared" si="111"/>
        <v>NaN</v>
      </c>
      <c r="L56" s="29" t="str">
        <f t="shared" si="111"/>
        <v>NaN</v>
      </c>
      <c r="M56" s="29" t="str">
        <f t="shared" si="111"/>
        <v>NaN</v>
      </c>
      <c r="N56" s="29" t="str">
        <f t="shared" si="111"/>
        <v>NaN</v>
      </c>
      <c r="O56" s="29" t="str">
        <f t="shared" si="111"/>
        <v>NaN</v>
      </c>
      <c r="P56" s="28" t="str">
        <f t="shared" si="3"/>
        <v>NaN</v>
      </c>
      <c r="Q56" s="29" t="str">
        <f t="shared" si="4"/>
        <v>NaN</v>
      </c>
      <c r="R56" s="29" t="str">
        <f t="shared" si="5"/>
        <v>NaN</v>
      </c>
      <c r="S56" s="29" t="str">
        <f t="shared" si="6"/>
        <v>NaN</v>
      </c>
      <c r="T56" s="29" t="str">
        <f t="shared" ref="T56:U56" si="112">IF(HOUR(IF(OR(D56="NaN",F56="NaN"),"0",F56-D56))*60+MINUTE(IF(OR(D56="NaN",F56="NaN"),"0",F56-D56))=0,"NaN",HOUR(IF(OR(D56="NaN",F56="NaN"),"0",F56-D56))*60+MINUTE(IF(OR(D56="NaN",F56="NaN"),"0",F56-D56)))</f>
        <v>NaN</v>
      </c>
      <c r="U56" s="29" t="str">
        <f t="shared" si="112"/>
        <v>NaN</v>
      </c>
      <c r="V56" s="29" t="str">
        <f t="shared" si="8"/>
        <v>NaN</v>
      </c>
      <c r="W56" s="29"/>
      <c r="X56" s="30"/>
    </row>
    <row r="57" spans="1:24" ht="15">
      <c r="A57" s="26">
        <v>41783</v>
      </c>
      <c r="B57" s="44" t="s">
        <v>47</v>
      </c>
      <c r="C57" s="44" t="s">
        <v>47</v>
      </c>
      <c r="D57" s="65" t="s">
        <v>47</v>
      </c>
      <c r="E57" s="44" t="s">
        <v>47</v>
      </c>
      <c r="F57" s="65" t="s">
        <v>47</v>
      </c>
      <c r="G57" t="s">
        <v>47</v>
      </c>
      <c r="H57" s="44" t="s">
        <v>47</v>
      </c>
      <c r="I57" s="28" t="str">
        <f t="shared" ref="I57:O57" si="113">IF(B57="NaN","NaN",HOUR(B57)*100+MINUTE(B57))</f>
        <v>NaN</v>
      </c>
      <c r="J57" s="29" t="str">
        <f t="shared" si="113"/>
        <v>NaN</v>
      </c>
      <c r="K57" s="29" t="str">
        <f t="shared" si="113"/>
        <v>NaN</v>
      </c>
      <c r="L57" s="29" t="str">
        <f t="shared" si="113"/>
        <v>NaN</v>
      </c>
      <c r="M57" s="29" t="str">
        <f t="shared" si="113"/>
        <v>NaN</v>
      </c>
      <c r="N57" s="29" t="str">
        <f t="shared" si="113"/>
        <v>NaN</v>
      </c>
      <c r="O57" s="29" t="str">
        <f t="shared" si="113"/>
        <v>NaN</v>
      </c>
      <c r="P57" s="28" t="str">
        <f t="shared" si="3"/>
        <v>NaN</v>
      </c>
      <c r="Q57" s="29" t="str">
        <f t="shared" si="4"/>
        <v>NaN</v>
      </c>
      <c r="R57" s="29" t="str">
        <f t="shared" si="5"/>
        <v>NaN</v>
      </c>
      <c r="S57" s="29" t="str">
        <f t="shared" si="6"/>
        <v>NaN</v>
      </c>
      <c r="T57" s="29" t="str">
        <f t="shared" ref="T57:U57" si="114">IF(HOUR(IF(OR(D57="NaN",F57="NaN"),"0",F57-D57))*60+MINUTE(IF(OR(D57="NaN",F57="NaN"),"0",F57-D57))=0,"NaN",HOUR(IF(OR(D57="NaN",F57="NaN"),"0",F57-D57))*60+MINUTE(IF(OR(D57="NaN",F57="NaN"),"0",F57-D57)))</f>
        <v>NaN</v>
      </c>
      <c r="U57" s="29" t="str">
        <f t="shared" si="114"/>
        <v>NaN</v>
      </c>
      <c r="V57" s="29" t="str">
        <f t="shared" si="8"/>
        <v>NaN</v>
      </c>
      <c r="W57" s="29"/>
      <c r="X57" s="30"/>
    </row>
    <row r="58" spans="1:24" ht="15">
      <c r="A58" s="26">
        <v>41784</v>
      </c>
      <c r="B58" s="44" t="s">
        <v>47</v>
      </c>
      <c r="C58" s="44" t="s">
        <v>47</v>
      </c>
      <c r="D58" s="65" t="s">
        <v>47</v>
      </c>
      <c r="E58" s="44" t="s">
        <v>47</v>
      </c>
      <c r="F58" s="65" t="s">
        <v>47</v>
      </c>
      <c r="G58" t="s">
        <v>47</v>
      </c>
      <c r="H58" s="44" t="s">
        <v>47</v>
      </c>
      <c r="I58" s="28" t="str">
        <f t="shared" ref="I58:O58" si="115">IF(B58="NaN","NaN",HOUR(B58)*100+MINUTE(B58))</f>
        <v>NaN</v>
      </c>
      <c r="J58" s="29" t="str">
        <f t="shared" si="115"/>
        <v>NaN</v>
      </c>
      <c r="K58" s="29" t="str">
        <f t="shared" si="115"/>
        <v>NaN</v>
      </c>
      <c r="L58" s="29" t="str">
        <f t="shared" si="115"/>
        <v>NaN</v>
      </c>
      <c r="M58" s="29" t="str">
        <f t="shared" si="115"/>
        <v>NaN</v>
      </c>
      <c r="N58" s="29" t="str">
        <f t="shared" si="115"/>
        <v>NaN</v>
      </c>
      <c r="O58" s="29" t="str">
        <f t="shared" si="115"/>
        <v>NaN</v>
      </c>
      <c r="P58" s="28" t="str">
        <f t="shared" si="3"/>
        <v>NaN</v>
      </c>
      <c r="Q58" s="29" t="str">
        <f t="shared" si="4"/>
        <v>NaN</v>
      </c>
      <c r="R58" s="29" t="str">
        <f t="shared" si="5"/>
        <v>NaN</v>
      </c>
      <c r="S58" s="29" t="str">
        <f t="shared" si="6"/>
        <v>NaN</v>
      </c>
      <c r="T58" s="29" t="str">
        <f t="shared" ref="T58:U58" si="116">IF(HOUR(IF(OR(D58="NaN",F58="NaN"),"0",F58-D58))*60+MINUTE(IF(OR(D58="NaN",F58="NaN"),"0",F58-D58))=0,"NaN",HOUR(IF(OR(D58="NaN",F58="NaN"),"0",F58-D58))*60+MINUTE(IF(OR(D58="NaN",F58="NaN"),"0",F58-D58)))</f>
        <v>NaN</v>
      </c>
      <c r="U58" s="29" t="str">
        <f t="shared" si="116"/>
        <v>NaN</v>
      </c>
      <c r="V58" s="29" t="str">
        <f t="shared" si="8"/>
        <v>NaN</v>
      </c>
      <c r="W58" s="29"/>
      <c r="X58" s="30"/>
    </row>
    <row r="59" spans="1:24" ht="15">
      <c r="A59" s="26">
        <v>41785</v>
      </c>
      <c r="B59" s="44" t="s">
        <v>47</v>
      </c>
      <c r="C59" s="44" t="s">
        <v>47</v>
      </c>
      <c r="D59" s="65" t="s">
        <v>47</v>
      </c>
      <c r="E59" s="44" t="s">
        <v>47</v>
      </c>
      <c r="F59" s="65" t="s">
        <v>47</v>
      </c>
      <c r="G59" t="s">
        <v>47</v>
      </c>
      <c r="H59" s="44" t="s">
        <v>47</v>
      </c>
      <c r="I59" s="28" t="str">
        <f t="shared" ref="I59:O59" si="117">IF(B59="NaN","NaN",HOUR(B59)*100+MINUTE(B59))</f>
        <v>NaN</v>
      </c>
      <c r="J59" s="29" t="str">
        <f t="shared" si="117"/>
        <v>NaN</v>
      </c>
      <c r="K59" s="29" t="str">
        <f t="shared" si="117"/>
        <v>NaN</v>
      </c>
      <c r="L59" s="29" t="str">
        <f t="shared" si="117"/>
        <v>NaN</v>
      </c>
      <c r="M59" s="29" t="str">
        <f t="shared" si="117"/>
        <v>NaN</v>
      </c>
      <c r="N59" s="29" t="str">
        <f t="shared" si="117"/>
        <v>NaN</v>
      </c>
      <c r="O59" s="29" t="str">
        <f t="shared" si="117"/>
        <v>NaN</v>
      </c>
      <c r="P59" s="28" t="str">
        <f t="shared" si="3"/>
        <v>NaN</v>
      </c>
      <c r="Q59" s="29" t="str">
        <f t="shared" si="4"/>
        <v>NaN</v>
      </c>
      <c r="R59" s="29" t="str">
        <f t="shared" si="5"/>
        <v>NaN</v>
      </c>
      <c r="S59" s="29" t="str">
        <f t="shared" si="6"/>
        <v>NaN</v>
      </c>
      <c r="T59" s="29" t="str">
        <f t="shared" ref="T59:U59" si="118">IF(HOUR(IF(OR(D59="NaN",F59="NaN"),"0",F59-D59))*60+MINUTE(IF(OR(D59="NaN",F59="NaN"),"0",F59-D59))=0,"NaN",HOUR(IF(OR(D59="NaN",F59="NaN"),"0",F59-D59))*60+MINUTE(IF(OR(D59="NaN",F59="NaN"),"0",F59-D59)))</f>
        <v>NaN</v>
      </c>
      <c r="U59" s="29" t="str">
        <f t="shared" si="118"/>
        <v>NaN</v>
      </c>
      <c r="V59" s="29" t="str">
        <f t="shared" si="8"/>
        <v>NaN</v>
      </c>
      <c r="W59" s="29"/>
      <c r="X59" s="30"/>
    </row>
    <row r="60" spans="1:24" ht="15">
      <c r="A60" s="26">
        <v>41786</v>
      </c>
      <c r="B60" s="44" t="s">
        <v>47</v>
      </c>
      <c r="C60" s="44" t="s">
        <v>47</v>
      </c>
      <c r="D60" s="65" t="s">
        <v>47</v>
      </c>
      <c r="E60" s="44" t="s">
        <v>47</v>
      </c>
      <c r="F60" s="65" t="s">
        <v>47</v>
      </c>
      <c r="G60" t="s">
        <v>47</v>
      </c>
      <c r="H60" s="44" t="s">
        <v>47</v>
      </c>
      <c r="I60" s="28" t="str">
        <f t="shared" ref="I60:O60" si="119">IF(B60="NaN","NaN",HOUR(B60)*100+MINUTE(B60))</f>
        <v>NaN</v>
      </c>
      <c r="J60" s="29" t="str">
        <f t="shared" si="119"/>
        <v>NaN</v>
      </c>
      <c r="K60" s="29" t="str">
        <f t="shared" si="119"/>
        <v>NaN</v>
      </c>
      <c r="L60" s="29" t="str">
        <f t="shared" si="119"/>
        <v>NaN</v>
      </c>
      <c r="M60" s="29" t="str">
        <f t="shared" si="119"/>
        <v>NaN</v>
      </c>
      <c r="N60" s="29" t="str">
        <f t="shared" si="119"/>
        <v>NaN</v>
      </c>
      <c r="O60" s="29" t="str">
        <f t="shared" si="119"/>
        <v>NaN</v>
      </c>
      <c r="P60" s="28" t="str">
        <f t="shared" si="3"/>
        <v>NaN</v>
      </c>
      <c r="Q60" s="29" t="str">
        <f t="shared" si="4"/>
        <v>NaN</v>
      </c>
      <c r="R60" s="29" t="str">
        <f t="shared" si="5"/>
        <v>NaN</v>
      </c>
      <c r="S60" s="29" t="str">
        <f t="shared" si="6"/>
        <v>NaN</v>
      </c>
      <c r="T60" s="29" t="str">
        <f t="shared" ref="T60:U60" si="120">IF(HOUR(IF(OR(D60="NaN",F60="NaN"),"0",F60-D60))*60+MINUTE(IF(OR(D60="NaN",F60="NaN"),"0",F60-D60))=0,"NaN",HOUR(IF(OR(D60="NaN",F60="NaN"),"0",F60-D60))*60+MINUTE(IF(OR(D60="NaN",F60="NaN"),"0",F60-D60)))</f>
        <v>NaN</v>
      </c>
      <c r="U60" s="29" t="str">
        <f t="shared" si="120"/>
        <v>NaN</v>
      </c>
      <c r="V60" s="29" t="str">
        <f t="shared" si="8"/>
        <v>NaN</v>
      </c>
      <c r="W60" s="29"/>
      <c r="X60" s="30"/>
    </row>
    <row r="61" spans="1:24" ht="15">
      <c r="A61" s="26">
        <v>41787</v>
      </c>
      <c r="B61" s="44">
        <v>0.66388888888888886</v>
      </c>
      <c r="C61" t="s">
        <v>47</v>
      </c>
      <c r="D61" s="44">
        <v>0.85972222222222228</v>
      </c>
      <c r="E61" t="s">
        <v>47</v>
      </c>
      <c r="F61" s="81">
        <v>0.97847222222222219</v>
      </c>
      <c r="G61" t="s">
        <v>47</v>
      </c>
      <c r="H61" t="s">
        <v>47</v>
      </c>
      <c r="I61" s="28">
        <f t="shared" ref="I61:O61" si="121">IF(B61="NaN","NaN",HOUR(B61)*100+MINUTE(B61))</f>
        <v>1556</v>
      </c>
      <c r="J61" s="29" t="str">
        <f t="shared" si="121"/>
        <v>NaN</v>
      </c>
      <c r="K61" s="29">
        <f t="shared" si="121"/>
        <v>2038</v>
      </c>
      <c r="L61" s="29" t="str">
        <f t="shared" si="121"/>
        <v>NaN</v>
      </c>
      <c r="M61" s="29">
        <f t="shared" si="121"/>
        <v>2329</v>
      </c>
      <c r="N61" s="29" t="str">
        <f t="shared" si="121"/>
        <v>NaN</v>
      </c>
      <c r="O61" s="29" t="str">
        <f t="shared" si="121"/>
        <v>NaN</v>
      </c>
      <c r="P61" s="28" t="str">
        <f t="shared" si="3"/>
        <v>NaN</v>
      </c>
      <c r="Q61" s="29">
        <f t="shared" si="4"/>
        <v>282</v>
      </c>
      <c r="R61" s="29" t="str">
        <f t="shared" si="5"/>
        <v>NaN</v>
      </c>
      <c r="S61" s="29" t="str">
        <f t="shared" si="6"/>
        <v>NaN</v>
      </c>
      <c r="T61" s="29">
        <f t="shared" ref="T61:U61" si="122">IF(HOUR(IF(OR(D61="NaN",F61="NaN"),"0",F61-D61))*60+MINUTE(IF(OR(D61="NaN",F61="NaN"),"0",F61-D61))=0,"NaN",HOUR(IF(OR(D61="NaN",F61="NaN"),"0",F61-D61))*60+MINUTE(IF(OR(D61="NaN",F61="NaN"),"0",F61-D61)))</f>
        <v>171</v>
      </c>
      <c r="U61" s="29" t="str">
        <f t="shared" si="122"/>
        <v>NaN</v>
      </c>
      <c r="V61" s="29" t="str">
        <f t="shared" si="8"/>
        <v>NaN</v>
      </c>
      <c r="W61" s="29"/>
      <c r="X61" s="30"/>
    </row>
    <row r="62" spans="1:24" ht="15">
      <c r="A62" s="26">
        <v>41788</v>
      </c>
      <c r="B62" s="44">
        <v>0.69930555555555551</v>
      </c>
      <c r="C62" s="44" t="s">
        <v>47</v>
      </c>
      <c r="D62" s="87">
        <v>0.78055555555555556</v>
      </c>
      <c r="E62" s="44" t="s">
        <v>47</v>
      </c>
      <c r="F62" s="81">
        <v>0.97083333333333333</v>
      </c>
      <c r="G62" t="s">
        <v>47</v>
      </c>
      <c r="H62" s="44" t="s">
        <v>47</v>
      </c>
      <c r="I62" s="28">
        <f t="shared" ref="I62:O62" si="123">IF(B62="NaN","NaN",HOUR(B62)*100+MINUTE(B62))</f>
        <v>1647</v>
      </c>
      <c r="J62" s="29" t="str">
        <f t="shared" si="123"/>
        <v>NaN</v>
      </c>
      <c r="K62" s="29">
        <f t="shared" si="123"/>
        <v>1844</v>
      </c>
      <c r="L62" s="29" t="str">
        <f t="shared" si="123"/>
        <v>NaN</v>
      </c>
      <c r="M62" s="29">
        <f t="shared" si="123"/>
        <v>2318</v>
      </c>
      <c r="N62" s="29" t="str">
        <f t="shared" si="123"/>
        <v>NaN</v>
      </c>
      <c r="O62" s="29" t="str">
        <f t="shared" si="123"/>
        <v>NaN</v>
      </c>
      <c r="P62" s="28" t="str">
        <f t="shared" si="3"/>
        <v>NaN</v>
      </c>
      <c r="Q62" s="29">
        <f t="shared" si="4"/>
        <v>117</v>
      </c>
      <c r="R62" s="29" t="str">
        <f t="shared" si="5"/>
        <v>NaN</v>
      </c>
      <c r="S62" s="29" t="str">
        <f t="shared" si="6"/>
        <v>NaN</v>
      </c>
      <c r="T62" s="29">
        <f t="shared" ref="T62:U62" si="124">IF(HOUR(IF(OR(D62="NaN",F62="NaN"),"0",F62-D62))*60+MINUTE(IF(OR(D62="NaN",F62="NaN"),"0",F62-D62))=0,"NaN",HOUR(IF(OR(D62="NaN",F62="NaN"),"0",F62-D62))*60+MINUTE(IF(OR(D62="NaN",F62="NaN"),"0",F62-D62)))</f>
        <v>274</v>
      </c>
      <c r="U62" s="29" t="str">
        <f t="shared" si="124"/>
        <v>NaN</v>
      </c>
      <c r="V62" s="29" t="str">
        <f t="shared" si="8"/>
        <v>NaN</v>
      </c>
      <c r="W62" s="29"/>
      <c r="X62" s="30"/>
    </row>
    <row r="63" spans="1:24" ht="15">
      <c r="A63" s="26">
        <v>41789</v>
      </c>
      <c r="B63" s="44" t="s">
        <v>47</v>
      </c>
      <c r="C63" s="44" t="s">
        <v>47</v>
      </c>
      <c r="D63" s="65" t="s">
        <v>47</v>
      </c>
      <c r="E63" s="44" t="s">
        <v>47</v>
      </c>
      <c r="F63" s="65" t="s">
        <v>47</v>
      </c>
      <c r="G63" t="s">
        <v>47</v>
      </c>
      <c r="H63" s="44" t="s">
        <v>47</v>
      </c>
      <c r="I63" s="28" t="str">
        <f t="shared" ref="I63:O63" si="125">IF(B63="NaN","NaN",HOUR(B63)*100+MINUTE(B63))</f>
        <v>NaN</v>
      </c>
      <c r="J63" s="29" t="str">
        <f t="shared" si="125"/>
        <v>NaN</v>
      </c>
      <c r="K63" s="29" t="str">
        <f t="shared" si="125"/>
        <v>NaN</v>
      </c>
      <c r="L63" s="29" t="str">
        <f t="shared" si="125"/>
        <v>NaN</v>
      </c>
      <c r="M63" s="29" t="str">
        <f t="shared" si="125"/>
        <v>NaN</v>
      </c>
      <c r="N63" s="29" t="str">
        <f t="shared" si="125"/>
        <v>NaN</v>
      </c>
      <c r="O63" s="29" t="str">
        <f t="shared" si="125"/>
        <v>NaN</v>
      </c>
      <c r="P63" s="28" t="str">
        <f t="shared" si="3"/>
        <v>NaN</v>
      </c>
      <c r="Q63" s="29" t="str">
        <f t="shared" si="4"/>
        <v>NaN</v>
      </c>
      <c r="R63" s="29" t="str">
        <f t="shared" si="5"/>
        <v>NaN</v>
      </c>
      <c r="S63" s="29" t="str">
        <f t="shared" si="6"/>
        <v>NaN</v>
      </c>
      <c r="T63" s="29" t="str">
        <f t="shared" ref="T63:U63" si="126">IF(HOUR(IF(OR(D63="NaN",F63="NaN"),"0",F63-D63))*60+MINUTE(IF(OR(D63="NaN",F63="NaN"),"0",F63-D63))=0,"NaN",HOUR(IF(OR(D63="NaN",F63="NaN"),"0",F63-D63))*60+MINUTE(IF(OR(D63="NaN",F63="NaN"),"0",F63-D63)))</f>
        <v>NaN</v>
      </c>
      <c r="U63" s="29" t="str">
        <f t="shared" si="126"/>
        <v>NaN</v>
      </c>
      <c r="V63" s="29" t="str">
        <f t="shared" si="8"/>
        <v>NaN</v>
      </c>
      <c r="W63" s="29"/>
      <c r="X63" s="30"/>
    </row>
    <row r="64" spans="1:24" ht="15">
      <c r="A64" s="26">
        <v>41790</v>
      </c>
      <c r="B64" s="44" t="s">
        <v>47</v>
      </c>
      <c r="C64" s="44" t="s">
        <v>47</v>
      </c>
      <c r="D64" s="65" t="s">
        <v>47</v>
      </c>
      <c r="E64" s="44">
        <v>0.86458333333333337</v>
      </c>
      <c r="F64" s="65">
        <v>1.0166666666666666</v>
      </c>
      <c r="G64" t="s">
        <v>47</v>
      </c>
      <c r="H64" s="44" t="s">
        <v>47</v>
      </c>
      <c r="I64" s="28" t="str">
        <f t="shared" ref="I64:O64" si="127">IF(B64="NaN","NaN",HOUR(B64)*100+MINUTE(B64))</f>
        <v>NaN</v>
      </c>
      <c r="J64" s="29" t="str">
        <f t="shared" si="127"/>
        <v>NaN</v>
      </c>
      <c r="K64" s="29" t="str">
        <f t="shared" si="127"/>
        <v>NaN</v>
      </c>
      <c r="L64" s="29">
        <f t="shared" si="127"/>
        <v>2045</v>
      </c>
      <c r="M64" s="29">
        <f t="shared" si="127"/>
        <v>24</v>
      </c>
      <c r="N64" s="29" t="str">
        <f t="shared" si="127"/>
        <v>NaN</v>
      </c>
      <c r="O64" s="29" t="str">
        <f t="shared" si="127"/>
        <v>NaN</v>
      </c>
      <c r="P64" s="28" t="str">
        <f t="shared" si="3"/>
        <v>NaN</v>
      </c>
      <c r="Q64" s="29" t="str">
        <f t="shared" si="4"/>
        <v>NaN</v>
      </c>
      <c r="R64" s="29" t="str">
        <f t="shared" si="5"/>
        <v>NaN</v>
      </c>
      <c r="S64" s="29">
        <f t="shared" si="6"/>
        <v>219</v>
      </c>
      <c r="T64" s="29" t="str">
        <f t="shared" ref="T64:U64" si="128">IF(HOUR(IF(OR(D64="NaN",F64="NaN"),"0",F64-D64))*60+MINUTE(IF(OR(D64="NaN",F64="NaN"),"0",F64-D64))=0,"NaN",HOUR(IF(OR(D64="NaN",F64="NaN"),"0",F64-D64))*60+MINUTE(IF(OR(D64="NaN",F64="NaN"),"0",F64-D64)))</f>
        <v>NaN</v>
      </c>
      <c r="U64" s="29" t="str">
        <f t="shared" si="128"/>
        <v>NaN</v>
      </c>
      <c r="V64" s="29" t="str">
        <f t="shared" si="8"/>
        <v>NaN</v>
      </c>
      <c r="W64" s="29"/>
      <c r="X64" s="30"/>
    </row>
    <row r="65" spans="1:26" ht="15">
      <c r="A65" s="26">
        <v>41791</v>
      </c>
      <c r="B65" s="32">
        <v>0.8618055555555556</v>
      </c>
      <c r="C65" t="s">
        <v>47</v>
      </c>
      <c r="D65" s="44">
        <v>0.99027777777777781</v>
      </c>
      <c r="E65" s="32">
        <v>0.71111111111111114</v>
      </c>
      <c r="F65" s="81">
        <v>1.0173611111111112</v>
      </c>
      <c r="G65" t="s">
        <v>47</v>
      </c>
      <c r="H65" t="s">
        <v>47</v>
      </c>
      <c r="I65" s="28">
        <f t="shared" ref="I65:O65" si="129">IF(B65="NaN","NaN",HOUR(B65)*100+MINUTE(B65))</f>
        <v>2041</v>
      </c>
      <c r="J65" s="29" t="str">
        <f t="shared" si="129"/>
        <v>NaN</v>
      </c>
      <c r="K65" s="29">
        <f t="shared" si="129"/>
        <v>2346</v>
      </c>
      <c r="L65" s="29">
        <f t="shared" si="129"/>
        <v>1704</v>
      </c>
      <c r="M65" s="29">
        <f t="shared" si="129"/>
        <v>25</v>
      </c>
      <c r="N65" s="29" t="str">
        <f t="shared" si="129"/>
        <v>NaN</v>
      </c>
      <c r="O65" s="29" t="str">
        <f t="shared" si="129"/>
        <v>NaN</v>
      </c>
      <c r="P65" s="28" t="str">
        <f t="shared" si="3"/>
        <v>NaN</v>
      </c>
      <c r="Q65" s="29">
        <f t="shared" si="4"/>
        <v>185</v>
      </c>
      <c r="R65" s="29" t="str">
        <f t="shared" si="5"/>
        <v>NaN</v>
      </c>
      <c r="S65" s="29">
        <f t="shared" si="6"/>
        <v>441</v>
      </c>
      <c r="T65" s="29">
        <f t="shared" ref="T65:U65" si="130">IF(HOUR(IF(OR(D65="NaN",F65="NaN"),"0",F65-D65))*60+MINUTE(IF(OR(D65="NaN",F65="NaN"),"0",F65-D65))=0,"NaN",HOUR(IF(OR(D65="NaN",F65="NaN"),"0",F65-D65))*60+MINUTE(IF(OR(D65="NaN",F65="NaN"),"0",F65-D65)))</f>
        <v>39</v>
      </c>
      <c r="U65" s="29" t="str">
        <f t="shared" si="130"/>
        <v>NaN</v>
      </c>
      <c r="V65" s="29" t="str">
        <f t="shared" si="8"/>
        <v>NaN</v>
      </c>
      <c r="W65" s="29"/>
      <c r="X65" s="30"/>
    </row>
    <row r="66" spans="1:26" ht="15">
      <c r="A66" s="26">
        <v>41792</v>
      </c>
      <c r="B66" s="44">
        <v>0.71805555555555556</v>
      </c>
      <c r="C66" s="44" t="s">
        <v>47</v>
      </c>
      <c r="D66" s="81">
        <v>0.77152777777777781</v>
      </c>
      <c r="E66" s="44" t="s">
        <v>47</v>
      </c>
      <c r="F66" s="81">
        <v>0.98124999999999996</v>
      </c>
      <c r="G66" s="32" t="s">
        <v>47</v>
      </c>
      <c r="H66" s="44" t="s">
        <v>47</v>
      </c>
      <c r="I66" s="28">
        <f t="shared" ref="I66:O66" si="131">IF(B66="NaN","NaN",HOUR(B66)*100+MINUTE(B66))</f>
        <v>1714</v>
      </c>
      <c r="J66" s="29" t="str">
        <f t="shared" si="131"/>
        <v>NaN</v>
      </c>
      <c r="K66" s="29">
        <f t="shared" si="131"/>
        <v>1831</v>
      </c>
      <c r="L66" s="29" t="str">
        <f t="shared" si="131"/>
        <v>NaN</v>
      </c>
      <c r="M66" s="29">
        <f t="shared" si="131"/>
        <v>2333</v>
      </c>
      <c r="N66" s="29" t="str">
        <f t="shared" si="131"/>
        <v>NaN</v>
      </c>
      <c r="O66" s="29" t="str">
        <f t="shared" si="131"/>
        <v>NaN</v>
      </c>
      <c r="P66" s="28" t="str">
        <f t="shared" si="3"/>
        <v>NaN</v>
      </c>
      <c r="Q66" s="29">
        <f t="shared" si="4"/>
        <v>77</v>
      </c>
      <c r="R66" s="29" t="str">
        <f t="shared" si="5"/>
        <v>NaN</v>
      </c>
      <c r="S66" s="29" t="str">
        <f t="shared" si="6"/>
        <v>NaN</v>
      </c>
      <c r="T66" s="29">
        <f t="shared" ref="T66:U66" si="132">IF(HOUR(IF(OR(D66="NaN",F66="NaN"),"0",F66-D66))*60+MINUTE(IF(OR(D66="NaN",F66="NaN"),"0",F66-D66))=0,"NaN",HOUR(IF(OR(D66="NaN",F66="NaN"),"0",F66-D66))*60+MINUTE(IF(OR(D66="NaN",F66="NaN"),"0",F66-D66)))</f>
        <v>302</v>
      </c>
      <c r="U66" s="29" t="str">
        <f t="shared" si="132"/>
        <v>NaN</v>
      </c>
      <c r="V66" s="29" t="str">
        <f t="shared" si="8"/>
        <v>NaN</v>
      </c>
      <c r="W66" s="29"/>
      <c r="X66" s="30"/>
      <c r="Y66" s="34"/>
      <c r="Z66" s="34"/>
    </row>
    <row r="67" spans="1:26" ht="15">
      <c r="A67" s="26">
        <v>41793</v>
      </c>
      <c r="B67" s="44">
        <v>0.71805555555555556</v>
      </c>
      <c r="C67" s="44" t="s">
        <v>47</v>
      </c>
      <c r="D67" s="81">
        <v>0.88541666666666663</v>
      </c>
      <c r="E67" t="s">
        <v>47</v>
      </c>
      <c r="F67" s="81" t="s">
        <v>47</v>
      </c>
      <c r="G67" s="32">
        <v>0.95347222222222228</v>
      </c>
      <c r="H67" s="44">
        <v>1.0277777777777777</v>
      </c>
      <c r="I67" s="28">
        <f t="shared" ref="I67:O67" si="133">IF(B67="NaN","NaN",HOUR(B67)*100+MINUTE(B67))</f>
        <v>1714</v>
      </c>
      <c r="J67" s="29" t="str">
        <f t="shared" si="133"/>
        <v>NaN</v>
      </c>
      <c r="K67" s="29">
        <f t="shared" si="133"/>
        <v>2115</v>
      </c>
      <c r="L67" s="29" t="str">
        <f t="shared" si="133"/>
        <v>NaN</v>
      </c>
      <c r="M67" s="29" t="str">
        <f t="shared" si="133"/>
        <v>NaN</v>
      </c>
      <c r="N67" s="29">
        <f t="shared" si="133"/>
        <v>2253</v>
      </c>
      <c r="O67" s="29">
        <f t="shared" si="133"/>
        <v>40</v>
      </c>
      <c r="P67" s="28" t="str">
        <f t="shared" si="3"/>
        <v>NaN</v>
      </c>
      <c r="Q67" s="29">
        <f t="shared" si="4"/>
        <v>241</v>
      </c>
      <c r="R67" s="29">
        <f t="shared" si="5"/>
        <v>107</v>
      </c>
      <c r="S67" s="29" t="str">
        <f t="shared" si="6"/>
        <v>NaN</v>
      </c>
      <c r="T67" s="29" t="str">
        <f t="shared" ref="T67:U67" si="134">IF(HOUR(IF(OR(D67="NaN",F67="NaN"),"0",F67-D67))*60+MINUTE(IF(OR(D67="NaN",F67="NaN"),"0",F67-D67))=0,"NaN",HOUR(IF(OR(D67="NaN",F67="NaN"),"0",F67-D67))*60+MINUTE(IF(OR(D67="NaN",F67="NaN"),"0",F67-D67)))</f>
        <v>NaN</v>
      </c>
      <c r="U67" s="29" t="str">
        <f t="shared" si="134"/>
        <v>NaN</v>
      </c>
      <c r="V67" s="29">
        <f t="shared" si="8"/>
        <v>98</v>
      </c>
      <c r="W67" s="29"/>
      <c r="X67" s="30"/>
    </row>
    <row r="68" spans="1:26" ht="15">
      <c r="A68" s="26">
        <v>41794</v>
      </c>
      <c r="B68" s="44">
        <v>0.61805555555555558</v>
      </c>
      <c r="C68" t="s">
        <v>47</v>
      </c>
      <c r="D68" s="81">
        <v>0.81527777777777777</v>
      </c>
      <c r="E68" t="s">
        <v>47</v>
      </c>
      <c r="F68" t="s">
        <v>47</v>
      </c>
      <c r="G68" s="32">
        <v>0.92361111111111116</v>
      </c>
      <c r="H68" s="44">
        <v>1.038888888888889</v>
      </c>
      <c r="I68" s="28">
        <f t="shared" ref="I68:O68" si="135">IF(B68="NaN","NaN",HOUR(B68)*100+MINUTE(B68))</f>
        <v>1450</v>
      </c>
      <c r="J68" s="29" t="str">
        <f t="shared" si="135"/>
        <v>NaN</v>
      </c>
      <c r="K68" s="29">
        <f t="shared" si="135"/>
        <v>1934</v>
      </c>
      <c r="L68" s="29" t="str">
        <f t="shared" si="135"/>
        <v>NaN</v>
      </c>
      <c r="M68" s="29" t="str">
        <f t="shared" si="135"/>
        <v>NaN</v>
      </c>
      <c r="N68" s="29">
        <f t="shared" si="135"/>
        <v>2210</v>
      </c>
      <c r="O68" s="29">
        <f t="shared" si="135"/>
        <v>56</v>
      </c>
      <c r="P68" s="28" t="str">
        <f t="shared" si="3"/>
        <v>NaN</v>
      </c>
      <c r="Q68" s="29">
        <f t="shared" si="4"/>
        <v>284</v>
      </c>
      <c r="R68" s="29">
        <f t="shared" si="5"/>
        <v>166</v>
      </c>
      <c r="S68" s="29" t="str">
        <f t="shared" si="6"/>
        <v>NaN</v>
      </c>
      <c r="T68" s="29" t="str">
        <f t="shared" ref="T68:U68" si="136">IF(HOUR(IF(OR(D68="NaN",F68="NaN"),"0",F68-D68))*60+MINUTE(IF(OR(D68="NaN",F68="NaN"),"0",F68-D68))=0,"NaN",HOUR(IF(OR(D68="NaN",F68="NaN"),"0",F68-D68))*60+MINUTE(IF(OR(D68="NaN",F68="NaN"),"0",F68-D68)))</f>
        <v>NaN</v>
      </c>
      <c r="U68" s="29" t="str">
        <f t="shared" si="136"/>
        <v>NaN</v>
      </c>
      <c r="V68" s="29">
        <f t="shared" si="8"/>
        <v>156</v>
      </c>
      <c r="W68" s="29"/>
      <c r="X68" s="30"/>
    </row>
    <row r="69" spans="1:26" ht="15">
      <c r="A69" s="26">
        <v>41795</v>
      </c>
      <c r="B69" s="44">
        <v>0.76666666666666672</v>
      </c>
      <c r="C69" t="s">
        <v>47</v>
      </c>
      <c r="D69" s="32">
        <v>0.84097222222222223</v>
      </c>
      <c r="E69" t="s">
        <v>47</v>
      </c>
      <c r="F69" t="s">
        <v>47</v>
      </c>
      <c r="G69" s="32">
        <v>0.91736111111111107</v>
      </c>
      <c r="H69" s="32">
        <v>0.94444444444444442</v>
      </c>
      <c r="I69" s="28">
        <f t="shared" ref="I69:O69" si="137">IF(B69="NaN","NaN",HOUR(B69)*100+MINUTE(B69))</f>
        <v>1824</v>
      </c>
      <c r="J69" s="29" t="str">
        <f t="shared" si="137"/>
        <v>NaN</v>
      </c>
      <c r="K69" s="29">
        <f t="shared" si="137"/>
        <v>2011</v>
      </c>
      <c r="L69" s="29" t="str">
        <f t="shared" si="137"/>
        <v>NaN</v>
      </c>
      <c r="M69" s="29" t="str">
        <f t="shared" si="137"/>
        <v>NaN</v>
      </c>
      <c r="N69" s="29">
        <f t="shared" si="137"/>
        <v>2201</v>
      </c>
      <c r="O69" s="29">
        <f t="shared" si="137"/>
        <v>2240</v>
      </c>
      <c r="P69" s="28" t="str">
        <f t="shared" si="3"/>
        <v>NaN</v>
      </c>
      <c r="Q69" s="29">
        <f t="shared" si="4"/>
        <v>107</v>
      </c>
      <c r="R69" s="29">
        <f t="shared" si="5"/>
        <v>39</v>
      </c>
      <c r="S69" s="29" t="str">
        <f t="shared" si="6"/>
        <v>NaN</v>
      </c>
      <c r="T69" s="29" t="str">
        <f t="shared" ref="T69:U69" si="138">IF(HOUR(IF(OR(D69="NaN",F69="NaN"),"0",F69-D69))*60+MINUTE(IF(OR(D69="NaN",F69="NaN"),"0",F69-D69))=0,"NaN",HOUR(IF(OR(D69="NaN",F69="NaN"),"0",F69-D69))*60+MINUTE(IF(OR(D69="NaN",F69="NaN"),"0",F69-D69)))</f>
        <v>NaN</v>
      </c>
      <c r="U69" s="29" t="str">
        <f t="shared" si="138"/>
        <v>NaN</v>
      </c>
      <c r="V69" s="29">
        <f t="shared" si="8"/>
        <v>110</v>
      </c>
      <c r="W69" s="29"/>
      <c r="X69" s="30"/>
    </row>
    <row r="70" spans="1:26" ht="15">
      <c r="A70" s="26">
        <v>41796</v>
      </c>
      <c r="B70" s="44" t="s">
        <v>47</v>
      </c>
      <c r="C70" s="44" t="s">
        <v>47</v>
      </c>
      <c r="D70" s="65" t="s">
        <v>47</v>
      </c>
      <c r="E70" s="44" t="s">
        <v>47</v>
      </c>
      <c r="F70" s="65" t="s">
        <v>47</v>
      </c>
      <c r="G70" s="32" t="s">
        <v>47</v>
      </c>
      <c r="H70" s="44" t="s">
        <v>47</v>
      </c>
      <c r="I70" s="28" t="str">
        <f t="shared" ref="I70:O70" si="139">IF(B70="NaN","NaN",HOUR(B70)*100+MINUTE(B70))</f>
        <v>NaN</v>
      </c>
      <c r="J70" s="29" t="str">
        <f t="shared" si="139"/>
        <v>NaN</v>
      </c>
      <c r="K70" s="29" t="str">
        <f t="shared" si="139"/>
        <v>NaN</v>
      </c>
      <c r="L70" s="29" t="str">
        <f t="shared" si="139"/>
        <v>NaN</v>
      </c>
      <c r="M70" s="29" t="str">
        <f t="shared" si="139"/>
        <v>NaN</v>
      </c>
      <c r="N70" s="29" t="str">
        <f t="shared" si="139"/>
        <v>NaN</v>
      </c>
      <c r="O70" s="29" t="str">
        <f t="shared" si="139"/>
        <v>NaN</v>
      </c>
      <c r="P70" s="28" t="str">
        <f t="shared" si="3"/>
        <v>NaN</v>
      </c>
      <c r="Q70" s="29" t="str">
        <f t="shared" si="4"/>
        <v>NaN</v>
      </c>
      <c r="R70" s="29" t="str">
        <f t="shared" si="5"/>
        <v>NaN</v>
      </c>
      <c r="S70" s="29" t="str">
        <f t="shared" si="6"/>
        <v>NaN</v>
      </c>
      <c r="T70" s="29" t="str">
        <f t="shared" ref="T70:U70" si="140">IF(HOUR(IF(OR(D70="NaN",F70="NaN"),"0",F70-D70))*60+MINUTE(IF(OR(D70="NaN",F70="NaN"),"0",F70-D70))=0,"NaN",HOUR(IF(OR(D70="NaN",F70="NaN"),"0",F70-D70))*60+MINUTE(IF(OR(D70="NaN",F70="NaN"),"0",F70-D70)))</f>
        <v>NaN</v>
      </c>
      <c r="U70" s="29" t="str">
        <f t="shared" si="140"/>
        <v>NaN</v>
      </c>
      <c r="V70" s="29" t="str">
        <f t="shared" si="8"/>
        <v>NaN</v>
      </c>
      <c r="W70" s="29"/>
      <c r="X70" s="30"/>
    </row>
    <row r="71" spans="1:26" ht="15">
      <c r="A71" s="26">
        <v>41797</v>
      </c>
      <c r="B71" s="44" t="s">
        <v>47</v>
      </c>
      <c r="C71" s="44" t="s">
        <v>47</v>
      </c>
      <c r="D71" s="65" t="s">
        <v>47</v>
      </c>
      <c r="E71" s="44" t="s">
        <v>47</v>
      </c>
      <c r="F71" s="65" t="s">
        <v>47</v>
      </c>
      <c r="G71" t="s">
        <v>47</v>
      </c>
      <c r="H71" s="44" t="s">
        <v>47</v>
      </c>
      <c r="I71" s="28" t="str">
        <f t="shared" ref="I71:O71" si="141">IF(B71="NaN","NaN",HOUR(B71)*100+MINUTE(B71))</f>
        <v>NaN</v>
      </c>
      <c r="J71" s="29" t="str">
        <f t="shared" si="141"/>
        <v>NaN</v>
      </c>
      <c r="K71" s="29" t="str">
        <f t="shared" si="141"/>
        <v>NaN</v>
      </c>
      <c r="L71" s="29" t="str">
        <f t="shared" si="141"/>
        <v>NaN</v>
      </c>
      <c r="M71" s="29" t="str">
        <f t="shared" si="141"/>
        <v>NaN</v>
      </c>
      <c r="N71" s="29" t="str">
        <f t="shared" si="141"/>
        <v>NaN</v>
      </c>
      <c r="O71" s="29" t="str">
        <f t="shared" si="141"/>
        <v>NaN</v>
      </c>
      <c r="P71" s="28" t="str">
        <f t="shared" si="3"/>
        <v>NaN</v>
      </c>
      <c r="Q71" s="29" t="str">
        <f t="shared" si="4"/>
        <v>NaN</v>
      </c>
      <c r="R71" s="29" t="str">
        <f t="shared" si="5"/>
        <v>NaN</v>
      </c>
      <c r="S71" s="29" t="str">
        <f t="shared" si="6"/>
        <v>NaN</v>
      </c>
      <c r="T71" s="29" t="str">
        <f t="shared" ref="T71:U71" si="142">IF(HOUR(IF(OR(D71="NaN",F71="NaN"),"0",F71-D71))*60+MINUTE(IF(OR(D71="NaN",F71="NaN"),"0",F71-D71))=0,"NaN",HOUR(IF(OR(D71="NaN",F71="NaN"),"0",F71-D71))*60+MINUTE(IF(OR(D71="NaN",F71="NaN"),"0",F71-D71)))</f>
        <v>NaN</v>
      </c>
      <c r="U71" s="29" t="str">
        <f t="shared" si="142"/>
        <v>NaN</v>
      </c>
      <c r="V71" s="29" t="str">
        <f t="shared" si="8"/>
        <v>NaN</v>
      </c>
      <c r="W71" s="29"/>
      <c r="X71" s="30"/>
    </row>
    <row r="72" spans="1:26" ht="15">
      <c r="A72" s="26">
        <v>41798</v>
      </c>
      <c r="B72" s="44" t="s">
        <v>47</v>
      </c>
      <c r="C72" s="44" t="s">
        <v>47</v>
      </c>
      <c r="D72" s="65" t="s">
        <v>47</v>
      </c>
      <c r="E72" s="44" t="s">
        <v>47</v>
      </c>
      <c r="F72" s="65" t="s">
        <v>47</v>
      </c>
      <c r="G72" t="s">
        <v>47</v>
      </c>
      <c r="H72" s="44" t="s">
        <v>47</v>
      </c>
      <c r="I72" s="28" t="str">
        <f t="shared" ref="I72:O72" si="143">IF(B72="NaN","NaN",HOUR(B72)*100+MINUTE(B72))</f>
        <v>NaN</v>
      </c>
      <c r="J72" s="29" t="str">
        <f t="shared" si="143"/>
        <v>NaN</v>
      </c>
      <c r="K72" s="29" t="str">
        <f t="shared" si="143"/>
        <v>NaN</v>
      </c>
      <c r="L72" s="29" t="str">
        <f t="shared" si="143"/>
        <v>NaN</v>
      </c>
      <c r="M72" s="29" t="str">
        <f t="shared" si="143"/>
        <v>NaN</v>
      </c>
      <c r="N72" s="29" t="str">
        <f t="shared" si="143"/>
        <v>NaN</v>
      </c>
      <c r="O72" s="29" t="str">
        <f t="shared" si="143"/>
        <v>NaN</v>
      </c>
      <c r="P72" s="28" t="str">
        <f t="shared" si="3"/>
        <v>NaN</v>
      </c>
      <c r="Q72" s="29" t="str">
        <f t="shared" si="4"/>
        <v>NaN</v>
      </c>
      <c r="R72" s="29" t="str">
        <f t="shared" si="5"/>
        <v>NaN</v>
      </c>
      <c r="S72" s="29" t="str">
        <f t="shared" si="6"/>
        <v>NaN</v>
      </c>
      <c r="T72" s="29" t="str">
        <f t="shared" ref="T72:U72" si="144">IF(HOUR(IF(OR(D72="NaN",F72="NaN"),"0",F72-D72))*60+MINUTE(IF(OR(D72="NaN",F72="NaN"),"0",F72-D72))=0,"NaN",HOUR(IF(OR(D72="NaN",F72="NaN"),"0",F72-D72))*60+MINUTE(IF(OR(D72="NaN",F72="NaN"),"0",F72-D72)))</f>
        <v>NaN</v>
      </c>
      <c r="U72" s="29" t="str">
        <f t="shared" si="144"/>
        <v>NaN</v>
      </c>
      <c r="V72" s="29" t="str">
        <f t="shared" si="8"/>
        <v>NaN</v>
      </c>
      <c r="W72" s="29"/>
      <c r="X72" s="30"/>
    </row>
    <row r="73" spans="1:26" ht="15">
      <c r="A73" s="26">
        <v>41799</v>
      </c>
      <c r="B73" s="44" t="s">
        <v>47</v>
      </c>
      <c r="C73" s="44" t="s">
        <v>47</v>
      </c>
      <c r="D73" s="65" t="s">
        <v>47</v>
      </c>
      <c r="E73" s="44" t="s">
        <v>47</v>
      </c>
      <c r="F73" s="65" t="s">
        <v>47</v>
      </c>
      <c r="G73" s="32" t="s">
        <v>47</v>
      </c>
      <c r="H73" s="44" t="s">
        <v>47</v>
      </c>
      <c r="I73" s="28" t="str">
        <f t="shared" ref="I73:O73" si="145">IF(B73="NaN","NaN",HOUR(B73)*100+MINUTE(B73))</f>
        <v>NaN</v>
      </c>
      <c r="J73" s="29" t="str">
        <f t="shared" si="145"/>
        <v>NaN</v>
      </c>
      <c r="K73" s="29" t="str">
        <f t="shared" si="145"/>
        <v>NaN</v>
      </c>
      <c r="L73" s="29" t="str">
        <f t="shared" si="145"/>
        <v>NaN</v>
      </c>
      <c r="M73" s="29" t="str">
        <f t="shared" si="145"/>
        <v>NaN</v>
      </c>
      <c r="N73" s="29" t="str">
        <f t="shared" si="145"/>
        <v>NaN</v>
      </c>
      <c r="O73" s="29" t="str">
        <f t="shared" si="145"/>
        <v>NaN</v>
      </c>
      <c r="P73" s="28" t="str">
        <f t="shared" si="3"/>
        <v>NaN</v>
      </c>
      <c r="Q73" s="29" t="str">
        <f t="shared" si="4"/>
        <v>NaN</v>
      </c>
      <c r="R73" s="29" t="str">
        <f t="shared" si="5"/>
        <v>NaN</v>
      </c>
      <c r="S73" s="29" t="str">
        <f t="shared" si="6"/>
        <v>NaN</v>
      </c>
      <c r="T73" s="29" t="str">
        <f t="shared" ref="T73:U73" si="146">IF(HOUR(IF(OR(D73="NaN",F73="NaN"),"0",F73-D73))*60+MINUTE(IF(OR(D73="NaN",F73="NaN"),"0",F73-D73))=0,"NaN",HOUR(IF(OR(D73="NaN",F73="NaN"),"0",F73-D73))*60+MINUTE(IF(OR(D73="NaN",F73="NaN"),"0",F73-D73)))</f>
        <v>NaN</v>
      </c>
      <c r="U73" s="29" t="str">
        <f t="shared" si="146"/>
        <v>NaN</v>
      </c>
      <c r="V73" s="29" t="str">
        <f t="shared" si="8"/>
        <v>NaN</v>
      </c>
      <c r="W73" s="29"/>
      <c r="X73" s="30"/>
      <c r="Y73" s="34"/>
      <c r="Z73" s="34"/>
    </row>
    <row r="74" spans="1:26" ht="15">
      <c r="A74" s="26">
        <v>41800</v>
      </c>
      <c r="B74" s="44">
        <v>0.85833333333333328</v>
      </c>
      <c r="C74" s="44">
        <v>1.0138888888888888</v>
      </c>
      <c r="D74" s="81" t="s">
        <v>47</v>
      </c>
      <c r="E74" t="s">
        <v>47</v>
      </c>
      <c r="F74" s="81" t="s">
        <v>47</v>
      </c>
      <c r="G74" s="32" t="s">
        <v>47</v>
      </c>
      <c r="H74" s="44" t="s">
        <v>47</v>
      </c>
      <c r="I74" s="28">
        <f t="shared" ref="I74:O74" si="147">IF(B74="NaN","NaN",HOUR(B74)*100+MINUTE(B74))</f>
        <v>2036</v>
      </c>
      <c r="J74" s="29">
        <f t="shared" si="147"/>
        <v>20</v>
      </c>
      <c r="K74" s="29" t="str">
        <f t="shared" si="147"/>
        <v>NaN</v>
      </c>
      <c r="L74" s="29" t="str">
        <f t="shared" si="147"/>
        <v>NaN</v>
      </c>
      <c r="M74" s="29" t="str">
        <f t="shared" si="147"/>
        <v>NaN</v>
      </c>
      <c r="N74" s="29" t="str">
        <f t="shared" si="147"/>
        <v>NaN</v>
      </c>
      <c r="O74" s="29" t="str">
        <f t="shared" si="147"/>
        <v>NaN</v>
      </c>
      <c r="P74" s="28">
        <f t="shared" si="3"/>
        <v>224</v>
      </c>
      <c r="Q74" s="29" t="str">
        <f t="shared" si="4"/>
        <v>NaN</v>
      </c>
      <c r="R74" s="29" t="str">
        <f t="shared" si="5"/>
        <v>NaN</v>
      </c>
      <c r="S74" s="29" t="str">
        <f t="shared" si="6"/>
        <v>NaN</v>
      </c>
      <c r="T74" s="29" t="str">
        <f t="shared" ref="T74:U74" si="148">IF(HOUR(IF(OR(D74="NaN",F74="NaN"),"0",F74-D74))*60+MINUTE(IF(OR(D74="NaN",F74="NaN"),"0",F74-D74))=0,"NaN",HOUR(IF(OR(D74="NaN",F74="NaN"),"0",F74-D74))*60+MINUTE(IF(OR(D74="NaN",F74="NaN"),"0",F74-D74)))</f>
        <v>NaN</v>
      </c>
      <c r="U74" s="29" t="str">
        <f t="shared" si="148"/>
        <v>NaN</v>
      </c>
      <c r="V74" s="29" t="str">
        <f t="shared" si="8"/>
        <v>NaN</v>
      </c>
      <c r="W74" s="29"/>
      <c r="X74" s="30"/>
    </row>
    <row r="75" spans="1:26" ht="15">
      <c r="A75" s="26">
        <v>41801</v>
      </c>
      <c r="B75" s="44">
        <v>0.6743055555555556</v>
      </c>
      <c r="C75" s="44" t="s">
        <v>47</v>
      </c>
      <c r="D75" s="65">
        <v>0.72222222222222221</v>
      </c>
      <c r="E75" t="s">
        <v>47</v>
      </c>
      <c r="F75" s="65">
        <v>0.99236111111111114</v>
      </c>
      <c r="G75" t="s">
        <v>47</v>
      </c>
      <c r="H75" s="44" t="s">
        <v>47</v>
      </c>
      <c r="I75" s="28">
        <f t="shared" ref="I75:O75" si="149">IF(B75="NaN","NaN",HOUR(B75)*100+MINUTE(B75))</f>
        <v>1611</v>
      </c>
      <c r="J75" s="29" t="str">
        <f t="shared" si="149"/>
        <v>NaN</v>
      </c>
      <c r="K75" s="29">
        <f t="shared" si="149"/>
        <v>1720</v>
      </c>
      <c r="L75" s="29" t="str">
        <f t="shared" si="149"/>
        <v>NaN</v>
      </c>
      <c r="M75" s="29">
        <f t="shared" si="149"/>
        <v>2349</v>
      </c>
      <c r="N75" s="29" t="str">
        <f t="shared" si="149"/>
        <v>NaN</v>
      </c>
      <c r="O75" s="29" t="str">
        <f t="shared" si="149"/>
        <v>NaN</v>
      </c>
      <c r="P75" s="28" t="str">
        <f t="shared" si="3"/>
        <v>NaN</v>
      </c>
      <c r="Q75" s="29">
        <f t="shared" si="4"/>
        <v>69</v>
      </c>
      <c r="R75" s="29" t="str">
        <f t="shared" si="5"/>
        <v>NaN</v>
      </c>
      <c r="S75" s="29" t="str">
        <f t="shared" si="6"/>
        <v>NaN</v>
      </c>
      <c r="T75" s="29">
        <f t="shared" ref="T75:U75" si="150">IF(HOUR(IF(OR(D75="NaN",F75="NaN"),"0",F75-D75))*60+MINUTE(IF(OR(D75="NaN",F75="NaN"),"0",F75-D75))=0,"NaN",HOUR(IF(OR(D75="NaN",F75="NaN"),"0",F75-D75))*60+MINUTE(IF(OR(D75="NaN",F75="NaN"),"0",F75-D75)))</f>
        <v>389</v>
      </c>
      <c r="U75" s="29" t="str">
        <f t="shared" si="150"/>
        <v>NaN</v>
      </c>
      <c r="V75" s="29" t="str">
        <f t="shared" si="8"/>
        <v>NaN</v>
      </c>
      <c r="W75" s="29"/>
      <c r="X75" s="30"/>
    </row>
    <row r="76" spans="1:26" ht="15">
      <c r="A76" s="26">
        <v>41802</v>
      </c>
      <c r="B76" s="44" t="s">
        <v>47</v>
      </c>
      <c r="C76" s="44" t="s">
        <v>47</v>
      </c>
      <c r="D76" s="65" t="s">
        <v>47</v>
      </c>
      <c r="E76" s="44" t="s">
        <v>47</v>
      </c>
      <c r="F76" s="65" t="s">
        <v>47</v>
      </c>
      <c r="G76" t="s">
        <v>47</v>
      </c>
      <c r="H76" s="44" t="s">
        <v>47</v>
      </c>
      <c r="I76" s="28" t="str">
        <f t="shared" ref="I76:O76" si="151">IF(B76="NaN","NaN",HOUR(B76)*100+MINUTE(B76))</f>
        <v>NaN</v>
      </c>
      <c r="J76" s="29" t="str">
        <f t="shared" si="151"/>
        <v>NaN</v>
      </c>
      <c r="K76" s="29" t="str">
        <f t="shared" si="151"/>
        <v>NaN</v>
      </c>
      <c r="L76" s="29" t="str">
        <f t="shared" si="151"/>
        <v>NaN</v>
      </c>
      <c r="M76" s="29" t="str">
        <f t="shared" si="151"/>
        <v>NaN</v>
      </c>
      <c r="N76" s="29" t="str">
        <f t="shared" si="151"/>
        <v>NaN</v>
      </c>
      <c r="O76" s="29" t="str">
        <f t="shared" si="151"/>
        <v>NaN</v>
      </c>
      <c r="P76" s="28" t="str">
        <f t="shared" si="3"/>
        <v>NaN</v>
      </c>
      <c r="Q76" s="29" t="str">
        <f t="shared" si="4"/>
        <v>NaN</v>
      </c>
      <c r="R76" s="29" t="str">
        <f t="shared" si="5"/>
        <v>NaN</v>
      </c>
      <c r="S76" s="29" t="str">
        <f t="shared" si="6"/>
        <v>NaN</v>
      </c>
      <c r="T76" s="29" t="str">
        <f t="shared" ref="T76:U76" si="152">IF(HOUR(IF(OR(D76="NaN",F76="NaN"),"0",F76-D76))*60+MINUTE(IF(OR(D76="NaN",F76="NaN"),"0",F76-D76))=0,"NaN",HOUR(IF(OR(D76="NaN",F76="NaN"),"0",F76-D76))*60+MINUTE(IF(OR(D76="NaN",F76="NaN"),"0",F76-D76)))</f>
        <v>NaN</v>
      </c>
      <c r="U76" s="29" t="str">
        <f t="shared" si="152"/>
        <v>NaN</v>
      </c>
      <c r="V76" s="29" t="str">
        <f t="shared" si="8"/>
        <v>NaN</v>
      </c>
      <c r="W76" s="29"/>
      <c r="X76" s="30"/>
    </row>
    <row r="77" spans="1:26" ht="15">
      <c r="A77" s="26">
        <v>41803</v>
      </c>
      <c r="B77" s="44">
        <v>0.77152777777777781</v>
      </c>
      <c r="C77" s="44">
        <v>0.93402777777777779</v>
      </c>
      <c r="D77" s="81" t="s">
        <v>47</v>
      </c>
      <c r="E77" t="s">
        <v>47</v>
      </c>
      <c r="F77" s="81" t="s">
        <v>47</v>
      </c>
      <c r="G77" t="s">
        <v>47</v>
      </c>
      <c r="H77" s="44" t="s">
        <v>47</v>
      </c>
      <c r="I77" s="28">
        <f t="shared" ref="I77:O77" si="153">IF(B77="NaN","NaN",HOUR(B77)*100+MINUTE(B77))</f>
        <v>1831</v>
      </c>
      <c r="J77" s="29">
        <f t="shared" si="153"/>
        <v>2225</v>
      </c>
      <c r="K77" s="29" t="str">
        <f t="shared" si="153"/>
        <v>NaN</v>
      </c>
      <c r="L77" s="29" t="str">
        <f t="shared" si="153"/>
        <v>NaN</v>
      </c>
      <c r="M77" s="29" t="str">
        <f t="shared" si="153"/>
        <v>NaN</v>
      </c>
      <c r="N77" s="29" t="str">
        <f t="shared" si="153"/>
        <v>NaN</v>
      </c>
      <c r="O77" s="29" t="str">
        <f t="shared" si="153"/>
        <v>NaN</v>
      </c>
      <c r="P77" s="28">
        <f t="shared" si="3"/>
        <v>234</v>
      </c>
      <c r="Q77" s="29" t="str">
        <f t="shared" si="4"/>
        <v>NaN</v>
      </c>
      <c r="R77" s="29" t="str">
        <f t="shared" si="5"/>
        <v>NaN</v>
      </c>
      <c r="S77" s="29" t="str">
        <f t="shared" si="6"/>
        <v>NaN</v>
      </c>
      <c r="T77" s="29" t="str">
        <f t="shared" ref="T77:U77" si="154">IF(HOUR(IF(OR(D77="NaN",F77="NaN"),"0",F77-D77))*60+MINUTE(IF(OR(D77="NaN",F77="NaN"),"0",F77-D77))=0,"NaN",HOUR(IF(OR(D77="NaN",F77="NaN"),"0",F77-D77))*60+MINUTE(IF(OR(D77="NaN",F77="NaN"),"0",F77-D77)))</f>
        <v>NaN</v>
      </c>
      <c r="U77" s="29" t="str">
        <f t="shared" si="154"/>
        <v>NaN</v>
      </c>
      <c r="V77" s="29" t="str">
        <f t="shared" si="8"/>
        <v>NaN</v>
      </c>
      <c r="W77" s="29"/>
      <c r="X77" s="30"/>
    </row>
    <row r="78" spans="1:26" ht="15">
      <c r="A78" s="26">
        <v>41804</v>
      </c>
      <c r="B78" s="44">
        <v>0.80347222222222225</v>
      </c>
      <c r="C78" s="44">
        <v>1.0131944444444445</v>
      </c>
      <c r="D78" s="81" t="s">
        <v>47</v>
      </c>
      <c r="E78" t="s">
        <v>47</v>
      </c>
      <c r="F78" s="81" t="s">
        <v>47</v>
      </c>
      <c r="G78" t="s">
        <v>47</v>
      </c>
      <c r="H78" s="44" t="s">
        <v>47</v>
      </c>
      <c r="I78" s="28">
        <f t="shared" ref="I78:O78" si="155">IF(B78="NaN","NaN",HOUR(B78)*100+MINUTE(B78))</f>
        <v>1917</v>
      </c>
      <c r="J78" s="29">
        <f t="shared" si="155"/>
        <v>19</v>
      </c>
      <c r="K78" s="29" t="str">
        <f t="shared" si="155"/>
        <v>NaN</v>
      </c>
      <c r="L78" s="29" t="str">
        <f t="shared" si="155"/>
        <v>NaN</v>
      </c>
      <c r="M78" s="29" t="str">
        <f t="shared" si="155"/>
        <v>NaN</v>
      </c>
      <c r="N78" s="29" t="str">
        <f t="shared" si="155"/>
        <v>NaN</v>
      </c>
      <c r="O78" s="29" t="str">
        <f t="shared" si="155"/>
        <v>NaN</v>
      </c>
      <c r="P78" s="28">
        <f t="shared" si="3"/>
        <v>302</v>
      </c>
      <c r="Q78" s="29" t="str">
        <f t="shared" si="4"/>
        <v>NaN</v>
      </c>
      <c r="R78" s="29" t="str">
        <f t="shared" si="5"/>
        <v>NaN</v>
      </c>
      <c r="S78" s="29" t="str">
        <f t="shared" si="6"/>
        <v>NaN</v>
      </c>
      <c r="T78" s="29" t="str">
        <f t="shared" ref="T78:U78" si="156">IF(HOUR(IF(OR(D78="NaN",F78="NaN"),"0",F78-D78))*60+MINUTE(IF(OR(D78="NaN",F78="NaN"),"0",F78-D78))=0,"NaN",HOUR(IF(OR(D78="NaN",F78="NaN"),"0",F78-D78))*60+MINUTE(IF(OR(D78="NaN",F78="NaN"),"0",F78-D78)))</f>
        <v>NaN</v>
      </c>
      <c r="U78" s="29" t="str">
        <f t="shared" si="156"/>
        <v>NaN</v>
      </c>
      <c r="V78" s="29" t="str">
        <f t="shared" si="8"/>
        <v>NaN</v>
      </c>
      <c r="W78" s="29"/>
      <c r="X78" s="30"/>
    </row>
    <row r="79" spans="1:26" ht="15">
      <c r="A79" s="26">
        <v>41805</v>
      </c>
      <c r="B79" s="44">
        <v>0.83958333333333335</v>
      </c>
      <c r="C79" s="44">
        <v>0.9819444444444444</v>
      </c>
      <c r="D79" s="81" t="s">
        <v>47</v>
      </c>
      <c r="E79" t="s">
        <v>47</v>
      </c>
      <c r="F79" s="81" t="s">
        <v>47</v>
      </c>
      <c r="G79" t="s">
        <v>47</v>
      </c>
      <c r="H79" s="44" t="s">
        <v>47</v>
      </c>
      <c r="I79" s="28">
        <f t="shared" ref="I79:O79" si="157">IF(B79="NaN","NaN",HOUR(B79)*100+MINUTE(B79))</f>
        <v>2009</v>
      </c>
      <c r="J79" s="29">
        <f t="shared" si="157"/>
        <v>2334</v>
      </c>
      <c r="K79" s="29" t="str">
        <f t="shared" si="157"/>
        <v>NaN</v>
      </c>
      <c r="L79" s="29" t="str">
        <f t="shared" si="157"/>
        <v>NaN</v>
      </c>
      <c r="M79" s="29" t="str">
        <f t="shared" si="157"/>
        <v>NaN</v>
      </c>
      <c r="N79" s="29" t="str">
        <f t="shared" si="157"/>
        <v>NaN</v>
      </c>
      <c r="O79" s="29" t="str">
        <f t="shared" si="157"/>
        <v>NaN</v>
      </c>
      <c r="P79" s="28">
        <f t="shared" si="3"/>
        <v>205</v>
      </c>
      <c r="Q79" s="29" t="str">
        <f t="shared" si="4"/>
        <v>NaN</v>
      </c>
      <c r="R79" s="29" t="str">
        <f t="shared" si="5"/>
        <v>NaN</v>
      </c>
      <c r="S79" s="29" t="str">
        <f t="shared" si="6"/>
        <v>NaN</v>
      </c>
      <c r="T79" s="29" t="str">
        <f t="shared" ref="T79:U79" si="158">IF(HOUR(IF(OR(D79="NaN",F79="NaN"),"0",F79-D79))*60+MINUTE(IF(OR(D79="NaN",F79="NaN"),"0",F79-D79))=0,"NaN",HOUR(IF(OR(D79="NaN",F79="NaN"),"0",F79-D79))*60+MINUTE(IF(OR(D79="NaN",F79="NaN"),"0",F79-D79)))</f>
        <v>NaN</v>
      </c>
      <c r="U79" s="29" t="str">
        <f t="shared" si="158"/>
        <v>NaN</v>
      </c>
      <c r="V79" s="29" t="str">
        <f t="shared" si="8"/>
        <v>NaN</v>
      </c>
      <c r="W79" s="29"/>
      <c r="X79" s="30"/>
    </row>
    <row r="80" spans="1:26" ht="15">
      <c r="A80" s="26">
        <v>41806</v>
      </c>
      <c r="B80" s="44">
        <v>0.65347222222222223</v>
      </c>
      <c r="C80" s="44">
        <v>1.01875</v>
      </c>
      <c r="D80" s="81" t="s">
        <v>47</v>
      </c>
      <c r="E80" t="s">
        <v>47</v>
      </c>
      <c r="F80" s="81" t="s">
        <v>47</v>
      </c>
      <c r="G80" t="s">
        <v>47</v>
      </c>
      <c r="H80" s="44" t="s">
        <v>47</v>
      </c>
      <c r="I80" s="28">
        <f t="shared" ref="I80:O80" si="159">IF(B80="NaN","NaN",HOUR(B80)*100+MINUTE(B80))</f>
        <v>1541</v>
      </c>
      <c r="J80" s="29">
        <f t="shared" si="159"/>
        <v>27</v>
      </c>
      <c r="K80" s="29" t="str">
        <f t="shared" si="159"/>
        <v>NaN</v>
      </c>
      <c r="L80" s="29" t="str">
        <f t="shared" si="159"/>
        <v>NaN</v>
      </c>
      <c r="M80" s="29" t="str">
        <f t="shared" si="159"/>
        <v>NaN</v>
      </c>
      <c r="N80" s="29" t="str">
        <f t="shared" si="159"/>
        <v>NaN</v>
      </c>
      <c r="O80" s="29" t="str">
        <f t="shared" si="159"/>
        <v>NaN</v>
      </c>
      <c r="P80" s="28">
        <f t="shared" si="3"/>
        <v>526</v>
      </c>
      <c r="Q80" s="29" t="str">
        <f t="shared" si="4"/>
        <v>NaN</v>
      </c>
      <c r="R80" s="29" t="str">
        <f t="shared" si="5"/>
        <v>NaN</v>
      </c>
      <c r="S80" s="29" t="str">
        <f t="shared" si="6"/>
        <v>NaN</v>
      </c>
      <c r="T80" s="29" t="str">
        <f t="shared" ref="T80:U80" si="160">IF(HOUR(IF(OR(D80="NaN",F80="NaN"),"0",F80-D80))*60+MINUTE(IF(OR(D80="NaN",F80="NaN"),"0",F80-D80))=0,"NaN",HOUR(IF(OR(D80="NaN",F80="NaN"),"0",F80-D80))*60+MINUTE(IF(OR(D80="NaN",F80="NaN"),"0",F80-D80)))</f>
        <v>NaN</v>
      </c>
      <c r="U80" s="29" t="str">
        <f t="shared" si="160"/>
        <v>NaN</v>
      </c>
      <c r="V80" s="29" t="str">
        <f t="shared" si="8"/>
        <v>NaN</v>
      </c>
      <c r="W80" s="29"/>
      <c r="X80" s="30"/>
    </row>
    <row r="81" spans="1:26" ht="15">
      <c r="A81" s="26">
        <v>41807</v>
      </c>
      <c r="B81" s="44">
        <v>0.67013888888888884</v>
      </c>
      <c r="C81" s="44">
        <v>1.0090277777777779</v>
      </c>
      <c r="D81" s="81" t="s">
        <v>47</v>
      </c>
      <c r="E81" t="s">
        <v>47</v>
      </c>
      <c r="F81" s="81" t="s">
        <v>47</v>
      </c>
      <c r="G81" t="s">
        <v>47</v>
      </c>
      <c r="H81" s="44" t="s">
        <v>47</v>
      </c>
      <c r="I81" s="28">
        <f t="shared" ref="I81:O81" si="161">IF(B81="NaN","NaN",HOUR(B81)*100+MINUTE(B81))</f>
        <v>1605</v>
      </c>
      <c r="J81" s="29">
        <f t="shared" si="161"/>
        <v>13</v>
      </c>
      <c r="K81" s="29" t="str">
        <f t="shared" si="161"/>
        <v>NaN</v>
      </c>
      <c r="L81" s="29" t="str">
        <f t="shared" si="161"/>
        <v>NaN</v>
      </c>
      <c r="M81" s="29" t="str">
        <f t="shared" si="161"/>
        <v>NaN</v>
      </c>
      <c r="N81" s="29" t="str">
        <f t="shared" si="161"/>
        <v>NaN</v>
      </c>
      <c r="O81" s="29" t="str">
        <f t="shared" si="161"/>
        <v>NaN</v>
      </c>
      <c r="P81" s="28">
        <f t="shared" si="3"/>
        <v>488</v>
      </c>
      <c r="Q81" s="29" t="str">
        <f t="shared" si="4"/>
        <v>NaN</v>
      </c>
      <c r="R81" s="29" t="str">
        <f t="shared" si="5"/>
        <v>NaN</v>
      </c>
      <c r="S81" s="29" t="str">
        <f t="shared" si="6"/>
        <v>NaN</v>
      </c>
      <c r="T81" s="29" t="str">
        <f t="shared" ref="T81:U81" si="162">IF(HOUR(IF(OR(D81="NaN",F81="NaN"),"0",F81-D81))*60+MINUTE(IF(OR(D81="NaN",F81="NaN"),"0",F81-D81))=0,"NaN",HOUR(IF(OR(D81="NaN",F81="NaN"),"0",F81-D81))*60+MINUTE(IF(OR(D81="NaN",F81="NaN"),"0",F81-D81)))</f>
        <v>NaN</v>
      </c>
      <c r="U81" s="29" t="str">
        <f t="shared" si="162"/>
        <v>NaN</v>
      </c>
      <c r="V81" s="29" t="str">
        <f t="shared" si="8"/>
        <v>NaN</v>
      </c>
      <c r="W81" s="29"/>
      <c r="X81" s="30"/>
    </row>
    <row r="82" spans="1:26" ht="15">
      <c r="A82" s="26">
        <v>41808</v>
      </c>
      <c r="B82" s="44">
        <v>0.64513888888888893</v>
      </c>
      <c r="C82" s="44">
        <v>0.97291666666666665</v>
      </c>
      <c r="D82" s="81" t="s">
        <v>47</v>
      </c>
      <c r="E82" t="s">
        <v>47</v>
      </c>
      <c r="F82" s="81" t="s">
        <v>47</v>
      </c>
      <c r="G82" t="s">
        <v>47</v>
      </c>
      <c r="H82" s="44" t="s">
        <v>47</v>
      </c>
      <c r="I82" s="28">
        <f t="shared" ref="I82:O82" si="163">IF(B82="NaN","NaN",HOUR(B82)*100+MINUTE(B82))</f>
        <v>1529</v>
      </c>
      <c r="J82" s="29">
        <f t="shared" si="163"/>
        <v>2321</v>
      </c>
      <c r="K82" s="29" t="str">
        <f t="shared" si="163"/>
        <v>NaN</v>
      </c>
      <c r="L82" s="29" t="str">
        <f t="shared" si="163"/>
        <v>NaN</v>
      </c>
      <c r="M82" s="29" t="str">
        <f t="shared" si="163"/>
        <v>NaN</v>
      </c>
      <c r="N82" s="29" t="str">
        <f t="shared" si="163"/>
        <v>NaN</v>
      </c>
      <c r="O82" s="29" t="str">
        <f t="shared" si="163"/>
        <v>NaN</v>
      </c>
      <c r="P82" s="28">
        <f t="shared" si="3"/>
        <v>472</v>
      </c>
      <c r="Q82" s="29" t="str">
        <f t="shared" si="4"/>
        <v>NaN</v>
      </c>
      <c r="R82" s="29" t="str">
        <f t="shared" si="5"/>
        <v>NaN</v>
      </c>
      <c r="S82" s="29" t="str">
        <f t="shared" si="6"/>
        <v>NaN</v>
      </c>
      <c r="T82" s="29" t="str">
        <f t="shared" ref="T82:U82" si="164">IF(HOUR(IF(OR(D82="NaN",F82="NaN"),"0",F82-D82))*60+MINUTE(IF(OR(D82="NaN",F82="NaN"),"0",F82-D82))=0,"NaN",HOUR(IF(OR(D82="NaN",F82="NaN"),"0",F82-D82))*60+MINUTE(IF(OR(D82="NaN",F82="NaN"),"0",F82-D82)))</f>
        <v>NaN</v>
      </c>
      <c r="U82" s="29" t="str">
        <f t="shared" si="164"/>
        <v>NaN</v>
      </c>
      <c r="V82" s="29" t="str">
        <f t="shared" si="8"/>
        <v>NaN</v>
      </c>
      <c r="W82" s="29"/>
      <c r="X82" s="30"/>
    </row>
    <row r="83" spans="1:26" ht="15">
      <c r="A83" s="26">
        <v>41809</v>
      </c>
      <c r="B83" s="44" t="s">
        <v>47</v>
      </c>
      <c r="C83" s="44" t="s">
        <v>47</v>
      </c>
      <c r="D83" s="65" t="s">
        <v>47</v>
      </c>
      <c r="E83" s="44" t="s">
        <v>47</v>
      </c>
      <c r="F83" s="65" t="s">
        <v>47</v>
      </c>
      <c r="G83" t="s">
        <v>47</v>
      </c>
      <c r="H83" s="44" t="s">
        <v>47</v>
      </c>
      <c r="I83" s="28" t="str">
        <f t="shared" ref="I83:O83" si="165">IF(B83="NaN","NaN",HOUR(B83)*100+MINUTE(B83))</f>
        <v>NaN</v>
      </c>
      <c r="J83" s="29" t="str">
        <f t="shared" si="165"/>
        <v>NaN</v>
      </c>
      <c r="K83" s="29" t="str">
        <f t="shared" si="165"/>
        <v>NaN</v>
      </c>
      <c r="L83" s="29" t="str">
        <f t="shared" si="165"/>
        <v>NaN</v>
      </c>
      <c r="M83" s="29" t="str">
        <f t="shared" si="165"/>
        <v>NaN</v>
      </c>
      <c r="N83" s="29" t="str">
        <f t="shared" si="165"/>
        <v>NaN</v>
      </c>
      <c r="O83" s="29" t="str">
        <f t="shared" si="165"/>
        <v>NaN</v>
      </c>
      <c r="P83" s="28" t="str">
        <f t="shared" si="3"/>
        <v>NaN</v>
      </c>
      <c r="Q83" s="29" t="str">
        <f t="shared" si="4"/>
        <v>NaN</v>
      </c>
      <c r="R83" s="29" t="str">
        <f t="shared" si="5"/>
        <v>NaN</v>
      </c>
      <c r="S83" s="29" t="str">
        <f t="shared" si="6"/>
        <v>NaN</v>
      </c>
      <c r="T83" s="29" t="str">
        <f t="shared" ref="T83:U83" si="166">IF(HOUR(IF(OR(D83="NaN",F83="NaN"),"0",F83-D83))*60+MINUTE(IF(OR(D83="NaN",F83="NaN"),"0",F83-D83))=0,"NaN",HOUR(IF(OR(D83="NaN",F83="NaN"),"0",F83-D83))*60+MINUTE(IF(OR(D83="NaN",F83="NaN"),"0",F83-D83)))</f>
        <v>NaN</v>
      </c>
      <c r="U83" s="29" t="str">
        <f t="shared" si="166"/>
        <v>NaN</v>
      </c>
      <c r="V83" s="29" t="str">
        <f t="shared" si="8"/>
        <v>NaN</v>
      </c>
      <c r="W83" s="29"/>
      <c r="X83" s="30"/>
    </row>
    <row r="84" spans="1:26" ht="15">
      <c r="A84" s="26">
        <v>41810</v>
      </c>
      <c r="B84" s="44">
        <v>0.71180555555555558</v>
      </c>
      <c r="C84" s="44" t="s">
        <v>47</v>
      </c>
      <c r="D84" s="81">
        <v>0.81736111111111109</v>
      </c>
      <c r="E84" s="44" t="s">
        <v>47</v>
      </c>
      <c r="F84" s="81">
        <v>0.94166666666666665</v>
      </c>
      <c r="G84" t="s">
        <v>47</v>
      </c>
      <c r="H84" s="44" t="s">
        <v>47</v>
      </c>
      <c r="I84" s="28">
        <f t="shared" ref="I84:O84" si="167">IF(B84="NaN","NaN",HOUR(B84)*100+MINUTE(B84))</f>
        <v>1705</v>
      </c>
      <c r="J84" s="29" t="str">
        <f t="shared" si="167"/>
        <v>NaN</v>
      </c>
      <c r="K84" s="29">
        <f t="shared" si="167"/>
        <v>1937</v>
      </c>
      <c r="L84" s="29" t="str">
        <f t="shared" si="167"/>
        <v>NaN</v>
      </c>
      <c r="M84" s="29">
        <f t="shared" si="167"/>
        <v>2236</v>
      </c>
      <c r="N84" s="29" t="str">
        <f t="shared" si="167"/>
        <v>NaN</v>
      </c>
      <c r="O84" s="29" t="str">
        <f t="shared" si="167"/>
        <v>NaN</v>
      </c>
      <c r="P84" s="28" t="str">
        <f t="shared" si="3"/>
        <v>NaN</v>
      </c>
      <c r="Q84" s="29">
        <f t="shared" si="4"/>
        <v>152</v>
      </c>
      <c r="R84" s="29" t="str">
        <f t="shared" si="5"/>
        <v>NaN</v>
      </c>
      <c r="S84" s="29" t="str">
        <f t="shared" si="6"/>
        <v>NaN</v>
      </c>
      <c r="T84" s="29">
        <f t="shared" ref="T84:U84" si="168">IF(HOUR(IF(OR(D84="NaN",F84="NaN"),"0",F84-D84))*60+MINUTE(IF(OR(D84="NaN",F84="NaN"),"0",F84-D84))=0,"NaN",HOUR(IF(OR(D84="NaN",F84="NaN"),"0",F84-D84))*60+MINUTE(IF(OR(D84="NaN",F84="NaN"),"0",F84-D84)))</f>
        <v>179</v>
      </c>
      <c r="U84" s="29" t="str">
        <f t="shared" si="168"/>
        <v>NaN</v>
      </c>
      <c r="V84" s="29" t="str">
        <f t="shared" si="8"/>
        <v>NaN</v>
      </c>
      <c r="W84" s="29"/>
      <c r="X84" s="30"/>
    </row>
    <row r="85" spans="1:26" ht="15">
      <c r="A85" s="26">
        <v>41811</v>
      </c>
      <c r="B85" s="44">
        <v>0.67638888888888893</v>
      </c>
      <c r="C85" s="65">
        <v>0.72847222222222219</v>
      </c>
      <c r="D85" t="s">
        <v>47</v>
      </c>
      <c r="E85" s="44" t="s">
        <v>47</v>
      </c>
      <c r="F85" s="65" t="s">
        <v>47</v>
      </c>
      <c r="G85" t="s">
        <v>47</v>
      </c>
      <c r="H85" s="65" t="s">
        <v>47</v>
      </c>
      <c r="I85" s="28">
        <f t="shared" ref="I85:O85" si="169">IF(B85="NaN","NaN",HOUR(B85)*100+MINUTE(B85))</f>
        <v>1614</v>
      </c>
      <c r="J85" s="29">
        <f t="shared" si="169"/>
        <v>1729</v>
      </c>
      <c r="K85" s="29" t="str">
        <f t="shared" si="169"/>
        <v>NaN</v>
      </c>
      <c r="L85" s="29" t="str">
        <f t="shared" si="169"/>
        <v>NaN</v>
      </c>
      <c r="M85" s="29" t="str">
        <f t="shared" si="169"/>
        <v>NaN</v>
      </c>
      <c r="N85" s="29" t="str">
        <f t="shared" si="169"/>
        <v>NaN</v>
      </c>
      <c r="O85" s="29" t="str">
        <f t="shared" si="169"/>
        <v>NaN</v>
      </c>
      <c r="P85" s="28">
        <f t="shared" si="3"/>
        <v>75</v>
      </c>
      <c r="Q85" s="29" t="str">
        <f t="shared" si="4"/>
        <v>NaN</v>
      </c>
      <c r="R85" s="29" t="str">
        <f t="shared" si="5"/>
        <v>NaN</v>
      </c>
      <c r="S85" s="29" t="str">
        <f t="shared" si="6"/>
        <v>NaN</v>
      </c>
      <c r="T85" s="29" t="str">
        <f t="shared" ref="T85:U85" si="170">IF(HOUR(IF(OR(D85="NaN",F85="NaN"),"0",F85-D85))*60+MINUTE(IF(OR(D85="NaN",F85="NaN"),"0",F85-D85))=0,"NaN",HOUR(IF(OR(D85="NaN",F85="NaN"),"0",F85-D85))*60+MINUTE(IF(OR(D85="NaN",F85="NaN"),"0",F85-D85)))</f>
        <v>NaN</v>
      </c>
      <c r="U85" s="29" t="str">
        <f t="shared" si="170"/>
        <v>NaN</v>
      </c>
      <c r="V85" s="29" t="str">
        <f t="shared" si="8"/>
        <v>NaN</v>
      </c>
      <c r="W85" s="29"/>
      <c r="X85" s="30"/>
    </row>
    <row r="86" spans="1:26" ht="15">
      <c r="A86" s="26">
        <v>41812</v>
      </c>
      <c r="B86" s="44">
        <v>0.76041666666666663</v>
      </c>
      <c r="C86" s="81">
        <v>0.99444444444444446</v>
      </c>
      <c r="D86" s="44" t="s">
        <v>47</v>
      </c>
      <c r="E86" t="s">
        <v>47</v>
      </c>
      <c r="F86" t="s">
        <v>47</v>
      </c>
      <c r="G86" t="s">
        <v>47</v>
      </c>
      <c r="H86" s="81" t="s">
        <v>47</v>
      </c>
      <c r="I86" s="28">
        <f t="shared" ref="I86:O86" si="171">IF(B86="NaN","NaN",HOUR(B86)*100+MINUTE(B86))</f>
        <v>1815</v>
      </c>
      <c r="J86" s="29">
        <f t="shared" si="171"/>
        <v>2352</v>
      </c>
      <c r="K86" s="29" t="str">
        <f t="shared" si="171"/>
        <v>NaN</v>
      </c>
      <c r="L86" s="29" t="str">
        <f t="shared" si="171"/>
        <v>NaN</v>
      </c>
      <c r="M86" s="29" t="str">
        <f t="shared" si="171"/>
        <v>NaN</v>
      </c>
      <c r="N86" s="29" t="str">
        <f t="shared" si="171"/>
        <v>NaN</v>
      </c>
      <c r="O86" s="29" t="str">
        <f t="shared" si="171"/>
        <v>NaN</v>
      </c>
      <c r="P86" s="28">
        <f t="shared" si="3"/>
        <v>337</v>
      </c>
      <c r="Q86" s="29" t="str">
        <f t="shared" si="4"/>
        <v>NaN</v>
      </c>
      <c r="R86" s="29" t="str">
        <f t="shared" si="5"/>
        <v>NaN</v>
      </c>
      <c r="S86" s="29" t="str">
        <f t="shared" si="6"/>
        <v>NaN</v>
      </c>
      <c r="T86" s="29" t="str">
        <f t="shared" ref="T86:U86" si="172">IF(HOUR(IF(OR(D86="NaN",F86="NaN"),"0",F86-D86))*60+MINUTE(IF(OR(D86="NaN",F86="NaN"),"0",F86-D86))=0,"NaN",HOUR(IF(OR(D86="NaN",F86="NaN"),"0",F86-D86))*60+MINUTE(IF(OR(D86="NaN",F86="NaN"),"0",F86-D86)))</f>
        <v>NaN</v>
      </c>
      <c r="U86" s="29" t="str">
        <f t="shared" si="172"/>
        <v>NaN</v>
      </c>
      <c r="V86" s="29" t="str">
        <f t="shared" si="8"/>
        <v>NaN</v>
      </c>
      <c r="W86" s="29"/>
      <c r="X86" s="30"/>
    </row>
    <row r="87" spans="1:26" ht="15">
      <c r="A87" s="26">
        <v>41813</v>
      </c>
      <c r="B87" s="44" t="s">
        <v>47</v>
      </c>
      <c r="C87" s="44" t="s">
        <v>47</v>
      </c>
      <c r="D87" s="81" t="s">
        <v>47</v>
      </c>
      <c r="E87" s="32">
        <v>0.95208333333333328</v>
      </c>
      <c r="F87" s="81">
        <v>0.99305555555555558</v>
      </c>
      <c r="G87" t="s">
        <v>47</v>
      </c>
      <c r="H87" s="44" t="s">
        <v>47</v>
      </c>
      <c r="I87" s="28" t="str">
        <f t="shared" ref="I87:O87" si="173">IF(B87="NaN","NaN",HOUR(B87)*100+MINUTE(B87))</f>
        <v>NaN</v>
      </c>
      <c r="J87" s="29" t="str">
        <f t="shared" si="173"/>
        <v>NaN</v>
      </c>
      <c r="K87" s="29" t="str">
        <f t="shared" si="173"/>
        <v>NaN</v>
      </c>
      <c r="L87" s="29">
        <f t="shared" si="173"/>
        <v>2251</v>
      </c>
      <c r="M87" s="29">
        <f t="shared" si="173"/>
        <v>2350</v>
      </c>
      <c r="N87" s="29" t="str">
        <f t="shared" si="173"/>
        <v>NaN</v>
      </c>
      <c r="O87" s="29" t="str">
        <f t="shared" si="173"/>
        <v>NaN</v>
      </c>
      <c r="P87" s="28" t="str">
        <f t="shared" si="3"/>
        <v>NaN</v>
      </c>
      <c r="Q87" s="29" t="str">
        <f t="shared" si="4"/>
        <v>NaN</v>
      </c>
      <c r="R87" s="29" t="str">
        <f t="shared" si="5"/>
        <v>NaN</v>
      </c>
      <c r="S87" s="29">
        <f t="shared" si="6"/>
        <v>59</v>
      </c>
      <c r="T87" s="29" t="str">
        <f t="shared" ref="T87:U87" si="174">IF(HOUR(IF(OR(D87="NaN",F87="NaN"),"0",F87-D87))*60+MINUTE(IF(OR(D87="NaN",F87="NaN"),"0",F87-D87))=0,"NaN",HOUR(IF(OR(D87="NaN",F87="NaN"),"0",F87-D87))*60+MINUTE(IF(OR(D87="NaN",F87="NaN"),"0",F87-D87)))</f>
        <v>NaN</v>
      </c>
      <c r="U87" s="29" t="str">
        <f t="shared" si="174"/>
        <v>NaN</v>
      </c>
      <c r="V87" s="29" t="str">
        <f t="shared" si="8"/>
        <v>NaN</v>
      </c>
      <c r="W87" s="29"/>
      <c r="X87" s="30"/>
    </row>
    <row r="88" spans="1:26" ht="15">
      <c r="A88" s="26">
        <v>41814</v>
      </c>
      <c r="B88" s="44" t="s">
        <v>47</v>
      </c>
      <c r="C88" s="44" t="s">
        <v>47</v>
      </c>
      <c r="D88" s="65" t="s">
        <v>47</v>
      </c>
      <c r="E88" s="44">
        <v>0.77777777777777779</v>
      </c>
      <c r="F88" s="65">
        <v>0.93680555555555556</v>
      </c>
      <c r="G88" s="32" t="s">
        <v>47</v>
      </c>
      <c r="H88" s="44" t="s">
        <v>47</v>
      </c>
      <c r="I88" s="28" t="str">
        <f t="shared" ref="I88:O88" si="175">IF(B88="NaN","NaN",HOUR(B88)*100+MINUTE(B88))</f>
        <v>NaN</v>
      </c>
      <c r="J88" s="29" t="str">
        <f t="shared" si="175"/>
        <v>NaN</v>
      </c>
      <c r="K88" s="29" t="str">
        <f t="shared" si="175"/>
        <v>NaN</v>
      </c>
      <c r="L88" s="29">
        <f t="shared" si="175"/>
        <v>1840</v>
      </c>
      <c r="M88" s="29">
        <f t="shared" si="175"/>
        <v>2229</v>
      </c>
      <c r="N88" s="29" t="str">
        <f t="shared" si="175"/>
        <v>NaN</v>
      </c>
      <c r="O88" s="29" t="str">
        <f t="shared" si="175"/>
        <v>NaN</v>
      </c>
      <c r="P88" s="28" t="str">
        <f t="shared" si="3"/>
        <v>NaN</v>
      </c>
      <c r="Q88" s="29" t="str">
        <f t="shared" si="4"/>
        <v>NaN</v>
      </c>
      <c r="R88" s="29" t="str">
        <f t="shared" si="5"/>
        <v>NaN</v>
      </c>
      <c r="S88" s="29">
        <f t="shared" si="6"/>
        <v>229</v>
      </c>
      <c r="T88" s="29" t="str">
        <f t="shared" ref="T88:U88" si="176">IF(HOUR(IF(OR(D88="NaN",F88="NaN"),"0",F88-D88))*60+MINUTE(IF(OR(D88="NaN",F88="NaN"),"0",F88-D88))=0,"NaN",HOUR(IF(OR(D88="NaN",F88="NaN"),"0",F88-D88))*60+MINUTE(IF(OR(D88="NaN",F88="NaN"),"0",F88-D88)))</f>
        <v>NaN</v>
      </c>
      <c r="U88" s="29" t="str">
        <f t="shared" si="176"/>
        <v>NaN</v>
      </c>
      <c r="V88" s="29" t="str">
        <f t="shared" si="8"/>
        <v>NaN</v>
      </c>
      <c r="W88" s="29"/>
      <c r="X88" s="30"/>
    </row>
    <row r="89" spans="1:26" ht="15">
      <c r="A89" s="26">
        <v>41815</v>
      </c>
      <c r="B89" s="44" t="s">
        <v>47</v>
      </c>
      <c r="C89" s="44" t="s">
        <v>47</v>
      </c>
      <c r="D89" s="65" t="s">
        <v>47</v>
      </c>
      <c r="E89" s="44">
        <v>0.80277777777777781</v>
      </c>
      <c r="F89" s="65">
        <v>0.96180555555555558</v>
      </c>
      <c r="G89" s="32" t="s">
        <v>47</v>
      </c>
      <c r="H89" s="44" t="s">
        <v>47</v>
      </c>
      <c r="I89" s="28" t="str">
        <f t="shared" ref="I89:O89" si="177">IF(B89="NaN","NaN",HOUR(B89)*100+MINUTE(B89))</f>
        <v>NaN</v>
      </c>
      <c r="J89" s="29" t="str">
        <f t="shared" si="177"/>
        <v>NaN</v>
      </c>
      <c r="K89" s="29" t="str">
        <f t="shared" si="177"/>
        <v>NaN</v>
      </c>
      <c r="L89" s="29">
        <f t="shared" si="177"/>
        <v>1916</v>
      </c>
      <c r="M89" s="29">
        <f t="shared" si="177"/>
        <v>2305</v>
      </c>
      <c r="N89" s="29" t="str">
        <f t="shared" si="177"/>
        <v>NaN</v>
      </c>
      <c r="O89" s="29" t="str">
        <f t="shared" si="177"/>
        <v>NaN</v>
      </c>
      <c r="P89" s="28" t="str">
        <f t="shared" si="3"/>
        <v>NaN</v>
      </c>
      <c r="Q89" s="29" t="str">
        <f t="shared" si="4"/>
        <v>NaN</v>
      </c>
      <c r="R89" s="29" t="str">
        <f t="shared" si="5"/>
        <v>NaN</v>
      </c>
      <c r="S89" s="29">
        <f t="shared" si="6"/>
        <v>229</v>
      </c>
      <c r="T89" s="29" t="str">
        <f t="shared" ref="T89:U89" si="178">IF(HOUR(IF(OR(D89="NaN",F89="NaN"),"0",F89-D89))*60+MINUTE(IF(OR(D89="NaN",F89="NaN"),"0",F89-D89))=0,"NaN",HOUR(IF(OR(D89="NaN",F89="NaN"),"0",F89-D89))*60+MINUTE(IF(OR(D89="NaN",F89="NaN"),"0",F89-D89)))</f>
        <v>NaN</v>
      </c>
      <c r="U89" s="29" t="str">
        <f t="shared" si="178"/>
        <v>NaN</v>
      </c>
      <c r="V89" s="29" t="str">
        <f t="shared" si="8"/>
        <v>NaN</v>
      </c>
      <c r="W89" s="29"/>
      <c r="X89" s="30"/>
    </row>
    <row r="90" spans="1:26" ht="15">
      <c r="A90" s="26">
        <v>41816</v>
      </c>
      <c r="B90" s="44" t="s">
        <v>47</v>
      </c>
      <c r="C90" s="44" t="s">
        <v>47</v>
      </c>
      <c r="D90" s="65" t="s">
        <v>47</v>
      </c>
      <c r="E90" s="44">
        <v>0.80694444444444446</v>
      </c>
      <c r="F90" s="65">
        <v>1.0243055555555556</v>
      </c>
      <c r="G90" t="s">
        <v>47</v>
      </c>
      <c r="H90" s="44" t="s">
        <v>47</v>
      </c>
      <c r="I90" s="28" t="str">
        <f t="shared" ref="I90:O90" si="179">IF(B90="NaN","NaN",HOUR(B90)*100+MINUTE(B90))</f>
        <v>NaN</v>
      </c>
      <c r="J90" s="29" t="str">
        <f t="shared" si="179"/>
        <v>NaN</v>
      </c>
      <c r="K90" s="29" t="str">
        <f t="shared" si="179"/>
        <v>NaN</v>
      </c>
      <c r="L90" s="29">
        <f t="shared" si="179"/>
        <v>1922</v>
      </c>
      <c r="M90" s="29">
        <f t="shared" si="179"/>
        <v>35</v>
      </c>
      <c r="N90" s="29" t="str">
        <f t="shared" si="179"/>
        <v>NaN</v>
      </c>
      <c r="O90" s="29" t="str">
        <f t="shared" si="179"/>
        <v>NaN</v>
      </c>
      <c r="P90" s="28" t="str">
        <f t="shared" si="3"/>
        <v>NaN</v>
      </c>
      <c r="Q90" s="29" t="str">
        <f t="shared" si="4"/>
        <v>NaN</v>
      </c>
      <c r="R90" s="29" t="str">
        <f t="shared" si="5"/>
        <v>NaN</v>
      </c>
      <c r="S90" s="29">
        <f t="shared" si="6"/>
        <v>313</v>
      </c>
      <c r="T90" s="29" t="str">
        <f t="shared" ref="T90:U90" si="180">IF(HOUR(IF(OR(D90="NaN",F90="NaN"),"0",F90-D90))*60+MINUTE(IF(OR(D90="NaN",F90="NaN"),"0",F90-D90))=0,"NaN",HOUR(IF(OR(D90="NaN",F90="NaN"),"0",F90-D90))*60+MINUTE(IF(OR(D90="NaN",F90="NaN"),"0",F90-D90)))</f>
        <v>NaN</v>
      </c>
      <c r="U90" s="29" t="str">
        <f t="shared" si="180"/>
        <v>NaN</v>
      </c>
      <c r="V90" s="29" t="str">
        <f t="shared" si="8"/>
        <v>NaN</v>
      </c>
      <c r="W90" s="29"/>
      <c r="X90" s="30"/>
    </row>
    <row r="91" spans="1:26" ht="15">
      <c r="A91" s="26">
        <v>41817</v>
      </c>
      <c r="B91" s="44">
        <v>0.75624999999999998</v>
      </c>
      <c r="C91" s="44">
        <v>1.0284722222222222</v>
      </c>
      <c r="D91" s="81" t="s">
        <v>47</v>
      </c>
      <c r="E91" t="s">
        <v>47</v>
      </c>
      <c r="F91" s="81" t="s">
        <v>47</v>
      </c>
      <c r="G91" t="s">
        <v>47</v>
      </c>
      <c r="H91" s="44" t="s">
        <v>47</v>
      </c>
      <c r="I91" s="28">
        <f t="shared" ref="I91:O91" si="181">IF(B91="NaN","NaN",HOUR(B91)*100+MINUTE(B91))</f>
        <v>1809</v>
      </c>
      <c r="J91" s="29">
        <f t="shared" si="181"/>
        <v>41</v>
      </c>
      <c r="K91" s="29" t="str">
        <f t="shared" si="181"/>
        <v>NaN</v>
      </c>
      <c r="L91" s="29" t="str">
        <f t="shared" si="181"/>
        <v>NaN</v>
      </c>
      <c r="M91" s="29" t="str">
        <f t="shared" si="181"/>
        <v>NaN</v>
      </c>
      <c r="N91" s="29" t="str">
        <f t="shared" si="181"/>
        <v>NaN</v>
      </c>
      <c r="O91" s="29" t="str">
        <f t="shared" si="181"/>
        <v>NaN</v>
      </c>
      <c r="P91" s="28">
        <f t="shared" si="3"/>
        <v>392</v>
      </c>
      <c r="Q91" s="29" t="str">
        <f t="shared" si="4"/>
        <v>NaN</v>
      </c>
      <c r="R91" s="29" t="str">
        <f t="shared" si="5"/>
        <v>NaN</v>
      </c>
      <c r="S91" s="29" t="str">
        <f t="shared" si="6"/>
        <v>NaN</v>
      </c>
      <c r="T91" s="29" t="str">
        <f t="shared" ref="T91:U91" si="182">IF(HOUR(IF(OR(D91="NaN",F91="NaN"),"0",F91-D91))*60+MINUTE(IF(OR(D91="NaN",F91="NaN"),"0",F91-D91))=0,"NaN",HOUR(IF(OR(D91="NaN",F91="NaN"),"0",F91-D91))*60+MINUTE(IF(OR(D91="NaN",F91="NaN"),"0",F91-D91)))</f>
        <v>NaN</v>
      </c>
      <c r="U91" s="29" t="str">
        <f t="shared" si="182"/>
        <v>NaN</v>
      </c>
      <c r="V91" s="29" t="str">
        <f t="shared" si="8"/>
        <v>NaN</v>
      </c>
      <c r="W91" s="29"/>
      <c r="X91" s="30"/>
    </row>
    <row r="92" spans="1:26" ht="15">
      <c r="A92" s="26">
        <v>41818</v>
      </c>
      <c r="B92" s="44">
        <v>0.8520833333333333</v>
      </c>
      <c r="C92" s="44">
        <v>1.0194444444444444</v>
      </c>
      <c r="D92" s="81" t="s">
        <v>47</v>
      </c>
      <c r="E92" t="s">
        <v>47</v>
      </c>
      <c r="F92" s="81" t="s">
        <v>47</v>
      </c>
      <c r="G92" t="s">
        <v>47</v>
      </c>
      <c r="H92" s="44" t="s">
        <v>47</v>
      </c>
      <c r="I92" s="28">
        <f t="shared" ref="I92:O92" si="183">IF(B92="NaN","NaN",HOUR(B92)*100+MINUTE(B92))</f>
        <v>2027</v>
      </c>
      <c r="J92" s="29">
        <f t="shared" si="183"/>
        <v>28</v>
      </c>
      <c r="K92" s="29" t="str">
        <f t="shared" si="183"/>
        <v>NaN</v>
      </c>
      <c r="L92" s="29" t="str">
        <f t="shared" si="183"/>
        <v>NaN</v>
      </c>
      <c r="M92" s="29" t="str">
        <f t="shared" si="183"/>
        <v>NaN</v>
      </c>
      <c r="N92" s="29" t="str">
        <f t="shared" si="183"/>
        <v>NaN</v>
      </c>
      <c r="O92" s="29" t="str">
        <f t="shared" si="183"/>
        <v>NaN</v>
      </c>
      <c r="P92" s="28">
        <f t="shared" si="3"/>
        <v>241</v>
      </c>
      <c r="Q92" s="29" t="str">
        <f t="shared" si="4"/>
        <v>NaN</v>
      </c>
      <c r="R92" s="29" t="str">
        <f t="shared" si="5"/>
        <v>NaN</v>
      </c>
      <c r="S92" s="29" t="str">
        <f t="shared" si="6"/>
        <v>NaN</v>
      </c>
      <c r="T92" s="29" t="str">
        <f t="shared" ref="T92:U92" si="184">IF(HOUR(IF(OR(D92="NaN",F92="NaN"),"0",F92-D92))*60+MINUTE(IF(OR(D92="NaN",F92="NaN"),"0",F92-D92))=0,"NaN",HOUR(IF(OR(D92="NaN",F92="NaN"),"0",F92-D92))*60+MINUTE(IF(OR(D92="NaN",F92="NaN"),"0",F92-D92)))</f>
        <v>NaN</v>
      </c>
      <c r="U92" s="29" t="str">
        <f t="shared" si="184"/>
        <v>NaN</v>
      </c>
      <c r="V92" s="29" t="str">
        <f t="shared" si="8"/>
        <v>NaN</v>
      </c>
      <c r="W92" s="29"/>
      <c r="X92" s="30"/>
    </row>
    <row r="93" spans="1:26" ht="15">
      <c r="A93" s="26">
        <v>41819</v>
      </c>
      <c r="B93" s="32">
        <v>0.72569444444444442</v>
      </c>
      <c r="C93" s="81">
        <v>0.9916666666666667</v>
      </c>
      <c r="D93" s="44" t="s">
        <v>47</v>
      </c>
      <c r="E93" t="s">
        <v>47</v>
      </c>
      <c r="F93" t="s">
        <v>47</v>
      </c>
      <c r="G93" t="s">
        <v>47</v>
      </c>
      <c r="H93" s="81" t="s">
        <v>47</v>
      </c>
      <c r="I93" s="28">
        <f t="shared" ref="I93:O93" si="185">IF(B93="NaN","NaN",HOUR(B93)*100+MINUTE(B93))</f>
        <v>1725</v>
      </c>
      <c r="J93" s="29">
        <f t="shared" si="185"/>
        <v>2348</v>
      </c>
      <c r="K93" s="29" t="str">
        <f t="shared" si="185"/>
        <v>NaN</v>
      </c>
      <c r="L93" s="29" t="str">
        <f t="shared" si="185"/>
        <v>NaN</v>
      </c>
      <c r="M93" s="29" t="str">
        <f t="shared" si="185"/>
        <v>NaN</v>
      </c>
      <c r="N93" s="29" t="str">
        <f t="shared" si="185"/>
        <v>NaN</v>
      </c>
      <c r="O93" s="29" t="str">
        <f t="shared" si="185"/>
        <v>NaN</v>
      </c>
      <c r="P93" s="28">
        <f t="shared" si="3"/>
        <v>383</v>
      </c>
      <c r="Q93" s="29" t="str">
        <f t="shared" si="4"/>
        <v>NaN</v>
      </c>
      <c r="R93" s="29" t="str">
        <f t="shared" si="5"/>
        <v>NaN</v>
      </c>
      <c r="S93" s="29" t="str">
        <f t="shared" si="6"/>
        <v>NaN</v>
      </c>
      <c r="T93" s="29" t="str">
        <f t="shared" ref="T93:U93" si="186">IF(HOUR(IF(OR(D93="NaN",F93="NaN"),"0",F93-D93))*60+MINUTE(IF(OR(D93="NaN",F93="NaN"),"0",F93-D93))=0,"NaN",HOUR(IF(OR(D93="NaN",F93="NaN"),"0",F93-D93))*60+MINUTE(IF(OR(D93="NaN",F93="NaN"),"0",F93-D93)))</f>
        <v>NaN</v>
      </c>
      <c r="U93" s="29" t="str">
        <f t="shared" si="186"/>
        <v>NaN</v>
      </c>
      <c r="V93" s="29" t="str">
        <f t="shared" si="8"/>
        <v>NaN</v>
      </c>
      <c r="W93" s="29"/>
      <c r="X93" s="30"/>
    </row>
    <row r="94" spans="1:26" ht="19.5" customHeight="1">
      <c r="A94" s="26">
        <v>41820</v>
      </c>
      <c r="B94" s="44">
        <v>0.63402777777777775</v>
      </c>
      <c r="C94" s="44">
        <v>1.0194444444444444</v>
      </c>
      <c r="D94" s="81" t="s">
        <v>47</v>
      </c>
      <c r="E94" t="s">
        <v>47</v>
      </c>
      <c r="F94" s="81" t="s">
        <v>47</v>
      </c>
      <c r="G94" s="32" t="s">
        <v>47</v>
      </c>
      <c r="H94" t="s">
        <v>47</v>
      </c>
      <c r="I94" s="28">
        <f t="shared" ref="I94:O94" si="187">IF(B94="NaN","NaN",HOUR(B94)*100+MINUTE(B94))</f>
        <v>1513</v>
      </c>
      <c r="J94" s="29">
        <f t="shared" si="187"/>
        <v>28</v>
      </c>
      <c r="K94" s="29" t="str">
        <f t="shared" si="187"/>
        <v>NaN</v>
      </c>
      <c r="L94" s="29" t="str">
        <f t="shared" si="187"/>
        <v>NaN</v>
      </c>
      <c r="M94" s="29" t="str">
        <f t="shared" si="187"/>
        <v>NaN</v>
      </c>
      <c r="N94" s="29" t="str">
        <f t="shared" si="187"/>
        <v>NaN</v>
      </c>
      <c r="O94" s="29" t="str">
        <f t="shared" si="187"/>
        <v>NaN</v>
      </c>
      <c r="P94" s="28">
        <f t="shared" si="3"/>
        <v>555</v>
      </c>
      <c r="Q94" s="29" t="str">
        <f t="shared" si="4"/>
        <v>NaN</v>
      </c>
      <c r="R94" s="29" t="str">
        <f t="shared" si="5"/>
        <v>NaN</v>
      </c>
      <c r="S94" s="29" t="str">
        <f t="shared" si="6"/>
        <v>NaN</v>
      </c>
      <c r="T94" s="29" t="str">
        <f t="shared" ref="T94:U94" si="188">IF(HOUR(IF(OR(D94="NaN",F94="NaN"),"0",F94-D94))*60+MINUTE(IF(OR(D94="NaN",F94="NaN"),"0",F94-D94))=0,"NaN",HOUR(IF(OR(D94="NaN",F94="NaN"),"0",F94-D94))*60+MINUTE(IF(OR(D94="NaN",F94="NaN"),"0",F94-D94)))</f>
        <v>NaN</v>
      </c>
      <c r="U94" s="29" t="str">
        <f t="shared" si="188"/>
        <v>NaN</v>
      </c>
      <c r="V94" s="29" t="str">
        <f t="shared" si="8"/>
        <v>NaN</v>
      </c>
      <c r="W94" s="29"/>
      <c r="X94" s="30"/>
      <c r="Y94" s="34"/>
      <c r="Z94" s="34"/>
    </row>
    <row r="95" spans="1:26" ht="18" customHeight="1">
      <c r="A95" s="26">
        <v>41821</v>
      </c>
      <c r="B95" s="44" t="s">
        <v>47</v>
      </c>
      <c r="C95" s="44" t="s">
        <v>47</v>
      </c>
      <c r="D95" s="65" t="s">
        <v>47</v>
      </c>
      <c r="E95" s="44">
        <v>0.75972222222222219</v>
      </c>
      <c r="F95" s="65">
        <v>0.93680555555555556</v>
      </c>
      <c r="G95" s="32" t="s">
        <v>47</v>
      </c>
      <c r="H95" s="44" t="s">
        <v>47</v>
      </c>
      <c r="I95" s="28" t="str">
        <f t="shared" ref="I95:O95" si="189">IF(B95="NaN","NaN",HOUR(B95)*100+MINUTE(B95))</f>
        <v>NaN</v>
      </c>
      <c r="J95" s="29" t="str">
        <f t="shared" si="189"/>
        <v>NaN</v>
      </c>
      <c r="K95" s="29" t="str">
        <f t="shared" si="189"/>
        <v>NaN</v>
      </c>
      <c r="L95" s="29">
        <f t="shared" si="189"/>
        <v>1814</v>
      </c>
      <c r="M95" s="29">
        <f t="shared" si="189"/>
        <v>2229</v>
      </c>
      <c r="N95" s="29" t="str">
        <f t="shared" si="189"/>
        <v>NaN</v>
      </c>
      <c r="O95" s="29" t="str">
        <f t="shared" si="189"/>
        <v>NaN</v>
      </c>
      <c r="P95" s="28" t="str">
        <f t="shared" si="3"/>
        <v>NaN</v>
      </c>
      <c r="Q95" s="29" t="str">
        <f t="shared" si="4"/>
        <v>NaN</v>
      </c>
      <c r="R95" s="29" t="str">
        <f t="shared" si="5"/>
        <v>NaN</v>
      </c>
      <c r="S95" s="29">
        <f t="shared" si="6"/>
        <v>255</v>
      </c>
      <c r="T95" s="29" t="str">
        <f t="shared" ref="T95:U95" si="190">IF(HOUR(IF(OR(D95="NaN",F95="NaN"),"0",F95-D95))*60+MINUTE(IF(OR(D95="NaN",F95="NaN"),"0",F95-D95))=0,"NaN",HOUR(IF(OR(D95="NaN",F95="NaN"),"0",F95-D95))*60+MINUTE(IF(OR(D95="NaN",F95="NaN"),"0",F95-D95)))</f>
        <v>NaN</v>
      </c>
      <c r="U95" s="29" t="str">
        <f t="shared" si="190"/>
        <v>NaN</v>
      </c>
      <c r="V95" s="29" t="str">
        <f t="shared" si="8"/>
        <v>NaN</v>
      </c>
      <c r="W95" s="29"/>
      <c r="X95" s="30"/>
      <c r="Y95" s="34"/>
      <c r="Z95" s="34"/>
    </row>
    <row r="96" spans="1:26" ht="15">
      <c r="A96" s="26">
        <v>41822</v>
      </c>
      <c r="B96" s="44">
        <v>0.75555555555555554</v>
      </c>
      <c r="C96" s="44">
        <v>0.9243055555555556</v>
      </c>
      <c r="D96" s="65" t="s">
        <v>47</v>
      </c>
      <c r="E96" t="s">
        <v>47</v>
      </c>
      <c r="F96" s="65" t="s">
        <v>47</v>
      </c>
      <c r="G96" t="s">
        <v>47</v>
      </c>
      <c r="H96" s="44" t="s">
        <v>47</v>
      </c>
      <c r="I96" s="28">
        <f t="shared" ref="I96:O96" si="191">IF(B96="NaN","NaN",HOUR(B96)*100+MINUTE(B96))</f>
        <v>1808</v>
      </c>
      <c r="J96" s="29">
        <f t="shared" si="191"/>
        <v>2211</v>
      </c>
      <c r="K96" s="29" t="str">
        <f t="shared" si="191"/>
        <v>NaN</v>
      </c>
      <c r="L96" s="29" t="str">
        <f t="shared" si="191"/>
        <v>NaN</v>
      </c>
      <c r="M96" s="29" t="str">
        <f t="shared" si="191"/>
        <v>NaN</v>
      </c>
      <c r="N96" s="29" t="str">
        <f t="shared" si="191"/>
        <v>NaN</v>
      </c>
      <c r="O96" s="29" t="str">
        <f t="shared" si="191"/>
        <v>NaN</v>
      </c>
      <c r="P96" s="28">
        <f t="shared" si="3"/>
        <v>243</v>
      </c>
      <c r="Q96" s="29" t="str">
        <f t="shared" si="4"/>
        <v>NaN</v>
      </c>
      <c r="R96" s="29" t="str">
        <f t="shared" si="5"/>
        <v>NaN</v>
      </c>
      <c r="S96" s="29" t="str">
        <f t="shared" si="6"/>
        <v>NaN</v>
      </c>
      <c r="T96" s="29" t="str">
        <f t="shared" ref="T96:U96" si="192">IF(HOUR(IF(OR(D96="NaN",F96="NaN"),"0",F96-D96))*60+MINUTE(IF(OR(D96="NaN",F96="NaN"),"0",F96-D96))=0,"NaN",HOUR(IF(OR(D96="NaN",F96="NaN"),"0",F96-D96))*60+MINUTE(IF(OR(D96="NaN",F96="NaN"),"0",F96-D96)))</f>
        <v>NaN</v>
      </c>
      <c r="U96" s="29" t="str">
        <f t="shared" si="192"/>
        <v>NaN</v>
      </c>
      <c r="V96" s="29" t="str">
        <f t="shared" si="8"/>
        <v>NaN</v>
      </c>
      <c r="W96" s="29"/>
      <c r="X96" s="30"/>
    </row>
    <row r="97" spans="1:26" ht="15">
      <c r="A97" s="26">
        <v>41823</v>
      </c>
      <c r="B97" t="s">
        <v>47</v>
      </c>
      <c r="C97" t="s">
        <v>47</v>
      </c>
      <c r="D97" t="s">
        <v>47</v>
      </c>
      <c r="E97" s="44">
        <v>0.77638888888888891</v>
      </c>
      <c r="F97" t="s">
        <v>47</v>
      </c>
      <c r="G97" s="81">
        <v>0.80486111111111114</v>
      </c>
      <c r="H97" s="81">
        <v>0.92291666666666672</v>
      </c>
      <c r="I97" s="28" t="str">
        <f t="shared" ref="I97:O97" si="193">IF(B97="NaN","NaN",HOUR(B97)*100+MINUTE(B97))</f>
        <v>NaN</v>
      </c>
      <c r="J97" s="29" t="str">
        <f t="shared" si="193"/>
        <v>NaN</v>
      </c>
      <c r="K97" s="29" t="str">
        <f t="shared" si="193"/>
        <v>NaN</v>
      </c>
      <c r="L97" s="29">
        <f t="shared" si="193"/>
        <v>1838</v>
      </c>
      <c r="M97" s="29" t="str">
        <f t="shared" si="193"/>
        <v>NaN</v>
      </c>
      <c r="N97" s="29">
        <f t="shared" si="193"/>
        <v>1919</v>
      </c>
      <c r="O97" s="29">
        <f t="shared" si="193"/>
        <v>2209</v>
      </c>
      <c r="P97" s="28" t="str">
        <f t="shared" si="3"/>
        <v>NaN</v>
      </c>
      <c r="Q97" s="29" t="str">
        <f t="shared" si="4"/>
        <v>NaN</v>
      </c>
      <c r="R97" s="29">
        <f t="shared" si="5"/>
        <v>170</v>
      </c>
      <c r="S97" s="29" t="str">
        <f t="shared" si="6"/>
        <v>NaN</v>
      </c>
      <c r="T97" s="29" t="str">
        <f t="shared" ref="T97:U97" si="194">IF(HOUR(IF(OR(D97="NaN",F97="NaN"),"0",F97-D97))*60+MINUTE(IF(OR(D97="NaN",F97="NaN"),"0",F97-D97))=0,"NaN",HOUR(IF(OR(D97="NaN",F97="NaN"),"0",F97-D97))*60+MINUTE(IF(OR(D97="NaN",F97="NaN"),"0",F97-D97)))</f>
        <v>NaN</v>
      </c>
      <c r="U97" s="29">
        <f t="shared" si="194"/>
        <v>41</v>
      </c>
      <c r="V97" s="29" t="str">
        <f t="shared" si="8"/>
        <v>NaN</v>
      </c>
      <c r="W97" s="29"/>
      <c r="X97" s="30"/>
    </row>
    <row r="98" spans="1:26" ht="15">
      <c r="A98" s="26">
        <v>41824</v>
      </c>
      <c r="B98" s="32">
        <v>0.82916666666666672</v>
      </c>
      <c r="C98" s="81">
        <v>1.0256944444444445</v>
      </c>
      <c r="D98" s="88" t="s">
        <v>47</v>
      </c>
      <c r="E98" t="s">
        <v>47</v>
      </c>
      <c r="F98" t="s">
        <v>47</v>
      </c>
      <c r="G98" s="32" t="s">
        <v>47</v>
      </c>
      <c r="H98" s="81" t="s">
        <v>47</v>
      </c>
      <c r="I98" s="28">
        <f t="shared" ref="I98:O98" si="195">IF(B98="NaN","NaN",HOUR(B98)*100+MINUTE(B98))</f>
        <v>1954</v>
      </c>
      <c r="J98" s="29">
        <f t="shared" si="195"/>
        <v>37</v>
      </c>
      <c r="K98" s="29" t="str">
        <f t="shared" si="195"/>
        <v>NaN</v>
      </c>
      <c r="L98" s="29" t="str">
        <f t="shared" si="195"/>
        <v>NaN</v>
      </c>
      <c r="M98" s="29" t="str">
        <f t="shared" si="195"/>
        <v>NaN</v>
      </c>
      <c r="N98" s="29" t="str">
        <f t="shared" si="195"/>
        <v>NaN</v>
      </c>
      <c r="O98" s="29" t="str">
        <f t="shared" si="195"/>
        <v>NaN</v>
      </c>
      <c r="P98" s="28">
        <f t="shared" si="3"/>
        <v>283</v>
      </c>
      <c r="Q98" s="29" t="str">
        <f t="shared" si="4"/>
        <v>NaN</v>
      </c>
      <c r="R98" s="29" t="str">
        <f t="shared" si="5"/>
        <v>NaN</v>
      </c>
      <c r="S98" s="29" t="str">
        <f t="shared" si="6"/>
        <v>NaN</v>
      </c>
      <c r="T98" s="29" t="str">
        <f t="shared" ref="T98:U98" si="196">IF(HOUR(IF(OR(D98="NaN",F98="NaN"),"0",F98-D98))*60+MINUTE(IF(OR(D98="NaN",F98="NaN"),"0",F98-D98))=0,"NaN",HOUR(IF(OR(D98="NaN",F98="NaN"),"0",F98-D98))*60+MINUTE(IF(OR(D98="NaN",F98="NaN"),"0",F98-D98)))</f>
        <v>NaN</v>
      </c>
      <c r="U98" s="29" t="str">
        <f t="shared" si="196"/>
        <v>NaN</v>
      </c>
      <c r="V98" s="29" t="str">
        <f t="shared" si="8"/>
        <v>NaN</v>
      </c>
      <c r="W98" s="29"/>
      <c r="X98" s="30"/>
    </row>
    <row r="99" spans="1:26" ht="15">
      <c r="A99" s="26">
        <v>41825</v>
      </c>
      <c r="B99" s="44" t="s">
        <v>47</v>
      </c>
      <c r="C99" t="s">
        <v>47</v>
      </c>
      <c r="D99" t="s">
        <v>47</v>
      </c>
      <c r="E99" s="44">
        <v>0.76736111111111116</v>
      </c>
      <c r="F99" t="s">
        <v>47</v>
      </c>
      <c r="G99" s="81">
        <v>0.88263888888888886</v>
      </c>
      <c r="H99" s="81">
        <v>0.99722222222222223</v>
      </c>
      <c r="I99" s="28" t="str">
        <f t="shared" ref="I99:O99" si="197">IF(B99="NaN","NaN",HOUR(B99)*100+MINUTE(B99))</f>
        <v>NaN</v>
      </c>
      <c r="J99" s="29" t="str">
        <f t="shared" si="197"/>
        <v>NaN</v>
      </c>
      <c r="K99" s="29" t="str">
        <f t="shared" si="197"/>
        <v>NaN</v>
      </c>
      <c r="L99" s="29">
        <f t="shared" si="197"/>
        <v>1825</v>
      </c>
      <c r="M99" s="29" t="str">
        <f t="shared" si="197"/>
        <v>NaN</v>
      </c>
      <c r="N99" s="29">
        <f t="shared" si="197"/>
        <v>2111</v>
      </c>
      <c r="O99" s="29">
        <f t="shared" si="197"/>
        <v>2356</v>
      </c>
      <c r="P99" s="28" t="str">
        <f t="shared" si="3"/>
        <v>NaN</v>
      </c>
      <c r="Q99" s="29" t="str">
        <f t="shared" si="4"/>
        <v>NaN</v>
      </c>
      <c r="R99" s="29">
        <f t="shared" si="5"/>
        <v>165</v>
      </c>
      <c r="S99" s="29" t="str">
        <f t="shared" si="6"/>
        <v>NaN</v>
      </c>
      <c r="T99" s="29" t="str">
        <f t="shared" ref="T99:U99" si="198">IF(HOUR(IF(OR(D99="NaN",F99="NaN"),"0",F99-D99))*60+MINUTE(IF(OR(D99="NaN",F99="NaN"),"0",F99-D99))=0,"NaN",HOUR(IF(OR(D99="NaN",F99="NaN"),"0",F99-D99))*60+MINUTE(IF(OR(D99="NaN",F99="NaN"),"0",F99-D99)))</f>
        <v>NaN</v>
      </c>
      <c r="U99" s="29">
        <f t="shared" si="198"/>
        <v>166</v>
      </c>
      <c r="V99" s="29" t="str">
        <f t="shared" si="8"/>
        <v>NaN</v>
      </c>
      <c r="W99" s="29"/>
      <c r="X99" s="30"/>
    </row>
    <row r="100" spans="1:26" ht="15">
      <c r="A100" s="26">
        <v>41826</v>
      </c>
      <c r="B100" s="44">
        <v>0.87569444444444444</v>
      </c>
      <c r="C100" s="44">
        <v>1.03125</v>
      </c>
      <c r="D100" s="81" t="s">
        <v>47</v>
      </c>
      <c r="E100" t="s">
        <v>47</v>
      </c>
      <c r="F100" s="81" t="s">
        <v>47</v>
      </c>
      <c r="G100" s="32" t="s">
        <v>47</v>
      </c>
      <c r="H100" s="44" t="s">
        <v>47</v>
      </c>
      <c r="I100" s="28">
        <f t="shared" ref="I100:O100" si="199">IF(B100="NaN","NaN",HOUR(B100)*100+MINUTE(B100))</f>
        <v>2101</v>
      </c>
      <c r="J100" s="29">
        <f t="shared" si="199"/>
        <v>45</v>
      </c>
      <c r="K100" s="29" t="str">
        <f t="shared" si="199"/>
        <v>NaN</v>
      </c>
      <c r="L100" s="29" t="str">
        <f t="shared" si="199"/>
        <v>NaN</v>
      </c>
      <c r="M100" s="29" t="str">
        <f t="shared" si="199"/>
        <v>NaN</v>
      </c>
      <c r="N100" s="29" t="str">
        <f t="shared" si="199"/>
        <v>NaN</v>
      </c>
      <c r="O100" s="29" t="str">
        <f t="shared" si="199"/>
        <v>NaN</v>
      </c>
      <c r="P100" s="28">
        <f t="shared" si="3"/>
        <v>224</v>
      </c>
      <c r="Q100" s="29" t="str">
        <f t="shared" si="4"/>
        <v>NaN</v>
      </c>
      <c r="R100" s="29" t="str">
        <f t="shared" si="5"/>
        <v>NaN</v>
      </c>
      <c r="S100" s="29" t="str">
        <f t="shared" si="6"/>
        <v>NaN</v>
      </c>
      <c r="T100" s="29" t="str">
        <f t="shared" ref="T100:U100" si="200">IF(HOUR(IF(OR(D100="NaN",F100="NaN"),"0",F100-D100))*60+MINUTE(IF(OR(D100="NaN",F100="NaN"),"0",F100-D100))=0,"NaN",HOUR(IF(OR(D100="NaN",F100="NaN"),"0",F100-D100))*60+MINUTE(IF(OR(D100="NaN",F100="NaN"),"0",F100-D100)))</f>
        <v>NaN</v>
      </c>
      <c r="U100" s="29" t="str">
        <f t="shared" si="200"/>
        <v>NaN</v>
      </c>
      <c r="V100" s="29" t="str">
        <f t="shared" si="8"/>
        <v>NaN</v>
      </c>
      <c r="W100" s="29"/>
      <c r="X100" s="30"/>
    </row>
    <row r="101" spans="1:26" ht="15">
      <c r="A101" s="26">
        <v>41827</v>
      </c>
      <c r="B101" s="44">
        <v>0.88124999999999998</v>
      </c>
      <c r="C101" s="44">
        <v>1.0097222222222222</v>
      </c>
      <c r="D101" s="81" t="s">
        <v>47</v>
      </c>
      <c r="E101" t="s">
        <v>47</v>
      </c>
      <c r="F101" s="81" t="s">
        <v>47</v>
      </c>
      <c r="G101" s="32" t="s">
        <v>47</v>
      </c>
      <c r="H101" s="44" t="s">
        <v>47</v>
      </c>
      <c r="I101" s="28">
        <f t="shared" ref="I101:O101" si="201">IF(B101="NaN","NaN",HOUR(B101)*100+MINUTE(B101))</f>
        <v>2109</v>
      </c>
      <c r="J101" s="29">
        <f t="shared" si="201"/>
        <v>14</v>
      </c>
      <c r="K101" s="29" t="str">
        <f t="shared" si="201"/>
        <v>NaN</v>
      </c>
      <c r="L101" s="29" t="str">
        <f t="shared" si="201"/>
        <v>NaN</v>
      </c>
      <c r="M101" s="29" t="str">
        <f t="shared" si="201"/>
        <v>NaN</v>
      </c>
      <c r="N101" s="29" t="str">
        <f t="shared" si="201"/>
        <v>NaN</v>
      </c>
      <c r="O101" s="29" t="str">
        <f t="shared" si="201"/>
        <v>NaN</v>
      </c>
      <c r="P101" s="28">
        <f t="shared" si="3"/>
        <v>185</v>
      </c>
      <c r="Q101" s="29" t="str">
        <f t="shared" si="4"/>
        <v>NaN</v>
      </c>
      <c r="R101" s="29" t="str">
        <f t="shared" si="5"/>
        <v>NaN</v>
      </c>
      <c r="S101" s="29" t="str">
        <f t="shared" si="6"/>
        <v>NaN</v>
      </c>
      <c r="T101" s="29" t="str">
        <f t="shared" ref="T101:U101" si="202">IF(HOUR(IF(OR(D101="NaN",F101="NaN"),"0",F101-D101))*60+MINUTE(IF(OR(D101="NaN",F101="NaN"),"0",F101-D101))=0,"NaN",HOUR(IF(OR(D101="NaN",F101="NaN"),"0",F101-D101))*60+MINUTE(IF(OR(D101="NaN",F101="NaN"),"0",F101-D101)))</f>
        <v>NaN</v>
      </c>
      <c r="U101" s="29" t="str">
        <f t="shared" si="202"/>
        <v>NaN</v>
      </c>
      <c r="V101" s="29" t="str">
        <f t="shared" si="8"/>
        <v>NaN</v>
      </c>
      <c r="W101" s="29"/>
      <c r="X101" s="30"/>
      <c r="Y101" s="34"/>
      <c r="Z101" s="34"/>
    </row>
    <row r="102" spans="1:26" ht="15">
      <c r="A102" s="26">
        <v>41828</v>
      </c>
      <c r="B102" s="44" t="s">
        <v>47</v>
      </c>
      <c r="C102" s="44" t="s">
        <v>47</v>
      </c>
      <c r="D102" s="65" t="s">
        <v>47</v>
      </c>
      <c r="E102" s="44" t="s">
        <v>47</v>
      </c>
      <c r="F102" s="65" t="s">
        <v>47</v>
      </c>
      <c r="G102" s="32" t="s">
        <v>47</v>
      </c>
      <c r="H102" s="44" t="s">
        <v>47</v>
      </c>
      <c r="I102" s="28" t="str">
        <f t="shared" ref="I102:O102" si="203">IF(B102="NaN","NaN",HOUR(B102)*100+MINUTE(B102))</f>
        <v>NaN</v>
      </c>
      <c r="J102" s="29" t="str">
        <f t="shared" si="203"/>
        <v>NaN</v>
      </c>
      <c r="K102" s="29" t="str">
        <f t="shared" si="203"/>
        <v>NaN</v>
      </c>
      <c r="L102" s="29" t="str">
        <f t="shared" si="203"/>
        <v>NaN</v>
      </c>
      <c r="M102" s="29" t="str">
        <f t="shared" si="203"/>
        <v>NaN</v>
      </c>
      <c r="N102" s="29" t="str">
        <f t="shared" si="203"/>
        <v>NaN</v>
      </c>
      <c r="O102" s="29" t="str">
        <f t="shared" si="203"/>
        <v>NaN</v>
      </c>
      <c r="P102" s="28" t="str">
        <f t="shared" si="3"/>
        <v>NaN</v>
      </c>
      <c r="Q102" s="29" t="str">
        <f t="shared" si="4"/>
        <v>NaN</v>
      </c>
      <c r="R102" s="29" t="str">
        <f t="shared" si="5"/>
        <v>NaN</v>
      </c>
      <c r="S102" s="29" t="str">
        <f t="shared" si="6"/>
        <v>NaN</v>
      </c>
      <c r="T102" s="29" t="str">
        <f t="shared" ref="T102:U102" si="204">IF(HOUR(IF(OR(D102="NaN",F102="NaN"),"0",F102-D102))*60+MINUTE(IF(OR(D102="NaN",F102="NaN"),"0",F102-D102))=0,"NaN",HOUR(IF(OR(D102="NaN",F102="NaN"),"0",F102-D102))*60+MINUTE(IF(OR(D102="NaN",F102="NaN"),"0",F102-D102)))</f>
        <v>NaN</v>
      </c>
      <c r="U102" s="29" t="str">
        <f t="shared" si="204"/>
        <v>NaN</v>
      </c>
      <c r="V102" s="29" t="str">
        <f t="shared" si="8"/>
        <v>NaN</v>
      </c>
      <c r="W102" s="29"/>
      <c r="X102" s="30"/>
      <c r="Y102" s="34"/>
      <c r="Z102" s="34"/>
    </row>
    <row r="103" spans="1:26" ht="15">
      <c r="A103" s="26">
        <v>41829</v>
      </c>
      <c r="B103" s="44" t="s">
        <v>47</v>
      </c>
      <c r="C103" s="44" t="s">
        <v>47</v>
      </c>
      <c r="D103" s="65" t="s">
        <v>47</v>
      </c>
      <c r="E103" s="44" t="s">
        <v>47</v>
      </c>
      <c r="F103" s="65" t="s">
        <v>47</v>
      </c>
      <c r="G103" s="32" t="s">
        <v>47</v>
      </c>
      <c r="H103" s="44" t="s">
        <v>47</v>
      </c>
      <c r="I103" s="28" t="str">
        <f t="shared" ref="I103:O103" si="205">IF(B103="NaN","NaN",HOUR(B103)*100+MINUTE(B103))</f>
        <v>NaN</v>
      </c>
      <c r="J103" s="29" t="str">
        <f t="shared" si="205"/>
        <v>NaN</v>
      </c>
      <c r="K103" s="29" t="str">
        <f t="shared" si="205"/>
        <v>NaN</v>
      </c>
      <c r="L103" s="29" t="str">
        <f t="shared" si="205"/>
        <v>NaN</v>
      </c>
      <c r="M103" s="29" t="str">
        <f t="shared" si="205"/>
        <v>NaN</v>
      </c>
      <c r="N103" s="29" t="str">
        <f t="shared" si="205"/>
        <v>NaN</v>
      </c>
      <c r="O103" s="29" t="str">
        <f t="shared" si="205"/>
        <v>NaN</v>
      </c>
      <c r="P103" s="28" t="str">
        <f t="shared" si="3"/>
        <v>NaN</v>
      </c>
      <c r="Q103" s="29" t="str">
        <f t="shared" si="4"/>
        <v>NaN</v>
      </c>
      <c r="R103" s="29" t="str">
        <f t="shared" si="5"/>
        <v>NaN</v>
      </c>
      <c r="S103" s="29" t="str">
        <f t="shared" si="6"/>
        <v>NaN</v>
      </c>
      <c r="T103" s="29" t="str">
        <f t="shared" ref="T103:U103" si="206">IF(HOUR(IF(OR(D103="NaN",F103="NaN"),"0",F103-D103))*60+MINUTE(IF(OR(D103="NaN",F103="NaN"),"0",F103-D103))=0,"NaN",HOUR(IF(OR(D103="NaN",F103="NaN"),"0",F103-D103))*60+MINUTE(IF(OR(D103="NaN",F103="NaN"),"0",F103-D103)))</f>
        <v>NaN</v>
      </c>
      <c r="U103" s="29" t="str">
        <f t="shared" si="206"/>
        <v>NaN</v>
      </c>
      <c r="V103" s="29" t="str">
        <f t="shared" si="8"/>
        <v>NaN</v>
      </c>
      <c r="W103" s="29"/>
      <c r="X103" s="30"/>
    </row>
    <row r="104" spans="1:26" ht="15">
      <c r="A104" s="26">
        <v>41830</v>
      </c>
      <c r="B104" s="32">
        <v>0.74097222222222225</v>
      </c>
      <c r="C104" s="44" t="s">
        <v>47</v>
      </c>
      <c r="D104" s="65">
        <v>0.7583333333333333</v>
      </c>
      <c r="E104" t="s">
        <v>47</v>
      </c>
      <c r="F104" s="65">
        <v>0.90694444444444444</v>
      </c>
      <c r="G104" t="s">
        <v>47</v>
      </c>
      <c r="H104" s="44" t="s">
        <v>47</v>
      </c>
      <c r="I104" s="28">
        <f t="shared" ref="I104:O104" si="207">IF(B104="NaN","NaN",HOUR(B104)*100+MINUTE(B104))</f>
        <v>1747</v>
      </c>
      <c r="J104" s="29" t="str">
        <f t="shared" si="207"/>
        <v>NaN</v>
      </c>
      <c r="K104" s="29">
        <f t="shared" si="207"/>
        <v>1812</v>
      </c>
      <c r="L104" s="29" t="str">
        <f t="shared" si="207"/>
        <v>NaN</v>
      </c>
      <c r="M104" s="29">
        <f t="shared" si="207"/>
        <v>2146</v>
      </c>
      <c r="N104" s="29" t="str">
        <f t="shared" si="207"/>
        <v>NaN</v>
      </c>
      <c r="O104" s="29" t="str">
        <f t="shared" si="207"/>
        <v>NaN</v>
      </c>
      <c r="P104" s="28" t="str">
        <f t="shared" si="3"/>
        <v>NaN</v>
      </c>
      <c r="Q104" s="29">
        <f t="shared" si="4"/>
        <v>25</v>
      </c>
      <c r="R104" s="29" t="str">
        <f t="shared" si="5"/>
        <v>NaN</v>
      </c>
      <c r="S104" s="29" t="str">
        <f t="shared" si="6"/>
        <v>NaN</v>
      </c>
      <c r="T104" s="29">
        <f t="shared" ref="T104:U104" si="208">IF(HOUR(IF(OR(D104="NaN",F104="NaN"),"0",F104-D104))*60+MINUTE(IF(OR(D104="NaN",F104="NaN"),"0",F104-D104))=0,"NaN",HOUR(IF(OR(D104="NaN",F104="NaN"),"0",F104-D104))*60+MINUTE(IF(OR(D104="NaN",F104="NaN"),"0",F104-D104)))</f>
        <v>214</v>
      </c>
      <c r="U104" s="29" t="str">
        <f t="shared" si="208"/>
        <v>NaN</v>
      </c>
      <c r="V104" s="29" t="str">
        <f t="shared" si="8"/>
        <v>NaN</v>
      </c>
      <c r="W104" s="29"/>
      <c r="X104" s="30"/>
    </row>
    <row r="105" spans="1:26" ht="15">
      <c r="A105" s="26">
        <v>41831</v>
      </c>
      <c r="B105" s="44">
        <v>0.65486111111111112</v>
      </c>
      <c r="C105" s="81">
        <v>0.98750000000000004</v>
      </c>
      <c r="D105" s="44" t="s">
        <v>47</v>
      </c>
      <c r="E105" t="s">
        <v>47</v>
      </c>
      <c r="F105" t="s">
        <v>47</v>
      </c>
      <c r="G105" t="s">
        <v>47</v>
      </c>
      <c r="H105" s="81" t="s">
        <v>47</v>
      </c>
      <c r="I105" s="28">
        <f t="shared" ref="I105:O105" si="209">IF(B105="NaN","NaN",HOUR(B105)*100+MINUTE(B105))</f>
        <v>1543</v>
      </c>
      <c r="J105" s="29">
        <f t="shared" si="209"/>
        <v>2342</v>
      </c>
      <c r="K105" s="29" t="str">
        <f t="shared" si="209"/>
        <v>NaN</v>
      </c>
      <c r="L105" s="29" t="str">
        <f t="shared" si="209"/>
        <v>NaN</v>
      </c>
      <c r="M105" s="29" t="str">
        <f t="shared" si="209"/>
        <v>NaN</v>
      </c>
      <c r="N105" s="29" t="str">
        <f t="shared" si="209"/>
        <v>NaN</v>
      </c>
      <c r="O105" s="29" t="str">
        <f t="shared" si="209"/>
        <v>NaN</v>
      </c>
      <c r="P105" s="28">
        <f t="shared" si="3"/>
        <v>479</v>
      </c>
      <c r="Q105" s="29" t="str">
        <f t="shared" si="4"/>
        <v>NaN</v>
      </c>
      <c r="R105" s="29" t="str">
        <f t="shared" si="5"/>
        <v>NaN</v>
      </c>
      <c r="S105" s="29" t="str">
        <f t="shared" si="6"/>
        <v>NaN</v>
      </c>
      <c r="T105" s="29" t="str">
        <f t="shared" ref="T105:U105" si="210">IF(HOUR(IF(OR(D105="NaN",F105="NaN"),"0",F105-D105))*60+MINUTE(IF(OR(D105="NaN",F105="NaN"),"0",F105-D105))=0,"NaN",HOUR(IF(OR(D105="NaN",F105="NaN"),"0",F105-D105))*60+MINUTE(IF(OR(D105="NaN",F105="NaN"),"0",F105-D105)))</f>
        <v>NaN</v>
      </c>
      <c r="U105" s="29" t="str">
        <f t="shared" si="210"/>
        <v>NaN</v>
      </c>
      <c r="V105" s="29" t="str">
        <f t="shared" si="8"/>
        <v>NaN</v>
      </c>
      <c r="W105" s="29"/>
      <c r="X105" s="30"/>
    </row>
    <row r="106" spans="1:26" ht="15">
      <c r="A106" s="26">
        <v>41832</v>
      </c>
      <c r="B106" s="44">
        <v>0.64444444444444449</v>
      </c>
      <c r="C106" s="44">
        <v>0.99097222222222225</v>
      </c>
      <c r="D106" s="81" t="s">
        <v>47</v>
      </c>
      <c r="E106" t="s">
        <v>47</v>
      </c>
      <c r="F106" s="81" t="s">
        <v>47</v>
      </c>
      <c r="G106" t="s">
        <v>47</v>
      </c>
      <c r="H106" s="44" t="s">
        <v>47</v>
      </c>
      <c r="I106" s="28">
        <f t="shared" ref="I106:O106" si="211">IF(B106="NaN","NaN",HOUR(B106)*100+MINUTE(B106))</f>
        <v>1528</v>
      </c>
      <c r="J106" s="29">
        <f t="shared" si="211"/>
        <v>2347</v>
      </c>
      <c r="K106" s="29" t="str">
        <f t="shared" si="211"/>
        <v>NaN</v>
      </c>
      <c r="L106" s="29" t="str">
        <f t="shared" si="211"/>
        <v>NaN</v>
      </c>
      <c r="M106" s="29" t="str">
        <f t="shared" si="211"/>
        <v>NaN</v>
      </c>
      <c r="N106" s="29" t="str">
        <f t="shared" si="211"/>
        <v>NaN</v>
      </c>
      <c r="O106" s="29" t="str">
        <f t="shared" si="211"/>
        <v>NaN</v>
      </c>
      <c r="P106" s="28">
        <f t="shared" si="3"/>
        <v>499</v>
      </c>
      <c r="Q106" s="29" t="str">
        <f t="shared" si="4"/>
        <v>NaN</v>
      </c>
      <c r="R106" s="29" t="str">
        <f t="shared" si="5"/>
        <v>NaN</v>
      </c>
      <c r="S106" s="29" t="str">
        <f t="shared" si="6"/>
        <v>NaN</v>
      </c>
      <c r="T106" s="29" t="str">
        <f t="shared" ref="T106:U106" si="212">IF(HOUR(IF(OR(D106="NaN",F106="NaN"),"0",F106-D106))*60+MINUTE(IF(OR(D106="NaN",F106="NaN"),"0",F106-D106))=0,"NaN",HOUR(IF(OR(D106="NaN",F106="NaN"),"0",F106-D106))*60+MINUTE(IF(OR(D106="NaN",F106="NaN"),"0",F106-D106)))</f>
        <v>NaN</v>
      </c>
      <c r="U106" s="29" t="str">
        <f t="shared" si="212"/>
        <v>NaN</v>
      </c>
      <c r="V106" s="29" t="str">
        <f t="shared" si="8"/>
        <v>NaN</v>
      </c>
      <c r="W106" s="29"/>
      <c r="X106" s="30"/>
    </row>
    <row r="107" spans="1:26" ht="15">
      <c r="A107" s="26">
        <v>41833</v>
      </c>
      <c r="B107" s="44">
        <v>0.74375000000000002</v>
      </c>
      <c r="C107" s="81">
        <v>0.93888888888888888</v>
      </c>
      <c r="D107" s="81" t="s">
        <v>47</v>
      </c>
      <c r="E107" t="s">
        <v>47</v>
      </c>
      <c r="F107" t="s">
        <v>47</v>
      </c>
      <c r="G107" t="s">
        <v>47</v>
      </c>
      <c r="H107" s="81" t="s">
        <v>47</v>
      </c>
      <c r="I107" s="28">
        <f t="shared" ref="I107:O107" si="213">IF(B107="NaN","NaN",HOUR(B107)*100+MINUTE(B107))</f>
        <v>1751</v>
      </c>
      <c r="J107" s="29">
        <f t="shared" si="213"/>
        <v>2232</v>
      </c>
      <c r="K107" s="29" t="str">
        <f t="shared" si="213"/>
        <v>NaN</v>
      </c>
      <c r="L107" s="29" t="str">
        <f t="shared" si="213"/>
        <v>NaN</v>
      </c>
      <c r="M107" s="29" t="str">
        <f t="shared" si="213"/>
        <v>NaN</v>
      </c>
      <c r="N107" s="29" t="str">
        <f t="shared" si="213"/>
        <v>NaN</v>
      </c>
      <c r="O107" s="29" t="str">
        <f t="shared" si="213"/>
        <v>NaN</v>
      </c>
      <c r="P107" s="28">
        <f t="shared" si="3"/>
        <v>281</v>
      </c>
      <c r="Q107" s="29" t="str">
        <f t="shared" si="4"/>
        <v>NaN</v>
      </c>
      <c r="R107" s="29" t="str">
        <f t="shared" si="5"/>
        <v>NaN</v>
      </c>
      <c r="S107" s="29" t="str">
        <f t="shared" si="6"/>
        <v>NaN</v>
      </c>
      <c r="T107" s="29" t="str">
        <f t="shared" ref="T107:U107" si="214">IF(HOUR(IF(OR(D107="NaN",F107="NaN"),"0",F107-D107))*60+MINUTE(IF(OR(D107="NaN",F107="NaN"),"0",F107-D107))=0,"NaN",HOUR(IF(OR(D107="NaN",F107="NaN"),"0",F107-D107))*60+MINUTE(IF(OR(D107="NaN",F107="NaN"),"0",F107-D107)))</f>
        <v>NaN</v>
      </c>
      <c r="U107" s="29" t="str">
        <f t="shared" si="214"/>
        <v>NaN</v>
      </c>
      <c r="V107" s="29" t="str">
        <f t="shared" si="8"/>
        <v>NaN</v>
      </c>
      <c r="W107" s="29"/>
      <c r="X107" s="30"/>
    </row>
    <row r="108" spans="1:26" ht="15">
      <c r="A108" s="26">
        <v>41834</v>
      </c>
      <c r="B108" s="44" t="s">
        <v>47</v>
      </c>
      <c r="C108" s="44" t="s">
        <v>47</v>
      </c>
      <c r="D108" s="65" t="s">
        <v>47</v>
      </c>
      <c r="E108" s="44">
        <v>0.74513888888888891</v>
      </c>
      <c r="F108" s="65">
        <v>0.99375000000000002</v>
      </c>
      <c r="G108" t="s">
        <v>47</v>
      </c>
      <c r="H108" s="44" t="s">
        <v>47</v>
      </c>
      <c r="I108" s="28" t="str">
        <f t="shared" ref="I108:O108" si="215">IF(B108="NaN","NaN",HOUR(B108)*100+MINUTE(B108))</f>
        <v>NaN</v>
      </c>
      <c r="J108" s="29" t="str">
        <f t="shared" si="215"/>
        <v>NaN</v>
      </c>
      <c r="K108" s="29" t="str">
        <f t="shared" si="215"/>
        <v>NaN</v>
      </c>
      <c r="L108" s="29">
        <f t="shared" si="215"/>
        <v>1753</v>
      </c>
      <c r="M108" s="29">
        <f t="shared" si="215"/>
        <v>2351</v>
      </c>
      <c r="N108" s="29" t="str">
        <f t="shared" si="215"/>
        <v>NaN</v>
      </c>
      <c r="O108" s="29" t="str">
        <f t="shared" si="215"/>
        <v>NaN</v>
      </c>
      <c r="P108" s="28" t="str">
        <f t="shared" si="3"/>
        <v>NaN</v>
      </c>
      <c r="Q108" s="29" t="str">
        <f t="shared" si="4"/>
        <v>NaN</v>
      </c>
      <c r="R108" s="29" t="str">
        <f t="shared" si="5"/>
        <v>NaN</v>
      </c>
      <c r="S108" s="29">
        <f t="shared" si="6"/>
        <v>358</v>
      </c>
      <c r="T108" s="29" t="str">
        <f t="shared" ref="T108:U108" si="216">IF(HOUR(IF(OR(D108="NaN",F108="NaN"),"0",F108-D108))*60+MINUTE(IF(OR(D108="NaN",F108="NaN"),"0",F108-D108))=0,"NaN",HOUR(IF(OR(D108="NaN",F108="NaN"),"0",F108-D108))*60+MINUTE(IF(OR(D108="NaN",F108="NaN"),"0",F108-D108)))</f>
        <v>NaN</v>
      </c>
      <c r="U108" s="29" t="str">
        <f t="shared" si="216"/>
        <v>NaN</v>
      </c>
      <c r="V108" s="29" t="str">
        <f t="shared" si="8"/>
        <v>NaN</v>
      </c>
      <c r="W108" s="29"/>
      <c r="X108" s="30"/>
    </row>
    <row r="109" spans="1:26" ht="15">
      <c r="A109" s="26">
        <v>41835</v>
      </c>
      <c r="B109" s="44">
        <v>0.67013888888888884</v>
      </c>
      <c r="C109" t="s">
        <v>47</v>
      </c>
      <c r="D109" s="44">
        <v>0.73263888888888884</v>
      </c>
      <c r="E109" t="s">
        <v>47</v>
      </c>
      <c r="F109" s="81">
        <v>0.9375</v>
      </c>
      <c r="G109" t="s">
        <v>47</v>
      </c>
      <c r="H109" t="s">
        <v>47</v>
      </c>
      <c r="I109" s="28">
        <f t="shared" ref="I109:O109" si="217">IF(B109="NaN","NaN",HOUR(B109)*100+MINUTE(B109))</f>
        <v>1605</v>
      </c>
      <c r="J109" s="29" t="str">
        <f t="shared" si="217"/>
        <v>NaN</v>
      </c>
      <c r="K109" s="29">
        <f t="shared" si="217"/>
        <v>1735</v>
      </c>
      <c r="L109" s="29" t="str">
        <f t="shared" si="217"/>
        <v>NaN</v>
      </c>
      <c r="M109" s="29">
        <f t="shared" si="217"/>
        <v>2230</v>
      </c>
      <c r="N109" s="29" t="str">
        <f t="shared" si="217"/>
        <v>NaN</v>
      </c>
      <c r="O109" s="29" t="str">
        <f t="shared" si="217"/>
        <v>NaN</v>
      </c>
      <c r="P109" s="28" t="str">
        <f t="shared" si="3"/>
        <v>NaN</v>
      </c>
      <c r="Q109" s="29">
        <f t="shared" si="4"/>
        <v>90</v>
      </c>
      <c r="R109" s="29" t="str">
        <f t="shared" si="5"/>
        <v>NaN</v>
      </c>
      <c r="S109" s="29" t="str">
        <f t="shared" si="6"/>
        <v>NaN</v>
      </c>
      <c r="T109" s="29">
        <f t="shared" ref="T109:U109" si="218">IF(HOUR(IF(OR(D109="NaN",F109="NaN"),"0",F109-D109))*60+MINUTE(IF(OR(D109="NaN",F109="NaN"),"0",F109-D109))=0,"NaN",HOUR(IF(OR(D109="NaN",F109="NaN"),"0",F109-D109))*60+MINUTE(IF(OR(D109="NaN",F109="NaN"),"0",F109-D109)))</f>
        <v>295</v>
      </c>
      <c r="U109" s="29" t="str">
        <f t="shared" si="218"/>
        <v>NaN</v>
      </c>
      <c r="V109" s="29" t="str">
        <f t="shared" si="8"/>
        <v>NaN</v>
      </c>
      <c r="W109" s="29"/>
      <c r="X109" s="30"/>
    </row>
    <row r="110" spans="1:26" ht="15">
      <c r="A110" s="26">
        <v>41836</v>
      </c>
      <c r="B110" s="44" t="s">
        <v>47</v>
      </c>
      <c r="C110" s="44" t="s">
        <v>47</v>
      </c>
      <c r="D110" s="81" t="s">
        <v>47</v>
      </c>
      <c r="E110" s="44" t="s">
        <v>47</v>
      </c>
      <c r="F110" s="81" t="s">
        <v>47</v>
      </c>
      <c r="G110" t="s">
        <v>47</v>
      </c>
      <c r="H110" s="44" t="s">
        <v>47</v>
      </c>
      <c r="I110" s="28" t="str">
        <f t="shared" ref="I110:O110" si="219">IF(B110="NaN","NaN",HOUR(B110)*100+MINUTE(B110))</f>
        <v>NaN</v>
      </c>
      <c r="J110" s="29" t="str">
        <f t="shared" si="219"/>
        <v>NaN</v>
      </c>
      <c r="K110" s="29" t="str">
        <f t="shared" si="219"/>
        <v>NaN</v>
      </c>
      <c r="L110" s="29" t="str">
        <f t="shared" si="219"/>
        <v>NaN</v>
      </c>
      <c r="M110" s="29" t="str">
        <f t="shared" si="219"/>
        <v>NaN</v>
      </c>
      <c r="N110" s="29" t="str">
        <f t="shared" si="219"/>
        <v>NaN</v>
      </c>
      <c r="O110" s="29" t="str">
        <f t="shared" si="219"/>
        <v>NaN</v>
      </c>
      <c r="P110" s="28" t="str">
        <f t="shared" si="3"/>
        <v>NaN</v>
      </c>
      <c r="Q110" s="29" t="str">
        <f t="shared" si="4"/>
        <v>NaN</v>
      </c>
      <c r="R110" s="29" t="str">
        <f t="shared" si="5"/>
        <v>NaN</v>
      </c>
      <c r="S110" s="29" t="str">
        <f t="shared" si="6"/>
        <v>NaN</v>
      </c>
      <c r="T110" s="29" t="str">
        <f t="shared" ref="T110:U110" si="220">IF(HOUR(IF(OR(D110="NaN",F110="NaN"),"0",F110-D110))*60+MINUTE(IF(OR(D110="NaN",F110="NaN"),"0",F110-D110))=0,"NaN",HOUR(IF(OR(D110="NaN",F110="NaN"),"0",F110-D110))*60+MINUTE(IF(OR(D110="NaN",F110="NaN"),"0",F110-D110)))</f>
        <v>NaN</v>
      </c>
      <c r="U110" s="29" t="str">
        <f t="shared" si="220"/>
        <v>NaN</v>
      </c>
      <c r="V110" s="29" t="str">
        <f t="shared" si="8"/>
        <v>NaN</v>
      </c>
      <c r="W110" s="29"/>
      <c r="X110" s="30"/>
    </row>
    <row r="111" spans="1:26" ht="15">
      <c r="A111" s="26">
        <v>41837</v>
      </c>
      <c r="B111" s="44" t="s">
        <v>47</v>
      </c>
      <c r="C111" s="44" t="s">
        <v>47</v>
      </c>
      <c r="D111" s="65" t="s">
        <v>47</v>
      </c>
      <c r="E111" s="44" t="s">
        <v>47</v>
      </c>
      <c r="F111" s="65" t="s">
        <v>47</v>
      </c>
      <c r="G111" s="32" t="s">
        <v>47</v>
      </c>
      <c r="H111" s="44" t="s">
        <v>47</v>
      </c>
      <c r="I111" s="28" t="str">
        <f t="shared" ref="I111:O111" si="221">IF(B111="NaN","NaN",HOUR(B111)*100+MINUTE(B111))</f>
        <v>NaN</v>
      </c>
      <c r="J111" s="29" t="str">
        <f t="shared" si="221"/>
        <v>NaN</v>
      </c>
      <c r="K111" s="29" t="str">
        <f t="shared" si="221"/>
        <v>NaN</v>
      </c>
      <c r="L111" s="29" t="str">
        <f t="shared" si="221"/>
        <v>NaN</v>
      </c>
      <c r="M111" s="29" t="str">
        <f t="shared" si="221"/>
        <v>NaN</v>
      </c>
      <c r="N111" s="29" t="str">
        <f t="shared" si="221"/>
        <v>NaN</v>
      </c>
      <c r="O111" s="29" t="str">
        <f t="shared" si="221"/>
        <v>NaN</v>
      </c>
      <c r="P111" s="28" t="str">
        <f t="shared" si="3"/>
        <v>NaN</v>
      </c>
      <c r="Q111" s="29" t="str">
        <f t="shared" si="4"/>
        <v>NaN</v>
      </c>
      <c r="R111" s="29" t="str">
        <f t="shared" si="5"/>
        <v>NaN</v>
      </c>
      <c r="S111" s="29" t="str">
        <f t="shared" si="6"/>
        <v>NaN</v>
      </c>
      <c r="T111" s="29" t="str">
        <f t="shared" ref="T111:U111" si="222">IF(HOUR(IF(OR(D111="NaN",F111="NaN"),"0",F111-D111))*60+MINUTE(IF(OR(D111="NaN",F111="NaN"),"0",F111-D111))=0,"NaN",HOUR(IF(OR(D111="NaN",F111="NaN"),"0",F111-D111))*60+MINUTE(IF(OR(D111="NaN",F111="NaN"),"0",F111-D111)))</f>
        <v>NaN</v>
      </c>
      <c r="U111" s="29" t="str">
        <f t="shared" si="222"/>
        <v>NaN</v>
      </c>
      <c r="V111" s="29" t="str">
        <f t="shared" si="8"/>
        <v>NaN</v>
      </c>
      <c r="W111" s="29"/>
      <c r="X111" s="30"/>
    </row>
    <row r="112" spans="1:26" ht="15">
      <c r="A112" s="26">
        <v>41838</v>
      </c>
      <c r="B112" s="44" t="s">
        <v>47</v>
      </c>
      <c r="C112" s="44" t="s">
        <v>47</v>
      </c>
      <c r="D112" s="65" t="s">
        <v>47</v>
      </c>
      <c r="E112" s="44" t="s">
        <v>47</v>
      </c>
      <c r="F112" s="65" t="s">
        <v>47</v>
      </c>
      <c r="G112" s="32" t="s">
        <v>47</v>
      </c>
      <c r="H112" s="44" t="s">
        <v>47</v>
      </c>
      <c r="I112" s="28" t="str">
        <f t="shared" ref="I112:O112" si="223">IF(B112="NaN","NaN",HOUR(B112)*100+MINUTE(B112))</f>
        <v>NaN</v>
      </c>
      <c r="J112" s="29" t="str">
        <f t="shared" si="223"/>
        <v>NaN</v>
      </c>
      <c r="K112" s="29" t="str">
        <f t="shared" si="223"/>
        <v>NaN</v>
      </c>
      <c r="L112" s="29" t="str">
        <f t="shared" si="223"/>
        <v>NaN</v>
      </c>
      <c r="M112" s="29" t="str">
        <f t="shared" si="223"/>
        <v>NaN</v>
      </c>
      <c r="N112" s="29" t="str">
        <f t="shared" si="223"/>
        <v>NaN</v>
      </c>
      <c r="O112" s="29" t="str">
        <f t="shared" si="223"/>
        <v>NaN</v>
      </c>
      <c r="P112" s="28" t="str">
        <f t="shared" si="3"/>
        <v>NaN</v>
      </c>
      <c r="Q112" s="29" t="str">
        <f t="shared" si="4"/>
        <v>NaN</v>
      </c>
      <c r="R112" s="29" t="str">
        <f t="shared" si="5"/>
        <v>NaN</v>
      </c>
      <c r="S112" s="29" t="str">
        <f t="shared" si="6"/>
        <v>NaN</v>
      </c>
      <c r="T112" s="29" t="str">
        <f t="shared" ref="T112:U112" si="224">IF(HOUR(IF(OR(D112="NaN",F112="NaN"),"0",F112-D112))*60+MINUTE(IF(OR(D112="NaN",F112="NaN"),"0",F112-D112))=0,"NaN",HOUR(IF(OR(D112="NaN",F112="NaN"),"0",F112-D112))*60+MINUTE(IF(OR(D112="NaN",F112="NaN"),"0",F112-D112)))</f>
        <v>NaN</v>
      </c>
      <c r="U112" s="29" t="str">
        <f t="shared" si="224"/>
        <v>NaN</v>
      </c>
      <c r="V112" s="29" t="str">
        <f t="shared" si="8"/>
        <v>NaN</v>
      </c>
      <c r="W112" s="29"/>
      <c r="X112" s="30"/>
      <c r="Y112" s="34"/>
      <c r="Z112" s="34"/>
    </row>
    <row r="113" spans="1:26" ht="15">
      <c r="A113" s="26">
        <v>41839</v>
      </c>
      <c r="B113" t="s">
        <v>47</v>
      </c>
      <c r="C113" t="s">
        <v>47</v>
      </c>
      <c r="D113" s="81" t="s">
        <v>47</v>
      </c>
      <c r="E113" s="32">
        <v>0.65416666666666667</v>
      </c>
      <c r="F113" s="81" t="s">
        <v>47</v>
      </c>
      <c r="G113" s="44">
        <v>0.9194444444444444</v>
      </c>
      <c r="H113" s="81">
        <v>1.0125</v>
      </c>
      <c r="I113" s="28" t="str">
        <f t="shared" ref="I113:O113" si="225">IF(B113="NaN","NaN",HOUR(B113)*100+MINUTE(B113))</f>
        <v>NaN</v>
      </c>
      <c r="J113" s="29" t="str">
        <f t="shared" si="225"/>
        <v>NaN</v>
      </c>
      <c r="K113" s="29" t="str">
        <f t="shared" si="225"/>
        <v>NaN</v>
      </c>
      <c r="L113" s="29">
        <f t="shared" si="225"/>
        <v>1542</v>
      </c>
      <c r="M113" s="29" t="str">
        <f t="shared" si="225"/>
        <v>NaN</v>
      </c>
      <c r="N113" s="29">
        <f t="shared" si="225"/>
        <v>2204</v>
      </c>
      <c r="O113" s="29">
        <f t="shared" si="225"/>
        <v>18</v>
      </c>
      <c r="P113" s="28" t="str">
        <f t="shared" si="3"/>
        <v>NaN</v>
      </c>
      <c r="Q113" s="29" t="str">
        <f t="shared" si="4"/>
        <v>NaN</v>
      </c>
      <c r="R113" s="29">
        <f t="shared" si="5"/>
        <v>134</v>
      </c>
      <c r="S113" s="29" t="str">
        <f t="shared" si="6"/>
        <v>NaN</v>
      </c>
      <c r="T113" s="29" t="str">
        <f t="shared" ref="T113:U113" si="226">IF(HOUR(IF(OR(D113="NaN",F113="NaN"),"0",F113-D113))*60+MINUTE(IF(OR(D113="NaN",F113="NaN"),"0",F113-D113))=0,"NaN",HOUR(IF(OR(D113="NaN",F113="NaN"),"0",F113-D113))*60+MINUTE(IF(OR(D113="NaN",F113="NaN"),"0",F113-D113)))</f>
        <v>NaN</v>
      </c>
      <c r="U113" s="29">
        <f t="shared" si="226"/>
        <v>382</v>
      </c>
      <c r="V113" s="29" t="str">
        <f t="shared" si="8"/>
        <v>NaN</v>
      </c>
      <c r="W113" s="29"/>
      <c r="X113" s="30"/>
      <c r="Y113" s="34"/>
      <c r="Z113" s="34"/>
    </row>
    <row r="114" spans="1:26" ht="15">
      <c r="A114" s="26">
        <v>41840</v>
      </c>
      <c r="B114" t="s">
        <v>47</v>
      </c>
      <c r="C114" t="s">
        <v>47</v>
      </c>
      <c r="D114" s="81" t="s">
        <v>47</v>
      </c>
      <c r="E114" s="44">
        <v>0.7368055555555556</v>
      </c>
      <c r="F114" t="s">
        <v>47</v>
      </c>
      <c r="G114" s="32">
        <v>0.90069444444444446</v>
      </c>
      <c r="H114" s="81">
        <v>1.0159722222222223</v>
      </c>
      <c r="I114" s="28" t="str">
        <f t="shared" ref="I114:O114" si="227">IF(B114="NaN","NaN",HOUR(B114)*100+MINUTE(B114))</f>
        <v>NaN</v>
      </c>
      <c r="J114" s="29" t="str">
        <f t="shared" si="227"/>
        <v>NaN</v>
      </c>
      <c r="K114" s="29" t="str">
        <f t="shared" si="227"/>
        <v>NaN</v>
      </c>
      <c r="L114" s="29">
        <f t="shared" si="227"/>
        <v>1741</v>
      </c>
      <c r="M114" s="29" t="str">
        <f t="shared" si="227"/>
        <v>NaN</v>
      </c>
      <c r="N114" s="29">
        <f t="shared" si="227"/>
        <v>2137</v>
      </c>
      <c r="O114" s="29">
        <f t="shared" si="227"/>
        <v>23</v>
      </c>
      <c r="P114" s="28" t="str">
        <f t="shared" si="3"/>
        <v>NaN</v>
      </c>
      <c r="Q114" s="29" t="str">
        <f t="shared" si="4"/>
        <v>NaN</v>
      </c>
      <c r="R114" s="29">
        <f t="shared" si="5"/>
        <v>166</v>
      </c>
      <c r="S114" s="29" t="str">
        <f t="shared" si="6"/>
        <v>NaN</v>
      </c>
      <c r="T114" s="29" t="str">
        <f t="shared" ref="T114:U114" si="228">IF(HOUR(IF(OR(D114="NaN",F114="NaN"),"0",F114-D114))*60+MINUTE(IF(OR(D114="NaN",F114="NaN"),"0",F114-D114))=0,"NaN",HOUR(IF(OR(D114="NaN",F114="NaN"),"0",F114-D114))*60+MINUTE(IF(OR(D114="NaN",F114="NaN"),"0",F114-D114)))</f>
        <v>NaN</v>
      </c>
      <c r="U114" s="29">
        <f t="shared" si="228"/>
        <v>236</v>
      </c>
      <c r="V114" s="29" t="str">
        <f t="shared" si="8"/>
        <v>NaN</v>
      </c>
      <c r="W114" s="29"/>
      <c r="X114" s="30"/>
    </row>
    <row r="115" spans="1:26" ht="15">
      <c r="A115" s="26">
        <v>41841</v>
      </c>
      <c r="B115" t="s">
        <v>47</v>
      </c>
      <c r="C115" t="s">
        <v>47</v>
      </c>
      <c r="D115" s="81" t="s">
        <v>47</v>
      </c>
      <c r="E115" s="44">
        <v>0.73402777777777772</v>
      </c>
      <c r="F115" t="s">
        <v>47</v>
      </c>
      <c r="G115" s="32">
        <v>0.93888888888888888</v>
      </c>
      <c r="H115" s="81">
        <v>1.0090277777777779</v>
      </c>
      <c r="I115" s="28" t="str">
        <f t="shared" ref="I115:O115" si="229">IF(B115="NaN","NaN",HOUR(B115)*100+MINUTE(B115))</f>
        <v>NaN</v>
      </c>
      <c r="J115" s="29" t="str">
        <f t="shared" si="229"/>
        <v>NaN</v>
      </c>
      <c r="K115" s="29" t="str">
        <f t="shared" si="229"/>
        <v>NaN</v>
      </c>
      <c r="L115" s="29">
        <f t="shared" si="229"/>
        <v>1737</v>
      </c>
      <c r="M115" s="29" t="str">
        <f t="shared" si="229"/>
        <v>NaN</v>
      </c>
      <c r="N115" s="29">
        <f t="shared" si="229"/>
        <v>2232</v>
      </c>
      <c r="O115" s="29">
        <f t="shared" si="229"/>
        <v>13</v>
      </c>
      <c r="P115" s="28" t="str">
        <f t="shared" si="3"/>
        <v>NaN</v>
      </c>
      <c r="Q115" s="29" t="str">
        <f t="shared" si="4"/>
        <v>NaN</v>
      </c>
      <c r="R115" s="29">
        <f t="shared" si="5"/>
        <v>101</v>
      </c>
      <c r="S115" s="29" t="str">
        <f t="shared" si="6"/>
        <v>NaN</v>
      </c>
      <c r="T115" s="29" t="str">
        <f t="shared" ref="T115:U115" si="230">IF(HOUR(IF(OR(D115="NaN",F115="NaN"),"0",F115-D115))*60+MINUTE(IF(OR(D115="NaN",F115="NaN"),"0",F115-D115))=0,"NaN",HOUR(IF(OR(D115="NaN",F115="NaN"),"0",F115-D115))*60+MINUTE(IF(OR(D115="NaN",F115="NaN"),"0",F115-D115)))</f>
        <v>NaN</v>
      </c>
      <c r="U115" s="29">
        <f t="shared" si="230"/>
        <v>295</v>
      </c>
      <c r="V115" s="29" t="str">
        <f t="shared" si="8"/>
        <v>NaN</v>
      </c>
      <c r="W115" s="29"/>
      <c r="X115" s="30"/>
    </row>
    <row r="116" spans="1:26" ht="15">
      <c r="A116" s="26">
        <v>41842</v>
      </c>
      <c r="B116" t="s">
        <v>47</v>
      </c>
      <c r="C116" t="s">
        <v>47</v>
      </c>
      <c r="D116" s="81" t="s">
        <v>47</v>
      </c>
      <c r="E116" s="44">
        <v>0.73750000000000004</v>
      </c>
      <c r="F116" s="81">
        <v>0.98958333333333337</v>
      </c>
      <c r="G116" s="32" t="s">
        <v>47</v>
      </c>
      <c r="H116" t="s">
        <v>47</v>
      </c>
      <c r="I116" s="28" t="str">
        <f t="shared" ref="I116:O116" si="231">IF(B116="NaN","NaN",HOUR(B116)*100+MINUTE(B116))</f>
        <v>NaN</v>
      </c>
      <c r="J116" s="29" t="str">
        <f t="shared" si="231"/>
        <v>NaN</v>
      </c>
      <c r="K116" s="29" t="str">
        <f t="shared" si="231"/>
        <v>NaN</v>
      </c>
      <c r="L116" s="29">
        <f t="shared" si="231"/>
        <v>1742</v>
      </c>
      <c r="M116" s="29">
        <f t="shared" si="231"/>
        <v>2345</v>
      </c>
      <c r="N116" s="29" t="str">
        <f t="shared" si="231"/>
        <v>NaN</v>
      </c>
      <c r="O116" s="29" t="str">
        <f t="shared" si="231"/>
        <v>NaN</v>
      </c>
      <c r="P116" s="28" t="str">
        <f t="shared" si="3"/>
        <v>NaN</v>
      </c>
      <c r="Q116" s="29" t="str">
        <f t="shared" si="4"/>
        <v>NaN</v>
      </c>
      <c r="R116" s="29" t="str">
        <f t="shared" si="5"/>
        <v>NaN</v>
      </c>
      <c r="S116" s="29">
        <f t="shared" si="6"/>
        <v>363</v>
      </c>
      <c r="T116" s="29" t="str">
        <f t="shared" ref="T116:U116" si="232">IF(HOUR(IF(OR(D116="NaN",F116="NaN"),"0",F116-D116))*60+MINUTE(IF(OR(D116="NaN",F116="NaN"),"0",F116-D116))=0,"NaN",HOUR(IF(OR(D116="NaN",F116="NaN"),"0",F116-D116))*60+MINUTE(IF(OR(D116="NaN",F116="NaN"),"0",F116-D116)))</f>
        <v>NaN</v>
      </c>
      <c r="U116" s="29" t="str">
        <f t="shared" si="232"/>
        <v>NaN</v>
      </c>
      <c r="V116" s="29" t="str">
        <f t="shared" si="8"/>
        <v>NaN</v>
      </c>
      <c r="W116" s="29"/>
      <c r="X116" s="30"/>
      <c r="Y116" s="34"/>
      <c r="Z116" s="34"/>
    </row>
    <row r="117" spans="1:26" ht="15">
      <c r="A117" s="26">
        <v>41843</v>
      </c>
      <c r="B117" t="s">
        <v>47</v>
      </c>
      <c r="C117" t="s">
        <v>47</v>
      </c>
      <c r="D117" s="65" t="s">
        <v>47</v>
      </c>
      <c r="E117" s="44">
        <v>0.67291666666666672</v>
      </c>
      <c r="F117" s="65">
        <v>0.92500000000000004</v>
      </c>
      <c r="G117" t="s">
        <v>47</v>
      </c>
      <c r="H117" t="s">
        <v>47</v>
      </c>
      <c r="I117" s="28" t="str">
        <f t="shared" ref="I117:O117" si="233">IF(B117="NaN","NaN",HOUR(B117)*100+MINUTE(B117))</f>
        <v>NaN</v>
      </c>
      <c r="J117" s="29" t="str">
        <f t="shared" si="233"/>
        <v>NaN</v>
      </c>
      <c r="K117" s="29" t="str">
        <f t="shared" si="233"/>
        <v>NaN</v>
      </c>
      <c r="L117" s="29">
        <f t="shared" si="233"/>
        <v>1609</v>
      </c>
      <c r="M117" s="29">
        <f t="shared" si="233"/>
        <v>2212</v>
      </c>
      <c r="N117" s="29" t="str">
        <f t="shared" si="233"/>
        <v>NaN</v>
      </c>
      <c r="O117" s="29" t="str">
        <f t="shared" si="233"/>
        <v>NaN</v>
      </c>
      <c r="P117" s="28" t="str">
        <f t="shared" si="3"/>
        <v>NaN</v>
      </c>
      <c r="Q117" s="29" t="str">
        <f t="shared" si="4"/>
        <v>NaN</v>
      </c>
      <c r="R117" s="29" t="str">
        <f t="shared" si="5"/>
        <v>NaN</v>
      </c>
      <c r="S117" s="29">
        <f t="shared" si="6"/>
        <v>363</v>
      </c>
      <c r="T117" s="29" t="str">
        <f t="shared" ref="T117:U117" si="234">IF(HOUR(IF(OR(D117="NaN",F117="NaN"),"0",F117-D117))*60+MINUTE(IF(OR(D117="NaN",F117="NaN"),"0",F117-D117))=0,"NaN",HOUR(IF(OR(D117="NaN",F117="NaN"),"0",F117-D117))*60+MINUTE(IF(OR(D117="NaN",F117="NaN"),"0",F117-D117)))</f>
        <v>NaN</v>
      </c>
      <c r="U117" s="29" t="str">
        <f t="shared" si="234"/>
        <v>NaN</v>
      </c>
      <c r="V117" s="29" t="str">
        <f t="shared" si="8"/>
        <v>NaN</v>
      </c>
      <c r="W117" s="29"/>
      <c r="X117" s="30"/>
    </row>
    <row r="118" spans="1:26" ht="15">
      <c r="A118" s="26">
        <v>41844</v>
      </c>
      <c r="B118" s="32" t="s">
        <v>47</v>
      </c>
      <c r="C118" s="44" t="s">
        <v>47</v>
      </c>
      <c r="D118" t="s">
        <v>47</v>
      </c>
      <c r="E118" s="44">
        <v>0.72291666666666665</v>
      </c>
      <c r="F118" t="s">
        <v>47</v>
      </c>
      <c r="G118" s="81">
        <v>0.92569444444444449</v>
      </c>
      <c r="H118" s="44">
        <v>0.96944444444444444</v>
      </c>
      <c r="I118" s="28" t="str">
        <f t="shared" ref="I118:O118" si="235">IF(B118="NaN","NaN",HOUR(B118)*100+MINUTE(B118))</f>
        <v>NaN</v>
      </c>
      <c r="J118" s="29" t="str">
        <f t="shared" si="235"/>
        <v>NaN</v>
      </c>
      <c r="K118" s="29" t="str">
        <f t="shared" si="235"/>
        <v>NaN</v>
      </c>
      <c r="L118" s="29">
        <f t="shared" si="235"/>
        <v>1721</v>
      </c>
      <c r="M118" s="29" t="str">
        <f t="shared" si="235"/>
        <v>NaN</v>
      </c>
      <c r="N118" s="29">
        <f t="shared" si="235"/>
        <v>2213</v>
      </c>
      <c r="O118" s="29">
        <f t="shared" si="235"/>
        <v>2316</v>
      </c>
      <c r="P118" s="28" t="str">
        <f t="shared" si="3"/>
        <v>NaN</v>
      </c>
      <c r="Q118" s="29" t="str">
        <f t="shared" si="4"/>
        <v>NaN</v>
      </c>
      <c r="R118" s="29">
        <f t="shared" si="5"/>
        <v>63</v>
      </c>
      <c r="S118" s="29" t="str">
        <f t="shared" si="6"/>
        <v>NaN</v>
      </c>
      <c r="T118" s="29" t="str">
        <f t="shared" ref="T118:U118" si="236">IF(HOUR(IF(OR(D118="NaN",F118="NaN"),"0",F118-D118))*60+MINUTE(IF(OR(D118="NaN",F118="NaN"),"0",F118-D118))=0,"NaN",HOUR(IF(OR(D118="NaN",F118="NaN"),"0",F118-D118))*60+MINUTE(IF(OR(D118="NaN",F118="NaN"),"0",F118-D118)))</f>
        <v>NaN</v>
      </c>
      <c r="U118" s="29">
        <f t="shared" si="236"/>
        <v>292</v>
      </c>
      <c r="V118" s="29" t="str">
        <f t="shared" si="8"/>
        <v>NaN</v>
      </c>
      <c r="W118" s="29"/>
      <c r="X118" s="30"/>
    </row>
    <row r="119" spans="1:26" ht="15">
      <c r="A119" s="26">
        <v>41845</v>
      </c>
      <c r="B119" s="44">
        <v>0.6791666666666667</v>
      </c>
      <c r="C119" s="44">
        <v>0.99583333333333335</v>
      </c>
      <c r="D119" s="81" t="s">
        <v>47</v>
      </c>
      <c r="E119" t="s">
        <v>47</v>
      </c>
      <c r="F119" t="s">
        <v>47</v>
      </c>
      <c r="G119" t="s">
        <v>47</v>
      </c>
      <c r="H119" s="44" t="s">
        <v>47</v>
      </c>
      <c r="I119" s="28">
        <f t="shared" ref="I119:O119" si="237">IF(B119="NaN","NaN",HOUR(B119)*100+MINUTE(B119))</f>
        <v>1618</v>
      </c>
      <c r="J119" s="29">
        <f t="shared" si="237"/>
        <v>2354</v>
      </c>
      <c r="K119" s="29" t="str">
        <f t="shared" si="237"/>
        <v>NaN</v>
      </c>
      <c r="L119" s="29" t="str">
        <f t="shared" si="237"/>
        <v>NaN</v>
      </c>
      <c r="M119" s="29" t="str">
        <f t="shared" si="237"/>
        <v>NaN</v>
      </c>
      <c r="N119" s="29" t="str">
        <f t="shared" si="237"/>
        <v>NaN</v>
      </c>
      <c r="O119" s="29" t="str">
        <f t="shared" si="237"/>
        <v>NaN</v>
      </c>
      <c r="P119" s="28">
        <f t="shared" si="3"/>
        <v>456</v>
      </c>
      <c r="Q119" s="29" t="str">
        <f t="shared" si="4"/>
        <v>NaN</v>
      </c>
      <c r="R119" s="29" t="str">
        <f t="shared" si="5"/>
        <v>NaN</v>
      </c>
      <c r="S119" s="29" t="str">
        <f t="shared" si="6"/>
        <v>NaN</v>
      </c>
      <c r="T119" s="29" t="str">
        <f t="shared" ref="T119:U119" si="238">IF(HOUR(IF(OR(D119="NaN",F119="NaN"),"0",F119-D119))*60+MINUTE(IF(OR(D119="NaN",F119="NaN"),"0",F119-D119))=0,"NaN",HOUR(IF(OR(D119="NaN",F119="NaN"),"0",F119-D119))*60+MINUTE(IF(OR(D119="NaN",F119="NaN"),"0",F119-D119)))</f>
        <v>NaN</v>
      </c>
      <c r="U119" s="29" t="str">
        <f t="shared" si="238"/>
        <v>NaN</v>
      </c>
      <c r="V119" s="29" t="str">
        <f t="shared" si="8"/>
        <v>NaN</v>
      </c>
      <c r="W119" s="29"/>
      <c r="X119" s="30"/>
    </row>
    <row r="120" spans="1:26" ht="15">
      <c r="A120" s="26">
        <v>41846</v>
      </c>
      <c r="B120" s="44">
        <v>0.68263888888888891</v>
      </c>
      <c r="C120" s="44">
        <v>0.95347222222222228</v>
      </c>
      <c r="D120" s="81" t="s">
        <v>47</v>
      </c>
      <c r="E120" t="s">
        <v>47</v>
      </c>
      <c r="F120" s="81" t="s">
        <v>47</v>
      </c>
      <c r="G120" t="s">
        <v>47</v>
      </c>
      <c r="H120" s="44" t="s">
        <v>47</v>
      </c>
      <c r="I120" s="28">
        <f t="shared" ref="I120:O120" si="239">IF(B120="NaN","NaN",HOUR(B120)*100+MINUTE(B120))</f>
        <v>1623</v>
      </c>
      <c r="J120" s="29">
        <f t="shared" si="239"/>
        <v>2253</v>
      </c>
      <c r="K120" s="29" t="str">
        <f t="shared" si="239"/>
        <v>NaN</v>
      </c>
      <c r="L120" s="29" t="str">
        <f t="shared" si="239"/>
        <v>NaN</v>
      </c>
      <c r="M120" s="29" t="str">
        <f t="shared" si="239"/>
        <v>NaN</v>
      </c>
      <c r="N120" s="29" t="str">
        <f t="shared" si="239"/>
        <v>NaN</v>
      </c>
      <c r="O120" s="29" t="str">
        <f t="shared" si="239"/>
        <v>NaN</v>
      </c>
      <c r="P120" s="28">
        <f t="shared" si="3"/>
        <v>390</v>
      </c>
      <c r="Q120" s="29" t="str">
        <f t="shared" si="4"/>
        <v>NaN</v>
      </c>
      <c r="R120" s="29" t="str">
        <f t="shared" si="5"/>
        <v>NaN</v>
      </c>
      <c r="S120" s="29" t="str">
        <f t="shared" si="6"/>
        <v>NaN</v>
      </c>
      <c r="T120" s="29" t="str">
        <f t="shared" ref="T120:U120" si="240">IF(HOUR(IF(OR(D120="NaN",F120="NaN"),"0",F120-D120))*60+MINUTE(IF(OR(D120="NaN",F120="NaN"),"0",F120-D120))=0,"NaN",HOUR(IF(OR(D120="NaN",F120="NaN"),"0",F120-D120))*60+MINUTE(IF(OR(D120="NaN",F120="NaN"),"0",F120-D120)))</f>
        <v>NaN</v>
      </c>
      <c r="U120" s="29" t="str">
        <f t="shared" si="240"/>
        <v>NaN</v>
      </c>
      <c r="V120" s="29" t="str">
        <f t="shared" si="8"/>
        <v>NaN</v>
      </c>
      <c r="W120" s="29"/>
      <c r="X120" s="30"/>
    </row>
    <row r="121" spans="1:26" ht="15">
      <c r="A121" s="26">
        <v>41847</v>
      </c>
      <c r="B121" s="44" t="s">
        <v>47</v>
      </c>
      <c r="C121" s="44" t="s">
        <v>47</v>
      </c>
      <c r="D121" s="81" t="s">
        <v>47</v>
      </c>
      <c r="E121" s="44" t="s">
        <v>47</v>
      </c>
      <c r="F121" s="81" t="s">
        <v>47</v>
      </c>
      <c r="G121" t="s">
        <v>47</v>
      </c>
      <c r="H121" s="44" t="s">
        <v>47</v>
      </c>
      <c r="I121" s="28" t="str">
        <f t="shared" ref="I121:O121" si="241">IF(B121="NaN","NaN",HOUR(B121)*100+MINUTE(B121))</f>
        <v>NaN</v>
      </c>
      <c r="J121" s="29" t="str">
        <f t="shared" si="241"/>
        <v>NaN</v>
      </c>
      <c r="K121" s="29" t="str">
        <f t="shared" si="241"/>
        <v>NaN</v>
      </c>
      <c r="L121" s="29" t="str">
        <f t="shared" si="241"/>
        <v>NaN</v>
      </c>
      <c r="M121" s="29" t="str">
        <f t="shared" si="241"/>
        <v>NaN</v>
      </c>
      <c r="N121" s="29" t="str">
        <f t="shared" si="241"/>
        <v>NaN</v>
      </c>
      <c r="O121" s="29" t="str">
        <f t="shared" si="241"/>
        <v>NaN</v>
      </c>
      <c r="P121" s="28" t="str">
        <f t="shared" si="3"/>
        <v>NaN</v>
      </c>
      <c r="Q121" s="29" t="str">
        <f t="shared" si="4"/>
        <v>NaN</v>
      </c>
      <c r="R121" s="29" t="str">
        <f t="shared" si="5"/>
        <v>NaN</v>
      </c>
      <c r="S121" s="29" t="str">
        <f t="shared" si="6"/>
        <v>NaN</v>
      </c>
      <c r="T121" s="29" t="str">
        <f t="shared" ref="T121:U121" si="242">IF(HOUR(IF(OR(D121="NaN",F121="NaN"),"0",F121-D121))*60+MINUTE(IF(OR(D121="NaN",F121="NaN"),"0",F121-D121))=0,"NaN",HOUR(IF(OR(D121="NaN",F121="NaN"),"0",F121-D121))*60+MINUTE(IF(OR(D121="NaN",F121="NaN"),"0",F121-D121)))</f>
        <v>NaN</v>
      </c>
      <c r="U121" s="29" t="str">
        <f t="shared" si="242"/>
        <v>NaN</v>
      </c>
      <c r="V121" s="29" t="str">
        <f t="shared" si="8"/>
        <v>NaN</v>
      </c>
      <c r="W121" s="29"/>
      <c r="X121" s="30"/>
    </row>
    <row r="122" spans="1:26" ht="15">
      <c r="A122" s="26">
        <v>41848</v>
      </c>
      <c r="B122" t="s">
        <v>47</v>
      </c>
      <c r="C122" t="s">
        <v>47</v>
      </c>
      <c r="D122" s="81" t="s">
        <v>47</v>
      </c>
      <c r="E122" s="44">
        <v>0.73888888888888893</v>
      </c>
      <c r="F122" s="44">
        <v>0.98888888888888893</v>
      </c>
      <c r="G122" s="32" t="s">
        <v>47</v>
      </c>
      <c r="H122" t="s">
        <v>47</v>
      </c>
      <c r="I122" s="28" t="str">
        <f t="shared" ref="I122:O122" si="243">IF(B122="NaN","NaN",HOUR(B122)*100+MINUTE(B122))</f>
        <v>NaN</v>
      </c>
      <c r="J122" s="29" t="str">
        <f t="shared" si="243"/>
        <v>NaN</v>
      </c>
      <c r="K122" s="29" t="str">
        <f t="shared" si="243"/>
        <v>NaN</v>
      </c>
      <c r="L122" s="29">
        <f t="shared" si="243"/>
        <v>1744</v>
      </c>
      <c r="M122" s="29">
        <f t="shared" si="243"/>
        <v>2344</v>
      </c>
      <c r="N122" s="29" t="str">
        <f t="shared" si="243"/>
        <v>NaN</v>
      </c>
      <c r="O122" s="29" t="str">
        <f t="shared" si="243"/>
        <v>NaN</v>
      </c>
      <c r="P122" s="28" t="str">
        <f t="shared" si="3"/>
        <v>NaN</v>
      </c>
      <c r="Q122" s="29" t="str">
        <f t="shared" si="4"/>
        <v>NaN</v>
      </c>
      <c r="R122" s="29" t="str">
        <f t="shared" si="5"/>
        <v>NaN</v>
      </c>
      <c r="S122" s="29">
        <f t="shared" si="6"/>
        <v>360</v>
      </c>
      <c r="T122" s="29" t="str">
        <f t="shared" ref="T122:U122" si="244">IF(HOUR(IF(OR(D122="NaN",F122="NaN"),"0",F122-D122))*60+MINUTE(IF(OR(D122="NaN",F122="NaN"),"0",F122-D122))=0,"NaN",HOUR(IF(OR(D122="NaN",F122="NaN"),"0",F122-D122))*60+MINUTE(IF(OR(D122="NaN",F122="NaN"),"0",F122-D122)))</f>
        <v>NaN</v>
      </c>
      <c r="U122" s="29" t="str">
        <f t="shared" si="244"/>
        <v>NaN</v>
      </c>
      <c r="V122" s="29" t="str">
        <f t="shared" si="8"/>
        <v>NaN</v>
      </c>
      <c r="W122" s="29"/>
      <c r="X122" s="30"/>
    </row>
    <row r="123" spans="1:26" ht="15">
      <c r="A123" s="26">
        <v>41849</v>
      </c>
      <c r="B123" s="44" t="s">
        <v>47</v>
      </c>
      <c r="C123" s="44" t="s">
        <v>47</v>
      </c>
      <c r="D123" s="65" t="s">
        <v>47</v>
      </c>
      <c r="E123" s="44">
        <v>0.72430555555555554</v>
      </c>
      <c r="F123" s="65">
        <v>0.86319444444444449</v>
      </c>
      <c r="G123" t="s">
        <v>47</v>
      </c>
      <c r="H123" s="44" t="s">
        <v>47</v>
      </c>
      <c r="I123" s="28" t="str">
        <f t="shared" ref="I123:O123" si="245">IF(B123="NaN","NaN",HOUR(B123)*100+MINUTE(B123))</f>
        <v>NaN</v>
      </c>
      <c r="J123" s="29" t="str">
        <f t="shared" si="245"/>
        <v>NaN</v>
      </c>
      <c r="K123" s="29" t="str">
        <f t="shared" si="245"/>
        <v>NaN</v>
      </c>
      <c r="L123" s="29">
        <f t="shared" si="245"/>
        <v>1723</v>
      </c>
      <c r="M123" s="29">
        <f t="shared" si="245"/>
        <v>2043</v>
      </c>
      <c r="N123" s="29" t="str">
        <f t="shared" si="245"/>
        <v>NaN</v>
      </c>
      <c r="O123" s="29" t="str">
        <f t="shared" si="245"/>
        <v>NaN</v>
      </c>
      <c r="P123" s="28" t="str">
        <f t="shared" si="3"/>
        <v>NaN</v>
      </c>
      <c r="Q123" s="29" t="str">
        <f t="shared" si="4"/>
        <v>NaN</v>
      </c>
      <c r="R123" s="29" t="str">
        <f t="shared" si="5"/>
        <v>NaN</v>
      </c>
      <c r="S123" s="29">
        <f t="shared" si="6"/>
        <v>200</v>
      </c>
      <c r="T123" s="29" t="str">
        <f t="shared" ref="T123:U123" si="246">IF(HOUR(IF(OR(D123="NaN",F123="NaN"),"0",F123-D123))*60+MINUTE(IF(OR(D123="NaN",F123="NaN"),"0",F123-D123))=0,"NaN",HOUR(IF(OR(D123="NaN",F123="NaN"),"0",F123-D123))*60+MINUTE(IF(OR(D123="NaN",F123="NaN"),"0",F123-D123)))</f>
        <v>NaN</v>
      </c>
      <c r="U123" s="29" t="str">
        <f t="shared" si="246"/>
        <v>NaN</v>
      </c>
      <c r="V123" s="29" t="str">
        <f t="shared" si="8"/>
        <v>NaN</v>
      </c>
      <c r="W123" s="29"/>
      <c r="X123" s="30"/>
    </row>
    <row r="124" spans="1:26" ht="15">
      <c r="A124" s="26">
        <v>41850</v>
      </c>
      <c r="B124" s="44" t="s">
        <v>47</v>
      </c>
      <c r="C124" s="44" t="s">
        <v>47</v>
      </c>
      <c r="D124" s="65" t="s">
        <v>47</v>
      </c>
      <c r="E124" s="44" t="s">
        <v>47</v>
      </c>
      <c r="F124" s="65" t="s">
        <v>47</v>
      </c>
      <c r="G124" t="s">
        <v>47</v>
      </c>
      <c r="H124" s="44" t="s">
        <v>47</v>
      </c>
      <c r="I124" s="28" t="str">
        <f t="shared" ref="I124:O124" si="247">IF(B124="NaN","NaN",HOUR(B124)*100+MINUTE(B124))</f>
        <v>NaN</v>
      </c>
      <c r="J124" s="29" t="str">
        <f t="shared" si="247"/>
        <v>NaN</v>
      </c>
      <c r="K124" s="29" t="str">
        <f t="shared" si="247"/>
        <v>NaN</v>
      </c>
      <c r="L124" s="29" t="str">
        <f t="shared" si="247"/>
        <v>NaN</v>
      </c>
      <c r="M124" s="29" t="str">
        <f t="shared" si="247"/>
        <v>NaN</v>
      </c>
      <c r="N124" s="29" t="str">
        <f t="shared" si="247"/>
        <v>NaN</v>
      </c>
      <c r="O124" s="29" t="str">
        <f t="shared" si="247"/>
        <v>NaN</v>
      </c>
      <c r="P124" s="28" t="str">
        <f t="shared" si="3"/>
        <v>NaN</v>
      </c>
      <c r="Q124" s="29" t="str">
        <f t="shared" si="4"/>
        <v>NaN</v>
      </c>
      <c r="R124" s="29" t="str">
        <f t="shared" si="5"/>
        <v>NaN</v>
      </c>
      <c r="S124" s="29" t="str">
        <f t="shared" si="6"/>
        <v>NaN</v>
      </c>
      <c r="T124" s="29" t="str">
        <f t="shared" ref="T124:U124" si="248">IF(HOUR(IF(OR(D124="NaN",F124="NaN"),"0",F124-D124))*60+MINUTE(IF(OR(D124="NaN",F124="NaN"),"0",F124-D124))=0,"NaN",HOUR(IF(OR(D124="NaN",F124="NaN"),"0",F124-D124))*60+MINUTE(IF(OR(D124="NaN",F124="NaN"),"0",F124-D124)))</f>
        <v>NaN</v>
      </c>
      <c r="U124" s="29" t="str">
        <f t="shared" si="248"/>
        <v>NaN</v>
      </c>
      <c r="V124" s="29" t="str">
        <f t="shared" si="8"/>
        <v>NaN</v>
      </c>
      <c r="W124" s="29"/>
      <c r="X124" s="30"/>
    </row>
    <row r="125" spans="1:26" ht="15">
      <c r="A125" s="26">
        <v>41851</v>
      </c>
      <c r="B125" s="44" t="s">
        <v>47</v>
      </c>
      <c r="C125" s="44" t="s">
        <v>47</v>
      </c>
      <c r="D125" s="65" t="s">
        <v>47</v>
      </c>
      <c r="E125" s="44" t="s">
        <v>47</v>
      </c>
      <c r="F125" s="65" t="s">
        <v>47</v>
      </c>
      <c r="G125" t="s">
        <v>47</v>
      </c>
      <c r="H125" s="44" t="s">
        <v>47</v>
      </c>
      <c r="I125" s="28" t="str">
        <f t="shared" ref="I125:O125" si="249">IF(B125="NaN","NaN",HOUR(B125)*100+MINUTE(B125))</f>
        <v>NaN</v>
      </c>
      <c r="J125" s="29" t="str">
        <f t="shared" si="249"/>
        <v>NaN</v>
      </c>
      <c r="K125" s="29" t="str">
        <f t="shared" si="249"/>
        <v>NaN</v>
      </c>
      <c r="L125" s="29" t="str">
        <f t="shared" si="249"/>
        <v>NaN</v>
      </c>
      <c r="M125" s="29" t="str">
        <f t="shared" si="249"/>
        <v>NaN</v>
      </c>
      <c r="N125" s="29" t="str">
        <f t="shared" si="249"/>
        <v>NaN</v>
      </c>
      <c r="O125" s="29" t="str">
        <f t="shared" si="249"/>
        <v>NaN</v>
      </c>
      <c r="P125" s="28" t="str">
        <f t="shared" si="3"/>
        <v>NaN</v>
      </c>
      <c r="Q125" s="29" t="str">
        <f t="shared" si="4"/>
        <v>NaN</v>
      </c>
      <c r="R125" s="29" t="str">
        <f t="shared" si="5"/>
        <v>NaN</v>
      </c>
      <c r="S125" s="29" t="str">
        <f t="shared" si="6"/>
        <v>NaN</v>
      </c>
      <c r="T125" s="29" t="str">
        <f t="shared" ref="T125:U125" si="250">IF(HOUR(IF(OR(D125="NaN",F125="NaN"),"0",F125-D125))*60+MINUTE(IF(OR(D125="NaN",F125="NaN"),"0",F125-D125))=0,"NaN",HOUR(IF(OR(D125="NaN",F125="NaN"),"0",F125-D125))*60+MINUTE(IF(OR(D125="NaN",F125="NaN"),"0",F125-D125)))</f>
        <v>NaN</v>
      </c>
      <c r="U125" s="29" t="str">
        <f t="shared" si="250"/>
        <v>NaN</v>
      </c>
      <c r="V125" s="29" t="str">
        <f t="shared" si="8"/>
        <v>NaN</v>
      </c>
      <c r="W125" s="29"/>
      <c r="X125" s="30"/>
    </row>
    <row r="126" spans="1:26" ht="15">
      <c r="A126" s="26">
        <v>41852</v>
      </c>
      <c r="B126" s="44">
        <v>0.6430555555555556</v>
      </c>
      <c r="C126" t="s">
        <v>47</v>
      </c>
      <c r="D126" s="44">
        <v>0.74652777777777779</v>
      </c>
      <c r="E126" t="s">
        <v>47</v>
      </c>
      <c r="F126" s="65">
        <v>0.99027777777777781</v>
      </c>
      <c r="G126" t="s">
        <v>47</v>
      </c>
      <c r="H126" t="s">
        <v>47</v>
      </c>
      <c r="I126" s="28">
        <f t="shared" ref="I126:O126" si="251">IF(B126="NaN","NaN",HOUR(B126)*100+MINUTE(B126))</f>
        <v>1526</v>
      </c>
      <c r="J126" s="29" t="str">
        <f t="shared" si="251"/>
        <v>NaN</v>
      </c>
      <c r="K126" s="29">
        <f t="shared" si="251"/>
        <v>1755</v>
      </c>
      <c r="L126" s="29" t="str">
        <f t="shared" si="251"/>
        <v>NaN</v>
      </c>
      <c r="M126" s="29">
        <f t="shared" si="251"/>
        <v>2346</v>
      </c>
      <c r="N126" s="29" t="str">
        <f t="shared" si="251"/>
        <v>NaN</v>
      </c>
      <c r="O126" s="29" t="str">
        <f t="shared" si="251"/>
        <v>NaN</v>
      </c>
      <c r="P126" s="28" t="str">
        <f t="shared" si="3"/>
        <v>NaN</v>
      </c>
      <c r="Q126" s="29">
        <f t="shared" si="4"/>
        <v>149</v>
      </c>
      <c r="R126" s="29" t="str">
        <f t="shared" si="5"/>
        <v>NaN</v>
      </c>
      <c r="S126" s="29" t="str">
        <f t="shared" si="6"/>
        <v>NaN</v>
      </c>
      <c r="T126" s="29">
        <f t="shared" ref="T126:U126" si="252">IF(HOUR(IF(OR(D126="NaN",F126="NaN"),"0",F126-D126))*60+MINUTE(IF(OR(D126="NaN",F126="NaN"),"0",F126-D126))=0,"NaN",HOUR(IF(OR(D126="NaN",F126="NaN"),"0",F126-D126))*60+MINUTE(IF(OR(D126="NaN",F126="NaN"),"0",F126-D126)))</f>
        <v>351</v>
      </c>
      <c r="U126" s="29" t="str">
        <f t="shared" si="252"/>
        <v>NaN</v>
      </c>
      <c r="V126" s="29" t="str">
        <f t="shared" si="8"/>
        <v>NaN</v>
      </c>
      <c r="W126" s="29"/>
      <c r="X126" s="30"/>
    </row>
    <row r="127" spans="1:26" ht="15">
      <c r="A127" s="26">
        <v>41853</v>
      </c>
      <c r="B127" s="44" t="s">
        <v>47</v>
      </c>
      <c r="C127" s="44" t="s">
        <v>47</v>
      </c>
      <c r="D127" s="65" t="s">
        <v>47</v>
      </c>
      <c r="E127" s="44">
        <v>0.77916666666666667</v>
      </c>
      <c r="F127" s="65">
        <v>0.97291666666666665</v>
      </c>
      <c r="G127" t="s">
        <v>47</v>
      </c>
      <c r="H127" s="44" t="s">
        <v>47</v>
      </c>
      <c r="I127" s="28" t="str">
        <f t="shared" ref="I127:O127" si="253">IF(B127="NaN","NaN",HOUR(B127)*100+MINUTE(B127))</f>
        <v>NaN</v>
      </c>
      <c r="J127" s="29" t="str">
        <f t="shared" si="253"/>
        <v>NaN</v>
      </c>
      <c r="K127" s="29" t="str">
        <f t="shared" si="253"/>
        <v>NaN</v>
      </c>
      <c r="L127" s="29">
        <f t="shared" si="253"/>
        <v>1842</v>
      </c>
      <c r="M127" s="29">
        <f t="shared" si="253"/>
        <v>2321</v>
      </c>
      <c r="N127" s="29" t="str">
        <f t="shared" si="253"/>
        <v>NaN</v>
      </c>
      <c r="O127" s="29" t="str">
        <f t="shared" si="253"/>
        <v>NaN</v>
      </c>
      <c r="P127" s="28" t="str">
        <f t="shared" si="3"/>
        <v>NaN</v>
      </c>
      <c r="Q127" s="29" t="str">
        <f t="shared" si="4"/>
        <v>NaN</v>
      </c>
      <c r="R127" s="29" t="str">
        <f t="shared" si="5"/>
        <v>NaN</v>
      </c>
      <c r="S127" s="29">
        <f t="shared" si="6"/>
        <v>279</v>
      </c>
      <c r="T127" s="29" t="str">
        <f t="shared" ref="T127:U127" si="254">IF(HOUR(IF(OR(D127="NaN",F127="NaN"),"0",F127-D127))*60+MINUTE(IF(OR(D127="NaN",F127="NaN"),"0",F127-D127))=0,"NaN",HOUR(IF(OR(D127="NaN",F127="NaN"),"0",F127-D127))*60+MINUTE(IF(OR(D127="NaN",F127="NaN"),"0",F127-D127)))</f>
        <v>NaN</v>
      </c>
      <c r="U127" s="29" t="str">
        <f t="shared" si="254"/>
        <v>NaN</v>
      </c>
      <c r="V127" s="29" t="str">
        <f t="shared" si="8"/>
        <v>NaN</v>
      </c>
      <c r="W127" s="29"/>
      <c r="X127" s="30"/>
    </row>
    <row r="128" spans="1:26" ht="21" customHeight="1">
      <c r="A128" s="26">
        <v>41854</v>
      </c>
      <c r="B128" s="44" t="s">
        <v>47</v>
      </c>
      <c r="C128" s="44" t="s">
        <v>47</v>
      </c>
      <c r="D128" s="65" t="s">
        <v>47</v>
      </c>
      <c r="E128" s="44">
        <v>0.72361111111111109</v>
      </c>
      <c r="F128" s="65">
        <v>0.98055555555555551</v>
      </c>
      <c r="G128" t="s">
        <v>47</v>
      </c>
      <c r="H128" s="44" t="s">
        <v>47</v>
      </c>
      <c r="I128" s="28" t="str">
        <f t="shared" ref="I128:O128" si="255">IF(B128="NaN","NaN",HOUR(B128)*100+MINUTE(B128))</f>
        <v>NaN</v>
      </c>
      <c r="J128" s="29" t="str">
        <f t="shared" si="255"/>
        <v>NaN</v>
      </c>
      <c r="K128" s="29" t="str">
        <f t="shared" si="255"/>
        <v>NaN</v>
      </c>
      <c r="L128" s="29">
        <f t="shared" si="255"/>
        <v>1722</v>
      </c>
      <c r="M128" s="29">
        <f t="shared" si="255"/>
        <v>2332</v>
      </c>
      <c r="N128" s="29" t="str">
        <f t="shared" si="255"/>
        <v>NaN</v>
      </c>
      <c r="O128" s="29" t="str">
        <f t="shared" si="255"/>
        <v>NaN</v>
      </c>
      <c r="P128" s="28" t="str">
        <f t="shared" si="3"/>
        <v>NaN</v>
      </c>
      <c r="Q128" s="29" t="str">
        <f t="shared" si="4"/>
        <v>NaN</v>
      </c>
      <c r="R128" s="29" t="str">
        <f t="shared" si="5"/>
        <v>NaN</v>
      </c>
      <c r="S128" s="29">
        <f t="shared" si="6"/>
        <v>370</v>
      </c>
      <c r="T128" s="29" t="str">
        <f t="shared" ref="T128:U128" si="256">IF(HOUR(IF(OR(D128="NaN",F128="NaN"),"0",F128-D128))*60+MINUTE(IF(OR(D128="NaN",F128="NaN"),"0",F128-D128))=0,"NaN",HOUR(IF(OR(D128="NaN",F128="NaN"),"0",F128-D128))*60+MINUTE(IF(OR(D128="NaN",F128="NaN"),"0",F128-D128)))</f>
        <v>NaN</v>
      </c>
      <c r="U128" s="29" t="str">
        <f t="shared" si="256"/>
        <v>NaN</v>
      </c>
      <c r="V128" s="29" t="str">
        <f t="shared" si="8"/>
        <v>NaN</v>
      </c>
      <c r="W128" s="29"/>
      <c r="X128" s="30"/>
    </row>
    <row r="129" spans="1:24" ht="15">
      <c r="A129" s="26">
        <v>41855</v>
      </c>
      <c r="B129" s="44">
        <v>0.67222222222222228</v>
      </c>
      <c r="C129" s="44" t="s">
        <v>47</v>
      </c>
      <c r="D129" s="65">
        <v>0.74027777777777781</v>
      </c>
      <c r="E129" t="s">
        <v>47</v>
      </c>
      <c r="F129" s="65">
        <v>0.97013888888888888</v>
      </c>
      <c r="G129" s="32" t="s">
        <v>47</v>
      </c>
      <c r="H129" s="44" t="s">
        <v>47</v>
      </c>
      <c r="I129" s="28">
        <f t="shared" ref="I129:O129" si="257">IF(B129="NaN","NaN",HOUR(B129)*100+MINUTE(B129))</f>
        <v>1608</v>
      </c>
      <c r="J129" s="29" t="str">
        <f t="shared" si="257"/>
        <v>NaN</v>
      </c>
      <c r="K129" s="29">
        <f t="shared" si="257"/>
        <v>1746</v>
      </c>
      <c r="L129" s="29" t="str">
        <f t="shared" si="257"/>
        <v>NaN</v>
      </c>
      <c r="M129" s="29">
        <f t="shared" si="257"/>
        <v>2317</v>
      </c>
      <c r="N129" s="29" t="str">
        <f t="shared" si="257"/>
        <v>NaN</v>
      </c>
      <c r="O129" s="29" t="str">
        <f t="shared" si="257"/>
        <v>NaN</v>
      </c>
      <c r="P129" s="28" t="str">
        <f t="shared" si="3"/>
        <v>NaN</v>
      </c>
      <c r="Q129" s="29">
        <f t="shared" si="4"/>
        <v>98</v>
      </c>
      <c r="R129" s="29" t="str">
        <f t="shared" si="5"/>
        <v>NaN</v>
      </c>
      <c r="S129" s="29" t="str">
        <f t="shared" si="6"/>
        <v>NaN</v>
      </c>
      <c r="T129" s="29">
        <f t="shared" ref="T129:U129" si="258">IF(HOUR(IF(OR(D129="NaN",F129="NaN"),"0",F129-D129))*60+MINUTE(IF(OR(D129="NaN",F129="NaN"),"0",F129-D129))=0,"NaN",HOUR(IF(OR(D129="NaN",F129="NaN"),"0",F129-D129))*60+MINUTE(IF(OR(D129="NaN",F129="NaN"),"0",F129-D129)))</f>
        <v>331</v>
      </c>
      <c r="U129" s="29" t="str">
        <f t="shared" si="258"/>
        <v>NaN</v>
      </c>
      <c r="V129" s="29" t="str">
        <f t="shared" si="8"/>
        <v>NaN</v>
      </c>
      <c r="W129" s="29"/>
      <c r="X129" s="30"/>
    </row>
    <row r="130" spans="1:24" ht="17.25" customHeight="1">
      <c r="A130" s="26">
        <v>41856</v>
      </c>
      <c r="B130" s="44" t="s">
        <v>47</v>
      </c>
      <c r="C130" s="44" t="s">
        <v>47</v>
      </c>
      <c r="D130" s="65" t="s">
        <v>47</v>
      </c>
      <c r="E130" s="31" t="s">
        <v>47</v>
      </c>
      <c r="F130" s="65" t="s">
        <v>47</v>
      </c>
      <c r="G130" t="s">
        <v>47</v>
      </c>
      <c r="H130" s="44" t="s">
        <v>47</v>
      </c>
      <c r="I130" s="28" t="str">
        <f t="shared" ref="I130:O130" si="259">IF(B130="NaN","NaN",HOUR(B130)*100+MINUTE(B130))</f>
        <v>NaN</v>
      </c>
      <c r="J130" s="29" t="str">
        <f t="shared" si="259"/>
        <v>NaN</v>
      </c>
      <c r="K130" s="29" t="str">
        <f t="shared" si="259"/>
        <v>NaN</v>
      </c>
      <c r="L130" s="29" t="str">
        <f t="shared" si="259"/>
        <v>NaN</v>
      </c>
      <c r="M130" s="29" t="str">
        <f t="shared" si="259"/>
        <v>NaN</v>
      </c>
      <c r="N130" s="29" t="str">
        <f t="shared" si="259"/>
        <v>NaN</v>
      </c>
      <c r="O130" s="29" t="str">
        <f t="shared" si="259"/>
        <v>NaN</v>
      </c>
      <c r="P130" s="28" t="str">
        <f t="shared" si="3"/>
        <v>NaN</v>
      </c>
      <c r="Q130" s="29" t="str">
        <f t="shared" si="4"/>
        <v>NaN</v>
      </c>
      <c r="R130" s="29" t="str">
        <f t="shared" si="5"/>
        <v>NaN</v>
      </c>
      <c r="S130" s="29" t="str">
        <f t="shared" si="6"/>
        <v>NaN</v>
      </c>
      <c r="T130" s="29" t="str">
        <f t="shared" ref="T130:U130" si="260">IF(HOUR(IF(OR(D130="NaN",F130="NaN"),"0",F130-D130))*60+MINUTE(IF(OR(D130="NaN",F130="NaN"),"0",F130-D130))=0,"NaN",HOUR(IF(OR(D130="NaN",F130="NaN"),"0",F130-D130))*60+MINUTE(IF(OR(D130="NaN",F130="NaN"),"0",F130-D130)))</f>
        <v>NaN</v>
      </c>
      <c r="U130" s="29" t="str">
        <f t="shared" si="260"/>
        <v>NaN</v>
      </c>
      <c r="V130" s="29" t="str">
        <f t="shared" si="8"/>
        <v>NaN</v>
      </c>
      <c r="W130" s="29"/>
      <c r="X130" s="30"/>
    </row>
    <row r="131" spans="1:24" ht="15">
      <c r="A131" s="26">
        <v>41857</v>
      </c>
      <c r="B131" s="44" t="s">
        <v>47</v>
      </c>
      <c r="C131" s="44" t="s">
        <v>47</v>
      </c>
      <c r="D131" s="65" t="s">
        <v>47</v>
      </c>
      <c r="E131" s="44" t="s">
        <v>47</v>
      </c>
      <c r="F131" s="65" t="s">
        <v>47</v>
      </c>
      <c r="G131" t="s">
        <v>47</v>
      </c>
      <c r="H131" s="44" t="s">
        <v>47</v>
      </c>
      <c r="I131" s="28" t="str">
        <f t="shared" ref="I131:O131" si="261">IF(B131="NaN","NaN",HOUR(B131)*100+MINUTE(B131))</f>
        <v>NaN</v>
      </c>
      <c r="J131" s="29" t="str">
        <f t="shared" si="261"/>
        <v>NaN</v>
      </c>
      <c r="K131" s="29" t="str">
        <f t="shared" si="261"/>
        <v>NaN</v>
      </c>
      <c r="L131" s="29" t="str">
        <f t="shared" si="261"/>
        <v>NaN</v>
      </c>
      <c r="M131" s="29" t="str">
        <f t="shared" si="261"/>
        <v>NaN</v>
      </c>
      <c r="N131" s="29" t="str">
        <f t="shared" si="261"/>
        <v>NaN</v>
      </c>
      <c r="O131" s="29" t="str">
        <f t="shared" si="261"/>
        <v>NaN</v>
      </c>
      <c r="P131" s="28" t="str">
        <f t="shared" si="3"/>
        <v>NaN</v>
      </c>
      <c r="Q131" s="29" t="str">
        <f t="shared" si="4"/>
        <v>NaN</v>
      </c>
      <c r="R131" s="29" t="str">
        <f t="shared" si="5"/>
        <v>NaN</v>
      </c>
      <c r="S131" s="29" t="str">
        <f t="shared" si="6"/>
        <v>NaN</v>
      </c>
      <c r="T131" s="29" t="str">
        <f t="shared" ref="T131:U131" si="262">IF(HOUR(IF(OR(D131="NaN",F131="NaN"),"0",F131-D131))*60+MINUTE(IF(OR(D131="NaN",F131="NaN"),"0",F131-D131))=0,"NaN",HOUR(IF(OR(D131="NaN",F131="NaN"),"0",F131-D131))*60+MINUTE(IF(OR(D131="NaN",F131="NaN"),"0",F131-D131)))</f>
        <v>NaN</v>
      </c>
      <c r="U131" s="29" t="str">
        <f t="shared" si="262"/>
        <v>NaN</v>
      </c>
      <c r="V131" s="29" t="str">
        <f t="shared" si="8"/>
        <v>NaN</v>
      </c>
      <c r="W131" s="29"/>
      <c r="X131" s="30"/>
    </row>
    <row r="132" spans="1:24" ht="15">
      <c r="A132" s="26">
        <v>41858</v>
      </c>
      <c r="B132" s="44" t="s">
        <v>47</v>
      </c>
      <c r="C132" s="44" t="s">
        <v>47</v>
      </c>
      <c r="D132" s="65" t="s">
        <v>47</v>
      </c>
      <c r="E132" s="31" t="s">
        <v>47</v>
      </c>
      <c r="F132" s="65" t="s">
        <v>47</v>
      </c>
      <c r="G132" s="32" t="s">
        <v>47</v>
      </c>
      <c r="H132" s="44" t="s">
        <v>47</v>
      </c>
      <c r="I132" s="28" t="str">
        <f t="shared" ref="I132:O132" si="263">IF(B132="NaN","NaN",HOUR(B132)*100+MINUTE(B132))</f>
        <v>NaN</v>
      </c>
      <c r="J132" s="29" t="str">
        <f t="shared" si="263"/>
        <v>NaN</v>
      </c>
      <c r="K132" s="29" t="str">
        <f t="shared" si="263"/>
        <v>NaN</v>
      </c>
      <c r="L132" s="29" t="str">
        <f t="shared" si="263"/>
        <v>NaN</v>
      </c>
      <c r="M132" s="29" t="str">
        <f t="shared" si="263"/>
        <v>NaN</v>
      </c>
      <c r="N132" s="29" t="str">
        <f t="shared" si="263"/>
        <v>NaN</v>
      </c>
      <c r="O132" s="29" t="str">
        <f t="shared" si="263"/>
        <v>NaN</v>
      </c>
      <c r="P132" s="28" t="str">
        <f t="shared" si="3"/>
        <v>NaN</v>
      </c>
      <c r="Q132" s="29" t="str">
        <f t="shared" si="4"/>
        <v>NaN</v>
      </c>
      <c r="R132" s="29" t="str">
        <f t="shared" si="5"/>
        <v>NaN</v>
      </c>
      <c r="S132" s="29" t="str">
        <f t="shared" si="6"/>
        <v>NaN</v>
      </c>
      <c r="T132" s="29" t="str">
        <f t="shared" ref="T132:U132" si="264">IF(HOUR(IF(OR(D132="NaN",F132="NaN"),"0",F132-D132))*60+MINUTE(IF(OR(D132="NaN",F132="NaN"),"0",F132-D132))=0,"NaN",HOUR(IF(OR(D132="NaN",F132="NaN"),"0",F132-D132))*60+MINUTE(IF(OR(D132="NaN",F132="NaN"),"0",F132-D132)))</f>
        <v>NaN</v>
      </c>
      <c r="U132" s="29" t="str">
        <f t="shared" si="264"/>
        <v>NaN</v>
      </c>
      <c r="V132" s="29" t="str">
        <f t="shared" si="8"/>
        <v>NaN</v>
      </c>
      <c r="W132" s="29"/>
      <c r="X132" s="30"/>
    </row>
    <row r="133" spans="1:24" ht="15">
      <c r="A133" s="26">
        <v>41859</v>
      </c>
      <c r="B133" s="44" t="s">
        <v>47</v>
      </c>
      <c r="C133" s="44" t="s">
        <v>47</v>
      </c>
      <c r="D133" s="65" t="s">
        <v>47</v>
      </c>
      <c r="E133" s="44" t="s">
        <v>47</v>
      </c>
      <c r="F133" s="65" t="s">
        <v>47</v>
      </c>
      <c r="G133" t="s">
        <v>47</v>
      </c>
      <c r="H133" s="44" t="s">
        <v>47</v>
      </c>
      <c r="I133" s="28" t="str">
        <f t="shared" ref="I133:O133" si="265">IF(B133="NaN","NaN",HOUR(B133)*100+MINUTE(B133))</f>
        <v>NaN</v>
      </c>
      <c r="J133" s="29" t="str">
        <f t="shared" si="265"/>
        <v>NaN</v>
      </c>
      <c r="K133" s="29" t="str">
        <f t="shared" si="265"/>
        <v>NaN</v>
      </c>
      <c r="L133" s="29" t="str">
        <f t="shared" si="265"/>
        <v>NaN</v>
      </c>
      <c r="M133" s="29" t="str">
        <f t="shared" si="265"/>
        <v>NaN</v>
      </c>
      <c r="N133" s="29" t="str">
        <f t="shared" si="265"/>
        <v>NaN</v>
      </c>
      <c r="O133" s="29" t="str">
        <f t="shared" si="265"/>
        <v>NaN</v>
      </c>
      <c r="P133" s="28" t="str">
        <f t="shared" si="3"/>
        <v>NaN</v>
      </c>
      <c r="Q133" s="29" t="str">
        <f t="shared" si="4"/>
        <v>NaN</v>
      </c>
      <c r="R133" s="29" t="str">
        <f t="shared" si="5"/>
        <v>NaN</v>
      </c>
      <c r="S133" s="29" t="str">
        <f t="shared" si="6"/>
        <v>NaN</v>
      </c>
      <c r="T133" s="29" t="str">
        <f t="shared" ref="T133:U133" si="266">IF(HOUR(IF(OR(D133="NaN",F133="NaN"),"0",F133-D133))*60+MINUTE(IF(OR(D133="NaN",F133="NaN"),"0",F133-D133))=0,"NaN",HOUR(IF(OR(D133="NaN",F133="NaN"),"0",F133-D133))*60+MINUTE(IF(OR(D133="NaN",F133="NaN"),"0",F133-D133)))</f>
        <v>NaN</v>
      </c>
      <c r="U133" s="29" t="str">
        <f t="shared" si="266"/>
        <v>NaN</v>
      </c>
      <c r="V133" s="29" t="str">
        <f t="shared" si="8"/>
        <v>NaN</v>
      </c>
      <c r="W133" s="29"/>
      <c r="X133" s="30"/>
    </row>
    <row r="134" spans="1:24" ht="15">
      <c r="A134" s="26">
        <v>41860</v>
      </c>
      <c r="B134" s="44" t="s">
        <v>47</v>
      </c>
      <c r="C134" s="44" t="s">
        <v>47</v>
      </c>
      <c r="D134" s="65" t="s">
        <v>47</v>
      </c>
      <c r="E134" s="44" t="s">
        <v>47</v>
      </c>
      <c r="F134" s="65" t="s">
        <v>47</v>
      </c>
      <c r="G134" t="s">
        <v>47</v>
      </c>
      <c r="H134" s="44" t="s">
        <v>47</v>
      </c>
      <c r="I134" s="28" t="str">
        <f t="shared" ref="I134:O134" si="267">IF(B134="NaN","NaN",HOUR(B134)*100+MINUTE(B134))</f>
        <v>NaN</v>
      </c>
      <c r="J134" s="29" t="str">
        <f t="shared" si="267"/>
        <v>NaN</v>
      </c>
      <c r="K134" s="29" t="str">
        <f t="shared" si="267"/>
        <v>NaN</v>
      </c>
      <c r="L134" s="29" t="str">
        <f t="shared" si="267"/>
        <v>NaN</v>
      </c>
      <c r="M134" s="29" t="str">
        <f t="shared" si="267"/>
        <v>NaN</v>
      </c>
      <c r="N134" s="29" t="str">
        <f t="shared" si="267"/>
        <v>NaN</v>
      </c>
      <c r="O134" s="29" t="str">
        <f t="shared" si="267"/>
        <v>NaN</v>
      </c>
      <c r="P134" s="28" t="str">
        <f t="shared" si="3"/>
        <v>NaN</v>
      </c>
      <c r="Q134" s="29" t="str">
        <f t="shared" si="4"/>
        <v>NaN</v>
      </c>
      <c r="R134" s="29" t="str">
        <f t="shared" si="5"/>
        <v>NaN</v>
      </c>
      <c r="S134" s="29" t="str">
        <f t="shared" si="6"/>
        <v>NaN</v>
      </c>
      <c r="T134" s="29" t="str">
        <f t="shared" ref="T134:U134" si="268">IF(HOUR(IF(OR(D134="NaN",F134="NaN"),"0",F134-D134))*60+MINUTE(IF(OR(D134="NaN",F134="NaN"),"0",F134-D134))=0,"NaN",HOUR(IF(OR(D134="NaN",F134="NaN"),"0",F134-D134))*60+MINUTE(IF(OR(D134="NaN",F134="NaN"),"0",F134-D134)))</f>
        <v>NaN</v>
      </c>
      <c r="U134" s="29" t="str">
        <f t="shared" si="268"/>
        <v>NaN</v>
      </c>
      <c r="V134" s="29" t="str">
        <f t="shared" si="8"/>
        <v>NaN</v>
      </c>
      <c r="W134" s="29"/>
      <c r="X134" s="30"/>
    </row>
    <row r="135" spans="1:24" ht="15">
      <c r="A135" s="26">
        <v>41861</v>
      </c>
      <c r="B135" t="s">
        <v>47</v>
      </c>
      <c r="C135" t="s">
        <v>47</v>
      </c>
      <c r="D135" s="81" t="s">
        <v>47</v>
      </c>
      <c r="E135" s="44">
        <v>0.86250000000000004</v>
      </c>
      <c r="F135" s="44">
        <v>1.0027777777777778</v>
      </c>
      <c r="G135" t="s">
        <v>47</v>
      </c>
      <c r="H135" t="s">
        <v>47</v>
      </c>
      <c r="I135" s="28" t="str">
        <f t="shared" ref="I135:O135" si="269">IF(B135="NaN","NaN",HOUR(B135)*100+MINUTE(B135))</f>
        <v>NaN</v>
      </c>
      <c r="J135" s="29" t="str">
        <f t="shared" si="269"/>
        <v>NaN</v>
      </c>
      <c r="K135" s="29" t="str">
        <f t="shared" si="269"/>
        <v>NaN</v>
      </c>
      <c r="L135" s="29">
        <f t="shared" si="269"/>
        <v>2042</v>
      </c>
      <c r="M135" s="29">
        <f t="shared" si="269"/>
        <v>4</v>
      </c>
      <c r="N135" s="29" t="str">
        <f t="shared" si="269"/>
        <v>NaN</v>
      </c>
      <c r="O135" s="29" t="str">
        <f t="shared" si="269"/>
        <v>NaN</v>
      </c>
      <c r="P135" s="28" t="str">
        <f t="shared" si="3"/>
        <v>NaN</v>
      </c>
      <c r="Q135" s="29" t="str">
        <f t="shared" si="4"/>
        <v>NaN</v>
      </c>
      <c r="R135" s="29" t="str">
        <f t="shared" si="5"/>
        <v>NaN</v>
      </c>
      <c r="S135" s="29">
        <f t="shared" si="6"/>
        <v>202</v>
      </c>
      <c r="T135" s="29" t="str">
        <f t="shared" ref="T135:U135" si="270">IF(HOUR(IF(OR(D135="NaN",F135="NaN"),"0",F135-D135))*60+MINUTE(IF(OR(D135="NaN",F135="NaN"),"0",F135-D135))=0,"NaN",HOUR(IF(OR(D135="NaN",F135="NaN"),"0",F135-D135))*60+MINUTE(IF(OR(D135="NaN",F135="NaN"),"0",F135-D135)))</f>
        <v>NaN</v>
      </c>
      <c r="U135" s="29" t="str">
        <f t="shared" si="270"/>
        <v>NaN</v>
      </c>
      <c r="V135" s="29" t="str">
        <f t="shared" si="8"/>
        <v>NaN</v>
      </c>
      <c r="W135" s="29"/>
      <c r="X135" s="30"/>
    </row>
    <row r="136" spans="1:24" ht="15">
      <c r="A136" s="26">
        <v>41862</v>
      </c>
      <c r="B136" s="44">
        <v>0.69444444444444442</v>
      </c>
      <c r="C136" s="44" t="s">
        <v>47</v>
      </c>
      <c r="D136" s="81">
        <v>0.76944444444444449</v>
      </c>
      <c r="E136" t="s">
        <v>47</v>
      </c>
      <c r="F136" s="81">
        <v>1.0277777777777777</v>
      </c>
      <c r="G136" s="32" t="s">
        <v>47</v>
      </c>
      <c r="H136" s="44" t="s">
        <v>47</v>
      </c>
      <c r="I136" s="28">
        <f t="shared" ref="I136:O136" si="271">IF(B136="NaN","NaN",HOUR(B136)*100+MINUTE(B136))</f>
        <v>1640</v>
      </c>
      <c r="J136" s="29" t="str">
        <f t="shared" si="271"/>
        <v>NaN</v>
      </c>
      <c r="K136" s="29">
        <f t="shared" si="271"/>
        <v>1828</v>
      </c>
      <c r="L136" s="29" t="str">
        <f t="shared" si="271"/>
        <v>NaN</v>
      </c>
      <c r="M136" s="29">
        <f t="shared" si="271"/>
        <v>40</v>
      </c>
      <c r="N136" s="29" t="str">
        <f t="shared" si="271"/>
        <v>NaN</v>
      </c>
      <c r="O136" s="29" t="str">
        <f t="shared" si="271"/>
        <v>NaN</v>
      </c>
      <c r="P136" s="28" t="str">
        <f t="shared" si="3"/>
        <v>NaN</v>
      </c>
      <c r="Q136" s="29">
        <f t="shared" si="4"/>
        <v>108</v>
      </c>
      <c r="R136" s="29" t="str">
        <f t="shared" si="5"/>
        <v>NaN</v>
      </c>
      <c r="S136" s="29" t="str">
        <f t="shared" si="6"/>
        <v>NaN</v>
      </c>
      <c r="T136" s="29">
        <f t="shared" ref="T136:U136" si="272">IF(HOUR(IF(OR(D136="NaN",F136="NaN"),"0",F136-D136))*60+MINUTE(IF(OR(D136="NaN",F136="NaN"),"0",F136-D136))=0,"NaN",HOUR(IF(OR(D136="NaN",F136="NaN"),"0",F136-D136))*60+MINUTE(IF(OR(D136="NaN",F136="NaN"),"0",F136-D136)))</f>
        <v>372</v>
      </c>
      <c r="U136" s="29" t="str">
        <f t="shared" si="272"/>
        <v>NaN</v>
      </c>
      <c r="V136" s="29" t="str">
        <f t="shared" si="8"/>
        <v>NaN</v>
      </c>
      <c r="W136" s="29"/>
      <c r="X136" s="30"/>
    </row>
    <row r="137" spans="1:24" ht="15">
      <c r="A137" s="26">
        <v>41863</v>
      </c>
      <c r="B137" s="44">
        <v>0.64375000000000004</v>
      </c>
      <c r="C137" s="44" t="s">
        <v>47</v>
      </c>
      <c r="D137" s="87">
        <v>0.78472222222222221</v>
      </c>
      <c r="E137" t="s">
        <v>47</v>
      </c>
      <c r="F137" s="65">
        <v>0.99027777777777781</v>
      </c>
      <c r="G137" t="s">
        <v>47</v>
      </c>
      <c r="H137" s="44" t="s">
        <v>47</v>
      </c>
      <c r="I137" s="28">
        <f t="shared" ref="I137:O137" si="273">IF(B137="NaN","NaN",HOUR(B137)*100+MINUTE(B137))</f>
        <v>1527</v>
      </c>
      <c r="J137" s="29" t="str">
        <f t="shared" si="273"/>
        <v>NaN</v>
      </c>
      <c r="K137" s="29">
        <f t="shared" si="273"/>
        <v>1850</v>
      </c>
      <c r="L137" s="29" t="str">
        <f t="shared" si="273"/>
        <v>NaN</v>
      </c>
      <c r="M137" s="29">
        <f t="shared" si="273"/>
        <v>2346</v>
      </c>
      <c r="N137" s="29" t="str">
        <f t="shared" si="273"/>
        <v>NaN</v>
      </c>
      <c r="O137" s="29" t="str">
        <f t="shared" si="273"/>
        <v>NaN</v>
      </c>
      <c r="P137" s="28" t="str">
        <f t="shared" si="3"/>
        <v>NaN</v>
      </c>
      <c r="Q137" s="29">
        <f t="shared" si="4"/>
        <v>203</v>
      </c>
      <c r="R137" s="29" t="str">
        <f t="shared" si="5"/>
        <v>NaN</v>
      </c>
      <c r="S137" s="29" t="str">
        <f t="shared" si="6"/>
        <v>NaN</v>
      </c>
      <c r="T137" s="29">
        <f t="shared" ref="T137:U137" si="274">IF(HOUR(IF(OR(D137="NaN",F137="NaN"),"0",F137-D137))*60+MINUTE(IF(OR(D137="NaN",F137="NaN"),"0",F137-D137))=0,"NaN",HOUR(IF(OR(D137="NaN",F137="NaN"),"0",F137-D137))*60+MINUTE(IF(OR(D137="NaN",F137="NaN"),"0",F137-D137)))</f>
        <v>296</v>
      </c>
      <c r="U137" s="29" t="str">
        <f t="shared" si="274"/>
        <v>NaN</v>
      </c>
      <c r="V137" s="29" t="str">
        <f t="shared" si="8"/>
        <v>NaN</v>
      </c>
      <c r="W137" s="29"/>
      <c r="X137" s="30"/>
    </row>
    <row r="138" spans="1:24" ht="15">
      <c r="A138" s="26">
        <v>41864</v>
      </c>
      <c r="B138" t="s">
        <v>47</v>
      </c>
      <c r="C138" s="44" t="s">
        <v>47</v>
      </c>
      <c r="D138" t="s">
        <v>47</v>
      </c>
      <c r="E138" s="44">
        <v>0.71180555555555558</v>
      </c>
      <c r="F138" s="65" t="s">
        <v>47</v>
      </c>
      <c r="G138" s="32">
        <v>0.86041666666666672</v>
      </c>
      <c r="H138" s="65">
        <v>0.96875</v>
      </c>
      <c r="I138" s="28" t="str">
        <f t="shared" ref="I138:O138" si="275">IF(B138="NaN","NaN",HOUR(B138)*100+MINUTE(B138))</f>
        <v>NaN</v>
      </c>
      <c r="J138" s="29" t="str">
        <f t="shared" si="275"/>
        <v>NaN</v>
      </c>
      <c r="K138" s="29" t="str">
        <f t="shared" si="275"/>
        <v>NaN</v>
      </c>
      <c r="L138" s="29">
        <f t="shared" si="275"/>
        <v>1705</v>
      </c>
      <c r="M138" s="29" t="str">
        <f t="shared" si="275"/>
        <v>NaN</v>
      </c>
      <c r="N138" s="29">
        <f t="shared" si="275"/>
        <v>2039</v>
      </c>
      <c r="O138" s="29">
        <f t="shared" si="275"/>
        <v>2315</v>
      </c>
      <c r="P138" s="28" t="str">
        <f t="shared" si="3"/>
        <v>NaN</v>
      </c>
      <c r="Q138" s="29" t="str">
        <f t="shared" si="4"/>
        <v>NaN</v>
      </c>
      <c r="R138" s="29">
        <f t="shared" si="5"/>
        <v>156</v>
      </c>
      <c r="S138" s="29" t="str">
        <f t="shared" si="6"/>
        <v>NaN</v>
      </c>
      <c r="T138" s="29" t="str">
        <f t="shared" ref="T138:U138" si="276">IF(HOUR(IF(OR(D138="NaN",F138="NaN"),"0",F138-D138))*60+MINUTE(IF(OR(D138="NaN",F138="NaN"),"0",F138-D138))=0,"NaN",HOUR(IF(OR(D138="NaN",F138="NaN"),"0",F138-D138))*60+MINUTE(IF(OR(D138="NaN",F138="NaN"),"0",F138-D138)))</f>
        <v>NaN</v>
      </c>
      <c r="U138" s="29">
        <f t="shared" si="276"/>
        <v>214</v>
      </c>
      <c r="V138" s="29" t="str">
        <f t="shared" si="8"/>
        <v>NaN</v>
      </c>
      <c r="W138" s="29"/>
      <c r="X138" s="30"/>
    </row>
    <row r="139" spans="1:24" ht="15">
      <c r="A139" s="26">
        <v>41865</v>
      </c>
      <c r="B139" s="44">
        <v>0.65208333333333335</v>
      </c>
      <c r="C139" t="s">
        <v>47</v>
      </c>
      <c r="D139" s="44">
        <v>0.73541666666666672</v>
      </c>
      <c r="E139" t="s">
        <v>47</v>
      </c>
      <c r="F139" s="65">
        <v>0.93194444444444446</v>
      </c>
      <c r="G139" t="s">
        <v>47</v>
      </c>
      <c r="H139" t="s">
        <v>47</v>
      </c>
      <c r="I139" s="28">
        <f t="shared" ref="I139:O139" si="277">IF(B139="NaN","NaN",HOUR(B139)*100+MINUTE(B139))</f>
        <v>1539</v>
      </c>
      <c r="J139" s="29" t="str">
        <f t="shared" si="277"/>
        <v>NaN</v>
      </c>
      <c r="K139" s="29">
        <f t="shared" si="277"/>
        <v>1739</v>
      </c>
      <c r="L139" s="29" t="str">
        <f t="shared" si="277"/>
        <v>NaN</v>
      </c>
      <c r="M139" s="29">
        <f t="shared" si="277"/>
        <v>2222</v>
      </c>
      <c r="N139" s="29" t="str">
        <f t="shared" si="277"/>
        <v>NaN</v>
      </c>
      <c r="O139" s="29" t="str">
        <f t="shared" si="277"/>
        <v>NaN</v>
      </c>
      <c r="P139" s="28" t="str">
        <f t="shared" si="3"/>
        <v>NaN</v>
      </c>
      <c r="Q139" s="29">
        <f t="shared" si="4"/>
        <v>120</v>
      </c>
      <c r="R139" s="29" t="str">
        <f t="shared" si="5"/>
        <v>NaN</v>
      </c>
      <c r="S139" s="29" t="str">
        <f t="shared" si="6"/>
        <v>NaN</v>
      </c>
      <c r="T139" s="29">
        <f t="shared" ref="T139:U139" si="278">IF(HOUR(IF(OR(D139="NaN",F139="NaN"),"0",F139-D139))*60+MINUTE(IF(OR(D139="NaN",F139="NaN"),"0",F139-D139))=0,"NaN",HOUR(IF(OR(D139="NaN",F139="NaN"),"0",F139-D139))*60+MINUTE(IF(OR(D139="NaN",F139="NaN"),"0",F139-D139)))</f>
        <v>283</v>
      </c>
      <c r="U139" s="29" t="str">
        <f t="shared" si="278"/>
        <v>NaN</v>
      </c>
      <c r="V139" s="29" t="str">
        <f t="shared" si="8"/>
        <v>NaN</v>
      </c>
      <c r="W139" s="29"/>
      <c r="X139" s="30"/>
    </row>
    <row r="140" spans="1:24" ht="15">
      <c r="A140" s="26">
        <v>41866</v>
      </c>
      <c r="B140" s="44">
        <v>0.72569444444444442</v>
      </c>
      <c r="C140" s="44" t="s">
        <v>47</v>
      </c>
      <c r="D140" s="81">
        <v>0.86875000000000002</v>
      </c>
      <c r="E140" t="s">
        <v>47</v>
      </c>
      <c r="F140" s="81">
        <v>1.0027777777777778</v>
      </c>
      <c r="G140" t="s">
        <v>47</v>
      </c>
      <c r="H140" s="44" t="s">
        <v>47</v>
      </c>
      <c r="I140" s="28">
        <f t="shared" ref="I140:O140" si="279">IF(B140="NaN","NaN",HOUR(B140)*100+MINUTE(B140))</f>
        <v>1725</v>
      </c>
      <c r="J140" s="29" t="str">
        <f t="shared" si="279"/>
        <v>NaN</v>
      </c>
      <c r="K140" s="29">
        <f t="shared" si="279"/>
        <v>2051</v>
      </c>
      <c r="L140" s="29" t="str">
        <f t="shared" si="279"/>
        <v>NaN</v>
      </c>
      <c r="M140" s="29">
        <f t="shared" si="279"/>
        <v>4</v>
      </c>
      <c r="N140" s="29" t="str">
        <f t="shared" si="279"/>
        <v>NaN</v>
      </c>
      <c r="O140" s="29" t="str">
        <f t="shared" si="279"/>
        <v>NaN</v>
      </c>
      <c r="P140" s="28" t="str">
        <f t="shared" si="3"/>
        <v>NaN</v>
      </c>
      <c r="Q140" s="29">
        <f t="shared" si="4"/>
        <v>206</v>
      </c>
      <c r="R140" s="29" t="str">
        <f t="shared" si="5"/>
        <v>NaN</v>
      </c>
      <c r="S140" s="29" t="str">
        <f t="shared" si="6"/>
        <v>NaN</v>
      </c>
      <c r="T140" s="29">
        <f t="shared" ref="T140:U140" si="280">IF(HOUR(IF(OR(D140="NaN",F140="NaN"),"0",F140-D140))*60+MINUTE(IF(OR(D140="NaN",F140="NaN"),"0",F140-D140))=0,"NaN",HOUR(IF(OR(D140="NaN",F140="NaN"),"0",F140-D140))*60+MINUTE(IF(OR(D140="NaN",F140="NaN"),"0",F140-D140)))</f>
        <v>193</v>
      </c>
      <c r="U140" s="29" t="str">
        <f t="shared" si="280"/>
        <v>NaN</v>
      </c>
      <c r="V140" s="29" t="str">
        <f t="shared" si="8"/>
        <v>NaN</v>
      </c>
      <c r="W140" s="29"/>
      <c r="X140" s="30"/>
    </row>
    <row r="141" spans="1:24" ht="15">
      <c r="A141" s="26">
        <v>41867</v>
      </c>
      <c r="B141" t="s">
        <v>47</v>
      </c>
      <c r="C141" t="s">
        <v>47</v>
      </c>
      <c r="D141" s="79" t="s">
        <v>47</v>
      </c>
      <c r="E141" s="44" t="s">
        <v>47</v>
      </c>
      <c r="F141" s="79" t="s">
        <v>47</v>
      </c>
      <c r="G141" t="s">
        <v>47</v>
      </c>
      <c r="H141" t="s">
        <v>47</v>
      </c>
      <c r="I141" s="28" t="str">
        <f t="shared" ref="I141:O141" si="281">IF(B141="NaN","NaN",HOUR(B141)*100+MINUTE(B141))</f>
        <v>NaN</v>
      </c>
      <c r="J141" s="29" t="str">
        <f t="shared" si="281"/>
        <v>NaN</v>
      </c>
      <c r="K141" s="29" t="str">
        <f t="shared" si="281"/>
        <v>NaN</v>
      </c>
      <c r="L141" s="29" t="str">
        <f t="shared" si="281"/>
        <v>NaN</v>
      </c>
      <c r="M141" s="29" t="str">
        <f t="shared" si="281"/>
        <v>NaN</v>
      </c>
      <c r="N141" s="29" t="str">
        <f t="shared" si="281"/>
        <v>NaN</v>
      </c>
      <c r="O141" s="29" t="str">
        <f t="shared" si="281"/>
        <v>NaN</v>
      </c>
      <c r="P141" s="28" t="str">
        <f t="shared" si="3"/>
        <v>NaN</v>
      </c>
      <c r="Q141" s="29" t="str">
        <f t="shared" si="4"/>
        <v>NaN</v>
      </c>
      <c r="R141" s="29" t="str">
        <f t="shared" si="5"/>
        <v>NaN</v>
      </c>
      <c r="S141" s="29" t="str">
        <f t="shared" si="6"/>
        <v>NaN</v>
      </c>
      <c r="T141" s="29" t="str">
        <f t="shared" ref="T141:U141" si="282">IF(HOUR(IF(OR(D141="NaN",F141="NaN"),"0",F141-D141))*60+MINUTE(IF(OR(D141="NaN",F141="NaN"),"0",F141-D141))=0,"NaN",HOUR(IF(OR(D141="NaN",F141="NaN"),"0",F141-D141))*60+MINUTE(IF(OR(D141="NaN",F141="NaN"),"0",F141-D141)))</f>
        <v>NaN</v>
      </c>
      <c r="U141" s="29" t="str">
        <f t="shared" si="282"/>
        <v>NaN</v>
      </c>
      <c r="V141" s="29" t="str">
        <f t="shared" si="8"/>
        <v>NaN</v>
      </c>
      <c r="W141" s="29"/>
      <c r="X141" s="30"/>
    </row>
    <row r="142" spans="1:24" ht="15">
      <c r="A142" s="26">
        <v>41868</v>
      </c>
      <c r="B142" t="s">
        <v>47</v>
      </c>
      <c r="C142" t="s">
        <v>47</v>
      </c>
      <c r="D142" s="79" t="s">
        <v>47</v>
      </c>
      <c r="E142" s="32">
        <v>0.71805555555555556</v>
      </c>
      <c r="F142" s="87">
        <v>0.96180555555555558</v>
      </c>
      <c r="G142" t="s">
        <v>47</v>
      </c>
      <c r="H142" t="s">
        <v>47</v>
      </c>
      <c r="I142" s="28" t="str">
        <f t="shared" ref="I142:O142" si="283">IF(B142="NaN","NaN",HOUR(B142)*100+MINUTE(B142))</f>
        <v>NaN</v>
      </c>
      <c r="J142" s="29" t="str">
        <f t="shared" si="283"/>
        <v>NaN</v>
      </c>
      <c r="K142" s="29" t="str">
        <f t="shared" si="283"/>
        <v>NaN</v>
      </c>
      <c r="L142" s="29">
        <f t="shared" si="283"/>
        <v>1714</v>
      </c>
      <c r="M142" s="29">
        <f t="shared" si="283"/>
        <v>2305</v>
      </c>
      <c r="N142" s="29" t="str">
        <f t="shared" si="283"/>
        <v>NaN</v>
      </c>
      <c r="O142" s="29" t="str">
        <f t="shared" si="283"/>
        <v>NaN</v>
      </c>
      <c r="P142" s="28" t="str">
        <f t="shared" si="3"/>
        <v>NaN</v>
      </c>
      <c r="Q142" s="29" t="str">
        <f t="shared" si="4"/>
        <v>NaN</v>
      </c>
      <c r="R142" s="29" t="str">
        <f t="shared" si="5"/>
        <v>NaN</v>
      </c>
      <c r="S142" s="29">
        <f t="shared" si="6"/>
        <v>351</v>
      </c>
      <c r="T142" s="29" t="str">
        <f t="shared" ref="T142:U142" si="284">IF(HOUR(IF(OR(D142="NaN",F142="NaN"),"0",F142-D142))*60+MINUTE(IF(OR(D142="NaN",F142="NaN"),"0",F142-D142))=0,"NaN",HOUR(IF(OR(D142="NaN",F142="NaN"),"0",F142-D142))*60+MINUTE(IF(OR(D142="NaN",F142="NaN"),"0",F142-D142)))</f>
        <v>NaN</v>
      </c>
      <c r="U142" s="29" t="str">
        <f t="shared" si="284"/>
        <v>NaN</v>
      </c>
      <c r="V142" s="29" t="str">
        <f t="shared" si="8"/>
        <v>NaN</v>
      </c>
      <c r="W142" s="29"/>
      <c r="X142" s="30"/>
    </row>
    <row r="143" spans="1:24" ht="15">
      <c r="A143" s="26">
        <v>41869</v>
      </c>
      <c r="B143" s="44">
        <v>0.72777777777777775</v>
      </c>
      <c r="C143" t="s">
        <v>47</v>
      </c>
      <c r="D143" s="81">
        <v>0.93680555555555556</v>
      </c>
      <c r="E143" t="s">
        <v>47</v>
      </c>
      <c r="F143" s="81">
        <v>0.97083333333333333</v>
      </c>
      <c r="G143" s="32" t="s">
        <v>47</v>
      </c>
      <c r="H143" t="s">
        <v>47</v>
      </c>
      <c r="I143" s="28">
        <f t="shared" ref="I143:O143" si="285">IF(B143="NaN","NaN",HOUR(B143)*100+MINUTE(B143))</f>
        <v>1728</v>
      </c>
      <c r="J143" s="29" t="str">
        <f t="shared" si="285"/>
        <v>NaN</v>
      </c>
      <c r="K143" s="29">
        <f t="shared" si="285"/>
        <v>2229</v>
      </c>
      <c r="L143" s="29" t="str">
        <f t="shared" si="285"/>
        <v>NaN</v>
      </c>
      <c r="M143" s="29">
        <f t="shared" si="285"/>
        <v>2318</v>
      </c>
      <c r="N143" s="29" t="str">
        <f t="shared" si="285"/>
        <v>NaN</v>
      </c>
      <c r="O143" s="29" t="str">
        <f t="shared" si="285"/>
        <v>NaN</v>
      </c>
      <c r="P143" s="28" t="str">
        <f t="shared" si="3"/>
        <v>NaN</v>
      </c>
      <c r="Q143" s="29">
        <f t="shared" si="4"/>
        <v>301</v>
      </c>
      <c r="R143" s="29" t="str">
        <f t="shared" si="5"/>
        <v>NaN</v>
      </c>
      <c r="S143" s="29" t="str">
        <f t="shared" si="6"/>
        <v>NaN</v>
      </c>
      <c r="T143" s="29">
        <f t="shared" ref="T143:U143" si="286">IF(HOUR(IF(OR(D143="NaN",F143="NaN"),"0",F143-D143))*60+MINUTE(IF(OR(D143="NaN",F143="NaN"),"0",F143-D143))=0,"NaN",HOUR(IF(OR(D143="NaN",F143="NaN"),"0",F143-D143))*60+MINUTE(IF(OR(D143="NaN",F143="NaN"),"0",F143-D143)))</f>
        <v>49</v>
      </c>
      <c r="U143" s="29" t="str">
        <f t="shared" si="286"/>
        <v>NaN</v>
      </c>
      <c r="V143" s="29" t="str">
        <f t="shared" si="8"/>
        <v>NaN</v>
      </c>
      <c r="W143" s="29"/>
      <c r="X143" s="30"/>
    </row>
    <row r="144" spans="1:24" ht="15">
      <c r="A144" s="26">
        <v>41870</v>
      </c>
      <c r="B144" s="44">
        <v>0.72916666666666663</v>
      </c>
      <c r="C144" s="44" t="s">
        <v>47</v>
      </c>
      <c r="D144" s="65">
        <v>0.80208333333333337</v>
      </c>
      <c r="E144" t="s">
        <v>47</v>
      </c>
      <c r="F144" s="65">
        <v>1.0159722222222223</v>
      </c>
      <c r="G144" t="s">
        <v>47</v>
      </c>
      <c r="H144" s="44" t="s">
        <v>47</v>
      </c>
      <c r="I144" s="28">
        <f t="shared" ref="I144:O144" si="287">IF(B144="NaN","NaN",HOUR(B144)*100+MINUTE(B144))</f>
        <v>1730</v>
      </c>
      <c r="J144" s="29" t="str">
        <f t="shared" si="287"/>
        <v>NaN</v>
      </c>
      <c r="K144" s="29">
        <f t="shared" si="287"/>
        <v>1915</v>
      </c>
      <c r="L144" s="29" t="str">
        <f t="shared" si="287"/>
        <v>NaN</v>
      </c>
      <c r="M144" s="29">
        <f t="shared" si="287"/>
        <v>23</v>
      </c>
      <c r="N144" s="29" t="str">
        <f t="shared" si="287"/>
        <v>NaN</v>
      </c>
      <c r="O144" s="29" t="str">
        <f t="shared" si="287"/>
        <v>NaN</v>
      </c>
      <c r="P144" s="28" t="str">
        <f t="shared" si="3"/>
        <v>NaN</v>
      </c>
      <c r="Q144" s="29">
        <f t="shared" si="4"/>
        <v>105</v>
      </c>
      <c r="R144" s="29" t="str">
        <f t="shared" si="5"/>
        <v>NaN</v>
      </c>
      <c r="S144" s="29" t="str">
        <f t="shared" si="6"/>
        <v>NaN</v>
      </c>
      <c r="T144" s="29">
        <f t="shared" ref="T144:U144" si="288">IF(HOUR(IF(OR(D144="NaN",F144="NaN"),"0",F144-D144))*60+MINUTE(IF(OR(D144="NaN",F144="NaN"),"0",F144-D144))=0,"NaN",HOUR(IF(OR(D144="NaN",F144="NaN"),"0",F144-D144))*60+MINUTE(IF(OR(D144="NaN",F144="NaN"),"0",F144-D144)))</f>
        <v>308</v>
      </c>
      <c r="U144" s="29" t="str">
        <f t="shared" si="288"/>
        <v>NaN</v>
      </c>
      <c r="V144" s="29" t="str">
        <f t="shared" si="8"/>
        <v>NaN</v>
      </c>
      <c r="W144" s="29"/>
      <c r="X144" s="30"/>
    </row>
    <row r="145" spans="1:26" ht="15">
      <c r="A145" s="26">
        <v>41871</v>
      </c>
      <c r="B145" s="44" t="s">
        <v>47</v>
      </c>
      <c r="C145" s="44" t="s">
        <v>47</v>
      </c>
      <c r="D145" s="65" t="s">
        <v>47</v>
      </c>
      <c r="E145" s="44">
        <v>0.7368055555555556</v>
      </c>
      <c r="F145" t="s">
        <v>47</v>
      </c>
      <c r="G145" s="32">
        <v>0.92638888888888893</v>
      </c>
      <c r="H145" s="44">
        <v>1.0277777777777777</v>
      </c>
      <c r="I145" s="28" t="str">
        <f t="shared" ref="I145:O145" si="289">IF(B145="NaN","NaN",HOUR(B145)*100+MINUTE(B145))</f>
        <v>NaN</v>
      </c>
      <c r="J145" s="29" t="str">
        <f t="shared" si="289"/>
        <v>NaN</v>
      </c>
      <c r="K145" s="29" t="str">
        <f t="shared" si="289"/>
        <v>NaN</v>
      </c>
      <c r="L145" s="29">
        <f t="shared" si="289"/>
        <v>1741</v>
      </c>
      <c r="M145" s="29" t="str">
        <f t="shared" si="289"/>
        <v>NaN</v>
      </c>
      <c r="N145" s="29">
        <f t="shared" si="289"/>
        <v>2214</v>
      </c>
      <c r="O145" s="29">
        <f t="shared" si="289"/>
        <v>40</v>
      </c>
      <c r="P145" s="28" t="str">
        <f t="shared" si="3"/>
        <v>NaN</v>
      </c>
      <c r="Q145" s="29" t="str">
        <f t="shared" si="4"/>
        <v>NaN</v>
      </c>
      <c r="R145" s="29">
        <f t="shared" si="5"/>
        <v>146</v>
      </c>
      <c r="S145" s="29" t="str">
        <f t="shared" si="6"/>
        <v>NaN</v>
      </c>
      <c r="T145" s="29" t="str">
        <f t="shared" ref="T145:U145" si="290">IF(HOUR(IF(OR(D145="NaN",F145="NaN"),"0",F145-D145))*60+MINUTE(IF(OR(D145="NaN",F145="NaN"),"0",F145-D145))=0,"NaN",HOUR(IF(OR(D145="NaN",F145="NaN"),"0",F145-D145))*60+MINUTE(IF(OR(D145="NaN",F145="NaN"),"0",F145-D145)))</f>
        <v>NaN</v>
      </c>
      <c r="U145" s="29">
        <f t="shared" si="290"/>
        <v>273</v>
      </c>
      <c r="V145" s="29" t="str">
        <f t="shared" si="8"/>
        <v>NaN</v>
      </c>
      <c r="W145" s="29"/>
      <c r="X145" s="30"/>
    </row>
    <row r="146" spans="1:26" ht="15">
      <c r="A146" s="26">
        <v>41872</v>
      </c>
      <c r="B146" s="44">
        <v>0.67777777777777781</v>
      </c>
      <c r="C146" s="44" t="s">
        <v>47</v>
      </c>
      <c r="D146" s="65">
        <v>0.78749999999999998</v>
      </c>
      <c r="E146" t="s">
        <v>47</v>
      </c>
      <c r="F146" t="s">
        <v>47</v>
      </c>
      <c r="G146" s="32">
        <v>0.95972222222222225</v>
      </c>
      <c r="H146" s="65">
        <v>1.0118055555555556</v>
      </c>
      <c r="I146" s="28">
        <f t="shared" ref="I146:O146" si="291">IF(B146="NaN","NaN",HOUR(B146)*100+MINUTE(B146))</f>
        <v>1616</v>
      </c>
      <c r="J146" s="29" t="str">
        <f t="shared" si="291"/>
        <v>NaN</v>
      </c>
      <c r="K146" s="29">
        <f t="shared" si="291"/>
        <v>1854</v>
      </c>
      <c r="L146" s="29" t="str">
        <f t="shared" si="291"/>
        <v>NaN</v>
      </c>
      <c r="M146" s="29" t="str">
        <f t="shared" si="291"/>
        <v>NaN</v>
      </c>
      <c r="N146" s="29">
        <f t="shared" si="291"/>
        <v>2302</v>
      </c>
      <c r="O146" s="29">
        <f t="shared" si="291"/>
        <v>17</v>
      </c>
      <c r="P146" s="28" t="str">
        <f t="shared" si="3"/>
        <v>NaN</v>
      </c>
      <c r="Q146" s="29">
        <f t="shared" si="4"/>
        <v>158</v>
      </c>
      <c r="R146" s="29">
        <f t="shared" si="5"/>
        <v>75</v>
      </c>
      <c r="S146" s="29" t="str">
        <f t="shared" si="6"/>
        <v>NaN</v>
      </c>
      <c r="T146" s="29" t="str">
        <f t="shared" ref="T146:U146" si="292">IF(HOUR(IF(OR(D146="NaN",F146="NaN"),"0",F146-D146))*60+MINUTE(IF(OR(D146="NaN",F146="NaN"),"0",F146-D146))=0,"NaN",HOUR(IF(OR(D146="NaN",F146="NaN"),"0",F146-D146))*60+MINUTE(IF(OR(D146="NaN",F146="NaN"),"0",F146-D146)))</f>
        <v>NaN</v>
      </c>
      <c r="U146" s="29" t="str">
        <f t="shared" si="292"/>
        <v>NaN</v>
      </c>
      <c r="V146" s="29">
        <f t="shared" si="8"/>
        <v>248</v>
      </c>
      <c r="W146" s="29"/>
      <c r="X146" s="30"/>
    </row>
    <row r="147" spans="1:26" ht="15">
      <c r="A147" s="26">
        <v>41873</v>
      </c>
      <c r="B147" s="44">
        <v>0.75069444444444444</v>
      </c>
      <c r="C147" t="s">
        <v>47</v>
      </c>
      <c r="D147" s="44">
        <v>0.84444444444444444</v>
      </c>
      <c r="E147" t="s">
        <v>47</v>
      </c>
      <c r="F147" t="s">
        <v>47</v>
      </c>
      <c r="G147" s="32">
        <v>0.96666666666666667</v>
      </c>
      <c r="H147" s="81">
        <v>1.0111111111111111</v>
      </c>
      <c r="I147" s="28">
        <f t="shared" ref="I147:O147" si="293">IF(B147="NaN","NaN",HOUR(B147)*100+MINUTE(B147))</f>
        <v>1801</v>
      </c>
      <c r="J147" s="29" t="str">
        <f t="shared" si="293"/>
        <v>NaN</v>
      </c>
      <c r="K147" s="29">
        <f t="shared" si="293"/>
        <v>2016</v>
      </c>
      <c r="L147" s="29" t="str">
        <f t="shared" si="293"/>
        <v>NaN</v>
      </c>
      <c r="M147" s="29" t="str">
        <f t="shared" si="293"/>
        <v>NaN</v>
      </c>
      <c r="N147" s="29">
        <f t="shared" si="293"/>
        <v>2312</v>
      </c>
      <c r="O147" s="29">
        <f t="shared" si="293"/>
        <v>16</v>
      </c>
      <c r="P147" s="28" t="str">
        <f t="shared" si="3"/>
        <v>NaN</v>
      </c>
      <c r="Q147" s="29">
        <f t="shared" si="4"/>
        <v>135</v>
      </c>
      <c r="R147" s="29">
        <f t="shared" si="5"/>
        <v>64</v>
      </c>
      <c r="S147" s="29" t="str">
        <f t="shared" si="6"/>
        <v>NaN</v>
      </c>
      <c r="T147" s="29" t="str">
        <f t="shared" ref="T147:U147" si="294">IF(HOUR(IF(OR(D147="NaN",F147="NaN"),"0",F147-D147))*60+MINUTE(IF(OR(D147="NaN",F147="NaN"),"0",F147-D147))=0,"NaN",HOUR(IF(OR(D147="NaN",F147="NaN"),"0",F147-D147))*60+MINUTE(IF(OR(D147="NaN",F147="NaN"),"0",F147-D147)))</f>
        <v>NaN</v>
      </c>
      <c r="U147" s="29" t="str">
        <f t="shared" si="294"/>
        <v>NaN</v>
      </c>
      <c r="V147" s="29">
        <f t="shared" si="8"/>
        <v>176</v>
      </c>
      <c r="W147" s="29"/>
      <c r="X147" s="30"/>
    </row>
    <row r="148" spans="1:26" ht="15">
      <c r="A148" s="26">
        <v>41874</v>
      </c>
      <c r="B148" s="44">
        <v>0.70277777777777772</v>
      </c>
      <c r="C148" t="s">
        <v>47</v>
      </c>
      <c r="D148" s="44">
        <v>0.81111111111111112</v>
      </c>
      <c r="E148" t="s">
        <v>47</v>
      </c>
      <c r="F148" s="81">
        <v>0.97986111111111107</v>
      </c>
      <c r="G148" s="32" t="s">
        <v>47</v>
      </c>
      <c r="H148" t="s">
        <v>47</v>
      </c>
      <c r="I148" s="28">
        <f t="shared" ref="I148:O148" si="295">IF(B148="NaN","NaN",HOUR(B148)*100+MINUTE(B148))</f>
        <v>1652</v>
      </c>
      <c r="J148" s="29" t="str">
        <f t="shared" si="295"/>
        <v>NaN</v>
      </c>
      <c r="K148" s="29">
        <f t="shared" si="295"/>
        <v>1928</v>
      </c>
      <c r="L148" s="29" t="str">
        <f t="shared" si="295"/>
        <v>NaN</v>
      </c>
      <c r="M148" s="29">
        <f t="shared" si="295"/>
        <v>2331</v>
      </c>
      <c r="N148" s="29" t="str">
        <f t="shared" si="295"/>
        <v>NaN</v>
      </c>
      <c r="O148" s="29" t="str">
        <f t="shared" si="295"/>
        <v>NaN</v>
      </c>
      <c r="P148" s="28" t="str">
        <f t="shared" si="3"/>
        <v>NaN</v>
      </c>
      <c r="Q148" s="29">
        <f t="shared" si="4"/>
        <v>156</v>
      </c>
      <c r="R148" s="29" t="str">
        <f t="shared" si="5"/>
        <v>NaN</v>
      </c>
      <c r="S148" s="29" t="str">
        <f t="shared" si="6"/>
        <v>NaN</v>
      </c>
      <c r="T148" s="29">
        <f t="shared" ref="T148:U148" si="296">IF(HOUR(IF(OR(D148="NaN",F148="NaN"),"0",F148-D148))*60+MINUTE(IF(OR(D148="NaN",F148="NaN"),"0",F148-D148))=0,"NaN",HOUR(IF(OR(D148="NaN",F148="NaN"),"0",F148-D148))*60+MINUTE(IF(OR(D148="NaN",F148="NaN"),"0",F148-D148)))</f>
        <v>243</v>
      </c>
      <c r="U148" s="29" t="str">
        <f t="shared" si="296"/>
        <v>NaN</v>
      </c>
      <c r="V148" s="29" t="str">
        <f t="shared" si="8"/>
        <v>NaN</v>
      </c>
      <c r="W148" s="29"/>
      <c r="X148" s="30"/>
    </row>
    <row r="149" spans="1:26" ht="15">
      <c r="A149" s="26">
        <v>41875</v>
      </c>
      <c r="B149" s="44">
        <v>0.67708333333333337</v>
      </c>
      <c r="C149" t="s">
        <v>47</v>
      </c>
      <c r="D149" s="44">
        <v>0.78055555555555556</v>
      </c>
      <c r="E149" t="s">
        <v>47</v>
      </c>
      <c r="F149" s="81">
        <v>0.98958333333333337</v>
      </c>
      <c r="G149" s="32" t="s">
        <v>47</v>
      </c>
      <c r="H149" t="s">
        <v>47</v>
      </c>
      <c r="I149" s="28">
        <f t="shared" ref="I149:O149" si="297">IF(B149="NaN","NaN",HOUR(B149)*100+MINUTE(B149))</f>
        <v>1615</v>
      </c>
      <c r="J149" s="29" t="str">
        <f t="shared" si="297"/>
        <v>NaN</v>
      </c>
      <c r="K149" s="29">
        <f t="shared" si="297"/>
        <v>1844</v>
      </c>
      <c r="L149" s="29" t="str">
        <f t="shared" si="297"/>
        <v>NaN</v>
      </c>
      <c r="M149" s="29">
        <f t="shared" si="297"/>
        <v>2345</v>
      </c>
      <c r="N149" s="29" t="str">
        <f t="shared" si="297"/>
        <v>NaN</v>
      </c>
      <c r="O149" s="29" t="str">
        <f t="shared" si="297"/>
        <v>NaN</v>
      </c>
      <c r="P149" s="28" t="str">
        <f t="shared" si="3"/>
        <v>NaN</v>
      </c>
      <c r="Q149" s="29">
        <f t="shared" si="4"/>
        <v>149</v>
      </c>
      <c r="R149" s="29" t="str">
        <f t="shared" si="5"/>
        <v>NaN</v>
      </c>
      <c r="S149" s="29" t="str">
        <f t="shared" si="6"/>
        <v>NaN</v>
      </c>
      <c r="T149" s="29">
        <f t="shared" ref="T149:U149" si="298">IF(HOUR(IF(OR(D149="NaN",F149="NaN"),"0",F149-D149))*60+MINUTE(IF(OR(D149="NaN",F149="NaN"),"0",F149-D149))=0,"NaN",HOUR(IF(OR(D149="NaN",F149="NaN"),"0",F149-D149))*60+MINUTE(IF(OR(D149="NaN",F149="NaN"),"0",F149-D149)))</f>
        <v>301</v>
      </c>
      <c r="U149" s="29" t="str">
        <f t="shared" si="298"/>
        <v>NaN</v>
      </c>
      <c r="V149" s="29" t="str">
        <f t="shared" si="8"/>
        <v>NaN</v>
      </c>
      <c r="W149" s="29"/>
      <c r="X149" s="30"/>
      <c r="Y149" s="34"/>
      <c r="Z149" s="34"/>
    </row>
    <row r="150" spans="1:26" ht="15">
      <c r="A150" s="26">
        <v>41876</v>
      </c>
      <c r="B150" s="44">
        <v>0.63541666666666663</v>
      </c>
      <c r="C150" t="s">
        <v>47</v>
      </c>
      <c r="D150" s="44">
        <v>0.7006944444444444</v>
      </c>
      <c r="E150" t="s">
        <v>47</v>
      </c>
      <c r="F150" s="81">
        <v>0.99791666666666667</v>
      </c>
      <c r="G150" s="32" t="s">
        <v>47</v>
      </c>
      <c r="H150" t="s">
        <v>47</v>
      </c>
      <c r="I150" s="28">
        <f t="shared" ref="I150:O150" si="299">IF(B150="NaN","NaN",HOUR(B150)*100+MINUTE(B150))</f>
        <v>1515</v>
      </c>
      <c r="J150" s="29" t="str">
        <f t="shared" si="299"/>
        <v>NaN</v>
      </c>
      <c r="K150" s="29">
        <f t="shared" si="299"/>
        <v>1649</v>
      </c>
      <c r="L150" s="29" t="str">
        <f t="shared" si="299"/>
        <v>NaN</v>
      </c>
      <c r="M150" s="29">
        <f t="shared" si="299"/>
        <v>2357</v>
      </c>
      <c r="N150" s="29" t="str">
        <f t="shared" si="299"/>
        <v>NaN</v>
      </c>
      <c r="O150" s="29" t="str">
        <f t="shared" si="299"/>
        <v>NaN</v>
      </c>
      <c r="P150" s="28" t="str">
        <f t="shared" si="3"/>
        <v>NaN</v>
      </c>
      <c r="Q150" s="29">
        <f t="shared" si="4"/>
        <v>94</v>
      </c>
      <c r="R150" s="29" t="str">
        <f t="shared" si="5"/>
        <v>NaN</v>
      </c>
      <c r="S150" s="29" t="str">
        <f t="shared" si="6"/>
        <v>NaN</v>
      </c>
      <c r="T150" s="29">
        <f t="shared" ref="T150:U150" si="300">IF(HOUR(IF(OR(D150="NaN",F150="NaN"),"0",F150-D150))*60+MINUTE(IF(OR(D150="NaN",F150="NaN"),"0",F150-D150))=0,"NaN",HOUR(IF(OR(D150="NaN",F150="NaN"),"0",F150-D150))*60+MINUTE(IF(OR(D150="NaN",F150="NaN"),"0",F150-D150)))</f>
        <v>428</v>
      </c>
      <c r="U150" s="29" t="str">
        <f t="shared" si="300"/>
        <v>NaN</v>
      </c>
      <c r="V150" s="29" t="str">
        <f t="shared" si="8"/>
        <v>NaN</v>
      </c>
      <c r="W150" s="29"/>
      <c r="X150" s="30"/>
      <c r="Y150" s="34"/>
      <c r="Z150" s="34"/>
    </row>
    <row r="151" spans="1:26" ht="15">
      <c r="A151" s="26">
        <v>41877</v>
      </c>
      <c r="B151" s="44">
        <v>0.65277777777777779</v>
      </c>
      <c r="C151" s="44" t="s">
        <v>47</v>
      </c>
      <c r="D151" s="65">
        <v>0.71666666666666667</v>
      </c>
      <c r="E151" t="s">
        <v>47</v>
      </c>
      <c r="F151" s="65">
        <v>1.0340277777777778</v>
      </c>
      <c r="G151" s="32" t="s">
        <v>47</v>
      </c>
      <c r="H151" s="44" t="s">
        <v>47</v>
      </c>
      <c r="I151" s="28">
        <f t="shared" ref="I151:O151" si="301">IF(B151="NaN","NaN",HOUR(B151)*100+MINUTE(B151))</f>
        <v>1540</v>
      </c>
      <c r="J151" s="29" t="str">
        <f t="shared" si="301"/>
        <v>NaN</v>
      </c>
      <c r="K151" s="29">
        <f t="shared" si="301"/>
        <v>1712</v>
      </c>
      <c r="L151" s="29" t="str">
        <f t="shared" si="301"/>
        <v>NaN</v>
      </c>
      <c r="M151" s="29">
        <f t="shared" si="301"/>
        <v>49</v>
      </c>
      <c r="N151" s="29" t="str">
        <f t="shared" si="301"/>
        <v>NaN</v>
      </c>
      <c r="O151" s="29" t="str">
        <f t="shared" si="301"/>
        <v>NaN</v>
      </c>
      <c r="P151" s="28" t="str">
        <f t="shared" si="3"/>
        <v>NaN</v>
      </c>
      <c r="Q151" s="29">
        <f t="shared" si="4"/>
        <v>92</v>
      </c>
      <c r="R151" s="29" t="str">
        <f t="shared" si="5"/>
        <v>NaN</v>
      </c>
      <c r="S151" s="29" t="str">
        <f t="shared" si="6"/>
        <v>NaN</v>
      </c>
      <c r="T151" s="29">
        <f t="shared" ref="T151:U151" si="302">IF(HOUR(IF(OR(D151="NaN",F151="NaN"),"0",F151-D151))*60+MINUTE(IF(OR(D151="NaN",F151="NaN"),"0",F151-D151))=0,"NaN",HOUR(IF(OR(D151="NaN",F151="NaN"),"0",F151-D151))*60+MINUTE(IF(OR(D151="NaN",F151="NaN"),"0",F151-D151)))</f>
        <v>457</v>
      </c>
      <c r="U151" s="29" t="str">
        <f t="shared" si="302"/>
        <v>NaN</v>
      </c>
      <c r="V151" s="29" t="str">
        <f t="shared" si="8"/>
        <v>NaN</v>
      </c>
      <c r="W151" s="29"/>
      <c r="X151" s="30"/>
      <c r="Y151" s="34"/>
      <c r="Z151" s="34"/>
    </row>
    <row r="152" spans="1:26" ht="15">
      <c r="A152" s="26">
        <v>41878</v>
      </c>
      <c r="B152" t="s">
        <v>47</v>
      </c>
      <c r="C152" t="s">
        <v>47</v>
      </c>
      <c r="D152" s="89" t="s">
        <v>47</v>
      </c>
      <c r="E152" s="32">
        <v>0.70694444444444449</v>
      </c>
      <c r="F152" t="s">
        <v>47</v>
      </c>
      <c r="G152" s="44">
        <v>0.81041666666666667</v>
      </c>
      <c r="H152" s="89">
        <v>1.0326388888888889</v>
      </c>
      <c r="I152" s="28" t="str">
        <f t="shared" ref="I152:O152" si="303">IF(B152="NaN","NaN",HOUR(B152)*100+MINUTE(B152))</f>
        <v>NaN</v>
      </c>
      <c r="J152" s="29" t="str">
        <f t="shared" si="303"/>
        <v>NaN</v>
      </c>
      <c r="K152" s="29" t="str">
        <f t="shared" si="303"/>
        <v>NaN</v>
      </c>
      <c r="L152" s="29">
        <f t="shared" si="303"/>
        <v>1658</v>
      </c>
      <c r="M152" s="29" t="str">
        <f t="shared" si="303"/>
        <v>NaN</v>
      </c>
      <c r="N152" s="29">
        <f t="shared" si="303"/>
        <v>1927</v>
      </c>
      <c r="O152" s="29">
        <f t="shared" si="303"/>
        <v>47</v>
      </c>
      <c r="P152" s="28" t="str">
        <f t="shared" si="3"/>
        <v>NaN</v>
      </c>
      <c r="Q152" s="29" t="str">
        <f t="shared" si="4"/>
        <v>NaN</v>
      </c>
      <c r="R152" s="29">
        <f t="shared" si="5"/>
        <v>320</v>
      </c>
      <c r="S152" s="29" t="str">
        <f t="shared" si="6"/>
        <v>NaN</v>
      </c>
      <c r="T152" s="29" t="str">
        <f t="shared" ref="T152:U152" si="304">IF(HOUR(IF(OR(D152="NaN",F152="NaN"),"0",F152-D152))*60+MINUTE(IF(OR(D152="NaN",F152="NaN"),"0",F152-D152))=0,"NaN",HOUR(IF(OR(D152="NaN",F152="NaN"),"0",F152-D152))*60+MINUTE(IF(OR(D152="NaN",F152="NaN"),"0",F152-D152)))</f>
        <v>NaN</v>
      </c>
      <c r="U152" s="29">
        <f t="shared" si="304"/>
        <v>149</v>
      </c>
      <c r="V152" s="29" t="str">
        <f t="shared" si="8"/>
        <v>NaN</v>
      </c>
      <c r="W152" s="29"/>
      <c r="X152" s="30"/>
    </row>
    <row r="153" spans="1:26" ht="15">
      <c r="A153" s="26">
        <v>41879</v>
      </c>
      <c r="B153" s="44">
        <v>0.71666666666666667</v>
      </c>
      <c r="C153" s="44" t="s">
        <v>47</v>
      </c>
      <c r="D153" s="65">
        <v>0.73611111111111116</v>
      </c>
      <c r="E153" t="s">
        <v>47</v>
      </c>
      <c r="F153" s="65">
        <v>0.96736111111111112</v>
      </c>
      <c r="G153" s="32" t="s">
        <v>47</v>
      </c>
      <c r="H153" s="44" t="s">
        <v>47</v>
      </c>
      <c r="I153" s="28">
        <f t="shared" ref="I153:O153" si="305">IF(B153="NaN","NaN",HOUR(B153)*100+MINUTE(B153))</f>
        <v>1712</v>
      </c>
      <c r="J153" s="29" t="str">
        <f t="shared" si="305"/>
        <v>NaN</v>
      </c>
      <c r="K153" s="29">
        <f t="shared" si="305"/>
        <v>1740</v>
      </c>
      <c r="L153" s="29" t="str">
        <f t="shared" si="305"/>
        <v>NaN</v>
      </c>
      <c r="M153" s="29">
        <f t="shared" si="305"/>
        <v>2313</v>
      </c>
      <c r="N153" s="29" t="str">
        <f t="shared" si="305"/>
        <v>NaN</v>
      </c>
      <c r="O153" s="29" t="str">
        <f t="shared" si="305"/>
        <v>NaN</v>
      </c>
      <c r="P153" s="28" t="str">
        <f t="shared" si="3"/>
        <v>NaN</v>
      </c>
      <c r="Q153" s="29">
        <f t="shared" si="4"/>
        <v>28</v>
      </c>
      <c r="R153" s="29" t="str">
        <f t="shared" si="5"/>
        <v>NaN</v>
      </c>
      <c r="S153" s="29" t="str">
        <f t="shared" si="6"/>
        <v>NaN</v>
      </c>
      <c r="T153" s="29">
        <f t="shared" ref="T153:U153" si="306">IF(HOUR(IF(OR(D153="NaN",F153="NaN"),"0",F153-D153))*60+MINUTE(IF(OR(D153="NaN",F153="NaN"),"0",F153-D153))=0,"NaN",HOUR(IF(OR(D153="NaN",F153="NaN"),"0",F153-D153))*60+MINUTE(IF(OR(D153="NaN",F153="NaN"),"0",F153-D153)))</f>
        <v>333</v>
      </c>
      <c r="U153" s="29" t="str">
        <f t="shared" si="306"/>
        <v>NaN</v>
      </c>
      <c r="V153" s="29" t="str">
        <f t="shared" si="8"/>
        <v>NaN</v>
      </c>
      <c r="W153" s="29"/>
      <c r="X153" s="30"/>
      <c r="Y153" s="34"/>
      <c r="Z153" s="34"/>
    </row>
    <row r="154" spans="1:26" ht="15">
      <c r="A154" s="26">
        <v>41880</v>
      </c>
      <c r="B154" s="44" t="s">
        <v>47</v>
      </c>
      <c r="C154" s="44" t="s">
        <v>47</v>
      </c>
      <c r="D154" s="65" t="s">
        <v>47</v>
      </c>
      <c r="E154" s="44" t="s">
        <v>47</v>
      </c>
      <c r="F154" s="65" t="s">
        <v>47</v>
      </c>
      <c r="G154" t="s">
        <v>47</v>
      </c>
      <c r="H154" s="44" t="s">
        <v>47</v>
      </c>
      <c r="I154" s="28" t="str">
        <f t="shared" ref="I154:O154" si="307">IF(B154="NaN","NaN",HOUR(B154)*100+MINUTE(B154))</f>
        <v>NaN</v>
      </c>
      <c r="J154" s="29" t="str">
        <f t="shared" si="307"/>
        <v>NaN</v>
      </c>
      <c r="K154" s="29" t="str">
        <f t="shared" si="307"/>
        <v>NaN</v>
      </c>
      <c r="L154" s="29" t="str">
        <f t="shared" si="307"/>
        <v>NaN</v>
      </c>
      <c r="M154" s="29" t="str">
        <f t="shared" si="307"/>
        <v>NaN</v>
      </c>
      <c r="N154" s="29" t="str">
        <f t="shared" si="307"/>
        <v>NaN</v>
      </c>
      <c r="O154" s="29" t="str">
        <f t="shared" si="307"/>
        <v>NaN</v>
      </c>
      <c r="P154" s="28" t="str">
        <f t="shared" si="3"/>
        <v>NaN</v>
      </c>
      <c r="Q154" s="29" t="str">
        <f t="shared" si="4"/>
        <v>NaN</v>
      </c>
      <c r="R154" s="29" t="str">
        <f t="shared" si="5"/>
        <v>NaN</v>
      </c>
      <c r="S154" s="29" t="str">
        <f t="shared" si="6"/>
        <v>NaN</v>
      </c>
      <c r="T154" s="29" t="str">
        <f t="shared" ref="T154:U154" si="308">IF(HOUR(IF(OR(D154="NaN",F154="NaN"),"0",F154-D154))*60+MINUTE(IF(OR(D154="NaN",F154="NaN"),"0",F154-D154))=0,"NaN",HOUR(IF(OR(D154="NaN",F154="NaN"),"0",F154-D154))*60+MINUTE(IF(OR(D154="NaN",F154="NaN"),"0",F154-D154)))</f>
        <v>NaN</v>
      </c>
      <c r="U154" s="29" t="str">
        <f t="shared" si="308"/>
        <v>NaN</v>
      </c>
      <c r="V154" s="29" t="str">
        <f t="shared" si="8"/>
        <v>NaN</v>
      </c>
      <c r="W154" s="29"/>
      <c r="X154" s="30"/>
    </row>
    <row r="155" spans="1:26" ht="15">
      <c r="A155" s="26">
        <v>41881</v>
      </c>
      <c r="B155" s="44" t="s">
        <v>47</v>
      </c>
      <c r="C155" s="44" t="s">
        <v>47</v>
      </c>
      <c r="D155" s="81" t="s">
        <v>47</v>
      </c>
      <c r="E155" s="44">
        <v>0.70486111111111116</v>
      </c>
      <c r="F155" s="81">
        <v>0.96527777777777779</v>
      </c>
      <c r="G155" t="s">
        <v>47</v>
      </c>
      <c r="H155" s="44" t="s">
        <v>47</v>
      </c>
      <c r="I155" s="28" t="str">
        <f t="shared" ref="I155:O155" si="309">IF(B155="NaN","NaN",HOUR(B155)*100+MINUTE(B155))</f>
        <v>NaN</v>
      </c>
      <c r="J155" s="29" t="str">
        <f t="shared" si="309"/>
        <v>NaN</v>
      </c>
      <c r="K155" s="29" t="str">
        <f t="shared" si="309"/>
        <v>NaN</v>
      </c>
      <c r="L155" s="29">
        <f t="shared" si="309"/>
        <v>1655</v>
      </c>
      <c r="M155" s="29">
        <f t="shared" si="309"/>
        <v>2310</v>
      </c>
      <c r="N155" s="29" t="str">
        <f t="shared" si="309"/>
        <v>NaN</v>
      </c>
      <c r="O155" s="29" t="str">
        <f t="shared" si="309"/>
        <v>NaN</v>
      </c>
      <c r="P155" s="28" t="str">
        <f t="shared" si="3"/>
        <v>NaN</v>
      </c>
      <c r="Q155" s="29" t="str">
        <f t="shared" si="4"/>
        <v>NaN</v>
      </c>
      <c r="R155" s="29" t="str">
        <f t="shared" si="5"/>
        <v>NaN</v>
      </c>
      <c r="S155" s="29">
        <f t="shared" si="6"/>
        <v>375</v>
      </c>
      <c r="T155" s="29" t="str">
        <f t="shared" ref="T155:U155" si="310">IF(HOUR(IF(OR(D155="NaN",F155="NaN"),"0",F155-D155))*60+MINUTE(IF(OR(D155="NaN",F155="NaN"),"0",F155-D155))=0,"NaN",HOUR(IF(OR(D155="NaN",F155="NaN"),"0",F155-D155))*60+MINUTE(IF(OR(D155="NaN",F155="NaN"),"0",F155-D155)))</f>
        <v>NaN</v>
      </c>
      <c r="U155" s="29" t="str">
        <f t="shared" si="310"/>
        <v>NaN</v>
      </c>
      <c r="V155" s="29" t="str">
        <f t="shared" si="8"/>
        <v>NaN</v>
      </c>
      <c r="W155" s="29"/>
      <c r="X155" s="30"/>
    </row>
    <row r="156" spans="1:26" ht="15">
      <c r="A156" s="26">
        <v>41882</v>
      </c>
      <c r="B156" s="44">
        <v>0.70833333333333337</v>
      </c>
      <c r="C156" s="81">
        <v>0.98611111111111116</v>
      </c>
      <c r="D156" s="44" t="s">
        <v>47</v>
      </c>
      <c r="E156" t="s">
        <v>47</v>
      </c>
      <c r="F156" t="s">
        <v>47</v>
      </c>
      <c r="G156" t="s">
        <v>47</v>
      </c>
      <c r="H156" s="81" t="s">
        <v>47</v>
      </c>
      <c r="I156" s="28">
        <f t="shared" ref="I156:O156" si="311">IF(B156="NaN","NaN",HOUR(B156)*100+MINUTE(B156))</f>
        <v>1700</v>
      </c>
      <c r="J156" s="29">
        <f t="shared" si="311"/>
        <v>2340</v>
      </c>
      <c r="K156" s="29" t="str">
        <f t="shared" si="311"/>
        <v>NaN</v>
      </c>
      <c r="L156" s="29" t="str">
        <f t="shared" si="311"/>
        <v>NaN</v>
      </c>
      <c r="M156" s="29" t="str">
        <f t="shared" si="311"/>
        <v>NaN</v>
      </c>
      <c r="N156" s="29" t="str">
        <f t="shared" si="311"/>
        <v>NaN</v>
      </c>
      <c r="O156" s="29" t="str">
        <f t="shared" si="311"/>
        <v>NaN</v>
      </c>
      <c r="P156" s="28">
        <f t="shared" si="3"/>
        <v>400</v>
      </c>
      <c r="Q156" s="29" t="str">
        <f t="shared" si="4"/>
        <v>NaN</v>
      </c>
      <c r="R156" s="29" t="str">
        <f t="shared" si="5"/>
        <v>NaN</v>
      </c>
      <c r="S156" s="29" t="str">
        <f t="shared" si="6"/>
        <v>NaN</v>
      </c>
      <c r="T156" s="29" t="str">
        <f t="shared" ref="T156:U156" si="312">IF(HOUR(IF(OR(D156="NaN",F156="NaN"),"0",F156-D156))*60+MINUTE(IF(OR(D156="NaN",F156="NaN"),"0",F156-D156))=0,"NaN",HOUR(IF(OR(D156="NaN",F156="NaN"),"0",F156-D156))*60+MINUTE(IF(OR(D156="NaN",F156="NaN"),"0",F156-D156)))</f>
        <v>NaN</v>
      </c>
      <c r="U156" s="29" t="str">
        <f t="shared" si="312"/>
        <v>NaN</v>
      </c>
      <c r="V156" s="29" t="str">
        <f t="shared" si="8"/>
        <v>NaN</v>
      </c>
      <c r="W156" s="29"/>
      <c r="X156" s="30"/>
    </row>
    <row r="157" spans="1:26" ht="15">
      <c r="A157" s="26">
        <v>41883</v>
      </c>
      <c r="B157" s="44">
        <v>0.72916666666666663</v>
      </c>
      <c r="C157" s="81">
        <v>0.95763888888888893</v>
      </c>
      <c r="D157" s="81" t="s">
        <v>47</v>
      </c>
      <c r="E157" t="s">
        <v>47</v>
      </c>
      <c r="F157" t="s">
        <v>47</v>
      </c>
      <c r="G157" t="s">
        <v>47</v>
      </c>
      <c r="H157" s="81" t="s">
        <v>47</v>
      </c>
      <c r="I157" s="28">
        <f t="shared" ref="I157:O157" si="313">IF(B157="NaN","NaN",HOUR(B157)*100+MINUTE(B157))</f>
        <v>1730</v>
      </c>
      <c r="J157" s="29">
        <f t="shared" si="313"/>
        <v>2259</v>
      </c>
      <c r="K157" s="29" t="str">
        <f t="shared" si="313"/>
        <v>NaN</v>
      </c>
      <c r="L157" s="29" t="str">
        <f t="shared" si="313"/>
        <v>NaN</v>
      </c>
      <c r="M157" s="29" t="str">
        <f t="shared" si="313"/>
        <v>NaN</v>
      </c>
      <c r="N157" s="29" t="str">
        <f t="shared" si="313"/>
        <v>NaN</v>
      </c>
      <c r="O157" s="29" t="str">
        <f t="shared" si="313"/>
        <v>NaN</v>
      </c>
      <c r="P157" s="28">
        <f t="shared" si="3"/>
        <v>329</v>
      </c>
      <c r="Q157" s="29" t="str">
        <f t="shared" si="4"/>
        <v>NaN</v>
      </c>
      <c r="R157" s="29" t="str">
        <f t="shared" si="5"/>
        <v>NaN</v>
      </c>
      <c r="S157" s="29" t="str">
        <f t="shared" si="6"/>
        <v>NaN</v>
      </c>
      <c r="T157" s="29" t="str">
        <f t="shared" ref="T157:U157" si="314">IF(HOUR(IF(OR(D157="NaN",F157="NaN"),"0",F157-D157))*60+MINUTE(IF(OR(D157="NaN",F157="NaN"),"0",F157-D157))=0,"NaN",HOUR(IF(OR(D157="NaN",F157="NaN"),"0",F157-D157))*60+MINUTE(IF(OR(D157="NaN",F157="NaN"),"0",F157-D157)))</f>
        <v>NaN</v>
      </c>
      <c r="U157" s="29" t="str">
        <f t="shared" si="314"/>
        <v>NaN</v>
      </c>
      <c r="V157" s="29" t="str">
        <f t="shared" si="8"/>
        <v>NaN</v>
      </c>
      <c r="W157" s="29"/>
      <c r="X157" s="30"/>
    </row>
    <row r="158" spans="1:26" ht="15">
      <c r="A158" s="26">
        <v>41884</v>
      </c>
      <c r="B158" s="44" t="s">
        <v>47</v>
      </c>
      <c r="C158" s="44" t="s">
        <v>47</v>
      </c>
      <c r="D158" s="65" t="s">
        <v>47</v>
      </c>
      <c r="E158" t="s">
        <v>47</v>
      </c>
      <c r="F158" s="65" t="s">
        <v>47</v>
      </c>
      <c r="G158" s="32" t="s">
        <v>47</v>
      </c>
      <c r="H158" s="44" t="s">
        <v>47</v>
      </c>
      <c r="I158" s="28" t="str">
        <f t="shared" ref="I158:O158" si="315">IF(B158="NaN","NaN",HOUR(B158)*100+MINUTE(B158))</f>
        <v>NaN</v>
      </c>
      <c r="J158" s="29" t="str">
        <f t="shared" si="315"/>
        <v>NaN</v>
      </c>
      <c r="K158" s="29" t="str">
        <f t="shared" si="315"/>
        <v>NaN</v>
      </c>
      <c r="L158" s="29" t="str">
        <f t="shared" si="315"/>
        <v>NaN</v>
      </c>
      <c r="M158" s="29" t="str">
        <f t="shared" si="315"/>
        <v>NaN</v>
      </c>
      <c r="N158" s="29" t="str">
        <f t="shared" si="315"/>
        <v>NaN</v>
      </c>
      <c r="O158" s="29" t="str">
        <f t="shared" si="315"/>
        <v>NaN</v>
      </c>
      <c r="P158" s="28" t="str">
        <f t="shared" si="3"/>
        <v>NaN</v>
      </c>
      <c r="Q158" s="29" t="str">
        <f t="shared" si="4"/>
        <v>NaN</v>
      </c>
      <c r="R158" s="29" t="str">
        <f t="shared" si="5"/>
        <v>NaN</v>
      </c>
      <c r="S158" s="29" t="str">
        <f t="shared" si="6"/>
        <v>NaN</v>
      </c>
      <c r="T158" s="29" t="str">
        <f t="shared" ref="T158:U158" si="316">IF(HOUR(IF(OR(D158="NaN",F158="NaN"),"0",F158-D158))*60+MINUTE(IF(OR(D158="NaN",F158="NaN"),"0",F158-D158))=0,"NaN",HOUR(IF(OR(D158="NaN",F158="NaN"),"0",F158-D158))*60+MINUTE(IF(OR(D158="NaN",F158="NaN"),"0",F158-D158)))</f>
        <v>NaN</v>
      </c>
      <c r="U158" s="29" t="str">
        <f t="shared" si="316"/>
        <v>NaN</v>
      </c>
      <c r="V158" s="29" t="str">
        <f t="shared" si="8"/>
        <v>NaN</v>
      </c>
      <c r="W158" s="29"/>
      <c r="X158" s="30"/>
      <c r="Y158" s="34"/>
      <c r="Z158" s="34"/>
    </row>
    <row r="159" spans="1:26" ht="15">
      <c r="A159" s="26">
        <v>41885</v>
      </c>
      <c r="B159" s="44">
        <v>0.68472222222222223</v>
      </c>
      <c r="C159" s="44" t="s">
        <v>47</v>
      </c>
      <c r="D159" s="81">
        <v>0.77430555555555558</v>
      </c>
      <c r="E159" t="s">
        <v>47</v>
      </c>
      <c r="F159" t="s">
        <v>47</v>
      </c>
      <c r="G159" s="32">
        <v>0.92986111111111114</v>
      </c>
      <c r="H159" s="81">
        <v>1.0180555555555555</v>
      </c>
      <c r="I159" s="28">
        <f t="shared" ref="I159:O159" si="317">IF(B159="NaN","NaN",HOUR(B159)*100+MINUTE(B159))</f>
        <v>1626</v>
      </c>
      <c r="J159" s="29" t="str">
        <f t="shared" si="317"/>
        <v>NaN</v>
      </c>
      <c r="K159" s="29">
        <f t="shared" si="317"/>
        <v>1835</v>
      </c>
      <c r="L159" s="29" t="str">
        <f t="shared" si="317"/>
        <v>NaN</v>
      </c>
      <c r="M159" s="29" t="str">
        <f t="shared" si="317"/>
        <v>NaN</v>
      </c>
      <c r="N159" s="29">
        <f t="shared" si="317"/>
        <v>2219</v>
      </c>
      <c r="O159" s="29">
        <f t="shared" si="317"/>
        <v>26</v>
      </c>
      <c r="P159" s="28" t="str">
        <f t="shared" si="3"/>
        <v>NaN</v>
      </c>
      <c r="Q159" s="29">
        <f t="shared" si="4"/>
        <v>129</v>
      </c>
      <c r="R159" s="29">
        <f t="shared" si="5"/>
        <v>127</v>
      </c>
      <c r="S159" s="29" t="str">
        <f t="shared" si="6"/>
        <v>NaN</v>
      </c>
      <c r="T159" s="29" t="str">
        <f t="shared" ref="T159:U159" si="318">IF(HOUR(IF(OR(D159="NaN",F159="NaN"),"0",F159-D159))*60+MINUTE(IF(OR(D159="NaN",F159="NaN"),"0",F159-D159))=0,"NaN",HOUR(IF(OR(D159="NaN",F159="NaN"),"0",F159-D159))*60+MINUTE(IF(OR(D159="NaN",F159="NaN"),"0",F159-D159)))</f>
        <v>NaN</v>
      </c>
      <c r="U159" s="29" t="str">
        <f t="shared" si="318"/>
        <v>NaN</v>
      </c>
      <c r="V159" s="29">
        <f t="shared" si="8"/>
        <v>224</v>
      </c>
      <c r="W159" s="29"/>
      <c r="X159" s="30"/>
      <c r="Y159" s="34"/>
      <c r="Z159" s="34"/>
    </row>
    <row r="160" spans="1:26" ht="15">
      <c r="A160" s="26">
        <v>41886</v>
      </c>
      <c r="B160" s="44">
        <v>0.6479166666666667</v>
      </c>
      <c r="C160" t="s">
        <v>47</v>
      </c>
      <c r="D160" s="44">
        <v>0.83888888888888891</v>
      </c>
      <c r="E160" t="s">
        <v>47</v>
      </c>
      <c r="F160" s="81">
        <v>1.0145833333333334</v>
      </c>
      <c r="G160" s="32" t="s">
        <v>47</v>
      </c>
      <c r="H160" t="s">
        <v>47</v>
      </c>
      <c r="I160" s="28">
        <f t="shared" ref="I160:O160" si="319">IF(B160="NaN","NaN",HOUR(B160)*100+MINUTE(B160))</f>
        <v>1533</v>
      </c>
      <c r="J160" s="29" t="str">
        <f t="shared" si="319"/>
        <v>NaN</v>
      </c>
      <c r="K160" s="29">
        <f t="shared" si="319"/>
        <v>2008</v>
      </c>
      <c r="L160" s="29" t="str">
        <f t="shared" si="319"/>
        <v>NaN</v>
      </c>
      <c r="M160" s="29">
        <f t="shared" si="319"/>
        <v>21</v>
      </c>
      <c r="N160" s="29" t="str">
        <f t="shared" si="319"/>
        <v>NaN</v>
      </c>
      <c r="O160" s="29" t="str">
        <f t="shared" si="319"/>
        <v>NaN</v>
      </c>
      <c r="P160" s="28" t="str">
        <f t="shared" si="3"/>
        <v>NaN</v>
      </c>
      <c r="Q160" s="29">
        <f t="shared" si="4"/>
        <v>275</v>
      </c>
      <c r="R160" s="29" t="str">
        <f t="shared" si="5"/>
        <v>NaN</v>
      </c>
      <c r="S160" s="29" t="str">
        <f t="shared" si="6"/>
        <v>NaN</v>
      </c>
      <c r="T160" s="29">
        <f t="shared" ref="T160:U160" si="320">IF(HOUR(IF(OR(D160="NaN",F160="NaN"),"0",F160-D160))*60+MINUTE(IF(OR(D160="NaN",F160="NaN"),"0",F160-D160))=0,"NaN",HOUR(IF(OR(D160="NaN",F160="NaN"),"0",F160-D160))*60+MINUTE(IF(OR(D160="NaN",F160="NaN"),"0",F160-D160)))</f>
        <v>253</v>
      </c>
      <c r="U160" s="29" t="str">
        <f t="shared" si="320"/>
        <v>NaN</v>
      </c>
      <c r="V160" s="29" t="str">
        <f t="shared" si="8"/>
        <v>NaN</v>
      </c>
      <c r="W160" s="29"/>
      <c r="X160" s="30"/>
      <c r="Y160" s="34"/>
      <c r="Z160" s="34"/>
    </row>
    <row r="161" spans="1:26" ht="15">
      <c r="A161" s="26">
        <v>41887</v>
      </c>
      <c r="B161" s="44">
        <v>0.6479166666666667</v>
      </c>
      <c r="C161" t="s">
        <v>47</v>
      </c>
      <c r="D161" s="44">
        <v>0.7680555555555556</v>
      </c>
      <c r="E161" t="s">
        <v>47</v>
      </c>
      <c r="F161" s="81">
        <v>0.95694444444444449</v>
      </c>
      <c r="G161" s="32" t="s">
        <v>47</v>
      </c>
      <c r="H161" t="s">
        <v>47</v>
      </c>
      <c r="I161" s="28">
        <f t="shared" ref="I161:O161" si="321">IF(B161="NaN","NaN",HOUR(B161)*100+MINUTE(B161))</f>
        <v>1533</v>
      </c>
      <c r="J161" s="29" t="str">
        <f t="shared" si="321"/>
        <v>NaN</v>
      </c>
      <c r="K161" s="29">
        <f t="shared" si="321"/>
        <v>1826</v>
      </c>
      <c r="L161" s="29" t="str">
        <f t="shared" si="321"/>
        <v>NaN</v>
      </c>
      <c r="M161" s="29">
        <f t="shared" si="321"/>
        <v>2258</v>
      </c>
      <c r="N161" s="29" t="str">
        <f t="shared" si="321"/>
        <v>NaN</v>
      </c>
      <c r="O161" s="29" t="str">
        <f t="shared" si="321"/>
        <v>NaN</v>
      </c>
      <c r="P161" s="28" t="str">
        <f t="shared" si="3"/>
        <v>NaN</v>
      </c>
      <c r="Q161" s="29">
        <f t="shared" si="4"/>
        <v>173</v>
      </c>
      <c r="R161" s="29" t="str">
        <f t="shared" si="5"/>
        <v>NaN</v>
      </c>
      <c r="S161" s="29" t="str">
        <f t="shared" si="6"/>
        <v>NaN</v>
      </c>
      <c r="T161" s="29">
        <f t="shared" ref="T161:U161" si="322">IF(HOUR(IF(OR(D161="NaN",F161="NaN"),"0",F161-D161))*60+MINUTE(IF(OR(D161="NaN",F161="NaN"),"0",F161-D161))=0,"NaN",HOUR(IF(OR(D161="NaN",F161="NaN"),"0",F161-D161))*60+MINUTE(IF(OR(D161="NaN",F161="NaN"),"0",F161-D161)))</f>
        <v>272</v>
      </c>
      <c r="U161" s="29" t="str">
        <f t="shared" si="322"/>
        <v>NaN</v>
      </c>
      <c r="V161" s="29" t="str">
        <f t="shared" si="8"/>
        <v>NaN</v>
      </c>
      <c r="W161" s="29"/>
      <c r="X161" s="30"/>
    </row>
    <row r="162" spans="1:26" ht="15">
      <c r="A162" s="26">
        <v>41888</v>
      </c>
      <c r="B162" s="44" t="s">
        <v>47</v>
      </c>
      <c r="C162" s="44" t="s">
        <v>47</v>
      </c>
      <c r="D162" s="65" t="s">
        <v>47</v>
      </c>
      <c r="E162" s="44" t="s">
        <v>47</v>
      </c>
      <c r="F162" s="65" t="s">
        <v>47</v>
      </c>
      <c r="G162" t="s">
        <v>47</v>
      </c>
      <c r="H162" s="44" t="s">
        <v>47</v>
      </c>
      <c r="I162" s="28" t="str">
        <f t="shared" ref="I162:O162" si="323">IF(B162="NaN","NaN",HOUR(B162)*100+MINUTE(B162))</f>
        <v>NaN</v>
      </c>
      <c r="J162" s="29" t="str">
        <f t="shared" si="323"/>
        <v>NaN</v>
      </c>
      <c r="K162" s="29" t="str">
        <f t="shared" si="323"/>
        <v>NaN</v>
      </c>
      <c r="L162" s="29" t="str">
        <f t="shared" si="323"/>
        <v>NaN</v>
      </c>
      <c r="M162" s="29" t="str">
        <f t="shared" si="323"/>
        <v>NaN</v>
      </c>
      <c r="N162" s="29" t="str">
        <f t="shared" si="323"/>
        <v>NaN</v>
      </c>
      <c r="O162" s="29" t="str">
        <f t="shared" si="323"/>
        <v>NaN</v>
      </c>
      <c r="P162" s="28" t="str">
        <f t="shared" si="3"/>
        <v>NaN</v>
      </c>
      <c r="Q162" s="29" t="str">
        <f t="shared" si="4"/>
        <v>NaN</v>
      </c>
      <c r="R162" s="29" t="str">
        <f t="shared" si="5"/>
        <v>NaN</v>
      </c>
      <c r="S162" s="29" t="str">
        <f t="shared" si="6"/>
        <v>NaN</v>
      </c>
      <c r="T162" s="29" t="str">
        <f t="shared" ref="T162:U162" si="324">IF(HOUR(IF(OR(D162="NaN",F162="NaN"),"0",F162-D162))*60+MINUTE(IF(OR(D162="NaN",F162="NaN"),"0",F162-D162))=0,"NaN",HOUR(IF(OR(D162="NaN",F162="NaN"),"0",F162-D162))*60+MINUTE(IF(OR(D162="NaN",F162="NaN"),"0",F162-D162)))</f>
        <v>NaN</v>
      </c>
      <c r="U162" s="29" t="str">
        <f t="shared" si="324"/>
        <v>NaN</v>
      </c>
      <c r="V162" s="29" t="str">
        <f t="shared" si="8"/>
        <v>NaN</v>
      </c>
      <c r="W162" s="29"/>
      <c r="X162" s="30"/>
    </row>
    <row r="163" spans="1:26" ht="15">
      <c r="A163" s="26">
        <v>41889</v>
      </c>
      <c r="B163" s="44" t="s">
        <v>47</v>
      </c>
      <c r="C163" s="44" t="s">
        <v>47</v>
      </c>
      <c r="D163" s="81" t="s">
        <v>47</v>
      </c>
      <c r="E163" s="44">
        <v>0.71805555555555556</v>
      </c>
      <c r="F163" s="32">
        <v>0.96111111111111114</v>
      </c>
      <c r="G163" s="32" t="s">
        <v>47</v>
      </c>
      <c r="H163" s="44" t="s">
        <v>47</v>
      </c>
      <c r="I163" s="28" t="str">
        <f t="shared" ref="I163:O163" si="325">IF(B163="NaN","NaN",HOUR(B163)*100+MINUTE(B163))</f>
        <v>NaN</v>
      </c>
      <c r="J163" s="29" t="str">
        <f t="shared" si="325"/>
        <v>NaN</v>
      </c>
      <c r="K163" s="29" t="str">
        <f t="shared" si="325"/>
        <v>NaN</v>
      </c>
      <c r="L163" s="29">
        <f t="shared" si="325"/>
        <v>1714</v>
      </c>
      <c r="M163" s="29">
        <f t="shared" si="325"/>
        <v>2304</v>
      </c>
      <c r="N163" s="29" t="str">
        <f t="shared" si="325"/>
        <v>NaN</v>
      </c>
      <c r="O163" s="29" t="str">
        <f t="shared" si="325"/>
        <v>NaN</v>
      </c>
      <c r="P163" s="28" t="str">
        <f t="shared" si="3"/>
        <v>NaN</v>
      </c>
      <c r="Q163" s="29" t="str">
        <f t="shared" si="4"/>
        <v>NaN</v>
      </c>
      <c r="R163" s="29" t="str">
        <f t="shared" si="5"/>
        <v>NaN</v>
      </c>
      <c r="S163" s="29">
        <f t="shared" si="6"/>
        <v>350</v>
      </c>
      <c r="T163" s="29" t="str">
        <f t="shared" ref="T163:U163" si="326">IF(HOUR(IF(OR(D163="NaN",F163="NaN"),"0",F163-D163))*60+MINUTE(IF(OR(D163="NaN",F163="NaN"),"0",F163-D163))=0,"NaN",HOUR(IF(OR(D163="NaN",F163="NaN"),"0",F163-D163))*60+MINUTE(IF(OR(D163="NaN",F163="NaN"),"0",F163-D163)))</f>
        <v>NaN</v>
      </c>
      <c r="U163" s="29" t="str">
        <f t="shared" si="326"/>
        <v>NaN</v>
      </c>
      <c r="V163" s="29" t="str">
        <f t="shared" si="8"/>
        <v>NaN</v>
      </c>
      <c r="W163" s="29"/>
      <c r="X163" s="30"/>
    </row>
    <row r="164" spans="1:26" ht="15">
      <c r="A164" s="26">
        <v>41890</v>
      </c>
      <c r="B164" s="44" t="s">
        <v>47</v>
      </c>
      <c r="C164" s="44" t="s">
        <v>47</v>
      </c>
      <c r="D164" s="65" t="s">
        <v>47</v>
      </c>
      <c r="E164" s="44" t="s">
        <v>47</v>
      </c>
      <c r="F164" s="65" t="s">
        <v>47</v>
      </c>
      <c r="G164" s="32" t="s">
        <v>47</v>
      </c>
      <c r="H164" s="44" t="s">
        <v>47</v>
      </c>
      <c r="I164" s="28" t="str">
        <f t="shared" ref="I164:O164" si="327">IF(B164="NaN","NaN",HOUR(B164)*100+MINUTE(B164))</f>
        <v>NaN</v>
      </c>
      <c r="J164" s="29" t="str">
        <f t="shared" si="327"/>
        <v>NaN</v>
      </c>
      <c r="K164" s="29" t="str">
        <f t="shared" si="327"/>
        <v>NaN</v>
      </c>
      <c r="L164" s="29" t="str">
        <f t="shared" si="327"/>
        <v>NaN</v>
      </c>
      <c r="M164" s="29" t="str">
        <f t="shared" si="327"/>
        <v>NaN</v>
      </c>
      <c r="N164" s="29" t="str">
        <f t="shared" si="327"/>
        <v>NaN</v>
      </c>
      <c r="O164" s="29" t="str">
        <f t="shared" si="327"/>
        <v>NaN</v>
      </c>
      <c r="P164" s="28" t="str">
        <f t="shared" si="3"/>
        <v>NaN</v>
      </c>
      <c r="Q164" s="29" t="str">
        <f t="shared" si="4"/>
        <v>NaN</v>
      </c>
      <c r="R164" s="29" t="str">
        <f t="shared" si="5"/>
        <v>NaN</v>
      </c>
      <c r="S164" s="29" t="str">
        <f t="shared" si="6"/>
        <v>NaN</v>
      </c>
      <c r="T164" s="29" t="str">
        <f t="shared" ref="T164:U164" si="328">IF(HOUR(IF(OR(D164="NaN",F164="NaN"),"0",F164-D164))*60+MINUTE(IF(OR(D164="NaN",F164="NaN"),"0",F164-D164))=0,"NaN",HOUR(IF(OR(D164="NaN",F164="NaN"),"0",F164-D164))*60+MINUTE(IF(OR(D164="NaN",F164="NaN"),"0",F164-D164)))</f>
        <v>NaN</v>
      </c>
      <c r="U164" s="29" t="str">
        <f t="shared" si="328"/>
        <v>NaN</v>
      </c>
      <c r="V164" s="29" t="str">
        <f t="shared" si="8"/>
        <v>NaN</v>
      </c>
      <c r="W164" s="29"/>
      <c r="X164" s="30"/>
      <c r="Y164" s="34"/>
      <c r="Z164" s="34"/>
    </row>
    <row r="165" spans="1:26" ht="15">
      <c r="A165" s="26">
        <v>41891</v>
      </c>
      <c r="B165" s="44">
        <v>0.72361111111111109</v>
      </c>
      <c r="C165" s="81">
        <v>0.98750000000000004</v>
      </c>
      <c r="D165" s="44" t="s">
        <v>47</v>
      </c>
      <c r="E165" t="s">
        <v>47</v>
      </c>
      <c r="F165" t="s">
        <v>47</v>
      </c>
      <c r="G165" s="32" t="s">
        <v>47</v>
      </c>
      <c r="H165" s="81" t="s">
        <v>47</v>
      </c>
      <c r="I165" s="28">
        <f t="shared" ref="I165:O165" si="329">IF(B165="NaN","NaN",HOUR(B165)*100+MINUTE(B165))</f>
        <v>1722</v>
      </c>
      <c r="J165" s="29">
        <f t="shared" si="329"/>
        <v>2342</v>
      </c>
      <c r="K165" s="29" t="str">
        <f t="shared" si="329"/>
        <v>NaN</v>
      </c>
      <c r="L165" s="29" t="str">
        <f t="shared" si="329"/>
        <v>NaN</v>
      </c>
      <c r="M165" s="29" t="str">
        <f t="shared" si="329"/>
        <v>NaN</v>
      </c>
      <c r="N165" s="29" t="str">
        <f t="shared" si="329"/>
        <v>NaN</v>
      </c>
      <c r="O165" s="29" t="str">
        <f t="shared" si="329"/>
        <v>NaN</v>
      </c>
      <c r="P165" s="28">
        <f t="shared" si="3"/>
        <v>380</v>
      </c>
      <c r="Q165" s="29" t="str">
        <f t="shared" si="4"/>
        <v>NaN</v>
      </c>
      <c r="R165" s="29" t="str">
        <f t="shared" si="5"/>
        <v>NaN</v>
      </c>
      <c r="S165" s="29" t="str">
        <f t="shared" si="6"/>
        <v>NaN</v>
      </c>
      <c r="T165" s="29" t="str">
        <f t="shared" ref="T165:U165" si="330">IF(HOUR(IF(OR(D165="NaN",F165="NaN"),"0",F165-D165))*60+MINUTE(IF(OR(D165="NaN",F165="NaN"),"0",F165-D165))=0,"NaN",HOUR(IF(OR(D165="NaN",F165="NaN"),"0",F165-D165))*60+MINUTE(IF(OR(D165="NaN",F165="NaN"),"0",F165-D165)))</f>
        <v>NaN</v>
      </c>
      <c r="U165" s="29" t="str">
        <f t="shared" si="330"/>
        <v>NaN</v>
      </c>
      <c r="V165" s="29" t="str">
        <f t="shared" si="8"/>
        <v>NaN</v>
      </c>
      <c r="W165" s="29"/>
      <c r="X165" s="30"/>
      <c r="Y165" s="34"/>
      <c r="Z165" s="34"/>
    </row>
    <row r="166" spans="1:26" ht="15">
      <c r="A166" s="26">
        <v>41892</v>
      </c>
      <c r="B166" s="44" t="s">
        <v>47</v>
      </c>
      <c r="C166" s="44" t="s">
        <v>47</v>
      </c>
      <c r="D166" s="65" t="s">
        <v>47</v>
      </c>
      <c r="E166" t="s">
        <v>47</v>
      </c>
      <c r="F166" s="65" t="s">
        <v>47</v>
      </c>
      <c r="G166" t="s">
        <v>47</v>
      </c>
      <c r="H166" s="44" t="s">
        <v>47</v>
      </c>
      <c r="I166" s="28" t="str">
        <f t="shared" ref="I166:O166" si="331">IF(B166="NaN","NaN",HOUR(B166)*100+MINUTE(B166))</f>
        <v>NaN</v>
      </c>
      <c r="J166" s="29" t="str">
        <f t="shared" si="331"/>
        <v>NaN</v>
      </c>
      <c r="K166" s="29" t="str">
        <f t="shared" si="331"/>
        <v>NaN</v>
      </c>
      <c r="L166" s="29" t="str">
        <f t="shared" si="331"/>
        <v>NaN</v>
      </c>
      <c r="M166" s="29" t="str">
        <f t="shared" si="331"/>
        <v>NaN</v>
      </c>
      <c r="N166" s="29" t="str">
        <f t="shared" si="331"/>
        <v>NaN</v>
      </c>
      <c r="O166" s="29" t="str">
        <f t="shared" si="331"/>
        <v>NaN</v>
      </c>
      <c r="P166" s="28" t="str">
        <f t="shared" si="3"/>
        <v>NaN</v>
      </c>
      <c r="Q166" s="29" t="str">
        <f t="shared" si="4"/>
        <v>NaN</v>
      </c>
      <c r="R166" s="29" t="str">
        <f t="shared" si="5"/>
        <v>NaN</v>
      </c>
      <c r="S166" s="29" t="str">
        <f t="shared" si="6"/>
        <v>NaN</v>
      </c>
      <c r="T166" s="29" t="str">
        <f t="shared" ref="T166:U166" si="332">IF(HOUR(IF(OR(D166="NaN",F166="NaN"),"0",F166-D166))*60+MINUTE(IF(OR(D166="NaN",F166="NaN"),"0",F166-D166))=0,"NaN",HOUR(IF(OR(D166="NaN",F166="NaN"),"0",F166-D166))*60+MINUTE(IF(OR(D166="NaN",F166="NaN"),"0",F166-D166)))</f>
        <v>NaN</v>
      </c>
      <c r="U166" s="29" t="str">
        <f t="shared" si="332"/>
        <v>NaN</v>
      </c>
      <c r="V166" s="29" t="str">
        <f t="shared" si="8"/>
        <v>NaN</v>
      </c>
      <c r="W166" s="29"/>
      <c r="X166" s="30"/>
    </row>
    <row r="167" spans="1:26" ht="15">
      <c r="A167" s="26">
        <v>41893</v>
      </c>
      <c r="B167" s="44">
        <v>0.87638888888888888</v>
      </c>
      <c r="C167" s="44">
        <v>0.97152777777777777</v>
      </c>
      <c r="D167" s="81" t="s">
        <v>47</v>
      </c>
      <c r="E167" t="s">
        <v>47</v>
      </c>
      <c r="F167" s="81" t="s">
        <v>47</v>
      </c>
      <c r="G167" s="32" t="s">
        <v>47</v>
      </c>
      <c r="H167" s="44" t="s">
        <v>47</v>
      </c>
      <c r="I167" s="28">
        <f t="shared" ref="I167:O167" si="333">IF(B167="NaN","NaN",HOUR(B167)*100+MINUTE(B167))</f>
        <v>2102</v>
      </c>
      <c r="J167" s="29">
        <f t="shared" si="333"/>
        <v>2319</v>
      </c>
      <c r="K167" s="29" t="str">
        <f t="shared" si="333"/>
        <v>NaN</v>
      </c>
      <c r="L167" s="29" t="str">
        <f t="shared" si="333"/>
        <v>NaN</v>
      </c>
      <c r="M167" s="29" t="str">
        <f t="shared" si="333"/>
        <v>NaN</v>
      </c>
      <c r="N167" s="29" t="str">
        <f t="shared" si="333"/>
        <v>NaN</v>
      </c>
      <c r="O167" s="29" t="str">
        <f t="shared" si="333"/>
        <v>NaN</v>
      </c>
      <c r="P167" s="28">
        <f t="shared" si="3"/>
        <v>137</v>
      </c>
      <c r="Q167" s="29" t="str">
        <f t="shared" si="4"/>
        <v>NaN</v>
      </c>
      <c r="R167" s="29" t="str">
        <f t="shared" si="5"/>
        <v>NaN</v>
      </c>
      <c r="S167" s="29" t="str">
        <f t="shared" si="6"/>
        <v>NaN</v>
      </c>
      <c r="T167" s="29" t="str">
        <f t="shared" ref="T167:U167" si="334">IF(HOUR(IF(OR(D167="NaN",F167="NaN"),"0",F167-D167))*60+MINUTE(IF(OR(D167="NaN",F167="NaN"),"0",F167-D167))=0,"NaN",HOUR(IF(OR(D167="NaN",F167="NaN"),"0",F167-D167))*60+MINUTE(IF(OR(D167="NaN",F167="NaN"),"0",F167-D167)))</f>
        <v>NaN</v>
      </c>
      <c r="U167" s="29" t="str">
        <f t="shared" si="334"/>
        <v>NaN</v>
      </c>
      <c r="V167" s="29" t="str">
        <f t="shared" si="8"/>
        <v>NaN</v>
      </c>
      <c r="W167" s="29"/>
      <c r="X167" s="30"/>
      <c r="Y167" s="34"/>
      <c r="Z167" s="34"/>
    </row>
    <row r="168" spans="1:26" ht="15">
      <c r="A168" s="26">
        <v>41894</v>
      </c>
      <c r="B168" s="44" t="s">
        <v>47</v>
      </c>
      <c r="C168" s="44" t="s">
        <v>47</v>
      </c>
      <c r="D168" s="65" t="s">
        <v>47</v>
      </c>
      <c r="E168" s="44" t="s">
        <v>47</v>
      </c>
      <c r="F168" s="65" t="s">
        <v>47</v>
      </c>
      <c r="G168" t="s">
        <v>47</v>
      </c>
      <c r="H168" s="44" t="s">
        <v>47</v>
      </c>
      <c r="I168" s="28" t="str">
        <f t="shared" ref="I168:O168" si="335">IF(B168="NaN","NaN",HOUR(B168)*100+MINUTE(B168))</f>
        <v>NaN</v>
      </c>
      <c r="J168" s="29" t="str">
        <f t="shared" si="335"/>
        <v>NaN</v>
      </c>
      <c r="K168" s="29" t="str">
        <f t="shared" si="335"/>
        <v>NaN</v>
      </c>
      <c r="L168" s="29" t="str">
        <f t="shared" si="335"/>
        <v>NaN</v>
      </c>
      <c r="M168" s="29" t="str">
        <f t="shared" si="335"/>
        <v>NaN</v>
      </c>
      <c r="N168" s="29" t="str">
        <f t="shared" si="335"/>
        <v>NaN</v>
      </c>
      <c r="O168" s="29" t="str">
        <f t="shared" si="335"/>
        <v>NaN</v>
      </c>
      <c r="P168" s="28" t="str">
        <f t="shared" si="3"/>
        <v>NaN</v>
      </c>
      <c r="Q168" s="29" t="str">
        <f t="shared" si="4"/>
        <v>NaN</v>
      </c>
      <c r="R168" s="29" t="str">
        <f t="shared" si="5"/>
        <v>NaN</v>
      </c>
      <c r="S168" s="29" t="str">
        <f t="shared" si="6"/>
        <v>NaN</v>
      </c>
      <c r="T168" s="29" t="str">
        <f t="shared" ref="T168:U168" si="336">IF(HOUR(IF(OR(D168="NaN",F168="NaN"),"0",F168-D168))*60+MINUTE(IF(OR(D168="NaN",F168="NaN"),"0",F168-D168))=0,"NaN",HOUR(IF(OR(D168="NaN",F168="NaN"),"0",F168-D168))*60+MINUTE(IF(OR(D168="NaN",F168="NaN"),"0",F168-D168)))</f>
        <v>NaN</v>
      </c>
      <c r="U168" s="29" t="str">
        <f t="shared" si="336"/>
        <v>NaN</v>
      </c>
      <c r="V168" s="29" t="str">
        <f t="shared" si="8"/>
        <v>NaN</v>
      </c>
      <c r="W168" s="29"/>
      <c r="X168" s="30"/>
    </row>
    <row r="169" spans="1:26" ht="15">
      <c r="A169" s="26">
        <v>41895</v>
      </c>
      <c r="B169" s="44" t="s">
        <v>47</v>
      </c>
      <c r="C169" s="44" t="s">
        <v>47</v>
      </c>
      <c r="D169" s="65" t="s">
        <v>47</v>
      </c>
      <c r="E169" s="44" t="s">
        <v>47</v>
      </c>
      <c r="F169" s="65" t="s">
        <v>47</v>
      </c>
      <c r="G169" s="32" t="s">
        <v>47</v>
      </c>
      <c r="H169" s="44" t="s">
        <v>47</v>
      </c>
      <c r="I169" s="28" t="str">
        <f t="shared" ref="I169:O169" si="337">IF(B169="NaN","NaN",HOUR(B169)*100+MINUTE(B169))</f>
        <v>NaN</v>
      </c>
      <c r="J169" s="29" t="str">
        <f t="shared" si="337"/>
        <v>NaN</v>
      </c>
      <c r="K169" s="29" t="str">
        <f t="shared" si="337"/>
        <v>NaN</v>
      </c>
      <c r="L169" s="29" t="str">
        <f t="shared" si="337"/>
        <v>NaN</v>
      </c>
      <c r="M169" s="29" t="str">
        <f t="shared" si="337"/>
        <v>NaN</v>
      </c>
      <c r="N169" s="29" t="str">
        <f t="shared" si="337"/>
        <v>NaN</v>
      </c>
      <c r="O169" s="29" t="str">
        <f t="shared" si="337"/>
        <v>NaN</v>
      </c>
      <c r="P169" s="28" t="str">
        <f t="shared" si="3"/>
        <v>NaN</v>
      </c>
      <c r="Q169" s="29" t="str">
        <f t="shared" si="4"/>
        <v>NaN</v>
      </c>
      <c r="R169" s="29" t="str">
        <f t="shared" si="5"/>
        <v>NaN</v>
      </c>
      <c r="S169" s="29" t="str">
        <f t="shared" si="6"/>
        <v>NaN</v>
      </c>
      <c r="T169" s="29" t="str">
        <f t="shared" ref="T169:U169" si="338">IF(HOUR(IF(OR(D169="NaN",F169="NaN"),"0",F169-D169))*60+MINUTE(IF(OR(D169="NaN",F169="NaN"),"0",F169-D169))=0,"NaN",HOUR(IF(OR(D169="NaN",F169="NaN"),"0",F169-D169))*60+MINUTE(IF(OR(D169="NaN",F169="NaN"),"0",F169-D169)))</f>
        <v>NaN</v>
      </c>
      <c r="U169" s="29" t="str">
        <f t="shared" si="338"/>
        <v>NaN</v>
      </c>
      <c r="V169" s="29" t="str">
        <f t="shared" si="8"/>
        <v>NaN</v>
      </c>
      <c r="W169" s="29"/>
      <c r="X169" s="30"/>
      <c r="Y169" s="34"/>
      <c r="Z169" s="34"/>
    </row>
    <row r="170" spans="1:26" ht="15">
      <c r="A170" s="26">
        <v>41896</v>
      </c>
      <c r="B170" s="44" t="s">
        <v>47</v>
      </c>
      <c r="C170" s="44" t="s">
        <v>47</v>
      </c>
      <c r="D170" s="65" t="s">
        <v>47</v>
      </c>
      <c r="E170" s="44" t="s">
        <v>47</v>
      </c>
      <c r="F170" s="65" t="s">
        <v>47</v>
      </c>
      <c r="G170" t="s">
        <v>47</v>
      </c>
      <c r="H170" s="44" t="s">
        <v>47</v>
      </c>
      <c r="I170" s="28" t="str">
        <f t="shared" ref="I170:O170" si="339">IF(B170="NaN","NaN",HOUR(B170)*100+MINUTE(B170))</f>
        <v>NaN</v>
      </c>
      <c r="J170" s="29" t="str">
        <f t="shared" si="339"/>
        <v>NaN</v>
      </c>
      <c r="K170" s="29" t="str">
        <f t="shared" si="339"/>
        <v>NaN</v>
      </c>
      <c r="L170" s="29" t="str">
        <f t="shared" si="339"/>
        <v>NaN</v>
      </c>
      <c r="M170" s="29" t="str">
        <f t="shared" si="339"/>
        <v>NaN</v>
      </c>
      <c r="N170" s="29" t="str">
        <f t="shared" si="339"/>
        <v>NaN</v>
      </c>
      <c r="O170" s="29" t="str">
        <f t="shared" si="339"/>
        <v>NaN</v>
      </c>
      <c r="P170" s="28" t="str">
        <f t="shared" si="3"/>
        <v>NaN</v>
      </c>
      <c r="Q170" s="29" t="str">
        <f t="shared" si="4"/>
        <v>NaN</v>
      </c>
      <c r="R170" s="29" t="str">
        <f t="shared" si="5"/>
        <v>NaN</v>
      </c>
      <c r="S170" s="29" t="str">
        <f t="shared" si="6"/>
        <v>NaN</v>
      </c>
      <c r="T170" s="29" t="str">
        <f t="shared" ref="T170:U170" si="340">IF(HOUR(IF(OR(D170="NaN",F170="NaN"),"0",F170-D170))*60+MINUTE(IF(OR(D170="NaN",F170="NaN"),"0",F170-D170))=0,"NaN",HOUR(IF(OR(D170="NaN",F170="NaN"),"0",F170-D170))*60+MINUTE(IF(OR(D170="NaN",F170="NaN"),"0",F170-D170)))</f>
        <v>NaN</v>
      </c>
      <c r="U170" s="29" t="str">
        <f t="shared" si="340"/>
        <v>NaN</v>
      </c>
      <c r="V170" s="29" t="str">
        <f t="shared" si="8"/>
        <v>NaN</v>
      </c>
      <c r="W170" s="29"/>
      <c r="X170" s="30"/>
    </row>
    <row r="171" spans="1:26" ht="15">
      <c r="A171" s="26">
        <v>41897</v>
      </c>
      <c r="B171" s="44" t="s">
        <v>47</v>
      </c>
      <c r="C171" s="44" t="s">
        <v>47</v>
      </c>
      <c r="D171" s="65" t="s">
        <v>47</v>
      </c>
      <c r="E171" s="44" t="s">
        <v>47</v>
      </c>
      <c r="F171" s="65" t="s">
        <v>47</v>
      </c>
      <c r="G171" t="s">
        <v>47</v>
      </c>
      <c r="H171" s="44" t="s">
        <v>47</v>
      </c>
      <c r="I171" s="28" t="str">
        <f t="shared" ref="I171:O171" si="341">IF(B171="NaN","NaN",HOUR(B171)*100+MINUTE(B171))</f>
        <v>NaN</v>
      </c>
      <c r="J171" s="29" t="str">
        <f t="shared" si="341"/>
        <v>NaN</v>
      </c>
      <c r="K171" s="29" t="str">
        <f t="shared" si="341"/>
        <v>NaN</v>
      </c>
      <c r="L171" s="29" t="str">
        <f t="shared" si="341"/>
        <v>NaN</v>
      </c>
      <c r="M171" s="29" t="str">
        <f t="shared" si="341"/>
        <v>NaN</v>
      </c>
      <c r="N171" s="29" t="str">
        <f t="shared" si="341"/>
        <v>NaN</v>
      </c>
      <c r="O171" s="29" t="str">
        <f t="shared" si="341"/>
        <v>NaN</v>
      </c>
      <c r="P171" s="28" t="str">
        <f t="shared" si="3"/>
        <v>NaN</v>
      </c>
      <c r="Q171" s="29" t="str">
        <f t="shared" si="4"/>
        <v>NaN</v>
      </c>
      <c r="R171" s="29" t="str">
        <f t="shared" si="5"/>
        <v>NaN</v>
      </c>
      <c r="S171" s="29" t="str">
        <f t="shared" si="6"/>
        <v>NaN</v>
      </c>
      <c r="T171" s="29" t="str">
        <f t="shared" ref="T171:U171" si="342">IF(HOUR(IF(OR(D171="NaN",F171="NaN"),"0",F171-D171))*60+MINUTE(IF(OR(D171="NaN",F171="NaN"),"0",F171-D171))=0,"NaN",HOUR(IF(OR(D171="NaN",F171="NaN"),"0",F171-D171))*60+MINUTE(IF(OR(D171="NaN",F171="NaN"),"0",F171-D171)))</f>
        <v>NaN</v>
      </c>
      <c r="U171" s="29" t="str">
        <f t="shared" si="342"/>
        <v>NaN</v>
      </c>
      <c r="V171" s="29" t="str">
        <f t="shared" si="8"/>
        <v>NaN</v>
      </c>
      <c r="W171" s="29"/>
      <c r="X171" s="30"/>
    </row>
    <row r="172" spans="1:26" ht="15">
      <c r="A172" s="26">
        <v>41898</v>
      </c>
      <c r="B172" s="44" t="s">
        <v>47</v>
      </c>
      <c r="C172" s="44" t="s">
        <v>47</v>
      </c>
      <c r="D172" s="65" t="s">
        <v>47</v>
      </c>
      <c r="E172" s="44">
        <v>0.71875</v>
      </c>
      <c r="F172" s="65">
        <v>0.95763888888888893</v>
      </c>
      <c r="G172" s="32" t="s">
        <v>47</v>
      </c>
      <c r="H172" s="44" t="s">
        <v>47</v>
      </c>
      <c r="I172" s="28" t="str">
        <f t="shared" ref="I172:O172" si="343">IF(B172="NaN","NaN",HOUR(B172)*100+MINUTE(B172))</f>
        <v>NaN</v>
      </c>
      <c r="J172" s="29" t="str">
        <f t="shared" si="343"/>
        <v>NaN</v>
      </c>
      <c r="K172" s="29" t="str">
        <f t="shared" si="343"/>
        <v>NaN</v>
      </c>
      <c r="L172" s="29">
        <f t="shared" si="343"/>
        <v>1715</v>
      </c>
      <c r="M172" s="29">
        <f t="shared" si="343"/>
        <v>2259</v>
      </c>
      <c r="N172" s="29" t="str">
        <f t="shared" si="343"/>
        <v>NaN</v>
      </c>
      <c r="O172" s="29" t="str">
        <f t="shared" si="343"/>
        <v>NaN</v>
      </c>
      <c r="P172" s="28" t="str">
        <f t="shared" si="3"/>
        <v>NaN</v>
      </c>
      <c r="Q172" s="29" t="str">
        <f t="shared" si="4"/>
        <v>NaN</v>
      </c>
      <c r="R172" s="29" t="str">
        <f t="shared" si="5"/>
        <v>NaN</v>
      </c>
      <c r="S172" s="29">
        <f t="shared" si="6"/>
        <v>344</v>
      </c>
      <c r="T172" s="29" t="str">
        <f t="shared" ref="T172:U172" si="344">IF(HOUR(IF(OR(D172="NaN",F172="NaN"),"0",F172-D172))*60+MINUTE(IF(OR(D172="NaN",F172="NaN"),"0",F172-D172))=0,"NaN",HOUR(IF(OR(D172="NaN",F172="NaN"),"0",F172-D172))*60+MINUTE(IF(OR(D172="NaN",F172="NaN"),"0",F172-D172)))</f>
        <v>NaN</v>
      </c>
      <c r="U172" s="29" t="str">
        <f t="shared" si="344"/>
        <v>NaN</v>
      </c>
      <c r="V172" s="29" t="str">
        <f t="shared" si="8"/>
        <v>NaN</v>
      </c>
      <c r="W172" s="29"/>
      <c r="X172" s="30"/>
    </row>
    <row r="173" spans="1:26" ht="15">
      <c r="A173" s="26">
        <v>41899</v>
      </c>
      <c r="B173" s="44">
        <v>0.68958333333333333</v>
      </c>
      <c r="C173" t="s">
        <v>47</v>
      </c>
      <c r="D173" s="44">
        <v>0.78611111111111109</v>
      </c>
      <c r="E173" t="s">
        <v>47</v>
      </c>
      <c r="F173" s="81">
        <v>0.91805555555555551</v>
      </c>
      <c r="G173" t="s">
        <v>47</v>
      </c>
      <c r="H173" t="s">
        <v>47</v>
      </c>
      <c r="I173" s="28">
        <f t="shared" ref="I173:O173" si="345">IF(B173="NaN","NaN",HOUR(B173)*100+MINUTE(B173))</f>
        <v>1633</v>
      </c>
      <c r="J173" s="29" t="str">
        <f t="shared" si="345"/>
        <v>NaN</v>
      </c>
      <c r="K173" s="29">
        <f t="shared" si="345"/>
        <v>1852</v>
      </c>
      <c r="L173" s="29" t="str">
        <f t="shared" si="345"/>
        <v>NaN</v>
      </c>
      <c r="M173" s="29">
        <f t="shared" si="345"/>
        <v>2202</v>
      </c>
      <c r="N173" s="29" t="str">
        <f t="shared" si="345"/>
        <v>NaN</v>
      </c>
      <c r="O173" s="29" t="str">
        <f t="shared" si="345"/>
        <v>NaN</v>
      </c>
      <c r="P173" s="28" t="str">
        <f t="shared" si="3"/>
        <v>NaN</v>
      </c>
      <c r="Q173" s="29">
        <f t="shared" si="4"/>
        <v>139</v>
      </c>
      <c r="R173" s="29" t="str">
        <f t="shared" si="5"/>
        <v>NaN</v>
      </c>
      <c r="S173" s="29" t="str">
        <f t="shared" si="6"/>
        <v>NaN</v>
      </c>
      <c r="T173" s="29">
        <f t="shared" ref="T173:U173" si="346">IF(HOUR(IF(OR(D173="NaN",F173="NaN"),"0",F173-D173))*60+MINUTE(IF(OR(D173="NaN",F173="NaN"),"0",F173-D173))=0,"NaN",HOUR(IF(OR(D173="NaN",F173="NaN"),"0",F173-D173))*60+MINUTE(IF(OR(D173="NaN",F173="NaN"),"0",F173-D173)))</f>
        <v>190</v>
      </c>
      <c r="U173" s="29" t="str">
        <f t="shared" si="346"/>
        <v>NaN</v>
      </c>
      <c r="V173" s="29" t="str">
        <f t="shared" si="8"/>
        <v>NaN</v>
      </c>
      <c r="W173" s="29"/>
      <c r="X173" s="30"/>
    </row>
    <row r="174" spans="1:26" ht="15">
      <c r="A174" s="26">
        <v>41900</v>
      </c>
      <c r="B174" s="44" t="s">
        <v>47</v>
      </c>
      <c r="C174" s="44" t="s">
        <v>47</v>
      </c>
      <c r="D174" s="65" t="s">
        <v>47</v>
      </c>
      <c r="E174" s="44" t="s">
        <v>47</v>
      </c>
      <c r="F174" s="65" t="s">
        <v>47</v>
      </c>
      <c r="G174" t="s">
        <v>47</v>
      </c>
      <c r="H174" s="44" t="s">
        <v>47</v>
      </c>
      <c r="I174" s="28" t="str">
        <f t="shared" ref="I174:O174" si="347">IF(B174="NaN","NaN",HOUR(B174)*100+MINUTE(B174))</f>
        <v>NaN</v>
      </c>
      <c r="J174" s="29" t="str">
        <f t="shared" si="347"/>
        <v>NaN</v>
      </c>
      <c r="K174" s="29" t="str">
        <f t="shared" si="347"/>
        <v>NaN</v>
      </c>
      <c r="L174" s="29" t="str">
        <f t="shared" si="347"/>
        <v>NaN</v>
      </c>
      <c r="M174" s="29" t="str">
        <f t="shared" si="347"/>
        <v>NaN</v>
      </c>
      <c r="N174" s="29" t="str">
        <f t="shared" si="347"/>
        <v>NaN</v>
      </c>
      <c r="O174" s="29" t="str">
        <f t="shared" si="347"/>
        <v>NaN</v>
      </c>
      <c r="P174" s="28" t="str">
        <f t="shared" si="3"/>
        <v>NaN</v>
      </c>
      <c r="Q174" s="29" t="str">
        <f t="shared" si="4"/>
        <v>NaN</v>
      </c>
      <c r="R174" s="29" t="str">
        <f t="shared" si="5"/>
        <v>NaN</v>
      </c>
      <c r="S174" s="29" t="str">
        <f t="shared" si="6"/>
        <v>NaN</v>
      </c>
      <c r="T174" s="29" t="str">
        <f t="shared" ref="T174:U174" si="348">IF(HOUR(IF(OR(D174="NaN",F174="NaN"),"0",F174-D174))*60+MINUTE(IF(OR(D174="NaN",F174="NaN"),"0",F174-D174))=0,"NaN",HOUR(IF(OR(D174="NaN",F174="NaN"),"0",F174-D174))*60+MINUTE(IF(OR(D174="NaN",F174="NaN"),"0",F174-D174)))</f>
        <v>NaN</v>
      </c>
      <c r="U174" s="29" t="str">
        <f t="shared" si="348"/>
        <v>NaN</v>
      </c>
      <c r="V174" s="29" t="str">
        <f t="shared" si="8"/>
        <v>NaN</v>
      </c>
      <c r="W174" s="29"/>
      <c r="X174" s="30"/>
    </row>
    <row r="175" spans="1:26" ht="15">
      <c r="A175" s="26">
        <v>41901</v>
      </c>
      <c r="B175" s="44" t="s">
        <v>47</v>
      </c>
      <c r="C175" s="81" t="s">
        <v>47</v>
      </c>
      <c r="D175" t="s">
        <v>47</v>
      </c>
      <c r="E175" s="44">
        <v>0.79374999999999996</v>
      </c>
      <c r="F175" t="s">
        <v>47</v>
      </c>
      <c r="G175" s="81">
        <v>0.86875000000000002</v>
      </c>
      <c r="H175" s="81">
        <v>0.98611111111111116</v>
      </c>
      <c r="I175" s="28" t="str">
        <f t="shared" ref="I175:O175" si="349">IF(B175="NaN","NaN",HOUR(B175)*100+MINUTE(B175))</f>
        <v>NaN</v>
      </c>
      <c r="J175" s="29" t="str">
        <f t="shared" si="349"/>
        <v>NaN</v>
      </c>
      <c r="K175" s="29" t="str">
        <f t="shared" si="349"/>
        <v>NaN</v>
      </c>
      <c r="L175" s="29">
        <f t="shared" si="349"/>
        <v>1903</v>
      </c>
      <c r="M175" s="29" t="str">
        <f t="shared" si="349"/>
        <v>NaN</v>
      </c>
      <c r="N175" s="29">
        <f t="shared" si="349"/>
        <v>2051</v>
      </c>
      <c r="O175" s="29">
        <f t="shared" si="349"/>
        <v>2340</v>
      </c>
      <c r="P175" s="28" t="str">
        <f t="shared" si="3"/>
        <v>NaN</v>
      </c>
      <c r="Q175" s="29" t="str">
        <f t="shared" si="4"/>
        <v>NaN</v>
      </c>
      <c r="R175" s="29">
        <f t="shared" si="5"/>
        <v>169</v>
      </c>
      <c r="S175" s="29" t="str">
        <f t="shared" si="6"/>
        <v>NaN</v>
      </c>
      <c r="T175" s="29" t="str">
        <f t="shared" ref="T175:U175" si="350">IF(HOUR(IF(OR(D175="NaN",F175="NaN"),"0",F175-D175))*60+MINUTE(IF(OR(D175="NaN",F175="NaN"),"0",F175-D175))=0,"NaN",HOUR(IF(OR(D175="NaN",F175="NaN"),"0",F175-D175))*60+MINUTE(IF(OR(D175="NaN",F175="NaN"),"0",F175-D175)))</f>
        <v>NaN</v>
      </c>
      <c r="U175" s="29">
        <f t="shared" si="350"/>
        <v>108</v>
      </c>
      <c r="V175" s="29" t="str">
        <f t="shared" si="8"/>
        <v>NaN</v>
      </c>
      <c r="W175" s="29"/>
      <c r="X175" s="30"/>
    </row>
    <row r="176" spans="1:26" ht="15">
      <c r="A176" s="26">
        <v>41902</v>
      </c>
      <c r="B176" s="44">
        <v>0.65694444444444444</v>
      </c>
      <c r="C176" t="s">
        <v>47</v>
      </c>
      <c r="D176" s="44">
        <v>0.71736111111111112</v>
      </c>
      <c r="E176" t="s">
        <v>47</v>
      </c>
      <c r="F176" t="s">
        <v>47</v>
      </c>
      <c r="G176" s="32">
        <v>0.89722222222222225</v>
      </c>
      <c r="H176" s="81">
        <v>1.0006944444444446</v>
      </c>
      <c r="I176" s="28">
        <f t="shared" ref="I176:O176" si="351">IF(B176="NaN","NaN",HOUR(B176)*100+MINUTE(B176))</f>
        <v>1546</v>
      </c>
      <c r="J176" s="29" t="str">
        <f t="shared" si="351"/>
        <v>NaN</v>
      </c>
      <c r="K176" s="29">
        <f t="shared" si="351"/>
        <v>1713</v>
      </c>
      <c r="L176" s="29" t="str">
        <f t="shared" si="351"/>
        <v>NaN</v>
      </c>
      <c r="M176" s="29" t="str">
        <f t="shared" si="351"/>
        <v>NaN</v>
      </c>
      <c r="N176" s="29">
        <f t="shared" si="351"/>
        <v>2132</v>
      </c>
      <c r="O176" s="29">
        <f t="shared" si="351"/>
        <v>1</v>
      </c>
      <c r="P176" s="28" t="str">
        <f t="shared" si="3"/>
        <v>NaN</v>
      </c>
      <c r="Q176" s="29">
        <f t="shared" si="4"/>
        <v>87</v>
      </c>
      <c r="R176" s="29">
        <f t="shared" si="5"/>
        <v>149</v>
      </c>
      <c r="S176" s="29" t="str">
        <f t="shared" si="6"/>
        <v>NaN</v>
      </c>
      <c r="T176" s="29" t="str">
        <f t="shared" ref="T176:U176" si="352">IF(HOUR(IF(OR(D176="NaN",F176="NaN"),"0",F176-D176))*60+MINUTE(IF(OR(D176="NaN",F176="NaN"),"0",F176-D176))=0,"NaN",HOUR(IF(OR(D176="NaN",F176="NaN"),"0",F176-D176))*60+MINUTE(IF(OR(D176="NaN",F176="NaN"),"0",F176-D176)))</f>
        <v>NaN</v>
      </c>
      <c r="U176" s="29" t="str">
        <f t="shared" si="352"/>
        <v>NaN</v>
      </c>
      <c r="V176" s="29">
        <f t="shared" si="8"/>
        <v>259</v>
      </c>
      <c r="W176" s="29"/>
      <c r="X176" s="30"/>
    </row>
    <row r="177" spans="1:26" ht="15">
      <c r="A177" s="26">
        <v>41903</v>
      </c>
      <c r="B177" s="44" t="s">
        <v>47</v>
      </c>
      <c r="C177" s="44" t="s">
        <v>47</v>
      </c>
      <c r="D177" s="81" t="s">
        <v>47</v>
      </c>
      <c r="E177" s="44" t="s">
        <v>47</v>
      </c>
      <c r="F177" s="81" t="s">
        <v>47</v>
      </c>
      <c r="G177" t="s">
        <v>47</v>
      </c>
      <c r="H177" s="44" t="s">
        <v>47</v>
      </c>
      <c r="I177" s="28" t="str">
        <f t="shared" ref="I177:O177" si="353">IF(B177="NaN","NaN",HOUR(B177)*100+MINUTE(B177))</f>
        <v>NaN</v>
      </c>
      <c r="J177" s="29" t="str">
        <f t="shared" si="353"/>
        <v>NaN</v>
      </c>
      <c r="K177" s="29" t="str">
        <f t="shared" si="353"/>
        <v>NaN</v>
      </c>
      <c r="L177" s="29" t="str">
        <f t="shared" si="353"/>
        <v>NaN</v>
      </c>
      <c r="M177" s="29" t="str">
        <f t="shared" si="353"/>
        <v>NaN</v>
      </c>
      <c r="N177" s="29" t="str">
        <f t="shared" si="353"/>
        <v>NaN</v>
      </c>
      <c r="O177" s="29" t="str">
        <f t="shared" si="353"/>
        <v>NaN</v>
      </c>
      <c r="P177" s="28" t="str">
        <f t="shared" si="3"/>
        <v>NaN</v>
      </c>
      <c r="Q177" s="29" t="str">
        <f t="shared" si="4"/>
        <v>NaN</v>
      </c>
      <c r="R177" s="29" t="str">
        <f t="shared" si="5"/>
        <v>NaN</v>
      </c>
      <c r="S177" s="29" t="str">
        <f t="shared" si="6"/>
        <v>NaN</v>
      </c>
      <c r="T177" s="29" t="str">
        <f t="shared" ref="T177:U177" si="354">IF(HOUR(IF(OR(D177="NaN",F177="NaN"),"0",F177-D177))*60+MINUTE(IF(OR(D177="NaN",F177="NaN"),"0",F177-D177))=0,"NaN",HOUR(IF(OR(D177="NaN",F177="NaN"),"0",F177-D177))*60+MINUTE(IF(OR(D177="NaN",F177="NaN"),"0",F177-D177)))</f>
        <v>NaN</v>
      </c>
      <c r="U177" s="29" t="str">
        <f t="shared" si="354"/>
        <v>NaN</v>
      </c>
      <c r="V177" s="29" t="str">
        <f t="shared" si="8"/>
        <v>NaN</v>
      </c>
      <c r="W177" s="29"/>
      <c r="X177" s="30"/>
    </row>
    <row r="178" spans="1:26" ht="15">
      <c r="A178" s="26">
        <v>41904</v>
      </c>
      <c r="B178" s="44" t="s">
        <v>47</v>
      </c>
      <c r="C178" s="44" t="s">
        <v>47</v>
      </c>
      <c r="D178" s="65" t="s">
        <v>47</v>
      </c>
      <c r="E178" s="44">
        <v>0.72569444444444442</v>
      </c>
      <c r="F178" s="65">
        <v>0.9506944444444444</v>
      </c>
      <c r="G178" t="s">
        <v>47</v>
      </c>
      <c r="H178" s="44" t="s">
        <v>47</v>
      </c>
      <c r="I178" s="28" t="str">
        <f t="shared" ref="I178:O178" si="355">IF(B178="NaN","NaN",HOUR(B178)*100+MINUTE(B178))</f>
        <v>NaN</v>
      </c>
      <c r="J178" s="29" t="str">
        <f t="shared" si="355"/>
        <v>NaN</v>
      </c>
      <c r="K178" s="29" t="str">
        <f t="shared" si="355"/>
        <v>NaN</v>
      </c>
      <c r="L178" s="29">
        <f t="shared" si="355"/>
        <v>1725</v>
      </c>
      <c r="M178" s="29">
        <f t="shared" si="355"/>
        <v>2249</v>
      </c>
      <c r="N178" s="29" t="str">
        <f t="shared" si="355"/>
        <v>NaN</v>
      </c>
      <c r="O178" s="29" t="str">
        <f t="shared" si="355"/>
        <v>NaN</v>
      </c>
      <c r="P178" s="28" t="str">
        <f t="shared" si="3"/>
        <v>NaN</v>
      </c>
      <c r="Q178" s="29" t="str">
        <f t="shared" si="4"/>
        <v>NaN</v>
      </c>
      <c r="R178" s="29" t="str">
        <f t="shared" si="5"/>
        <v>NaN</v>
      </c>
      <c r="S178" s="29">
        <f t="shared" si="6"/>
        <v>324</v>
      </c>
      <c r="T178" s="29" t="str">
        <f t="shared" ref="T178:U178" si="356">IF(HOUR(IF(OR(D178="NaN",F178="NaN"),"0",F178-D178))*60+MINUTE(IF(OR(D178="NaN",F178="NaN"),"0",F178-D178))=0,"NaN",HOUR(IF(OR(D178="NaN",F178="NaN"),"0",F178-D178))*60+MINUTE(IF(OR(D178="NaN",F178="NaN"),"0",F178-D178)))</f>
        <v>NaN</v>
      </c>
      <c r="U178" s="29" t="str">
        <f t="shared" si="356"/>
        <v>NaN</v>
      </c>
      <c r="V178" s="29" t="str">
        <f t="shared" si="8"/>
        <v>NaN</v>
      </c>
      <c r="W178" s="29"/>
      <c r="X178" s="30"/>
    </row>
    <row r="179" spans="1:26" ht="15">
      <c r="A179" s="26">
        <v>41905</v>
      </c>
      <c r="B179" s="32">
        <v>0.60833333333333328</v>
      </c>
      <c r="C179" s="81">
        <v>0.9145833333333333</v>
      </c>
      <c r="D179" s="81" t="s">
        <v>47</v>
      </c>
      <c r="E179" t="s">
        <v>47</v>
      </c>
      <c r="F179" t="s">
        <v>47</v>
      </c>
      <c r="G179" s="32" t="s">
        <v>47</v>
      </c>
      <c r="H179" s="81" t="s">
        <v>47</v>
      </c>
      <c r="I179" s="28">
        <f t="shared" ref="I179:O179" si="357">IF(B179="NaN","NaN",HOUR(B179)*100+MINUTE(B179))</f>
        <v>1436</v>
      </c>
      <c r="J179" s="29">
        <f t="shared" si="357"/>
        <v>2157</v>
      </c>
      <c r="K179" s="29" t="str">
        <f t="shared" si="357"/>
        <v>NaN</v>
      </c>
      <c r="L179" s="29" t="str">
        <f t="shared" si="357"/>
        <v>NaN</v>
      </c>
      <c r="M179" s="29" t="str">
        <f t="shared" si="357"/>
        <v>NaN</v>
      </c>
      <c r="N179" s="29" t="str">
        <f t="shared" si="357"/>
        <v>NaN</v>
      </c>
      <c r="O179" s="29" t="str">
        <f t="shared" si="357"/>
        <v>NaN</v>
      </c>
      <c r="P179" s="28">
        <f t="shared" si="3"/>
        <v>441</v>
      </c>
      <c r="Q179" s="29" t="str">
        <f t="shared" si="4"/>
        <v>NaN</v>
      </c>
      <c r="R179" s="29" t="str">
        <f t="shared" si="5"/>
        <v>NaN</v>
      </c>
      <c r="S179" s="29" t="str">
        <f t="shared" si="6"/>
        <v>NaN</v>
      </c>
      <c r="T179" s="29" t="str">
        <f t="shared" ref="T179:U179" si="358">IF(HOUR(IF(OR(D179="NaN",F179="NaN"),"0",F179-D179))*60+MINUTE(IF(OR(D179="NaN",F179="NaN"),"0",F179-D179))=0,"NaN",HOUR(IF(OR(D179="NaN",F179="NaN"),"0",F179-D179))*60+MINUTE(IF(OR(D179="NaN",F179="NaN"),"0",F179-D179)))</f>
        <v>NaN</v>
      </c>
      <c r="U179" s="29" t="str">
        <f t="shared" si="358"/>
        <v>NaN</v>
      </c>
      <c r="V179" s="29" t="str">
        <f t="shared" si="8"/>
        <v>NaN</v>
      </c>
      <c r="W179" s="29"/>
      <c r="X179" s="30"/>
    </row>
    <row r="180" spans="1:26" ht="15">
      <c r="A180" s="26">
        <v>41906</v>
      </c>
      <c r="B180" s="44">
        <v>0.67569444444444449</v>
      </c>
      <c r="C180" s="44" t="s">
        <v>47</v>
      </c>
      <c r="D180" s="81">
        <v>0.75069444444444444</v>
      </c>
      <c r="E180" t="s">
        <v>47</v>
      </c>
      <c r="F180" s="81">
        <v>0.9458333333333333</v>
      </c>
      <c r="G180" t="s">
        <v>47</v>
      </c>
      <c r="H180" s="44" t="s">
        <v>47</v>
      </c>
      <c r="I180" s="28">
        <f t="shared" ref="I180:O180" si="359">IF(B180="NaN","NaN",HOUR(B180)*100+MINUTE(B180))</f>
        <v>1613</v>
      </c>
      <c r="J180" s="29" t="str">
        <f t="shared" si="359"/>
        <v>NaN</v>
      </c>
      <c r="K180" s="29">
        <f t="shared" si="359"/>
        <v>1801</v>
      </c>
      <c r="L180" s="29" t="str">
        <f t="shared" si="359"/>
        <v>NaN</v>
      </c>
      <c r="M180" s="29">
        <f t="shared" si="359"/>
        <v>2242</v>
      </c>
      <c r="N180" s="29" t="str">
        <f t="shared" si="359"/>
        <v>NaN</v>
      </c>
      <c r="O180" s="29" t="str">
        <f t="shared" si="359"/>
        <v>NaN</v>
      </c>
      <c r="P180" s="28" t="str">
        <f t="shared" si="3"/>
        <v>NaN</v>
      </c>
      <c r="Q180" s="29">
        <f t="shared" si="4"/>
        <v>108</v>
      </c>
      <c r="R180" s="29" t="str">
        <f t="shared" si="5"/>
        <v>NaN</v>
      </c>
      <c r="S180" s="29" t="str">
        <f t="shared" si="6"/>
        <v>NaN</v>
      </c>
      <c r="T180" s="29">
        <f t="shared" ref="T180:U180" si="360">IF(HOUR(IF(OR(D180="NaN",F180="NaN"),"0",F180-D180))*60+MINUTE(IF(OR(D180="NaN",F180="NaN"),"0",F180-D180))=0,"NaN",HOUR(IF(OR(D180="NaN",F180="NaN"),"0",F180-D180))*60+MINUTE(IF(OR(D180="NaN",F180="NaN"),"0",F180-D180)))</f>
        <v>281</v>
      </c>
      <c r="U180" s="29" t="str">
        <f t="shared" si="360"/>
        <v>NaN</v>
      </c>
      <c r="V180" s="29" t="str">
        <f t="shared" si="8"/>
        <v>NaN</v>
      </c>
      <c r="W180" s="29"/>
      <c r="X180" s="30"/>
    </row>
    <row r="181" spans="1:26" ht="15">
      <c r="A181" s="26">
        <v>41907</v>
      </c>
      <c r="B181" s="44" t="s">
        <v>47</v>
      </c>
      <c r="C181" s="44" t="s">
        <v>47</v>
      </c>
      <c r="D181" s="65" t="s">
        <v>47</v>
      </c>
      <c r="E181" s="44">
        <v>0.7680555555555556</v>
      </c>
      <c r="F181" s="65">
        <v>0.9506944444444444</v>
      </c>
      <c r="G181" t="s">
        <v>47</v>
      </c>
      <c r="H181" s="44" t="s">
        <v>47</v>
      </c>
      <c r="I181" s="28" t="str">
        <f t="shared" ref="I181:O181" si="361">IF(B181="NaN","NaN",HOUR(B181)*100+MINUTE(B181))</f>
        <v>NaN</v>
      </c>
      <c r="J181" s="29" t="str">
        <f t="shared" si="361"/>
        <v>NaN</v>
      </c>
      <c r="K181" s="29" t="str">
        <f t="shared" si="361"/>
        <v>NaN</v>
      </c>
      <c r="L181" s="29">
        <f t="shared" si="361"/>
        <v>1826</v>
      </c>
      <c r="M181" s="29">
        <f t="shared" si="361"/>
        <v>2249</v>
      </c>
      <c r="N181" s="29" t="str">
        <f t="shared" si="361"/>
        <v>NaN</v>
      </c>
      <c r="O181" s="29" t="str">
        <f t="shared" si="361"/>
        <v>NaN</v>
      </c>
      <c r="P181" s="28" t="str">
        <f t="shared" si="3"/>
        <v>NaN</v>
      </c>
      <c r="Q181" s="29" t="str">
        <f t="shared" si="4"/>
        <v>NaN</v>
      </c>
      <c r="R181" s="29" t="str">
        <f t="shared" si="5"/>
        <v>NaN</v>
      </c>
      <c r="S181" s="29">
        <f t="shared" si="6"/>
        <v>263</v>
      </c>
      <c r="T181" s="29" t="str">
        <f t="shared" ref="T181:U181" si="362">IF(HOUR(IF(OR(D181="NaN",F181="NaN"),"0",F181-D181))*60+MINUTE(IF(OR(D181="NaN",F181="NaN"),"0",F181-D181))=0,"NaN",HOUR(IF(OR(D181="NaN",F181="NaN"),"0",F181-D181))*60+MINUTE(IF(OR(D181="NaN",F181="NaN"),"0",F181-D181)))</f>
        <v>NaN</v>
      </c>
      <c r="U181" s="29" t="str">
        <f t="shared" si="362"/>
        <v>NaN</v>
      </c>
      <c r="V181" s="29" t="str">
        <f t="shared" si="8"/>
        <v>NaN</v>
      </c>
      <c r="W181" s="29"/>
      <c r="X181" s="30"/>
    </row>
    <row r="182" spans="1:26" ht="15">
      <c r="A182" s="26">
        <v>41908</v>
      </c>
      <c r="B182" s="44" t="s">
        <v>47</v>
      </c>
      <c r="C182" s="44" t="s">
        <v>47</v>
      </c>
      <c r="D182" s="81" t="s">
        <v>47</v>
      </c>
      <c r="E182" s="44">
        <v>0.72916666666666663</v>
      </c>
      <c r="F182" s="81">
        <v>0.92847222222222225</v>
      </c>
      <c r="G182" t="s">
        <v>47</v>
      </c>
      <c r="H182" s="44" t="s">
        <v>47</v>
      </c>
      <c r="I182" s="28" t="str">
        <f t="shared" ref="I182:O182" si="363">IF(B182="NaN","NaN",HOUR(B182)*100+MINUTE(B182))</f>
        <v>NaN</v>
      </c>
      <c r="J182" s="29" t="str">
        <f t="shared" si="363"/>
        <v>NaN</v>
      </c>
      <c r="K182" s="29" t="str">
        <f t="shared" si="363"/>
        <v>NaN</v>
      </c>
      <c r="L182" s="29">
        <f t="shared" si="363"/>
        <v>1730</v>
      </c>
      <c r="M182" s="29">
        <f t="shared" si="363"/>
        <v>2217</v>
      </c>
      <c r="N182" s="29" t="str">
        <f t="shared" si="363"/>
        <v>NaN</v>
      </c>
      <c r="O182" s="29" t="str">
        <f t="shared" si="363"/>
        <v>NaN</v>
      </c>
      <c r="P182" s="28" t="str">
        <f t="shared" si="3"/>
        <v>NaN</v>
      </c>
      <c r="Q182" s="29" t="str">
        <f t="shared" si="4"/>
        <v>NaN</v>
      </c>
      <c r="R182" s="29" t="str">
        <f t="shared" si="5"/>
        <v>NaN</v>
      </c>
      <c r="S182" s="29">
        <f t="shared" si="6"/>
        <v>287</v>
      </c>
      <c r="T182" s="29" t="str">
        <f t="shared" ref="T182:U182" si="364">IF(HOUR(IF(OR(D182="NaN",F182="NaN"),"0",F182-D182))*60+MINUTE(IF(OR(D182="NaN",F182="NaN"),"0",F182-D182))=0,"NaN",HOUR(IF(OR(D182="NaN",F182="NaN"),"0",F182-D182))*60+MINUTE(IF(OR(D182="NaN",F182="NaN"),"0",F182-D182)))</f>
        <v>NaN</v>
      </c>
      <c r="U182" s="29" t="str">
        <f t="shared" si="364"/>
        <v>NaN</v>
      </c>
      <c r="V182" s="29" t="str">
        <f t="shared" si="8"/>
        <v>NaN</v>
      </c>
      <c r="W182" s="29"/>
      <c r="X182" s="30"/>
    </row>
    <row r="183" spans="1:26" ht="15">
      <c r="A183" s="26">
        <v>41909</v>
      </c>
      <c r="B183" s="44" t="s">
        <v>47</v>
      </c>
      <c r="C183" s="44" t="s">
        <v>47</v>
      </c>
      <c r="D183" s="81" t="s">
        <v>47</v>
      </c>
      <c r="E183" s="44">
        <v>0.76944444444444449</v>
      </c>
      <c r="F183" s="81">
        <v>0.95277777777777772</v>
      </c>
      <c r="G183" s="32" t="s">
        <v>47</v>
      </c>
      <c r="H183" s="44" t="s">
        <v>47</v>
      </c>
      <c r="I183" s="28" t="str">
        <f t="shared" ref="I183:O183" si="365">IF(B183="NaN","NaN",HOUR(B183)*100+MINUTE(B183))</f>
        <v>NaN</v>
      </c>
      <c r="J183" s="29" t="str">
        <f t="shared" si="365"/>
        <v>NaN</v>
      </c>
      <c r="K183" s="29" t="str">
        <f t="shared" si="365"/>
        <v>NaN</v>
      </c>
      <c r="L183" s="29">
        <f t="shared" si="365"/>
        <v>1828</v>
      </c>
      <c r="M183" s="29">
        <f t="shared" si="365"/>
        <v>2252</v>
      </c>
      <c r="N183" s="29" t="str">
        <f t="shared" si="365"/>
        <v>NaN</v>
      </c>
      <c r="O183" s="29" t="str">
        <f t="shared" si="365"/>
        <v>NaN</v>
      </c>
      <c r="P183" s="28" t="str">
        <f t="shared" si="3"/>
        <v>NaN</v>
      </c>
      <c r="Q183" s="29" t="str">
        <f t="shared" si="4"/>
        <v>NaN</v>
      </c>
      <c r="R183" s="29" t="str">
        <f t="shared" si="5"/>
        <v>NaN</v>
      </c>
      <c r="S183" s="29">
        <f t="shared" si="6"/>
        <v>264</v>
      </c>
      <c r="T183" s="29" t="str">
        <f t="shared" ref="T183:U183" si="366">IF(HOUR(IF(OR(D183="NaN",F183="NaN"),"0",F183-D183))*60+MINUTE(IF(OR(D183="NaN",F183="NaN"),"0",F183-D183))=0,"NaN",HOUR(IF(OR(D183="NaN",F183="NaN"),"0",F183-D183))*60+MINUTE(IF(OR(D183="NaN",F183="NaN"),"0",F183-D183)))</f>
        <v>NaN</v>
      </c>
      <c r="U183" s="29" t="str">
        <f t="shared" si="366"/>
        <v>NaN</v>
      </c>
      <c r="V183" s="29" t="str">
        <f t="shared" si="8"/>
        <v>NaN</v>
      </c>
      <c r="W183" s="29"/>
      <c r="X183" s="30"/>
      <c r="Y183" s="34"/>
      <c r="Z183" s="34"/>
    </row>
    <row r="184" spans="1:26" ht="15">
      <c r="A184" s="26">
        <v>41910</v>
      </c>
      <c r="B184" s="44" t="s">
        <v>47</v>
      </c>
      <c r="C184" s="44" t="s">
        <v>47</v>
      </c>
      <c r="D184" s="81" t="s">
        <v>47</v>
      </c>
      <c r="E184" s="44">
        <v>0.75069444444444444</v>
      </c>
      <c r="F184" s="81">
        <v>0.94027777777777777</v>
      </c>
      <c r="G184" t="s">
        <v>47</v>
      </c>
      <c r="H184" s="44" t="s">
        <v>47</v>
      </c>
      <c r="I184" s="28" t="str">
        <f t="shared" ref="I184:O184" si="367">IF(B184="NaN","NaN",HOUR(B184)*100+MINUTE(B184))</f>
        <v>NaN</v>
      </c>
      <c r="J184" s="29" t="str">
        <f t="shared" si="367"/>
        <v>NaN</v>
      </c>
      <c r="K184" s="29" t="str">
        <f t="shared" si="367"/>
        <v>NaN</v>
      </c>
      <c r="L184" s="29">
        <f t="shared" si="367"/>
        <v>1801</v>
      </c>
      <c r="M184" s="29">
        <f t="shared" si="367"/>
        <v>2234</v>
      </c>
      <c r="N184" s="29" t="str">
        <f t="shared" si="367"/>
        <v>NaN</v>
      </c>
      <c r="O184" s="29" t="str">
        <f t="shared" si="367"/>
        <v>NaN</v>
      </c>
      <c r="P184" s="28" t="str">
        <f t="shared" si="3"/>
        <v>NaN</v>
      </c>
      <c r="Q184" s="29" t="str">
        <f t="shared" si="4"/>
        <v>NaN</v>
      </c>
      <c r="R184" s="29" t="str">
        <f t="shared" si="5"/>
        <v>NaN</v>
      </c>
      <c r="S184" s="29">
        <f t="shared" si="6"/>
        <v>273</v>
      </c>
      <c r="T184" s="29" t="str">
        <f t="shared" ref="T184:U184" si="368">IF(HOUR(IF(OR(D184="NaN",F184="NaN"),"0",F184-D184))*60+MINUTE(IF(OR(D184="NaN",F184="NaN"),"0",F184-D184))=0,"NaN",HOUR(IF(OR(D184="NaN",F184="NaN"),"0",F184-D184))*60+MINUTE(IF(OR(D184="NaN",F184="NaN"),"0",F184-D184)))</f>
        <v>NaN</v>
      </c>
      <c r="U184" s="29" t="str">
        <f t="shared" si="368"/>
        <v>NaN</v>
      </c>
      <c r="V184" s="29" t="str">
        <f t="shared" si="8"/>
        <v>NaN</v>
      </c>
      <c r="W184" s="29"/>
      <c r="X184" s="30"/>
    </row>
    <row r="185" spans="1:26" ht="15">
      <c r="A185" s="26">
        <v>41911</v>
      </c>
      <c r="B185" s="44" t="s">
        <v>47</v>
      </c>
      <c r="C185" s="44" t="s">
        <v>47</v>
      </c>
      <c r="D185" s="81" t="s">
        <v>47</v>
      </c>
      <c r="E185" s="44">
        <v>0.7055555555555556</v>
      </c>
      <c r="F185" s="81">
        <v>0.94444444444444442</v>
      </c>
      <c r="G185" t="s">
        <v>47</v>
      </c>
      <c r="H185" s="44" t="s">
        <v>47</v>
      </c>
      <c r="I185" s="28" t="str">
        <f t="shared" ref="I185:O185" si="369">IF(B185="NaN","NaN",HOUR(B185)*100+MINUTE(B185))</f>
        <v>NaN</v>
      </c>
      <c r="J185" s="29" t="str">
        <f t="shared" si="369"/>
        <v>NaN</v>
      </c>
      <c r="K185" s="29" t="str">
        <f t="shared" si="369"/>
        <v>NaN</v>
      </c>
      <c r="L185" s="29">
        <f t="shared" si="369"/>
        <v>1656</v>
      </c>
      <c r="M185" s="29">
        <f t="shared" si="369"/>
        <v>2240</v>
      </c>
      <c r="N185" s="29" t="str">
        <f t="shared" si="369"/>
        <v>NaN</v>
      </c>
      <c r="O185" s="29" t="str">
        <f t="shared" si="369"/>
        <v>NaN</v>
      </c>
      <c r="P185" s="28" t="str">
        <f t="shared" si="3"/>
        <v>NaN</v>
      </c>
      <c r="Q185" s="29" t="str">
        <f t="shared" si="4"/>
        <v>NaN</v>
      </c>
      <c r="R185" s="29" t="str">
        <f t="shared" si="5"/>
        <v>NaN</v>
      </c>
      <c r="S185" s="29">
        <f t="shared" si="6"/>
        <v>344</v>
      </c>
      <c r="T185" s="29" t="str">
        <f t="shared" ref="T185:U185" si="370">IF(HOUR(IF(OR(D185="NaN",F185="NaN"),"0",F185-D185))*60+MINUTE(IF(OR(D185="NaN",F185="NaN"),"0",F185-D185))=0,"NaN",HOUR(IF(OR(D185="NaN",F185="NaN"),"0",F185-D185))*60+MINUTE(IF(OR(D185="NaN",F185="NaN"),"0",F185-D185)))</f>
        <v>NaN</v>
      </c>
      <c r="U185" s="29" t="str">
        <f t="shared" si="370"/>
        <v>NaN</v>
      </c>
      <c r="V185" s="29" t="str">
        <f t="shared" si="8"/>
        <v>NaN</v>
      </c>
      <c r="W185" s="29"/>
      <c r="X185" s="30"/>
    </row>
    <row r="186" spans="1:26" ht="15">
      <c r="A186" s="26">
        <v>41912</v>
      </c>
      <c r="B186" s="32">
        <v>0.7</v>
      </c>
      <c r="C186" t="s">
        <v>47</v>
      </c>
      <c r="D186" s="44">
        <v>0.74027777777777781</v>
      </c>
      <c r="E186" t="s">
        <v>47</v>
      </c>
      <c r="F186" t="s">
        <v>47</v>
      </c>
      <c r="G186" s="32">
        <v>0.90486111111111112</v>
      </c>
      <c r="H186" s="81">
        <v>0.99305555555555558</v>
      </c>
      <c r="I186" s="28">
        <f t="shared" ref="I186:O186" si="371">IF(B186="NaN","NaN",HOUR(B186)*100+MINUTE(B186))</f>
        <v>1648</v>
      </c>
      <c r="J186" s="29" t="str">
        <f t="shared" si="371"/>
        <v>NaN</v>
      </c>
      <c r="K186" s="29">
        <f t="shared" si="371"/>
        <v>1746</v>
      </c>
      <c r="L186" s="29" t="str">
        <f t="shared" si="371"/>
        <v>NaN</v>
      </c>
      <c r="M186" s="29" t="str">
        <f t="shared" si="371"/>
        <v>NaN</v>
      </c>
      <c r="N186" s="29">
        <f t="shared" si="371"/>
        <v>2143</v>
      </c>
      <c r="O186" s="29">
        <f t="shared" si="371"/>
        <v>2350</v>
      </c>
      <c r="P186" s="28" t="str">
        <f t="shared" si="3"/>
        <v>NaN</v>
      </c>
      <c r="Q186" s="29">
        <f t="shared" si="4"/>
        <v>58</v>
      </c>
      <c r="R186" s="29">
        <f t="shared" si="5"/>
        <v>127</v>
      </c>
      <c r="S186" s="29" t="str">
        <f t="shared" si="6"/>
        <v>NaN</v>
      </c>
      <c r="T186" s="29" t="str">
        <f t="shared" ref="T186:U186" si="372">IF(HOUR(IF(OR(D186="NaN",F186="NaN"),"0",F186-D186))*60+MINUTE(IF(OR(D186="NaN",F186="NaN"),"0",F186-D186))=0,"NaN",HOUR(IF(OR(D186="NaN",F186="NaN"),"0",F186-D186))*60+MINUTE(IF(OR(D186="NaN",F186="NaN"),"0",F186-D186)))</f>
        <v>NaN</v>
      </c>
      <c r="U186" s="29" t="str">
        <f t="shared" si="372"/>
        <v>NaN</v>
      </c>
      <c r="V186" s="29">
        <f t="shared" si="8"/>
        <v>237</v>
      </c>
      <c r="W186" s="29"/>
      <c r="X186" s="30"/>
    </row>
    <row r="187" spans="1:26" ht="15">
      <c r="A187" s="26"/>
      <c r="B187" s="44"/>
      <c r="C187" s="44"/>
      <c r="D187" s="44"/>
      <c r="E187" s="44"/>
      <c r="F187" s="44"/>
      <c r="H187" s="44"/>
      <c r="I187" s="28"/>
      <c r="J187" s="29"/>
      <c r="K187" s="29"/>
      <c r="L187" s="29"/>
      <c r="M187" s="29"/>
      <c r="N187" s="29"/>
      <c r="P187" s="25"/>
    </row>
    <row r="188" spans="1:26" ht="14">
      <c r="B188" s="104"/>
      <c r="C188" s="104"/>
      <c r="D188" s="104"/>
      <c r="E188" s="104"/>
      <c r="F188" s="104"/>
      <c r="G188" s="104"/>
      <c r="H188" s="104"/>
      <c r="I188" s="25"/>
      <c r="O188" s="1" t="s">
        <v>48</v>
      </c>
      <c r="P188" s="25">
        <f t="shared" ref="P188:V188" si="373">COUNT(P4:P186)</f>
        <v>51</v>
      </c>
      <c r="Q188" s="25">
        <f t="shared" si="373"/>
        <v>45</v>
      </c>
      <c r="R188" s="25">
        <f t="shared" si="373"/>
        <v>20</v>
      </c>
      <c r="S188" s="25">
        <f t="shared" si="373"/>
        <v>31</v>
      </c>
      <c r="T188" s="25">
        <f t="shared" si="373"/>
        <v>35</v>
      </c>
      <c r="U188" s="25">
        <f t="shared" si="373"/>
        <v>10</v>
      </c>
      <c r="V188" s="25">
        <f t="shared" si="373"/>
        <v>10</v>
      </c>
    </row>
    <row r="189" spans="1:26" ht="14">
      <c r="B189" s="104"/>
      <c r="C189" s="104"/>
      <c r="D189" s="104"/>
      <c r="E189" s="104"/>
      <c r="F189" s="104"/>
      <c r="G189" s="104"/>
      <c r="H189" s="104"/>
      <c r="I189" s="25"/>
      <c r="P189" s="25"/>
    </row>
    <row r="190" spans="1:26" ht="14">
      <c r="B190" s="104"/>
      <c r="C190" s="104"/>
      <c r="D190" s="104"/>
      <c r="E190" s="104"/>
      <c r="F190" s="104"/>
      <c r="G190" s="104"/>
      <c r="H190" s="104"/>
      <c r="I190" s="25"/>
      <c r="P190" s="25"/>
    </row>
    <row r="191" spans="1:26" ht="14">
      <c r="B191" s="104"/>
      <c r="C191" s="104"/>
      <c r="D191" s="104"/>
      <c r="E191" s="104"/>
      <c r="F191" s="104"/>
      <c r="G191" s="104"/>
      <c r="H191" s="104"/>
      <c r="I191" s="25"/>
      <c r="P191" s="25"/>
    </row>
    <row r="192" spans="1:26" ht="14">
      <c r="B192" s="104"/>
      <c r="C192" s="104"/>
      <c r="D192" s="104"/>
      <c r="E192" s="104"/>
      <c r="F192" s="104"/>
      <c r="G192" s="104"/>
      <c r="H192" s="104"/>
      <c r="I192" s="25"/>
      <c r="P192" s="25"/>
    </row>
    <row r="193" spans="2:16" ht="14">
      <c r="B193" s="104"/>
      <c r="C193" s="104"/>
      <c r="D193" s="104"/>
      <c r="E193" s="104"/>
      <c r="F193" s="104"/>
      <c r="G193" s="104"/>
      <c r="H193" s="104"/>
      <c r="I193" s="25"/>
      <c r="P193" s="25"/>
    </row>
    <row r="194" spans="2:16" ht="14">
      <c r="B194" s="104"/>
      <c r="C194" s="104"/>
      <c r="D194" s="104"/>
      <c r="E194" s="104"/>
      <c r="F194" s="104"/>
      <c r="G194" s="104"/>
      <c r="H194" s="104"/>
      <c r="I194" s="25"/>
      <c r="P194" s="25"/>
    </row>
    <row r="195" spans="2:16" ht="14">
      <c r="B195" s="104"/>
      <c r="C195" s="104"/>
      <c r="D195" s="104"/>
      <c r="E195" s="104"/>
      <c r="F195" s="104"/>
      <c r="G195" s="104"/>
      <c r="H195" s="104"/>
      <c r="I195" s="25"/>
      <c r="P195" s="25"/>
    </row>
    <row r="196" spans="2:16" ht="14">
      <c r="B196" s="104"/>
      <c r="C196" s="104"/>
      <c r="D196" s="104"/>
      <c r="E196" s="104"/>
      <c r="F196" s="104"/>
      <c r="G196" s="104"/>
      <c r="H196" s="104"/>
      <c r="I196" s="25"/>
      <c r="P196" s="25"/>
    </row>
    <row r="197" spans="2:16" ht="14">
      <c r="B197" s="104"/>
      <c r="C197" s="104"/>
      <c r="D197" s="104"/>
      <c r="E197" s="104"/>
      <c r="F197" s="104"/>
      <c r="G197" s="104"/>
      <c r="H197" s="104"/>
      <c r="I197" s="25"/>
      <c r="P197" s="25"/>
    </row>
    <row r="198" spans="2:16" ht="14">
      <c r="B198" s="104"/>
      <c r="C198" s="104"/>
      <c r="D198" s="104"/>
      <c r="E198" s="104"/>
      <c r="F198" s="104"/>
      <c r="G198" s="104"/>
      <c r="H198" s="104"/>
      <c r="I198" s="25"/>
      <c r="P198" s="25"/>
    </row>
    <row r="199" spans="2:16" ht="14">
      <c r="B199" s="104"/>
      <c r="C199" s="104"/>
      <c r="D199" s="104"/>
      <c r="E199" s="104"/>
      <c r="F199" s="104"/>
      <c r="G199" s="104"/>
      <c r="H199" s="104"/>
      <c r="I199" s="25"/>
      <c r="P199" s="25"/>
    </row>
    <row r="200" spans="2:16" ht="14">
      <c r="B200" s="104"/>
      <c r="C200" s="104"/>
      <c r="D200" s="104"/>
      <c r="E200" s="104"/>
      <c r="F200" s="104"/>
      <c r="G200" s="104"/>
      <c r="H200" s="104"/>
      <c r="I200" s="25"/>
      <c r="P200" s="25"/>
    </row>
    <row r="201" spans="2:16" ht="14">
      <c r="B201" s="104"/>
      <c r="C201" s="104"/>
      <c r="D201" s="104"/>
      <c r="E201" s="104"/>
      <c r="F201" s="104"/>
      <c r="G201" s="104"/>
      <c r="H201" s="104"/>
      <c r="I201" s="25"/>
      <c r="P201" s="25"/>
    </row>
    <row r="202" spans="2:16" ht="14">
      <c r="B202" s="104"/>
      <c r="C202" s="104"/>
      <c r="D202" s="104"/>
      <c r="E202" s="104"/>
      <c r="F202" s="104"/>
      <c r="G202" s="104"/>
      <c r="H202" s="104"/>
      <c r="I202" s="25"/>
      <c r="P202" s="25"/>
    </row>
    <row r="203" spans="2:16" ht="14">
      <c r="B203" s="104"/>
      <c r="C203" s="104"/>
      <c r="D203" s="104"/>
      <c r="E203" s="104"/>
      <c r="F203" s="104"/>
      <c r="G203" s="104"/>
      <c r="H203" s="104"/>
      <c r="I203" s="25"/>
      <c r="P203" s="25"/>
    </row>
    <row r="204" spans="2:16" ht="14">
      <c r="B204" s="104"/>
      <c r="C204" s="104"/>
      <c r="D204" s="104"/>
      <c r="E204" s="104"/>
      <c r="F204" s="104"/>
      <c r="G204" s="104"/>
      <c r="H204" s="104"/>
      <c r="I204" s="25"/>
      <c r="P204" s="25"/>
    </row>
    <row r="205" spans="2:16" ht="14">
      <c r="B205" s="104"/>
      <c r="C205" s="104"/>
      <c r="D205" s="104"/>
      <c r="E205" s="104"/>
      <c r="F205" s="104"/>
      <c r="G205" s="104"/>
      <c r="H205" s="104"/>
      <c r="I205" s="25"/>
      <c r="P205" s="25"/>
    </row>
    <row r="206" spans="2:16" ht="14">
      <c r="B206" s="104"/>
      <c r="C206" s="104"/>
      <c r="D206" s="104"/>
      <c r="E206" s="104"/>
      <c r="F206" s="104"/>
      <c r="G206" s="104"/>
      <c r="H206" s="104"/>
      <c r="I206" s="25"/>
      <c r="P206" s="25"/>
    </row>
    <row r="207" spans="2:16" ht="14">
      <c r="B207" s="104"/>
      <c r="C207" s="104"/>
      <c r="D207" s="104"/>
      <c r="E207" s="104"/>
      <c r="F207" s="104"/>
      <c r="G207" s="104"/>
      <c r="H207" s="104"/>
      <c r="I207" s="25"/>
      <c r="P207" s="25"/>
    </row>
    <row r="208" spans="2:16" ht="14">
      <c r="B208" s="104"/>
      <c r="C208" s="104"/>
      <c r="D208" s="104"/>
      <c r="E208" s="104"/>
      <c r="F208" s="104"/>
      <c r="G208" s="104"/>
      <c r="H208" s="104"/>
      <c r="I208" s="25"/>
      <c r="P208" s="25"/>
    </row>
    <row r="209" spans="2:16" ht="14">
      <c r="B209" s="104"/>
      <c r="C209" s="104"/>
      <c r="D209" s="104"/>
      <c r="E209" s="104"/>
      <c r="F209" s="104"/>
      <c r="G209" s="104"/>
      <c r="H209" s="104"/>
      <c r="I209" s="25"/>
      <c r="P209" s="25"/>
    </row>
    <row r="210" spans="2:16" ht="14">
      <c r="B210" s="104"/>
      <c r="C210" s="104"/>
      <c r="D210" s="104"/>
      <c r="E210" s="104"/>
      <c r="F210" s="104"/>
      <c r="G210" s="104"/>
      <c r="H210" s="104"/>
      <c r="I210" s="25"/>
      <c r="P210" s="25"/>
    </row>
    <row r="211" spans="2:16" ht="14">
      <c r="B211" s="104"/>
      <c r="C211" s="104"/>
      <c r="D211" s="104"/>
      <c r="E211" s="104"/>
      <c r="F211" s="104"/>
      <c r="G211" s="104"/>
      <c r="H211" s="104"/>
      <c r="I211" s="25"/>
      <c r="P211" s="25"/>
    </row>
    <row r="212" spans="2:16" ht="14">
      <c r="B212" s="104"/>
      <c r="C212" s="104"/>
      <c r="D212" s="104"/>
      <c r="E212" s="104"/>
      <c r="F212" s="104"/>
      <c r="G212" s="104"/>
      <c r="H212" s="104"/>
      <c r="I212" s="25"/>
      <c r="P212" s="25"/>
    </row>
    <row r="213" spans="2:16" ht="14">
      <c r="B213" s="104"/>
      <c r="C213" s="104"/>
      <c r="D213" s="104"/>
      <c r="E213" s="104"/>
      <c r="F213" s="104"/>
      <c r="G213" s="104"/>
      <c r="H213" s="104"/>
      <c r="I213" s="25"/>
      <c r="P213" s="25"/>
    </row>
    <row r="214" spans="2:16" ht="14">
      <c r="B214" s="104"/>
      <c r="C214" s="104"/>
      <c r="D214" s="104"/>
      <c r="E214" s="104"/>
      <c r="F214" s="104"/>
      <c r="G214" s="104"/>
      <c r="H214" s="104"/>
      <c r="I214" s="25"/>
      <c r="P214" s="25"/>
    </row>
    <row r="215" spans="2:16" ht="14">
      <c r="B215" s="104"/>
      <c r="C215" s="104"/>
      <c r="D215" s="104"/>
      <c r="E215" s="104"/>
      <c r="F215" s="104"/>
      <c r="G215" s="104"/>
      <c r="H215" s="104"/>
      <c r="I215" s="25"/>
      <c r="P215" s="25"/>
    </row>
    <row r="216" spans="2:16" ht="14">
      <c r="B216" s="104"/>
      <c r="C216" s="104"/>
      <c r="D216" s="104"/>
      <c r="E216" s="104"/>
      <c r="F216" s="104"/>
      <c r="G216" s="104"/>
      <c r="H216" s="104"/>
      <c r="I216" s="25"/>
      <c r="P216" s="25"/>
    </row>
    <row r="217" spans="2:16" ht="14">
      <c r="B217" s="104"/>
      <c r="C217" s="104"/>
      <c r="D217" s="104"/>
      <c r="E217" s="104"/>
      <c r="F217" s="104"/>
      <c r="G217" s="104"/>
      <c r="H217" s="104"/>
      <c r="I217" s="25"/>
      <c r="P217" s="25"/>
    </row>
    <row r="218" spans="2:16" ht="14">
      <c r="B218" s="104"/>
      <c r="C218" s="104"/>
      <c r="D218" s="104"/>
      <c r="E218" s="104"/>
      <c r="F218" s="104"/>
      <c r="G218" s="104"/>
      <c r="H218" s="104"/>
      <c r="I218" s="25"/>
      <c r="P218" s="25"/>
    </row>
    <row r="219" spans="2:16" ht="14">
      <c r="B219" s="104"/>
      <c r="C219" s="104"/>
      <c r="D219" s="104"/>
      <c r="E219" s="104"/>
      <c r="F219" s="104"/>
      <c r="G219" s="104"/>
      <c r="H219" s="104"/>
      <c r="I219" s="25"/>
      <c r="P219" s="25"/>
    </row>
    <row r="220" spans="2:16" ht="14">
      <c r="B220" s="104"/>
      <c r="C220" s="104"/>
      <c r="D220" s="104"/>
      <c r="E220" s="104"/>
      <c r="F220" s="104"/>
      <c r="G220" s="104"/>
      <c r="H220" s="104"/>
      <c r="I220" s="25"/>
      <c r="P220" s="25"/>
    </row>
    <row r="221" spans="2:16" ht="14">
      <c r="B221" s="104"/>
      <c r="C221" s="104"/>
      <c r="D221" s="104"/>
      <c r="E221" s="104"/>
      <c r="F221" s="104"/>
      <c r="G221" s="104"/>
      <c r="H221" s="104"/>
      <c r="I221" s="25"/>
      <c r="P221" s="25"/>
    </row>
    <row r="222" spans="2:16" ht="14">
      <c r="B222" s="104"/>
      <c r="C222" s="104"/>
      <c r="D222" s="104"/>
      <c r="E222" s="104"/>
      <c r="F222" s="104"/>
      <c r="G222" s="104"/>
      <c r="H222" s="104"/>
      <c r="I222" s="25"/>
      <c r="P222" s="25"/>
    </row>
    <row r="223" spans="2:16" ht="14">
      <c r="B223" s="104"/>
      <c r="C223" s="104"/>
      <c r="D223" s="104"/>
      <c r="E223" s="104"/>
      <c r="F223" s="104"/>
      <c r="G223" s="104"/>
      <c r="H223" s="104"/>
      <c r="I223" s="25"/>
      <c r="P223" s="25"/>
    </row>
    <row r="224" spans="2:16" ht="14">
      <c r="B224" s="104"/>
      <c r="C224" s="104"/>
      <c r="D224" s="104"/>
      <c r="E224" s="104"/>
      <c r="F224" s="104"/>
      <c r="G224" s="104"/>
      <c r="H224" s="104"/>
      <c r="I224" s="25"/>
      <c r="P224" s="25"/>
    </row>
    <row r="225" spans="2:16" ht="14">
      <c r="B225" s="104"/>
      <c r="C225" s="104"/>
      <c r="D225" s="104"/>
      <c r="E225" s="104"/>
      <c r="F225" s="104"/>
      <c r="G225" s="104"/>
      <c r="H225" s="104"/>
      <c r="I225" s="25"/>
      <c r="P225" s="25"/>
    </row>
    <row r="226" spans="2:16" ht="14">
      <c r="B226" s="104"/>
      <c r="C226" s="104"/>
      <c r="D226" s="104"/>
      <c r="E226" s="104"/>
      <c r="F226" s="104"/>
      <c r="G226" s="104"/>
      <c r="H226" s="104"/>
      <c r="I226" s="25"/>
      <c r="P226" s="25"/>
    </row>
    <row r="227" spans="2:16" ht="14">
      <c r="B227" s="104"/>
      <c r="C227" s="104"/>
      <c r="D227" s="104"/>
      <c r="E227" s="104"/>
      <c r="F227" s="104"/>
      <c r="G227" s="104"/>
      <c r="H227" s="104"/>
      <c r="I227" s="25"/>
      <c r="P227" s="25"/>
    </row>
    <row r="228" spans="2:16" ht="14">
      <c r="B228" s="104"/>
      <c r="C228" s="104"/>
      <c r="D228" s="104"/>
      <c r="E228" s="104"/>
      <c r="F228" s="104"/>
      <c r="G228" s="104"/>
      <c r="H228" s="104"/>
      <c r="I228" s="25"/>
      <c r="P228" s="25"/>
    </row>
    <row r="229" spans="2:16" ht="14">
      <c r="B229" s="104"/>
      <c r="C229" s="104"/>
      <c r="D229" s="104"/>
      <c r="E229" s="104"/>
      <c r="F229" s="104"/>
      <c r="G229" s="104"/>
      <c r="H229" s="104"/>
      <c r="I229" s="25"/>
      <c r="P229" s="25"/>
    </row>
    <row r="230" spans="2:16" ht="14">
      <c r="B230" s="104"/>
      <c r="C230" s="104"/>
      <c r="D230" s="104"/>
      <c r="E230" s="104"/>
      <c r="F230" s="104"/>
      <c r="G230" s="104"/>
      <c r="H230" s="104"/>
      <c r="I230" s="25"/>
      <c r="P230" s="25"/>
    </row>
    <row r="231" spans="2:16" ht="14">
      <c r="B231" s="104"/>
      <c r="C231" s="104"/>
      <c r="D231" s="104"/>
      <c r="E231" s="104"/>
      <c r="F231" s="104"/>
      <c r="G231" s="104"/>
      <c r="H231" s="104"/>
      <c r="I231" s="25"/>
      <c r="P231" s="25"/>
    </row>
    <row r="232" spans="2:16" ht="14">
      <c r="B232" s="104"/>
      <c r="C232" s="104"/>
      <c r="D232" s="104"/>
      <c r="E232" s="104"/>
      <c r="F232" s="104"/>
      <c r="G232" s="104"/>
      <c r="H232" s="104"/>
      <c r="I232" s="25"/>
      <c r="P232" s="25"/>
    </row>
    <row r="233" spans="2:16" ht="14">
      <c r="B233" s="104"/>
      <c r="C233" s="104"/>
      <c r="D233" s="104"/>
      <c r="E233" s="104"/>
      <c r="F233" s="104"/>
      <c r="G233" s="104"/>
      <c r="H233" s="104"/>
      <c r="I233" s="25"/>
      <c r="P233" s="25"/>
    </row>
    <row r="234" spans="2:16" ht="14">
      <c r="B234" s="104"/>
      <c r="C234" s="104"/>
      <c r="D234" s="104"/>
      <c r="E234" s="104"/>
      <c r="F234" s="104"/>
      <c r="G234" s="104"/>
      <c r="H234" s="104"/>
      <c r="I234" s="25"/>
      <c r="P234" s="25"/>
    </row>
    <row r="235" spans="2:16" ht="14">
      <c r="B235" s="104"/>
      <c r="C235" s="104"/>
      <c r="D235" s="104"/>
      <c r="E235" s="104"/>
      <c r="F235" s="104"/>
      <c r="G235" s="104"/>
      <c r="H235" s="104"/>
      <c r="I235" s="25"/>
      <c r="P235" s="25"/>
    </row>
    <row r="236" spans="2:16" ht="14">
      <c r="B236" s="104"/>
      <c r="C236" s="104"/>
      <c r="D236" s="104"/>
      <c r="E236" s="104"/>
      <c r="F236" s="104"/>
      <c r="G236" s="104"/>
      <c r="H236" s="104"/>
      <c r="I236" s="25"/>
      <c r="P236" s="25"/>
    </row>
    <row r="237" spans="2:16" ht="14">
      <c r="B237" s="104"/>
      <c r="C237" s="104"/>
      <c r="D237" s="104"/>
      <c r="E237" s="104"/>
      <c r="F237" s="104"/>
      <c r="G237" s="104"/>
      <c r="H237" s="104"/>
      <c r="I237" s="25"/>
      <c r="P237" s="25"/>
    </row>
    <row r="238" spans="2:16" ht="14">
      <c r="B238" s="104"/>
      <c r="C238" s="104"/>
      <c r="D238" s="104"/>
      <c r="E238" s="104"/>
      <c r="F238" s="104"/>
      <c r="G238" s="104"/>
      <c r="H238" s="104"/>
      <c r="I238" s="25"/>
      <c r="P238" s="25"/>
    </row>
    <row r="239" spans="2:16" ht="14">
      <c r="B239" s="104"/>
      <c r="C239" s="104"/>
      <c r="D239" s="104"/>
      <c r="E239" s="104"/>
      <c r="F239" s="104"/>
      <c r="G239" s="104"/>
      <c r="H239" s="104"/>
      <c r="I239" s="25"/>
      <c r="P239" s="25"/>
    </row>
    <row r="240" spans="2:16" ht="14">
      <c r="B240" s="104"/>
      <c r="C240" s="104"/>
      <c r="D240" s="104"/>
      <c r="E240" s="104"/>
      <c r="F240" s="104"/>
      <c r="G240" s="104"/>
      <c r="H240" s="104"/>
      <c r="I240" s="25"/>
      <c r="P240" s="25"/>
    </row>
    <row r="241" spans="2:16" ht="14">
      <c r="B241" s="104"/>
      <c r="C241" s="104"/>
      <c r="D241" s="104"/>
      <c r="E241" s="104"/>
      <c r="F241" s="104"/>
      <c r="G241" s="104"/>
      <c r="H241" s="104"/>
      <c r="I241" s="25"/>
      <c r="P241" s="25"/>
    </row>
    <row r="242" spans="2:16" ht="14">
      <c r="B242" s="104"/>
      <c r="C242" s="104"/>
      <c r="D242" s="104"/>
      <c r="E242" s="104"/>
      <c r="F242" s="104"/>
      <c r="G242" s="104"/>
      <c r="H242" s="104"/>
      <c r="I242" s="25"/>
      <c r="P242" s="25"/>
    </row>
    <row r="243" spans="2:16" ht="14">
      <c r="B243" s="104"/>
      <c r="C243" s="104"/>
      <c r="D243" s="104"/>
      <c r="E243" s="104"/>
      <c r="F243" s="104"/>
      <c r="G243" s="104"/>
      <c r="H243" s="104"/>
      <c r="I243" s="25"/>
      <c r="P243" s="25"/>
    </row>
    <row r="244" spans="2:16" ht="14">
      <c r="B244" s="104"/>
      <c r="C244" s="104"/>
      <c r="D244" s="104"/>
      <c r="E244" s="104"/>
      <c r="F244" s="104"/>
      <c r="G244" s="104"/>
      <c r="H244" s="104"/>
      <c r="I244" s="25"/>
      <c r="P244" s="25"/>
    </row>
    <row r="245" spans="2:16" ht="14">
      <c r="B245" s="104"/>
      <c r="C245" s="104"/>
      <c r="D245" s="104"/>
      <c r="E245" s="104"/>
      <c r="F245" s="104"/>
      <c r="G245" s="104"/>
      <c r="H245" s="104"/>
      <c r="I245" s="25"/>
      <c r="P245" s="25"/>
    </row>
    <row r="246" spans="2:16" ht="14">
      <c r="B246" s="104"/>
      <c r="C246" s="104"/>
      <c r="D246" s="104"/>
      <c r="E246" s="104"/>
      <c r="F246" s="104"/>
      <c r="G246" s="104"/>
      <c r="H246" s="104"/>
      <c r="I246" s="25"/>
      <c r="P246" s="25"/>
    </row>
    <row r="247" spans="2:16" ht="14">
      <c r="B247" s="104"/>
      <c r="C247" s="104"/>
      <c r="D247" s="104"/>
      <c r="E247" s="104"/>
      <c r="F247" s="104"/>
      <c r="G247" s="104"/>
      <c r="H247" s="104"/>
      <c r="I247" s="25"/>
      <c r="P247" s="25"/>
    </row>
    <row r="248" spans="2:16" ht="14">
      <c r="B248" s="104"/>
      <c r="C248" s="104"/>
      <c r="D248" s="104"/>
      <c r="E248" s="104"/>
      <c r="F248" s="104"/>
      <c r="G248" s="104"/>
      <c r="H248" s="104"/>
      <c r="I248" s="25"/>
      <c r="P248" s="25"/>
    </row>
    <row r="249" spans="2:16" ht="14">
      <c r="B249" s="104"/>
      <c r="C249" s="104"/>
      <c r="D249" s="104"/>
      <c r="E249" s="104"/>
      <c r="F249" s="104"/>
      <c r="G249" s="104"/>
      <c r="H249" s="104"/>
      <c r="I249" s="25"/>
      <c r="P249" s="25"/>
    </row>
    <row r="250" spans="2:16" ht="14">
      <c r="B250" s="104"/>
      <c r="C250" s="104"/>
      <c r="D250" s="104"/>
      <c r="E250" s="104"/>
      <c r="F250" s="104"/>
      <c r="G250" s="104"/>
      <c r="H250" s="104"/>
      <c r="I250" s="25"/>
      <c r="P250" s="25"/>
    </row>
    <row r="251" spans="2:16" ht="14">
      <c r="B251" s="104"/>
      <c r="C251" s="104"/>
      <c r="D251" s="104"/>
      <c r="E251" s="104"/>
      <c r="F251" s="104"/>
      <c r="G251" s="104"/>
      <c r="H251" s="104"/>
      <c r="I251" s="25"/>
      <c r="P251" s="25"/>
    </row>
    <row r="252" spans="2:16" ht="14">
      <c r="B252" s="104"/>
      <c r="C252" s="104"/>
      <c r="D252" s="104"/>
      <c r="E252" s="104"/>
      <c r="F252" s="104"/>
      <c r="G252" s="104"/>
      <c r="H252" s="104"/>
      <c r="I252" s="25"/>
      <c r="P252" s="25"/>
    </row>
    <row r="253" spans="2:16" ht="14">
      <c r="B253" s="104"/>
      <c r="C253" s="104"/>
      <c r="D253" s="104"/>
      <c r="E253" s="104"/>
      <c r="F253" s="104"/>
      <c r="G253" s="104"/>
      <c r="H253" s="104"/>
      <c r="I253" s="25"/>
      <c r="P253" s="25"/>
    </row>
    <row r="254" spans="2:16" ht="14">
      <c r="B254" s="104"/>
      <c r="C254" s="104"/>
      <c r="D254" s="104"/>
      <c r="E254" s="104"/>
      <c r="F254" s="104"/>
      <c r="G254" s="104"/>
      <c r="H254" s="104"/>
      <c r="I254" s="25"/>
      <c r="P254" s="25"/>
    </row>
    <row r="255" spans="2:16" ht="14">
      <c r="B255" s="104"/>
      <c r="C255" s="104"/>
      <c r="D255" s="104"/>
      <c r="E255" s="104"/>
      <c r="F255" s="104"/>
      <c r="G255" s="104"/>
      <c r="H255" s="104"/>
      <c r="I255" s="25"/>
      <c r="P255" s="25"/>
    </row>
    <row r="256" spans="2:16" ht="14">
      <c r="B256" s="104"/>
      <c r="C256" s="104"/>
      <c r="D256" s="104"/>
      <c r="E256" s="104"/>
      <c r="F256" s="104"/>
      <c r="G256" s="104"/>
      <c r="H256" s="104"/>
      <c r="I256" s="25"/>
      <c r="P256" s="25"/>
    </row>
    <row r="257" spans="2:16" ht="14">
      <c r="B257" s="104"/>
      <c r="C257" s="104"/>
      <c r="D257" s="104"/>
      <c r="E257" s="104"/>
      <c r="F257" s="104"/>
      <c r="G257" s="104"/>
      <c r="H257" s="104"/>
      <c r="I257" s="25"/>
      <c r="P257" s="25"/>
    </row>
    <row r="258" spans="2:16" ht="14">
      <c r="B258" s="104"/>
      <c r="C258" s="104"/>
      <c r="D258" s="104"/>
      <c r="E258" s="104"/>
      <c r="F258" s="104"/>
      <c r="G258" s="104"/>
      <c r="H258" s="104"/>
      <c r="I258" s="25"/>
      <c r="P258" s="25"/>
    </row>
    <row r="259" spans="2:16" ht="14">
      <c r="B259" s="104"/>
      <c r="C259" s="104"/>
      <c r="D259" s="104"/>
      <c r="E259" s="104"/>
      <c r="F259" s="104"/>
      <c r="G259" s="104"/>
      <c r="H259" s="104"/>
      <c r="I259" s="25"/>
      <c r="P259" s="25"/>
    </row>
    <row r="260" spans="2:16" ht="14">
      <c r="B260" s="104"/>
      <c r="C260" s="104"/>
      <c r="D260" s="104"/>
      <c r="E260" s="104"/>
      <c r="F260" s="104"/>
      <c r="G260" s="104"/>
      <c r="H260" s="104"/>
      <c r="I260" s="25"/>
      <c r="P260" s="25"/>
    </row>
    <row r="261" spans="2:16" ht="14">
      <c r="B261" s="104"/>
      <c r="C261" s="104"/>
      <c r="D261" s="104"/>
      <c r="E261" s="104"/>
      <c r="F261" s="104"/>
      <c r="G261" s="104"/>
      <c r="H261" s="104"/>
      <c r="I261" s="25"/>
      <c r="P261" s="25"/>
    </row>
    <row r="262" spans="2:16" ht="14">
      <c r="B262" s="104"/>
      <c r="C262" s="104"/>
      <c r="D262" s="104"/>
      <c r="E262" s="104"/>
      <c r="F262" s="104"/>
      <c r="G262" s="104"/>
      <c r="H262" s="104"/>
      <c r="I262" s="25"/>
      <c r="P262" s="25"/>
    </row>
    <row r="263" spans="2:16" ht="14">
      <c r="B263" s="104"/>
      <c r="C263" s="104"/>
      <c r="D263" s="104"/>
      <c r="E263" s="104"/>
      <c r="F263" s="104"/>
      <c r="G263" s="104"/>
      <c r="H263" s="104"/>
      <c r="I263" s="25"/>
      <c r="P263" s="25"/>
    </row>
    <row r="264" spans="2:16" ht="14">
      <c r="B264" s="104"/>
      <c r="C264" s="104"/>
      <c r="D264" s="104"/>
      <c r="E264" s="104"/>
      <c r="F264" s="104"/>
      <c r="G264" s="104"/>
      <c r="H264" s="104"/>
      <c r="I264" s="25"/>
      <c r="P264" s="25"/>
    </row>
    <row r="265" spans="2:16" ht="14">
      <c r="B265" s="104"/>
      <c r="C265" s="104"/>
      <c r="D265" s="104"/>
      <c r="E265" s="104"/>
      <c r="F265" s="104"/>
      <c r="G265" s="104"/>
      <c r="H265" s="104"/>
      <c r="I265" s="25"/>
      <c r="P265" s="25"/>
    </row>
    <row r="266" spans="2:16" ht="14">
      <c r="B266" s="104"/>
      <c r="C266" s="104"/>
      <c r="D266" s="104"/>
      <c r="E266" s="104"/>
      <c r="F266" s="104"/>
      <c r="G266" s="104"/>
      <c r="H266" s="104"/>
      <c r="I266" s="25"/>
      <c r="P266" s="25"/>
    </row>
    <row r="267" spans="2:16" ht="14">
      <c r="B267" s="104"/>
      <c r="C267" s="104"/>
      <c r="D267" s="104"/>
      <c r="E267" s="104"/>
      <c r="F267" s="104"/>
      <c r="G267" s="104"/>
      <c r="H267" s="104"/>
      <c r="I267" s="25"/>
      <c r="P267" s="25"/>
    </row>
    <row r="268" spans="2:16" ht="14">
      <c r="B268" s="104"/>
      <c r="C268" s="104"/>
      <c r="D268" s="104"/>
      <c r="E268" s="104"/>
      <c r="F268" s="104"/>
      <c r="G268" s="104"/>
      <c r="H268" s="104"/>
      <c r="I268" s="25"/>
      <c r="P268" s="25"/>
    </row>
    <row r="269" spans="2:16" ht="14">
      <c r="B269" s="104"/>
      <c r="C269" s="104"/>
      <c r="D269" s="104"/>
      <c r="E269" s="104"/>
      <c r="F269" s="104"/>
      <c r="G269" s="104"/>
      <c r="H269" s="104"/>
      <c r="I269" s="25"/>
      <c r="P269" s="25"/>
    </row>
    <row r="270" spans="2:16" ht="14">
      <c r="B270" s="104"/>
      <c r="C270" s="104"/>
      <c r="D270" s="104"/>
      <c r="E270" s="104"/>
      <c r="F270" s="104"/>
      <c r="G270" s="104"/>
      <c r="H270" s="104"/>
      <c r="I270" s="25"/>
      <c r="P270" s="25"/>
    </row>
    <row r="271" spans="2:16" ht="14">
      <c r="B271" s="104"/>
      <c r="C271" s="104"/>
      <c r="D271" s="104"/>
      <c r="E271" s="104"/>
      <c r="F271" s="104"/>
      <c r="G271" s="104"/>
      <c r="H271" s="104"/>
      <c r="I271" s="25"/>
      <c r="P271" s="25"/>
    </row>
    <row r="272" spans="2:16" ht="14">
      <c r="B272" s="104"/>
      <c r="C272" s="104"/>
      <c r="D272" s="104"/>
      <c r="E272" s="104"/>
      <c r="F272" s="104"/>
      <c r="G272" s="104"/>
      <c r="H272" s="104"/>
      <c r="I272" s="25"/>
      <c r="P272" s="25"/>
    </row>
    <row r="273" spans="2:16" ht="14">
      <c r="B273" s="104"/>
      <c r="C273" s="104"/>
      <c r="D273" s="104"/>
      <c r="E273" s="104"/>
      <c r="F273" s="104"/>
      <c r="G273" s="104"/>
      <c r="H273" s="104"/>
      <c r="I273" s="25"/>
      <c r="P273" s="25"/>
    </row>
    <row r="274" spans="2:16" ht="14">
      <c r="B274" s="104"/>
      <c r="C274" s="104"/>
      <c r="D274" s="104"/>
      <c r="E274" s="104"/>
      <c r="F274" s="104"/>
      <c r="G274" s="104"/>
      <c r="H274" s="104"/>
      <c r="I274" s="25"/>
      <c r="P274" s="25"/>
    </row>
    <row r="275" spans="2:16" ht="14">
      <c r="B275" s="104"/>
      <c r="C275" s="104"/>
      <c r="D275" s="104"/>
      <c r="E275" s="104"/>
      <c r="F275" s="104"/>
      <c r="G275" s="104"/>
      <c r="H275" s="104"/>
      <c r="I275" s="25"/>
      <c r="P275" s="25"/>
    </row>
    <row r="276" spans="2:16" ht="14">
      <c r="B276" s="104"/>
      <c r="C276" s="104"/>
      <c r="D276" s="104"/>
      <c r="E276" s="104"/>
      <c r="F276" s="104"/>
      <c r="G276" s="104"/>
      <c r="H276" s="104"/>
      <c r="I276" s="25"/>
      <c r="P276" s="25"/>
    </row>
    <row r="277" spans="2:16" ht="14">
      <c r="B277" s="104"/>
      <c r="C277" s="104"/>
      <c r="D277" s="104"/>
      <c r="E277" s="104"/>
      <c r="F277" s="104"/>
      <c r="G277" s="104"/>
      <c r="H277" s="104"/>
      <c r="I277" s="25"/>
      <c r="P277" s="25"/>
    </row>
    <row r="278" spans="2:16" ht="14">
      <c r="B278" s="104"/>
      <c r="C278" s="104"/>
      <c r="D278" s="104"/>
      <c r="E278" s="104"/>
      <c r="F278" s="104"/>
      <c r="G278" s="104"/>
      <c r="H278" s="104"/>
      <c r="I278" s="25"/>
      <c r="P278" s="25"/>
    </row>
    <row r="279" spans="2:16" ht="14">
      <c r="B279" s="104"/>
      <c r="C279" s="104"/>
      <c r="D279" s="104"/>
      <c r="E279" s="104"/>
      <c r="F279" s="104"/>
      <c r="G279" s="104"/>
      <c r="H279" s="104"/>
      <c r="I279" s="25"/>
      <c r="P279" s="25"/>
    </row>
    <row r="280" spans="2:16" ht="14">
      <c r="B280" s="104"/>
      <c r="C280" s="104"/>
      <c r="D280" s="104"/>
      <c r="E280" s="104"/>
      <c r="F280" s="104"/>
      <c r="G280" s="104"/>
      <c r="H280" s="104"/>
      <c r="I280" s="25"/>
      <c r="P280" s="25"/>
    </row>
    <row r="281" spans="2:16" ht="14">
      <c r="B281" s="104"/>
      <c r="C281" s="104"/>
      <c r="D281" s="104"/>
      <c r="E281" s="104"/>
      <c r="F281" s="104"/>
      <c r="G281" s="104"/>
      <c r="H281" s="104"/>
      <c r="I281" s="25"/>
      <c r="P281" s="25"/>
    </row>
    <row r="282" spans="2:16" ht="14">
      <c r="B282" s="104"/>
      <c r="C282" s="104"/>
      <c r="D282" s="104"/>
      <c r="E282" s="104"/>
      <c r="F282" s="104"/>
      <c r="G282" s="104"/>
      <c r="H282" s="104"/>
      <c r="I282" s="25"/>
      <c r="P282" s="25"/>
    </row>
    <row r="283" spans="2:16" ht="14">
      <c r="B283" s="104"/>
      <c r="C283" s="104"/>
      <c r="D283" s="104"/>
      <c r="E283" s="104"/>
      <c r="F283" s="104"/>
      <c r="G283" s="104"/>
      <c r="H283" s="104"/>
      <c r="I283" s="25"/>
      <c r="P283" s="25"/>
    </row>
    <row r="284" spans="2:16" ht="14">
      <c r="B284" s="104"/>
      <c r="C284" s="104"/>
      <c r="D284" s="104"/>
      <c r="E284" s="104"/>
      <c r="F284" s="104"/>
      <c r="G284" s="104"/>
      <c r="H284" s="104"/>
      <c r="I284" s="25"/>
      <c r="P284" s="25"/>
    </row>
    <row r="285" spans="2:16" ht="14">
      <c r="B285" s="104"/>
      <c r="C285" s="104"/>
      <c r="D285" s="104"/>
      <c r="E285" s="104"/>
      <c r="F285" s="104"/>
      <c r="G285" s="104"/>
      <c r="H285" s="104"/>
      <c r="I285" s="25"/>
      <c r="P285" s="25"/>
    </row>
    <row r="286" spans="2:16" ht="14">
      <c r="B286" s="104"/>
      <c r="C286" s="104"/>
      <c r="D286" s="104"/>
      <c r="E286" s="104"/>
      <c r="F286" s="104"/>
      <c r="G286" s="104"/>
      <c r="H286" s="104"/>
      <c r="I286" s="25"/>
      <c r="P286" s="25"/>
    </row>
    <row r="287" spans="2:16" ht="14">
      <c r="B287" s="104"/>
      <c r="C287" s="104"/>
      <c r="D287" s="104"/>
      <c r="E287" s="104"/>
      <c r="F287" s="104"/>
      <c r="G287" s="104"/>
      <c r="H287" s="104"/>
      <c r="I287" s="25"/>
      <c r="P287" s="25"/>
    </row>
    <row r="288" spans="2:16" ht="14">
      <c r="B288" s="104"/>
      <c r="C288" s="104"/>
      <c r="D288" s="104"/>
      <c r="E288" s="104"/>
      <c r="F288" s="104"/>
      <c r="G288" s="104"/>
      <c r="H288" s="104"/>
      <c r="I288" s="25"/>
      <c r="P288" s="25"/>
    </row>
    <row r="289" spans="2:16" ht="14">
      <c r="B289" s="104"/>
      <c r="C289" s="104"/>
      <c r="D289" s="104"/>
      <c r="E289" s="104"/>
      <c r="F289" s="104"/>
      <c r="G289" s="104"/>
      <c r="H289" s="104"/>
      <c r="I289" s="25"/>
      <c r="P289" s="25"/>
    </row>
    <row r="290" spans="2:16" ht="14">
      <c r="B290" s="104"/>
      <c r="C290" s="104"/>
      <c r="D290" s="104"/>
      <c r="E290" s="104"/>
      <c r="F290" s="104"/>
      <c r="G290" s="104"/>
      <c r="H290" s="104"/>
      <c r="I290" s="25"/>
      <c r="P290" s="25"/>
    </row>
    <row r="291" spans="2:16" ht="14">
      <c r="B291" s="104"/>
      <c r="C291" s="104"/>
      <c r="D291" s="104"/>
      <c r="E291" s="104"/>
      <c r="F291" s="104"/>
      <c r="G291" s="104"/>
      <c r="H291" s="104"/>
      <c r="I291" s="25"/>
      <c r="P291" s="25"/>
    </row>
    <row r="292" spans="2:16" ht="14">
      <c r="B292" s="104"/>
      <c r="C292" s="104"/>
      <c r="D292" s="104"/>
      <c r="E292" s="104"/>
      <c r="F292" s="104"/>
      <c r="G292" s="104"/>
      <c r="H292" s="104"/>
      <c r="I292" s="25"/>
      <c r="P292" s="25"/>
    </row>
    <row r="293" spans="2:16" ht="14">
      <c r="B293" s="104"/>
      <c r="C293" s="104"/>
      <c r="D293" s="104"/>
      <c r="E293" s="104"/>
      <c r="F293" s="104"/>
      <c r="G293" s="104"/>
      <c r="H293" s="104"/>
      <c r="I293" s="25"/>
      <c r="P293" s="25"/>
    </row>
    <row r="294" spans="2:16" ht="14">
      <c r="B294" s="104"/>
      <c r="C294" s="104"/>
      <c r="D294" s="104"/>
      <c r="E294" s="104"/>
      <c r="F294" s="104"/>
      <c r="G294" s="104"/>
      <c r="H294" s="104"/>
      <c r="I294" s="25"/>
      <c r="P294" s="25"/>
    </row>
    <row r="295" spans="2:16" ht="14">
      <c r="B295" s="104"/>
      <c r="C295" s="104"/>
      <c r="D295" s="104"/>
      <c r="E295" s="104"/>
      <c r="F295" s="104"/>
      <c r="G295" s="104"/>
      <c r="H295" s="104"/>
      <c r="I295" s="25"/>
      <c r="P295" s="25"/>
    </row>
    <row r="296" spans="2:16" ht="14">
      <c r="B296" s="104"/>
      <c r="C296" s="104"/>
      <c r="D296" s="104"/>
      <c r="E296" s="104"/>
      <c r="F296" s="104"/>
      <c r="G296" s="104"/>
      <c r="H296" s="104"/>
      <c r="I296" s="25"/>
      <c r="P296" s="25"/>
    </row>
    <row r="297" spans="2:16" ht="14">
      <c r="B297" s="104"/>
      <c r="C297" s="104"/>
      <c r="D297" s="104"/>
      <c r="E297" s="104"/>
      <c r="F297" s="104"/>
      <c r="G297" s="104"/>
      <c r="H297" s="104"/>
      <c r="I297" s="25"/>
      <c r="P297" s="25"/>
    </row>
    <row r="298" spans="2:16" ht="14">
      <c r="B298" s="104"/>
      <c r="C298" s="104"/>
      <c r="D298" s="104"/>
      <c r="E298" s="104"/>
      <c r="F298" s="104"/>
      <c r="G298" s="104"/>
      <c r="H298" s="104"/>
      <c r="I298" s="25"/>
      <c r="P298" s="25"/>
    </row>
    <row r="299" spans="2:16" ht="14">
      <c r="B299" s="104"/>
      <c r="C299" s="104"/>
      <c r="D299" s="104"/>
      <c r="E299" s="104"/>
      <c r="F299" s="104"/>
      <c r="G299" s="104"/>
      <c r="H299" s="104"/>
      <c r="I299" s="25"/>
      <c r="P299" s="25"/>
    </row>
    <row r="300" spans="2:16" ht="14">
      <c r="B300" s="104"/>
      <c r="C300" s="104"/>
      <c r="D300" s="104"/>
      <c r="E300" s="104"/>
      <c r="F300" s="104"/>
      <c r="G300" s="104"/>
      <c r="H300" s="104"/>
      <c r="I300" s="25"/>
      <c r="P300" s="25"/>
    </row>
    <row r="301" spans="2:16" ht="14">
      <c r="B301" s="104"/>
      <c r="C301" s="104"/>
      <c r="D301" s="104"/>
      <c r="E301" s="104"/>
      <c r="F301" s="104"/>
      <c r="G301" s="104"/>
      <c r="H301" s="104"/>
      <c r="I301" s="25"/>
      <c r="P301" s="25"/>
    </row>
    <row r="302" spans="2:16" ht="14">
      <c r="B302" s="104"/>
      <c r="C302" s="104"/>
      <c r="D302" s="104"/>
      <c r="E302" s="104"/>
      <c r="F302" s="104"/>
      <c r="G302" s="104"/>
      <c r="H302" s="104"/>
      <c r="I302" s="25"/>
      <c r="P302" s="25"/>
    </row>
    <row r="303" spans="2:16" ht="14">
      <c r="B303" s="104"/>
      <c r="C303" s="104"/>
      <c r="D303" s="104"/>
      <c r="E303" s="104"/>
      <c r="F303" s="104"/>
      <c r="G303" s="104"/>
      <c r="H303" s="104"/>
      <c r="I303" s="25"/>
      <c r="P303" s="25"/>
    </row>
    <row r="304" spans="2:16" ht="14">
      <c r="B304" s="104"/>
      <c r="C304" s="104"/>
      <c r="D304" s="104"/>
      <c r="E304" s="104"/>
      <c r="F304" s="104"/>
      <c r="G304" s="104"/>
      <c r="H304" s="104"/>
      <c r="I304" s="25"/>
      <c r="P304" s="25"/>
    </row>
    <row r="305" spans="2:16" ht="14">
      <c r="B305" s="104"/>
      <c r="C305" s="104"/>
      <c r="D305" s="104"/>
      <c r="E305" s="104"/>
      <c r="F305" s="104"/>
      <c r="G305" s="104"/>
      <c r="H305" s="104"/>
      <c r="I305" s="25"/>
      <c r="P305" s="25"/>
    </row>
    <row r="306" spans="2:16" ht="14">
      <c r="B306" s="104"/>
      <c r="C306" s="104"/>
      <c r="D306" s="104"/>
      <c r="E306" s="104"/>
      <c r="F306" s="104"/>
      <c r="G306" s="104"/>
      <c r="H306" s="104"/>
      <c r="I306" s="25"/>
      <c r="P306" s="25"/>
    </row>
    <row r="307" spans="2:16" ht="14">
      <c r="B307" s="104"/>
      <c r="C307" s="104"/>
      <c r="D307" s="104"/>
      <c r="E307" s="104"/>
      <c r="F307" s="104"/>
      <c r="G307" s="104"/>
      <c r="H307" s="104"/>
      <c r="I307" s="25"/>
      <c r="P307" s="25"/>
    </row>
    <row r="308" spans="2:16" ht="14">
      <c r="B308" s="104"/>
      <c r="C308" s="104"/>
      <c r="D308" s="104"/>
      <c r="E308" s="104"/>
      <c r="F308" s="104"/>
      <c r="G308" s="104"/>
      <c r="H308" s="104"/>
      <c r="I308" s="25"/>
      <c r="P308" s="25"/>
    </row>
    <row r="309" spans="2:16" ht="14">
      <c r="B309" s="104"/>
      <c r="C309" s="104"/>
      <c r="D309" s="104"/>
      <c r="E309" s="104"/>
      <c r="F309" s="104"/>
      <c r="G309" s="104"/>
      <c r="H309" s="104"/>
      <c r="I309" s="25"/>
      <c r="P309" s="25"/>
    </row>
    <row r="310" spans="2:16" ht="14">
      <c r="B310" s="104"/>
      <c r="C310" s="104"/>
      <c r="D310" s="104"/>
      <c r="E310" s="104"/>
      <c r="F310" s="104"/>
      <c r="G310" s="104"/>
      <c r="H310" s="104"/>
      <c r="I310" s="25"/>
      <c r="P310" s="25"/>
    </row>
    <row r="311" spans="2:16" ht="14">
      <c r="B311" s="104"/>
      <c r="C311" s="104"/>
      <c r="D311" s="104"/>
      <c r="E311" s="104"/>
      <c r="F311" s="104"/>
      <c r="G311" s="104"/>
      <c r="H311" s="104"/>
      <c r="I311" s="25"/>
      <c r="P311" s="25"/>
    </row>
    <row r="312" spans="2:16" ht="14">
      <c r="B312" s="104"/>
      <c r="C312" s="104"/>
      <c r="D312" s="104"/>
      <c r="E312" s="104"/>
      <c r="F312" s="104"/>
      <c r="G312" s="104"/>
      <c r="H312" s="104"/>
      <c r="I312" s="25"/>
      <c r="P312" s="25"/>
    </row>
    <row r="313" spans="2:16" ht="14">
      <c r="B313" s="104"/>
      <c r="C313" s="104"/>
      <c r="D313" s="104"/>
      <c r="E313" s="104"/>
      <c r="F313" s="104"/>
      <c r="G313" s="104"/>
      <c r="H313" s="104"/>
      <c r="I313" s="25"/>
      <c r="P313" s="25"/>
    </row>
    <row r="314" spans="2:16" ht="14">
      <c r="B314" s="104"/>
      <c r="C314" s="104"/>
      <c r="D314" s="104"/>
      <c r="E314" s="104"/>
      <c r="F314" s="104"/>
      <c r="G314" s="104"/>
      <c r="H314" s="104"/>
      <c r="I314" s="25"/>
      <c r="P314" s="25"/>
    </row>
    <row r="315" spans="2:16" ht="14">
      <c r="B315" s="104"/>
      <c r="C315" s="104"/>
      <c r="D315" s="104"/>
      <c r="E315" s="104"/>
      <c r="F315" s="104"/>
      <c r="G315" s="104"/>
      <c r="H315" s="104"/>
      <c r="I315" s="25"/>
      <c r="P315" s="25"/>
    </row>
    <row r="316" spans="2:16" ht="14">
      <c r="B316" s="104"/>
      <c r="C316" s="104"/>
      <c r="D316" s="104"/>
      <c r="E316" s="104"/>
      <c r="F316" s="104"/>
      <c r="G316" s="104"/>
      <c r="H316" s="104"/>
      <c r="I316" s="25"/>
      <c r="P316" s="25"/>
    </row>
    <row r="317" spans="2:16" ht="14">
      <c r="B317" s="104"/>
      <c r="C317" s="104"/>
      <c r="D317" s="104"/>
      <c r="E317" s="104"/>
      <c r="F317" s="104"/>
      <c r="G317" s="104"/>
      <c r="H317" s="104"/>
      <c r="I317" s="25"/>
      <c r="P317" s="25"/>
    </row>
    <row r="318" spans="2:16" ht="14">
      <c r="B318" s="104"/>
      <c r="C318" s="104"/>
      <c r="D318" s="104"/>
      <c r="E318" s="104"/>
      <c r="F318" s="104"/>
      <c r="G318" s="104"/>
      <c r="H318" s="104"/>
      <c r="I318" s="25"/>
      <c r="P318" s="25"/>
    </row>
    <row r="319" spans="2:16" ht="14">
      <c r="B319" s="104"/>
      <c r="C319" s="104"/>
      <c r="D319" s="104"/>
      <c r="E319" s="104"/>
      <c r="F319" s="104"/>
      <c r="G319" s="104"/>
      <c r="H319" s="104"/>
      <c r="I319" s="25"/>
      <c r="P319" s="25"/>
    </row>
    <row r="320" spans="2:16" ht="14">
      <c r="B320" s="104"/>
      <c r="C320" s="104"/>
      <c r="D320" s="104"/>
      <c r="E320" s="104"/>
      <c r="F320" s="104"/>
      <c r="G320" s="104"/>
      <c r="H320" s="104"/>
      <c r="I320" s="25"/>
      <c r="P320" s="25"/>
    </row>
    <row r="321" spans="2:16" ht="14">
      <c r="B321" s="104"/>
      <c r="C321" s="104"/>
      <c r="D321" s="104"/>
      <c r="E321" s="104"/>
      <c r="F321" s="104"/>
      <c r="G321" s="104"/>
      <c r="H321" s="104"/>
      <c r="I321" s="25"/>
      <c r="P321" s="25"/>
    </row>
    <row r="322" spans="2:16" ht="14">
      <c r="B322" s="104"/>
      <c r="C322" s="104"/>
      <c r="D322" s="104"/>
      <c r="E322" s="104"/>
      <c r="F322" s="104"/>
      <c r="G322" s="104"/>
      <c r="H322" s="104"/>
      <c r="I322" s="25"/>
      <c r="P322" s="25"/>
    </row>
    <row r="323" spans="2:16" ht="14">
      <c r="B323" s="104"/>
      <c r="C323" s="104"/>
      <c r="D323" s="104"/>
      <c r="E323" s="104"/>
      <c r="F323" s="104"/>
      <c r="G323" s="104"/>
      <c r="H323" s="104"/>
      <c r="I323" s="25"/>
      <c r="P323" s="25"/>
    </row>
    <row r="324" spans="2:16" ht="14">
      <c r="B324" s="104"/>
      <c r="C324" s="104"/>
      <c r="D324" s="104"/>
      <c r="E324" s="104"/>
      <c r="F324" s="104"/>
      <c r="G324" s="104"/>
      <c r="H324" s="104"/>
      <c r="I324" s="25"/>
      <c r="P324" s="25"/>
    </row>
    <row r="325" spans="2:16" ht="14">
      <c r="B325" s="104"/>
      <c r="C325" s="104"/>
      <c r="D325" s="104"/>
      <c r="E325" s="104"/>
      <c r="F325" s="104"/>
      <c r="G325" s="104"/>
      <c r="H325" s="104"/>
      <c r="I325" s="25"/>
      <c r="P325" s="25"/>
    </row>
    <row r="326" spans="2:16" ht="14">
      <c r="B326" s="104"/>
      <c r="C326" s="104"/>
      <c r="D326" s="104"/>
      <c r="E326" s="104"/>
      <c r="F326" s="104"/>
      <c r="G326" s="104"/>
      <c r="H326" s="104"/>
      <c r="I326" s="25"/>
      <c r="P326" s="25"/>
    </row>
    <row r="327" spans="2:16" ht="14">
      <c r="B327" s="104"/>
      <c r="C327" s="104"/>
      <c r="D327" s="104"/>
      <c r="E327" s="104"/>
      <c r="F327" s="104"/>
      <c r="G327" s="104"/>
      <c r="H327" s="104"/>
      <c r="I327" s="25"/>
      <c r="P327" s="25"/>
    </row>
    <row r="328" spans="2:16" ht="14">
      <c r="B328" s="104"/>
      <c r="C328" s="104"/>
      <c r="D328" s="104"/>
      <c r="E328" s="104"/>
      <c r="F328" s="104"/>
      <c r="G328" s="104"/>
      <c r="H328" s="104"/>
      <c r="I328" s="25"/>
      <c r="P328" s="25"/>
    </row>
    <row r="329" spans="2:16" ht="14">
      <c r="B329" s="104"/>
      <c r="C329" s="104"/>
      <c r="D329" s="104"/>
      <c r="E329" s="104"/>
      <c r="F329" s="104"/>
      <c r="G329" s="104"/>
      <c r="H329" s="104"/>
      <c r="I329" s="25"/>
      <c r="P329" s="25"/>
    </row>
    <row r="330" spans="2:16" ht="14">
      <c r="B330" s="104"/>
      <c r="C330" s="104"/>
      <c r="D330" s="104"/>
      <c r="E330" s="104"/>
      <c r="F330" s="104"/>
      <c r="G330" s="104"/>
      <c r="H330" s="104"/>
      <c r="I330" s="25"/>
      <c r="P330" s="25"/>
    </row>
    <row r="331" spans="2:16" ht="14">
      <c r="B331" s="104"/>
      <c r="C331" s="104"/>
      <c r="D331" s="104"/>
      <c r="E331" s="104"/>
      <c r="F331" s="104"/>
      <c r="G331" s="104"/>
      <c r="H331" s="104"/>
      <c r="I331" s="25"/>
      <c r="P331" s="25"/>
    </row>
    <row r="332" spans="2:16" ht="14">
      <c r="B332" s="104"/>
      <c r="C332" s="104"/>
      <c r="D332" s="104"/>
      <c r="E332" s="104"/>
      <c r="F332" s="104"/>
      <c r="G332" s="104"/>
      <c r="H332" s="104"/>
      <c r="I332" s="25"/>
      <c r="P332" s="25"/>
    </row>
    <row r="333" spans="2:16" ht="14">
      <c r="B333" s="104"/>
      <c r="C333" s="104"/>
      <c r="D333" s="104"/>
      <c r="E333" s="104"/>
      <c r="F333" s="104"/>
      <c r="G333" s="104"/>
      <c r="H333" s="104"/>
      <c r="I333" s="25"/>
      <c r="P333" s="25"/>
    </row>
    <row r="334" spans="2:16" ht="14">
      <c r="B334" s="104"/>
      <c r="C334" s="104"/>
      <c r="D334" s="104"/>
      <c r="E334" s="104"/>
      <c r="F334" s="104"/>
      <c r="G334" s="104"/>
      <c r="H334" s="104"/>
      <c r="I334" s="25"/>
      <c r="P334" s="25"/>
    </row>
    <row r="335" spans="2:16" ht="14">
      <c r="B335" s="104"/>
      <c r="C335" s="104"/>
      <c r="D335" s="104"/>
      <c r="E335" s="104"/>
      <c r="F335" s="104"/>
      <c r="G335" s="104"/>
      <c r="H335" s="104"/>
      <c r="I335" s="25"/>
      <c r="P335" s="25"/>
    </row>
    <row r="336" spans="2:16" ht="14">
      <c r="B336" s="104"/>
      <c r="C336" s="104"/>
      <c r="D336" s="104"/>
      <c r="E336" s="104"/>
      <c r="F336" s="104"/>
      <c r="G336" s="104"/>
      <c r="H336" s="104"/>
      <c r="I336" s="25"/>
      <c r="P336" s="25"/>
    </row>
    <row r="337" spans="2:16" ht="14">
      <c r="B337" s="104"/>
      <c r="C337" s="104"/>
      <c r="D337" s="104"/>
      <c r="E337" s="104"/>
      <c r="F337" s="104"/>
      <c r="G337" s="104"/>
      <c r="H337" s="104"/>
      <c r="I337" s="25"/>
      <c r="P337" s="25"/>
    </row>
    <row r="338" spans="2:16" ht="14">
      <c r="B338" s="104"/>
      <c r="C338" s="104"/>
      <c r="D338" s="104"/>
      <c r="E338" s="104"/>
      <c r="F338" s="104"/>
      <c r="G338" s="104"/>
      <c r="H338" s="104"/>
      <c r="I338" s="25"/>
      <c r="P338" s="25"/>
    </row>
    <row r="339" spans="2:16" ht="14">
      <c r="B339" s="104"/>
      <c r="C339" s="104"/>
      <c r="D339" s="104"/>
      <c r="E339" s="104"/>
      <c r="F339" s="104"/>
      <c r="G339" s="104"/>
      <c r="H339" s="104"/>
      <c r="I339" s="25"/>
      <c r="P339" s="25"/>
    </row>
    <row r="340" spans="2:16" ht="14">
      <c r="B340" s="104"/>
      <c r="C340" s="104"/>
      <c r="D340" s="104"/>
      <c r="E340" s="104"/>
      <c r="F340" s="104"/>
      <c r="G340" s="104"/>
      <c r="H340" s="104"/>
      <c r="I340" s="25"/>
      <c r="P340" s="25"/>
    </row>
    <row r="341" spans="2:16" ht="14">
      <c r="B341" s="104"/>
      <c r="C341" s="104"/>
      <c r="D341" s="104"/>
      <c r="E341" s="104"/>
      <c r="F341" s="104"/>
      <c r="G341" s="104"/>
      <c r="H341" s="104"/>
      <c r="I341" s="25"/>
      <c r="P341" s="25"/>
    </row>
    <row r="342" spans="2:16" ht="14">
      <c r="B342" s="104"/>
      <c r="C342" s="104"/>
      <c r="D342" s="104"/>
      <c r="E342" s="104"/>
      <c r="F342" s="104"/>
      <c r="G342" s="104"/>
      <c r="H342" s="104"/>
      <c r="I342" s="25"/>
      <c r="P342" s="25"/>
    </row>
    <row r="343" spans="2:16" ht="14">
      <c r="B343" s="104"/>
      <c r="C343" s="104"/>
      <c r="D343" s="104"/>
      <c r="E343" s="104"/>
      <c r="F343" s="104"/>
      <c r="G343" s="104"/>
      <c r="H343" s="104"/>
      <c r="I343" s="25"/>
      <c r="P343" s="25"/>
    </row>
    <row r="344" spans="2:16" ht="14">
      <c r="B344" s="104"/>
      <c r="C344" s="104"/>
      <c r="D344" s="104"/>
      <c r="E344" s="104"/>
      <c r="F344" s="104"/>
      <c r="G344" s="104"/>
      <c r="H344" s="104"/>
      <c r="I344" s="25"/>
      <c r="P344" s="25"/>
    </row>
    <row r="345" spans="2:16" ht="14">
      <c r="B345" s="104"/>
      <c r="C345" s="104"/>
      <c r="D345" s="104"/>
      <c r="E345" s="104"/>
      <c r="F345" s="104"/>
      <c r="G345" s="104"/>
      <c r="H345" s="104"/>
      <c r="I345" s="25"/>
      <c r="P345" s="25"/>
    </row>
    <row r="346" spans="2:16" ht="14">
      <c r="B346" s="104"/>
      <c r="C346" s="104"/>
      <c r="D346" s="104"/>
      <c r="E346" s="104"/>
      <c r="F346" s="104"/>
      <c r="G346" s="104"/>
      <c r="H346" s="104"/>
      <c r="I346" s="25"/>
      <c r="P346" s="25"/>
    </row>
    <row r="347" spans="2:16" ht="14">
      <c r="B347" s="104"/>
      <c r="C347" s="104"/>
      <c r="D347" s="104"/>
      <c r="E347" s="104"/>
      <c r="F347" s="104"/>
      <c r="G347" s="104"/>
      <c r="H347" s="104"/>
      <c r="I347" s="25"/>
      <c r="P347" s="25"/>
    </row>
    <row r="348" spans="2:16" ht="14">
      <c r="B348" s="104"/>
      <c r="C348" s="104"/>
      <c r="D348" s="104"/>
      <c r="E348" s="104"/>
      <c r="F348" s="104"/>
      <c r="G348" s="104"/>
      <c r="H348" s="104"/>
      <c r="I348" s="25"/>
      <c r="P348" s="25"/>
    </row>
    <row r="349" spans="2:16" ht="14">
      <c r="B349" s="104"/>
      <c r="C349" s="104"/>
      <c r="D349" s="104"/>
      <c r="E349" s="104"/>
      <c r="F349" s="104"/>
      <c r="G349" s="104"/>
      <c r="H349" s="104"/>
      <c r="I349" s="25"/>
      <c r="P349" s="25"/>
    </row>
    <row r="350" spans="2:16" ht="14">
      <c r="B350" s="104"/>
      <c r="C350" s="104"/>
      <c r="D350" s="104"/>
      <c r="E350" s="104"/>
      <c r="F350" s="104"/>
      <c r="G350" s="104"/>
      <c r="H350" s="104"/>
      <c r="I350" s="25"/>
      <c r="P350" s="25"/>
    </row>
    <row r="351" spans="2:16" ht="14">
      <c r="B351" s="104"/>
      <c r="C351" s="104"/>
      <c r="D351" s="104"/>
      <c r="E351" s="104"/>
      <c r="F351" s="104"/>
      <c r="G351" s="104"/>
      <c r="H351" s="104"/>
      <c r="I351" s="25"/>
      <c r="P351" s="25"/>
    </row>
    <row r="352" spans="2:16" ht="14">
      <c r="B352" s="104"/>
      <c r="C352" s="104"/>
      <c r="D352" s="104"/>
      <c r="E352" s="104"/>
      <c r="F352" s="104"/>
      <c r="G352" s="104"/>
      <c r="H352" s="104"/>
      <c r="I352" s="25"/>
      <c r="P352" s="25"/>
    </row>
    <row r="353" spans="2:16" ht="14">
      <c r="B353" s="104"/>
      <c r="C353" s="104"/>
      <c r="D353" s="104"/>
      <c r="E353" s="104"/>
      <c r="F353" s="104"/>
      <c r="G353" s="104"/>
      <c r="H353" s="104"/>
      <c r="I353" s="25"/>
      <c r="P353" s="25"/>
    </row>
    <row r="354" spans="2:16" ht="14">
      <c r="B354" s="104"/>
      <c r="C354" s="104"/>
      <c r="D354" s="104"/>
      <c r="E354" s="104"/>
      <c r="F354" s="104"/>
      <c r="G354" s="104"/>
      <c r="H354" s="104"/>
      <c r="I354" s="25"/>
      <c r="P354" s="25"/>
    </row>
    <row r="355" spans="2:16" ht="14">
      <c r="B355" s="104"/>
      <c r="C355" s="104"/>
      <c r="D355" s="104"/>
      <c r="E355" s="104"/>
      <c r="F355" s="104"/>
      <c r="G355" s="104"/>
      <c r="H355" s="104"/>
      <c r="I355" s="25"/>
      <c r="P355" s="25"/>
    </row>
    <row r="356" spans="2:16" ht="14">
      <c r="B356" s="104"/>
      <c r="C356" s="104"/>
      <c r="D356" s="104"/>
      <c r="E356" s="104"/>
      <c r="F356" s="104"/>
      <c r="G356" s="104"/>
      <c r="H356" s="104"/>
      <c r="I356" s="25"/>
      <c r="P356" s="25"/>
    </row>
    <row r="357" spans="2:16" ht="14">
      <c r="B357" s="104"/>
      <c r="C357" s="104"/>
      <c r="D357" s="104"/>
      <c r="E357" s="104"/>
      <c r="F357" s="104"/>
      <c r="G357" s="104"/>
      <c r="H357" s="104"/>
      <c r="I357" s="25"/>
      <c r="P357" s="25"/>
    </row>
    <row r="358" spans="2:16" ht="14">
      <c r="B358" s="104"/>
      <c r="C358" s="104"/>
      <c r="D358" s="104"/>
      <c r="E358" s="104"/>
      <c r="F358" s="104"/>
      <c r="G358" s="104"/>
      <c r="H358" s="104"/>
      <c r="I358" s="25"/>
      <c r="P358" s="25"/>
    </row>
    <row r="359" spans="2:16" ht="14">
      <c r="B359" s="104"/>
      <c r="C359" s="104"/>
      <c r="D359" s="104"/>
      <c r="E359" s="104"/>
      <c r="F359" s="104"/>
      <c r="G359" s="104"/>
      <c r="H359" s="104"/>
      <c r="I359" s="25"/>
      <c r="P359" s="25"/>
    </row>
    <row r="360" spans="2:16" ht="14">
      <c r="B360" s="104"/>
      <c r="C360" s="104"/>
      <c r="D360" s="104"/>
      <c r="E360" s="104"/>
      <c r="F360" s="104"/>
      <c r="G360" s="104"/>
      <c r="H360" s="104"/>
      <c r="I360" s="25"/>
      <c r="P360" s="25"/>
    </row>
    <row r="361" spans="2:16" ht="14">
      <c r="B361" s="104"/>
      <c r="C361" s="104"/>
      <c r="D361" s="104"/>
      <c r="E361" s="104"/>
      <c r="F361" s="104"/>
      <c r="G361" s="104"/>
      <c r="H361" s="104"/>
      <c r="I361" s="25"/>
      <c r="P361" s="25"/>
    </row>
    <row r="362" spans="2:16" ht="14">
      <c r="B362" s="104"/>
      <c r="C362" s="104"/>
      <c r="D362" s="104"/>
      <c r="E362" s="104"/>
      <c r="F362" s="104"/>
      <c r="G362" s="104"/>
      <c r="H362" s="104"/>
      <c r="I362" s="25"/>
      <c r="P362" s="25"/>
    </row>
    <row r="363" spans="2:16" ht="14">
      <c r="B363" s="104"/>
      <c r="C363" s="104"/>
      <c r="D363" s="104"/>
      <c r="E363" s="104"/>
      <c r="F363" s="104"/>
      <c r="G363" s="104"/>
      <c r="H363" s="104"/>
      <c r="I363" s="25"/>
      <c r="P363" s="25"/>
    </row>
    <row r="364" spans="2:16" ht="14">
      <c r="B364" s="104"/>
      <c r="C364" s="104"/>
      <c r="D364" s="104"/>
      <c r="E364" s="104"/>
      <c r="F364" s="104"/>
      <c r="G364" s="104"/>
      <c r="H364" s="104"/>
      <c r="I364" s="25"/>
      <c r="P364" s="25"/>
    </row>
    <row r="365" spans="2:16" ht="14">
      <c r="B365" s="104"/>
      <c r="C365" s="104"/>
      <c r="D365" s="104"/>
      <c r="E365" s="104"/>
      <c r="F365" s="104"/>
      <c r="G365" s="104"/>
      <c r="H365" s="104"/>
      <c r="I365" s="25"/>
      <c r="P365" s="25"/>
    </row>
    <row r="366" spans="2:16" ht="14">
      <c r="B366" s="104"/>
      <c r="C366" s="104"/>
      <c r="D366" s="104"/>
      <c r="E366" s="104"/>
      <c r="F366" s="104"/>
      <c r="G366" s="104"/>
      <c r="H366" s="104"/>
      <c r="I366" s="25"/>
      <c r="P366" s="25"/>
    </row>
    <row r="367" spans="2:16" ht="14">
      <c r="B367" s="104"/>
      <c r="C367" s="104"/>
      <c r="D367" s="104"/>
      <c r="E367" s="104"/>
      <c r="F367" s="104"/>
      <c r="G367" s="104"/>
      <c r="H367" s="104"/>
      <c r="I367" s="25"/>
      <c r="P367" s="25"/>
    </row>
    <row r="368" spans="2:16" ht="14">
      <c r="B368" s="104"/>
      <c r="C368" s="104"/>
      <c r="D368" s="104"/>
      <c r="E368" s="104"/>
      <c r="F368" s="104"/>
      <c r="G368" s="104"/>
      <c r="H368" s="104"/>
      <c r="I368" s="25"/>
      <c r="P368" s="25"/>
    </row>
    <row r="369" spans="2:16" ht="14">
      <c r="B369" s="104"/>
      <c r="C369" s="104"/>
      <c r="D369" s="104"/>
      <c r="E369" s="104"/>
      <c r="F369" s="104"/>
      <c r="G369" s="104"/>
      <c r="H369" s="104"/>
      <c r="I369" s="25"/>
      <c r="P369" s="25"/>
    </row>
    <row r="370" spans="2:16" ht="14">
      <c r="B370" s="104"/>
      <c r="C370" s="104"/>
      <c r="D370" s="104"/>
      <c r="E370" s="104"/>
      <c r="F370" s="104"/>
      <c r="G370" s="104"/>
      <c r="H370" s="104"/>
      <c r="I370" s="25"/>
      <c r="P370" s="25"/>
    </row>
    <row r="371" spans="2:16" ht="13">
      <c r="B371" s="44"/>
      <c r="C371" s="44"/>
      <c r="D371" s="44"/>
      <c r="E371" s="44"/>
      <c r="F371" s="44"/>
      <c r="H371" s="44"/>
      <c r="I371" s="25"/>
      <c r="P371" s="25"/>
    </row>
    <row r="372" spans="2:16" ht="13">
      <c r="B372" s="44"/>
      <c r="C372" s="44"/>
      <c r="D372" s="44"/>
      <c r="E372" s="44"/>
      <c r="F372" s="44"/>
      <c r="H372" s="44"/>
      <c r="I372" s="25"/>
      <c r="P372" s="25"/>
    </row>
    <row r="373" spans="2:16" ht="13">
      <c r="B373" s="44"/>
      <c r="C373" s="44"/>
      <c r="D373" s="44"/>
      <c r="E373" s="44"/>
      <c r="F373" s="44"/>
      <c r="H373" s="44"/>
      <c r="I373" s="25"/>
      <c r="P373" s="25"/>
    </row>
    <row r="374" spans="2:16" ht="13">
      <c r="B374" s="44"/>
      <c r="C374" s="44"/>
      <c r="D374" s="44"/>
      <c r="E374" s="44"/>
      <c r="F374" s="44"/>
      <c r="H374" s="44"/>
      <c r="I374" s="25"/>
      <c r="P374" s="25"/>
    </row>
    <row r="375" spans="2:16" ht="13">
      <c r="B375" s="44"/>
      <c r="C375" s="44"/>
      <c r="D375" s="44"/>
      <c r="E375" s="44"/>
      <c r="F375" s="44"/>
      <c r="H375" s="44"/>
      <c r="I375" s="25"/>
      <c r="P375" s="25"/>
    </row>
    <row r="376" spans="2:16" ht="13">
      <c r="B376" s="44"/>
      <c r="C376" s="44"/>
      <c r="D376" s="44"/>
      <c r="E376" s="44"/>
      <c r="F376" s="44"/>
      <c r="H376" s="44"/>
      <c r="I376" s="25"/>
      <c r="P376" s="25"/>
    </row>
    <row r="377" spans="2:16" ht="13">
      <c r="B377" s="44"/>
      <c r="C377" s="44"/>
      <c r="D377" s="44"/>
      <c r="E377" s="44"/>
      <c r="F377" s="44"/>
      <c r="H377" s="44"/>
      <c r="I377" s="25"/>
      <c r="P377" s="25"/>
    </row>
    <row r="378" spans="2:16" ht="13">
      <c r="B378" s="44"/>
      <c r="C378" s="44"/>
      <c r="D378" s="44"/>
      <c r="E378" s="44"/>
      <c r="F378" s="44"/>
      <c r="H378" s="44"/>
      <c r="I378" s="25"/>
      <c r="P378" s="25"/>
    </row>
    <row r="379" spans="2:16" ht="13">
      <c r="B379" s="44"/>
      <c r="C379" s="44"/>
      <c r="D379" s="44"/>
      <c r="E379" s="44"/>
      <c r="F379" s="44"/>
      <c r="H379" s="44"/>
      <c r="I379" s="25"/>
      <c r="P379" s="25"/>
    </row>
    <row r="380" spans="2:16" ht="13">
      <c r="B380" s="44"/>
      <c r="C380" s="44"/>
      <c r="D380" s="44"/>
      <c r="E380" s="44"/>
      <c r="F380" s="44"/>
      <c r="H380" s="44"/>
      <c r="I380" s="25"/>
      <c r="P380" s="25"/>
    </row>
    <row r="381" spans="2:16" ht="13">
      <c r="B381" s="44"/>
      <c r="C381" s="44"/>
      <c r="D381" s="44"/>
      <c r="E381" s="44"/>
      <c r="F381" s="44"/>
      <c r="H381" s="44"/>
      <c r="I381" s="25"/>
      <c r="P381" s="25"/>
    </row>
    <row r="382" spans="2:16" ht="13">
      <c r="B382" s="44"/>
      <c r="C382" s="44"/>
      <c r="D382" s="44"/>
      <c r="E382" s="44"/>
      <c r="F382" s="44"/>
      <c r="H382" s="44"/>
      <c r="I382" s="25"/>
      <c r="P382" s="25"/>
    </row>
    <row r="383" spans="2:16" ht="13">
      <c r="B383" s="44"/>
      <c r="C383" s="44"/>
      <c r="D383" s="44"/>
      <c r="E383" s="44"/>
      <c r="F383" s="44"/>
      <c r="H383" s="44"/>
      <c r="I383" s="25"/>
      <c r="P383" s="25"/>
    </row>
    <row r="384" spans="2:16" ht="13">
      <c r="B384" s="44"/>
      <c r="C384" s="44"/>
      <c r="D384" s="44"/>
      <c r="E384" s="44"/>
      <c r="F384" s="44"/>
      <c r="H384" s="44"/>
      <c r="I384" s="25"/>
      <c r="P384" s="25"/>
    </row>
    <row r="385" spans="2:16" ht="13">
      <c r="B385" s="44"/>
      <c r="C385" s="44"/>
      <c r="D385" s="44"/>
      <c r="E385" s="44"/>
      <c r="F385" s="44"/>
      <c r="H385" s="44"/>
      <c r="I385" s="25"/>
      <c r="P385" s="25"/>
    </row>
    <row r="386" spans="2:16" ht="13">
      <c r="B386" s="44"/>
      <c r="C386" s="44"/>
      <c r="D386" s="44"/>
      <c r="E386" s="44"/>
      <c r="F386" s="44"/>
      <c r="H386" s="44"/>
      <c r="I386" s="25"/>
      <c r="P386" s="25"/>
    </row>
    <row r="387" spans="2:16" ht="13">
      <c r="B387" s="44"/>
      <c r="C387" s="44"/>
      <c r="D387" s="44"/>
      <c r="E387" s="44"/>
      <c r="F387" s="44"/>
      <c r="H387" s="44"/>
      <c r="I387" s="25"/>
      <c r="P387" s="25"/>
    </row>
    <row r="388" spans="2:16" ht="13">
      <c r="B388" s="44"/>
      <c r="C388" s="44"/>
      <c r="D388" s="44"/>
      <c r="E388" s="44"/>
      <c r="F388" s="44"/>
      <c r="H388" s="44"/>
      <c r="I388" s="25"/>
      <c r="P388" s="25"/>
    </row>
    <row r="389" spans="2:16" ht="13">
      <c r="B389" s="44"/>
      <c r="C389" s="44"/>
      <c r="D389" s="44"/>
      <c r="E389" s="44"/>
      <c r="F389" s="44"/>
      <c r="H389" s="44"/>
      <c r="I389" s="25"/>
      <c r="P389" s="25"/>
    </row>
    <row r="390" spans="2:16" ht="13">
      <c r="B390" s="44"/>
      <c r="C390" s="44"/>
      <c r="D390" s="44"/>
      <c r="E390" s="44"/>
      <c r="F390" s="44"/>
      <c r="H390" s="44"/>
      <c r="I390" s="25"/>
      <c r="P390" s="25"/>
    </row>
    <row r="391" spans="2:16" ht="13">
      <c r="B391" s="44"/>
      <c r="C391" s="44"/>
      <c r="D391" s="44"/>
      <c r="E391" s="44"/>
      <c r="F391" s="44"/>
      <c r="H391" s="44"/>
      <c r="I391" s="25"/>
      <c r="P391" s="25"/>
    </row>
    <row r="392" spans="2:16" ht="13">
      <c r="B392" s="44"/>
      <c r="C392" s="44"/>
      <c r="D392" s="44"/>
      <c r="E392" s="44"/>
      <c r="F392" s="44"/>
      <c r="H392" s="44"/>
      <c r="I392" s="25"/>
      <c r="P392" s="25"/>
    </row>
    <row r="393" spans="2:16" ht="13">
      <c r="B393" s="44"/>
      <c r="C393" s="44"/>
      <c r="D393" s="44"/>
      <c r="E393" s="44"/>
      <c r="F393" s="44"/>
      <c r="H393" s="44"/>
      <c r="I393" s="25"/>
      <c r="P393" s="25"/>
    </row>
    <row r="394" spans="2:16" ht="13">
      <c r="B394" s="44"/>
      <c r="C394" s="44"/>
      <c r="D394" s="44"/>
      <c r="E394" s="44"/>
      <c r="F394" s="44"/>
      <c r="H394" s="44"/>
      <c r="I394" s="25"/>
      <c r="P394" s="25"/>
    </row>
    <row r="395" spans="2:16" ht="13">
      <c r="B395" s="44"/>
      <c r="C395" s="44"/>
      <c r="D395" s="44"/>
      <c r="E395" s="44"/>
      <c r="F395" s="44"/>
      <c r="H395" s="44"/>
      <c r="I395" s="25"/>
      <c r="P395" s="25"/>
    </row>
    <row r="396" spans="2:16" ht="13">
      <c r="B396" s="44"/>
      <c r="C396" s="44"/>
      <c r="D396" s="44"/>
      <c r="E396" s="44"/>
      <c r="F396" s="44"/>
      <c r="H396" s="44"/>
      <c r="I396" s="25"/>
      <c r="P396" s="25"/>
    </row>
    <row r="397" spans="2:16" ht="13">
      <c r="B397" s="44"/>
      <c r="C397" s="44"/>
      <c r="D397" s="44"/>
      <c r="E397" s="44"/>
      <c r="F397" s="44"/>
      <c r="H397" s="44"/>
      <c r="I397" s="25"/>
      <c r="P397" s="25"/>
    </row>
    <row r="398" spans="2:16" ht="13">
      <c r="B398" s="44"/>
      <c r="C398" s="44"/>
      <c r="D398" s="44"/>
      <c r="E398" s="44"/>
      <c r="F398" s="44"/>
      <c r="H398" s="44"/>
      <c r="I398" s="25"/>
      <c r="P398" s="25"/>
    </row>
    <row r="399" spans="2:16" ht="13">
      <c r="B399" s="44"/>
      <c r="C399" s="44"/>
      <c r="D399" s="44"/>
      <c r="E399" s="44"/>
      <c r="F399" s="44"/>
      <c r="H399" s="44"/>
      <c r="I399" s="25"/>
      <c r="P399" s="25"/>
    </row>
    <row r="400" spans="2:16" ht="13">
      <c r="B400" s="44"/>
      <c r="C400" s="44"/>
      <c r="D400" s="44"/>
      <c r="E400" s="44"/>
      <c r="F400" s="44"/>
      <c r="H400" s="44"/>
      <c r="I400" s="25"/>
      <c r="P400" s="25"/>
    </row>
    <row r="401" spans="2:16" ht="13">
      <c r="B401" s="44"/>
      <c r="C401" s="44"/>
      <c r="D401" s="44"/>
      <c r="E401" s="44"/>
      <c r="F401" s="44"/>
      <c r="H401" s="44"/>
      <c r="I401" s="25"/>
      <c r="P401" s="25"/>
    </row>
    <row r="402" spans="2:16" ht="13">
      <c r="B402" s="44"/>
      <c r="C402" s="44"/>
      <c r="D402" s="44"/>
      <c r="E402" s="44"/>
      <c r="F402" s="44"/>
      <c r="H402" s="44"/>
      <c r="I402" s="25"/>
      <c r="P402" s="25"/>
    </row>
    <row r="403" spans="2:16" ht="13">
      <c r="B403" s="44"/>
      <c r="C403" s="44"/>
      <c r="D403" s="44"/>
      <c r="E403" s="44"/>
      <c r="F403" s="44"/>
      <c r="H403" s="44"/>
      <c r="I403" s="25"/>
      <c r="P403" s="25"/>
    </row>
    <row r="404" spans="2:16" ht="13">
      <c r="B404" s="44"/>
      <c r="C404" s="44"/>
      <c r="D404" s="44"/>
      <c r="E404" s="44"/>
      <c r="F404" s="44"/>
      <c r="H404" s="44"/>
      <c r="I404" s="25"/>
      <c r="P404" s="25"/>
    </row>
    <row r="405" spans="2:16" ht="13">
      <c r="B405" s="44"/>
      <c r="C405" s="44"/>
      <c r="D405" s="44"/>
      <c r="E405" s="44"/>
      <c r="F405" s="44"/>
      <c r="H405" s="44"/>
      <c r="I405" s="25"/>
      <c r="P405" s="25"/>
    </row>
    <row r="406" spans="2:16" ht="13">
      <c r="B406" s="44"/>
      <c r="C406" s="44"/>
      <c r="D406" s="44"/>
      <c r="E406" s="44"/>
      <c r="F406" s="44"/>
      <c r="H406" s="44"/>
      <c r="I406" s="25"/>
      <c r="P406" s="25"/>
    </row>
    <row r="407" spans="2:16" ht="13">
      <c r="B407" s="44"/>
      <c r="C407" s="44"/>
      <c r="D407" s="44"/>
      <c r="E407" s="44"/>
      <c r="F407" s="44"/>
      <c r="H407" s="44"/>
      <c r="I407" s="25"/>
      <c r="P407" s="25"/>
    </row>
    <row r="408" spans="2:16" ht="13">
      <c r="B408" s="44"/>
      <c r="C408" s="44"/>
      <c r="D408" s="44"/>
      <c r="E408" s="44"/>
      <c r="F408" s="44"/>
      <c r="H408" s="44"/>
      <c r="I408" s="25"/>
      <c r="P408" s="25"/>
    </row>
    <row r="409" spans="2:16" ht="13">
      <c r="B409" s="44"/>
      <c r="C409" s="44"/>
      <c r="D409" s="44"/>
      <c r="E409" s="44"/>
      <c r="F409" s="44"/>
      <c r="H409" s="44"/>
      <c r="I409" s="25"/>
      <c r="P409" s="25"/>
    </row>
    <row r="410" spans="2:16" ht="13">
      <c r="B410" s="44"/>
      <c r="C410" s="44"/>
      <c r="D410" s="44"/>
      <c r="E410" s="44"/>
      <c r="F410" s="44"/>
      <c r="H410" s="44"/>
      <c r="I410" s="25"/>
      <c r="P410" s="25"/>
    </row>
    <row r="411" spans="2:16" ht="13">
      <c r="B411" s="44"/>
      <c r="C411" s="44"/>
      <c r="D411" s="44"/>
      <c r="E411" s="44"/>
      <c r="F411" s="44"/>
      <c r="H411" s="44"/>
      <c r="I411" s="25"/>
      <c r="P411" s="25"/>
    </row>
    <row r="412" spans="2:16" ht="13">
      <c r="B412" s="44"/>
      <c r="C412" s="44"/>
      <c r="D412" s="44"/>
      <c r="E412" s="44"/>
      <c r="F412" s="44"/>
      <c r="H412" s="44"/>
      <c r="I412" s="25"/>
      <c r="P412" s="25"/>
    </row>
    <row r="413" spans="2:16" ht="13">
      <c r="B413" s="44"/>
      <c r="C413" s="44"/>
      <c r="D413" s="44"/>
      <c r="E413" s="44"/>
      <c r="F413" s="44"/>
      <c r="H413" s="44"/>
      <c r="I413" s="25"/>
      <c r="P413" s="25"/>
    </row>
    <row r="414" spans="2:16" ht="13">
      <c r="B414" s="44"/>
      <c r="C414" s="44"/>
      <c r="D414" s="44"/>
      <c r="E414" s="44"/>
      <c r="F414" s="44"/>
      <c r="H414" s="44"/>
      <c r="I414" s="25"/>
      <c r="P414" s="25"/>
    </row>
    <row r="415" spans="2:16" ht="13">
      <c r="B415" s="44"/>
      <c r="C415" s="44"/>
      <c r="D415" s="44"/>
      <c r="E415" s="44"/>
      <c r="F415" s="44"/>
      <c r="H415" s="44"/>
      <c r="I415" s="25"/>
      <c r="P415" s="25"/>
    </row>
    <row r="416" spans="2:16" ht="13">
      <c r="B416" s="44"/>
      <c r="C416" s="44"/>
      <c r="D416" s="44"/>
      <c r="E416" s="44"/>
      <c r="F416" s="44"/>
      <c r="H416" s="44"/>
      <c r="I416" s="25"/>
      <c r="P416" s="25"/>
    </row>
    <row r="417" spans="2:16" ht="13">
      <c r="B417" s="44"/>
      <c r="C417" s="44"/>
      <c r="D417" s="44"/>
      <c r="E417" s="44"/>
      <c r="F417" s="44"/>
      <c r="H417" s="44"/>
      <c r="I417" s="25"/>
      <c r="P417" s="25"/>
    </row>
    <row r="418" spans="2:16" ht="13">
      <c r="B418" s="44"/>
      <c r="C418" s="44"/>
      <c r="D418" s="44"/>
      <c r="E418" s="44"/>
      <c r="F418" s="44"/>
      <c r="H418" s="44"/>
      <c r="I418" s="25"/>
      <c r="P418" s="25"/>
    </row>
    <row r="419" spans="2:16" ht="13">
      <c r="B419" s="44"/>
      <c r="C419" s="44"/>
      <c r="D419" s="44"/>
      <c r="E419" s="44"/>
      <c r="F419" s="44"/>
      <c r="H419" s="44"/>
      <c r="I419" s="25"/>
      <c r="P419" s="25"/>
    </row>
    <row r="420" spans="2:16" ht="13">
      <c r="B420" s="44"/>
      <c r="C420" s="44"/>
      <c r="D420" s="44"/>
      <c r="E420" s="44"/>
      <c r="F420" s="44"/>
      <c r="H420" s="44"/>
      <c r="I420" s="25"/>
      <c r="P420" s="25"/>
    </row>
    <row r="421" spans="2:16" ht="13">
      <c r="B421" s="44"/>
      <c r="C421" s="44"/>
      <c r="D421" s="44"/>
      <c r="E421" s="44"/>
      <c r="F421" s="44"/>
      <c r="H421" s="44"/>
      <c r="I421" s="25"/>
      <c r="P421" s="25"/>
    </row>
    <row r="422" spans="2:16" ht="13">
      <c r="B422" s="44"/>
      <c r="C422" s="44"/>
      <c r="D422" s="44"/>
      <c r="E422" s="44"/>
      <c r="F422" s="44"/>
      <c r="H422" s="44"/>
      <c r="I422" s="25"/>
      <c r="P422" s="25"/>
    </row>
    <row r="423" spans="2:16" ht="13">
      <c r="B423" s="44"/>
      <c r="C423" s="44"/>
      <c r="D423" s="44"/>
      <c r="E423" s="44"/>
      <c r="F423" s="44"/>
      <c r="H423" s="44"/>
      <c r="I423" s="25"/>
      <c r="P423" s="25"/>
    </row>
    <row r="424" spans="2:16" ht="13">
      <c r="B424" s="44"/>
      <c r="C424" s="44"/>
      <c r="D424" s="44"/>
      <c r="E424" s="44"/>
      <c r="F424" s="44"/>
      <c r="H424" s="44"/>
      <c r="I424" s="25"/>
      <c r="P424" s="25"/>
    </row>
    <row r="425" spans="2:16" ht="13">
      <c r="B425" s="44"/>
      <c r="C425" s="44"/>
      <c r="D425" s="44"/>
      <c r="E425" s="44"/>
      <c r="F425" s="44"/>
      <c r="H425" s="44"/>
      <c r="I425" s="25"/>
      <c r="P425" s="25"/>
    </row>
    <row r="426" spans="2:16" ht="13">
      <c r="B426" s="44"/>
      <c r="C426" s="44"/>
      <c r="D426" s="44"/>
      <c r="E426" s="44"/>
      <c r="F426" s="44"/>
      <c r="H426" s="44"/>
      <c r="I426" s="25"/>
      <c r="P426" s="25"/>
    </row>
    <row r="427" spans="2:16" ht="13">
      <c r="B427" s="44"/>
      <c r="C427" s="44"/>
      <c r="D427" s="44"/>
      <c r="E427" s="44"/>
      <c r="F427" s="44"/>
      <c r="H427" s="44"/>
      <c r="I427" s="25"/>
      <c r="P427" s="25"/>
    </row>
    <row r="428" spans="2:16" ht="13">
      <c r="B428" s="44"/>
      <c r="C428" s="44"/>
      <c r="D428" s="44"/>
      <c r="E428" s="44"/>
      <c r="F428" s="44"/>
      <c r="H428" s="44"/>
      <c r="I428" s="25"/>
      <c r="P428" s="25"/>
    </row>
    <row r="429" spans="2:16" ht="13">
      <c r="B429" s="44"/>
      <c r="C429" s="44"/>
      <c r="D429" s="44"/>
      <c r="E429" s="44"/>
      <c r="F429" s="44"/>
      <c r="H429" s="44"/>
      <c r="I429" s="25"/>
      <c r="P429" s="25"/>
    </row>
    <row r="430" spans="2:16" ht="13">
      <c r="B430" s="44"/>
      <c r="C430" s="44"/>
      <c r="D430" s="44"/>
      <c r="E430" s="44"/>
      <c r="F430" s="44"/>
      <c r="H430" s="44"/>
      <c r="I430" s="25"/>
      <c r="P430" s="25"/>
    </row>
    <row r="431" spans="2:16" ht="13">
      <c r="B431" s="44"/>
      <c r="C431" s="44"/>
      <c r="D431" s="44"/>
      <c r="E431" s="44"/>
      <c r="F431" s="44"/>
      <c r="H431" s="44"/>
      <c r="I431" s="25"/>
      <c r="P431" s="25"/>
    </row>
    <row r="432" spans="2:16" ht="13">
      <c r="B432" s="44"/>
      <c r="C432" s="44"/>
      <c r="D432" s="44"/>
      <c r="E432" s="44"/>
      <c r="F432" s="44"/>
      <c r="H432" s="44"/>
      <c r="I432" s="25"/>
      <c r="P432" s="25"/>
    </row>
    <row r="433" spans="2:16" ht="13">
      <c r="B433" s="44"/>
      <c r="C433" s="44"/>
      <c r="D433" s="44"/>
      <c r="E433" s="44"/>
      <c r="F433" s="44"/>
      <c r="H433" s="44"/>
      <c r="I433" s="25"/>
      <c r="P433" s="25"/>
    </row>
    <row r="434" spans="2:16" ht="13">
      <c r="B434" s="44"/>
      <c r="C434" s="44"/>
      <c r="D434" s="44"/>
      <c r="E434" s="44"/>
      <c r="F434" s="44"/>
      <c r="H434" s="44"/>
      <c r="I434" s="25"/>
      <c r="P434" s="25"/>
    </row>
    <row r="435" spans="2:16" ht="13">
      <c r="B435" s="44"/>
      <c r="C435" s="44"/>
      <c r="D435" s="44"/>
      <c r="E435" s="44"/>
      <c r="F435" s="44"/>
      <c r="H435" s="44"/>
      <c r="I435" s="25"/>
      <c r="P435" s="25"/>
    </row>
    <row r="436" spans="2:16" ht="13">
      <c r="B436" s="44"/>
      <c r="C436" s="44"/>
      <c r="D436" s="44"/>
      <c r="E436" s="44"/>
      <c r="F436" s="44"/>
      <c r="H436" s="44"/>
      <c r="I436" s="25"/>
      <c r="P436" s="25"/>
    </row>
    <row r="437" spans="2:16" ht="13">
      <c r="B437" s="44"/>
      <c r="C437" s="44"/>
      <c r="D437" s="44"/>
      <c r="E437" s="44"/>
      <c r="F437" s="44"/>
      <c r="H437" s="44"/>
      <c r="I437" s="25"/>
      <c r="P437" s="25"/>
    </row>
    <row r="438" spans="2:16" ht="13">
      <c r="B438" s="44"/>
      <c r="C438" s="44"/>
      <c r="D438" s="44"/>
      <c r="E438" s="44"/>
      <c r="F438" s="44"/>
      <c r="H438" s="44"/>
      <c r="I438" s="25"/>
      <c r="P438" s="25"/>
    </row>
    <row r="439" spans="2:16" ht="13">
      <c r="B439" s="44"/>
      <c r="C439" s="44"/>
      <c r="D439" s="44"/>
      <c r="E439" s="44"/>
      <c r="F439" s="44"/>
      <c r="H439" s="44"/>
      <c r="I439" s="25"/>
      <c r="P439" s="25"/>
    </row>
    <row r="440" spans="2:16" ht="13">
      <c r="B440" s="44"/>
      <c r="C440" s="44"/>
      <c r="D440" s="44"/>
      <c r="E440" s="44"/>
      <c r="F440" s="44"/>
      <c r="H440" s="44"/>
      <c r="I440" s="25"/>
      <c r="P440" s="25"/>
    </row>
    <row r="441" spans="2:16" ht="13">
      <c r="B441" s="44"/>
      <c r="C441" s="44"/>
      <c r="D441" s="44"/>
      <c r="E441" s="44"/>
      <c r="F441" s="44"/>
      <c r="H441" s="44"/>
      <c r="I441" s="25"/>
      <c r="P441" s="25"/>
    </row>
    <row r="442" spans="2:16" ht="13">
      <c r="B442" s="44"/>
      <c r="C442" s="44"/>
      <c r="D442" s="44"/>
      <c r="E442" s="44"/>
      <c r="F442" s="44"/>
      <c r="H442" s="44"/>
      <c r="I442" s="25"/>
      <c r="P442" s="25"/>
    </row>
    <row r="443" spans="2:16" ht="13">
      <c r="B443" s="44"/>
      <c r="C443" s="44"/>
      <c r="D443" s="44"/>
      <c r="E443" s="44"/>
      <c r="F443" s="44"/>
      <c r="H443" s="44"/>
      <c r="I443" s="25"/>
      <c r="P443" s="25"/>
    </row>
    <row r="444" spans="2:16" ht="13">
      <c r="B444" s="44"/>
      <c r="C444" s="44"/>
      <c r="D444" s="44"/>
      <c r="E444" s="44"/>
      <c r="F444" s="44"/>
      <c r="H444" s="44"/>
      <c r="I444" s="25"/>
      <c r="P444" s="25"/>
    </row>
    <row r="445" spans="2:16" ht="13">
      <c r="B445" s="44"/>
      <c r="C445" s="44"/>
      <c r="D445" s="44"/>
      <c r="E445" s="44"/>
      <c r="F445" s="44"/>
      <c r="H445" s="44"/>
      <c r="I445" s="25"/>
      <c r="P445" s="25"/>
    </row>
    <row r="446" spans="2:16" ht="13">
      <c r="B446" s="44"/>
      <c r="C446" s="44"/>
      <c r="D446" s="44"/>
      <c r="E446" s="44"/>
      <c r="F446" s="44"/>
      <c r="H446" s="44"/>
      <c r="I446" s="25"/>
      <c r="P446" s="25"/>
    </row>
    <row r="447" spans="2:16" ht="13">
      <c r="B447" s="44"/>
      <c r="C447" s="44"/>
      <c r="D447" s="44"/>
      <c r="E447" s="44"/>
      <c r="F447" s="44"/>
      <c r="H447" s="44"/>
      <c r="I447" s="25"/>
      <c r="P447" s="25"/>
    </row>
    <row r="448" spans="2:16" ht="13">
      <c r="B448" s="44"/>
      <c r="C448" s="44"/>
      <c r="D448" s="44"/>
      <c r="E448" s="44"/>
      <c r="F448" s="44"/>
      <c r="H448" s="44"/>
      <c r="I448" s="25"/>
      <c r="P448" s="25"/>
    </row>
    <row r="449" spans="2:16" ht="13">
      <c r="B449" s="44"/>
      <c r="C449" s="44"/>
      <c r="D449" s="44"/>
      <c r="E449" s="44"/>
      <c r="F449" s="44"/>
      <c r="H449" s="44"/>
      <c r="I449" s="25"/>
      <c r="P449" s="25"/>
    </row>
    <row r="450" spans="2:16" ht="13">
      <c r="B450" s="44"/>
      <c r="C450" s="44"/>
      <c r="D450" s="44"/>
      <c r="E450" s="44"/>
      <c r="F450" s="44"/>
      <c r="H450" s="44"/>
      <c r="I450" s="25"/>
      <c r="P450" s="25"/>
    </row>
    <row r="451" spans="2:16" ht="13">
      <c r="B451" s="44"/>
      <c r="C451" s="44"/>
      <c r="D451" s="44"/>
      <c r="E451" s="44"/>
      <c r="F451" s="44"/>
      <c r="H451" s="44"/>
      <c r="I451" s="25"/>
      <c r="P451" s="25"/>
    </row>
    <row r="452" spans="2:16" ht="13">
      <c r="B452" s="44"/>
      <c r="C452" s="44"/>
      <c r="D452" s="44"/>
      <c r="E452" s="44"/>
      <c r="F452" s="44"/>
      <c r="H452" s="44"/>
      <c r="I452" s="25"/>
      <c r="P452" s="25"/>
    </row>
    <row r="453" spans="2:16" ht="13">
      <c r="B453" s="44"/>
      <c r="C453" s="44"/>
      <c r="D453" s="44"/>
      <c r="E453" s="44"/>
      <c r="F453" s="44"/>
      <c r="H453" s="44"/>
      <c r="I453" s="25"/>
      <c r="P453" s="25"/>
    </row>
    <row r="454" spans="2:16" ht="13">
      <c r="B454" s="44"/>
      <c r="C454" s="44"/>
      <c r="D454" s="44"/>
      <c r="E454" s="44"/>
      <c r="F454" s="44"/>
      <c r="H454" s="44"/>
      <c r="I454" s="25"/>
      <c r="P454" s="25"/>
    </row>
    <row r="455" spans="2:16" ht="13">
      <c r="B455" s="44"/>
      <c r="C455" s="44"/>
      <c r="D455" s="44"/>
      <c r="E455" s="44"/>
      <c r="F455" s="44"/>
      <c r="H455" s="44"/>
      <c r="I455" s="25"/>
      <c r="P455" s="25"/>
    </row>
    <row r="456" spans="2:16" ht="13">
      <c r="B456" s="44"/>
      <c r="C456" s="44"/>
      <c r="D456" s="44"/>
      <c r="E456" s="44"/>
      <c r="F456" s="44"/>
      <c r="H456" s="44"/>
      <c r="I456" s="25"/>
      <c r="P456" s="25"/>
    </row>
    <row r="457" spans="2:16" ht="13">
      <c r="B457" s="44"/>
      <c r="C457" s="44"/>
      <c r="D457" s="44"/>
      <c r="E457" s="44"/>
      <c r="F457" s="44"/>
      <c r="H457" s="44"/>
      <c r="I457" s="25"/>
      <c r="P457" s="25"/>
    </row>
    <row r="458" spans="2:16" ht="13">
      <c r="B458" s="44"/>
      <c r="C458" s="44"/>
      <c r="D458" s="44"/>
      <c r="E458" s="44"/>
      <c r="F458" s="44"/>
      <c r="H458" s="44"/>
      <c r="I458" s="25"/>
      <c r="P458" s="25"/>
    </row>
    <row r="459" spans="2:16" ht="13">
      <c r="B459" s="44"/>
      <c r="C459" s="44"/>
      <c r="D459" s="44"/>
      <c r="E459" s="44"/>
      <c r="F459" s="44"/>
      <c r="H459" s="44"/>
      <c r="I459" s="25"/>
      <c r="P459" s="25"/>
    </row>
    <row r="460" spans="2:16" ht="13">
      <c r="B460" s="44"/>
      <c r="C460" s="44"/>
      <c r="D460" s="44"/>
      <c r="E460" s="44"/>
      <c r="F460" s="44"/>
      <c r="H460" s="44"/>
      <c r="I460" s="25"/>
      <c r="P460" s="25"/>
    </row>
    <row r="461" spans="2:16" ht="13">
      <c r="B461" s="44"/>
      <c r="C461" s="44"/>
      <c r="D461" s="44"/>
      <c r="E461" s="44"/>
      <c r="F461" s="44"/>
      <c r="H461" s="44"/>
      <c r="I461" s="25"/>
      <c r="P461" s="25"/>
    </row>
    <row r="462" spans="2:16" ht="13">
      <c r="B462" s="44"/>
      <c r="C462" s="44"/>
      <c r="D462" s="44"/>
      <c r="E462" s="44"/>
      <c r="F462" s="44"/>
      <c r="H462" s="44"/>
      <c r="I462" s="25"/>
      <c r="P462" s="25"/>
    </row>
    <row r="463" spans="2:16" ht="13">
      <c r="B463" s="44"/>
      <c r="C463" s="44"/>
      <c r="D463" s="44"/>
      <c r="E463" s="44"/>
      <c r="F463" s="44"/>
      <c r="H463" s="44"/>
      <c r="I463" s="25"/>
      <c r="P463" s="25"/>
    </row>
    <row r="464" spans="2:16" ht="13">
      <c r="B464" s="44"/>
      <c r="C464" s="44"/>
      <c r="D464" s="44"/>
      <c r="E464" s="44"/>
      <c r="F464" s="44"/>
      <c r="H464" s="44"/>
      <c r="I464" s="25"/>
      <c r="P464" s="25"/>
    </row>
    <row r="465" spans="2:16" ht="13">
      <c r="B465" s="44"/>
      <c r="C465" s="44"/>
      <c r="D465" s="44"/>
      <c r="E465" s="44"/>
      <c r="F465" s="44"/>
      <c r="H465" s="44"/>
      <c r="I465" s="25"/>
      <c r="P465" s="25"/>
    </row>
    <row r="466" spans="2:16" ht="13">
      <c r="B466" s="44"/>
      <c r="C466" s="44"/>
      <c r="D466" s="44"/>
      <c r="E466" s="44"/>
      <c r="F466" s="44"/>
      <c r="H466" s="44"/>
      <c r="I466" s="25"/>
      <c r="P466" s="25"/>
    </row>
    <row r="467" spans="2:16" ht="13">
      <c r="B467" s="44"/>
      <c r="C467" s="44"/>
      <c r="D467" s="44"/>
      <c r="E467" s="44"/>
      <c r="F467" s="44"/>
      <c r="H467" s="44"/>
      <c r="I467" s="25"/>
      <c r="P467" s="25"/>
    </row>
    <row r="468" spans="2:16" ht="13">
      <c r="B468" s="44"/>
      <c r="C468" s="44"/>
      <c r="D468" s="44"/>
      <c r="E468" s="44"/>
      <c r="F468" s="44"/>
      <c r="H468" s="44"/>
      <c r="I468" s="25"/>
      <c r="P468" s="25"/>
    </row>
    <row r="469" spans="2:16" ht="13">
      <c r="B469" s="44"/>
      <c r="C469" s="44"/>
      <c r="D469" s="44"/>
      <c r="E469" s="44"/>
      <c r="F469" s="44"/>
      <c r="H469" s="44"/>
      <c r="I469" s="25"/>
      <c r="P469" s="25"/>
    </row>
    <row r="470" spans="2:16" ht="13">
      <c r="B470" s="44"/>
      <c r="C470" s="44"/>
      <c r="D470" s="44"/>
      <c r="E470" s="44"/>
      <c r="F470" s="44"/>
      <c r="H470" s="44"/>
      <c r="I470" s="25"/>
      <c r="P470" s="25"/>
    </row>
    <row r="471" spans="2:16" ht="13">
      <c r="B471" s="44"/>
      <c r="C471" s="44"/>
      <c r="D471" s="44"/>
      <c r="E471" s="44"/>
      <c r="F471" s="44"/>
      <c r="H471" s="44"/>
      <c r="I471" s="25"/>
      <c r="P471" s="25"/>
    </row>
    <row r="472" spans="2:16" ht="13">
      <c r="B472" s="44"/>
      <c r="C472" s="44"/>
      <c r="D472" s="44"/>
      <c r="E472" s="44"/>
      <c r="F472" s="44"/>
      <c r="H472" s="44"/>
      <c r="I472" s="25"/>
      <c r="P472" s="25"/>
    </row>
    <row r="473" spans="2:16" ht="13">
      <c r="B473" s="44"/>
      <c r="C473" s="44"/>
      <c r="D473" s="44"/>
      <c r="E473" s="44"/>
      <c r="F473" s="44"/>
      <c r="H473" s="44"/>
      <c r="I473" s="25"/>
      <c r="P473" s="25"/>
    </row>
    <row r="474" spans="2:16" ht="13">
      <c r="B474" s="44"/>
      <c r="C474" s="44"/>
      <c r="D474" s="44"/>
      <c r="E474" s="44"/>
      <c r="F474" s="44"/>
      <c r="H474" s="44"/>
      <c r="I474" s="25"/>
      <c r="P474" s="25"/>
    </row>
    <row r="475" spans="2:16" ht="13">
      <c r="B475" s="44"/>
      <c r="C475" s="44"/>
      <c r="D475" s="44"/>
      <c r="E475" s="44"/>
      <c r="F475" s="44"/>
      <c r="H475" s="44"/>
      <c r="I475" s="25"/>
      <c r="P475" s="25"/>
    </row>
    <row r="476" spans="2:16" ht="13">
      <c r="B476" s="44"/>
      <c r="C476" s="44"/>
      <c r="D476" s="44"/>
      <c r="E476" s="44"/>
      <c r="F476" s="44"/>
      <c r="H476" s="44"/>
      <c r="I476" s="25"/>
      <c r="P476" s="25"/>
    </row>
    <row r="477" spans="2:16" ht="13">
      <c r="B477" s="44"/>
      <c r="C477" s="44"/>
      <c r="D477" s="44"/>
      <c r="E477" s="44"/>
      <c r="F477" s="44"/>
      <c r="H477" s="44"/>
      <c r="I477" s="25"/>
      <c r="P477" s="25"/>
    </row>
    <row r="478" spans="2:16" ht="13">
      <c r="B478" s="44"/>
      <c r="C478" s="44"/>
      <c r="D478" s="44"/>
      <c r="E478" s="44"/>
      <c r="F478" s="44"/>
      <c r="H478" s="44"/>
      <c r="I478" s="25"/>
      <c r="P478" s="25"/>
    </row>
    <row r="479" spans="2:16" ht="13">
      <c r="B479" s="44"/>
      <c r="C479" s="44"/>
      <c r="D479" s="44"/>
      <c r="E479" s="44"/>
      <c r="F479" s="44"/>
      <c r="H479" s="44"/>
      <c r="I479" s="25"/>
      <c r="P479" s="25"/>
    </row>
    <row r="480" spans="2:16" ht="13">
      <c r="B480" s="44"/>
      <c r="C480" s="44"/>
      <c r="D480" s="44"/>
      <c r="E480" s="44"/>
      <c r="F480" s="44"/>
      <c r="H480" s="44"/>
      <c r="I480" s="25"/>
      <c r="P480" s="25"/>
    </row>
    <row r="481" spans="2:16" ht="13">
      <c r="B481" s="44"/>
      <c r="C481" s="44"/>
      <c r="D481" s="44"/>
      <c r="E481" s="44"/>
      <c r="F481" s="44"/>
      <c r="H481" s="44"/>
      <c r="I481" s="25"/>
      <c r="P481" s="25"/>
    </row>
    <row r="482" spans="2:16" ht="13">
      <c r="B482" s="44"/>
      <c r="C482" s="44"/>
      <c r="D482" s="44"/>
      <c r="E482" s="44"/>
      <c r="F482" s="44"/>
      <c r="H482" s="44"/>
      <c r="I482" s="25"/>
      <c r="P482" s="25"/>
    </row>
    <row r="483" spans="2:16" ht="13">
      <c r="B483" s="44"/>
      <c r="C483" s="44"/>
      <c r="D483" s="44"/>
      <c r="E483" s="44"/>
      <c r="F483" s="44"/>
      <c r="H483" s="44"/>
      <c r="I483" s="25"/>
      <c r="P483" s="25"/>
    </row>
    <row r="484" spans="2:16" ht="13">
      <c r="B484" s="44"/>
      <c r="C484" s="44"/>
      <c r="D484" s="44"/>
      <c r="E484" s="44"/>
      <c r="F484" s="44"/>
      <c r="H484" s="44"/>
      <c r="I484" s="25"/>
      <c r="P484" s="25"/>
    </row>
    <row r="485" spans="2:16" ht="13">
      <c r="B485" s="44"/>
      <c r="C485" s="44"/>
      <c r="D485" s="44"/>
      <c r="E485" s="44"/>
      <c r="F485" s="44"/>
      <c r="H485" s="44"/>
      <c r="I485" s="25"/>
      <c r="P485" s="25"/>
    </row>
    <row r="486" spans="2:16" ht="13">
      <c r="B486" s="44"/>
      <c r="C486" s="44"/>
      <c r="D486" s="44"/>
      <c r="E486" s="44"/>
      <c r="F486" s="44"/>
      <c r="H486" s="44"/>
      <c r="I486" s="25"/>
      <c r="P486" s="25"/>
    </row>
    <row r="487" spans="2:16" ht="13">
      <c r="B487" s="44"/>
      <c r="C487" s="44"/>
      <c r="D487" s="44"/>
      <c r="E487" s="44"/>
      <c r="F487" s="44"/>
      <c r="H487" s="44"/>
      <c r="I487" s="25"/>
      <c r="P487" s="25"/>
    </row>
    <row r="488" spans="2:16" ht="13">
      <c r="B488" s="44"/>
      <c r="C488" s="44"/>
      <c r="D488" s="44"/>
      <c r="E488" s="44"/>
      <c r="F488" s="44"/>
      <c r="H488" s="44"/>
      <c r="I488" s="25"/>
      <c r="P488" s="25"/>
    </row>
    <row r="489" spans="2:16" ht="13">
      <c r="B489" s="44"/>
      <c r="C489" s="44"/>
      <c r="D489" s="44"/>
      <c r="E489" s="44"/>
      <c r="F489" s="44"/>
      <c r="H489" s="44"/>
      <c r="I489" s="25"/>
      <c r="P489" s="25"/>
    </row>
    <row r="490" spans="2:16" ht="13">
      <c r="B490" s="44"/>
      <c r="C490" s="44"/>
      <c r="D490" s="44"/>
      <c r="E490" s="44"/>
      <c r="F490" s="44"/>
      <c r="H490" s="44"/>
      <c r="I490" s="25"/>
      <c r="P490" s="25"/>
    </row>
    <row r="491" spans="2:16" ht="13">
      <c r="B491" s="44"/>
      <c r="C491" s="44"/>
      <c r="D491" s="44"/>
      <c r="E491" s="44"/>
      <c r="F491" s="44"/>
      <c r="H491" s="44"/>
      <c r="I491" s="25"/>
      <c r="P491" s="25"/>
    </row>
    <row r="492" spans="2:16" ht="13">
      <c r="B492" s="44"/>
      <c r="C492" s="44"/>
      <c r="D492" s="44"/>
      <c r="E492" s="44"/>
      <c r="F492" s="44"/>
      <c r="H492" s="44"/>
      <c r="I492" s="25"/>
      <c r="P492" s="25"/>
    </row>
    <row r="493" spans="2:16" ht="13">
      <c r="B493" s="44"/>
      <c r="C493" s="44"/>
      <c r="D493" s="44"/>
      <c r="E493" s="44"/>
      <c r="F493" s="44"/>
      <c r="H493" s="44"/>
      <c r="I493" s="25"/>
      <c r="P493" s="25"/>
    </row>
    <row r="494" spans="2:16" ht="13">
      <c r="B494" s="44"/>
      <c r="C494" s="44"/>
      <c r="D494" s="44"/>
      <c r="E494" s="44"/>
      <c r="F494" s="44"/>
      <c r="H494" s="44"/>
      <c r="I494" s="25"/>
      <c r="P494" s="25"/>
    </row>
    <row r="495" spans="2:16" ht="13">
      <c r="B495" s="44"/>
      <c r="C495" s="44"/>
      <c r="D495" s="44"/>
      <c r="E495" s="44"/>
      <c r="F495" s="44"/>
      <c r="H495" s="44"/>
      <c r="I495" s="25"/>
      <c r="P495" s="25"/>
    </row>
    <row r="496" spans="2:16" ht="13">
      <c r="B496" s="44"/>
      <c r="C496" s="44"/>
      <c r="D496" s="44"/>
      <c r="E496" s="44"/>
      <c r="F496" s="44"/>
      <c r="H496" s="44"/>
      <c r="I496" s="25"/>
      <c r="P496" s="25"/>
    </row>
    <row r="497" spans="2:16" ht="13">
      <c r="B497" s="44"/>
      <c r="C497" s="44"/>
      <c r="D497" s="44"/>
      <c r="E497" s="44"/>
      <c r="F497" s="44"/>
      <c r="H497" s="44"/>
      <c r="I497" s="25"/>
      <c r="P497" s="25"/>
    </row>
    <row r="498" spans="2:16" ht="13">
      <c r="B498" s="44"/>
      <c r="C498" s="44"/>
      <c r="D498" s="44"/>
      <c r="E498" s="44"/>
      <c r="F498" s="44"/>
      <c r="H498" s="44"/>
      <c r="I498" s="25"/>
      <c r="P498" s="25"/>
    </row>
    <row r="499" spans="2:16" ht="13">
      <c r="B499" s="44"/>
      <c r="C499" s="44"/>
      <c r="D499" s="44"/>
      <c r="E499" s="44"/>
      <c r="F499" s="44"/>
      <c r="H499" s="44"/>
      <c r="I499" s="25"/>
      <c r="P499" s="25"/>
    </row>
    <row r="500" spans="2:16" ht="13">
      <c r="B500" s="44"/>
      <c r="C500" s="44"/>
      <c r="D500" s="44"/>
      <c r="E500" s="44"/>
      <c r="F500" s="44"/>
      <c r="H500" s="44"/>
      <c r="I500" s="25"/>
      <c r="P500" s="25"/>
    </row>
    <row r="501" spans="2:16" ht="13">
      <c r="B501" s="44"/>
      <c r="C501" s="44"/>
      <c r="D501" s="44"/>
      <c r="E501" s="44"/>
      <c r="F501" s="44"/>
      <c r="H501" s="44"/>
      <c r="I501" s="25"/>
      <c r="P501" s="25"/>
    </row>
    <row r="502" spans="2:16" ht="13">
      <c r="B502" s="44"/>
      <c r="C502" s="44"/>
      <c r="D502" s="44"/>
      <c r="E502" s="44"/>
      <c r="F502" s="44"/>
      <c r="H502" s="44"/>
      <c r="I502" s="25"/>
      <c r="P502" s="25"/>
    </row>
    <row r="503" spans="2:16" ht="13">
      <c r="B503" s="44"/>
      <c r="C503" s="44"/>
      <c r="D503" s="44"/>
      <c r="E503" s="44"/>
      <c r="F503" s="44"/>
      <c r="H503" s="44"/>
      <c r="I503" s="25"/>
      <c r="P503" s="25"/>
    </row>
    <row r="504" spans="2:16" ht="13">
      <c r="B504" s="44"/>
      <c r="C504" s="44"/>
      <c r="D504" s="44"/>
      <c r="E504" s="44"/>
      <c r="F504" s="44"/>
      <c r="H504" s="44"/>
      <c r="I504" s="25"/>
      <c r="P504" s="25"/>
    </row>
    <row r="505" spans="2:16" ht="13">
      <c r="B505" s="44"/>
      <c r="C505" s="44"/>
      <c r="D505" s="44"/>
      <c r="E505" s="44"/>
      <c r="F505" s="44"/>
      <c r="H505" s="44"/>
      <c r="I505" s="25"/>
      <c r="P505" s="25"/>
    </row>
    <row r="506" spans="2:16" ht="13">
      <c r="B506" s="44"/>
      <c r="C506" s="44"/>
      <c r="D506" s="44"/>
      <c r="E506" s="44"/>
      <c r="F506" s="44"/>
      <c r="H506" s="44"/>
      <c r="I506" s="25"/>
      <c r="P506" s="25"/>
    </row>
    <row r="507" spans="2:16" ht="13">
      <c r="B507" s="44"/>
      <c r="C507" s="44"/>
      <c r="D507" s="44"/>
      <c r="E507" s="44"/>
      <c r="F507" s="44"/>
      <c r="H507" s="44"/>
      <c r="I507" s="25"/>
      <c r="P507" s="25"/>
    </row>
    <row r="508" spans="2:16" ht="13">
      <c r="B508" s="44"/>
      <c r="C508" s="44"/>
      <c r="D508" s="44"/>
      <c r="E508" s="44"/>
      <c r="F508" s="44"/>
      <c r="H508" s="44"/>
      <c r="I508" s="25"/>
      <c r="P508" s="25"/>
    </row>
    <row r="509" spans="2:16" ht="13">
      <c r="B509" s="44"/>
      <c r="C509" s="44"/>
      <c r="D509" s="44"/>
      <c r="E509" s="44"/>
      <c r="F509" s="44"/>
      <c r="H509" s="44"/>
      <c r="I509" s="25"/>
      <c r="P509" s="25"/>
    </row>
    <row r="510" spans="2:16" ht="13">
      <c r="B510" s="44"/>
      <c r="C510" s="44"/>
      <c r="D510" s="44"/>
      <c r="E510" s="44"/>
      <c r="F510" s="44"/>
      <c r="H510" s="44"/>
      <c r="I510" s="25"/>
      <c r="P510" s="25"/>
    </row>
    <row r="511" spans="2:16" ht="13">
      <c r="B511" s="44"/>
      <c r="C511" s="44"/>
      <c r="D511" s="44"/>
      <c r="E511" s="44"/>
      <c r="F511" s="44"/>
      <c r="H511" s="44"/>
      <c r="I511" s="25"/>
      <c r="P511" s="25"/>
    </row>
    <row r="512" spans="2:16" ht="13">
      <c r="B512" s="44"/>
      <c r="C512" s="44"/>
      <c r="D512" s="44"/>
      <c r="E512" s="44"/>
      <c r="F512" s="44"/>
      <c r="H512" s="44"/>
      <c r="I512" s="25"/>
      <c r="P512" s="25"/>
    </row>
    <row r="513" spans="2:16" ht="13">
      <c r="B513" s="44"/>
      <c r="C513" s="44"/>
      <c r="D513" s="44"/>
      <c r="E513" s="44"/>
      <c r="F513" s="44"/>
      <c r="H513" s="44"/>
      <c r="I513" s="25"/>
      <c r="P513" s="25"/>
    </row>
    <row r="514" spans="2:16" ht="13">
      <c r="B514" s="44"/>
      <c r="C514" s="44"/>
      <c r="D514" s="44"/>
      <c r="E514" s="44"/>
      <c r="F514" s="44"/>
      <c r="H514" s="44"/>
      <c r="I514" s="25"/>
      <c r="P514" s="25"/>
    </row>
    <row r="515" spans="2:16" ht="13">
      <c r="B515" s="44"/>
      <c r="C515" s="44"/>
      <c r="D515" s="44"/>
      <c r="E515" s="44"/>
      <c r="F515" s="44"/>
      <c r="H515" s="44"/>
      <c r="I515" s="25"/>
      <c r="P515" s="25"/>
    </row>
    <row r="516" spans="2:16" ht="13">
      <c r="B516" s="44"/>
      <c r="C516" s="44"/>
      <c r="D516" s="44"/>
      <c r="E516" s="44"/>
      <c r="F516" s="44"/>
      <c r="H516" s="44"/>
      <c r="I516" s="25"/>
      <c r="P516" s="25"/>
    </row>
    <row r="517" spans="2:16" ht="13">
      <c r="B517" s="44"/>
      <c r="C517" s="44"/>
      <c r="D517" s="44"/>
      <c r="E517" s="44"/>
      <c r="F517" s="44"/>
      <c r="H517" s="44"/>
      <c r="I517" s="25"/>
      <c r="P517" s="25"/>
    </row>
    <row r="518" spans="2:16" ht="13">
      <c r="B518" s="44"/>
      <c r="C518" s="44"/>
      <c r="D518" s="44"/>
      <c r="E518" s="44"/>
      <c r="F518" s="44"/>
      <c r="H518" s="44"/>
      <c r="I518" s="25"/>
      <c r="P518" s="25"/>
    </row>
    <row r="519" spans="2:16" ht="13">
      <c r="B519" s="44"/>
      <c r="C519" s="44"/>
      <c r="D519" s="44"/>
      <c r="E519" s="44"/>
      <c r="F519" s="44"/>
      <c r="H519" s="44"/>
      <c r="I519" s="25"/>
      <c r="P519" s="25"/>
    </row>
    <row r="520" spans="2:16" ht="13">
      <c r="B520" s="44"/>
      <c r="C520" s="44"/>
      <c r="D520" s="44"/>
      <c r="E520" s="44"/>
      <c r="F520" s="44"/>
      <c r="H520" s="44"/>
      <c r="I520" s="25"/>
      <c r="P520" s="25"/>
    </row>
    <row r="521" spans="2:16" ht="13">
      <c r="B521" s="44"/>
      <c r="C521" s="44"/>
      <c r="D521" s="44"/>
      <c r="E521" s="44"/>
      <c r="F521" s="44"/>
      <c r="H521" s="44"/>
      <c r="I521" s="25"/>
      <c r="P521" s="25"/>
    </row>
    <row r="522" spans="2:16" ht="13">
      <c r="B522" s="44"/>
      <c r="C522" s="44"/>
      <c r="D522" s="44"/>
      <c r="E522" s="44"/>
      <c r="F522" s="44"/>
      <c r="H522" s="44"/>
      <c r="I522" s="25"/>
      <c r="P522" s="25"/>
    </row>
    <row r="523" spans="2:16" ht="13">
      <c r="B523" s="44"/>
      <c r="C523" s="44"/>
      <c r="D523" s="44"/>
      <c r="E523" s="44"/>
      <c r="F523" s="44"/>
      <c r="H523" s="44"/>
      <c r="I523" s="25"/>
      <c r="P523" s="25"/>
    </row>
    <row r="524" spans="2:16" ht="13">
      <c r="B524" s="44"/>
      <c r="C524" s="44"/>
      <c r="D524" s="44"/>
      <c r="E524" s="44"/>
      <c r="F524" s="44"/>
      <c r="H524" s="44"/>
      <c r="I524" s="25"/>
      <c r="P524" s="25"/>
    </row>
    <row r="525" spans="2:16" ht="13">
      <c r="B525" s="44"/>
      <c r="C525" s="44"/>
      <c r="D525" s="44"/>
      <c r="E525" s="44"/>
      <c r="F525" s="44"/>
      <c r="H525" s="44"/>
      <c r="I525" s="25"/>
      <c r="P525" s="25"/>
    </row>
    <row r="526" spans="2:16" ht="13">
      <c r="B526" s="44"/>
      <c r="C526" s="44"/>
      <c r="D526" s="44"/>
      <c r="E526" s="44"/>
      <c r="F526" s="44"/>
      <c r="H526" s="44"/>
      <c r="I526" s="25"/>
      <c r="P526" s="25"/>
    </row>
    <row r="527" spans="2:16" ht="13">
      <c r="B527" s="44"/>
      <c r="C527" s="44"/>
      <c r="D527" s="44"/>
      <c r="E527" s="44"/>
      <c r="F527" s="44"/>
      <c r="H527" s="44"/>
      <c r="I527" s="25"/>
      <c r="P527" s="25"/>
    </row>
    <row r="528" spans="2:16" ht="13">
      <c r="B528" s="44"/>
      <c r="C528" s="44"/>
      <c r="D528" s="44"/>
      <c r="E528" s="44"/>
      <c r="F528" s="44"/>
      <c r="H528" s="44"/>
      <c r="I528" s="25"/>
      <c r="P528" s="25"/>
    </row>
    <row r="529" spans="2:16" ht="13">
      <c r="B529" s="44"/>
      <c r="C529" s="44"/>
      <c r="D529" s="44"/>
      <c r="E529" s="44"/>
      <c r="F529" s="44"/>
      <c r="H529" s="44"/>
      <c r="I529" s="25"/>
      <c r="P529" s="25"/>
    </row>
    <row r="530" spans="2:16" ht="13">
      <c r="B530" s="44"/>
      <c r="C530" s="44"/>
      <c r="D530" s="44"/>
      <c r="E530" s="44"/>
      <c r="F530" s="44"/>
      <c r="H530" s="44"/>
      <c r="I530" s="25"/>
      <c r="P530" s="25"/>
    </row>
    <row r="531" spans="2:16" ht="13">
      <c r="B531" s="44"/>
      <c r="C531" s="44"/>
      <c r="D531" s="44"/>
      <c r="E531" s="44"/>
      <c r="F531" s="44"/>
      <c r="H531" s="44"/>
      <c r="I531" s="25"/>
      <c r="P531" s="25"/>
    </row>
    <row r="532" spans="2:16" ht="13">
      <c r="B532" s="44"/>
      <c r="C532" s="44"/>
      <c r="D532" s="44"/>
      <c r="E532" s="44"/>
      <c r="F532" s="44"/>
      <c r="H532" s="44"/>
      <c r="I532" s="25"/>
      <c r="P532" s="25"/>
    </row>
    <row r="533" spans="2:16" ht="13">
      <c r="B533" s="44"/>
      <c r="C533" s="44"/>
      <c r="D533" s="44"/>
      <c r="E533" s="44"/>
      <c r="F533" s="44"/>
      <c r="H533" s="44"/>
      <c r="I533" s="25"/>
      <c r="P533" s="25"/>
    </row>
    <row r="534" spans="2:16" ht="13">
      <c r="B534" s="44"/>
      <c r="C534" s="44"/>
      <c r="D534" s="44"/>
      <c r="E534" s="44"/>
      <c r="F534" s="44"/>
      <c r="H534" s="44"/>
      <c r="I534" s="25"/>
      <c r="P534" s="25"/>
    </row>
    <row r="535" spans="2:16" ht="13">
      <c r="B535" s="44"/>
      <c r="C535" s="44"/>
      <c r="D535" s="44"/>
      <c r="E535" s="44"/>
      <c r="F535" s="44"/>
      <c r="H535" s="44"/>
      <c r="I535" s="25"/>
      <c r="P535" s="25"/>
    </row>
    <row r="536" spans="2:16" ht="13">
      <c r="B536" s="44"/>
      <c r="C536" s="44"/>
      <c r="D536" s="44"/>
      <c r="E536" s="44"/>
      <c r="F536" s="44"/>
      <c r="H536" s="44"/>
      <c r="I536" s="25"/>
      <c r="P536" s="25"/>
    </row>
    <row r="537" spans="2:16" ht="13">
      <c r="B537" s="44"/>
      <c r="C537" s="44"/>
      <c r="D537" s="44"/>
      <c r="E537" s="44"/>
      <c r="F537" s="44"/>
      <c r="H537" s="44"/>
      <c r="I537" s="25"/>
      <c r="P537" s="25"/>
    </row>
    <row r="538" spans="2:16" ht="13">
      <c r="B538" s="44"/>
      <c r="C538" s="44"/>
      <c r="D538" s="44"/>
      <c r="E538" s="44"/>
      <c r="F538" s="44"/>
      <c r="H538" s="44"/>
      <c r="I538" s="25"/>
      <c r="P538" s="25"/>
    </row>
    <row r="539" spans="2:16" ht="13">
      <c r="B539" s="44"/>
      <c r="C539" s="44"/>
      <c r="D539" s="44"/>
      <c r="E539" s="44"/>
      <c r="F539" s="44"/>
      <c r="H539" s="44"/>
      <c r="I539" s="25"/>
      <c r="P539" s="25"/>
    </row>
    <row r="540" spans="2:16" ht="13">
      <c r="B540" s="44"/>
      <c r="C540" s="44"/>
      <c r="D540" s="44"/>
      <c r="E540" s="44"/>
      <c r="F540" s="44"/>
      <c r="H540" s="44"/>
      <c r="I540" s="25"/>
      <c r="P540" s="25"/>
    </row>
    <row r="541" spans="2:16" ht="13">
      <c r="B541" s="44"/>
      <c r="C541" s="44"/>
      <c r="D541" s="44"/>
      <c r="E541" s="44"/>
      <c r="F541" s="44"/>
      <c r="H541" s="44"/>
      <c r="I541" s="25"/>
      <c r="P541" s="25"/>
    </row>
    <row r="542" spans="2:16" ht="13">
      <c r="B542" s="44"/>
      <c r="C542" s="44"/>
      <c r="D542" s="44"/>
      <c r="E542" s="44"/>
      <c r="F542" s="44"/>
      <c r="H542" s="44"/>
      <c r="I542" s="25"/>
      <c r="P542" s="25"/>
    </row>
    <row r="543" spans="2:16" ht="13">
      <c r="B543" s="44"/>
      <c r="C543" s="44"/>
      <c r="D543" s="44"/>
      <c r="E543" s="44"/>
      <c r="F543" s="44"/>
      <c r="H543" s="44"/>
      <c r="I543" s="25"/>
      <c r="P543" s="25"/>
    </row>
    <row r="544" spans="2:16" ht="13">
      <c r="B544" s="44"/>
      <c r="C544" s="44"/>
      <c r="D544" s="44"/>
      <c r="E544" s="44"/>
      <c r="F544" s="44"/>
      <c r="H544" s="44"/>
      <c r="I544" s="25"/>
      <c r="P544" s="25"/>
    </row>
    <row r="545" spans="2:16" ht="13">
      <c r="B545" s="44"/>
      <c r="C545" s="44"/>
      <c r="D545" s="44"/>
      <c r="E545" s="44"/>
      <c r="F545" s="44"/>
      <c r="H545" s="44"/>
      <c r="I545" s="25"/>
      <c r="P545" s="25"/>
    </row>
    <row r="546" spans="2:16" ht="13">
      <c r="B546" s="44"/>
      <c r="C546" s="44"/>
      <c r="D546" s="44"/>
      <c r="E546" s="44"/>
      <c r="F546" s="44"/>
      <c r="H546" s="44"/>
      <c r="I546" s="25"/>
      <c r="P546" s="25"/>
    </row>
    <row r="547" spans="2:16" ht="13">
      <c r="B547" s="44"/>
      <c r="C547" s="44"/>
      <c r="D547" s="44"/>
      <c r="E547" s="44"/>
      <c r="F547" s="44"/>
      <c r="H547" s="44"/>
      <c r="I547" s="25"/>
      <c r="P547" s="25"/>
    </row>
    <row r="548" spans="2:16" ht="13">
      <c r="B548" s="44"/>
      <c r="C548" s="44"/>
      <c r="D548" s="44"/>
      <c r="E548" s="44"/>
      <c r="F548" s="44"/>
      <c r="H548" s="44"/>
      <c r="I548" s="25"/>
      <c r="P548" s="25"/>
    </row>
    <row r="549" spans="2:16" ht="13">
      <c r="B549" s="44"/>
      <c r="C549" s="44"/>
      <c r="D549" s="44"/>
      <c r="E549" s="44"/>
      <c r="F549" s="44"/>
      <c r="H549" s="44"/>
      <c r="I549" s="25"/>
      <c r="P549" s="25"/>
    </row>
    <row r="550" spans="2:16" ht="13">
      <c r="B550" s="44"/>
      <c r="C550" s="44"/>
      <c r="D550" s="44"/>
      <c r="E550" s="44"/>
      <c r="F550" s="44"/>
      <c r="H550" s="44"/>
      <c r="I550" s="25"/>
      <c r="P550" s="25"/>
    </row>
    <row r="551" spans="2:16" ht="13">
      <c r="B551" s="44"/>
      <c r="C551" s="44"/>
      <c r="D551" s="44"/>
      <c r="E551" s="44"/>
      <c r="F551" s="44"/>
      <c r="H551" s="44"/>
      <c r="I551" s="25"/>
      <c r="P551" s="25"/>
    </row>
    <row r="552" spans="2:16" ht="13">
      <c r="B552" s="44"/>
      <c r="C552" s="44"/>
      <c r="D552" s="44"/>
      <c r="E552" s="44"/>
      <c r="F552" s="44"/>
      <c r="H552" s="44"/>
      <c r="I552" s="25"/>
      <c r="P552" s="25"/>
    </row>
    <row r="553" spans="2:16" ht="13">
      <c r="B553" s="44"/>
      <c r="C553" s="44"/>
      <c r="D553" s="44"/>
      <c r="E553" s="44"/>
      <c r="F553" s="44"/>
      <c r="H553" s="44"/>
      <c r="I553" s="25"/>
      <c r="P553" s="25"/>
    </row>
    <row r="554" spans="2:16" ht="13">
      <c r="B554" s="44"/>
      <c r="C554" s="44"/>
      <c r="D554" s="44"/>
      <c r="E554" s="44"/>
      <c r="F554" s="44"/>
      <c r="H554" s="44"/>
      <c r="I554" s="25"/>
      <c r="P554" s="25"/>
    </row>
    <row r="555" spans="2:16" ht="13">
      <c r="B555" s="44"/>
      <c r="C555" s="44"/>
      <c r="D555" s="44"/>
      <c r="E555" s="44"/>
      <c r="F555" s="44"/>
      <c r="H555" s="44"/>
      <c r="I555" s="25"/>
      <c r="P555" s="25"/>
    </row>
    <row r="556" spans="2:16" ht="13">
      <c r="B556" s="44"/>
      <c r="C556" s="44"/>
      <c r="D556" s="44"/>
      <c r="E556" s="44"/>
      <c r="F556" s="44"/>
      <c r="H556" s="44"/>
      <c r="I556" s="25"/>
      <c r="P556" s="25"/>
    </row>
    <row r="557" spans="2:16" ht="13">
      <c r="B557" s="44"/>
      <c r="C557" s="44"/>
      <c r="D557" s="44"/>
      <c r="E557" s="44"/>
      <c r="F557" s="44"/>
      <c r="H557" s="44"/>
      <c r="I557" s="25"/>
      <c r="P557" s="25"/>
    </row>
    <row r="558" spans="2:16" ht="13">
      <c r="B558" s="44"/>
      <c r="C558" s="44"/>
      <c r="D558" s="44"/>
      <c r="E558" s="44"/>
      <c r="F558" s="44"/>
      <c r="H558" s="44"/>
      <c r="I558" s="25"/>
      <c r="P558" s="25"/>
    </row>
    <row r="559" spans="2:16" ht="13">
      <c r="B559" s="44"/>
      <c r="C559" s="44"/>
      <c r="D559" s="44"/>
      <c r="E559" s="44"/>
      <c r="F559" s="44"/>
      <c r="H559" s="44"/>
      <c r="I559" s="25"/>
      <c r="P559" s="25"/>
    </row>
    <row r="560" spans="2:16" ht="13">
      <c r="B560" s="44"/>
      <c r="C560" s="44"/>
      <c r="D560" s="44"/>
      <c r="E560" s="44"/>
      <c r="F560" s="44"/>
      <c r="H560" s="44"/>
      <c r="I560" s="25"/>
      <c r="P560" s="25"/>
    </row>
    <row r="561" spans="2:16" ht="13">
      <c r="B561" s="44"/>
      <c r="C561" s="44"/>
      <c r="D561" s="44"/>
      <c r="E561" s="44"/>
      <c r="F561" s="44"/>
      <c r="H561" s="44"/>
      <c r="I561" s="25"/>
      <c r="P561" s="25"/>
    </row>
    <row r="562" spans="2:16" ht="13">
      <c r="B562" s="44"/>
      <c r="C562" s="44"/>
      <c r="D562" s="44"/>
      <c r="E562" s="44"/>
      <c r="F562" s="44"/>
      <c r="H562" s="44"/>
      <c r="I562" s="25"/>
      <c r="P562" s="25"/>
    </row>
    <row r="563" spans="2:16" ht="13">
      <c r="B563" s="44"/>
      <c r="C563" s="44"/>
      <c r="D563" s="44"/>
      <c r="E563" s="44"/>
      <c r="F563" s="44"/>
      <c r="H563" s="44"/>
      <c r="I563" s="25"/>
      <c r="P563" s="25"/>
    </row>
    <row r="564" spans="2:16" ht="13">
      <c r="B564" s="44"/>
      <c r="C564" s="44"/>
      <c r="D564" s="44"/>
      <c r="E564" s="44"/>
      <c r="F564" s="44"/>
      <c r="H564" s="44"/>
      <c r="I564" s="25"/>
      <c r="P564" s="25"/>
    </row>
    <row r="565" spans="2:16" ht="13">
      <c r="B565" s="44"/>
      <c r="C565" s="44"/>
      <c r="D565" s="44"/>
      <c r="E565" s="44"/>
      <c r="F565" s="44"/>
      <c r="H565" s="44"/>
      <c r="I565" s="25"/>
      <c r="P565" s="25"/>
    </row>
    <row r="566" spans="2:16" ht="13">
      <c r="B566" s="44"/>
      <c r="C566" s="44"/>
      <c r="D566" s="44"/>
      <c r="E566" s="44"/>
      <c r="F566" s="44"/>
      <c r="H566" s="44"/>
      <c r="I566" s="25"/>
      <c r="P566" s="25"/>
    </row>
    <row r="567" spans="2:16" ht="13">
      <c r="B567" s="44"/>
      <c r="C567" s="44"/>
      <c r="D567" s="44"/>
      <c r="E567" s="44"/>
      <c r="F567" s="44"/>
      <c r="H567" s="44"/>
      <c r="I567" s="25"/>
      <c r="P567" s="25"/>
    </row>
    <row r="568" spans="2:16" ht="13">
      <c r="B568" s="44"/>
      <c r="C568" s="44"/>
      <c r="D568" s="44"/>
      <c r="E568" s="44"/>
      <c r="F568" s="44"/>
      <c r="H568" s="44"/>
      <c r="I568" s="25"/>
      <c r="P568" s="25"/>
    </row>
    <row r="569" spans="2:16" ht="13">
      <c r="B569" s="44"/>
      <c r="C569" s="44"/>
      <c r="D569" s="44"/>
      <c r="E569" s="44"/>
      <c r="F569" s="44"/>
      <c r="H569" s="44"/>
      <c r="I569" s="25"/>
      <c r="P569" s="25"/>
    </row>
    <row r="570" spans="2:16" ht="13">
      <c r="B570" s="44"/>
      <c r="C570" s="44"/>
      <c r="D570" s="44"/>
      <c r="E570" s="44"/>
      <c r="F570" s="44"/>
      <c r="H570" s="44"/>
      <c r="I570" s="25"/>
      <c r="P570" s="25"/>
    </row>
    <row r="571" spans="2:16" ht="13">
      <c r="B571" s="44"/>
      <c r="C571" s="44"/>
      <c r="D571" s="44"/>
      <c r="E571" s="44"/>
      <c r="F571" s="44"/>
      <c r="H571" s="44"/>
      <c r="I571" s="25"/>
      <c r="P571" s="25"/>
    </row>
    <row r="572" spans="2:16" ht="13">
      <c r="B572" s="44"/>
      <c r="C572" s="44"/>
      <c r="D572" s="44"/>
      <c r="E572" s="44"/>
      <c r="F572" s="44"/>
      <c r="H572" s="44"/>
      <c r="I572" s="25"/>
      <c r="P572" s="25"/>
    </row>
    <row r="573" spans="2:16" ht="13">
      <c r="B573" s="44"/>
      <c r="C573" s="44"/>
      <c r="D573" s="44"/>
      <c r="E573" s="44"/>
      <c r="F573" s="44"/>
      <c r="H573" s="44"/>
      <c r="I573" s="25"/>
      <c r="P573" s="25"/>
    </row>
    <row r="574" spans="2:16" ht="13">
      <c r="B574" s="44"/>
      <c r="C574" s="44"/>
      <c r="D574" s="44"/>
      <c r="E574" s="44"/>
      <c r="F574" s="44"/>
      <c r="H574" s="44"/>
      <c r="I574" s="25"/>
      <c r="P574" s="25"/>
    </row>
    <row r="575" spans="2:16" ht="13">
      <c r="B575" s="44"/>
      <c r="C575" s="44"/>
      <c r="D575" s="44"/>
      <c r="E575" s="44"/>
      <c r="F575" s="44"/>
      <c r="H575" s="44"/>
      <c r="I575" s="25"/>
      <c r="P575" s="25"/>
    </row>
    <row r="576" spans="2:16" ht="13">
      <c r="B576" s="44"/>
      <c r="C576" s="44"/>
      <c r="D576" s="44"/>
      <c r="E576" s="44"/>
      <c r="F576" s="44"/>
      <c r="H576" s="44"/>
      <c r="I576" s="25"/>
      <c r="P576" s="25"/>
    </row>
    <row r="577" spans="2:16" ht="13">
      <c r="B577" s="44"/>
      <c r="C577" s="44"/>
      <c r="D577" s="44"/>
      <c r="E577" s="44"/>
      <c r="F577" s="44"/>
      <c r="H577" s="44"/>
      <c r="I577" s="25"/>
      <c r="P577" s="25"/>
    </row>
    <row r="578" spans="2:16" ht="13">
      <c r="B578" s="44"/>
      <c r="C578" s="44"/>
      <c r="D578" s="44"/>
      <c r="E578" s="44"/>
      <c r="F578" s="44"/>
      <c r="H578" s="44"/>
      <c r="I578" s="25"/>
      <c r="P578" s="25"/>
    </row>
    <row r="579" spans="2:16" ht="13">
      <c r="B579" s="44"/>
      <c r="C579" s="44"/>
      <c r="D579" s="44"/>
      <c r="E579" s="44"/>
      <c r="F579" s="44"/>
      <c r="H579" s="44"/>
      <c r="I579" s="25"/>
      <c r="P579" s="25"/>
    </row>
    <row r="580" spans="2:16" ht="13">
      <c r="B580" s="44"/>
      <c r="C580" s="44"/>
      <c r="D580" s="44"/>
      <c r="E580" s="44"/>
      <c r="F580" s="44"/>
      <c r="H580" s="44"/>
      <c r="I580" s="25"/>
      <c r="P580" s="25"/>
    </row>
    <row r="581" spans="2:16" ht="13">
      <c r="B581" s="44"/>
      <c r="C581" s="44"/>
      <c r="D581" s="44"/>
      <c r="E581" s="44"/>
      <c r="F581" s="44"/>
      <c r="H581" s="44"/>
      <c r="I581" s="25"/>
      <c r="P581" s="25"/>
    </row>
    <row r="582" spans="2:16" ht="13">
      <c r="B582" s="44"/>
      <c r="C582" s="44"/>
      <c r="D582" s="44"/>
      <c r="E582" s="44"/>
      <c r="F582" s="44"/>
      <c r="H582" s="44"/>
      <c r="I582" s="25"/>
      <c r="P582" s="25"/>
    </row>
    <row r="583" spans="2:16" ht="13">
      <c r="B583" s="44"/>
      <c r="C583" s="44"/>
      <c r="D583" s="44"/>
      <c r="E583" s="44"/>
      <c r="F583" s="44"/>
      <c r="H583" s="44"/>
      <c r="I583" s="25"/>
      <c r="P583" s="25"/>
    </row>
    <row r="584" spans="2:16" ht="13">
      <c r="B584" s="44"/>
      <c r="C584" s="44"/>
      <c r="D584" s="44"/>
      <c r="E584" s="44"/>
      <c r="F584" s="44"/>
      <c r="H584" s="44"/>
      <c r="I584" s="25"/>
      <c r="P584" s="25"/>
    </row>
    <row r="585" spans="2:16" ht="13">
      <c r="B585" s="44"/>
      <c r="C585" s="44"/>
      <c r="D585" s="44"/>
      <c r="E585" s="44"/>
      <c r="F585" s="44"/>
      <c r="H585" s="44"/>
      <c r="I585" s="25"/>
      <c r="P585" s="25"/>
    </row>
    <row r="586" spans="2:16" ht="13">
      <c r="B586" s="44"/>
      <c r="C586" s="44"/>
      <c r="D586" s="44"/>
      <c r="E586" s="44"/>
      <c r="F586" s="44"/>
      <c r="H586" s="44"/>
      <c r="I586" s="25"/>
      <c r="P586" s="25"/>
    </row>
    <row r="587" spans="2:16" ht="13">
      <c r="B587" s="44"/>
      <c r="C587" s="44"/>
      <c r="D587" s="44"/>
      <c r="E587" s="44"/>
      <c r="F587" s="44"/>
      <c r="H587" s="44"/>
      <c r="I587" s="25"/>
      <c r="P587" s="25"/>
    </row>
    <row r="588" spans="2:16" ht="13">
      <c r="B588" s="44"/>
      <c r="C588" s="44"/>
      <c r="D588" s="44"/>
      <c r="E588" s="44"/>
      <c r="F588" s="44"/>
      <c r="H588" s="44"/>
      <c r="I588" s="25"/>
      <c r="P588" s="25"/>
    </row>
    <row r="589" spans="2:16" ht="13">
      <c r="B589" s="44"/>
      <c r="C589" s="44"/>
      <c r="D589" s="44"/>
      <c r="E589" s="44"/>
      <c r="F589" s="44"/>
      <c r="H589" s="44"/>
      <c r="I589" s="25"/>
      <c r="P589" s="25"/>
    </row>
    <row r="590" spans="2:16" ht="13">
      <c r="B590" s="44"/>
      <c r="C590" s="44"/>
      <c r="D590" s="44"/>
      <c r="E590" s="44"/>
      <c r="F590" s="44"/>
      <c r="H590" s="44"/>
      <c r="I590" s="25"/>
      <c r="P590" s="25"/>
    </row>
    <row r="591" spans="2:16" ht="13">
      <c r="B591" s="44"/>
      <c r="C591" s="44"/>
      <c r="D591" s="44"/>
      <c r="E591" s="44"/>
      <c r="F591" s="44"/>
      <c r="H591" s="44"/>
      <c r="I591" s="25"/>
      <c r="P591" s="25"/>
    </row>
    <row r="592" spans="2:16" ht="13">
      <c r="B592" s="44"/>
      <c r="C592" s="44"/>
      <c r="D592" s="44"/>
      <c r="E592" s="44"/>
      <c r="F592" s="44"/>
      <c r="H592" s="44"/>
      <c r="I592" s="25"/>
      <c r="P592" s="25"/>
    </row>
    <row r="593" spans="2:16" ht="13">
      <c r="B593" s="44"/>
      <c r="C593" s="44"/>
      <c r="D593" s="44"/>
      <c r="E593" s="44"/>
      <c r="F593" s="44"/>
      <c r="H593" s="44"/>
      <c r="I593" s="25"/>
      <c r="P593" s="25"/>
    </row>
    <row r="594" spans="2:16" ht="13">
      <c r="B594" s="44"/>
      <c r="C594" s="44"/>
      <c r="D594" s="44"/>
      <c r="E594" s="44"/>
      <c r="F594" s="44"/>
      <c r="H594" s="44"/>
      <c r="I594" s="25"/>
      <c r="P594" s="25"/>
    </row>
    <row r="595" spans="2:16" ht="13">
      <c r="B595" s="44"/>
      <c r="C595" s="44"/>
      <c r="D595" s="44"/>
      <c r="E595" s="44"/>
      <c r="F595" s="44"/>
      <c r="H595" s="44"/>
      <c r="I595" s="25"/>
      <c r="P595" s="25"/>
    </row>
    <row r="596" spans="2:16" ht="13">
      <c r="B596" s="44"/>
      <c r="C596" s="44"/>
      <c r="D596" s="44"/>
      <c r="E596" s="44"/>
      <c r="F596" s="44"/>
      <c r="H596" s="44"/>
      <c r="I596" s="25"/>
      <c r="P596" s="25"/>
    </row>
    <row r="597" spans="2:16" ht="13">
      <c r="B597" s="44"/>
      <c r="C597" s="44"/>
      <c r="D597" s="44"/>
      <c r="E597" s="44"/>
      <c r="F597" s="44"/>
      <c r="H597" s="44"/>
      <c r="I597" s="25"/>
      <c r="P597" s="25"/>
    </row>
    <row r="598" spans="2:16" ht="13">
      <c r="B598" s="44"/>
      <c r="C598" s="44"/>
      <c r="D598" s="44"/>
      <c r="E598" s="44"/>
      <c r="F598" s="44"/>
      <c r="H598" s="44"/>
      <c r="I598" s="25"/>
      <c r="P598" s="25"/>
    </row>
    <row r="599" spans="2:16" ht="13">
      <c r="B599" s="44"/>
      <c r="C599" s="44"/>
      <c r="D599" s="44"/>
      <c r="E599" s="44"/>
      <c r="F599" s="44"/>
      <c r="H599" s="44"/>
      <c r="I599" s="25"/>
      <c r="P599" s="25"/>
    </row>
    <row r="600" spans="2:16" ht="13">
      <c r="B600" s="44"/>
      <c r="C600" s="44"/>
      <c r="D600" s="44"/>
      <c r="E600" s="44"/>
      <c r="F600" s="44"/>
      <c r="H600" s="44"/>
      <c r="I600" s="25"/>
      <c r="P600" s="25"/>
    </row>
    <row r="601" spans="2:16" ht="13">
      <c r="B601" s="44"/>
      <c r="C601" s="44"/>
      <c r="D601" s="44"/>
      <c r="E601" s="44"/>
      <c r="F601" s="44"/>
      <c r="H601" s="44"/>
      <c r="I601" s="25"/>
      <c r="P601" s="25"/>
    </row>
    <row r="602" spans="2:16" ht="13">
      <c r="B602" s="44"/>
      <c r="C602" s="44"/>
      <c r="D602" s="44"/>
      <c r="E602" s="44"/>
      <c r="F602" s="44"/>
      <c r="H602" s="44"/>
      <c r="I602" s="25"/>
      <c r="P602" s="25"/>
    </row>
    <row r="603" spans="2:16" ht="13">
      <c r="B603" s="44"/>
      <c r="C603" s="44"/>
      <c r="D603" s="44"/>
      <c r="E603" s="44"/>
      <c r="F603" s="44"/>
      <c r="H603" s="44"/>
      <c r="I603" s="25"/>
      <c r="P603" s="25"/>
    </row>
    <row r="604" spans="2:16" ht="13">
      <c r="B604" s="44"/>
      <c r="C604" s="44"/>
      <c r="D604" s="44"/>
      <c r="E604" s="44"/>
      <c r="F604" s="44"/>
      <c r="H604" s="44"/>
      <c r="I604" s="25"/>
      <c r="P604" s="25"/>
    </row>
    <row r="605" spans="2:16" ht="13">
      <c r="B605" s="44"/>
      <c r="C605" s="44"/>
      <c r="D605" s="44"/>
      <c r="E605" s="44"/>
      <c r="F605" s="44"/>
      <c r="H605" s="44"/>
      <c r="I605" s="25"/>
      <c r="P605" s="25"/>
    </row>
    <row r="606" spans="2:16" ht="13">
      <c r="B606" s="44"/>
      <c r="C606" s="44"/>
      <c r="D606" s="44"/>
      <c r="E606" s="44"/>
      <c r="F606" s="44"/>
      <c r="H606" s="44"/>
      <c r="I606" s="25"/>
      <c r="P606" s="25"/>
    </row>
    <row r="607" spans="2:16" ht="13">
      <c r="B607" s="44"/>
      <c r="C607" s="44"/>
      <c r="D607" s="44"/>
      <c r="E607" s="44"/>
      <c r="F607" s="44"/>
      <c r="H607" s="44"/>
      <c r="I607" s="25"/>
      <c r="P607" s="25"/>
    </row>
    <row r="608" spans="2:16" ht="13">
      <c r="B608" s="44"/>
      <c r="C608" s="44"/>
      <c r="D608" s="44"/>
      <c r="E608" s="44"/>
      <c r="F608" s="44"/>
      <c r="H608" s="44"/>
      <c r="I608" s="25"/>
      <c r="P608" s="25"/>
    </row>
    <row r="609" spans="2:16" ht="13">
      <c r="B609" s="44"/>
      <c r="C609" s="44"/>
      <c r="D609" s="44"/>
      <c r="E609" s="44"/>
      <c r="F609" s="44"/>
      <c r="H609" s="44"/>
      <c r="I609" s="25"/>
      <c r="P609" s="25"/>
    </row>
    <row r="610" spans="2:16" ht="13">
      <c r="B610" s="44"/>
      <c r="C610" s="44"/>
      <c r="D610" s="44"/>
      <c r="E610" s="44"/>
      <c r="F610" s="44"/>
      <c r="H610" s="44"/>
      <c r="I610" s="25"/>
      <c r="P610" s="25"/>
    </row>
    <row r="611" spans="2:16" ht="13">
      <c r="B611" s="44"/>
      <c r="C611" s="44"/>
      <c r="D611" s="44"/>
      <c r="E611" s="44"/>
      <c r="F611" s="44"/>
      <c r="H611" s="44"/>
      <c r="I611" s="25"/>
      <c r="P611" s="25"/>
    </row>
    <row r="612" spans="2:16" ht="13">
      <c r="B612" s="44"/>
      <c r="C612" s="44"/>
      <c r="D612" s="44"/>
      <c r="E612" s="44"/>
      <c r="F612" s="44"/>
      <c r="H612" s="44"/>
      <c r="I612" s="25"/>
      <c r="P612" s="25"/>
    </row>
    <row r="613" spans="2:16" ht="13">
      <c r="B613" s="44"/>
      <c r="C613" s="44"/>
      <c r="D613" s="44"/>
      <c r="E613" s="44"/>
      <c r="F613" s="44"/>
      <c r="H613" s="44"/>
      <c r="I613" s="25"/>
      <c r="P613" s="25"/>
    </row>
    <row r="614" spans="2:16" ht="13">
      <c r="B614" s="44"/>
      <c r="C614" s="44"/>
      <c r="D614" s="44"/>
      <c r="E614" s="44"/>
      <c r="F614" s="44"/>
      <c r="H614" s="44"/>
      <c r="I614" s="25"/>
      <c r="P614" s="25"/>
    </row>
    <row r="615" spans="2:16" ht="13">
      <c r="B615" s="44"/>
      <c r="C615" s="44"/>
      <c r="D615" s="44"/>
      <c r="E615" s="44"/>
      <c r="F615" s="44"/>
      <c r="H615" s="44"/>
      <c r="I615" s="25"/>
      <c r="P615" s="25"/>
    </row>
    <row r="616" spans="2:16" ht="13">
      <c r="B616" s="44"/>
      <c r="C616" s="44"/>
      <c r="D616" s="44"/>
      <c r="E616" s="44"/>
      <c r="F616" s="44"/>
      <c r="H616" s="44"/>
      <c r="I616" s="25"/>
      <c r="P616" s="25"/>
    </row>
    <row r="617" spans="2:16" ht="13">
      <c r="B617" s="44"/>
      <c r="C617" s="44"/>
      <c r="D617" s="44"/>
      <c r="E617" s="44"/>
      <c r="F617" s="44"/>
      <c r="H617" s="44"/>
      <c r="I617" s="25"/>
      <c r="P617" s="25"/>
    </row>
    <row r="618" spans="2:16" ht="13">
      <c r="B618" s="44"/>
      <c r="C618" s="44"/>
      <c r="D618" s="44"/>
      <c r="E618" s="44"/>
      <c r="F618" s="44"/>
      <c r="H618" s="44"/>
      <c r="I618" s="25"/>
      <c r="P618" s="25"/>
    </row>
    <row r="619" spans="2:16" ht="13">
      <c r="B619" s="44"/>
      <c r="C619" s="44"/>
      <c r="D619" s="44"/>
      <c r="E619" s="44"/>
      <c r="F619" s="44"/>
      <c r="H619" s="44"/>
      <c r="I619" s="25"/>
      <c r="P619" s="25"/>
    </row>
    <row r="620" spans="2:16" ht="13">
      <c r="B620" s="44"/>
      <c r="C620" s="44"/>
      <c r="D620" s="44"/>
      <c r="E620" s="44"/>
      <c r="F620" s="44"/>
      <c r="H620" s="44"/>
      <c r="I620" s="25"/>
      <c r="P620" s="25"/>
    </row>
    <row r="621" spans="2:16" ht="13">
      <c r="B621" s="44"/>
      <c r="C621" s="44"/>
      <c r="D621" s="44"/>
      <c r="E621" s="44"/>
      <c r="F621" s="44"/>
      <c r="H621" s="44"/>
      <c r="I621" s="25"/>
      <c r="P621" s="25"/>
    </row>
    <row r="622" spans="2:16" ht="13">
      <c r="B622" s="44"/>
      <c r="C622" s="44"/>
      <c r="D622" s="44"/>
      <c r="E622" s="44"/>
      <c r="F622" s="44"/>
      <c r="H622" s="44"/>
      <c r="I622" s="25"/>
      <c r="P622" s="25"/>
    </row>
    <row r="623" spans="2:16" ht="13">
      <c r="B623" s="44"/>
      <c r="C623" s="44"/>
      <c r="D623" s="44"/>
      <c r="E623" s="44"/>
      <c r="F623" s="44"/>
      <c r="H623" s="44"/>
      <c r="I623" s="25"/>
      <c r="P623" s="25"/>
    </row>
    <row r="624" spans="2:16" ht="13">
      <c r="B624" s="44"/>
      <c r="C624" s="44"/>
      <c r="D624" s="44"/>
      <c r="E624" s="44"/>
      <c r="F624" s="44"/>
      <c r="H624" s="44"/>
      <c r="I624" s="25"/>
      <c r="P624" s="25"/>
    </row>
    <row r="625" spans="2:16" ht="13">
      <c r="B625" s="44"/>
      <c r="C625" s="44"/>
      <c r="D625" s="44"/>
      <c r="E625" s="44"/>
      <c r="F625" s="44"/>
      <c r="H625" s="44"/>
      <c r="I625" s="25"/>
      <c r="P625" s="25"/>
    </row>
    <row r="626" spans="2:16" ht="13">
      <c r="B626" s="44"/>
      <c r="C626" s="44"/>
      <c r="D626" s="44"/>
      <c r="E626" s="44"/>
      <c r="F626" s="44"/>
      <c r="H626" s="44"/>
      <c r="I626" s="25"/>
      <c r="P626" s="25"/>
    </row>
    <row r="627" spans="2:16" ht="13">
      <c r="B627" s="44"/>
      <c r="C627" s="44"/>
      <c r="D627" s="44"/>
      <c r="E627" s="44"/>
      <c r="F627" s="44"/>
      <c r="H627" s="44"/>
      <c r="I627" s="25"/>
      <c r="P627" s="25"/>
    </row>
    <row r="628" spans="2:16" ht="13">
      <c r="B628" s="44"/>
      <c r="C628" s="44"/>
      <c r="D628" s="44"/>
      <c r="E628" s="44"/>
      <c r="F628" s="44"/>
      <c r="H628" s="44"/>
      <c r="I628" s="25"/>
      <c r="P628" s="25"/>
    </row>
    <row r="629" spans="2:16" ht="13">
      <c r="B629" s="44"/>
      <c r="C629" s="44"/>
      <c r="D629" s="44"/>
      <c r="E629" s="44"/>
      <c r="F629" s="44"/>
      <c r="H629" s="44"/>
      <c r="I629" s="25"/>
      <c r="P629" s="25"/>
    </row>
    <row r="630" spans="2:16" ht="13">
      <c r="B630" s="44"/>
      <c r="C630" s="44"/>
      <c r="D630" s="44"/>
      <c r="E630" s="44"/>
      <c r="F630" s="44"/>
      <c r="H630" s="44"/>
      <c r="I630" s="25"/>
      <c r="P630" s="25"/>
    </row>
    <row r="631" spans="2:16" ht="13">
      <c r="B631" s="44"/>
      <c r="C631" s="44"/>
      <c r="D631" s="44"/>
      <c r="E631" s="44"/>
      <c r="F631" s="44"/>
      <c r="H631" s="44"/>
      <c r="I631" s="25"/>
      <c r="P631" s="25"/>
    </row>
    <row r="632" spans="2:16" ht="13">
      <c r="B632" s="44"/>
      <c r="C632" s="44"/>
      <c r="D632" s="44"/>
      <c r="E632" s="44"/>
      <c r="F632" s="44"/>
      <c r="H632" s="44"/>
      <c r="I632" s="25"/>
      <c r="P632" s="25"/>
    </row>
    <row r="633" spans="2:16" ht="13">
      <c r="B633" s="44"/>
      <c r="C633" s="44"/>
      <c r="D633" s="44"/>
      <c r="E633" s="44"/>
      <c r="F633" s="44"/>
      <c r="H633" s="44"/>
      <c r="I633" s="25"/>
      <c r="P633" s="25"/>
    </row>
    <row r="634" spans="2:16" ht="13">
      <c r="B634" s="44"/>
      <c r="C634" s="44"/>
      <c r="D634" s="44"/>
      <c r="E634" s="44"/>
      <c r="F634" s="44"/>
      <c r="H634" s="44"/>
      <c r="I634" s="25"/>
      <c r="P634" s="25"/>
    </row>
    <row r="635" spans="2:16" ht="13">
      <c r="B635" s="44"/>
      <c r="C635" s="44"/>
      <c r="D635" s="44"/>
      <c r="E635" s="44"/>
      <c r="F635" s="44"/>
      <c r="H635" s="44"/>
      <c r="I635" s="25"/>
      <c r="P635" s="25"/>
    </row>
    <row r="636" spans="2:16" ht="13">
      <c r="B636" s="44"/>
      <c r="C636" s="44"/>
      <c r="D636" s="44"/>
      <c r="E636" s="44"/>
      <c r="F636" s="44"/>
      <c r="H636" s="44"/>
      <c r="I636" s="25"/>
      <c r="P636" s="25"/>
    </row>
    <row r="637" spans="2:16" ht="13">
      <c r="B637" s="44"/>
      <c r="C637" s="44"/>
      <c r="D637" s="44"/>
      <c r="E637" s="44"/>
      <c r="F637" s="44"/>
      <c r="H637" s="44"/>
      <c r="I637" s="25"/>
      <c r="P637" s="25"/>
    </row>
    <row r="638" spans="2:16" ht="13">
      <c r="B638" s="44"/>
      <c r="C638" s="44"/>
      <c r="D638" s="44"/>
      <c r="E638" s="44"/>
      <c r="F638" s="44"/>
      <c r="H638" s="44"/>
      <c r="I638" s="25"/>
      <c r="P638" s="25"/>
    </row>
    <row r="639" spans="2:16" ht="13">
      <c r="B639" s="44"/>
      <c r="C639" s="44"/>
      <c r="D639" s="44"/>
      <c r="E639" s="44"/>
      <c r="F639" s="44"/>
      <c r="H639" s="44"/>
      <c r="I639" s="25"/>
      <c r="P639" s="25"/>
    </row>
    <row r="640" spans="2:16" ht="13">
      <c r="B640" s="44"/>
      <c r="C640" s="44"/>
      <c r="D640" s="44"/>
      <c r="E640" s="44"/>
      <c r="F640" s="44"/>
      <c r="H640" s="44"/>
      <c r="I640" s="25"/>
      <c r="P640" s="25"/>
    </row>
    <row r="641" spans="2:16" ht="13">
      <c r="B641" s="44"/>
      <c r="C641" s="44"/>
      <c r="D641" s="44"/>
      <c r="E641" s="44"/>
      <c r="F641" s="44"/>
      <c r="H641" s="44"/>
      <c r="I641" s="25"/>
      <c r="P641" s="25"/>
    </row>
    <row r="642" spans="2:16" ht="13">
      <c r="B642" s="44"/>
      <c r="C642" s="44"/>
      <c r="D642" s="44"/>
      <c r="E642" s="44"/>
      <c r="F642" s="44"/>
      <c r="H642" s="44"/>
      <c r="I642" s="25"/>
      <c r="P642" s="25"/>
    </row>
    <row r="643" spans="2:16" ht="13">
      <c r="B643" s="44"/>
      <c r="C643" s="44"/>
      <c r="D643" s="44"/>
      <c r="E643" s="44"/>
      <c r="F643" s="44"/>
      <c r="H643" s="44"/>
      <c r="I643" s="25"/>
      <c r="P643" s="25"/>
    </row>
    <row r="644" spans="2:16" ht="13">
      <c r="B644" s="44"/>
      <c r="C644" s="44"/>
      <c r="D644" s="44"/>
      <c r="E644" s="44"/>
      <c r="F644" s="44"/>
      <c r="H644" s="44"/>
      <c r="I644" s="25"/>
      <c r="P644" s="25"/>
    </row>
    <row r="645" spans="2:16" ht="13">
      <c r="B645" s="44"/>
      <c r="C645" s="44"/>
      <c r="D645" s="44"/>
      <c r="E645" s="44"/>
      <c r="F645" s="44"/>
      <c r="H645" s="44"/>
      <c r="I645" s="25"/>
      <c r="P645" s="25"/>
    </row>
    <row r="646" spans="2:16" ht="13">
      <c r="B646" s="44"/>
      <c r="C646" s="44"/>
      <c r="D646" s="44"/>
      <c r="E646" s="44"/>
      <c r="F646" s="44"/>
      <c r="H646" s="44"/>
      <c r="I646" s="25"/>
      <c r="P646" s="25"/>
    </row>
    <row r="647" spans="2:16" ht="13">
      <c r="B647" s="44"/>
      <c r="C647" s="44"/>
      <c r="D647" s="44"/>
      <c r="E647" s="44"/>
      <c r="F647" s="44"/>
      <c r="H647" s="44"/>
      <c r="I647" s="25"/>
      <c r="P647" s="25"/>
    </row>
    <row r="648" spans="2:16" ht="13">
      <c r="B648" s="44"/>
      <c r="C648" s="44"/>
      <c r="D648" s="44"/>
      <c r="E648" s="44"/>
      <c r="F648" s="44"/>
      <c r="H648" s="44"/>
      <c r="I648" s="25"/>
      <c r="P648" s="25"/>
    </row>
    <row r="649" spans="2:16" ht="13">
      <c r="B649" s="44"/>
      <c r="C649" s="44"/>
      <c r="D649" s="44"/>
      <c r="E649" s="44"/>
      <c r="F649" s="44"/>
      <c r="H649" s="44"/>
      <c r="I649" s="25"/>
      <c r="P649" s="25"/>
    </row>
    <row r="650" spans="2:16" ht="13">
      <c r="B650" s="44"/>
      <c r="C650" s="44"/>
      <c r="D650" s="44"/>
      <c r="E650" s="44"/>
      <c r="F650" s="44"/>
      <c r="H650" s="44"/>
      <c r="I650" s="25"/>
      <c r="P650" s="25"/>
    </row>
    <row r="651" spans="2:16" ht="13">
      <c r="B651" s="44"/>
      <c r="C651" s="44"/>
      <c r="D651" s="44"/>
      <c r="E651" s="44"/>
      <c r="F651" s="44"/>
      <c r="H651" s="44"/>
      <c r="I651" s="25"/>
      <c r="P651" s="25"/>
    </row>
    <row r="652" spans="2:16" ht="13">
      <c r="B652" s="44"/>
      <c r="C652" s="44"/>
      <c r="D652" s="44"/>
      <c r="E652" s="44"/>
      <c r="F652" s="44"/>
      <c r="H652" s="44"/>
      <c r="I652" s="25"/>
      <c r="P652" s="25"/>
    </row>
    <row r="653" spans="2:16" ht="13">
      <c r="B653" s="44"/>
      <c r="C653" s="44"/>
      <c r="D653" s="44"/>
      <c r="E653" s="44"/>
      <c r="F653" s="44"/>
      <c r="H653" s="44"/>
      <c r="I653" s="25"/>
      <c r="P653" s="25"/>
    </row>
    <row r="654" spans="2:16" ht="13">
      <c r="B654" s="44"/>
      <c r="C654" s="44"/>
      <c r="D654" s="44"/>
      <c r="E654" s="44"/>
      <c r="F654" s="44"/>
      <c r="H654" s="44"/>
      <c r="I654" s="25"/>
      <c r="P654" s="25"/>
    </row>
    <row r="655" spans="2:16" ht="13">
      <c r="B655" s="44"/>
      <c r="C655" s="44"/>
      <c r="D655" s="44"/>
      <c r="E655" s="44"/>
      <c r="F655" s="44"/>
      <c r="H655" s="44"/>
      <c r="I655" s="25"/>
      <c r="P655" s="25"/>
    </row>
    <row r="656" spans="2:16" ht="13">
      <c r="B656" s="44"/>
      <c r="C656" s="44"/>
      <c r="D656" s="44"/>
      <c r="E656" s="44"/>
      <c r="F656" s="44"/>
      <c r="H656" s="44"/>
      <c r="I656" s="25"/>
      <c r="P656" s="25"/>
    </row>
    <row r="657" spans="2:16" ht="13">
      <c r="B657" s="44"/>
      <c r="C657" s="44"/>
      <c r="D657" s="44"/>
      <c r="E657" s="44"/>
      <c r="F657" s="44"/>
      <c r="H657" s="44"/>
      <c r="I657" s="25"/>
      <c r="P657" s="25"/>
    </row>
    <row r="658" spans="2:16" ht="13">
      <c r="B658" s="44"/>
      <c r="C658" s="44"/>
      <c r="D658" s="44"/>
      <c r="E658" s="44"/>
      <c r="F658" s="44"/>
      <c r="H658" s="44"/>
      <c r="I658" s="25"/>
      <c r="P658" s="25"/>
    </row>
    <row r="659" spans="2:16" ht="13">
      <c r="B659" s="44"/>
      <c r="C659" s="44"/>
      <c r="D659" s="44"/>
      <c r="E659" s="44"/>
      <c r="F659" s="44"/>
      <c r="H659" s="44"/>
      <c r="I659" s="25"/>
      <c r="P659" s="25"/>
    </row>
    <row r="660" spans="2:16" ht="13">
      <c r="B660" s="44"/>
      <c r="C660" s="44"/>
      <c r="D660" s="44"/>
      <c r="E660" s="44"/>
      <c r="F660" s="44"/>
      <c r="H660" s="44"/>
      <c r="I660" s="25"/>
      <c r="P660" s="25"/>
    </row>
    <row r="661" spans="2:16" ht="13">
      <c r="B661" s="44"/>
      <c r="C661" s="44"/>
      <c r="D661" s="44"/>
      <c r="E661" s="44"/>
      <c r="F661" s="44"/>
      <c r="H661" s="44"/>
      <c r="I661" s="25"/>
      <c r="P661" s="25"/>
    </row>
    <row r="662" spans="2:16" ht="13">
      <c r="B662" s="44"/>
      <c r="C662" s="44"/>
      <c r="D662" s="44"/>
      <c r="E662" s="44"/>
      <c r="F662" s="44"/>
      <c r="H662" s="44"/>
      <c r="I662" s="25"/>
      <c r="P662" s="25"/>
    </row>
    <row r="663" spans="2:16" ht="13">
      <c r="B663" s="44"/>
      <c r="C663" s="44"/>
      <c r="D663" s="44"/>
      <c r="E663" s="44"/>
      <c r="F663" s="44"/>
      <c r="H663" s="44"/>
      <c r="I663" s="25"/>
      <c r="P663" s="25"/>
    </row>
    <row r="664" spans="2:16" ht="13">
      <c r="B664" s="44"/>
      <c r="C664" s="44"/>
      <c r="D664" s="44"/>
      <c r="E664" s="44"/>
      <c r="F664" s="44"/>
      <c r="H664" s="44"/>
      <c r="I664" s="25"/>
      <c r="P664" s="25"/>
    </row>
    <row r="665" spans="2:16" ht="13">
      <c r="B665" s="44"/>
      <c r="C665" s="44"/>
      <c r="D665" s="44"/>
      <c r="E665" s="44"/>
      <c r="F665" s="44"/>
      <c r="H665" s="44"/>
      <c r="I665" s="25"/>
      <c r="P665" s="25"/>
    </row>
    <row r="666" spans="2:16" ht="13">
      <c r="B666" s="44"/>
      <c r="C666" s="44"/>
      <c r="D666" s="44"/>
      <c r="E666" s="44"/>
      <c r="F666" s="44"/>
      <c r="H666" s="44"/>
      <c r="I666" s="25"/>
      <c r="P666" s="25"/>
    </row>
    <row r="667" spans="2:16" ht="13">
      <c r="B667" s="44"/>
      <c r="C667" s="44"/>
      <c r="D667" s="44"/>
      <c r="E667" s="44"/>
      <c r="F667" s="44"/>
      <c r="H667" s="44"/>
      <c r="I667" s="25"/>
      <c r="P667" s="25"/>
    </row>
    <row r="668" spans="2:16" ht="13">
      <c r="B668" s="44"/>
      <c r="C668" s="44"/>
      <c r="D668" s="44"/>
      <c r="E668" s="44"/>
      <c r="F668" s="44"/>
      <c r="H668" s="44"/>
      <c r="I668" s="25"/>
      <c r="P668" s="25"/>
    </row>
    <row r="669" spans="2:16" ht="13">
      <c r="B669" s="44"/>
      <c r="C669" s="44"/>
      <c r="D669" s="44"/>
      <c r="E669" s="44"/>
      <c r="F669" s="44"/>
      <c r="H669" s="44"/>
      <c r="I669" s="25"/>
      <c r="P669" s="25"/>
    </row>
    <row r="670" spans="2:16" ht="13">
      <c r="B670" s="44"/>
      <c r="C670" s="44"/>
      <c r="D670" s="44"/>
      <c r="E670" s="44"/>
      <c r="F670" s="44"/>
      <c r="H670" s="44"/>
      <c r="I670" s="25"/>
      <c r="P670" s="25"/>
    </row>
    <row r="671" spans="2:16" ht="13">
      <c r="B671" s="44"/>
      <c r="C671" s="44"/>
      <c r="D671" s="44"/>
      <c r="E671" s="44"/>
      <c r="F671" s="44"/>
      <c r="H671" s="44"/>
      <c r="I671" s="25"/>
      <c r="P671" s="25"/>
    </row>
    <row r="672" spans="2:16" ht="13">
      <c r="B672" s="44"/>
      <c r="C672" s="44"/>
      <c r="D672" s="44"/>
      <c r="E672" s="44"/>
      <c r="F672" s="44"/>
      <c r="H672" s="44"/>
      <c r="I672" s="25"/>
      <c r="P672" s="25"/>
    </row>
    <row r="673" spans="2:16" ht="13">
      <c r="B673" s="44"/>
      <c r="C673" s="44"/>
      <c r="D673" s="44"/>
      <c r="E673" s="44"/>
      <c r="F673" s="44"/>
      <c r="H673" s="44"/>
      <c r="I673" s="25"/>
      <c r="P673" s="25"/>
    </row>
    <row r="674" spans="2:16" ht="13">
      <c r="B674" s="44"/>
      <c r="C674" s="44"/>
      <c r="D674" s="44"/>
      <c r="E674" s="44"/>
      <c r="F674" s="44"/>
      <c r="H674" s="44"/>
      <c r="I674" s="25"/>
      <c r="P674" s="25"/>
    </row>
    <row r="675" spans="2:16" ht="13">
      <c r="B675" s="44"/>
      <c r="C675" s="44"/>
      <c r="D675" s="44"/>
      <c r="E675" s="44"/>
      <c r="F675" s="44"/>
      <c r="H675" s="44"/>
      <c r="I675" s="25"/>
      <c r="P675" s="25"/>
    </row>
    <row r="676" spans="2:16" ht="13">
      <c r="B676" s="44"/>
      <c r="C676" s="44"/>
      <c r="D676" s="44"/>
      <c r="E676" s="44"/>
      <c r="F676" s="44"/>
      <c r="H676" s="44"/>
      <c r="I676" s="25"/>
      <c r="P676" s="25"/>
    </row>
    <row r="677" spans="2:16" ht="13">
      <c r="B677" s="44"/>
      <c r="C677" s="44"/>
      <c r="D677" s="44"/>
      <c r="E677" s="44"/>
      <c r="F677" s="44"/>
      <c r="H677" s="44"/>
      <c r="I677" s="25"/>
      <c r="P677" s="25"/>
    </row>
    <row r="678" spans="2:16" ht="13">
      <c r="B678" s="44"/>
      <c r="C678" s="44"/>
      <c r="D678" s="44"/>
      <c r="E678" s="44"/>
      <c r="F678" s="44"/>
      <c r="H678" s="44"/>
      <c r="I678" s="25"/>
      <c r="P678" s="25"/>
    </row>
    <row r="679" spans="2:16" ht="13">
      <c r="B679" s="44"/>
      <c r="C679" s="44"/>
      <c r="D679" s="44"/>
      <c r="E679" s="44"/>
      <c r="F679" s="44"/>
      <c r="H679" s="44"/>
      <c r="I679" s="25"/>
      <c r="P679" s="25"/>
    </row>
    <row r="680" spans="2:16" ht="13">
      <c r="B680" s="44"/>
      <c r="C680" s="44"/>
      <c r="D680" s="44"/>
      <c r="E680" s="44"/>
      <c r="F680" s="44"/>
      <c r="H680" s="44"/>
      <c r="I680" s="25"/>
      <c r="P680" s="25"/>
    </row>
    <row r="681" spans="2:16" ht="13">
      <c r="B681" s="44"/>
      <c r="C681" s="44"/>
      <c r="D681" s="44"/>
      <c r="E681" s="44"/>
      <c r="F681" s="44"/>
      <c r="H681" s="44"/>
      <c r="I681" s="25"/>
      <c r="P681" s="25"/>
    </row>
    <row r="682" spans="2:16" ht="13">
      <c r="B682" s="44"/>
      <c r="C682" s="44"/>
      <c r="D682" s="44"/>
      <c r="E682" s="44"/>
      <c r="F682" s="44"/>
      <c r="H682" s="44"/>
      <c r="I682" s="25"/>
      <c r="P682" s="25"/>
    </row>
    <row r="683" spans="2:16" ht="13">
      <c r="B683" s="44"/>
      <c r="C683" s="44"/>
      <c r="D683" s="44"/>
      <c r="E683" s="44"/>
      <c r="F683" s="44"/>
      <c r="H683" s="44"/>
      <c r="I683" s="25"/>
      <c r="P683" s="25"/>
    </row>
    <row r="684" spans="2:16" ht="13">
      <c r="B684" s="44"/>
      <c r="C684" s="44"/>
      <c r="D684" s="44"/>
      <c r="E684" s="44"/>
      <c r="F684" s="44"/>
      <c r="H684" s="44"/>
      <c r="I684" s="25"/>
      <c r="P684" s="25"/>
    </row>
    <row r="685" spans="2:16" ht="13">
      <c r="B685" s="44"/>
      <c r="C685" s="44"/>
      <c r="D685" s="44"/>
      <c r="E685" s="44"/>
      <c r="F685" s="44"/>
      <c r="H685" s="44"/>
      <c r="I685" s="25"/>
      <c r="P685" s="25"/>
    </row>
    <row r="686" spans="2:16" ht="13">
      <c r="B686" s="44"/>
      <c r="C686" s="44"/>
      <c r="D686" s="44"/>
      <c r="E686" s="44"/>
      <c r="F686" s="44"/>
      <c r="H686" s="44"/>
      <c r="I686" s="25"/>
      <c r="P686" s="25"/>
    </row>
    <row r="687" spans="2:16" ht="13">
      <c r="B687" s="44"/>
      <c r="C687" s="44"/>
      <c r="D687" s="44"/>
      <c r="E687" s="44"/>
      <c r="F687" s="44"/>
      <c r="H687" s="44"/>
      <c r="I687" s="25"/>
      <c r="P687" s="25"/>
    </row>
    <row r="688" spans="2:16" ht="13">
      <c r="B688" s="44"/>
      <c r="C688" s="44"/>
      <c r="D688" s="44"/>
      <c r="E688" s="44"/>
      <c r="F688" s="44"/>
      <c r="H688" s="44"/>
      <c r="I688" s="25"/>
      <c r="P688" s="25"/>
    </row>
    <row r="689" spans="2:16" ht="13">
      <c r="B689" s="44"/>
      <c r="C689" s="44"/>
      <c r="D689" s="44"/>
      <c r="E689" s="44"/>
      <c r="F689" s="44"/>
      <c r="H689" s="44"/>
      <c r="I689" s="25"/>
      <c r="P689" s="25"/>
    </row>
    <row r="690" spans="2:16" ht="13">
      <c r="B690" s="44"/>
      <c r="C690" s="44"/>
      <c r="D690" s="44"/>
      <c r="E690" s="44"/>
      <c r="F690" s="44"/>
      <c r="H690" s="44"/>
      <c r="I690" s="25"/>
      <c r="P690" s="25"/>
    </row>
    <row r="691" spans="2:16" ht="13">
      <c r="B691" s="44"/>
      <c r="C691" s="44"/>
      <c r="D691" s="44"/>
      <c r="E691" s="44"/>
      <c r="F691" s="44"/>
      <c r="H691" s="44"/>
      <c r="I691" s="25"/>
      <c r="P691" s="25"/>
    </row>
    <row r="692" spans="2:16" ht="13">
      <c r="B692" s="44"/>
      <c r="C692" s="44"/>
      <c r="D692" s="44"/>
      <c r="E692" s="44"/>
      <c r="F692" s="44"/>
      <c r="H692" s="44"/>
      <c r="I692" s="25"/>
      <c r="P692" s="25"/>
    </row>
    <row r="693" spans="2:16" ht="13">
      <c r="B693" s="44"/>
      <c r="C693" s="44"/>
      <c r="D693" s="44"/>
      <c r="E693" s="44"/>
      <c r="F693" s="44"/>
      <c r="H693" s="44"/>
      <c r="I693" s="25"/>
      <c r="P693" s="25"/>
    </row>
    <row r="694" spans="2:16" ht="13">
      <c r="B694" s="44"/>
      <c r="C694" s="44"/>
      <c r="D694" s="44"/>
      <c r="E694" s="44"/>
      <c r="F694" s="44"/>
      <c r="H694" s="44"/>
      <c r="I694" s="25"/>
      <c r="P694" s="25"/>
    </row>
    <row r="695" spans="2:16" ht="13">
      <c r="B695" s="44"/>
      <c r="C695" s="44"/>
      <c r="D695" s="44"/>
      <c r="E695" s="44"/>
      <c r="F695" s="44"/>
      <c r="H695" s="44"/>
      <c r="I695" s="25"/>
      <c r="P695" s="25"/>
    </row>
    <row r="696" spans="2:16" ht="13">
      <c r="B696" s="44"/>
      <c r="C696" s="44"/>
      <c r="D696" s="44"/>
      <c r="E696" s="44"/>
      <c r="F696" s="44"/>
      <c r="H696" s="44"/>
      <c r="I696" s="25"/>
      <c r="P696" s="25"/>
    </row>
    <row r="697" spans="2:16" ht="13">
      <c r="B697" s="44"/>
      <c r="C697" s="44"/>
      <c r="D697" s="44"/>
      <c r="E697" s="44"/>
      <c r="F697" s="44"/>
      <c r="H697" s="44"/>
      <c r="I697" s="25"/>
      <c r="P697" s="25"/>
    </row>
    <row r="698" spans="2:16" ht="13">
      <c r="B698" s="44"/>
      <c r="C698" s="44"/>
      <c r="D698" s="44"/>
      <c r="E698" s="44"/>
      <c r="F698" s="44"/>
      <c r="H698" s="44"/>
      <c r="I698" s="25"/>
      <c r="P698" s="25"/>
    </row>
    <row r="699" spans="2:16" ht="13">
      <c r="B699" s="44"/>
      <c r="C699" s="44"/>
      <c r="D699" s="44"/>
      <c r="E699" s="44"/>
      <c r="F699" s="44"/>
      <c r="H699" s="44"/>
      <c r="I699" s="25"/>
      <c r="P699" s="25"/>
    </row>
    <row r="700" spans="2:16" ht="13">
      <c r="B700" s="44"/>
      <c r="C700" s="44"/>
      <c r="D700" s="44"/>
      <c r="E700" s="44"/>
      <c r="F700" s="44"/>
      <c r="H700" s="44"/>
      <c r="I700" s="25"/>
      <c r="P700" s="25"/>
    </row>
    <row r="701" spans="2:16" ht="13">
      <c r="B701" s="44"/>
      <c r="C701" s="44"/>
      <c r="D701" s="44"/>
      <c r="E701" s="44"/>
      <c r="F701" s="44"/>
      <c r="H701" s="44"/>
      <c r="I701" s="25"/>
      <c r="P701" s="25"/>
    </row>
    <row r="702" spans="2:16" ht="13">
      <c r="B702" s="44"/>
      <c r="C702" s="44"/>
      <c r="D702" s="44"/>
      <c r="E702" s="44"/>
      <c r="F702" s="44"/>
      <c r="H702" s="44"/>
      <c r="I702" s="25"/>
      <c r="P702" s="25"/>
    </row>
    <row r="703" spans="2:16" ht="13">
      <c r="B703" s="44"/>
      <c r="C703" s="44"/>
      <c r="D703" s="44"/>
      <c r="E703" s="44"/>
      <c r="F703" s="44"/>
      <c r="H703" s="44"/>
      <c r="I703" s="25"/>
      <c r="P703" s="25"/>
    </row>
    <row r="704" spans="2:16" ht="13">
      <c r="B704" s="44"/>
      <c r="C704" s="44"/>
      <c r="D704" s="44"/>
      <c r="E704" s="44"/>
      <c r="F704" s="44"/>
      <c r="H704" s="44"/>
      <c r="I704" s="25"/>
      <c r="P704" s="25"/>
    </row>
    <row r="705" spans="2:16" ht="13">
      <c r="B705" s="44"/>
      <c r="C705" s="44"/>
      <c r="D705" s="44"/>
      <c r="E705" s="44"/>
      <c r="F705" s="44"/>
      <c r="H705" s="44"/>
      <c r="I705" s="25"/>
      <c r="P705" s="25"/>
    </row>
    <row r="706" spans="2:16" ht="13">
      <c r="B706" s="44"/>
      <c r="C706" s="44"/>
      <c r="D706" s="44"/>
      <c r="E706" s="44"/>
      <c r="F706" s="44"/>
      <c r="H706" s="44"/>
      <c r="I706" s="25"/>
      <c r="P706" s="25"/>
    </row>
    <row r="707" spans="2:16" ht="13">
      <c r="B707" s="44"/>
      <c r="C707" s="44"/>
      <c r="D707" s="44"/>
      <c r="E707" s="44"/>
      <c r="F707" s="44"/>
      <c r="H707" s="44"/>
      <c r="I707" s="25"/>
      <c r="P707" s="25"/>
    </row>
    <row r="708" spans="2:16" ht="13">
      <c r="B708" s="44"/>
      <c r="C708" s="44"/>
      <c r="D708" s="44"/>
      <c r="E708" s="44"/>
      <c r="F708" s="44"/>
      <c r="H708" s="44"/>
      <c r="I708" s="25"/>
      <c r="P708" s="25"/>
    </row>
    <row r="709" spans="2:16" ht="13">
      <c r="B709" s="44"/>
      <c r="C709" s="44"/>
      <c r="D709" s="44"/>
      <c r="E709" s="44"/>
      <c r="F709" s="44"/>
      <c r="H709" s="44"/>
      <c r="I709" s="25"/>
      <c r="P709" s="25"/>
    </row>
    <row r="710" spans="2:16" ht="13">
      <c r="B710" s="44"/>
      <c r="C710" s="44"/>
      <c r="D710" s="44"/>
      <c r="E710" s="44"/>
      <c r="F710" s="44"/>
      <c r="H710" s="44"/>
      <c r="I710" s="25"/>
      <c r="P710" s="25"/>
    </row>
    <row r="711" spans="2:16" ht="13">
      <c r="B711" s="44"/>
      <c r="C711" s="44"/>
      <c r="D711" s="44"/>
      <c r="E711" s="44"/>
      <c r="F711" s="44"/>
      <c r="H711" s="44"/>
      <c r="I711" s="25"/>
      <c r="P711" s="25"/>
    </row>
    <row r="712" spans="2:16" ht="13">
      <c r="B712" s="44"/>
      <c r="C712" s="44"/>
      <c r="D712" s="44"/>
      <c r="E712" s="44"/>
      <c r="F712" s="44"/>
      <c r="H712" s="44"/>
      <c r="I712" s="25"/>
      <c r="P712" s="25"/>
    </row>
    <row r="713" spans="2:16" ht="13">
      <c r="B713" s="44"/>
      <c r="C713" s="44"/>
      <c r="D713" s="44"/>
      <c r="E713" s="44"/>
      <c r="F713" s="44"/>
      <c r="H713" s="44"/>
      <c r="I713" s="25"/>
      <c r="P713" s="25"/>
    </row>
    <row r="714" spans="2:16" ht="13">
      <c r="B714" s="44"/>
      <c r="C714" s="44"/>
      <c r="D714" s="44"/>
      <c r="E714" s="44"/>
      <c r="F714" s="44"/>
      <c r="H714" s="44"/>
      <c r="I714" s="25"/>
      <c r="P714" s="25"/>
    </row>
    <row r="715" spans="2:16" ht="13">
      <c r="B715" s="44"/>
      <c r="C715" s="44"/>
      <c r="D715" s="44"/>
      <c r="E715" s="44"/>
      <c r="F715" s="44"/>
      <c r="H715" s="44"/>
      <c r="I715" s="25"/>
      <c r="P715" s="25"/>
    </row>
    <row r="716" spans="2:16" ht="13">
      <c r="B716" s="44"/>
      <c r="C716" s="44"/>
      <c r="D716" s="44"/>
      <c r="E716" s="44"/>
      <c r="F716" s="44"/>
      <c r="H716" s="44"/>
      <c r="I716" s="25"/>
      <c r="P716" s="25"/>
    </row>
    <row r="717" spans="2:16" ht="13">
      <c r="B717" s="44"/>
      <c r="C717" s="44"/>
      <c r="D717" s="44"/>
      <c r="E717" s="44"/>
      <c r="F717" s="44"/>
      <c r="H717" s="44"/>
      <c r="I717" s="25"/>
      <c r="P717" s="25"/>
    </row>
    <row r="718" spans="2:16" ht="13">
      <c r="B718" s="44"/>
      <c r="C718" s="44"/>
      <c r="D718" s="44"/>
      <c r="E718" s="44"/>
      <c r="F718" s="44"/>
      <c r="H718" s="44"/>
      <c r="I718" s="25"/>
      <c r="P718" s="25"/>
    </row>
    <row r="719" spans="2:16" ht="13">
      <c r="B719" s="44"/>
      <c r="C719" s="44"/>
      <c r="D719" s="44"/>
      <c r="E719" s="44"/>
      <c r="F719" s="44"/>
      <c r="H719" s="44"/>
      <c r="I719" s="25"/>
      <c r="P719" s="25"/>
    </row>
    <row r="720" spans="2:16" ht="13">
      <c r="B720" s="44"/>
      <c r="C720" s="44"/>
      <c r="D720" s="44"/>
      <c r="E720" s="44"/>
      <c r="F720" s="44"/>
      <c r="H720" s="44"/>
      <c r="I720" s="25"/>
      <c r="P720" s="25"/>
    </row>
    <row r="721" spans="2:16" ht="13">
      <c r="B721" s="44"/>
      <c r="C721" s="44"/>
      <c r="D721" s="44"/>
      <c r="E721" s="44"/>
      <c r="F721" s="44"/>
      <c r="H721" s="44"/>
      <c r="I721" s="25"/>
      <c r="P721" s="25"/>
    </row>
    <row r="722" spans="2:16" ht="13">
      <c r="B722" s="44"/>
      <c r="C722" s="44"/>
      <c r="D722" s="44"/>
      <c r="E722" s="44"/>
      <c r="F722" s="44"/>
      <c r="H722" s="44"/>
      <c r="I722" s="25"/>
      <c r="P722" s="25"/>
    </row>
    <row r="723" spans="2:16" ht="13">
      <c r="B723" s="44"/>
      <c r="C723" s="44"/>
      <c r="D723" s="44"/>
      <c r="E723" s="44"/>
      <c r="F723" s="44"/>
      <c r="H723" s="44"/>
      <c r="I723" s="25"/>
      <c r="P723" s="25"/>
    </row>
    <row r="724" spans="2:16" ht="13">
      <c r="B724" s="44"/>
      <c r="C724" s="44"/>
      <c r="D724" s="44"/>
      <c r="E724" s="44"/>
      <c r="F724" s="44"/>
      <c r="H724" s="44"/>
      <c r="I724" s="25"/>
      <c r="P724" s="25"/>
    </row>
    <row r="725" spans="2:16" ht="13">
      <c r="B725" s="44"/>
      <c r="C725" s="44"/>
      <c r="D725" s="44"/>
      <c r="E725" s="44"/>
      <c r="F725" s="44"/>
      <c r="H725" s="44"/>
      <c r="I725" s="25"/>
      <c r="P725" s="25"/>
    </row>
    <row r="726" spans="2:16" ht="13">
      <c r="B726" s="44"/>
      <c r="C726" s="44"/>
      <c r="D726" s="44"/>
      <c r="E726" s="44"/>
      <c r="F726" s="44"/>
      <c r="H726" s="44"/>
      <c r="I726" s="25"/>
      <c r="P726" s="25"/>
    </row>
    <row r="727" spans="2:16" ht="13">
      <c r="B727" s="44"/>
      <c r="C727" s="44"/>
      <c r="D727" s="44"/>
      <c r="E727" s="44"/>
      <c r="F727" s="44"/>
      <c r="H727" s="44"/>
      <c r="I727" s="25"/>
      <c r="P727" s="25"/>
    </row>
    <row r="728" spans="2:16" ht="13">
      <c r="B728" s="44"/>
      <c r="C728" s="44"/>
      <c r="D728" s="44"/>
      <c r="E728" s="44"/>
      <c r="F728" s="44"/>
      <c r="H728" s="44"/>
      <c r="I728" s="25"/>
      <c r="P728" s="25"/>
    </row>
    <row r="729" spans="2:16" ht="13">
      <c r="B729" s="44"/>
      <c r="C729" s="44"/>
      <c r="D729" s="44"/>
      <c r="E729" s="44"/>
      <c r="F729" s="44"/>
      <c r="H729" s="44"/>
      <c r="I729" s="25"/>
      <c r="P729" s="25"/>
    </row>
    <row r="730" spans="2:16" ht="13">
      <c r="B730" s="44"/>
      <c r="C730" s="44"/>
      <c r="D730" s="44"/>
      <c r="E730" s="44"/>
      <c r="F730" s="44"/>
      <c r="H730" s="44"/>
      <c r="I730" s="25"/>
      <c r="P730" s="25"/>
    </row>
    <row r="731" spans="2:16" ht="13">
      <c r="B731" s="44"/>
      <c r="C731" s="44"/>
      <c r="D731" s="44"/>
      <c r="E731" s="44"/>
      <c r="F731" s="44"/>
      <c r="H731" s="44"/>
      <c r="I731" s="25"/>
      <c r="P731" s="25"/>
    </row>
    <row r="732" spans="2:16" ht="13">
      <c r="B732" s="44"/>
      <c r="C732" s="44"/>
      <c r="D732" s="44"/>
      <c r="E732" s="44"/>
      <c r="F732" s="44"/>
      <c r="H732" s="44"/>
      <c r="I732" s="25"/>
      <c r="P732" s="25"/>
    </row>
    <row r="733" spans="2:16" ht="13">
      <c r="B733" s="44"/>
      <c r="C733" s="44"/>
      <c r="D733" s="44"/>
      <c r="E733" s="44"/>
      <c r="F733" s="44"/>
      <c r="H733" s="44"/>
      <c r="I733" s="25"/>
      <c r="P733" s="25"/>
    </row>
    <row r="734" spans="2:16" ht="13">
      <c r="B734" s="44"/>
      <c r="C734" s="44"/>
      <c r="D734" s="44"/>
      <c r="E734" s="44"/>
      <c r="F734" s="44"/>
      <c r="H734" s="44"/>
      <c r="I734" s="25"/>
      <c r="P734" s="25"/>
    </row>
    <row r="735" spans="2:16" ht="13">
      <c r="B735" s="44"/>
      <c r="C735" s="44"/>
      <c r="D735" s="44"/>
      <c r="E735" s="44"/>
      <c r="F735" s="44"/>
      <c r="H735" s="44"/>
      <c r="I735" s="25"/>
      <c r="P735" s="25"/>
    </row>
    <row r="736" spans="2:16" ht="13">
      <c r="B736" s="44"/>
      <c r="C736" s="44"/>
      <c r="D736" s="44"/>
      <c r="E736" s="44"/>
      <c r="F736" s="44"/>
      <c r="H736" s="44"/>
      <c r="I736" s="25"/>
      <c r="P736" s="25"/>
    </row>
    <row r="737" spans="2:16" ht="13">
      <c r="B737" s="44"/>
      <c r="C737" s="44"/>
      <c r="D737" s="44"/>
      <c r="E737" s="44"/>
      <c r="F737" s="44"/>
      <c r="H737" s="44"/>
      <c r="I737" s="25"/>
      <c r="P737" s="25"/>
    </row>
    <row r="738" spans="2:16" ht="13">
      <c r="B738" s="44"/>
      <c r="C738" s="44"/>
      <c r="D738" s="44"/>
      <c r="E738" s="44"/>
      <c r="F738" s="44"/>
      <c r="H738" s="44"/>
      <c r="I738" s="25"/>
      <c r="P738" s="25"/>
    </row>
    <row r="739" spans="2:16" ht="13">
      <c r="B739" s="44"/>
      <c r="C739" s="44"/>
      <c r="D739" s="44"/>
      <c r="E739" s="44"/>
      <c r="F739" s="44"/>
      <c r="H739" s="44"/>
      <c r="I739" s="25"/>
      <c r="P739" s="25"/>
    </row>
    <row r="740" spans="2:16" ht="13">
      <c r="B740" s="44"/>
      <c r="C740" s="44"/>
      <c r="D740" s="44"/>
      <c r="E740" s="44"/>
      <c r="F740" s="44"/>
      <c r="H740" s="44"/>
      <c r="I740" s="25"/>
      <c r="P740" s="25"/>
    </row>
    <row r="741" spans="2:16" ht="13">
      <c r="B741" s="44"/>
      <c r="C741" s="44"/>
      <c r="D741" s="44"/>
      <c r="E741" s="44"/>
      <c r="F741" s="44"/>
      <c r="H741" s="44"/>
      <c r="I741" s="25"/>
      <c r="P741" s="25"/>
    </row>
    <row r="742" spans="2:16" ht="13">
      <c r="B742" s="44"/>
      <c r="C742" s="44"/>
      <c r="D742" s="44"/>
      <c r="E742" s="44"/>
      <c r="F742" s="44"/>
      <c r="H742" s="44"/>
      <c r="I742" s="25"/>
      <c r="P742" s="25"/>
    </row>
    <row r="743" spans="2:16" ht="13">
      <c r="B743" s="44"/>
      <c r="C743" s="44"/>
      <c r="D743" s="44"/>
      <c r="E743" s="44"/>
      <c r="F743" s="44"/>
      <c r="H743" s="44"/>
      <c r="I743" s="25"/>
      <c r="P743" s="25"/>
    </row>
    <row r="744" spans="2:16" ht="13">
      <c r="B744" s="44"/>
      <c r="C744" s="44"/>
      <c r="D744" s="44"/>
      <c r="E744" s="44"/>
      <c r="F744" s="44"/>
      <c r="H744" s="44"/>
      <c r="I744" s="25"/>
      <c r="P744" s="25"/>
    </row>
    <row r="745" spans="2:16" ht="13">
      <c r="B745" s="44"/>
      <c r="C745" s="44"/>
      <c r="D745" s="44"/>
      <c r="E745" s="44"/>
      <c r="F745" s="44"/>
      <c r="H745" s="44"/>
      <c r="I745" s="25"/>
      <c r="P745" s="25"/>
    </row>
    <row r="746" spans="2:16" ht="13">
      <c r="B746" s="44"/>
      <c r="C746" s="44"/>
      <c r="D746" s="44"/>
      <c r="E746" s="44"/>
      <c r="F746" s="44"/>
      <c r="H746" s="44"/>
      <c r="I746" s="25"/>
      <c r="P746" s="25"/>
    </row>
    <row r="747" spans="2:16" ht="13">
      <c r="B747" s="44"/>
      <c r="C747" s="44"/>
      <c r="D747" s="44"/>
      <c r="E747" s="44"/>
      <c r="F747" s="44"/>
      <c r="H747" s="44"/>
      <c r="I747" s="25"/>
      <c r="P747" s="25"/>
    </row>
    <row r="748" spans="2:16" ht="13">
      <c r="B748" s="44"/>
      <c r="C748" s="44"/>
      <c r="D748" s="44"/>
      <c r="E748" s="44"/>
      <c r="F748" s="44"/>
      <c r="H748" s="44"/>
      <c r="I748" s="25"/>
      <c r="P748" s="25"/>
    </row>
    <row r="749" spans="2:16" ht="13">
      <c r="B749" s="44"/>
      <c r="C749" s="44"/>
      <c r="D749" s="44"/>
      <c r="E749" s="44"/>
      <c r="F749" s="44"/>
      <c r="H749" s="44"/>
      <c r="I749" s="25"/>
      <c r="P749" s="25"/>
    </row>
    <row r="750" spans="2:16" ht="13">
      <c r="B750" s="44"/>
      <c r="C750" s="44"/>
      <c r="D750" s="44"/>
      <c r="E750" s="44"/>
      <c r="F750" s="44"/>
      <c r="H750" s="44"/>
      <c r="I750" s="25"/>
      <c r="P750" s="25"/>
    </row>
    <row r="751" spans="2:16" ht="13">
      <c r="B751" s="44"/>
      <c r="C751" s="44"/>
      <c r="D751" s="44"/>
      <c r="E751" s="44"/>
      <c r="F751" s="44"/>
      <c r="H751" s="44"/>
      <c r="I751" s="25"/>
      <c r="P751" s="25"/>
    </row>
    <row r="752" spans="2:16" ht="13">
      <c r="B752" s="44"/>
      <c r="C752" s="44"/>
      <c r="D752" s="44"/>
      <c r="E752" s="44"/>
      <c r="F752" s="44"/>
      <c r="H752" s="44"/>
      <c r="I752" s="25"/>
      <c r="P752" s="25"/>
    </row>
    <row r="753" spans="2:16" ht="13">
      <c r="B753" s="44"/>
      <c r="C753" s="44"/>
      <c r="D753" s="44"/>
      <c r="E753" s="44"/>
      <c r="F753" s="44"/>
      <c r="H753" s="44"/>
      <c r="I753" s="25"/>
      <c r="P753" s="25"/>
    </row>
    <row r="754" spans="2:16" ht="13">
      <c r="B754" s="44"/>
      <c r="C754" s="44"/>
      <c r="D754" s="44"/>
      <c r="E754" s="44"/>
      <c r="F754" s="44"/>
      <c r="H754" s="44"/>
      <c r="I754" s="25"/>
      <c r="P754" s="25"/>
    </row>
    <row r="755" spans="2:16" ht="13">
      <c r="B755" s="44"/>
      <c r="C755" s="44"/>
      <c r="D755" s="44"/>
      <c r="E755" s="44"/>
      <c r="F755" s="44"/>
      <c r="H755" s="44"/>
      <c r="I755" s="25"/>
      <c r="P755" s="25"/>
    </row>
    <row r="756" spans="2:16" ht="13">
      <c r="B756" s="44"/>
      <c r="C756" s="44"/>
      <c r="D756" s="44"/>
      <c r="E756" s="44"/>
      <c r="F756" s="44"/>
      <c r="H756" s="44"/>
      <c r="I756" s="25"/>
      <c r="P756" s="25"/>
    </row>
    <row r="757" spans="2:16" ht="13">
      <c r="B757" s="44"/>
      <c r="C757" s="44"/>
      <c r="D757" s="44"/>
      <c r="E757" s="44"/>
      <c r="F757" s="44"/>
      <c r="H757" s="44"/>
      <c r="I757" s="25"/>
      <c r="P757" s="25"/>
    </row>
    <row r="758" spans="2:16" ht="13">
      <c r="B758" s="44"/>
      <c r="C758" s="44"/>
      <c r="D758" s="44"/>
      <c r="E758" s="44"/>
      <c r="F758" s="44"/>
      <c r="H758" s="44"/>
      <c r="I758" s="25"/>
      <c r="P758" s="25"/>
    </row>
    <row r="759" spans="2:16" ht="13">
      <c r="B759" s="44"/>
      <c r="C759" s="44"/>
      <c r="D759" s="44"/>
      <c r="E759" s="44"/>
      <c r="F759" s="44"/>
      <c r="H759" s="44"/>
      <c r="I759" s="25"/>
      <c r="P759" s="25"/>
    </row>
    <row r="760" spans="2:16" ht="13">
      <c r="B760" s="44"/>
      <c r="C760" s="44"/>
      <c r="D760" s="44"/>
      <c r="E760" s="44"/>
      <c r="F760" s="44"/>
      <c r="H760" s="44"/>
      <c r="I760" s="25"/>
      <c r="P760" s="25"/>
    </row>
    <row r="761" spans="2:16" ht="13">
      <c r="B761" s="44"/>
      <c r="C761" s="44"/>
      <c r="D761" s="44"/>
      <c r="E761" s="44"/>
      <c r="F761" s="44"/>
      <c r="H761" s="44"/>
      <c r="I761" s="25"/>
      <c r="P761" s="25"/>
    </row>
    <row r="762" spans="2:16" ht="13">
      <c r="B762" s="44"/>
      <c r="C762" s="44"/>
      <c r="D762" s="44"/>
      <c r="E762" s="44"/>
      <c r="F762" s="44"/>
      <c r="H762" s="44"/>
      <c r="I762" s="25"/>
      <c r="P762" s="25"/>
    </row>
    <row r="763" spans="2:16" ht="13">
      <c r="B763" s="44"/>
      <c r="C763" s="44"/>
      <c r="D763" s="44"/>
      <c r="E763" s="44"/>
      <c r="F763" s="44"/>
      <c r="H763" s="44"/>
      <c r="I763" s="25"/>
      <c r="P763" s="25"/>
    </row>
    <row r="764" spans="2:16" ht="13">
      <c r="B764" s="44"/>
      <c r="C764" s="44"/>
      <c r="D764" s="44"/>
      <c r="E764" s="44"/>
      <c r="F764" s="44"/>
      <c r="H764" s="44"/>
      <c r="I764" s="25"/>
      <c r="P764" s="25"/>
    </row>
    <row r="765" spans="2:16" ht="13">
      <c r="B765" s="44"/>
      <c r="C765" s="44"/>
      <c r="D765" s="44"/>
      <c r="E765" s="44"/>
      <c r="F765" s="44"/>
      <c r="H765" s="44"/>
      <c r="I765" s="25"/>
      <c r="P765" s="25"/>
    </row>
    <row r="766" spans="2:16" ht="13">
      <c r="B766" s="44"/>
      <c r="C766" s="44"/>
      <c r="D766" s="44"/>
      <c r="E766" s="44"/>
      <c r="F766" s="44"/>
      <c r="H766" s="44"/>
      <c r="I766" s="25"/>
      <c r="P766" s="25"/>
    </row>
    <row r="767" spans="2:16" ht="13">
      <c r="B767" s="44"/>
      <c r="C767" s="44"/>
      <c r="D767" s="44"/>
      <c r="E767" s="44"/>
      <c r="F767" s="44"/>
      <c r="H767" s="44"/>
      <c r="I767" s="25"/>
      <c r="P767" s="25"/>
    </row>
    <row r="768" spans="2:16" ht="13">
      <c r="B768" s="44"/>
      <c r="C768" s="44"/>
      <c r="D768" s="44"/>
      <c r="E768" s="44"/>
      <c r="F768" s="44"/>
      <c r="H768" s="44"/>
      <c r="I768" s="25"/>
      <c r="P768" s="25"/>
    </row>
    <row r="769" spans="2:16" ht="13">
      <c r="B769" s="44"/>
      <c r="C769" s="44"/>
      <c r="D769" s="44"/>
      <c r="E769" s="44"/>
      <c r="F769" s="44"/>
      <c r="H769" s="44"/>
      <c r="I769" s="25"/>
      <c r="P769" s="25"/>
    </row>
    <row r="770" spans="2:16" ht="13">
      <c r="B770" s="44"/>
      <c r="C770" s="44"/>
      <c r="D770" s="44"/>
      <c r="E770" s="44"/>
      <c r="F770" s="44"/>
      <c r="H770" s="44"/>
      <c r="I770" s="25"/>
      <c r="P770" s="25"/>
    </row>
    <row r="771" spans="2:16" ht="13">
      <c r="B771" s="44"/>
      <c r="C771" s="44"/>
      <c r="D771" s="44"/>
      <c r="E771" s="44"/>
      <c r="F771" s="44"/>
      <c r="H771" s="44"/>
      <c r="I771" s="25"/>
      <c r="P771" s="25"/>
    </row>
    <row r="772" spans="2:16" ht="13">
      <c r="B772" s="44"/>
      <c r="C772" s="44"/>
      <c r="D772" s="44"/>
      <c r="E772" s="44"/>
      <c r="F772" s="44"/>
      <c r="H772" s="44"/>
      <c r="I772" s="25"/>
      <c r="P772" s="25"/>
    </row>
    <row r="773" spans="2:16" ht="13">
      <c r="B773" s="44"/>
      <c r="C773" s="44"/>
      <c r="D773" s="44"/>
      <c r="E773" s="44"/>
      <c r="F773" s="44"/>
      <c r="H773" s="44"/>
      <c r="I773" s="25"/>
      <c r="P773" s="25"/>
    </row>
    <row r="774" spans="2:16" ht="13">
      <c r="B774" s="44"/>
      <c r="C774" s="44"/>
      <c r="D774" s="44"/>
      <c r="E774" s="44"/>
      <c r="F774" s="44"/>
      <c r="H774" s="44"/>
      <c r="I774" s="25"/>
      <c r="P774" s="25"/>
    </row>
    <row r="775" spans="2:16" ht="13">
      <c r="B775" s="44"/>
      <c r="C775" s="44"/>
      <c r="D775" s="44"/>
      <c r="E775" s="44"/>
      <c r="F775" s="44"/>
      <c r="H775" s="44"/>
      <c r="I775" s="25"/>
      <c r="P775" s="25"/>
    </row>
    <row r="776" spans="2:16" ht="13">
      <c r="B776" s="44"/>
      <c r="C776" s="44"/>
      <c r="D776" s="44"/>
      <c r="E776" s="44"/>
      <c r="F776" s="44"/>
      <c r="H776" s="44"/>
      <c r="I776" s="25"/>
      <c r="P776" s="25"/>
    </row>
    <row r="777" spans="2:16" ht="13">
      <c r="B777" s="44"/>
      <c r="C777" s="44"/>
      <c r="D777" s="44"/>
      <c r="E777" s="44"/>
      <c r="F777" s="44"/>
      <c r="H777" s="44"/>
      <c r="I777" s="25"/>
      <c r="P777" s="25"/>
    </row>
    <row r="778" spans="2:16" ht="13">
      <c r="B778" s="44"/>
      <c r="C778" s="44"/>
      <c r="D778" s="44"/>
      <c r="E778" s="44"/>
      <c r="F778" s="44"/>
      <c r="H778" s="44"/>
      <c r="I778" s="25"/>
      <c r="P778" s="25"/>
    </row>
    <row r="779" spans="2:16" ht="13">
      <c r="B779" s="44"/>
      <c r="C779" s="44"/>
      <c r="D779" s="44"/>
      <c r="E779" s="44"/>
      <c r="F779" s="44"/>
      <c r="H779" s="44"/>
      <c r="I779" s="25"/>
      <c r="P779" s="25"/>
    </row>
    <row r="780" spans="2:16" ht="13">
      <c r="B780" s="44"/>
      <c r="C780" s="44"/>
      <c r="D780" s="44"/>
      <c r="E780" s="44"/>
      <c r="F780" s="44"/>
      <c r="H780" s="44"/>
      <c r="I780" s="25"/>
      <c r="P780" s="25"/>
    </row>
    <row r="781" spans="2:16" ht="13">
      <c r="B781" s="44"/>
      <c r="C781" s="44"/>
      <c r="D781" s="44"/>
      <c r="E781" s="44"/>
      <c r="F781" s="44"/>
      <c r="H781" s="44"/>
      <c r="I781" s="25"/>
      <c r="P781" s="25"/>
    </row>
    <row r="782" spans="2:16" ht="13">
      <c r="B782" s="44"/>
      <c r="C782" s="44"/>
      <c r="D782" s="44"/>
      <c r="E782" s="44"/>
      <c r="F782" s="44"/>
      <c r="H782" s="44"/>
      <c r="I782" s="25"/>
      <c r="P782" s="25"/>
    </row>
    <row r="783" spans="2:16" ht="13">
      <c r="B783" s="44"/>
      <c r="C783" s="44"/>
      <c r="D783" s="44"/>
      <c r="E783" s="44"/>
      <c r="F783" s="44"/>
      <c r="H783" s="44"/>
      <c r="I783" s="25"/>
      <c r="P783" s="25"/>
    </row>
    <row r="784" spans="2:16" ht="13">
      <c r="B784" s="44"/>
      <c r="C784" s="44"/>
      <c r="D784" s="44"/>
      <c r="E784" s="44"/>
      <c r="F784" s="44"/>
      <c r="H784" s="44"/>
      <c r="I784" s="25"/>
      <c r="P784" s="25"/>
    </row>
    <row r="785" spans="2:16" ht="13">
      <c r="B785" s="44"/>
      <c r="C785" s="44"/>
      <c r="D785" s="44"/>
      <c r="E785" s="44"/>
      <c r="F785" s="44"/>
      <c r="H785" s="44"/>
      <c r="I785" s="25"/>
      <c r="P785" s="25"/>
    </row>
    <row r="786" spans="2:16" ht="13">
      <c r="B786" s="44"/>
      <c r="C786" s="44"/>
      <c r="D786" s="44"/>
      <c r="E786" s="44"/>
      <c r="F786" s="44"/>
      <c r="H786" s="44"/>
      <c r="I786" s="25"/>
      <c r="P786" s="25"/>
    </row>
    <row r="787" spans="2:16" ht="13">
      <c r="B787" s="44"/>
      <c r="C787" s="44"/>
      <c r="D787" s="44"/>
      <c r="E787" s="44"/>
      <c r="F787" s="44"/>
      <c r="H787" s="44"/>
      <c r="I787" s="25"/>
      <c r="P787" s="25"/>
    </row>
    <row r="788" spans="2:16" ht="13">
      <c r="B788" s="44"/>
      <c r="C788" s="44"/>
      <c r="D788" s="44"/>
      <c r="E788" s="44"/>
      <c r="F788" s="44"/>
      <c r="H788" s="44"/>
      <c r="I788" s="25"/>
      <c r="P788" s="25"/>
    </row>
    <row r="789" spans="2:16" ht="13">
      <c r="B789" s="44"/>
      <c r="C789" s="44"/>
      <c r="D789" s="44"/>
      <c r="E789" s="44"/>
      <c r="F789" s="44"/>
      <c r="H789" s="44"/>
      <c r="I789" s="25"/>
      <c r="P789" s="25"/>
    </row>
    <row r="790" spans="2:16" ht="13">
      <c r="B790" s="44"/>
      <c r="C790" s="44"/>
      <c r="D790" s="44"/>
      <c r="E790" s="44"/>
      <c r="F790" s="44"/>
      <c r="H790" s="44"/>
      <c r="I790" s="25"/>
      <c r="P790" s="25"/>
    </row>
    <row r="791" spans="2:16" ht="13">
      <c r="B791" s="44"/>
      <c r="C791" s="44"/>
      <c r="D791" s="44"/>
      <c r="E791" s="44"/>
      <c r="F791" s="44"/>
      <c r="H791" s="44"/>
      <c r="I791" s="25"/>
      <c r="P791" s="25"/>
    </row>
    <row r="792" spans="2:16" ht="13">
      <c r="B792" s="44"/>
      <c r="C792" s="44"/>
      <c r="D792" s="44"/>
      <c r="E792" s="44"/>
      <c r="F792" s="44"/>
      <c r="H792" s="44"/>
      <c r="I792" s="25"/>
      <c r="P792" s="25"/>
    </row>
    <row r="793" spans="2:16" ht="13">
      <c r="B793" s="44"/>
      <c r="C793" s="44"/>
      <c r="D793" s="44"/>
      <c r="E793" s="44"/>
      <c r="F793" s="44"/>
      <c r="H793" s="44"/>
      <c r="I793" s="25"/>
      <c r="P793" s="25"/>
    </row>
    <row r="794" spans="2:16" ht="13">
      <c r="B794" s="44"/>
      <c r="C794" s="44"/>
      <c r="D794" s="44"/>
      <c r="E794" s="44"/>
      <c r="F794" s="44"/>
      <c r="H794" s="44"/>
      <c r="I794" s="25"/>
      <c r="P794" s="25"/>
    </row>
    <row r="795" spans="2:16" ht="13">
      <c r="B795" s="44"/>
      <c r="C795" s="44"/>
      <c r="D795" s="44"/>
      <c r="E795" s="44"/>
      <c r="F795" s="44"/>
      <c r="H795" s="44"/>
      <c r="I795" s="25"/>
      <c r="P795" s="25"/>
    </row>
    <row r="796" spans="2:16" ht="13">
      <c r="B796" s="44"/>
      <c r="C796" s="44"/>
      <c r="D796" s="44"/>
      <c r="E796" s="44"/>
      <c r="F796" s="44"/>
      <c r="H796" s="44"/>
      <c r="I796" s="25"/>
      <c r="P796" s="25"/>
    </row>
    <row r="797" spans="2:16" ht="13">
      <c r="B797" s="44"/>
      <c r="C797" s="44"/>
      <c r="D797" s="44"/>
      <c r="E797" s="44"/>
      <c r="F797" s="44"/>
      <c r="H797" s="44"/>
      <c r="I797" s="25"/>
      <c r="P797" s="25"/>
    </row>
    <row r="798" spans="2:16" ht="13">
      <c r="B798" s="44"/>
      <c r="C798" s="44"/>
      <c r="D798" s="44"/>
      <c r="E798" s="44"/>
      <c r="F798" s="44"/>
      <c r="H798" s="44"/>
      <c r="I798" s="25"/>
      <c r="P798" s="25"/>
    </row>
    <row r="799" spans="2:16" ht="13">
      <c r="B799" s="44"/>
      <c r="C799" s="44"/>
      <c r="D799" s="44"/>
      <c r="E799" s="44"/>
      <c r="F799" s="44"/>
      <c r="H799" s="44"/>
      <c r="I799" s="25"/>
      <c r="P799" s="25"/>
    </row>
    <row r="800" spans="2:16" ht="13">
      <c r="B800" s="44"/>
      <c r="C800" s="44"/>
      <c r="D800" s="44"/>
      <c r="E800" s="44"/>
      <c r="F800" s="44"/>
      <c r="H800" s="44"/>
      <c r="I800" s="25"/>
      <c r="P800" s="25"/>
    </row>
    <row r="801" spans="2:16" ht="13">
      <c r="B801" s="44"/>
      <c r="C801" s="44"/>
      <c r="D801" s="44"/>
      <c r="E801" s="44"/>
      <c r="F801" s="44"/>
      <c r="H801" s="44"/>
      <c r="I801" s="25"/>
      <c r="P801" s="25"/>
    </row>
    <row r="802" spans="2:16" ht="13">
      <c r="B802" s="44"/>
      <c r="C802" s="44"/>
      <c r="D802" s="44"/>
      <c r="E802" s="44"/>
      <c r="F802" s="44"/>
      <c r="H802" s="44"/>
      <c r="I802" s="25"/>
      <c r="P802" s="25"/>
    </row>
    <row r="803" spans="2:16" ht="13">
      <c r="B803" s="44"/>
      <c r="C803" s="44"/>
      <c r="D803" s="44"/>
      <c r="E803" s="44"/>
      <c r="F803" s="44"/>
      <c r="H803" s="44"/>
      <c r="I803" s="25"/>
      <c r="P803" s="25"/>
    </row>
    <row r="804" spans="2:16" ht="13">
      <c r="B804" s="44"/>
      <c r="C804" s="44"/>
      <c r="D804" s="44"/>
      <c r="E804" s="44"/>
      <c r="F804" s="44"/>
      <c r="H804" s="44"/>
      <c r="I804" s="25"/>
      <c r="P804" s="25"/>
    </row>
    <row r="805" spans="2:16" ht="13">
      <c r="B805" s="44"/>
      <c r="C805" s="44"/>
      <c r="D805" s="44"/>
      <c r="E805" s="44"/>
      <c r="F805" s="44"/>
      <c r="H805" s="44"/>
      <c r="I805" s="25"/>
      <c r="P805" s="25"/>
    </row>
    <row r="806" spans="2:16" ht="13">
      <c r="B806" s="44"/>
      <c r="C806" s="44"/>
      <c r="D806" s="44"/>
      <c r="E806" s="44"/>
      <c r="F806" s="44"/>
      <c r="H806" s="44"/>
      <c r="I806" s="25"/>
      <c r="P806" s="25"/>
    </row>
    <row r="807" spans="2:16" ht="13">
      <c r="B807" s="44"/>
      <c r="C807" s="44"/>
      <c r="D807" s="44"/>
      <c r="E807" s="44"/>
      <c r="F807" s="44"/>
      <c r="H807" s="44"/>
      <c r="I807" s="25"/>
      <c r="P807" s="25"/>
    </row>
    <row r="808" spans="2:16" ht="13">
      <c r="B808" s="44"/>
      <c r="C808" s="44"/>
      <c r="D808" s="44"/>
      <c r="E808" s="44"/>
      <c r="F808" s="44"/>
      <c r="H808" s="44"/>
      <c r="I808" s="25"/>
      <c r="P808" s="25"/>
    </row>
    <row r="809" spans="2:16" ht="13">
      <c r="B809" s="44"/>
      <c r="C809" s="44"/>
      <c r="D809" s="44"/>
      <c r="E809" s="44"/>
      <c r="F809" s="44"/>
      <c r="H809" s="44"/>
      <c r="I809" s="25"/>
      <c r="P809" s="25"/>
    </row>
    <row r="810" spans="2:16" ht="13">
      <c r="B810" s="44"/>
      <c r="C810" s="44"/>
      <c r="D810" s="44"/>
      <c r="E810" s="44"/>
      <c r="F810" s="44"/>
      <c r="H810" s="44"/>
      <c r="I810" s="25"/>
      <c r="P810" s="25"/>
    </row>
    <row r="811" spans="2:16" ht="13">
      <c r="B811" s="44"/>
      <c r="C811" s="44"/>
      <c r="D811" s="44"/>
      <c r="E811" s="44"/>
      <c r="F811" s="44"/>
      <c r="H811" s="44"/>
      <c r="I811" s="25"/>
      <c r="P811" s="25"/>
    </row>
    <row r="812" spans="2:16" ht="13">
      <c r="B812" s="44"/>
      <c r="C812" s="44"/>
      <c r="D812" s="44"/>
      <c r="E812" s="44"/>
      <c r="F812" s="44"/>
      <c r="H812" s="44"/>
      <c r="I812" s="25"/>
      <c r="P812" s="25"/>
    </row>
    <row r="813" spans="2:16" ht="13">
      <c r="B813" s="44"/>
      <c r="C813" s="44"/>
      <c r="D813" s="44"/>
      <c r="E813" s="44"/>
      <c r="F813" s="44"/>
      <c r="H813" s="44"/>
      <c r="I813" s="25"/>
      <c r="P813" s="25"/>
    </row>
    <row r="814" spans="2:16" ht="13">
      <c r="B814" s="44"/>
      <c r="C814" s="44"/>
      <c r="D814" s="44"/>
      <c r="E814" s="44"/>
      <c r="F814" s="44"/>
      <c r="H814" s="44"/>
      <c r="I814" s="25"/>
      <c r="P814" s="25"/>
    </row>
    <row r="815" spans="2:16" ht="13">
      <c r="B815" s="44"/>
      <c r="C815" s="44"/>
      <c r="D815" s="44"/>
      <c r="E815" s="44"/>
      <c r="F815" s="44"/>
      <c r="H815" s="44"/>
      <c r="I815" s="25"/>
      <c r="P815" s="25"/>
    </row>
    <row r="816" spans="2:16" ht="13">
      <c r="B816" s="44"/>
      <c r="C816" s="44"/>
      <c r="D816" s="44"/>
      <c r="E816" s="44"/>
      <c r="F816" s="44"/>
      <c r="H816" s="44"/>
      <c r="I816" s="25"/>
      <c r="P816" s="25"/>
    </row>
    <row r="817" spans="2:16" ht="13">
      <c r="B817" s="44"/>
      <c r="C817" s="44"/>
      <c r="D817" s="44"/>
      <c r="E817" s="44"/>
      <c r="F817" s="44"/>
      <c r="H817" s="44"/>
      <c r="I817" s="25"/>
      <c r="P817" s="25"/>
    </row>
    <row r="818" spans="2:16" ht="13">
      <c r="B818" s="44"/>
      <c r="C818" s="44"/>
      <c r="D818" s="44"/>
      <c r="E818" s="44"/>
      <c r="F818" s="44"/>
      <c r="H818" s="44"/>
      <c r="I818" s="25"/>
      <c r="P818" s="25"/>
    </row>
    <row r="819" spans="2:16" ht="13">
      <c r="B819" s="44"/>
      <c r="C819" s="44"/>
      <c r="D819" s="44"/>
      <c r="E819" s="44"/>
      <c r="F819" s="44"/>
      <c r="H819" s="44"/>
      <c r="I819" s="25"/>
      <c r="P819" s="25"/>
    </row>
    <row r="820" spans="2:16" ht="13">
      <c r="B820" s="44"/>
      <c r="C820" s="44"/>
      <c r="D820" s="44"/>
      <c r="E820" s="44"/>
      <c r="F820" s="44"/>
      <c r="H820" s="44"/>
      <c r="I820" s="25"/>
      <c r="P820" s="25"/>
    </row>
    <row r="821" spans="2:16" ht="13">
      <c r="B821" s="44"/>
      <c r="C821" s="44"/>
      <c r="D821" s="44"/>
      <c r="E821" s="44"/>
      <c r="F821" s="44"/>
      <c r="H821" s="44"/>
      <c r="I821" s="25"/>
      <c r="P821" s="25"/>
    </row>
    <row r="822" spans="2:16" ht="13">
      <c r="B822" s="44"/>
      <c r="C822" s="44"/>
      <c r="D822" s="44"/>
      <c r="E822" s="44"/>
      <c r="F822" s="44"/>
      <c r="H822" s="44"/>
      <c r="I822" s="25"/>
      <c r="P822" s="25"/>
    </row>
    <row r="823" spans="2:16" ht="13">
      <c r="B823" s="44"/>
      <c r="C823" s="44"/>
      <c r="D823" s="44"/>
      <c r="E823" s="44"/>
      <c r="F823" s="44"/>
      <c r="H823" s="44"/>
      <c r="I823" s="25"/>
      <c r="P823" s="25"/>
    </row>
    <row r="824" spans="2:16" ht="13">
      <c r="B824" s="44"/>
      <c r="C824" s="44"/>
      <c r="D824" s="44"/>
      <c r="E824" s="44"/>
      <c r="F824" s="44"/>
      <c r="H824" s="44"/>
      <c r="I824" s="25"/>
      <c r="P824" s="25"/>
    </row>
    <row r="825" spans="2:16" ht="13">
      <c r="B825" s="44"/>
      <c r="C825" s="44"/>
      <c r="D825" s="44"/>
      <c r="E825" s="44"/>
      <c r="F825" s="44"/>
      <c r="H825" s="44"/>
      <c r="I825" s="25"/>
      <c r="P825" s="25"/>
    </row>
    <row r="826" spans="2:16" ht="13">
      <c r="B826" s="44"/>
      <c r="C826" s="44"/>
      <c r="D826" s="44"/>
      <c r="E826" s="44"/>
      <c r="F826" s="44"/>
      <c r="H826" s="44"/>
      <c r="I826" s="25"/>
      <c r="P826" s="25"/>
    </row>
    <row r="827" spans="2:16" ht="13">
      <c r="B827" s="44"/>
      <c r="C827" s="44"/>
      <c r="D827" s="44"/>
      <c r="E827" s="44"/>
      <c r="F827" s="44"/>
      <c r="H827" s="44"/>
      <c r="I827" s="25"/>
      <c r="P827" s="25"/>
    </row>
    <row r="828" spans="2:16" ht="13">
      <c r="B828" s="44"/>
      <c r="C828" s="44"/>
      <c r="D828" s="44"/>
      <c r="E828" s="44"/>
      <c r="F828" s="44"/>
      <c r="H828" s="44"/>
      <c r="I828" s="25"/>
      <c r="P828" s="25"/>
    </row>
    <row r="829" spans="2:16" ht="13">
      <c r="B829" s="44"/>
      <c r="C829" s="44"/>
      <c r="D829" s="44"/>
      <c r="E829" s="44"/>
      <c r="F829" s="44"/>
      <c r="H829" s="44"/>
      <c r="I829" s="25"/>
      <c r="P829" s="25"/>
    </row>
    <row r="830" spans="2:16" ht="13">
      <c r="B830" s="44"/>
      <c r="C830" s="44"/>
      <c r="D830" s="44"/>
      <c r="E830" s="44"/>
      <c r="F830" s="44"/>
      <c r="H830" s="44"/>
      <c r="I830" s="25"/>
      <c r="P830" s="25"/>
    </row>
    <row r="831" spans="2:16" ht="13">
      <c r="B831" s="44"/>
      <c r="C831" s="44"/>
      <c r="D831" s="44"/>
      <c r="E831" s="44"/>
      <c r="F831" s="44"/>
      <c r="H831" s="44"/>
      <c r="I831" s="25"/>
      <c r="P831" s="25"/>
    </row>
    <row r="832" spans="2:16" ht="13">
      <c r="B832" s="44"/>
      <c r="C832" s="44"/>
      <c r="D832" s="44"/>
      <c r="E832" s="44"/>
      <c r="F832" s="44"/>
      <c r="H832" s="44"/>
      <c r="I832" s="25"/>
      <c r="P832" s="25"/>
    </row>
    <row r="833" spans="2:16" ht="13">
      <c r="B833" s="44"/>
      <c r="C833" s="44"/>
      <c r="D833" s="44"/>
      <c r="E833" s="44"/>
      <c r="F833" s="44"/>
      <c r="H833" s="44"/>
      <c r="I833" s="25"/>
      <c r="P833" s="25"/>
    </row>
    <row r="834" spans="2:16" ht="13">
      <c r="B834" s="44"/>
      <c r="C834" s="44"/>
      <c r="D834" s="44"/>
      <c r="E834" s="44"/>
      <c r="F834" s="44"/>
      <c r="H834" s="44"/>
      <c r="I834" s="25"/>
      <c r="P834" s="25"/>
    </row>
    <row r="835" spans="2:16" ht="13">
      <c r="B835" s="44"/>
      <c r="C835" s="44"/>
      <c r="D835" s="44"/>
      <c r="E835" s="44"/>
      <c r="F835" s="44"/>
      <c r="H835" s="44"/>
      <c r="I835" s="25"/>
      <c r="P835" s="25"/>
    </row>
    <row r="836" spans="2:16" ht="13">
      <c r="B836" s="44"/>
      <c r="C836" s="44"/>
      <c r="D836" s="44"/>
      <c r="E836" s="44"/>
      <c r="F836" s="44"/>
      <c r="H836" s="44"/>
      <c r="I836" s="25"/>
      <c r="P836" s="25"/>
    </row>
    <row r="837" spans="2:16" ht="13">
      <c r="B837" s="44"/>
      <c r="C837" s="44"/>
      <c r="D837" s="44"/>
      <c r="E837" s="44"/>
      <c r="F837" s="44"/>
      <c r="H837" s="44"/>
      <c r="I837" s="25"/>
      <c r="P837" s="25"/>
    </row>
    <row r="838" spans="2:16" ht="13">
      <c r="B838" s="44"/>
      <c r="C838" s="44"/>
      <c r="D838" s="44"/>
      <c r="E838" s="44"/>
      <c r="F838" s="44"/>
      <c r="H838" s="44"/>
      <c r="I838" s="25"/>
      <c r="P838" s="25"/>
    </row>
    <row r="839" spans="2:16" ht="13">
      <c r="B839" s="44"/>
      <c r="C839" s="44"/>
      <c r="D839" s="44"/>
      <c r="E839" s="44"/>
      <c r="F839" s="44"/>
      <c r="H839" s="44"/>
      <c r="I839" s="25"/>
      <c r="P839" s="25"/>
    </row>
    <row r="840" spans="2:16" ht="13">
      <c r="B840" s="44"/>
      <c r="C840" s="44"/>
      <c r="D840" s="44"/>
      <c r="E840" s="44"/>
      <c r="F840" s="44"/>
      <c r="H840" s="44"/>
      <c r="I840" s="25"/>
      <c r="P840" s="25"/>
    </row>
    <row r="841" spans="2:16" ht="13">
      <c r="B841" s="44"/>
      <c r="C841" s="44"/>
      <c r="D841" s="44"/>
      <c r="E841" s="44"/>
      <c r="F841" s="44"/>
      <c r="H841" s="44"/>
      <c r="I841" s="25"/>
      <c r="P841" s="25"/>
    </row>
    <row r="842" spans="2:16" ht="13">
      <c r="B842" s="44"/>
      <c r="C842" s="44"/>
      <c r="D842" s="44"/>
      <c r="E842" s="44"/>
      <c r="F842" s="44"/>
      <c r="H842" s="44"/>
      <c r="I842" s="25"/>
      <c r="P842" s="25"/>
    </row>
    <row r="843" spans="2:16" ht="13">
      <c r="B843" s="44"/>
      <c r="C843" s="44"/>
      <c r="D843" s="44"/>
      <c r="E843" s="44"/>
      <c r="F843" s="44"/>
      <c r="H843" s="44"/>
      <c r="I843" s="25"/>
      <c r="P843" s="25"/>
    </row>
    <row r="844" spans="2:16" ht="13">
      <c r="B844" s="44"/>
      <c r="C844" s="44"/>
      <c r="D844" s="44"/>
      <c r="E844" s="44"/>
      <c r="F844" s="44"/>
      <c r="H844" s="44"/>
      <c r="I844" s="25"/>
      <c r="P844" s="25"/>
    </row>
    <row r="845" spans="2:16" ht="13">
      <c r="B845" s="44"/>
      <c r="C845" s="44"/>
      <c r="D845" s="44"/>
      <c r="E845" s="44"/>
      <c r="F845" s="44"/>
      <c r="H845" s="44"/>
      <c r="I845" s="25"/>
      <c r="P845" s="25"/>
    </row>
    <row r="846" spans="2:16" ht="13">
      <c r="B846" s="44"/>
      <c r="C846" s="44"/>
      <c r="D846" s="44"/>
      <c r="E846" s="44"/>
      <c r="F846" s="44"/>
      <c r="H846" s="44"/>
      <c r="I846" s="25"/>
      <c r="P846" s="25"/>
    </row>
    <row r="847" spans="2:16" ht="13">
      <c r="B847" s="44"/>
      <c r="C847" s="44"/>
      <c r="D847" s="44"/>
      <c r="E847" s="44"/>
      <c r="F847" s="44"/>
      <c r="H847" s="44"/>
      <c r="I847" s="25"/>
      <c r="P847" s="25"/>
    </row>
    <row r="848" spans="2:16" ht="13">
      <c r="B848" s="44"/>
      <c r="C848" s="44"/>
      <c r="D848" s="44"/>
      <c r="E848" s="44"/>
      <c r="F848" s="44"/>
      <c r="H848" s="44"/>
      <c r="I848" s="25"/>
      <c r="P848" s="25"/>
    </row>
    <row r="849" spans="2:16" ht="13">
      <c r="B849" s="44"/>
      <c r="C849" s="44"/>
      <c r="D849" s="44"/>
      <c r="E849" s="44"/>
      <c r="F849" s="44"/>
      <c r="H849" s="44"/>
      <c r="I849" s="25"/>
      <c r="P849" s="25"/>
    </row>
    <row r="850" spans="2:16" ht="13">
      <c r="B850" s="44"/>
      <c r="C850" s="44"/>
      <c r="D850" s="44"/>
      <c r="E850" s="44"/>
      <c r="F850" s="44"/>
      <c r="H850" s="44"/>
      <c r="I850" s="25"/>
      <c r="P850" s="25"/>
    </row>
    <row r="851" spans="2:16" ht="13">
      <c r="B851" s="44"/>
      <c r="C851" s="44"/>
      <c r="D851" s="44"/>
      <c r="E851" s="44"/>
      <c r="F851" s="44"/>
      <c r="H851" s="44"/>
      <c r="I851" s="25"/>
      <c r="P851" s="25"/>
    </row>
    <row r="852" spans="2:16" ht="13">
      <c r="B852" s="44"/>
      <c r="C852" s="44"/>
      <c r="D852" s="44"/>
      <c r="E852" s="44"/>
      <c r="F852" s="44"/>
      <c r="H852" s="44"/>
      <c r="I852" s="25"/>
      <c r="P852" s="25"/>
    </row>
    <row r="853" spans="2:16" ht="13">
      <c r="B853" s="44"/>
      <c r="C853" s="44"/>
      <c r="D853" s="44"/>
      <c r="E853" s="44"/>
      <c r="F853" s="44"/>
      <c r="H853" s="44"/>
      <c r="I853" s="25"/>
      <c r="P853" s="25"/>
    </row>
    <row r="854" spans="2:16" ht="13">
      <c r="B854" s="44"/>
      <c r="C854" s="44"/>
      <c r="D854" s="44"/>
      <c r="E854" s="44"/>
      <c r="F854" s="44"/>
      <c r="H854" s="44"/>
      <c r="I854" s="25"/>
      <c r="P854" s="25"/>
    </row>
    <row r="855" spans="2:16" ht="13">
      <c r="B855" s="44"/>
      <c r="C855" s="44"/>
      <c r="D855" s="44"/>
      <c r="E855" s="44"/>
      <c r="F855" s="44"/>
      <c r="H855" s="44"/>
      <c r="I855" s="25"/>
      <c r="P855" s="25"/>
    </row>
    <row r="856" spans="2:16" ht="13">
      <c r="B856" s="44"/>
      <c r="C856" s="44"/>
      <c r="D856" s="44"/>
      <c r="E856" s="44"/>
      <c r="F856" s="44"/>
      <c r="H856" s="44"/>
      <c r="I856" s="25"/>
      <c r="P856" s="25"/>
    </row>
    <row r="857" spans="2:16" ht="13">
      <c r="B857" s="44"/>
      <c r="C857" s="44"/>
      <c r="D857" s="44"/>
      <c r="E857" s="44"/>
      <c r="F857" s="44"/>
      <c r="H857" s="44"/>
      <c r="I857" s="25"/>
      <c r="P857" s="25"/>
    </row>
    <row r="858" spans="2:16" ht="13">
      <c r="B858" s="44"/>
      <c r="C858" s="44"/>
      <c r="D858" s="44"/>
      <c r="E858" s="44"/>
      <c r="F858" s="44"/>
      <c r="H858" s="44"/>
      <c r="I858" s="25"/>
      <c r="P858" s="25"/>
    </row>
    <row r="859" spans="2:16" ht="13">
      <c r="B859" s="44"/>
      <c r="C859" s="44"/>
      <c r="D859" s="44"/>
      <c r="E859" s="44"/>
      <c r="F859" s="44"/>
      <c r="H859" s="44"/>
      <c r="I859" s="25"/>
      <c r="P859" s="25"/>
    </row>
    <row r="860" spans="2:16" ht="13">
      <c r="B860" s="44"/>
      <c r="C860" s="44"/>
      <c r="D860" s="44"/>
      <c r="E860" s="44"/>
      <c r="F860" s="44"/>
      <c r="H860" s="44"/>
      <c r="I860" s="25"/>
      <c r="P860" s="25"/>
    </row>
    <row r="861" spans="2:16" ht="13">
      <c r="B861" s="44"/>
      <c r="C861" s="44"/>
      <c r="D861" s="44"/>
      <c r="E861" s="44"/>
      <c r="F861" s="44"/>
      <c r="H861" s="44"/>
      <c r="I861" s="25"/>
      <c r="P861" s="25"/>
    </row>
    <row r="862" spans="2:16" ht="13">
      <c r="B862" s="44"/>
      <c r="C862" s="44"/>
      <c r="D862" s="44"/>
      <c r="E862" s="44"/>
      <c r="F862" s="44"/>
      <c r="H862" s="44"/>
      <c r="I862" s="25"/>
      <c r="P862" s="25"/>
    </row>
    <row r="863" spans="2:16" ht="13">
      <c r="B863" s="44"/>
      <c r="C863" s="44"/>
      <c r="D863" s="44"/>
      <c r="E863" s="44"/>
      <c r="F863" s="44"/>
      <c r="H863" s="44"/>
      <c r="I863" s="25"/>
      <c r="P863" s="25"/>
    </row>
    <row r="864" spans="2:16" ht="13">
      <c r="B864" s="44"/>
      <c r="C864" s="44"/>
      <c r="D864" s="44"/>
      <c r="E864" s="44"/>
      <c r="F864" s="44"/>
      <c r="H864" s="44"/>
      <c r="I864" s="25"/>
      <c r="P864" s="25"/>
    </row>
    <row r="865" spans="2:16" ht="13">
      <c r="B865" s="44"/>
      <c r="C865" s="44"/>
      <c r="D865" s="44"/>
      <c r="E865" s="44"/>
      <c r="F865" s="44"/>
      <c r="H865" s="44"/>
      <c r="I865" s="25"/>
      <c r="P865" s="25"/>
    </row>
    <row r="866" spans="2:16" ht="13">
      <c r="B866" s="44"/>
      <c r="C866" s="44"/>
      <c r="D866" s="44"/>
      <c r="E866" s="44"/>
      <c r="F866" s="44"/>
      <c r="H866" s="44"/>
      <c r="I866" s="25"/>
      <c r="P866" s="25"/>
    </row>
    <row r="867" spans="2:16" ht="13">
      <c r="B867" s="44"/>
      <c r="C867" s="44"/>
      <c r="D867" s="44"/>
      <c r="E867" s="44"/>
      <c r="F867" s="44"/>
      <c r="H867" s="44"/>
      <c r="I867" s="25"/>
      <c r="P867" s="25"/>
    </row>
    <row r="868" spans="2:16" ht="13">
      <c r="B868" s="44"/>
      <c r="C868" s="44"/>
      <c r="D868" s="44"/>
      <c r="E868" s="44"/>
      <c r="F868" s="44"/>
      <c r="H868" s="44"/>
      <c r="I868" s="25"/>
      <c r="P868" s="25"/>
    </row>
    <row r="869" spans="2:16" ht="13">
      <c r="B869" s="44"/>
      <c r="C869" s="44"/>
      <c r="D869" s="44"/>
      <c r="E869" s="44"/>
      <c r="F869" s="44"/>
      <c r="H869" s="44"/>
      <c r="I869" s="25"/>
      <c r="P869" s="25"/>
    </row>
    <row r="870" spans="2:16" ht="13">
      <c r="B870" s="44"/>
      <c r="C870" s="44"/>
      <c r="D870" s="44"/>
      <c r="E870" s="44"/>
      <c r="F870" s="44"/>
      <c r="H870" s="44"/>
      <c r="I870" s="25"/>
      <c r="P870" s="25"/>
    </row>
    <row r="871" spans="2:16" ht="13">
      <c r="B871" s="44"/>
      <c r="C871" s="44"/>
      <c r="D871" s="44"/>
      <c r="E871" s="44"/>
      <c r="F871" s="44"/>
      <c r="H871" s="44"/>
      <c r="I871" s="25"/>
      <c r="P871" s="25"/>
    </row>
    <row r="872" spans="2:16" ht="13">
      <c r="B872" s="44"/>
      <c r="C872" s="44"/>
      <c r="D872" s="44"/>
      <c r="E872" s="44"/>
      <c r="F872" s="44"/>
      <c r="H872" s="44"/>
      <c r="I872" s="25"/>
      <c r="P872" s="25"/>
    </row>
    <row r="873" spans="2:16" ht="13">
      <c r="B873" s="44"/>
      <c r="C873" s="44"/>
      <c r="D873" s="44"/>
      <c r="E873" s="44"/>
      <c r="F873" s="44"/>
      <c r="H873" s="44"/>
      <c r="I873" s="25"/>
      <c r="P873" s="25"/>
    </row>
    <row r="874" spans="2:16" ht="13">
      <c r="B874" s="44"/>
      <c r="C874" s="44"/>
      <c r="D874" s="44"/>
      <c r="E874" s="44"/>
      <c r="F874" s="44"/>
      <c r="H874" s="44"/>
      <c r="I874" s="25"/>
      <c r="P874" s="25"/>
    </row>
    <row r="875" spans="2:16" ht="13">
      <c r="B875" s="44"/>
      <c r="C875" s="44"/>
      <c r="D875" s="44"/>
      <c r="E875" s="44"/>
      <c r="F875" s="44"/>
      <c r="H875" s="44"/>
      <c r="I875" s="25"/>
      <c r="P875" s="25"/>
    </row>
    <row r="876" spans="2:16" ht="13">
      <c r="B876" s="44"/>
      <c r="C876" s="44"/>
      <c r="D876" s="44"/>
      <c r="E876" s="44"/>
      <c r="F876" s="44"/>
      <c r="H876" s="44"/>
      <c r="I876" s="25"/>
      <c r="P876" s="25"/>
    </row>
    <row r="877" spans="2:16" ht="13">
      <c r="B877" s="44"/>
      <c r="C877" s="44"/>
      <c r="D877" s="44"/>
      <c r="E877" s="44"/>
      <c r="F877" s="44"/>
      <c r="H877" s="44"/>
      <c r="I877" s="25"/>
      <c r="P877" s="25"/>
    </row>
    <row r="878" spans="2:16" ht="13">
      <c r="B878" s="44"/>
      <c r="C878" s="44"/>
      <c r="D878" s="44"/>
      <c r="E878" s="44"/>
      <c r="F878" s="44"/>
      <c r="H878" s="44"/>
      <c r="I878" s="25"/>
      <c r="P878" s="25"/>
    </row>
    <row r="879" spans="2:16" ht="13">
      <c r="B879" s="44"/>
      <c r="C879" s="44"/>
      <c r="D879" s="44"/>
      <c r="E879" s="44"/>
      <c r="F879" s="44"/>
      <c r="H879" s="44"/>
      <c r="I879" s="25"/>
      <c r="P879" s="25"/>
    </row>
    <row r="880" spans="2:16" ht="13">
      <c r="B880" s="44"/>
      <c r="C880" s="44"/>
      <c r="D880" s="44"/>
      <c r="E880" s="44"/>
      <c r="F880" s="44"/>
      <c r="H880" s="44"/>
      <c r="I880" s="25"/>
      <c r="P880" s="25"/>
    </row>
    <row r="881" spans="2:16" ht="13">
      <c r="B881" s="44"/>
      <c r="C881" s="44"/>
      <c r="D881" s="44"/>
      <c r="E881" s="44"/>
      <c r="F881" s="44"/>
      <c r="H881" s="44"/>
      <c r="I881" s="25"/>
      <c r="P881" s="25"/>
    </row>
    <row r="882" spans="2:16" ht="13">
      <c r="B882" s="44"/>
      <c r="C882" s="44"/>
      <c r="D882" s="44"/>
      <c r="E882" s="44"/>
      <c r="F882" s="44"/>
      <c r="H882" s="44"/>
      <c r="I882" s="25"/>
      <c r="P882" s="25"/>
    </row>
    <row r="883" spans="2:16" ht="13">
      <c r="B883" s="44"/>
      <c r="C883" s="44"/>
      <c r="D883" s="44"/>
      <c r="E883" s="44"/>
      <c r="F883" s="44"/>
      <c r="H883" s="44"/>
      <c r="I883" s="25"/>
      <c r="P883" s="25"/>
    </row>
    <row r="884" spans="2:16" ht="13">
      <c r="B884" s="44"/>
      <c r="C884" s="44"/>
      <c r="D884" s="44"/>
      <c r="E884" s="44"/>
      <c r="F884" s="44"/>
      <c r="H884" s="44"/>
      <c r="I884" s="25"/>
      <c r="P884" s="25"/>
    </row>
    <row r="885" spans="2:16" ht="13">
      <c r="B885" s="44"/>
      <c r="C885" s="44"/>
      <c r="D885" s="44"/>
      <c r="E885" s="44"/>
      <c r="F885" s="44"/>
      <c r="H885" s="44"/>
      <c r="I885" s="25"/>
      <c r="P885" s="25"/>
    </row>
    <row r="886" spans="2:16" ht="13">
      <c r="B886" s="44"/>
      <c r="C886" s="44"/>
      <c r="D886" s="44"/>
      <c r="E886" s="44"/>
      <c r="F886" s="44"/>
      <c r="H886" s="44"/>
      <c r="I886" s="25"/>
      <c r="P886" s="25"/>
    </row>
    <row r="887" spans="2:16" ht="13">
      <c r="B887" s="44"/>
      <c r="C887" s="44"/>
      <c r="D887" s="44"/>
      <c r="E887" s="44"/>
      <c r="F887" s="44"/>
      <c r="H887" s="44"/>
      <c r="I887" s="25"/>
      <c r="P887" s="25"/>
    </row>
    <row r="888" spans="2:16" ht="13">
      <c r="B888" s="44"/>
      <c r="C888" s="44"/>
      <c r="D888" s="44"/>
      <c r="E888" s="44"/>
      <c r="F888" s="44"/>
      <c r="H888" s="44"/>
      <c r="I888" s="25"/>
      <c r="P888" s="25"/>
    </row>
    <row r="889" spans="2:16" ht="13">
      <c r="B889" s="44"/>
      <c r="C889" s="44"/>
      <c r="D889" s="44"/>
      <c r="E889" s="44"/>
      <c r="F889" s="44"/>
      <c r="H889" s="44"/>
      <c r="I889" s="25"/>
      <c r="P889" s="25"/>
    </row>
    <row r="890" spans="2:16" ht="13">
      <c r="B890" s="44"/>
      <c r="C890" s="44"/>
      <c r="D890" s="44"/>
      <c r="E890" s="44"/>
      <c r="F890" s="44"/>
      <c r="H890" s="44"/>
      <c r="I890" s="25"/>
      <c r="P890" s="25"/>
    </row>
    <row r="891" spans="2:16" ht="13">
      <c r="B891" s="44"/>
      <c r="C891" s="44"/>
      <c r="D891" s="44"/>
      <c r="E891" s="44"/>
      <c r="F891" s="44"/>
      <c r="H891" s="44"/>
      <c r="I891" s="25"/>
      <c r="P891" s="25"/>
    </row>
    <row r="892" spans="2:16" ht="13">
      <c r="B892" s="44"/>
      <c r="C892" s="44"/>
      <c r="D892" s="44"/>
      <c r="E892" s="44"/>
      <c r="F892" s="44"/>
      <c r="H892" s="44"/>
      <c r="I892" s="25"/>
      <c r="P892" s="25"/>
    </row>
    <row r="893" spans="2:16" ht="13">
      <c r="B893" s="44"/>
      <c r="C893" s="44"/>
      <c r="D893" s="44"/>
      <c r="E893" s="44"/>
      <c r="F893" s="44"/>
      <c r="H893" s="44"/>
      <c r="I893" s="25"/>
      <c r="P893" s="25"/>
    </row>
    <row r="894" spans="2:16" ht="13">
      <c r="B894" s="44"/>
      <c r="C894" s="44"/>
      <c r="D894" s="44"/>
      <c r="E894" s="44"/>
      <c r="F894" s="44"/>
      <c r="H894" s="44"/>
      <c r="I894" s="25"/>
      <c r="P894" s="25"/>
    </row>
    <row r="895" spans="2:16" ht="13">
      <c r="B895" s="44"/>
      <c r="C895" s="44"/>
      <c r="D895" s="44"/>
      <c r="E895" s="44"/>
      <c r="F895" s="44"/>
      <c r="H895" s="44"/>
      <c r="I895" s="25"/>
      <c r="P895" s="25"/>
    </row>
    <row r="896" spans="2:16" ht="13">
      <c r="B896" s="44"/>
      <c r="C896" s="44"/>
      <c r="D896" s="44"/>
      <c r="E896" s="44"/>
      <c r="F896" s="44"/>
      <c r="H896" s="44"/>
      <c r="I896" s="25"/>
      <c r="P896" s="25"/>
    </row>
    <row r="897" spans="2:16" ht="13">
      <c r="B897" s="44"/>
      <c r="C897" s="44"/>
      <c r="D897" s="44"/>
      <c r="E897" s="44"/>
      <c r="F897" s="44"/>
      <c r="H897" s="44"/>
      <c r="I897" s="25"/>
      <c r="P897" s="25"/>
    </row>
    <row r="898" spans="2:16" ht="13">
      <c r="B898" s="44"/>
      <c r="C898" s="44"/>
      <c r="D898" s="44"/>
      <c r="E898" s="44"/>
      <c r="F898" s="44"/>
      <c r="H898" s="44"/>
      <c r="I898" s="25"/>
      <c r="P898" s="25"/>
    </row>
    <row r="899" spans="2:16" ht="13">
      <c r="B899" s="44"/>
      <c r="C899" s="44"/>
      <c r="D899" s="44"/>
      <c r="E899" s="44"/>
      <c r="F899" s="44"/>
      <c r="H899" s="44"/>
      <c r="I899" s="25"/>
      <c r="P899" s="25"/>
    </row>
    <row r="900" spans="2:16" ht="13">
      <c r="B900" s="44"/>
      <c r="C900" s="44"/>
      <c r="D900" s="44"/>
      <c r="E900" s="44"/>
      <c r="F900" s="44"/>
      <c r="H900" s="44"/>
      <c r="I900" s="25"/>
      <c r="P900" s="25"/>
    </row>
    <row r="901" spans="2:16" ht="13">
      <c r="B901" s="44"/>
      <c r="C901" s="44"/>
      <c r="D901" s="44"/>
      <c r="E901" s="44"/>
      <c r="F901" s="44"/>
      <c r="H901" s="44"/>
      <c r="I901" s="25"/>
      <c r="P901" s="25"/>
    </row>
    <row r="902" spans="2:16" ht="13">
      <c r="B902" s="44"/>
      <c r="C902" s="44"/>
      <c r="D902" s="44"/>
      <c r="E902" s="44"/>
      <c r="F902" s="44"/>
      <c r="H902" s="44"/>
      <c r="I902" s="25"/>
      <c r="P902" s="25"/>
    </row>
    <row r="903" spans="2:16" ht="13">
      <c r="B903" s="44"/>
      <c r="C903" s="44"/>
      <c r="D903" s="44"/>
      <c r="E903" s="44"/>
      <c r="F903" s="44"/>
      <c r="H903" s="44"/>
      <c r="I903" s="25"/>
      <c r="P903" s="25"/>
    </row>
    <row r="904" spans="2:16" ht="13">
      <c r="B904" s="44"/>
      <c r="C904" s="44"/>
      <c r="D904" s="44"/>
      <c r="E904" s="44"/>
      <c r="F904" s="44"/>
      <c r="H904" s="44"/>
      <c r="I904" s="25"/>
      <c r="P904" s="25"/>
    </row>
    <row r="905" spans="2:16" ht="13">
      <c r="B905" s="44"/>
      <c r="C905" s="44"/>
      <c r="D905" s="44"/>
      <c r="E905" s="44"/>
      <c r="F905" s="44"/>
      <c r="H905" s="44"/>
      <c r="I905" s="25"/>
      <c r="P905" s="25"/>
    </row>
    <row r="906" spans="2:16" ht="13">
      <c r="B906" s="44"/>
      <c r="C906" s="44"/>
      <c r="D906" s="44"/>
      <c r="E906" s="44"/>
      <c r="F906" s="44"/>
      <c r="H906" s="44"/>
      <c r="I906" s="25"/>
      <c r="P906" s="25"/>
    </row>
    <row r="907" spans="2:16" ht="13">
      <c r="B907" s="44"/>
      <c r="C907" s="44"/>
      <c r="D907" s="44"/>
      <c r="E907" s="44"/>
      <c r="F907" s="44"/>
      <c r="H907" s="44"/>
      <c r="I907" s="25"/>
      <c r="P907" s="25"/>
    </row>
    <row r="908" spans="2:16" ht="13">
      <c r="B908" s="44"/>
      <c r="C908" s="44"/>
      <c r="D908" s="44"/>
      <c r="E908" s="44"/>
      <c r="F908" s="44"/>
      <c r="H908" s="44"/>
      <c r="I908" s="25"/>
      <c r="P908" s="25"/>
    </row>
    <row r="909" spans="2:16" ht="13">
      <c r="B909" s="44"/>
      <c r="C909" s="44"/>
      <c r="D909" s="44"/>
      <c r="E909" s="44"/>
      <c r="F909" s="44"/>
      <c r="H909" s="44"/>
      <c r="I909" s="25"/>
      <c r="P909" s="25"/>
    </row>
    <row r="910" spans="2:16" ht="13">
      <c r="B910" s="44"/>
      <c r="C910" s="44"/>
      <c r="D910" s="44"/>
      <c r="E910" s="44"/>
      <c r="F910" s="44"/>
      <c r="H910" s="44"/>
      <c r="I910" s="25"/>
      <c r="P910" s="25"/>
    </row>
    <row r="911" spans="2:16" ht="13">
      <c r="B911" s="44"/>
      <c r="C911" s="44"/>
      <c r="D911" s="44"/>
      <c r="E911" s="44"/>
      <c r="F911" s="44"/>
      <c r="H911" s="44"/>
      <c r="I911" s="25"/>
      <c r="P911" s="25"/>
    </row>
    <row r="912" spans="2:16" ht="13">
      <c r="B912" s="44"/>
      <c r="C912" s="44"/>
      <c r="D912" s="44"/>
      <c r="E912" s="44"/>
      <c r="F912" s="44"/>
      <c r="H912" s="44"/>
      <c r="I912" s="25"/>
      <c r="P912" s="25"/>
    </row>
    <row r="913" spans="2:16" ht="13">
      <c r="B913" s="44"/>
      <c r="C913" s="44"/>
      <c r="D913" s="44"/>
      <c r="E913" s="44"/>
      <c r="F913" s="44"/>
      <c r="H913" s="44"/>
      <c r="I913" s="25"/>
      <c r="P913" s="25"/>
    </row>
    <row r="914" spans="2:16" ht="13">
      <c r="B914" s="44"/>
      <c r="C914" s="44"/>
      <c r="D914" s="44"/>
      <c r="E914" s="44"/>
      <c r="F914" s="44"/>
      <c r="H914" s="44"/>
      <c r="I914" s="25"/>
      <c r="P914" s="25"/>
    </row>
    <row r="915" spans="2:16" ht="13">
      <c r="B915" s="44"/>
      <c r="C915" s="44"/>
      <c r="D915" s="44"/>
      <c r="E915" s="44"/>
      <c r="F915" s="44"/>
      <c r="H915" s="44"/>
      <c r="I915" s="25"/>
      <c r="P915" s="25"/>
    </row>
    <row r="916" spans="2:16" ht="13">
      <c r="B916" s="44"/>
      <c r="C916" s="44"/>
      <c r="D916" s="44"/>
      <c r="E916" s="44"/>
      <c r="F916" s="44"/>
      <c r="H916" s="44"/>
      <c r="I916" s="25"/>
      <c r="P916" s="25"/>
    </row>
    <row r="917" spans="2:16" ht="13">
      <c r="B917" s="44"/>
      <c r="C917" s="44"/>
      <c r="D917" s="44"/>
      <c r="E917" s="44"/>
      <c r="F917" s="44"/>
      <c r="H917" s="44"/>
      <c r="I917" s="25"/>
      <c r="P917" s="25"/>
    </row>
    <row r="918" spans="2:16" ht="13">
      <c r="B918" s="44"/>
      <c r="C918" s="44"/>
      <c r="D918" s="44"/>
      <c r="E918" s="44"/>
      <c r="F918" s="44"/>
      <c r="H918" s="44"/>
      <c r="I918" s="25"/>
      <c r="P918" s="25"/>
    </row>
    <row r="919" spans="2:16" ht="13">
      <c r="B919" s="44"/>
      <c r="C919" s="44"/>
      <c r="D919" s="44"/>
      <c r="E919" s="44"/>
      <c r="F919" s="44"/>
      <c r="H919" s="44"/>
      <c r="I919" s="25"/>
      <c r="P919" s="25"/>
    </row>
    <row r="920" spans="2:16" ht="13">
      <c r="B920" s="44"/>
      <c r="C920" s="44"/>
      <c r="D920" s="44"/>
      <c r="E920" s="44"/>
      <c r="F920" s="44"/>
      <c r="H920" s="44"/>
      <c r="I920" s="25"/>
      <c r="P920" s="25"/>
    </row>
    <row r="921" spans="2:16" ht="13">
      <c r="B921" s="44"/>
      <c r="C921" s="44"/>
      <c r="D921" s="44"/>
      <c r="E921" s="44"/>
      <c r="F921" s="44"/>
      <c r="H921" s="44"/>
      <c r="I921" s="25"/>
      <c r="P921" s="25"/>
    </row>
    <row r="922" spans="2:16" ht="13">
      <c r="B922" s="44"/>
      <c r="C922" s="44"/>
      <c r="D922" s="44"/>
      <c r="E922" s="44"/>
      <c r="F922" s="44"/>
      <c r="H922" s="44"/>
      <c r="I922" s="25"/>
      <c r="P922" s="25"/>
    </row>
    <row r="923" spans="2:16" ht="13">
      <c r="B923" s="44"/>
      <c r="C923" s="44"/>
      <c r="D923" s="44"/>
      <c r="E923" s="44"/>
      <c r="F923" s="44"/>
      <c r="H923" s="44"/>
      <c r="I923" s="25"/>
      <c r="P923" s="25"/>
    </row>
    <row r="924" spans="2:16" ht="13">
      <c r="B924" s="44"/>
      <c r="C924" s="44"/>
      <c r="D924" s="44"/>
      <c r="E924" s="44"/>
      <c r="F924" s="44"/>
      <c r="H924" s="44"/>
      <c r="I924" s="25"/>
      <c r="P924" s="25"/>
    </row>
    <row r="925" spans="2:16" ht="13">
      <c r="B925" s="44"/>
      <c r="C925" s="44"/>
      <c r="D925" s="44"/>
      <c r="E925" s="44"/>
      <c r="F925" s="44"/>
      <c r="H925" s="44"/>
      <c r="I925" s="25"/>
      <c r="P925" s="25"/>
    </row>
    <row r="926" spans="2:16" ht="13">
      <c r="B926" s="44"/>
      <c r="C926" s="44"/>
      <c r="D926" s="44"/>
      <c r="E926" s="44"/>
      <c r="F926" s="44"/>
      <c r="H926" s="44"/>
      <c r="I926" s="25"/>
      <c r="P926" s="25"/>
    </row>
    <row r="927" spans="2:16" ht="13">
      <c r="B927" s="44"/>
      <c r="C927" s="44"/>
      <c r="D927" s="44"/>
      <c r="E927" s="44"/>
      <c r="F927" s="44"/>
      <c r="H927" s="44"/>
      <c r="I927" s="25"/>
      <c r="P927" s="25"/>
    </row>
    <row r="928" spans="2:16" ht="13">
      <c r="B928" s="44"/>
      <c r="C928" s="44"/>
      <c r="D928" s="44"/>
      <c r="E928" s="44"/>
      <c r="F928" s="44"/>
      <c r="H928" s="44"/>
      <c r="I928" s="25"/>
      <c r="P928" s="25"/>
    </row>
    <row r="929" spans="2:16" ht="13">
      <c r="B929" s="44"/>
      <c r="C929" s="44"/>
      <c r="D929" s="44"/>
      <c r="E929" s="44"/>
      <c r="F929" s="44"/>
      <c r="H929" s="44"/>
      <c r="I929" s="25"/>
      <c r="P929" s="25"/>
    </row>
    <row r="930" spans="2:16" ht="13">
      <c r="B930" s="44"/>
      <c r="C930" s="44"/>
      <c r="D930" s="44"/>
      <c r="E930" s="44"/>
      <c r="F930" s="44"/>
      <c r="H930" s="44"/>
      <c r="I930" s="25"/>
      <c r="P930" s="25"/>
    </row>
    <row r="931" spans="2:16" ht="13">
      <c r="B931" s="44"/>
      <c r="C931" s="44"/>
      <c r="D931" s="44"/>
      <c r="E931" s="44"/>
      <c r="F931" s="44"/>
      <c r="H931" s="44"/>
      <c r="I931" s="25"/>
      <c r="P931" s="25"/>
    </row>
    <row r="932" spans="2:16" ht="13">
      <c r="B932" s="44"/>
      <c r="C932" s="44"/>
      <c r="D932" s="44"/>
      <c r="E932" s="44"/>
      <c r="F932" s="44"/>
      <c r="H932" s="44"/>
      <c r="I932" s="25"/>
      <c r="P932" s="25"/>
    </row>
    <row r="933" spans="2:16" ht="13">
      <c r="B933" s="44"/>
      <c r="C933" s="44"/>
      <c r="D933" s="44"/>
      <c r="E933" s="44"/>
      <c r="F933" s="44"/>
      <c r="H933" s="44"/>
      <c r="I933" s="25"/>
      <c r="P933" s="25"/>
    </row>
    <row r="934" spans="2:16" ht="13">
      <c r="B934" s="44"/>
      <c r="C934" s="44"/>
      <c r="D934" s="44"/>
      <c r="E934" s="44"/>
      <c r="F934" s="44"/>
      <c r="H934" s="44"/>
      <c r="I934" s="25"/>
      <c r="P934" s="25"/>
    </row>
    <row r="935" spans="2:16" ht="13">
      <c r="B935" s="44"/>
      <c r="C935" s="44"/>
      <c r="D935" s="44"/>
      <c r="E935" s="44"/>
      <c r="F935" s="44"/>
      <c r="H935" s="44"/>
      <c r="I935" s="25"/>
      <c r="P935" s="25"/>
    </row>
    <row r="936" spans="2:16" ht="13">
      <c r="B936" s="44"/>
      <c r="C936" s="44"/>
      <c r="D936" s="44"/>
      <c r="E936" s="44"/>
      <c r="F936" s="44"/>
      <c r="H936" s="44"/>
      <c r="I936" s="25"/>
      <c r="P936" s="25"/>
    </row>
    <row r="937" spans="2:16" ht="13">
      <c r="B937" s="44"/>
      <c r="C937" s="44"/>
      <c r="D937" s="44"/>
      <c r="E937" s="44"/>
      <c r="F937" s="44"/>
      <c r="H937" s="44"/>
      <c r="I937" s="25"/>
      <c r="P937" s="25"/>
    </row>
    <row r="938" spans="2:16" ht="13">
      <c r="B938" s="44"/>
      <c r="C938" s="44"/>
      <c r="D938" s="44"/>
      <c r="E938" s="44"/>
      <c r="F938" s="44"/>
      <c r="H938" s="44"/>
      <c r="I938" s="25"/>
      <c r="P938" s="25"/>
    </row>
    <row r="939" spans="2:16" ht="13">
      <c r="B939" s="44"/>
      <c r="C939" s="44"/>
      <c r="D939" s="44"/>
      <c r="E939" s="44"/>
      <c r="F939" s="44"/>
      <c r="H939" s="44"/>
      <c r="I939" s="25"/>
      <c r="P939" s="25"/>
    </row>
    <row r="940" spans="2:16" ht="13">
      <c r="B940" s="44"/>
      <c r="C940" s="44"/>
      <c r="D940" s="44"/>
      <c r="E940" s="44"/>
      <c r="F940" s="44"/>
      <c r="H940" s="44"/>
      <c r="I940" s="25"/>
      <c r="P940" s="25"/>
    </row>
    <row r="941" spans="2:16" ht="13">
      <c r="B941" s="44"/>
      <c r="C941" s="44"/>
      <c r="D941" s="44"/>
      <c r="E941" s="44"/>
      <c r="F941" s="44"/>
      <c r="H941" s="44"/>
      <c r="I941" s="25"/>
      <c r="P941" s="25"/>
    </row>
    <row r="942" spans="2:16" ht="13">
      <c r="B942" s="44"/>
      <c r="C942" s="44"/>
      <c r="D942" s="44"/>
      <c r="E942" s="44"/>
      <c r="F942" s="44"/>
      <c r="H942" s="44"/>
      <c r="I942" s="25"/>
      <c r="P942" s="25"/>
    </row>
    <row r="943" spans="2:16" ht="13">
      <c r="B943" s="44"/>
      <c r="C943" s="44"/>
      <c r="D943" s="44"/>
      <c r="E943" s="44"/>
      <c r="F943" s="44"/>
      <c r="H943" s="44"/>
      <c r="I943" s="25"/>
      <c r="P943" s="25"/>
    </row>
    <row r="944" spans="2:16" ht="13">
      <c r="B944" s="44"/>
      <c r="C944" s="44"/>
      <c r="D944" s="44"/>
      <c r="E944" s="44"/>
      <c r="F944" s="44"/>
      <c r="H944" s="44"/>
      <c r="I944" s="25"/>
      <c r="P944" s="25"/>
    </row>
    <row r="945" spans="2:16" ht="13">
      <c r="B945" s="44"/>
      <c r="C945" s="44"/>
      <c r="D945" s="44"/>
      <c r="E945" s="44"/>
      <c r="F945" s="44"/>
      <c r="H945" s="44"/>
      <c r="I945" s="25"/>
      <c r="P945" s="25"/>
    </row>
    <row r="946" spans="2:16" ht="13">
      <c r="B946" s="44"/>
      <c r="C946" s="44"/>
      <c r="D946" s="44"/>
      <c r="E946" s="44"/>
      <c r="F946" s="44"/>
      <c r="H946" s="44"/>
      <c r="I946" s="25"/>
      <c r="P946" s="25"/>
    </row>
    <row r="947" spans="2:16" ht="13">
      <c r="B947" s="44"/>
      <c r="C947" s="44"/>
      <c r="D947" s="44"/>
      <c r="E947" s="44"/>
      <c r="F947" s="44"/>
      <c r="H947" s="44"/>
      <c r="I947" s="25"/>
      <c r="P947" s="25"/>
    </row>
    <row r="948" spans="2:16" ht="13">
      <c r="B948" s="44"/>
      <c r="C948" s="44"/>
      <c r="D948" s="44"/>
      <c r="E948" s="44"/>
      <c r="F948" s="44"/>
      <c r="H948" s="44"/>
      <c r="I948" s="25"/>
      <c r="P948" s="25"/>
    </row>
    <row r="949" spans="2:16" ht="13">
      <c r="B949" s="44"/>
      <c r="C949" s="44"/>
      <c r="D949" s="44"/>
      <c r="E949" s="44"/>
      <c r="F949" s="44"/>
      <c r="H949" s="44"/>
      <c r="I949" s="25"/>
      <c r="P949" s="25"/>
    </row>
    <row r="950" spans="2:16" ht="13">
      <c r="B950" s="44"/>
      <c r="C950" s="44"/>
      <c r="D950" s="44"/>
      <c r="E950" s="44"/>
      <c r="F950" s="44"/>
      <c r="H950" s="44"/>
      <c r="I950" s="25"/>
      <c r="P950" s="25"/>
    </row>
    <row r="951" spans="2:16" ht="13">
      <c r="B951" s="44"/>
      <c r="C951" s="44"/>
      <c r="D951" s="44"/>
      <c r="E951" s="44"/>
      <c r="F951" s="44"/>
      <c r="H951" s="44"/>
      <c r="I951" s="25"/>
      <c r="P951" s="25"/>
    </row>
    <row r="952" spans="2:16" ht="13">
      <c r="B952" s="44"/>
      <c r="C952" s="44"/>
      <c r="D952" s="44"/>
      <c r="E952" s="44"/>
      <c r="F952" s="44"/>
      <c r="H952" s="44"/>
      <c r="I952" s="25"/>
      <c r="P952" s="25"/>
    </row>
    <row r="953" spans="2:16" ht="13">
      <c r="B953" s="44"/>
      <c r="C953" s="44"/>
      <c r="D953" s="44"/>
      <c r="E953" s="44"/>
      <c r="F953" s="44"/>
      <c r="H953" s="44"/>
      <c r="I953" s="25"/>
      <c r="P953" s="25"/>
    </row>
    <row r="954" spans="2:16" ht="13">
      <c r="B954" s="44"/>
      <c r="C954" s="44"/>
      <c r="D954" s="44"/>
      <c r="E954" s="44"/>
      <c r="F954" s="44"/>
      <c r="H954" s="44"/>
      <c r="I954" s="25"/>
      <c r="P954" s="25"/>
    </row>
    <row r="955" spans="2:16" ht="13">
      <c r="B955" s="44"/>
      <c r="C955" s="44"/>
      <c r="D955" s="44"/>
      <c r="E955" s="44"/>
      <c r="F955" s="44"/>
      <c r="H955" s="44"/>
      <c r="I955" s="25"/>
      <c r="P955" s="25"/>
    </row>
    <row r="956" spans="2:16" ht="13">
      <c r="B956" s="44"/>
      <c r="C956" s="44"/>
      <c r="D956" s="44"/>
      <c r="E956" s="44"/>
      <c r="F956" s="44"/>
      <c r="H956" s="44"/>
      <c r="I956" s="25"/>
      <c r="P956" s="25"/>
    </row>
    <row r="957" spans="2:16" ht="13">
      <c r="B957" s="44"/>
      <c r="C957" s="44"/>
      <c r="D957" s="44"/>
      <c r="E957" s="44"/>
      <c r="F957" s="44"/>
      <c r="H957" s="44"/>
      <c r="I957" s="25"/>
      <c r="P957" s="25"/>
    </row>
    <row r="958" spans="2:16" ht="13">
      <c r="B958" s="44"/>
      <c r="C958" s="44"/>
      <c r="D958" s="44"/>
      <c r="E958" s="44"/>
      <c r="F958" s="44"/>
      <c r="H958" s="44"/>
      <c r="I958" s="25"/>
      <c r="P958" s="25"/>
    </row>
    <row r="959" spans="2:16" ht="13">
      <c r="B959" s="44"/>
      <c r="C959" s="44"/>
      <c r="D959" s="44"/>
      <c r="E959" s="44"/>
      <c r="F959" s="44"/>
      <c r="H959" s="44"/>
      <c r="I959" s="25"/>
      <c r="P959" s="25"/>
    </row>
    <row r="960" spans="2:16" ht="13">
      <c r="B960" s="44"/>
      <c r="C960" s="44"/>
      <c r="D960" s="44"/>
      <c r="E960" s="44"/>
      <c r="F960" s="44"/>
      <c r="H960" s="44"/>
      <c r="I960" s="25"/>
      <c r="P960" s="25"/>
    </row>
    <row r="961" spans="2:16" ht="13">
      <c r="B961" s="44"/>
      <c r="C961" s="44"/>
      <c r="D961" s="44"/>
      <c r="E961" s="44"/>
      <c r="F961" s="44"/>
      <c r="H961" s="44"/>
      <c r="I961" s="25"/>
      <c r="P961" s="25"/>
    </row>
    <row r="962" spans="2:16" ht="13">
      <c r="B962" s="44"/>
      <c r="C962" s="44"/>
      <c r="D962" s="44"/>
      <c r="E962" s="44"/>
      <c r="F962" s="44"/>
      <c r="H962" s="44"/>
      <c r="I962" s="25"/>
      <c r="P962" s="25"/>
    </row>
    <row r="963" spans="2:16" ht="13">
      <c r="B963" s="44"/>
      <c r="C963" s="44"/>
      <c r="D963" s="44"/>
      <c r="E963" s="44"/>
      <c r="F963" s="44"/>
      <c r="H963" s="44"/>
      <c r="I963" s="25"/>
      <c r="P963" s="25"/>
    </row>
    <row r="964" spans="2:16" ht="13">
      <c r="B964" s="44"/>
      <c r="C964" s="44"/>
      <c r="D964" s="44"/>
      <c r="E964" s="44"/>
      <c r="F964" s="44"/>
      <c r="H964" s="44"/>
      <c r="I964" s="25"/>
      <c r="P964" s="25"/>
    </row>
    <row r="965" spans="2:16" ht="13">
      <c r="B965" s="44"/>
      <c r="C965" s="44"/>
      <c r="D965" s="44"/>
      <c r="E965" s="44"/>
      <c r="F965" s="44"/>
      <c r="H965" s="44"/>
      <c r="I965" s="25"/>
      <c r="P965" s="25"/>
    </row>
    <row r="966" spans="2:16" ht="13">
      <c r="B966" s="44"/>
      <c r="C966" s="44"/>
      <c r="D966" s="44"/>
      <c r="E966" s="44"/>
      <c r="F966" s="44"/>
      <c r="H966" s="44"/>
      <c r="I966" s="25"/>
      <c r="P966" s="25"/>
    </row>
    <row r="967" spans="2:16" ht="13">
      <c r="B967" s="44"/>
      <c r="C967" s="44"/>
      <c r="D967" s="44"/>
      <c r="E967" s="44"/>
      <c r="F967" s="44"/>
      <c r="H967" s="44"/>
      <c r="I967" s="25"/>
      <c r="P967" s="25"/>
    </row>
    <row r="968" spans="2:16" ht="13">
      <c r="B968" s="44"/>
      <c r="C968" s="44"/>
      <c r="D968" s="44"/>
      <c r="E968" s="44"/>
      <c r="F968" s="44"/>
      <c r="H968" s="44"/>
      <c r="I968" s="25"/>
      <c r="P968" s="25"/>
    </row>
    <row r="969" spans="2:16" ht="13">
      <c r="B969" s="44"/>
      <c r="C969" s="44"/>
      <c r="D969" s="44"/>
      <c r="E969" s="44"/>
      <c r="F969" s="44"/>
      <c r="H969" s="44"/>
      <c r="I969" s="25"/>
      <c r="P969" s="25"/>
    </row>
    <row r="970" spans="2:16" ht="13">
      <c r="B970" s="44"/>
      <c r="C970" s="44"/>
      <c r="D970" s="44"/>
      <c r="E970" s="44"/>
      <c r="F970" s="44"/>
      <c r="H970" s="44"/>
      <c r="I970" s="25"/>
      <c r="P970" s="25"/>
    </row>
    <row r="971" spans="2:16" ht="13">
      <c r="B971" s="44"/>
      <c r="C971" s="44"/>
      <c r="D971" s="44"/>
      <c r="E971" s="44"/>
      <c r="F971" s="44"/>
      <c r="H971" s="44"/>
      <c r="I971" s="25"/>
      <c r="P971" s="25"/>
    </row>
    <row r="972" spans="2:16" ht="13">
      <c r="B972" s="44"/>
      <c r="C972" s="44"/>
      <c r="D972" s="44"/>
      <c r="E972" s="44"/>
      <c r="F972" s="44"/>
      <c r="H972" s="44"/>
      <c r="I972" s="25"/>
      <c r="P972" s="25"/>
    </row>
    <row r="973" spans="2:16" ht="13">
      <c r="B973" s="44"/>
      <c r="C973" s="44"/>
      <c r="D973" s="44"/>
      <c r="E973" s="44"/>
      <c r="F973" s="44"/>
      <c r="H973" s="44"/>
      <c r="I973" s="25"/>
      <c r="P973" s="25"/>
    </row>
    <row r="974" spans="2:16" ht="13">
      <c r="B974" s="44"/>
      <c r="C974" s="44"/>
      <c r="D974" s="44"/>
      <c r="E974" s="44"/>
      <c r="F974" s="44"/>
      <c r="H974" s="44"/>
      <c r="I974" s="25"/>
      <c r="P974" s="25"/>
    </row>
    <row r="975" spans="2:16" ht="13">
      <c r="B975" s="44"/>
      <c r="C975" s="44"/>
      <c r="D975" s="44"/>
      <c r="E975" s="44"/>
      <c r="F975" s="44"/>
      <c r="H975" s="44"/>
      <c r="I975" s="25"/>
      <c r="P975" s="25"/>
    </row>
    <row r="976" spans="2:16" ht="13">
      <c r="B976" s="44"/>
      <c r="C976" s="44"/>
      <c r="D976" s="44"/>
      <c r="E976" s="44"/>
      <c r="F976" s="44"/>
      <c r="H976" s="44"/>
      <c r="I976" s="25"/>
      <c r="P976" s="25"/>
    </row>
    <row r="977" spans="2:16" ht="13">
      <c r="B977" s="44"/>
      <c r="C977" s="44"/>
      <c r="D977" s="44"/>
      <c r="E977" s="44"/>
      <c r="F977" s="44"/>
      <c r="H977" s="44"/>
      <c r="I977" s="25"/>
      <c r="P977" s="25"/>
    </row>
    <row r="978" spans="2:16" ht="13">
      <c r="B978" s="44"/>
      <c r="C978" s="44"/>
      <c r="D978" s="44"/>
      <c r="E978" s="44"/>
      <c r="F978" s="44"/>
      <c r="H978" s="44"/>
      <c r="I978" s="25"/>
      <c r="P978" s="25"/>
    </row>
    <row r="979" spans="2:16" ht="13">
      <c r="B979" s="44"/>
      <c r="C979" s="44"/>
      <c r="D979" s="44"/>
      <c r="E979" s="44"/>
      <c r="F979" s="44"/>
      <c r="H979" s="44"/>
      <c r="I979" s="25"/>
      <c r="P979" s="25"/>
    </row>
    <row r="980" spans="2:16" ht="13">
      <c r="B980" s="44"/>
      <c r="C980" s="44"/>
      <c r="D980" s="44"/>
      <c r="E980" s="44"/>
      <c r="F980" s="44"/>
      <c r="H980" s="44"/>
      <c r="I980" s="25"/>
      <c r="P980" s="25"/>
    </row>
    <row r="981" spans="2:16" ht="13">
      <c r="B981" s="44"/>
      <c r="C981" s="44"/>
      <c r="D981" s="44"/>
      <c r="E981" s="44"/>
      <c r="F981" s="44"/>
      <c r="H981" s="44"/>
      <c r="I981" s="25"/>
      <c r="P981" s="25"/>
    </row>
    <row r="982" spans="2:16" ht="13">
      <c r="B982" s="44"/>
      <c r="C982" s="44"/>
      <c r="D982" s="44"/>
      <c r="E982" s="44"/>
      <c r="F982" s="44"/>
      <c r="H982" s="44"/>
      <c r="I982" s="25"/>
      <c r="P982" s="25"/>
    </row>
    <row r="983" spans="2:16" ht="13">
      <c r="B983" s="44"/>
      <c r="C983" s="44"/>
      <c r="D983" s="44"/>
      <c r="E983" s="44"/>
      <c r="F983" s="44"/>
      <c r="H983" s="44"/>
      <c r="I983" s="25"/>
      <c r="P983" s="25"/>
    </row>
    <row r="984" spans="2:16" ht="13">
      <c r="B984" s="44"/>
      <c r="C984" s="44"/>
      <c r="D984" s="44"/>
      <c r="E984" s="44"/>
      <c r="F984" s="44"/>
      <c r="H984" s="44"/>
      <c r="I984" s="25"/>
      <c r="P984" s="25"/>
    </row>
    <row r="985" spans="2:16" ht="13">
      <c r="B985" s="44"/>
      <c r="C985" s="44"/>
      <c r="D985" s="44"/>
      <c r="E985" s="44"/>
      <c r="F985" s="44"/>
      <c r="H985" s="44"/>
      <c r="I985" s="25"/>
      <c r="P985" s="25"/>
    </row>
    <row r="986" spans="2:16" ht="13">
      <c r="B986" s="44"/>
      <c r="C986" s="44"/>
      <c r="D986" s="44"/>
      <c r="E986" s="44"/>
      <c r="F986" s="44"/>
      <c r="H986" s="44"/>
      <c r="I986" s="25"/>
      <c r="P986" s="25"/>
    </row>
    <row r="987" spans="2:16" ht="13">
      <c r="B987" s="44"/>
      <c r="C987" s="44"/>
      <c r="D987" s="44"/>
      <c r="E987" s="44"/>
      <c r="F987" s="44"/>
      <c r="H987" s="44"/>
      <c r="I987" s="25"/>
      <c r="P987" s="25"/>
    </row>
    <row r="988" spans="2:16" ht="13">
      <c r="B988" s="44"/>
      <c r="C988" s="44"/>
      <c r="D988" s="44"/>
      <c r="E988" s="44"/>
      <c r="F988" s="44"/>
      <c r="H988" s="44"/>
      <c r="I988" s="25"/>
      <c r="P988" s="25"/>
    </row>
    <row r="989" spans="2:16" ht="13">
      <c r="B989" s="44"/>
      <c r="C989" s="44"/>
      <c r="D989" s="44"/>
      <c r="E989" s="44"/>
      <c r="F989" s="44"/>
      <c r="H989" s="44"/>
      <c r="I989" s="25"/>
      <c r="P989" s="25"/>
    </row>
    <row r="990" spans="2:16" ht="13">
      <c r="B990" s="44"/>
      <c r="C990" s="44"/>
      <c r="D990" s="44"/>
      <c r="E990" s="44"/>
      <c r="F990" s="44"/>
      <c r="H990" s="44"/>
      <c r="I990" s="25"/>
      <c r="P990" s="25"/>
    </row>
    <row r="991" spans="2:16" ht="13">
      <c r="B991" s="44"/>
      <c r="C991" s="44"/>
      <c r="D991" s="44"/>
      <c r="E991" s="44"/>
      <c r="F991" s="44"/>
      <c r="H991" s="44"/>
      <c r="I991" s="25"/>
      <c r="P991" s="25"/>
    </row>
    <row r="992" spans="2:16" ht="13">
      <c r="B992" s="44"/>
      <c r="C992" s="44"/>
      <c r="D992" s="44"/>
      <c r="E992" s="44"/>
      <c r="F992" s="44"/>
      <c r="H992" s="44"/>
      <c r="I992" s="25"/>
      <c r="P992" s="25"/>
    </row>
    <row r="993" spans="2:16" ht="13">
      <c r="B993" s="44"/>
      <c r="C993" s="44"/>
      <c r="D993" s="44"/>
      <c r="E993" s="44"/>
      <c r="F993" s="44"/>
      <c r="H993" s="44"/>
      <c r="I993" s="25"/>
      <c r="P993" s="25"/>
    </row>
    <row r="994" spans="2:16" ht="13">
      <c r="B994" s="44"/>
      <c r="C994" s="44"/>
      <c r="D994" s="44"/>
      <c r="E994" s="44"/>
      <c r="F994" s="44"/>
      <c r="H994" s="44"/>
      <c r="I994" s="25"/>
      <c r="P994" s="25"/>
    </row>
    <row r="995" spans="2:16" ht="13">
      <c r="B995" s="44"/>
      <c r="C995" s="44"/>
      <c r="D995" s="44"/>
      <c r="E995" s="44"/>
      <c r="F995" s="44"/>
      <c r="H995" s="44"/>
      <c r="I995" s="25"/>
      <c r="P995" s="25"/>
    </row>
    <row r="996" spans="2:16" ht="13">
      <c r="B996" s="44"/>
      <c r="C996" s="44"/>
      <c r="D996" s="44"/>
      <c r="E996" s="44"/>
      <c r="F996" s="44"/>
      <c r="H996" s="44"/>
      <c r="I996" s="25"/>
      <c r="P996" s="25"/>
    </row>
    <row r="997" spans="2:16" ht="13">
      <c r="B997" s="44"/>
      <c r="C997" s="44"/>
      <c r="D997" s="44"/>
      <c r="E997" s="44"/>
      <c r="F997" s="44"/>
      <c r="H997" s="44"/>
      <c r="I997" s="25"/>
      <c r="P997" s="25"/>
    </row>
    <row r="998" spans="2:16" ht="13">
      <c r="B998" s="44"/>
      <c r="C998" s="44"/>
      <c r="D998" s="44"/>
      <c r="E998" s="44"/>
      <c r="F998" s="44"/>
      <c r="H998" s="44"/>
      <c r="I998" s="25"/>
      <c r="P998" s="25"/>
    </row>
    <row r="999" spans="2:16" ht="13">
      <c r="B999" s="44"/>
      <c r="C999" s="44"/>
      <c r="D999" s="44"/>
      <c r="E999" s="44"/>
      <c r="F999" s="44"/>
      <c r="H999" s="44"/>
      <c r="I999" s="25"/>
      <c r="P999" s="25"/>
    </row>
    <row r="1000" spans="2:16" ht="13">
      <c r="B1000" s="44"/>
      <c r="C1000" s="44"/>
      <c r="D1000" s="44"/>
      <c r="E1000" s="44"/>
      <c r="F1000" s="44"/>
      <c r="H1000" s="44"/>
      <c r="I1000" s="25"/>
      <c r="P1000" s="25"/>
    </row>
    <row r="1001" spans="2:16" ht="13">
      <c r="B1001" s="44"/>
      <c r="C1001" s="44"/>
      <c r="D1001" s="44"/>
      <c r="E1001" s="44"/>
      <c r="F1001" s="44"/>
      <c r="H1001" s="44"/>
      <c r="I1001" s="25"/>
      <c r="P1001" s="25"/>
    </row>
    <row r="1002" spans="2:16" ht="13">
      <c r="B1002" s="44"/>
      <c r="C1002" s="44"/>
      <c r="D1002" s="44"/>
      <c r="E1002" s="44"/>
      <c r="F1002" s="44"/>
      <c r="H1002" s="44"/>
      <c r="I1002" s="25"/>
      <c r="P1002" s="25"/>
    </row>
  </sheetData>
  <mergeCells count="2">
    <mergeCell ref="I1:O1"/>
    <mergeCell ref="P1:V1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outlinePr summaryBelow="0" summaryRight="0"/>
  </sheetPr>
  <dimension ref="A1:AD1000"/>
  <sheetViews>
    <sheetView workbookViewId="0">
      <pane xSplit="6" ySplit="3" topLeftCell="G4" activePane="bottomRight" state="frozen"/>
      <selection pane="topRight" activeCell="G1" sqref="G1"/>
      <selection pane="bottomLeft" activeCell="A4" sqref="A4"/>
      <selection pane="bottomRight" activeCell="G4" sqref="G4"/>
    </sheetView>
  </sheetViews>
  <sheetFormatPr baseColWidth="10" defaultColWidth="14.5" defaultRowHeight="15.75" customHeight="1"/>
  <cols>
    <col min="2" max="2" width="16.83203125" customWidth="1"/>
  </cols>
  <sheetData>
    <row r="1" spans="1:30" ht="15.75" customHeight="1">
      <c r="A1" s="1"/>
      <c r="B1" s="3" t="str">
        <f>'2014'!B1</f>
        <v>Begins with Rolls</v>
      </c>
      <c r="C1" s="3" t="str">
        <f>'2014'!C1</f>
        <v>Ends with Rolls</v>
      </c>
      <c r="D1" s="3" t="str">
        <f>'2014'!D1</f>
        <v>Rolls transition to open cell</v>
      </c>
      <c r="E1" s="3" t="str">
        <f>'2014'!G1</f>
        <v>Open cell transition to rolls</v>
      </c>
      <c r="F1" s="3" t="str">
        <f>'2014'!H1</f>
        <v>Ends with rolls</v>
      </c>
      <c r="Q1" s="25" t="s">
        <v>49</v>
      </c>
      <c r="W1" s="25"/>
      <c r="Y1" s="1" t="s">
        <v>50</v>
      </c>
    </row>
    <row r="2" spans="1:30" ht="15.75" customHeight="1">
      <c r="A2" s="1" t="s">
        <v>18</v>
      </c>
      <c r="B2" s="3" t="str">
        <f>'2014'!B2</f>
        <v>Roll Start Time</v>
      </c>
      <c r="C2" s="3" t="str">
        <f>'2014'!C2</f>
        <v>Roll End Time</v>
      </c>
      <c r="D2" s="3" t="str">
        <f>'2014'!D2</f>
        <v>Open Cell Transition Time</v>
      </c>
      <c r="E2" s="3" t="str">
        <f>'2014'!G2</f>
        <v>Roll Transition Time</v>
      </c>
      <c r="F2" s="3" t="str">
        <f>'2014'!H2</f>
        <v>Roll End Time</v>
      </c>
      <c r="G2" s="1" t="s">
        <v>35</v>
      </c>
      <c r="H2" s="1" t="s">
        <v>37</v>
      </c>
      <c r="I2" s="1" t="s">
        <v>38</v>
      </c>
      <c r="J2" s="1" t="s">
        <v>39</v>
      </c>
      <c r="K2" t="s">
        <v>51</v>
      </c>
      <c r="L2" t="s">
        <v>52</v>
      </c>
      <c r="M2" t="s">
        <v>53</v>
      </c>
      <c r="N2" t="s">
        <v>54</v>
      </c>
      <c r="O2" t="s">
        <v>55</v>
      </c>
      <c r="P2" t="s">
        <v>56</v>
      </c>
      <c r="Q2" s="7" t="s">
        <v>35</v>
      </c>
      <c r="R2" s="1" t="s">
        <v>38</v>
      </c>
      <c r="S2" s="1" t="s">
        <v>57</v>
      </c>
      <c r="T2" s="1" t="s">
        <v>58</v>
      </c>
      <c r="U2" s="1" t="s">
        <v>55</v>
      </c>
      <c r="V2" s="1" t="s">
        <v>56</v>
      </c>
      <c r="W2" s="7" t="s">
        <v>40</v>
      </c>
      <c r="X2" s="1" t="s">
        <v>41</v>
      </c>
      <c r="Y2" s="1" t="s">
        <v>59</v>
      </c>
      <c r="Z2" s="1" t="s">
        <v>60</v>
      </c>
    </row>
    <row r="3" spans="1:30" ht="15.75" customHeight="1">
      <c r="A3" s="12"/>
      <c r="B3" s="83">
        <f>'2014'!B3</f>
        <v>0.72410300930000004</v>
      </c>
      <c r="C3" s="83">
        <f>'2014'!C3</f>
        <v>0.97382897599999996</v>
      </c>
      <c r="D3" s="83">
        <f>'2014'!D3</f>
        <v>0.78797839510000001</v>
      </c>
      <c r="E3" s="83">
        <f>'2014'!G3</f>
        <v>0.90857638890000003</v>
      </c>
      <c r="F3" s="83">
        <f>'2014'!H3</f>
        <v>1.004479167</v>
      </c>
      <c r="G3">
        <f t="shared" ref="G3:V3" si="0">AVERAGE(G4:G188)</f>
        <v>2.8707547169811329</v>
      </c>
      <c r="H3">
        <f t="shared" si="0"/>
        <v>183.58490566037736</v>
      </c>
      <c r="I3">
        <f t="shared" si="0"/>
        <v>5.6283018867924541</v>
      </c>
      <c r="J3">
        <f t="shared" si="0"/>
        <v>178.74528301886792</v>
      </c>
      <c r="K3">
        <f t="shared" si="0"/>
        <v>-1.2916195370370376</v>
      </c>
      <c r="L3">
        <f t="shared" si="0"/>
        <v>-3.730007407407407</v>
      </c>
      <c r="M3">
        <f t="shared" si="0"/>
        <v>1.0225961538461543</v>
      </c>
      <c r="N3">
        <f t="shared" si="0"/>
        <v>1.5249999999999999</v>
      </c>
      <c r="O3">
        <f t="shared" si="0"/>
        <v>3.1728011501483664</v>
      </c>
      <c r="P3">
        <f t="shared" si="0"/>
        <v>3.9052107082340677</v>
      </c>
      <c r="Q3" s="25">
        <f t="shared" si="0"/>
        <v>5.4363636363636365</v>
      </c>
      <c r="R3">
        <f t="shared" si="0"/>
        <v>9.3000000000000007</v>
      </c>
      <c r="S3">
        <f t="shared" si="0"/>
        <v>1.94</v>
      </c>
      <c r="T3">
        <f t="shared" si="0"/>
        <v>1.83</v>
      </c>
      <c r="U3">
        <f t="shared" si="0"/>
        <v>2.6685864435864439</v>
      </c>
      <c r="V3">
        <f t="shared" si="0"/>
        <v>5.215254491393436</v>
      </c>
      <c r="W3" s="25">
        <v>181.26891594339622</v>
      </c>
      <c r="X3">
        <v>173.94489811320753</v>
      </c>
      <c r="Y3">
        <f t="shared" ref="Y3:Z3" si="1">COUNTIF(Y4:Y183,"&gt;0")</f>
        <v>88</v>
      </c>
      <c r="Z3">
        <f t="shared" si="1"/>
        <v>8</v>
      </c>
      <c r="AA3">
        <f>COUNTIF(Y4:Z183,"&gt;=0")</f>
        <v>109</v>
      </c>
      <c r="AB3">
        <f>COUNT(Y4:Z183)</f>
        <v>114</v>
      </c>
    </row>
    <row r="4" spans="1:30" ht="15">
      <c r="A4" s="26">
        <f>'2014Full'!A3</f>
        <v>41730</v>
      </c>
      <c r="B4" s="83" t="str">
        <f>'2014'!B4</f>
        <v>NaN</v>
      </c>
      <c r="C4" s="83" t="str">
        <f>'2014'!C4</f>
        <v>NaN</v>
      </c>
      <c r="D4" s="83" t="str">
        <f>'2014'!D4</f>
        <v>NaN</v>
      </c>
      <c r="E4" s="3" t="str">
        <f>'2014'!G4</f>
        <v>NaN</v>
      </c>
      <c r="F4" s="83" t="str">
        <f>'2014'!H4</f>
        <v>NaN</v>
      </c>
      <c r="G4" s="10" t="s">
        <v>47</v>
      </c>
      <c r="H4" s="10" t="s">
        <v>47</v>
      </c>
      <c r="I4" s="10" t="s">
        <v>47</v>
      </c>
      <c r="J4" s="10" t="s">
        <v>47</v>
      </c>
      <c r="K4" s="19" t="str">
        <f t="shared" ref="K4:K186" si="2">IFERROR(W4-H4,"NaN")</f>
        <v>NaN</v>
      </c>
      <c r="L4" s="19" t="str">
        <f t="shared" ref="L4:L186" si="3">IFERROR(X4-J4,"NaN")</f>
        <v>NaN</v>
      </c>
      <c r="M4" s="19" t="s">
        <v>47</v>
      </c>
      <c r="N4" s="19" t="s">
        <v>47</v>
      </c>
      <c r="O4" s="19" t="str">
        <f t="shared" ref="O4:O186" si="4">IFERROR(G4/M4,"NaN")</f>
        <v>NaN</v>
      </c>
      <c r="P4" s="19" t="str">
        <f t="shared" ref="P4:P186" si="5">IFERROR(I4/N4,"NaN")</f>
        <v>NaN</v>
      </c>
      <c r="Q4" s="46" t="str">
        <f t="shared" ref="Q4:T4" si="6">IF($E4="NaN","NaN",IF($D4="NaN","NaN","0000000"))</f>
        <v>NaN</v>
      </c>
      <c r="R4" s="10" t="str">
        <f t="shared" si="6"/>
        <v>NaN</v>
      </c>
      <c r="S4" s="10" t="str">
        <f t="shared" si="6"/>
        <v>NaN</v>
      </c>
      <c r="T4" s="10" t="str">
        <f t="shared" si="6"/>
        <v>NaN</v>
      </c>
      <c r="U4" s="10" t="str">
        <f t="shared" ref="U4:V4" si="7">IFERROR(Q4/S4,"NaN")</f>
        <v>NaN</v>
      </c>
      <c r="V4" s="10" t="str">
        <f t="shared" si="7"/>
        <v>NaN</v>
      </c>
      <c r="W4" s="47" t="s">
        <v>47</v>
      </c>
      <c r="X4" s="19" t="s">
        <v>47</v>
      </c>
      <c r="Y4" s="29" t="str">
        <f t="shared" ref="Y4:Y186" si="8">IFERROR(I4-G4,"NaN")</f>
        <v>NaN</v>
      </c>
      <c r="Z4" s="29" t="str">
        <f t="shared" ref="Z4:Z186" si="9">IFERROR(R4-Q4,"NaN")</f>
        <v>NaN</v>
      </c>
      <c r="AA4" s="19"/>
      <c r="AB4" s="19"/>
      <c r="AC4" s="19"/>
      <c r="AD4" s="19"/>
    </row>
    <row r="5" spans="1:30" ht="15">
      <c r="A5" s="26">
        <f>'2014Full'!A4</f>
        <v>41731</v>
      </c>
      <c r="B5" s="83">
        <f>'2014'!B5</f>
        <v>0.82847222222222228</v>
      </c>
      <c r="C5" s="83">
        <f>'2014'!C5</f>
        <v>0.96527777777777779</v>
      </c>
      <c r="D5" s="83" t="str">
        <f>'2014'!D5</f>
        <v>NaN</v>
      </c>
      <c r="E5" s="3" t="str">
        <f>'2014'!G5</f>
        <v>NaN</v>
      </c>
      <c r="F5" s="83" t="str">
        <f>'2014'!H5</f>
        <v>NaN</v>
      </c>
      <c r="G5" s="10">
        <v>3.6</v>
      </c>
      <c r="H5" s="10">
        <v>183</v>
      </c>
      <c r="I5" s="10">
        <v>4</v>
      </c>
      <c r="J5" s="10">
        <v>178</v>
      </c>
      <c r="K5" s="19">
        <f t="shared" si="2"/>
        <v>-5.2330000000000041</v>
      </c>
      <c r="L5" s="19">
        <f t="shared" si="3"/>
        <v>-8.2529999999999859</v>
      </c>
      <c r="M5" s="10">
        <v>1.5</v>
      </c>
      <c r="N5" s="10">
        <v>2.1</v>
      </c>
      <c r="O5" s="19">
        <f t="shared" si="4"/>
        <v>2.4</v>
      </c>
      <c r="P5" s="19">
        <f t="shared" si="5"/>
        <v>1.9047619047619047</v>
      </c>
      <c r="Q5" s="46" t="str">
        <f t="shared" ref="Q5:T5" si="10">IF($E5="NaN","NaN",IF($D5="NaN","NaN","0000000"))</f>
        <v>NaN</v>
      </c>
      <c r="R5" s="10" t="str">
        <f t="shared" si="10"/>
        <v>NaN</v>
      </c>
      <c r="S5" s="10" t="str">
        <f t="shared" si="10"/>
        <v>NaN</v>
      </c>
      <c r="T5" s="10" t="str">
        <f t="shared" si="10"/>
        <v>NaN</v>
      </c>
      <c r="U5" s="10" t="str">
        <f t="shared" ref="U5:V5" si="11">IFERROR(Q5/S5,"NaN")</f>
        <v>NaN</v>
      </c>
      <c r="V5" s="10" t="str">
        <f t="shared" si="11"/>
        <v>NaN</v>
      </c>
      <c r="W5" s="48">
        <v>177.767</v>
      </c>
      <c r="X5" s="49">
        <v>169.74700000000001</v>
      </c>
      <c r="Y5" s="29">
        <f t="shared" si="8"/>
        <v>0.39999999999999991</v>
      </c>
      <c r="Z5" s="29" t="str">
        <f t="shared" si="9"/>
        <v>NaN</v>
      </c>
      <c r="AA5" s="19"/>
      <c r="AB5" s="19"/>
      <c r="AC5" s="19"/>
      <c r="AD5" s="19"/>
    </row>
    <row r="6" spans="1:30" ht="15">
      <c r="A6" s="26">
        <f>'2014Full'!A5</f>
        <v>41732</v>
      </c>
      <c r="B6" s="83">
        <f>'2014'!B6</f>
        <v>0.75347222222222221</v>
      </c>
      <c r="C6" s="83">
        <f>'2014'!C6</f>
        <v>0.85555555555555551</v>
      </c>
      <c r="D6" s="83" t="str">
        <f>'2014'!D6</f>
        <v>NaN</v>
      </c>
      <c r="E6" s="3" t="str">
        <f>'2014'!G6</f>
        <v>NaN</v>
      </c>
      <c r="F6" s="83" t="str">
        <f>'2014'!H6</f>
        <v>NaN</v>
      </c>
      <c r="G6" s="10">
        <v>2.5</v>
      </c>
      <c r="H6" s="10">
        <v>130</v>
      </c>
      <c r="I6" s="10">
        <v>2.9</v>
      </c>
      <c r="J6" s="10">
        <v>125</v>
      </c>
      <c r="K6" s="19">
        <f t="shared" si="2"/>
        <v>-5.2502000000000066</v>
      </c>
      <c r="L6" s="19">
        <f t="shared" si="3"/>
        <v>-19.248400000000004</v>
      </c>
      <c r="M6" s="10">
        <v>2.0499999999999998</v>
      </c>
      <c r="N6" s="10">
        <v>2.5</v>
      </c>
      <c r="O6" s="19">
        <f t="shared" si="4"/>
        <v>1.2195121951219514</v>
      </c>
      <c r="P6" s="19">
        <f t="shared" si="5"/>
        <v>1.1599999999999999</v>
      </c>
      <c r="Q6" s="46" t="str">
        <f t="shared" ref="Q6:T6" si="12">IF($E6="NaN","NaN",IF($D6="NaN","NaN","0000000"))</f>
        <v>NaN</v>
      </c>
      <c r="R6" s="10" t="str">
        <f t="shared" si="12"/>
        <v>NaN</v>
      </c>
      <c r="S6" s="10" t="str">
        <f t="shared" si="12"/>
        <v>NaN</v>
      </c>
      <c r="T6" s="10" t="str">
        <f t="shared" si="12"/>
        <v>NaN</v>
      </c>
      <c r="U6" s="10" t="str">
        <f t="shared" ref="U6:V6" si="13">IFERROR(Q6/S6,"NaN")</f>
        <v>NaN</v>
      </c>
      <c r="V6" s="10" t="str">
        <f t="shared" si="13"/>
        <v>NaN</v>
      </c>
      <c r="W6" s="48">
        <v>124.74979999999999</v>
      </c>
      <c r="X6" s="49">
        <v>105.7516</v>
      </c>
      <c r="Y6" s="29">
        <f t="shared" si="8"/>
        <v>0.39999999999999991</v>
      </c>
      <c r="Z6" s="29" t="str">
        <f t="shared" si="9"/>
        <v>NaN</v>
      </c>
      <c r="AA6" s="19"/>
      <c r="AB6" s="19"/>
      <c r="AC6" s="19"/>
      <c r="AD6" s="19"/>
    </row>
    <row r="7" spans="1:30" ht="15">
      <c r="A7" s="26">
        <f>'2014Full'!A6</f>
        <v>41733</v>
      </c>
      <c r="B7" s="83">
        <f>'2014'!B7</f>
        <v>0.68819444444444444</v>
      </c>
      <c r="C7" s="3" t="str">
        <f>'2014'!C7</f>
        <v>NaN</v>
      </c>
      <c r="D7" s="83">
        <f>'2014'!D7</f>
        <v>0.79513888888888884</v>
      </c>
      <c r="E7" s="3" t="str">
        <f>'2014'!G7</f>
        <v>NaN</v>
      </c>
      <c r="F7" s="3" t="str">
        <f>'2014'!H7</f>
        <v>NaN</v>
      </c>
      <c r="G7" s="10">
        <v>2.2999999999999998</v>
      </c>
      <c r="H7" s="10">
        <v>166</v>
      </c>
      <c r="I7" s="10">
        <v>3.3</v>
      </c>
      <c r="J7" s="10">
        <v>173</v>
      </c>
      <c r="K7" s="19">
        <f t="shared" si="2"/>
        <v>-0.74909999999999854</v>
      </c>
      <c r="L7" s="19">
        <f t="shared" si="3"/>
        <v>4.7478000000000122</v>
      </c>
      <c r="M7" s="10">
        <v>0.9</v>
      </c>
      <c r="N7" s="10">
        <v>1.25</v>
      </c>
      <c r="O7" s="19">
        <f t="shared" si="4"/>
        <v>2.5555555555555554</v>
      </c>
      <c r="P7" s="19">
        <f t="shared" si="5"/>
        <v>2.6399999999999997</v>
      </c>
      <c r="Q7" s="46" t="str">
        <f t="shared" ref="Q7:T7" si="14">IF($E7="NaN","NaN",IF($D7="NaN","NaN","0000000"))</f>
        <v>NaN</v>
      </c>
      <c r="R7" s="10" t="str">
        <f t="shared" si="14"/>
        <v>NaN</v>
      </c>
      <c r="S7" s="10" t="str">
        <f t="shared" si="14"/>
        <v>NaN</v>
      </c>
      <c r="T7" s="10" t="str">
        <f t="shared" si="14"/>
        <v>NaN</v>
      </c>
      <c r="U7" s="10" t="str">
        <f t="shared" ref="U7:V7" si="15">IFERROR(Q7/S7,"NaN")</f>
        <v>NaN</v>
      </c>
      <c r="V7" s="10" t="str">
        <f t="shared" si="15"/>
        <v>NaN</v>
      </c>
      <c r="W7" s="48">
        <v>165.2509</v>
      </c>
      <c r="X7" s="49">
        <v>177.74780000000001</v>
      </c>
      <c r="Y7" s="29">
        <f t="shared" si="8"/>
        <v>1</v>
      </c>
      <c r="Z7" s="29" t="str">
        <f t="shared" si="9"/>
        <v>NaN</v>
      </c>
      <c r="AA7" s="19"/>
      <c r="AB7" s="19"/>
      <c r="AC7" s="19"/>
      <c r="AD7" s="19"/>
    </row>
    <row r="8" spans="1:30" ht="15">
      <c r="A8" s="26">
        <f>'2014Full'!A7</f>
        <v>41734</v>
      </c>
      <c r="B8" s="3" t="str">
        <f>'2014'!B8</f>
        <v>NaN</v>
      </c>
      <c r="C8" s="3" t="str">
        <f>'2014'!C8</f>
        <v>NaN</v>
      </c>
      <c r="D8" s="83" t="str">
        <f>'2014'!D8</f>
        <v>NaN</v>
      </c>
      <c r="E8" s="3" t="str">
        <f>'2014'!G8</f>
        <v>NaN</v>
      </c>
      <c r="F8" s="3" t="str">
        <f>'2014'!H8</f>
        <v>NaN</v>
      </c>
      <c r="G8" s="10" t="s">
        <v>47</v>
      </c>
      <c r="H8" s="10" t="s">
        <v>47</v>
      </c>
      <c r="I8" s="10" t="s">
        <v>47</v>
      </c>
      <c r="J8" s="10" t="s">
        <v>47</v>
      </c>
      <c r="K8" s="19" t="str">
        <f t="shared" si="2"/>
        <v>NaN</v>
      </c>
      <c r="L8" s="19" t="str">
        <f t="shared" si="3"/>
        <v>NaN</v>
      </c>
      <c r="M8" s="19" t="s">
        <v>47</v>
      </c>
      <c r="N8" s="19" t="s">
        <v>47</v>
      </c>
      <c r="O8" s="19" t="str">
        <f t="shared" si="4"/>
        <v>NaN</v>
      </c>
      <c r="P8" s="19" t="str">
        <f t="shared" si="5"/>
        <v>NaN</v>
      </c>
      <c r="Q8" s="46" t="str">
        <f t="shared" ref="Q8:T8" si="16">IF($E8="NaN","NaN",IF($D8="NaN","NaN","0000000"))</f>
        <v>NaN</v>
      </c>
      <c r="R8" s="10" t="str">
        <f t="shared" si="16"/>
        <v>NaN</v>
      </c>
      <c r="S8" s="10" t="str">
        <f t="shared" si="16"/>
        <v>NaN</v>
      </c>
      <c r="T8" s="10" t="str">
        <f t="shared" si="16"/>
        <v>NaN</v>
      </c>
      <c r="U8" s="10" t="str">
        <f t="shared" ref="U8:V8" si="17">IFERROR(Q8/S8,"NaN")</f>
        <v>NaN</v>
      </c>
      <c r="V8" s="10" t="str">
        <f t="shared" si="17"/>
        <v>NaN</v>
      </c>
      <c r="W8" s="47" t="s">
        <v>47</v>
      </c>
      <c r="X8" s="19" t="s">
        <v>47</v>
      </c>
      <c r="Y8" s="29" t="str">
        <f t="shared" si="8"/>
        <v>NaN</v>
      </c>
      <c r="Z8" s="29" t="str">
        <f t="shared" si="9"/>
        <v>NaN</v>
      </c>
      <c r="AA8" s="19"/>
      <c r="AB8" s="19"/>
      <c r="AC8" s="19"/>
      <c r="AD8" s="19"/>
    </row>
    <row r="9" spans="1:30" ht="15">
      <c r="A9" s="26">
        <f>'2014Full'!A8</f>
        <v>41735</v>
      </c>
      <c r="B9" s="83" t="str">
        <f>'2014'!B9</f>
        <v>NaN</v>
      </c>
      <c r="C9" s="83" t="str">
        <f>'2014'!C9</f>
        <v>NaN</v>
      </c>
      <c r="D9" s="83" t="str">
        <f>'2014'!D9</f>
        <v>NaN</v>
      </c>
      <c r="E9" s="85" t="str">
        <f>'2014'!G9</f>
        <v>NaN</v>
      </c>
      <c r="F9" s="83" t="str">
        <f>'2014'!H9</f>
        <v>NaN</v>
      </c>
      <c r="G9" s="10" t="s">
        <v>47</v>
      </c>
      <c r="H9" s="10" t="s">
        <v>47</v>
      </c>
      <c r="I9" s="10" t="s">
        <v>47</v>
      </c>
      <c r="J9" s="10" t="s">
        <v>47</v>
      </c>
      <c r="K9" t="str">
        <f t="shared" si="2"/>
        <v>NaN</v>
      </c>
      <c r="L9" t="str">
        <f t="shared" si="3"/>
        <v>NaN</v>
      </c>
      <c r="M9" t="s">
        <v>47</v>
      </c>
      <c r="N9" t="s">
        <v>47</v>
      </c>
      <c r="O9" s="19" t="str">
        <f t="shared" si="4"/>
        <v>NaN</v>
      </c>
      <c r="P9" s="19" t="str">
        <f t="shared" si="5"/>
        <v>NaN</v>
      </c>
      <c r="Q9" s="46" t="str">
        <f t="shared" ref="Q9:T9" si="18">IF($E9="NaN","NaN",IF($D9="NaN","NaN","0000000"))</f>
        <v>NaN</v>
      </c>
      <c r="R9" s="10" t="str">
        <f t="shared" si="18"/>
        <v>NaN</v>
      </c>
      <c r="S9" s="10" t="str">
        <f t="shared" si="18"/>
        <v>NaN</v>
      </c>
      <c r="T9" s="10" t="str">
        <f t="shared" si="18"/>
        <v>NaN</v>
      </c>
      <c r="U9" s="10" t="str">
        <f t="shared" ref="U9:V9" si="19">IFERROR(Q9/S9,"NaN")</f>
        <v>NaN</v>
      </c>
      <c r="V9" s="10" t="str">
        <f t="shared" si="19"/>
        <v>NaN</v>
      </c>
      <c r="W9" s="25" t="s">
        <v>47</v>
      </c>
      <c r="X9" t="s">
        <v>47</v>
      </c>
      <c r="Y9" s="29" t="str">
        <f t="shared" si="8"/>
        <v>NaN</v>
      </c>
      <c r="Z9" s="29" t="str">
        <f t="shared" si="9"/>
        <v>NaN</v>
      </c>
    </row>
    <row r="10" spans="1:30" ht="15">
      <c r="A10" s="26">
        <f>'2014Full'!A9</f>
        <v>41736</v>
      </c>
      <c r="B10" s="83" t="str">
        <f>'2014'!B10</f>
        <v>NaN</v>
      </c>
      <c r="C10" s="83" t="str">
        <f>'2014'!C10</f>
        <v>NaN</v>
      </c>
      <c r="D10" s="83" t="str">
        <f>'2014'!D10</f>
        <v>NaN</v>
      </c>
      <c r="E10" s="85" t="str">
        <f>'2014'!G10</f>
        <v>NaN</v>
      </c>
      <c r="F10" s="83" t="str">
        <f>'2014'!H10</f>
        <v>NaN</v>
      </c>
      <c r="G10" s="10" t="s">
        <v>47</v>
      </c>
      <c r="H10" s="10" t="s">
        <v>47</v>
      </c>
      <c r="I10" s="10" t="s">
        <v>47</v>
      </c>
      <c r="J10" s="10" t="s">
        <v>47</v>
      </c>
      <c r="K10" t="str">
        <f t="shared" si="2"/>
        <v>NaN</v>
      </c>
      <c r="L10" t="str">
        <f t="shared" si="3"/>
        <v>NaN</v>
      </c>
      <c r="M10" t="s">
        <v>47</v>
      </c>
      <c r="N10" t="s">
        <v>47</v>
      </c>
      <c r="O10" s="19" t="str">
        <f t="shared" si="4"/>
        <v>NaN</v>
      </c>
      <c r="P10" s="19" t="str">
        <f t="shared" si="5"/>
        <v>NaN</v>
      </c>
      <c r="Q10" s="46" t="str">
        <f t="shared" ref="Q10:T10" si="20">IF($E10="NaN","NaN",IF($D10="NaN","NaN","0000000"))</f>
        <v>NaN</v>
      </c>
      <c r="R10" s="10" t="str">
        <f t="shared" si="20"/>
        <v>NaN</v>
      </c>
      <c r="S10" s="10" t="str">
        <f t="shared" si="20"/>
        <v>NaN</v>
      </c>
      <c r="T10" s="10" t="str">
        <f t="shared" si="20"/>
        <v>NaN</v>
      </c>
      <c r="U10" s="10" t="str">
        <f t="shared" ref="U10:V10" si="21">IFERROR(Q10/S10,"NaN")</f>
        <v>NaN</v>
      </c>
      <c r="V10" s="10" t="str">
        <f t="shared" si="21"/>
        <v>NaN</v>
      </c>
      <c r="W10" s="25" t="s">
        <v>47</v>
      </c>
      <c r="X10" t="s">
        <v>47</v>
      </c>
      <c r="Y10" s="29" t="str">
        <f t="shared" si="8"/>
        <v>NaN</v>
      </c>
      <c r="Z10" s="29" t="str">
        <f t="shared" si="9"/>
        <v>NaN</v>
      </c>
    </row>
    <row r="11" spans="1:30" ht="15">
      <c r="A11" s="26">
        <f>'2014Full'!A10</f>
        <v>41737</v>
      </c>
      <c r="B11" s="83">
        <f>'2014'!B11</f>
        <v>0.68472222222222223</v>
      </c>
      <c r="C11" s="3" t="str">
        <f>'2014'!C11</f>
        <v>NaN</v>
      </c>
      <c r="D11" s="83">
        <f>'2014'!D11</f>
        <v>0.73263888888888884</v>
      </c>
      <c r="E11" s="3" t="str">
        <f>'2014'!G11</f>
        <v>NaN</v>
      </c>
      <c r="F11" s="3" t="str">
        <f>'2014'!H11</f>
        <v>NaN</v>
      </c>
      <c r="G11" s="10">
        <v>2.7</v>
      </c>
      <c r="H11" s="10">
        <v>164</v>
      </c>
      <c r="I11" s="10">
        <v>2.7</v>
      </c>
      <c r="J11" s="10">
        <v>164</v>
      </c>
      <c r="K11">
        <f t="shared" si="2"/>
        <v>-0.74870000000001369</v>
      </c>
      <c r="L11">
        <f t="shared" si="3"/>
        <v>-0.74870000000001369</v>
      </c>
      <c r="M11" s="1">
        <v>1.3</v>
      </c>
      <c r="N11" s="1">
        <v>1.7</v>
      </c>
      <c r="O11" s="19">
        <f t="shared" si="4"/>
        <v>2.0769230769230771</v>
      </c>
      <c r="P11" s="19">
        <f t="shared" si="5"/>
        <v>1.5882352941176472</v>
      </c>
      <c r="Q11" s="46" t="str">
        <f t="shared" ref="Q11:T11" si="22">IF($E11="NaN","NaN",IF($D11="NaN","NaN","0000000"))</f>
        <v>NaN</v>
      </c>
      <c r="R11" s="10" t="str">
        <f t="shared" si="22"/>
        <v>NaN</v>
      </c>
      <c r="S11" s="10" t="str">
        <f t="shared" si="22"/>
        <v>NaN</v>
      </c>
      <c r="T11" s="10" t="str">
        <f t="shared" si="22"/>
        <v>NaN</v>
      </c>
      <c r="U11" s="10" t="str">
        <f t="shared" ref="U11:V11" si="23">IFERROR(Q11/S11,"NaN")</f>
        <v>NaN</v>
      </c>
      <c r="V11" s="10" t="str">
        <f t="shared" si="23"/>
        <v>NaN</v>
      </c>
      <c r="W11" s="50">
        <v>163.25129999999999</v>
      </c>
      <c r="X11" s="31">
        <v>163.25129999999999</v>
      </c>
      <c r="Y11" s="29">
        <f t="shared" si="8"/>
        <v>0</v>
      </c>
      <c r="Z11" s="29" t="str">
        <f t="shared" si="9"/>
        <v>NaN</v>
      </c>
    </row>
    <row r="12" spans="1:30" ht="15">
      <c r="A12" s="26">
        <f>'2014Full'!A11</f>
        <v>41738</v>
      </c>
      <c r="B12" s="83">
        <f>'2014'!B12</f>
        <v>0.76944444444444449</v>
      </c>
      <c r="C12" s="3" t="str">
        <f>'2014'!C12</f>
        <v>NaN</v>
      </c>
      <c r="D12" s="83">
        <f>'2014'!D12</f>
        <v>0.80972222222222223</v>
      </c>
      <c r="E12" s="85">
        <f>'2014'!G12</f>
        <v>0.9604166666666667</v>
      </c>
      <c r="F12" s="83">
        <f>'2014'!H12</f>
        <v>1.01875</v>
      </c>
      <c r="G12" s="10">
        <v>3.3</v>
      </c>
      <c r="H12" s="10">
        <v>191</v>
      </c>
      <c r="I12" s="10">
        <v>3.3</v>
      </c>
      <c r="J12" s="10">
        <v>191</v>
      </c>
      <c r="K12">
        <f t="shared" si="2"/>
        <v>-11.249899999999997</v>
      </c>
      <c r="L12">
        <f t="shared" si="3"/>
        <v>-11.249899999999997</v>
      </c>
      <c r="M12" s="1">
        <v>1.8</v>
      </c>
      <c r="N12" s="1">
        <v>1.95</v>
      </c>
      <c r="O12" s="19">
        <f t="shared" si="4"/>
        <v>1.8333333333333333</v>
      </c>
      <c r="P12" s="19">
        <f t="shared" si="5"/>
        <v>1.6923076923076923</v>
      </c>
      <c r="Q12" s="46">
        <v>3.3</v>
      </c>
      <c r="R12" s="10">
        <v>7.2</v>
      </c>
      <c r="S12" s="10">
        <v>2</v>
      </c>
      <c r="T12" s="10">
        <v>1.8</v>
      </c>
      <c r="U12" s="10">
        <f t="shared" ref="U12:V12" si="24">IFERROR(Q12/S12,"NaN")</f>
        <v>1.65</v>
      </c>
      <c r="V12" s="10">
        <f t="shared" si="24"/>
        <v>4</v>
      </c>
      <c r="W12" s="50">
        <v>179.7501</v>
      </c>
      <c r="X12" s="31">
        <v>179.7501</v>
      </c>
      <c r="Y12" s="29">
        <f t="shared" si="8"/>
        <v>0</v>
      </c>
      <c r="Z12" s="29">
        <f t="shared" si="9"/>
        <v>3.9000000000000004</v>
      </c>
    </row>
    <row r="13" spans="1:30" ht="15">
      <c r="A13" s="26">
        <f>'2014Full'!A12</f>
        <v>41739</v>
      </c>
      <c r="B13" s="83" t="str">
        <f>'2014'!B13</f>
        <v>NaN</v>
      </c>
      <c r="C13" s="83" t="str">
        <f>'2014'!C13</f>
        <v>NaN</v>
      </c>
      <c r="D13" s="3" t="str">
        <f>'2014'!D13</f>
        <v>NaN</v>
      </c>
      <c r="E13" s="3" t="str">
        <f>'2014'!G13</f>
        <v>NaN</v>
      </c>
      <c r="F13" s="83" t="str">
        <f>'2014'!H13</f>
        <v>NaN</v>
      </c>
      <c r="G13" s="10" t="s">
        <v>47</v>
      </c>
      <c r="H13" s="10" t="s">
        <v>47</v>
      </c>
      <c r="I13" s="10" t="s">
        <v>47</v>
      </c>
      <c r="J13" s="10" t="s">
        <v>47</v>
      </c>
      <c r="K13" t="str">
        <f t="shared" si="2"/>
        <v>NaN</v>
      </c>
      <c r="L13" t="str">
        <f t="shared" si="3"/>
        <v>NaN</v>
      </c>
      <c r="M13" t="s">
        <v>47</v>
      </c>
      <c r="N13" t="s">
        <v>47</v>
      </c>
      <c r="O13" s="19" t="str">
        <f t="shared" si="4"/>
        <v>NaN</v>
      </c>
      <c r="P13" s="19" t="str">
        <f t="shared" si="5"/>
        <v>NaN</v>
      </c>
      <c r="Q13" s="46" t="str">
        <f t="shared" ref="Q13:T13" si="25">IF($E13="NaN","NaN",IF($D13="NaN","NaN","0000000"))</f>
        <v>NaN</v>
      </c>
      <c r="R13" s="10" t="str">
        <f t="shared" si="25"/>
        <v>NaN</v>
      </c>
      <c r="S13" s="10" t="str">
        <f t="shared" si="25"/>
        <v>NaN</v>
      </c>
      <c r="T13" s="10" t="str">
        <f t="shared" si="25"/>
        <v>NaN</v>
      </c>
      <c r="U13" s="10" t="str">
        <f t="shared" ref="U13:V13" si="26">IFERROR(Q13/S13,"NaN")</f>
        <v>NaN</v>
      </c>
      <c r="V13" s="10" t="str">
        <f t="shared" si="26"/>
        <v>NaN</v>
      </c>
      <c r="W13" s="25" t="s">
        <v>47</v>
      </c>
      <c r="X13" t="s">
        <v>47</v>
      </c>
      <c r="Y13" s="29" t="str">
        <f t="shared" si="8"/>
        <v>NaN</v>
      </c>
      <c r="Z13" s="29" t="str">
        <f t="shared" si="9"/>
        <v>NaN</v>
      </c>
    </row>
    <row r="14" spans="1:30" ht="15">
      <c r="A14" s="26">
        <f>'2014Full'!A13</f>
        <v>41740</v>
      </c>
      <c r="B14" s="83">
        <f>'2014'!B14</f>
        <v>0.70347222222222228</v>
      </c>
      <c r="C14" s="83">
        <f>'2014'!C14</f>
        <v>1.0048611111111112</v>
      </c>
      <c r="D14" s="83" t="str">
        <f>'2014'!D14</f>
        <v>NaN</v>
      </c>
      <c r="E14" s="3" t="str">
        <f>'2014'!G14</f>
        <v>NaN</v>
      </c>
      <c r="F14" s="83" t="str">
        <f>'2014'!H14</f>
        <v>NaN</v>
      </c>
      <c r="G14" s="10">
        <v>2.5</v>
      </c>
      <c r="H14" s="10">
        <v>117</v>
      </c>
      <c r="I14" s="10">
        <v>6.7</v>
      </c>
      <c r="J14" s="10">
        <v>142</v>
      </c>
      <c r="K14">
        <f t="shared" si="2"/>
        <v>2.2510999999999939</v>
      </c>
      <c r="L14">
        <f t="shared" si="3"/>
        <v>-4.7478000000000122</v>
      </c>
      <c r="M14" s="1">
        <v>0.9</v>
      </c>
      <c r="N14" s="1">
        <v>1.35</v>
      </c>
      <c r="O14" s="19">
        <f t="shared" si="4"/>
        <v>2.7777777777777777</v>
      </c>
      <c r="P14" s="19">
        <f t="shared" si="5"/>
        <v>4.9629629629629628</v>
      </c>
      <c r="Q14" s="46" t="str">
        <f t="shared" ref="Q14:T14" si="27">IF($E14="NaN","NaN",IF($D14="NaN","NaN","0000000"))</f>
        <v>NaN</v>
      </c>
      <c r="R14" s="10" t="str">
        <f t="shared" si="27"/>
        <v>NaN</v>
      </c>
      <c r="S14" s="10" t="str">
        <f t="shared" si="27"/>
        <v>NaN</v>
      </c>
      <c r="T14" s="10" t="str">
        <f t="shared" si="27"/>
        <v>NaN</v>
      </c>
      <c r="U14" s="10" t="str">
        <f t="shared" ref="U14:V14" si="28">IFERROR(Q14/S14,"NaN")</f>
        <v>NaN</v>
      </c>
      <c r="V14" s="10" t="str">
        <f t="shared" si="28"/>
        <v>NaN</v>
      </c>
      <c r="W14" s="50">
        <v>119.25109999999999</v>
      </c>
      <c r="X14" s="31">
        <v>137.25219999999999</v>
      </c>
      <c r="Y14" s="29">
        <f t="shared" si="8"/>
        <v>4.2</v>
      </c>
      <c r="Z14" s="29" t="str">
        <f t="shared" si="9"/>
        <v>NaN</v>
      </c>
    </row>
    <row r="15" spans="1:30" ht="15">
      <c r="A15" s="26">
        <f>'2014Full'!A14</f>
        <v>41741</v>
      </c>
      <c r="B15" s="83">
        <f>'2014'!B15</f>
        <v>0.66874999999999996</v>
      </c>
      <c r="C15" s="83">
        <f>'2014'!C15</f>
        <v>0.95625000000000004</v>
      </c>
      <c r="D15" s="83" t="str">
        <f>'2014'!D15</f>
        <v>NaN</v>
      </c>
      <c r="E15" s="3" t="str">
        <f>'2014'!G15</f>
        <v>NaN</v>
      </c>
      <c r="F15" s="83" t="str">
        <f>'2014'!H15</f>
        <v>NaN</v>
      </c>
      <c r="G15" s="10">
        <v>2.2000000000000002</v>
      </c>
      <c r="H15" s="10">
        <v>187</v>
      </c>
      <c r="I15" s="10">
        <v>10</v>
      </c>
      <c r="J15" s="10">
        <v>176</v>
      </c>
      <c r="K15">
        <f t="shared" si="2"/>
        <v>-3.2481999999999971</v>
      </c>
      <c r="L15">
        <f t="shared" si="3"/>
        <v>-0.76259999999999195</v>
      </c>
      <c r="M15" s="1">
        <v>0.7</v>
      </c>
      <c r="N15" s="1">
        <v>1.25</v>
      </c>
      <c r="O15" s="19">
        <f t="shared" si="4"/>
        <v>3.1428571428571432</v>
      </c>
      <c r="P15" s="19">
        <f t="shared" si="5"/>
        <v>8</v>
      </c>
      <c r="Q15" s="46" t="str">
        <f t="shared" ref="Q15:T15" si="29">IF($E15="NaN","NaN",IF($D15="NaN","NaN","0000000"))</f>
        <v>NaN</v>
      </c>
      <c r="R15" s="10" t="str">
        <f t="shared" si="29"/>
        <v>NaN</v>
      </c>
      <c r="S15" s="10" t="str">
        <f t="shared" si="29"/>
        <v>NaN</v>
      </c>
      <c r="T15" s="10" t="str">
        <f t="shared" si="29"/>
        <v>NaN</v>
      </c>
      <c r="U15" s="10" t="str">
        <f t="shared" ref="U15:V15" si="30">IFERROR(Q15/S15,"NaN")</f>
        <v>NaN</v>
      </c>
      <c r="V15" s="10" t="str">
        <f t="shared" si="30"/>
        <v>NaN</v>
      </c>
      <c r="W15" s="50">
        <v>183.7518</v>
      </c>
      <c r="X15" s="31">
        <v>175.23740000000001</v>
      </c>
      <c r="Y15" s="29">
        <f t="shared" si="8"/>
        <v>7.8</v>
      </c>
      <c r="Z15" s="29" t="str">
        <f t="shared" si="9"/>
        <v>NaN</v>
      </c>
    </row>
    <row r="16" spans="1:30" ht="15">
      <c r="A16" s="26">
        <f>'2014Full'!A15</f>
        <v>41742</v>
      </c>
      <c r="B16" s="83" t="str">
        <f>'2014'!B16</f>
        <v>NaN</v>
      </c>
      <c r="C16" s="83" t="str">
        <f>'2014'!C16</f>
        <v>NaN</v>
      </c>
      <c r="D16" s="83" t="str">
        <f>'2014'!D16</f>
        <v>NaN</v>
      </c>
      <c r="E16" s="3" t="str">
        <f>'2014'!G16</f>
        <v>NaN</v>
      </c>
      <c r="F16" s="83" t="str">
        <f>'2014'!H16</f>
        <v>NaN</v>
      </c>
      <c r="G16" s="10" t="s">
        <v>47</v>
      </c>
      <c r="H16" s="10" t="s">
        <v>47</v>
      </c>
      <c r="I16" s="10" t="s">
        <v>47</v>
      </c>
      <c r="J16" s="10" t="s">
        <v>47</v>
      </c>
      <c r="K16" t="str">
        <f t="shared" si="2"/>
        <v>NaN</v>
      </c>
      <c r="L16" t="str">
        <f t="shared" si="3"/>
        <v>NaN</v>
      </c>
      <c r="M16" t="s">
        <v>47</v>
      </c>
      <c r="N16" t="s">
        <v>47</v>
      </c>
      <c r="O16" s="19" t="str">
        <f t="shared" si="4"/>
        <v>NaN</v>
      </c>
      <c r="P16" s="19" t="str">
        <f t="shared" si="5"/>
        <v>NaN</v>
      </c>
      <c r="Q16" s="46" t="str">
        <f t="shared" ref="Q16:T16" si="31">IF($E16="NaN","NaN",IF($D16="NaN","NaN","0000000"))</f>
        <v>NaN</v>
      </c>
      <c r="R16" s="10" t="str">
        <f t="shared" si="31"/>
        <v>NaN</v>
      </c>
      <c r="S16" s="10" t="str">
        <f t="shared" si="31"/>
        <v>NaN</v>
      </c>
      <c r="T16" s="10" t="str">
        <f t="shared" si="31"/>
        <v>NaN</v>
      </c>
      <c r="U16" s="10" t="str">
        <f t="shared" ref="U16:V16" si="32">IFERROR(Q16/S16,"NaN")</f>
        <v>NaN</v>
      </c>
      <c r="V16" s="10" t="str">
        <f t="shared" si="32"/>
        <v>NaN</v>
      </c>
      <c r="W16" s="25" t="s">
        <v>47</v>
      </c>
      <c r="X16" t="s">
        <v>47</v>
      </c>
      <c r="Y16" s="29" t="str">
        <f t="shared" si="8"/>
        <v>NaN</v>
      </c>
      <c r="Z16" s="29" t="str">
        <f t="shared" si="9"/>
        <v>NaN</v>
      </c>
    </row>
    <row r="17" spans="1:26" ht="15">
      <c r="A17" s="26">
        <f>'2014Full'!A16</f>
        <v>41743</v>
      </c>
      <c r="B17" s="83" t="str">
        <f>'2014'!B17</f>
        <v>NaN</v>
      </c>
      <c r="C17" s="83" t="str">
        <f>'2014'!C17</f>
        <v>NaN</v>
      </c>
      <c r="D17" s="83" t="str">
        <f>'2014'!D17</f>
        <v>NaN</v>
      </c>
      <c r="E17" s="85" t="str">
        <f>'2014'!G17</f>
        <v>NaN</v>
      </c>
      <c r="F17" s="83" t="str">
        <f>'2014'!H17</f>
        <v>NaN</v>
      </c>
      <c r="G17" s="10" t="s">
        <v>47</v>
      </c>
      <c r="H17" s="10" t="s">
        <v>47</v>
      </c>
      <c r="I17" s="10" t="s">
        <v>47</v>
      </c>
      <c r="J17" s="10" t="s">
        <v>47</v>
      </c>
      <c r="K17" t="str">
        <f t="shared" si="2"/>
        <v>NaN</v>
      </c>
      <c r="L17" t="str">
        <f t="shared" si="3"/>
        <v>NaN</v>
      </c>
      <c r="M17" t="s">
        <v>47</v>
      </c>
      <c r="N17" t="s">
        <v>47</v>
      </c>
      <c r="O17" s="19" t="str">
        <f t="shared" si="4"/>
        <v>NaN</v>
      </c>
      <c r="P17" s="19" t="str">
        <f t="shared" si="5"/>
        <v>NaN</v>
      </c>
      <c r="Q17" s="46" t="str">
        <f t="shared" ref="Q17:T17" si="33">IF($E17="NaN","NaN",IF($D17="NaN","NaN","0000000"))</f>
        <v>NaN</v>
      </c>
      <c r="R17" s="10" t="str">
        <f t="shared" si="33"/>
        <v>NaN</v>
      </c>
      <c r="S17" s="10" t="str">
        <f t="shared" si="33"/>
        <v>NaN</v>
      </c>
      <c r="T17" s="10" t="str">
        <f t="shared" si="33"/>
        <v>NaN</v>
      </c>
      <c r="U17" s="10" t="str">
        <f t="shared" ref="U17:V17" si="34">IFERROR(Q17/S17,"NaN")</f>
        <v>NaN</v>
      </c>
      <c r="V17" s="10" t="str">
        <f t="shared" si="34"/>
        <v>NaN</v>
      </c>
      <c r="W17" s="25" t="s">
        <v>47</v>
      </c>
      <c r="X17" t="s">
        <v>47</v>
      </c>
      <c r="Y17" s="29" t="str">
        <f t="shared" si="8"/>
        <v>NaN</v>
      </c>
      <c r="Z17" s="29" t="str">
        <f t="shared" si="9"/>
        <v>NaN</v>
      </c>
    </row>
    <row r="18" spans="1:26" ht="15">
      <c r="A18" s="26">
        <f>'2014Full'!A17</f>
        <v>41744</v>
      </c>
      <c r="B18" s="83" t="str">
        <f>'2014'!B18</f>
        <v>NaN</v>
      </c>
      <c r="C18" s="83" t="str">
        <f>'2014'!C18</f>
        <v>NaN</v>
      </c>
      <c r="D18" s="83" t="str">
        <f>'2014'!D18</f>
        <v>NaN</v>
      </c>
      <c r="E18" s="3" t="str">
        <f>'2014'!G18</f>
        <v>NaN</v>
      </c>
      <c r="F18" s="83" t="str">
        <f>'2014'!H18</f>
        <v>NaN</v>
      </c>
      <c r="G18" s="10" t="s">
        <v>47</v>
      </c>
      <c r="H18" s="10" t="s">
        <v>47</v>
      </c>
      <c r="I18" s="10" t="s">
        <v>47</v>
      </c>
      <c r="J18" s="10" t="s">
        <v>47</v>
      </c>
      <c r="K18" t="str">
        <f t="shared" si="2"/>
        <v>NaN</v>
      </c>
      <c r="L18" t="str">
        <f t="shared" si="3"/>
        <v>NaN</v>
      </c>
      <c r="M18" t="s">
        <v>47</v>
      </c>
      <c r="N18" t="s">
        <v>47</v>
      </c>
      <c r="O18" s="19" t="str">
        <f t="shared" si="4"/>
        <v>NaN</v>
      </c>
      <c r="P18" s="19" t="str">
        <f t="shared" si="5"/>
        <v>NaN</v>
      </c>
      <c r="Q18" s="46" t="str">
        <f t="shared" ref="Q18:T18" si="35">IF($E18="NaN","NaN",IF($D18="NaN","NaN","0000000"))</f>
        <v>NaN</v>
      </c>
      <c r="R18" s="10" t="str">
        <f t="shared" si="35"/>
        <v>NaN</v>
      </c>
      <c r="S18" s="10" t="str">
        <f t="shared" si="35"/>
        <v>NaN</v>
      </c>
      <c r="T18" s="10" t="str">
        <f t="shared" si="35"/>
        <v>NaN</v>
      </c>
      <c r="U18" s="10" t="str">
        <f t="shared" ref="U18:V18" si="36">IFERROR(Q18/S18,"NaN")</f>
        <v>NaN</v>
      </c>
      <c r="V18" s="10" t="str">
        <f t="shared" si="36"/>
        <v>NaN</v>
      </c>
      <c r="W18" s="25" t="s">
        <v>47</v>
      </c>
      <c r="X18" t="s">
        <v>47</v>
      </c>
      <c r="Y18" s="29" t="str">
        <f t="shared" si="8"/>
        <v>NaN</v>
      </c>
      <c r="Z18" s="29" t="str">
        <f t="shared" si="9"/>
        <v>NaN</v>
      </c>
    </row>
    <row r="19" spans="1:26" ht="15">
      <c r="A19" s="26">
        <f>'2014Full'!A18</f>
        <v>41745</v>
      </c>
      <c r="B19" s="83">
        <f>'2014'!B19</f>
        <v>0.67638888888888893</v>
      </c>
      <c r="C19" s="3" t="str">
        <f>'2014'!C19</f>
        <v>NaN</v>
      </c>
      <c r="D19" s="83">
        <f>'2014'!D19</f>
        <v>0.77847222222222223</v>
      </c>
      <c r="E19" s="3" t="str">
        <f>'2014'!G19</f>
        <v>NaN</v>
      </c>
      <c r="F19" s="3" t="str">
        <f>'2014'!H19</f>
        <v>NaN</v>
      </c>
      <c r="G19" s="10">
        <v>2.2000000000000002</v>
      </c>
      <c r="H19" s="10">
        <v>182</v>
      </c>
      <c r="I19" s="10">
        <v>2.9</v>
      </c>
      <c r="J19" s="10">
        <v>179</v>
      </c>
      <c r="K19">
        <f t="shared" si="2"/>
        <v>-6.7406000000000006</v>
      </c>
      <c r="L19">
        <f t="shared" si="3"/>
        <v>-4.2129999999999939</v>
      </c>
      <c r="M19" s="1">
        <v>1</v>
      </c>
      <c r="N19" s="1">
        <v>1.45</v>
      </c>
      <c r="O19" s="19">
        <f t="shared" si="4"/>
        <v>2.2000000000000002</v>
      </c>
      <c r="P19" s="19">
        <f t="shared" si="5"/>
        <v>2</v>
      </c>
      <c r="Q19" s="46" t="str">
        <f t="shared" ref="Q19:T19" si="37">IF($E19="NaN","NaN",IF($D19="NaN","NaN","0000000"))</f>
        <v>NaN</v>
      </c>
      <c r="R19" s="10" t="str">
        <f t="shared" si="37"/>
        <v>NaN</v>
      </c>
      <c r="S19" s="10" t="str">
        <f t="shared" si="37"/>
        <v>NaN</v>
      </c>
      <c r="T19" s="10" t="str">
        <f t="shared" si="37"/>
        <v>NaN</v>
      </c>
      <c r="U19" s="10" t="str">
        <f t="shared" ref="U19:V19" si="38">IFERROR(Q19/S19,"NaN")</f>
        <v>NaN</v>
      </c>
      <c r="V19" s="10" t="str">
        <f t="shared" si="38"/>
        <v>NaN</v>
      </c>
      <c r="W19" s="50">
        <v>175.2594</v>
      </c>
      <c r="X19" s="31">
        <v>174.78700000000001</v>
      </c>
      <c r="Y19" s="29">
        <f t="shared" si="8"/>
        <v>0.69999999999999973</v>
      </c>
      <c r="Z19" s="29" t="str">
        <f t="shared" si="9"/>
        <v>NaN</v>
      </c>
    </row>
    <row r="20" spans="1:26" ht="15">
      <c r="A20" s="26">
        <f>'2014Full'!A19</f>
        <v>41746</v>
      </c>
      <c r="B20" s="83" t="str">
        <f>'2014'!B20</f>
        <v>NaN</v>
      </c>
      <c r="C20" s="3" t="str">
        <f>'2014'!C20</f>
        <v>NaN</v>
      </c>
      <c r="D20" s="83" t="str">
        <f>'2014'!D20</f>
        <v>NaN</v>
      </c>
      <c r="E20" s="3" t="str">
        <f>'2014'!G20</f>
        <v>NaN</v>
      </c>
      <c r="F20" s="3" t="str">
        <f>'2014'!H20</f>
        <v>NaN</v>
      </c>
      <c r="G20" s="10" t="s">
        <v>47</v>
      </c>
      <c r="H20" s="10" t="s">
        <v>47</v>
      </c>
      <c r="I20" s="10" t="s">
        <v>47</v>
      </c>
      <c r="J20" s="10" t="s">
        <v>47</v>
      </c>
      <c r="K20" t="str">
        <f t="shared" si="2"/>
        <v>NaN</v>
      </c>
      <c r="L20" t="str">
        <f t="shared" si="3"/>
        <v>NaN</v>
      </c>
      <c r="M20" t="s">
        <v>47</v>
      </c>
      <c r="N20" t="s">
        <v>47</v>
      </c>
      <c r="O20" s="19" t="str">
        <f t="shared" si="4"/>
        <v>NaN</v>
      </c>
      <c r="P20" s="19" t="str">
        <f t="shared" si="5"/>
        <v>NaN</v>
      </c>
      <c r="Q20" s="46" t="str">
        <f t="shared" ref="Q20:T20" si="39">IF($E20="NaN","NaN",IF($D20="NaN","NaN","0000000"))</f>
        <v>NaN</v>
      </c>
      <c r="R20" s="10" t="str">
        <f t="shared" si="39"/>
        <v>NaN</v>
      </c>
      <c r="S20" s="10" t="str">
        <f t="shared" si="39"/>
        <v>NaN</v>
      </c>
      <c r="T20" s="10" t="str">
        <f t="shared" si="39"/>
        <v>NaN</v>
      </c>
      <c r="U20" s="10" t="str">
        <f t="shared" ref="U20:V20" si="40">IFERROR(Q20/S20,"NaN")</f>
        <v>NaN</v>
      </c>
      <c r="V20" s="10" t="str">
        <f t="shared" si="40"/>
        <v>NaN</v>
      </c>
      <c r="W20" s="25" t="s">
        <v>47</v>
      </c>
      <c r="X20" t="s">
        <v>47</v>
      </c>
      <c r="Y20" s="29" t="str">
        <f t="shared" si="8"/>
        <v>NaN</v>
      </c>
      <c r="Z20" s="29" t="str">
        <f t="shared" si="9"/>
        <v>NaN</v>
      </c>
    </row>
    <row r="21" spans="1:26" ht="15">
      <c r="A21" s="26">
        <v>41747</v>
      </c>
      <c r="B21" s="83">
        <f>'2014'!B21</f>
        <v>0.70833333333333337</v>
      </c>
      <c r="C21" s="83" t="str">
        <f>'2014'!C21</f>
        <v>NaN</v>
      </c>
      <c r="D21" s="83">
        <f>'2014'!D21</f>
        <v>0.85763888888888884</v>
      </c>
      <c r="E21" s="85">
        <f>'2014'!G21</f>
        <v>0.92013888888888884</v>
      </c>
      <c r="F21" s="83">
        <f>'2014'!H21</f>
        <v>1.0826388888888889</v>
      </c>
      <c r="G21" s="10">
        <v>2.9</v>
      </c>
      <c r="H21" s="10">
        <v>108</v>
      </c>
      <c r="I21" s="10">
        <v>4</v>
      </c>
      <c r="J21" s="10">
        <v>121</v>
      </c>
      <c r="K21">
        <f t="shared" si="2"/>
        <v>10.267799999999994</v>
      </c>
      <c r="L21">
        <f t="shared" si="3"/>
        <v>8.2487000000000137</v>
      </c>
      <c r="M21" s="1">
        <v>1.3</v>
      </c>
      <c r="N21" s="1">
        <v>1.8</v>
      </c>
      <c r="O21" s="19">
        <f t="shared" si="4"/>
        <v>2.2307692307692308</v>
      </c>
      <c r="P21" s="19">
        <f t="shared" si="5"/>
        <v>2.2222222222222223</v>
      </c>
      <c r="Q21" s="46">
        <v>4</v>
      </c>
      <c r="R21" s="10">
        <v>6.7</v>
      </c>
      <c r="S21" s="10">
        <v>2</v>
      </c>
      <c r="T21" s="10">
        <v>2</v>
      </c>
      <c r="U21" s="10">
        <f t="shared" ref="U21:V21" si="41">IFERROR(Q21/S21,"NaN")</f>
        <v>2</v>
      </c>
      <c r="V21" s="10">
        <f t="shared" si="41"/>
        <v>3.35</v>
      </c>
      <c r="W21" s="50">
        <v>118.26779999999999</v>
      </c>
      <c r="X21" s="31">
        <v>129.24870000000001</v>
      </c>
      <c r="Y21" s="29">
        <f t="shared" si="8"/>
        <v>1.1000000000000001</v>
      </c>
      <c r="Z21" s="29">
        <f t="shared" si="9"/>
        <v>2.7</v>
      </c>
    </row>
    <row r="22" spans="1:26" ht="15">
      <c r="A22" s="26">
        <f>'2014Full'!A21</f>
        <v>41748</v>
      </c>
      <c r="B22" s="83">
        <f>'2014'!B22</f>
        <v>0.6381944444444444</v>
      </c>
      <c r="C22" s="3" t="str">
        <f>'2014'!C22</f>
        <v>NaN</v>
      </c>
      <c r="D22" s="83">
        <f>'2014'!D22</f>
        <v>0.73958333333333337</v>
      </c>
      <c r="E22" s="85" t="str">
        <f>'2014'!G22</f>
        <v>NaN</v>
      </c>
      <c r="F22" s="3" t="str">
        <f>'2014'!H22</f>
        <v>NaN</v>
      </c>
      <c r="G22" s="10">
        <v>2.7</v>
      </c>
      <c r="H22" s="10">
        <v>181</v>
      </c>
      <c r="I22" s="10">
        <v>3.3</v>
      </c>
      <c r="J22" s="10">
        <v>180</v>
      </c>
      <c r="K22">
        <f t="shared" si="2"/>
        <v>-1.217000000000013</v>
      </c>
      <c r="L22">
        <f t="shared" si="3"/>
        <v>-5.7512999999999863</v>
      </c>
      <c r="M22" s="1">
        <v>0.5</v>
      </c>
      <c r="N22" s="1">
        <v>1.75</v>
      </c>
      <c r="O22" s="19">
        <f t="shared" si="4"/>
        <v>5.4</v>
      </c>
      <c r="P22" s="19">
        <f t="shared" si="5"/>
        <v>1.8857142857142857</v>
      </c>
      <c r="Q22" s="46" t="str">
        <f t="shared" ref="Q22:T22" si="42">IF($E22="NaN","NaN",IF($D22="NaN","NaN","0000000"))</f>
        <v>NaN</v>
      </c>
      <c r="R22" s="10" t="str">
        <f t="shared" si="42"/>
        <v>NaN</v>
      </c>
      <c r="S22" s="10" t="str">
        <f t="shared" si="42"/>
        <v>NaN</v>
      </c>
      <c r="T22" s="10" t="str">
        <f t="shared" si="42"/>
        <v>NaN</v>
      </c>
      <c r="U22" s="10" t="str">
        <f t="shared" ref="U22:V22" si="43">IFERROR(Q22/S22,"NaN")</f>
        <v>NaN</v>
      </c>
      <c r="V22" s="10" t="str">
        <f t="shared" si="43"/>
        <v>NaN</v>
      </c>
      <c r="W22" s="86">
        <v>179.78299999999999</v>
      </c>
      <c r="X22" s="31">
        <v>174.24870000000001</v>
      </c>
      <c r="Y22" s="29">
        <f t="shared" si="8"/>
        <v>0.59999999999999964</v>
      </c>
      <c r="Z22" s="29" t="str">
        <f t="shared" si="9"/>
        <v>NaN</v>
      </c>
    </row>
    <row r="23" spans="1:26" ht="15">
      <c r="A23" s="26">
        <f>'2014Full'!A22</f>
        <v>41749</v>
      </c>
      <c r="B23" s="83" t="str">
        <f>'2014'!B23</f>
        <v>NaN</v>
      </c>
      <c r="C23" s="83" t="str">
        <f>'2014'!C23</f>
        <v>NaN</v>
      </c>
      <c r="D23" s="83" t="str">
        <f>'2014'!D23</f>
        <v>NaN</v>
      </c>
      <c r="E23" s="3" t="str">
        <f>'2014'!G23</f>
        <v>NaN</v>
      </c>
      <c r="F23" s="83" t="str">
        <f>'2014'!H23</f>
        <v>NaN</v>
      </c>
      <c r="G23" s="10" t="s">
        <v>47</v>
      </c>
      <c r="H23" s="10" t="s">
        <v>47</v>
      </c>
      <c r="I23" s="10" t="s">
        <v>47</v>
      </c>
      <c r="J23" s="10" t="s">
        <v>47</v>
      </c>
      <c r="K23" t="str">
        <f t="shared" si="2"/>
        <v>NaN</v>
      </c>
      <c r="L23" t="str">
        <f t="shared" si="3"/>
        <v>NaN</v>
      </c>
      <c r="M23" t="s">
        <v>47</v>
      </c>
      <c r="N23" t="s">
        <v>47</v>
      </c>
      <c r="O23" s="19" t="str">
        <f t="shared" si="4"/>
        <v>NaN</v>
      </c>
      <c r="P23" s="19" t="str">
        <f t="shared" si="5"/>
        <v>NaN</v>
      </c>
      <c r="Q23" s="46" t="str">
        <f t="shared" ref="Q23:T23" si="44">IF($E23="NaN","NaN",IF($D23="NaN","NaN","0000000"))</f>
        <v>NaN</v>
      </c>
      <c r="R23" s="10" t="str">
        <f t="shared" si="44"/>
        <v>NaN</v>
      </c>
      <c r="S23" s="10" t="str">
        <f t="shared" si="44"/>
        <v>NaN</v>
      </c>
      <c r="T23" s="10" t="str">
        <f t="shared" si="44"/>
        <v>NaN</v>
      </c>
      <c r="U23" s="10" t="str">
        <f t="shared" ref="U23:V23" si="45">IFERROR(Q23/S23,"NaN")</f>
        <v>NaN</v>
      </c>
      <c r="V23" s="10" t="str">
        <f t="shared" si="45"/>
        <v>NaN</v>
      </c>
      <c r="W23" s="25" t="s">
        <v>47</v>
      </c>
      <c r="X23" t="s">
        <v>47</v>
      </c>
      <c r="Y23" s="29" t="str">
        <f t="shared" si="8"/>
        <v>NaN</v>
      </c>
      <c r="Z23" s="29" t="str">
        <f t="shared" si="9"/>
        <v>NaN</v>
      </c>
    </row>
    <row r="24" spans="1:26" ht="15">
      <c r="A24" s="26">
        <f>'2014Full'!A23</f>
        <v>41750</v>
      </c>
      <c r="B24" s="83">
        <f>'2014'!B24</f>
        <v>0.89722222222222225</v>
      </c>
      <c r="C24" s="83">
        <f>'2014'!C24</f>
        <v>0.97222222222222221</v>
      </c>
      <c r="D24" s="83" t="str">
        <f>'2014'!D24</f>
        <v>NaN</v>
      </c>
      <c r="E24" s="85" t="str">
        <f>'2014'!G24</f>
        <v>NaN</v>
      </c>
      <c r="F24" s="83" t="str">
        <f>'2014'!H24</f>
        <v>NaN</v>
      </c>
      <c r="G24" s="10">
        <v>3.3</v>
      </c>
      <c r="H24" s="10">
        <v>165</v>
      </c>
      <c r="I24" s="10">
        <v>4.3</v>
      </c>
      <c r="J24" s="10">
        <v>173</v>
      </c>
      <c r="K24">
        <f t="shared" si="2"/>
        <v>20.754099999999994</v>
      </c>
      <c r="L24">
        <f t="shared" si="3"/>
        <v>20.254999999999995</v>
      </c>
      <c r="M24" s="1">
        <v>1.95</v>
      </c>
      <c r="N24" s="1">
        <v>1.55</v>
      </c>
      <c r="O24" s="19">
        <f t="shared" si="4"/>
        <v>1.6923076923076923</v>
      </c>
      <c r="P24" s="19">
        <f t="shared" si="5"/>
        <v>2.7741935483870965</v>
      </c>
      <c r="Q24" s="46" t="str">
        <f t="shared" ref="Q24:T24" si="46">IF($E24="NaN","NaN",IF($D24="NaN","NaN","0000000"))</f>
        <v>NaN</v>
      </c>
      <c r="R24" s="10" t="str">
        <f t="shared" si="46"/>
        <v>NaN</v>
      </c>
      <c r="S24" s="10" t="str">
        <f t="shared" si="46"/>
        <v>NaN</v>
      </c>
      <c r="T24" s="10" t="str">
        <f t="shared" si="46"/>
        <v>NaN</v>
      </c>
      <c r="U24" s="10" t="str">
        <f t="shared" ref="U24:V24" si="47">IFERROR(Q24/S24,"NaN")</f>
        <v>NaN</v>
      </c>
      <c r="V24" s="10" t="str">
        <f t="shared" si="47"/>
        <v>NaN</v>
      </c>
      <c r="W24" s="50">
        <v>185.75409999999999</v>
      </c>
      <c r="X24" s="31">
        <v>193.255</v>
      </c>
      <c r="Y24" s="29">
        <f t="shared" si="8"/>
        <v>1</v>
      </c>
      <c r="Z24" s="29" t="str">
        <f t="shared" si="9"/>
        <v>NaN</v>
      </c>
    </row>
    <row r="25" spans="1:26" ht="15">
      <c r="A25" s="26">
        <f>'2014Full'!A24</f>
        <v>41751</v>
      </c>
      <c r="B25" s="83">
        <f>'2014'!B25</f>
        <v>0.67986111111111114</v>
      </c>
      <c r="C25" s="83">
        <f>'2014'!C25</f>
        <v>0.99583333333333335</v>
      </c>
      <c r="D25" s="83" t="str">
        <f>'2014'!D25</f>
        <v>NaN</v>
      </c>
      <c r="E25" s="3" t="str">
        <f>'2014'!G25</f>
        <v>NaN</v>
      </c>
      <c r="F25" s="83" t="str">
        <f>'2014'!H25</f>
        <v>NaN</v>
      </c>
      <c r="G25" s="10">
        <v>2.8</v>
      </c>
      <c r="H25" s="10">
        <v>229</v>
      </c>
      <c r="I25" s="10">
        <v>8.6999999999999993</v>
      </c>
      <c r="J25" s="10">
        <v>248</v>
      </c>
      <c r="K25">
        <f t="shared" si="2"/>
        <v>19.77170000000001</v>
      </c>
      <c r="L25">
        <f t="shared" si="3"/>
        <v>25.254700000000014</v>
      </c>
      <c r="M25" s="1">
        <v>1</v>
      </c>
      <c r="N25" s="1">
        <v>1.7</v>
      </c>
      <c r="O25" s="19">
        <f t="shared" si="4"/>
        <v>2.8</v>
      </c>
      <c r="P25" s="19">
        <f t="shared" si="5"/>
        <v>5.117647058823529</v>
      </c>
      <c r="Q25" s="46" t="str">
        <f t="shared" ref="Q25:T25" si="48">IF($E25="NaN","NaN",IF($D25="NaN","NaN","0000000"))</f>
        <v>NaN</v>
      </c>
      <c r="R25" s="10" t="str">
        <f t="shared" si="48"/>
        <v>NaN</v>
      </c>
      <c r="S25" s="10" t="str">
        <f t="shared" si="48"/>
        <v>NaN</v>
      </c>
      <c r="T25" s="10" t="str">
        <f t="shared" si="48"/>
        <v>NaN</v>
      </c>
      <c r="U25" s="10" t="str">
        <f t="shared" ref="U25:V25" si="49">IFERROR(Q25/S25,"NaN")</f>
        <v>NaN</v>
      </c>
      <c r="V25" s="10" t="str">
        <f t="shared" si="49"/>
        <v>NaN</v>
      </c>
      <c r="W25" s="50">
        <v>248.77170000000001</v>
      </c>
      <c r="X25" s="31">
        <v>273.25470000000001</v>
      </c>
      <c r="Y25" s="29">
        <f t="shared" si="8"/>
        <v>5.8999999999999995</v>
      </c>
      <c r="Z25" s="29" t="str">
        <f t="shared" si="9"/>
        <v>NaN</v>
      </c>
    </row>
    <row r="26" spans="1:26" ht="15">
      <c r="A26" s="26">
        <f>'2014Full'!A25</f>
        <v>41752</v>
      </c>
      <c r="B26" s="83">
        <f>'2014'!B26</f>
        <v>0.6694444444444444</v>
      </c>
      <c r="C26" s="83">
        <f>'2014'!C26</f>
        <v>0.98263888888888884</v>
      </c>
      <c r="D26" s="83" t="str">
        <f>'2014'!D26</f>
        <v>NaN</v>
      </c>
      <c r="E26" s="85" t="str">
        <f>'2014'!G26</f>
        <v>NaN</v>
      </c>
      <c r="F26" s="83" t="str">
        <f>'2014'!H26</f>
        <v>NaN</v>
      </c>
      <c r="G26" s="10">
        <v>2.6</v>
      </c>
      <c r="H26" s="10">
        <v>186</v>
      </c>
      <c r="I26" s="10">
        <v>15</v>
      </c>
      <c r="J26" s="10">
        <v>179</v>
      </c>
      <c r="K26">
        <f t="shared" si="2"/>
        <v>-3.2478999999999871</v>
      </c>
      <c r="L26">
        <f t="shared" si="3"/>
        <v>-14.243500000000012</v>
      </c>
      <c r="M26" s="1">
        <v>0.7</v>
      </c>
      <c r="N26" s="1">
        <v>1.55</v>
      </c>
      <c r="O26" s="19">
        <f t="shared" si="4"/>
        <v>3.7142857142857149</v>
      </c>
      <c r="P26" s="19">
        <f t="shared" si="5"/>
        <v>9.67741935483871</v>
      </c>
      <c r="Q26" s="46" t="str">
        <f t="shared" ref="Q26:T26" si="50">IF($E26="NaN","NaN",IF($D26="NaN","NaN","0000000"))</f>
        <v>NaN</v>
      </c>
      <c r="R26" s="10" t="str">
        <f t="shared" si="50"/>
        <v>NaN</v>
      </c>
      <c r="S26" s="10" t="str">
        <f t="shared" si="50"/>
        <v>NaN</v>
      </c>
      <c r="T26" s="10" t="str">
        <f t="shared" si="50"/>
        <v>NaN</v>
      </c>
      <c r="U26" s="10" t="str">
        <f t="shared" ref="U26:V26" si="51">IFERROR(Q26/S26,"NaN")</f>
        <v>NaN</v>
      </c>
      <c r="V26" s="10" t="str">
        <f t="shared" si="51"/>
        <v>NaN</v>
      </c>
      <c r="W26" s="50">
        <v>182.75210000000001</v>
      </c>
      <c r="X26" s="31">
        <v>164.75649999999999</v>
      </c>
      <c r="Y26" s="29">
        <f t="shared" si="8"/>
        <v>12.4</v>
      </c>
      <c r="Z26" s="29" t="str">
        <f t="shared" si="9"/>
        <v>NaN</v>
      </c>
    </row>
    <row r="27" spans="1:26" ht="15">
      <c r="A27" s="26">
        <f>'2014Full'!A26</f>
        <v>41753</v>
      </c>
      <c r="B27" s="83">
        <f>'2014'!B27</f>
        <v>0.66736111111111107</v>
      </c>
      <c r="C27" s="3" t="str">
        <f>'2014'!C27</f>
        <v>NaN</v>
      </c>
      <c r="D27" s="83">
        <f>'2014'!D27</f>
        <v>0.91666666666666663</v>
      </c>
      <c r="E27" s="3" t="str">
        <f>'2014'!G27</f>
        <v>NaN</v>
      </c>
      <c r="F27" s="3" t="str">
        <f>'2014'!H27</f>
        <v>NaN</v>
      </c>
      <c r="G27" s="10">
        <v>1.9</v>
      </c>
      <c r="H27" s="10">
        <v>135</v>
      </c>
      <c r="I27" s="10">
        <v>5</v>
      </c>
      <c r="J27" s="10">
        <v>135</v>
      </c>
      <c r="K27">
        <f t="shared" si="2"/>
        <v>10.755599999999987</v>
      </c>
      <c r="L27">
        <f t="shared" si="3"/>
        <v>9.7476000000000056</v>
      </c>
      <c r="M27" s="1">
        <v>0.8</v>
      </c>
      <c r="N27" s="1">
        <v>2.1</v>
      </c>
      <c r="O27" s="19">
        <f t="shared" si="4"/>
        <v>2.3749999999999996</v>
      </c>
      <c r="P27" s="19">
        <f t="shared" si="5"/>
        <v>2.3809523809523809</v>
      </c>
      <c r="Q27" s="46" t="str">
        <f t="shared" ref="Q27:T27" si="52">IF($E27="NaN","NaN",IF($D27="NaN","NaN","0000000"))</f>
        <v>NaN</v>
      </c>
      <c r="R27" s="10" t="str">
        <f t="shared" si="52"/>
        <v>NaN</v>
      </c>
      <c r="S27" s="10" t="str">
        <f t="shared" si="52"/>
        <v>NaN</v>
      </c>
      <c r="T27" s="10" t="str">
        <f t="shared" si="52"/>
        <v>NaN</v>
      </c>
      <c r="U27" s="10" t="str">
        <f t="shared" ref="U27:V27" si="53">IFERROR(Q27/S27,"NaN")</f>
        <v>NaN</v>
      </c>
      <c r="V27" s="10" t="str">
        <f t="shared" si="53"/>
        <v>NaN</v>
      </c>
      <c r="W27" s="50">
        <v>145.75559999999999</v>
      </c>
      <c r="X27" s="31">
        <v>144.74760000000001</v>
      </c>
      <c r="Y27" s="29">
        <f t="shared" si="8"/>
        <v>3.1</v>
      </c>
      <c r="Z27" s="29" t="str">
        <f t="shared" si="9"/>
        <v>NaN</v>
      </c>
    </row>
    <row r="28" spans="1:26" ht="15">
      <c r="A28" s="26">
        <f>'2014Full'!A27</f>
        <v>41754</v>
      </c>
      <c r="B28" s="83">
        <f>'2014'!B28</f>
        <v>0.6479166666666667</v>
      </c>
      <c r="C28" s="83">
        <f>'2014'!C28</f>
        <v>1.0152777777777777</v>
      </c>
      <c r="D28" s="83" t="str">
        <f>'2014'!D28</f>
        <v>NaN</v>
      </c>
      <c r="E28" s="3" t="str">
        <f>'2014'!G28</f>
        <v>NaN</v>
      </c>
      <c r="F28" s="83" t="str">
        <f>'2014'!H28</f>
        <v>NaN</v>
      </c>
      <c r="G28" s="10">
        <v>2</v>
      </c>
      <c r="H28" s="10">
        <v>167</v>
      </c>
      <c r="I28" s="10">
        <v>5</v>
      </c>
      <c r="J28" s="10">
        <v>167</v>
      </c>
      <c r="K28">
        <f t="shared" si="2"/>
        <v>5.7874999999999943</v>
      </c>
      <c r="L28">
        <f t="shared" si="3"/>
        <v>-1.7490999999999985</v>
      </c>
      <c r="M28" s="1">
        <v>0.45</v>
      </c>
      <c r="N28" s="1">
        <v>1.4</v>
      </c>
      <c r="O28" s="19">
        <f t="shared" si="4"/>
        <v>4.4444444444444446</v>
      </c>
      <c r="P28" s="19">
        <f t="shared" si="5"/>
        <v>3.5714285714285716</v>
      </c>
      <c r="Q28" s="46" t="str">
        <f t="shared" ref="Q28:T28" si="54">IF($E28="NaN","NaN",IF($D28="NaN","NaN","0000000"))</f>
        <v>NaN</v>
      </c>
      <c r="R28" s="10" t="str">
        <f t="shared" si="54"/>
        <v>NaN</v>
      </c>
      <c r="S28" s="10" t="str">
        <f t="shared" si="54"/>
        <v>NaN</v>
      </c>
      <c r="T28" s="10" t="str">
        <f t="shared" si="54"/>
        <v>NaN</v>
      </c>
      <c r="U28" s="10" t="str">
        <f t="shared" ref="U28:V28" si="55">IFERROR(Q28/S28,"NaN")</f>
        <v>NaN</v>
      </c>
      <c r="V28" s="10" t="str">
        <f t="shared" si="55"/>
        <v>NaN</v>
      </c>
      <c r="W28" s="50">
        <v>172.78749999999999</v>
      </c>
      <c r="X28" s="31">
        <v>165.2509</v>
      </c>
      <c r="Y28" s="29">
        <f t="shared" si="8"/>
        <v>3</v>
      </c>
      <c r="Z28" s="29" t="str">
        <f t="shared" si="9"/>
        <v>NaN</v>
      </c>
    </row>
    <row r="29" spans="1:26" ht="15">
      <c r="A29" s="26">
        <f>'2014Full'!A28</f>
        <v>41755</v>
      </c>
      <c r="B29" s="83">
        <f>'2014'!B29</f>
        <v>0.8881944444444444</v>
      </c>
      <c r="C29" s="83">
        <f>'2014'!C29</f>
        <v>0.9819444444444444</v>
      </c>
      <c r="D29" s="83" t="str">
        <f>'2014'!D29</f>
        <v>NaN</v>
      </c>
      <c r="E29" s="3" t="str">
        <f>'2014'!G29</f>
        <v>NaN</v>
      </c>
      <c r="F29" s="83" t="str">
        <f>'2014'!H29</f>
        <v>NaN</v>
      </c>
      <c r="G29" s="10">
        <v>4.8</v>
      </c>
      <c r="H29" s="10">
        <v>168</v>
      </c>
      <c r="I29" s="10">
        <v>10</v>
      </c>
      <c r="J29" s="10">
        <v>174</v>
      </c>
      <c r="K29">
        <f t="shared" si="2"/>
        <v>2.2495999999999867</v>
      </c>
      <c r="L29">
        <f t="shared" si="3"/>
        <v>-12.2483</v>
      </c>
      <c r="M29" s="1">
        <v>1.2</v>
      </c>
      <c r="N29" s="1">
        <v>1.1000000000000001</v>
      </c>
      <c r="O29" s="19">
        <f t="shared" si="4"/>
        <v>4</v>
      </c>
      <c r="P29" s="19">
        <f t="shared" si="5"/>
        <v>9.0909090909090899</v>
      </c>
      <c r="Q29" s="46" t="str">
        <f t="shared" ref="Q29:T29" si="56">IF($E29="NaN","NaN",IF($D29="NaN","NaN","0000000"))</f>
        <v>NaN</v>
      </c>
      <c r="R29" s="10" t="str">
        <f t="shared" si="56"/>
        <v>NaN</v>
      </c>
      <c r="S29" s="10" t="str">
        <f t="shared" si="56"/>
        <v>NaN</v>
      </c>
      <c r="T29" s="10" t="str">
        <f t="shared" si="56"/>
        <v>NaN</v>
      </c>
      <c r="U29" s="10" t="str">
        <f t="shared" ref="U29:V29" si="57">IFERROR(Q29/S29,"NaN")</f>
        <v>NaN</v>
      </c>
      <c r="V29" s="10" t="str">
        <f t="shared" si="57"/>
        <v>NaN</v>
      </c>
      <c r="W29" s="50">
        <v>170.24959999999999</v>
      </c>
      <c r="X29" s="31">
        <v>161.7517</v>
      </c>
      <c r="Y29" s="29">
        <f t="shared" si="8"/>
        <v>5.2</v>
      </c>
      <c r="Z29" s="29" t="str">
        <f t="shared" si="9"/>
        <v>NaN</v>
      </c>
    </row>
    <row r="30" spans="1:26" ht="15">
      <c r="A30" s="26">
        <f>'2014Full'!A29</f>
        <v>41756</v>
      </c>
      <c r="B30" s="83">
        <f>'2014'!B30</f>
        <v>0.75138888888888888</v>
      </c>
      <c r="C30" s="83">
        <f>'2014'!C30</f>
        <v>0.91111111111111109</v>
      </c>
      <c r="D30" s="83" t="str">
        <f>'2014'!D30</f>
        <v>NaN</v>
      </c>
      <c r="E30" s="3" t="str">
        <f>'2014'!G30</f>
        <v>NaN</v>
      </c>
      <c r="F30" s="83" t="str">
        <f>'2014'!H30</f>
        <v>NaN</v>
      </c>
      <c r="G30" s="10">
        <v>3.4</v>
      </c>
      <c r="H30" s="10">
        <v>210</v>
      </c>
      <c r="I30" s="10">
        <v>5</v>
      </c>
      <c r="J30" s="10">
        <v>219</v>
      </c>
      <c r="K30">
        <f t="shared" si="2"/>
        <v>-3.2427999999999884</v>
      </c>
      <c r="L30">
        <f t="shared" si="3"/>
        <v>4.2421999999999969</v>
      </c>
      <c r="M30" s="1">
        <v>1.8</v>
      </c>
      <c r="N30" s="1">
        <v>2.6</v>
      </c>
      <c r="O30" s="19">
        <f t="shared" si="4"/>
        <v>1.8888888888888888</v>
      </c>
      <c r="P30" s="19">
        <f t="shared" si="5"/>
        <v>1.9230769230769229</v>
      </c>
      <c r="Q30" s="46" t="str">
        <f t="shared" ref="Q30:T30" si="58">IF($E30="NaN","NaN",IF($D30="NaN","NaN","0000000"))</f>
        <v>NaN</v>
      </c>
      <c r="R30" s="10" t="str">
        <f t="shared" si="58"/>
        <v>NaN</v>
      </c>
      <c r="S30" s="10" t="str">
        <f t="shared" si="58"/>
        <v>NaN</v>
      </c>
      <c r="T30" s="10" t="str">
        <f t="shared" si="58"/>
        <v>NaN</v>
      </c>
      <c r="U30" s="10" t="str">
        <f t="shared" ref="U30:V30" si="59">IFERROR(Q30/S30,"NaN")</f>
        <v>NaN</v>
      </c>
      <c r="V30" s="10" t="str">
        <f t="shared" si="59"/>
        <v>NaN</v>
      </c>
      <c r="W30" s="50">
        <v>206.75720000000001</v>
      </c>
      <c r="X30" s="31">
        <v>223.2422</v>
      </c>
      <c r="Y30" s="29">
        <f t="shared" si="8"/>
        <v>1.6</v>
      </c>
      <c r="Z30" s="29" t="str">
        <f t="shared" si="9"/>
        <v>NaN</v>
      </c>
    </row>
    <row r="31" spans="1:26" ht="15">
      <c r="A31" s="26">
        <f>'2014Full'!A30</f>
        <v>41757</v>
      </c>
      <c r="B31" s="83">
        <f>'2014'!B31</f>
        <v>0.61736111111111114</v>
      </c>
      <c r="C31" s="83">
        <f>'2014'!C31</f>
        <v>0.88541666666666663</v>
      </c>
      <c r="D31" s="83" t="str">
        <f>'2014'!D31</f>
        <v>NaN</v>
      </c>
      <c r="E31" s="85" t="str">
        <f>'2014'!G31</f>
        <v>NaN</v>
      </c>
      <c r="F31" s="83" t="str">
        <f>'2014'!H31</f>
        <v>NaN</v>
      </c>
      <c r="G31" s="10">
        <v>2</v>
      </c>
      <c r="H31" s="10">
        <v>126</v>
      </c>
      <c r="I31" s="10">
        <v>5</v>
      </c>
      <c r="J31" s="10">
        <v>93</v>
      </c>
      <c r="K31">
        <f t="shared" si="2"/>
        <v>-9.2483000000000004</v>
      </c>
      <c r="L31">
        <f t="shared" si="3"/>
        <v>-11.264499999999998</v>
      </c>
      <c r="M31" s="1">
        <v>0.85</v>
      </c>
      <c r="N31" t="s">
        <v>47</v>
      </c>
      <c r="O31" s="19">
        <f t="shared" si="4"/>
        <v>2.3529411764705883</v>
      </c>
      <c r="P31" s="19" t="str">
        <f t="shared" si="5"/>
        <v>NaN</v>
      </c>
      <c r="Q31" s="46" t="str">
        <f t="shared" ref="Q31:T31" si="60">IF($E31="NaN","NaN",IF($D31="NaN","NaN","0000000"))</f>
        <v>NaN</v>
      </c>
      <c r="R31" s="10" t="str">
        <f t="shared" si="60"/>
        <v>NaN</v>
      </c>
      <c r="S31" s="10" t="str">
        <f t="shared" si="60"/>
        <v>NaN</v>
      </c>
      <c r="T31" s="10" t="str">
        <f t="shared" si="60"/>
        <v>NaN</v>
      </c>
      <c r="U31" s="10" t="str">
        <f t="shared" ref="U31:V31" si="61">IFERROR(Q31/S31,"NaN")</f>
        <v>NaN</v>
      </c>
      <c r="V31" s="10" t="str">
        <f t="shared" si="61"/>
        <v>NaN</v>
      </c>
      <c r="W31" s="50">
        <v>116.7517</v>
      </c>
      <c r="X31" s="31">
        <v>81.735500000000002</v>
      </c>
      <c r="Y31" s="29">
        <f t="shared" si="8"/>
        <v>3</v>
      </c>
      <c r="Z31" s="29" t="str">
        <f t="shared" si="9"/>
        <v>NaN</v>
      </c>
    </row>
    <row r="32" spans="1:26" ht="15">
      <c r="A32" s="26">
        <f>'2014Full'!A31</f>
        <v>41758</v>
      </c>
      <c r="B32" s="83">
        <f>'2014'!B32</f>
        <v>0.92708333333333337</v>
      </c>
      <c r="C32" s="83">
        <f>'2014'!C32</f>
        <v>0.98819444444444449</v>
      </c>
      <c r="D32" s="83" t="str">
        <f>'2014'!D32</f>
        <v>NaN</v>
      </c>
      <c r="E32" s="3" t="str">
        <f>'2014'!G32</f>
        <v>NaN</v>
      </c>
      <c r="F32" s="83" t="str">
        <f>'2014'!H32</f>
        <v>NaN</v>
      </c>
      <c r="G32" s="10">
        <v>3.9</v>
      </c>
      <c r="H32" s="10">
        <v>138</v>
      </c>
      <c r="I32" s="10">
        <v>6.5</v>
      </c>
      <c r="J32" s="10">
        <v>150</v>
      </c>
      <c r="K32">
        <f t="shared" si="2"/>
        <v>-12.750399999999999</v>
      </c>
      <c r="L32">
        <f t="shared" si="3"/>
        <v>16.777999999999992</v>
      </c>
      <c r="M32" t="s">
        <v>47</v>
      </c>
      <c r="N32" t="s">
        <v>47</v>
      </c>
      <c r="O32" s="19" t="str">
        <f t="shared" si="4"/>
        <v>NaN</v>
      </c>
      <c r="P32" s="19" t="str">
        <f t="shared" si="5"/>
        <v>NaN</v>
      </c>
      <c r="Q32" s="46" t="str">
        <f t="shared" ref="Q32:T32" si="62">IF($E32="NaN","NaN",IF($D32="NaN","NaN","0000000"))</f>
        <v>NaN</v>
      </c>
      <c r="R32" s="10" t="str">
        <f t="shared" si="62"/>
        <v>NaN</v>
      </c>
      <c r="S32" s="10" t="str">
        <f t="shared" si="62"/>
        <v>NaN</v>
      </c>
      <c r="T32" s="10" t="str">
        <f t="shared" si="62"/>
        <v>NaN</v>
      </c>
      <c r="U32" s="10" t="str">
        <f t="shared" ref="U32:V32" si="63">IFERROR(Q32/S32,"NaN")</f>
        <v>NaN</v>
      </c>
      <c r="V32" s="10" t="str">
        <f t="shared" si="63"/>
        <v>NaN</v>
      </c>
      <c r="W32" s="50">
        <v>125.2496</v>
      </c>
      <c r="X32" s="31">
        <v>166.77799999999999</v>
      </c>
      <c r="Y32" s="29">
        <f t="shared" si="8"/>
        <v>2.6</v>
      </c>
      <c r="Z32" s="29" t="str">
        <f t="shared" si="9"/>
        <v>NaN</v>
      </c>
    </row>
    <row r="33" spans="1:26" ht="15">
      <c r="A33" s="26">
        <f>'2014Full'!A32</f>
        <v>41759</v>
      </c>
      <c r="B33" s="83" t="str">
        <f>'2014'!B33</f>
        <v>NaN</v>
      </c>
      <c r="C33" s="83" t="str">
        <f>'2014'!C33</f>
        <v>NaN</v>
      </c>
      <c r="D33" s="83" t="str">
        <f>'2014'!D33</f>
        <v>NaN</v>
      </c>
      <c r="E33" s="3" t="str">
        <f>'2014'!G33</f>
        <v>NaN</v>
      </c>
      <c r="F33" s="83" t="str">
        <f>'2014'!H33</f>
        <v>NaN</v>
      </c>
      <c r="G33" s="10" t="s">
        <v>47</v>
      </c>
      <c r="H33" s="10" t="s">
        <v>47</v>
      </c>
      <c r="I33" s="10" t="s">
        <v>47</v>
      </c>
      <c r="J33" s="10" t="s">
        <v>47</v>
      </c>
      <c r="K33" t="str">
        <f t="shared" si="2"/>
        <v>NaN</v>
      </c>
      <c r="L33" t="str">
        <f t="shared" si="3"/>
        <v>NaN</v>
      </c>
      <c r="M33" t="s">
        <v>47</v>
      </c>
      <c r="N33" t="s">
        <v>47</v>
      </c>
      <c r="O33" s="19" t="str">
        <f t="shared" si="4"/>
        <v>NaN</v>
      </c>
      <c r="P33" s="19" t="str">
        <f t="shared" si="5"/>
        <v>NaN</v>
      </c>
      <c r="Q33" s="46" t="str">
        <f t="shared" ref="Q33:T33" si="64">IF($E33="NaN","NaN",IF($D33="NaN","NaN","0000000"))</f>
        <v>NaN</v>
      </c>
      <c r="R33" s="10" t="str">
        <f t="shared" si="64"/>
        <v>NaN</v>
      </c>
      <c r="S33" s="10" t="str">
        <f t="shared" si="64"/>
        <v>NaN</v>
      </c>
      <c r="T33" s="10" t="str">
        <f t="shared" si="64"/>
        <v>NaN</v>
      </c>
      <c r="U33" s="10" t="str">
        <f t="shared" ref="U33:V33" si="65">IFERROR(Q33/S33,"NaN")</f>
        <v>NaN</v>
      </c>
      <c r="V33" s="10" t="str">
        <f t="shared" si="65"/>
        <v>NaN</v>
      </c>
      <c r="W33" s="25" t="s">
        <v>47</v>
      </c>
      <c r="X33" t="s">
        <v>47</v>
      </c>
      <c r="Y33" s="29" t="str">
        <f t="shared" si="8"/>
        <v>NaN</v>
      </c>
      <c r="Z33" s="29" t="str">
        <f t="shared" si="9"/>
        <v>NaN</v>
      </c>
    </row>
    <row r="34" spans="1:26" ht="15">
      <c r="A34" s="26">
        <f>'2014Full'!A33</f>
        <v>41760</v>
      </c>
      <c r="B34" s="83">
        <f>'2014'!B34</f>
        <v>0.64236111111111116</v>
      </c>
      <c r="C34" s="3" t="str">
        <f>'2014'!C34</f>
        <v>NaN</v>
      </c>
      <c r="D34" s="83">
        <f>'2014'!D34</f>
        <v>0.69652777777777775</v>
      </c>
      <c r="E34" s="85" t="str">
        <f>'2014'!G34</f>
        <v>NaN</v>
      </c>
      <c r="F34" s="3" t="str">
        <f>'2014'!H34</f>
        <v>NaN</v>
      </c>
      <c r="G34" s="10">
        <v>2.1</v>
      </c>
      <c r="H34" s="10">
        <v>137</v>
      </c>
      <c r="I34" s="10">
        <v>3.3</v>
      </c>
      <c r="J34" s="10">
        <v>137</v>
      </c>
      <c r="K34">
        <f t="shared" si="2"/>
        <v>-10.261700000000005</v>
      </c>
      <c r="L34">
        <f t="shared" si="3"/>
        <v>-9.2510000000000048</v>
      </c>
      <c r="M34" s="1">
        <v>0.95</v>
      </c>
      <c r="N34" s="1">
        <v>1.75</v>
      </c>
      <c r="O34" s="19">
        <f t="shared" si="4"/>
        <v>2.2105263157894739</v>
      </c>
      <c r="P34" s="19">
        <f t="shared" si="5"/>
        <v>1.8857142857142857</v>
      </c>
      <c r="Q34" s="46" t="str">
        <f t="shared" ref="Q34:T34" si="66">IF($E34="NaN","NaN",IF($D34="NaN","NaN","0000000"))</f>
        <v>NaN</v>
      </c>
      <c r="R34" s="10" t="str">
        <f t="shared" si="66"/>
        <v>NaN</v>
      </c>
      <c r="S34" s="10" t="str">
        <f t="shared" si="66"/>
        <v>NaN</v>
      </c>
      <c r="T34" s="10" t="str">
        <f t="shared" si="66"/>
        <v>NaN</v>
      </c>
      <c r="U34" s="10" t="str">
        <f t="shared" ref="U34:V34" si="67">IFERROR(Q34/S34,"NaN")</f>
        <v>NaN</v>
      </c>
      <c r="V34" s="10" t="str">
        <f t="shared" si="67"/>
        <v>NaN</v>
      </c>
      <c r="W34" s="50">
        <v>126.7383</v>
      </c>
      <c r="X34" s="31">
        <v>127.749</v>
      </c>
      <c r="Y34" s="29">
        <f t="shared" si="8"/>
        <v>1.1999999999999997</v>
      </c>
      <c r="Z34" s="29" t="str">
        <f t="shared" si="9"/>
        <v>NaN</v>
      </c>
    </row>
    <row r="35" spans="1:26" ht="15">
      <c r="A35" s="26">
        <f>'2014Full'!A34</f>
        <v>41761</v>
      </c>
      <c r="B35" s="83">
        <f>'2014'!B35</f>
        <v>0.68055555555555558</v>
      </c>
      <c r="C35" s="3" t="str">
        <f>'2014'!C35</f>
        <v>NaN</v>
      </c>
      <c r="D35" s="83">
        <f>'2014'!D35</f>
        <v>0.71388888888888891</v>
      </c>
      <c r="E35" s="3" t="str">
        <f>'2014'!G35</f>
        <v>NaN</v>
      </c>
      <c r="F35" s="3" t="str">
        <f>'2014'!H35</f>
        <v>NaN</v>
      </c>
      <c r="G35" s="10">
        <v>2.9</v>
      </c>
      <c r="H35" s="10">
        <v>134</v>
      </c>
      <c r="I35" s="10">
        <v>2.9</v>
      </c>
      <c r="J35" s="10">
        <v>134</v>
      </c>
      <c r="K35">
        <f t="shared" si="2"/>
        <v>0.25839999999999463</v>
      </c>
      <c r="L35">
        <f t="shared" si="3"/>
        <v>0.25839999999999463</v>
      </c>
      <c r="M35" s="1">
        <v>2.25</v>
      </c>
      <c r="N35" s="1">
        <v>2.2999999999999998</v>
      </c>
      <c r="O35" s="19">
        <f t="shared" si="4"/>
        <v>1.2888888888888888</v>
      </c>
      <c r="P35" s="19">
        <f t="shared" si="5"/>
        <v>1.2608695652173914</v>
      </c>
      <c r="Q35" s="46" t="str">
        <f t="shared" ref="Q35:T35" si="68">IF($E35="NaN","NaN",IF($D35="NaN","NaN","0000000"))</f>
        <v>NaN</v>
      </c>
      <c r="R35" s="10" t="str">
        <f t="shared" si="68"/>
        <v>NaN</v>
      </c>
      <c r="S35" s="10" t="str">
        <f t="shared" si="68"/>
        <v>NaN</v>
      </c>
      <c r="T35" s="10" t="str">
        <f t="shared" si="68"/>
        <v>NaN</v>
      </c>
      <c r="U35" s="10" t="str">
        <f t="shared" ref="U35:V35" si="69">IFERROR(Q35/S35,"NaN")</f>
        <v>NaN</v>
      </c>
      <c r="V35" s="10" t="str">
        <f t="shared" si="69"/>
        <v>NaN</v>
      </c>
      <c r="W35" s="50">
        <v>134.25839999999999</v>
      </c>
      <c r="X35" s="31">
        <v>134.25839999999999</v>
      </c>
      <c r="Y35" s="29">
        <f t="shared" si="8"/>
        <v>0</v>
      </c>
      <c r="Z35" s="29" t="str">
        <f t="shared" si="9"/>
        <v>NaN</v>
      </c>
    </row>
    <row r="36" spans="1:26" ht="15">
      <c r="A36" s="26">
        <f>'2014Full'!A35</f>
        <v>41762</v>
      </c>
      <c r="B36" s="83">
        <f>'2014'!B36</f>
        <v>0.67638888888888893</v>
      </c>
      <c r="C36" s="83" t="str">
        <f>'2014'!C36</f>
        <v>NaN</v>
      </c>
      <c r="D36" s="83">
        <f>'2014'!D36</f>
        <v>0.80486111111111114</v>
      </c>
      <c r="E36" s="3" t="str">
        <f>'2014'!G36</f>
        <v>NaN</v>
      </c>
      <c r="F36" s="83" t="str">
        <f>'2014'!H36</f>
        <v>NaN</v>
      </c>
      <c r="G36" s="10">
        <v>2.8</v>
      </c>
      <c r="H36" s="10">
        <v>215</v>
      </c>
      <c r="I36" s="10">
        <v>3.3</v>
      </c>
      <c r="J36" s="10">
        <v>214</v>
      </c>
      <c r="K36">
        <f t="shared" si="2"/>
        <v>-14.244100000000003</v>
      </c>
      <c r="L36">
        <f t="shared" si="3"/>
        <v>-17.251299999999986</v>
      </c>
      <c r="M36" s="1">
        <v>0.55000000000000004</v>
      </c>
      <c r="N36" s="1">
        <v>1.4</v>
      </c>
      <c r="O36" s="19">
        <f t="shared" si="4"/>
        <v>5.0909090909090899</v>
      </c>
      <c r="P36" s="19">
        <f t="shared" si="5"/>
        <v>2.3571428571428572</v>
      </c>
      <c r="Q36" s="46" t="str">
        <f t="shared" ref="Q36:T36" si="70">IF($E36="NaN","NaN",IF($D36="NaN","NaN","0000000"))</f>
        <v>NaN</v>
      </c>
      <c r="R36" s="10" t="str">
        <f t="shared" si="70"/>
        <v>NaN</v>
      </c>
      <c r="S36" s="10" t="str">
        <f t="shared" si="70"/>
        <v>NaN</v>
      </c>
      <c r="T36" s="10" t="str">
        <f t="shared" si="70"/>
        <v>NaN</v>
      </c>
      <c r="U36" s="10" t="str">
        <f t="shared" ref="U36:V36" si="71">IFERROR(Q36/S36,"NaN")</f>
        <v>NaN</v>
      </c>
      <c r="V36" s="10" t="str">
        <f t="shared" si="71"/>
        <v>NaN</v>
      </c>
      <c r="W36" s="50">
        <v>200.7559</v>
      </c>
      <c r="X36" s="31">
        <v>196.74870000000001</v>
      </c>
      <c r="Y36" s="29">
        <f t="shared" si="8"/>
        <v>0.5</v>
      </c>
      <c r="Z36" s="29" t="str">
        <f t="shared" si="9"/>
        <v>NaN</v>
      </c>
    </row>
    <row r="37" spans="1:26" ht="15">
      <c r="A37" s="26">
        <f>'2014Full'!A36</f>
        <v>41763</v>
      </c>
      <c r="B37" s="83">
        <f>'2014'!B37</f>
        <v>0.73402777777777772</v>
      </c>
      <c r="C37" s="85">
        <f>'2014'!C37</f>
        <v>0.98402777777777772</v>
      </c>
      <c r="D37" s="83" t="str">
        <f>'2014'!D37</f>
        <v>NaN</v>
      </c>
      <c r="E37" s="3" t="str">
        <f>'2014'!G37</f>
        <v>NaN</v>
      </c>
      <c r="F37" s="85" t="str">
        <f>'2014'!H37</f>
        <v>NaN</v>
      </c>
      <c r="G37" s="10">
        <v>2.4</v>
      </c>
      <c r="H37" s="10">
        <v>201</v>
      </c>
      <c r="I37" s="10">
        <v>3.9</v>
      </c>
      <c r="J37" s="10">
        <v>199</v>
      </c>
      <c r="K37">
        <f t="shared" si="2"/>
        <v>-6.2509000000000015</v>
      </c>
      <c r="L37">
        <f t="shared" si="3"/>
        <v>-8.247099999999989</v>
      </c>
      <c r="M37" s="1">
        <v>0.75</v>
      </c>
      <c r="N37" s="1">
        <v>2.2999999999999998</v>
      </c>
      <c r="O37" s="19">
        <f t="shared" si="4"/>
        <v>3.1999999999999997</v>
      </c>
      <c r="P37" s="19">
        <f t="shared" si="5"/>
        <v>1.6956521739130437</v>
      </c>
      <c r="Q37" s="46" t="str">
        <f t="shared" ref="Q37:T37" si="72">IF($E37="NaN","NaN",IF($D37="NaN","NaN","0000000"))</f>
        <v>NaN</v>
      </c>
      <c r="R37" s="10" t="str">
        <f t="shared" si="72"/>
        <v>NaN</v>
      </c>
      <c r="S37" s="10" t="str">
        <f t="shared" si="72"/>
        <v>NaN</v>
      </c>
      <c r="T37" s="10" t="str">
        <f t="shared" si="72"/>
        <v>NaN</v>
      </c>
      <c r="U37" s="10" t="str">
        <f t="shared" ref="U37:V37" si="73">IFERROR(Q37/S37,"NaN")</f>
        <v>NaN</v>
      </c>
      <c r="V37" s="10" t="str">
        <f t="shared" si="73"/>
        <v>NaN</v>
      </c>
      <c r="W37" s="50">
        <v>194.7491</v>
      </c>
      <c r="X37" s="31">
        <v>190.75290000000001</v>
      </c>
      <c r="Y37" s="29">
        <f t="shared" si="8"/>
        <v>1.5</v>
      </c>
      <c r="Z37" s="29" t="str">
        <f t="shared" si="9"/>
        <v>NaN</v>
      </c>
    </row>
    <row r="38" spans="1:26" ht="15">
      <c r="A38" s="26">
        <f>'2014Full'!A37</f>
        <v>41764</v>
      </c>
      <c r="B38" s="83">
        <f>'2014'!B38</f>
        <v>0.66041666666666665</v>
      </c>
      <c r="C38" s="83">
        <f>'2014'!C38</f>
        <v>0.98541666666666672</v>
      </c>
      <c r="D38" s="83" t="str">
        <f>'2014'!D38</f>
        <v>NaN</v>
      </c>
      <c r="E38" s="3" t="str">
        <f>'2014'!G38</f>
        <v>NaN</v>
      </c>
      <c r="F38" s="83" t="str">
        <f>'2014'!H38</f>
        <v>NaN</v>
      </c>
      <c r="G38" s="10">
        <v>1.9</v>
      </c>
      <c r="H38" s="10">
        <v>211</v>
      </c>
      <c r="I38" s="10">
        <v>4.0999999999999996</v>
      </c>
      <c r="J38" s="10">
        <v>182</v>
      </c>
      <c r="K38">
        <f t="shared" si="2"/>
        <v>-7.747399999999999</v>
      </c>
      <c r="L38">
        <f t="shared" si="3"/>
        <v>-11.250499999999988</v>
      </c>
      <c r="M38" s="1">
        <v>0.55000000000000004</v>
      </c>
      <c r="N38" s="1">
        <v>1.7</v>
      </c>
      <c r="O38" s="19">
        <f t="shared" si="4"/>
        <v>3.4545454545454541</v>
      </c>
      <c r="P38" s="19">
        <f t="shared" si="5"/>
        <v>2.4117647058823528</v>
      </c>
      <c r="Q38" s="46" t="str">
        <f t="shared" ref="Q38:T38" si="74">IF($E38="NaN","NaN",IF($D38="NaN","NaN","0000000"))</f>
        <v>NaN</v>
      </c>
      <c r="R38" s="10" t="str">
        <f t="shared" si="74"/>
        <v>NaN</v>
      </c>
      <c r="S38" s="10" t="str">
        <f t="shared" si="74"/>
        <v>NaN</v>
      </c>
      <c r="T38" s="10" t="str">
        <f t="shared" si="74"/>
        <v>NaN</v>
      </c>
      <c r="U38" s="10" t="str">
        <f t="shared" ref="U38:V38" si="75">IFERROR(Q38/S38,"NaN")</f>
        <v>NaN</v>
      </c>
      <c r="V38" s="10" t="str">
        <f t="shared" si="75"/>
        <v>NaN</v>
      </c>
      <c r="W38" s="50">
        <v>203.2526</v>
      </c>
      <c r="X38" s="31">
        <v>170.74950000000001</v>
      </c>
      <c r="Y38" s="29">
        <f t="shared" si="8"/>
        <v>2.1999999999999997</v>
      </c>
      <c r="Z38" s="29" t="str">
        <f t="shared" si="9"/>
        <v>NaN</v>
      </c>
    </row>
    <row r="39" spans="1:26" ht="15">
      <c r="A39" s="26">
        <f>'2014Full'!A38</f>
        <v>41765</v>
      </c>
      <c r="B39" s="83">
        <f>'2014'!B39</f>
        <v>0.66874999999999996</v>
      </c>
      <c r="C39" s="83">
        <f>'2014'!C39</f>
        <v>0.97291666666666665</v>
      </c>
      <c r="D39" s="83" t="str">
        <f>'2014'!D39</f>
        <v>NaN</v>
      </c>
      <c r="E39" s="85" t="str">
        <f>'2014'!G39</f>
        <v>NaN</v>
      </c>
      <c r="F39" s="83" t="str">
        <f>'2014'!H39</f>
        <v>NaN</v>
      </c>
      <c r="G39" s="10">
        <v>2.5</v>
      </c>
      <c r="H39" s="10">
        <v>187</v>
      </c>
      <c r="I39" s="10">
        <v>4.5</v>
      </c>
      <c r="J39" s="10">
        <v>173</v>
      </c>
      <c r="K39">
        <f t="shared" si="2"/>
        <v>0.28389999999998849</v>
      </c>
      <c r="L39">
        <f t="shared" si="3"/>
        <v>-2.2504999999999882</v>
      </c>
      <c r="M39" s="1">
        <v>0.65</v>
      </c>
      <c r="N39" s="1">
        <v>1.4</v>
      </c>
      <c r="O39" s="19">
        <f t="shared" si="4"/>
        <v>3.8461538461538458</v>
      </c>
      <c r="P39" s="19">
        <f t="shared" si="5"/>
        <v>3.2142857142857144</v>
      </c>
      <c r="Q39" s="46" t="str">
        <f t="shared" ref="Q39:T39" si="76">IF($E39="NaN","NaN",IF($D39="NaN","NaN","0000000"))</f>
        <v>NaN</v>
      </c>
      <c r="R39" s="10" t="str">
        <f t="shared" si="76"/>
        <v>NaN</v>
      </c>
      <c r="S39" s="10" t="str">
        <f t="shared" si="76"/>
        <v>NaN</v>
      </c>
      <c r="T39" s="10" t="str">
        <f t="shared" si="76"/>
        <v>NaN</v>
      </c>
      <c r="U39" s="10" t="str">
        <f t="shared" ref="U39:V39" si="77">IFERROR(Q39/S39,"NaN")</f>
        <v>NaN</v>
      </c>
      <c r="V39" s="10" t="str">
        <f t="shared" si="77"/>
        <v>NaN</v>
      </c>
      <c r="W39" s="50">
        <v>187.28389999999999</v>
      </c>
      <c r="X39" s="31">
        <v>170.74950000000001</v>
      </c>
      <c r="Y39" s="29">
        <f t="shared" si="8"/>
        <v>2</v>
      </c>
      <c r="Z39" s="29" t="str">
        <f t="shared" si="9"/>
        <v>NaN</v>
      </c>
    </row>
    <row r="40" spans="1:26" ht="15">
      <c r="A40" s="26">
        <f>'2014Full'!A39</f>
        <v>41766</v>
      </c>
      <c r="B40" s="83">
        <f>'2014'!B40</f>
        <v>0.85277777777777775</v>
      </c>
      <c r="C40" s="83">
        <f>'2014'!C40</f>
        <v>0.93888888888888888</v>
      </c>
      <c r="D40" s="83" t="str">
        <f>'2014'!D40</f>
        <v>NaN</v>
      </c>
      <c r="E40" s="85" t="str">
        <f>'2014'!G40</f>
        <v>NaN</v>
      </c>
      <c r="F40" s="83" t="str">
        <f>'2014'!H40</f>
        <v>NaN</v>
      </c>
      <c r="G40" s="10">
        <v>3.1</v>
      </c>
      <c r="H40" s="10">
        <v>170</v>
      </c>
      <c r="I40" s="10">
        <v>3.3</v>
      </c>
      <c r="J40" s="10">
        <v>167</v>
      </c>
      <c r="K40">
        <f t="shared" si="2"/>
        <v>-1.280210000000011</v>
      </c>
      <c r="L40">
        <f t="shared" si="3"/>
        <v>-6.2864999999999895</v>
      </c>
      <c r="M40" s="1">
        <v>0.8</v>
      </c>
      <c r="N40" s="1">
        <v>0.9</v>
      </c>
      <c r="O40" s="19">
        <f t="shared" si="4"/>
        <v>3.875</v>
      </c>
      <c r="P40" s="19">
        <f t="shared" si="5"/>
        <v>3.6666666666666665</v>
      </c>
      <c r="Q40" s="46" t="str">
        <f t="shared" ref="Q40:T40" si="78">IF($E40="NaN","NaN",IF($D40="NaN","NaN","0000000"))</f>
        <v>NaN</v>
      </c>
      <c r="R40" s="10" t="str">
        <f t="shared" si="78"/>
        <v>NaN</v>
      </c>
      <c r="S40" s="10" t="str">
        <f t="shared" si="78"/>
        <v>NaN</v>
      </c>
      <c r="T40" s="10" t="str">
        <f t="shared" si="78"/>
        <v>NaN</v>
      </c>
      <c r="U40" s="10" t="str">
        <f t="shared" ref="U40:V40" si="79">IFERROR(Q40/S40,"NaN")</f>
        <v>NaN</v>
      </c>
      <c r="V40" s="10" t="str">
        <f t="shared" si="79"/>
        <v>NaN</v>
      </c>
      <c r="W40" s="50">
        <v>168.71978999999999</v>
      </c>
      <c r="X40" s="31">
        <v>160.71350000000001</v>
      </c>
      <c r="Y40" s="29">
        <f t="shared" si="8"/>
        <v>0.19999999999999973</v>
      </c>
      <c r="Z40" s="29" t="str">
        <f t="shared" si="9"/>
        <v>NaN</v>
      </c>
    </row>
    <row r="41" spans="1:26" ht="15">
      <c r="A41" s="26">
        <f>'2014Full'!A40</f>
        <v>41767</v>
      </c>
      <c r="B41" s="83" t="str">
        <f>'2014'!B41</f>
        <v>NaN</v>
      </c>
      <c r="C41" s="83" t="str">
        <f>'2014'!C41</f>
        <v>NaN</v>
      </c>
      <c r="D41" s="83" t="str">
        <f>'2014'!D41</f>
        <v>NaN</v>
      </c>
      <c r="E41" s="85" t="str">
        <f>'2014'!G41</f>
        <v>NaN</v>
      </c>
      <c r="F41" s="83" t="str">
        <f>'2014'!H41</f>
        <v>NaN</v>
      </c>
      <c r="G41" s="10" t="s">
        <v>47</v>
      </c>
      <c r="H41" s="10" t="s">
        <v>47</v>
      </c>
      <c r="I41" s="10" t="s">
        <v>47</v>
      </c>
      <c r="J41" s="10" t="s">
        <v>47</v>
      </c>
      <c r="K41" t="str">
        <f t="shared" si="2"/>
        <v>NaN</v>
      </c>
      <c r="L41" t="str">
        <f t="shared" si="3"/>
        <v>NaN</v>
      </c>
      <c r="M41" t="s">
        <v>47</v>
      </c>
      <c r="N41" t="s">
        <v>47</v>
      </c>
      <c r="O41" s="19" t="str">
        <f t="shared" si="4"/>
        <v>NaN</v>
      </c>
      <c r="P41" s="19" t="str">
        <f t="shared" si="5"/>
        <v>NaN</v>
      </c>
      <c r="Q41" s="46" t="str">
        <f t="shared" ref="Q41:T41" si="80">IF($E41="NaN","NaN",IF($D41="NaN","NaN","0000000"))</f>
        <v>NaN</v>
      </c>
      <c r="R41" s="10" t="str">
        <f t="shared" si="80"/>
        <v>NaN</v>
      </c>
      <c r="S41" s="10" t="str">
        <f t="shared" si="80"/>
        <v>NaN</v>
      </c>
      <c r="T41" s="10" t="str">
        <f t="shared" si="80"/>
        <v>NaN</v>
      </c>
      <c r="U41" s="10" t="str">
        <f t="shared" ref="U41:V41" si="81">IFERROR(Q41/S41,"NaN")</f>
        <v>NaN</v>
      </c>
      <c r="V41" s="10" t="str">
        <f t="shared" si="81"/>
        <v>NaN</v>
      </c>
      <c r="W41" s="25" t="s">
        <v>47</v>
      </c>
      <c r="X41" t="s">
        <v>47</v>
      </c>
      <c r="Y41" s="29" t="str">
        <f t="shared" si="8"/>
        <v>NaN</v>
      </c>
      <c r="Z41" s="29" t="str">
        <f t="shared" si="9"/>
        <v>NaN</v>
      </c>
    </row>
    <row r="42" spans="1:26" ht="15">
      <c r="A42" s="26">
        <f>'2014Full'!A41</f>
        <v>41768</v>
      </c>
      <c r="B42" s="3" t="str">
        <f>'2014'!B42</f>
        <v>NaN</v>
      </c>
      <c r="C42" s="3" t="str">
        <f>'2014'!C42</f>
        <v>NaN</v>
      </c>
      <c r="D42" s="83" t="str">
        <f>'2014'!D42</f>
        <v>NaN</v>
      </c>
      <c r="E42" s="3" t="str">
        <f>'2014'!G42</f>
        <v>NaN</v>
      </c>
      <c r="F42" s="3" t="str">
        <f>'2014'!H42</f>
        <v>NaN</v>
      </c>
      <c r="G42" s="10" t="s">
        <v>47</v>
      </c>
      <c r="H42" s="10" t="s">
        <v>47</v>
      </c>
      <c r="I42" s="10" t="s">
        <v>47</v>
      </c>
      <c r="J42" s="10" t="s">
        <v>47</v>
      </c>
      <c r="K42" t="str">
        <f t="shared" si="2"/>
        <v>NaN</v>
      </c>
      <c r="L42" t="str">
        <f t="shared" si="3"/>
        <v>NaN</v>
      </c>
      <c r="M42" t="s">
        <v>47</v>
      </c>
      <c r="N42" t="s">
        <v>47</v>
      </c>
      <c r="O42" s="19" t="str">
        <f t="shared" si="4"/>
        <v>NaN</v>
      </c>
      <c r="P42" s="19" t="str">
        <f t="shared" si="5"/>
        <v>NaN</v>
      </c>
      <c r="Q42" s="46" t="str">
        <f t="shared" ref="Q42:T42" si="82">IF($E42="NaN","NaN",IF($D42="NaN","NaN","0000000"))</f>
        <v>NaN</v>
      </c>
      <c r="R42" s="10" t="str">
        <f t="shared" si="82"/>
        <v>NaN</v>
      </c>
      <c r="S42" s="10" t="str">
        <f t="shared" si="82"/>
        <v>NaN</v>
      </c>
      <c r="T42" s="10" t="str">
        <f t="shared" si="82"/>
        <v>NaN</v>
      </c>
      <c r="U42" s="10" t="str">
        <f t="shared" ref="U42:V42" si="83">IFERROR(Q42/S42,"NaN")</f>
        <v>NaN</v>
      </c>
      <c r="V42" s="10" t="str">
        <f t="shared" si="83"/>
        <v>NaN</v>
      </c>
      <c r="W42" s="25" t="s">
        <v>47</v>
      </c>
      <c r="X42" t="s">
        <v>47</v>
      </c>
      <c r="Y42" s="29" t="str">
        <f t="shared" si="8"/>
        <v>NaN</v>
      </c>
      <c r="Z42" s="29" t="str">
        <f t="shared" si="9"/>
        <v>NaN</v>
      </c>
    </row>
    <row r="43" spans="1:26" ht="15">
      <c r="A43" s="26">
        <f>'2014Full'!A42</f>
        <v>41769</v>
      </c>
      <c r="B43" s="83">
        <f>'2014'!B43</f>
        <v>0.89930555555555558</v>
      </c>
      <c r="C43" s="83">
        <f>'2014'!C43</f>
        <v>0.95902777777777781</v>
      </c>
      <c r="D43" s="83" t="str">
        <f>'2014'!D43</f>
        <v>NaN</v>
      </c>
      <c r="E43" s="3" t="str">
        <f>'2014'!G43</f>
        <v>NaN</v>
      </c>
      <c r="F43" s="83" t="str">
        <f>'2014'!H43</f>
        <v>NaN</v>
      </c>
      <c r="G43" s="10">
        <v>3.9</v>
      </c>
      <c r="H43" s="10">
        <v>176</v>
      </c>
      <c r="I43" s="10">
        <v>4.4000000000000004</v>
      </c>
      <c r="J43" s="10">
        <v>165</v>
      </c>
      <c r="K43">
        <f t="shared" si="2"/>
        <v>-11.748899999999992</v>
      </c>
      <c r="L43">
        <f t="shared" si="3"/>
        <v>-2.2539999999999907</v>
      </c>
      <c r="M43" s="1">
        <v>1.35</v>
      </c>
      <c r="N43" s="1">
        <v>1.4</v>
      </c>
      <c r="O43" s="19">
        <f t="shared" si="4"/>
        <v>2.8888888888888888</v>
      </c>
      <c r="P43" s="19">
        <f t="shared" si="5"/>
        <v>3.1428571428571432</v>
      </c>
      <c r="Q43" s="46" t="str">
        <f t="shared" ref="Q43:T43" si="84">IF($E43="NaN","NaN",IF($D43="NaN","NaN","0000000"))</f>
        <v>NaN</v>
      </c>
      <c r="R43" s="10" t="str">
        <f t="shared" si="84"/>
        <v>NaN</v>
      </c>
      <c r="S43" s="10" t="str">
        <f t="shared" si="84"/>
        <v>NaN</v>
      </c>
      <c r="T43" s="10" t="str">
        <f t="shared" si="84"/>
        <v>NaN</v>
      </c>
      <c r="U43" s="10" t="str">
        <f t="shared" ref="U43:V43" si="85">IFERROR(Q43/S43,"NaN")</f>
        <v>NaN</v>
      </c>
      <c r="V43" s="10" t="str">
        <f t="shared" si="85"/>
        <v>NaN</v>
      </c>
      <c r="W43" s="50">
        <v>164.25110000000001</v>
      </c>
      <c r="X43" s="31">
        <v>162.74600000000001</v>
      </c>
      <c r="Y43" s="29">
        <f t="shared" si="8"/>
        <v>0.50000000000000044</v>
      </c>
      <c r="Z43" s="29" t="str">
        <f t="shared" si="9"/>
        <v>NaN</v>
      </c>
    </row>
    <row r="44" spans="1:26" ht="15">
      <c r="A44" s="26">
        <f>'2014Full'!A43</f>
        <v>41770</v>
      </c>
      <c r="B44" s="83">
        <f>'2014'!B44</f>
        <v>0.85277777777777775</v>
      </c>
      <c r="C44" s="83">
        <f>'2014'!C44</f>
        <v>0.97569444444444442</v>
      </c>
      <c r="D44" s="83" t="str">
        <f>'2014'!D44</f>
        <v>NaN</v>
      </c>
      <c r="E44" s="85" t="str">
        <f>'2014'!G44</f>
        <v>NaN</v>
      </c>
      <c r="F44" s="83" t="str">
        <f>'2014'!H44</f>
        <v>NaN</v>
      </c>
      <c r="G44" s="10">
        <v>3.3</v>
      </c>
      <c r="H44" s="10">
        <v>170</v>
      </c>
      <c r="I44" s="10">
        <v>4.5999999999999996</v>
      </c>
      <c r="J44" s="10">
        <v>171</v>
      </c>
      <c r="K44">
        <f t="shared" si="2"/>
        <v>-2.7495999999999867</v>
      </c>
      <c r="L44">
        <f t="shared" si="3"/>
        <v>-5.7463999999999942</v>
      </c>
      <c r="M44" s="1">
        <v>1.4</v>
      </c>
      <c r="N44" s="1">
        <v>1.45</v>
      </c>
      <c r="O44" s="19">
        <f t="shared" si="4"/>
        <v>2.3571428571428572</v>
      </c>
      <c r="P44" s="19">
        <f t="shared" si="5"/>
        <v>3.172413793103448</v>
      </c>
      <c r="Q44" s="46" t="str">
        <f t="shared" ref="Q44:T44" si="86">IF($E44="NaN","NaN",IF($D44="NaN","NaN","0000000"))</f>
        <v>NaN</v>
      </c>
      <c r="R44" s="10" t="str">
        <f t="shared" si="86"/>
        <v>NaN</v>
      </c>
      <c r="S44" s="10" t="str">
        <f t="shared" si="86"/>
        <v>NaN</v>
      </c>
      <c r="T44" s="10" t="str">
        <f t="shared" si="86"/>
        <v>NaN</v>
      </c>
      <c r="U44" s="10" t="str">
        <f t="shared" ref="U44:V44" si="87">IFERROR(Q44/S44,"NaN")</f>
        <v>NaN</v>
      </c>
      <c r="V44" s="10" t="str">
        <f t="shared" si="87"/>
        <v>NaN</v>
      </c>
      <c r="W44" s="50">
        <v>167.25040000000001</v>
      </c>
      <c r="X44" s="31">
        <v>165.25360000000001</v>
      </c>
      <c r="Y44" s="29">
        <f t="shared" si="8"/>
        <v>1.2999999999999998</v>
      </c>
      <c r="Z44" s="29" t="str">
        <f t="shared" si="9"/>
        <v>NaN</v>
      </c>
    </row>
    <row r="45" spans="1:26" ht="15">
      <c r="A45" s="26">
        <f>'2014Full'!A44</f>
        <v>41771</v>
      </c>
      <c r="B45" s="83">
        <f>'2014'!B45</f>
        <v>0.82847222222222228</v>
      </c>
      <c r="C45" s="83">
        <f>'2014'!C45</f>
        <v>0.95</v>
      </c>
      <c r="D45" s="83" t="str">
        <f>'2014'!D45</f>
        <v>NaN</v>
      </c>
      <c r="E45" s="3" t="str">
        <f>'2014'!G45</f>
        <v>NaN</v>
      </c>
      <c r="F45" s="83" t="str">
        <f>'2014'!H45</f>
        <v>NaN</v>
      </c>
      <c r="G45" s="10">
        <v>3</v>
      </c>
      <c r="H45" s="10">
        <v>149</v>
      </c>
      <c r="I45" s="10">
        <v>3.8</v>
      </c>
      <c r="J45" s="10">
        <v>155</v>
      </c>
      <c r="K45">
        <f t="shared" si="2"/>
        <v>-2.2501000000000033</v>
      </c>
      <c r="L45">
        <f t="shared" si="3"/>
        <v>-1.2462999999999909</v>
      </c>
      <c r="M45" t="s">
        <v>47</v>
      </c>
      <c r="N45" s="1">
        <v>1.2</v>
      </c>
      <c r="O45" s="19" t="str">
        <f t="shared" si="4"/>
        <v>NaN</v>
      </c>
      <c r="P45" s="19">
        <f t="shared" si="5"/>
        <v>3.1666666666666665</v>
      </c>
      <c r="Q45" s="46" t="str">
        <f t="shared" ref="Q45:T45" si="88">IF($E45="NaN","NaN",IF($D45="NaN","NaN","0000000"))</f>
        <v>NaN</v>
      </c>
      <c r="R45" s="10" t="str">
        <f t="shared" si="88"/>
        <v>NaN</v>
      </c>
      <c r="S45" s="10" t="str">
        <f t="shared" si="88"/>
        <v>NaN</v>
      </c>
      <c r="T45" s="10" t="str">
        <f t="shared" si="88"/>
        <v>NaN</v>
      </c>
      <c r="U45" s="10" t="str">
        <f t="shared" ref="U45:V45" si="89">IFERROR(Q45/S45,"NaN")</f>
        <v>NaN</v>
      </c>
      <c r="V45" s="10" t="str">
        <f t="shared" si="89"/>
        <v>NaN</v>
      </c>
      <c r="W45" s="50">
        <v>146.7499</v>
      </c>
      <c r="X45" s="31">
        <v>153.75370000000001</v>
      </c>
      <c r="Y45" s="29">
        <f t="shared" si="8"/>
        <v>0.79999999999999982</v>
      </c>
      <c r="Z45" s="29" t="str">
        <f t="shared" si="9"/>
        <v>NaN</v>
      </c>
    </row>
    <row r="46" spans="1:26" ht="15">
      <c r="A46" s="26">
        <f>'2014Full'!A45</f>
        <v>41772</v>
      </c>
      <c r="B46" s="83">
        <f>'2014'!B46</f>
        <v>0.65347222222222223</v>
      </c>
      <c r="C46" s="3" t="str">
        <f>'2014'!C46</f>
        <v>NaN</v>
      </c>
      <c r="D46" s="83">
        <f>'2014'!D46</f>
        <v>0.77569444444444446</v>
      </c>
      <c r="E46" s="3" t="str">
        <f>'2014'!G46</f>
        <v>NaN</v>
      </c>
      <c r="F46" s="3" t="str">
        <f>'2014'!H46</f>
        <v>NaN</v>
      </c>
      <c r="G46" s="10">
        <v>2.7</v>
      </c>
      <c r="H46" s="10">
        <v>182</v>
      </c>
      <c r="I46" s="10">
        <v>3.3</v>
      </c>
      <c r="J46" s="10">
        <v>180</v>
      </c>
      <c r="K46">
        <f t="shared" si="2"/>
        <v>-5.2108000000000061</v>
      </c>
      <c r="L46">
        <f t="shared" si="3"/>
        <v>-0.75260000000000105</v>
      </c>
      <c r="M46" s="1">
        <v>0.8</v>
      </c>
      <c r="N46" s="1">
        <v>1.45</v>
      </c>
      <c r="O46" s="19">
        <f t="shared" si="4"/>
        <v>3.375</v>
      </c>
      <c r="P46" s="19">
        <f t="shared" si="5"/>
        <v>2.2758620689655173</v>
      </c>
      <c r="Q46" s="46" t="str">
        <f t="shared" ref="Q46:T46" si="90">IF($E46="NaN","NaN",IF($D46="NaN","NaN","0000000"))</f>
        <v>NaN</v>
      </c>
      <c r="R46" s="10" t="str">
        <f t="shared" si="90"/>
        <v>NaN</v>
      </c>
      <c r="S46" s="10" t="str">
        <f t="shared" si="90"/>
        <v>NaN</v>
      </c>
      <c r="T46" s="10" t="str">
        <f t="shared" si="90"/>
        <v>NaN</v>
      </c>
      <c r="U46" s="10" t="str">
        <f t="shared" ref="U46:V46" si="91">IFERROR(Q46/S46,"NaN")</f>
        <v>NaN</v>
      </c>
      <c r="V46" s="10" t="str">
        <f t="shared" si="91"/>
        <v>NaN</v>
      </c>
      <c r="W46" s="50">
        <v>176.78919999999999</v>
      </c>
      <c r="X46" s="31">
        <v>179.2474</v>
      </c>
      <c r="Y46" s="29">
        <f t="shared" si="8"/>
        <v>0.59999999999999964</v>
      </c>
      <c r="Z46" s="29" t="str">
        <f t="shared" si="9"/>
        <v>NaN</v>
      </c>
    </row>
    <row r="47" spans="1:26" ht="15">
      <c r="A47" s="26">
        <f>'2014Full'!A46</f>
        <v>41773</v>
      </c>
      <c r="B47" s="83">
        <f>'2014'!B47</f>
        <v>0.69513888888888886</v>
      </c>
      <c r="C47" s="3" t="str">
        <f>'2014'!C47</f>
        <v>NaN</v>
      </c>
      <c r="D47" s="83">
        <f>'2014'!D47</f>
        <v>0.7270833333333333</v>
      </c>
      <c r="E47" s="3" t="str">
        <f>'2014'!G47</f>
        <v>NaN</v>
      </c>
      <c r="F47" s="3" t="str">
        <f>'2014'!H47</f>
        <v>NaN</v>
      </c>
      <c r="G47" s="10">
        <v>4</v>
      </c>
      <c r="H47" s="10">
        <v>180</v>
      </c>
      <c r="I47" s="10">
        <v>3.3</v>
      </c>
      <c r="J47" s="10">
        <v>183</v>
      </c>
      <c r="K47">
        <f t="shared" si="2"/>
        <v>-2.7190999999999974</v>
      </c>
      <c r="L47">
        <f t="shared" si="3"/>
        <v>-5.7521000000000129</v>
      </c>
      <c r="M47" s="1">
        <v>1.65</v>
      </c>
      <c r="N47" s="1">
        <v>1.9</v>
      </c>
      <c r="O47" s="19">
        <f t="shared" si="4"/>
        <v>2.4242424242424243</v>
      </c>
      <c r="P47" s="19">
        <f t="shared" si="5"/>
        <v>1.736842105263158</v>
      </c>
      <c r="Q47" s="46" t="str">
        <f t="shared" ref="Q47:T47" si="92">IF($E47="NaN","NaN",IF($D47="NaN","NaN","0000000"))</f>
        <v>NaN</v>
      </c>
      <c r="R47" s="10" t="str">
        <f t="shared" si="92"/>
        <v>NaN</v>
      </c>
      <c r="S47" s="10" t="str">
        <f t="shared" si="92"/>
        <v>NaN</v>
      </c>
      <c r="T47" s="10" t="str">
        <f t="shared" si="92"/>
        <v>NaN</v>
      </c>
      <c r="U47" s="10" t="str">
        <f t="shared" ref="U47:V47" si="93">IFERROR(Q47/S47,"NaN")</f>
        <v>NaN</v>
      </c>
      <c r="V47" s="10" t="str">
        <f t="shared" si="93"/>
        <v>NaN</v>
      </c>
      <c r="W47" s="50">
        <v>177.2809</v>
      </c>
      <c r="X47" s="31">
        <v>177.24789999999999</v>
      </c>
      <c r="Y47" s="29">
        <f t="shared" si="8"/>
        <v>-0.70000000000000018</v>
      </c>
      <c r="Z47" s="29" t="str">
        <f t="shared" si="9"/>
        <v>NaN</v>
      </c>
    </row>
    <row r="48" spans="1:26" ht="15">
      <c r="A48" s="26">
        <f>'2014Full'!A47</f>
        <v>41774</v>
      </c>
      <c r="B48" s="83" t="str">
        <f>'2014'!B48</f>
        <v>NaN</v>
      </c>
      <c r="C48" s="83" t="str">
        <f>'2014'!C48</f>
        <v>NaN</v>
      </c>
      <c r="D48" s="83" t="str">
        <f>'2014'!D48</f>
        <v>NaN</v>
      </c>
      <c r="E48" s="3" t="str">
        <f>'2014'!G48</f>
        <v>NaN</v>
      </c>
      <c r="F48" s="83" t="str">
        <f>'2014'!H48</f>
        <v>NaN</v>
      </c>
      <c r="G48" s="10" t="s">
        <v>47</v>
      </c>
      <c r="H48" s="10" t="s">
        <v>47</v>
      </c>
      <c r="I48" s="10" t="s">
        <v>47</v>
      </c>
      <c r="J48" s="10" t="s">
        <v>47</v>
      </c>
      <c r="K48" t="str">
        <f t="shared" si="2"/>
        <v>NaN</v>
      </c>
      <c r="L48" t="str">
        <f t="shared" si="3"/>
        <v>NaN</v>
      </c>
      <c r="M48" t="s">
        <v>47</v>
      </c>
      <c r="N48" t="s">
        <v>47</v>
      </c>
      <c r="O48" s="19" t="str">
        <f t="shared" si="4"/>
        <v>NaN</v>
      </c>
      <c r="P48" s="19" t="str">
        <f t="shared" si="5"/>
        <v>NaN</v>
      </c>
      <c r="Q48" s="46" t="str">
        <f t="shared" ref="Q48:T48" si="94">IF($E48="NaN","NaN",IF($D48="NaN","NaN","0000000"))</f>
        <v>NaN</v>
      </c>
      <c r="R48" s="10" t="str">
        <f t="shared" si="94"/>
        <v>NaN</v>
      </c>
      <c r="S48" s="10" t="str">
        <f t="shared" si="94"/>
        <v>NaN</v>
      </c>
      <c r="T48" s="10" t="str">
        <f t="shared" si="94"/>
        <v>NaN</v>
      </c>
      <c r="U48" s="10" t="str">
        <f t="shared" ref="U48:V48" si="95">IFERROR(Q48/S48,"NaN")</f>
        <v>NaN</v>
      </c>
      <c r="V48" s="10" t="str">
        <f t="shared" si="95"/>
        <v>NaN</v>
      </c>
      <c r="W48" s="25" t="s">
        <v>47</v>
      </c>
      <c r="X48" t="s">
        <v>47</v>
      </c>
      <c r="Y48" s="29" t="str">
        <f t="shared" si="8"/>
        <v>NaN</v>
      </c>
      <c r="Z48" s="29" t="str">
        <f t="shared" si="9"/>
        <v>NaN</v>
      </c>
    </row>
    <row r="49" spans="1:26" ht="15">
      <c r="A49" s="26">
        <f>'2014Full'!A48</f>
        <v>41775</v>
      </c>
      <c r="B49" s="83">
        <f>'2014'!B49</f>
        <v>0.83611111111111114</v>
      </c>
      <c r="C49" s="83">
        <f>'2014'!C49</f>
        <v>1.0131944444444445</v>
      </c>
      <c r="D49" s="83" t="str">
        <f>'2014'!D49</f>
        <v>NaN</v>
      </c>
      <c r="E49" s="3" t="str">
        <f>'2014'!G49</f>
        <v>NaN</v>
      </c>
      <c r="F49" s="83" t="str">
        <f>'2014'!H49</f>
        <v>NaN</v>
      </c>
      <c r="G49" s="10">
        <v>4.8</v>
      </c>
      <c r="H49" s="10">
        <v>130</v>
      </c>
      <c r="I49" s="10">
        <v>20</v>
      </c>
      <c r="J49" s="10">
        <v>139</v>
      </c>
      <c r="K49">
        <f t="shared" si="2"/>
        <v>25.266999999999996</v>
      </c>
      <c r="L49">
        <f t="shared" si="3"/>
        <v>2.2703999999999951</v>
      </c>
      <c r="M49" s="1">
        <v>1.5</v>
      </c>
      <c r="N49" s="1">
        <v>1.6</v>
      </c>
      <c r="O49" s="19">
        <f t="shared" si="4"/>
        <v>3.1999999999999997</v>
      </c>
      <c r="P49" s="19">
        <f t="shared" si="5"/>
        <v>12.5</v>
      </c>
      <c r="Q49" s="46" t="str">
        <f t="shared" ref="Q49:T49" si="96">IF($E49="NaN","NaN",IF($D49="NaN","NaN","0000000"))</f>
        <v>NaN</v>
      </c>
      <c r="R49" s="10" t="str">
        <f t="shared" si="96"/>
        <v>NaN</v>
      </c>
      <c r="S49" s="10" t="str">
        <f t="shared" si="96"/>
        <v>NaN</v>
      </c>
      <c r="T49" s="10" t="str">
        <f t="shared" si="96"/>
        <v>NaN</v>
      </c>
      <c r="U49" s="10" t="str">
        <f t="shared" ref="U49:V49" si="97">IFERROR(Q49/S49,"NaN")</f>
        <v>NaN</v>
      </c>
      <c r="V49" s="10" t="str">
        <f t="shared" si="97"/>
        <v>NaN</v>
      </c>
      <c r="W49" s="50">
        <v>155.267</v>
      </c>
      <c r="X49" s="31">
        <v>141.2704</v>
      </c>
      <c r="Y49" s="29">
        <f t="shared" si="8"/>
        <v>15.2</v>
      </c>
      <c r="Z49" s="29" t="str">
        <f t="shared" si="9"/>
        <v>NaN</v>
      </c>
    </row>
    <row r="50" spans="1:26" ht="15">
      <c r="A50" s="26">
        <f>'2014Full'!A49</f>
        <v>41776</v>
      </c>
      <c r="B50" s="83" t="str">
        <f>'2014'!B50</f>
        <v>NaN</v>
      </c>
      <c r="C50" s="83" t="str">
        <f>'2014'!C50</f>
        <v>NaN</v>
      </c>
      <c r="D50" s="83" t="str">
        <f>'2014'!D50</f>
        <v>NaN</v>
      </c>
      <c r="E50" s="3" t="str">
        <f>'2014'!G50</f>
        <v>NaN</v>
      </c>
      <c r="F50" s="83" t="str">
        <f>'2014'!H50</f>
        <v>NaN</v>
      </c>
      <c r="G50" s="10" t="s">
        <v>47</v>
      </c>
      <c r="H50" s="10" t="s">
        <v>47</v>
      </c>
      <c r="I50" s="10" t="s">
        <v>47</v>
      </c>
      <c r="J50" s="10" t="s">
        <v>47</v>
      </c>
      <c r="K50" t="str">
        <f t="shared" si="2"/>
        <v>NaN</v>
      </c>
      <c r="L50" t="str">
        <f t="shared" si="3"/>
        <v>NaN</v>
      </c>
      <c r="M50" t="s">
        <v>47</v>
      </c>
      <c r="N50" t="s">
        <v>47</v>
      </c>
      <c r="O50" s="19" t="str">
        <f t="shared" si="4"/>
        <v>NaN</v>
      </c>
      <c r="P50" s="19" t="str">
        <f t="shared" si="5"/>
        <v>NaN</v>
      </c>
      <c r="Q50" s="46" t="str">
        <f t="shared" ref="Q50:T50" si="98">IF($E50="NaN","NaN",IF($D50="NaN","NaN","0000000"))</f>
        <v>NaN</v>
      </c>
      <c r="R50" s="10" t="str">
        <f t="shared" si="98"/>
        <v>NaN</v>
      </c>
      <c r="S50" s="10" t="str">
        <f t="shared" si="98"/>
        <v>NaN</v>
      </c>
      <c r="T50" s="10" t="str">
        <f t="shared" si="98"/>
        <v>NaN</v>
      </c>
      <c r="U50" s="10" t="str">
        <f t="shared" ref="U50:V50" si="99">IFERROR(Q50/S50,"NaN")</f>
        <v>NaN</v>
      </c>
      <c r="V50" s="10" t="str">
        <f t="shared" si="99"/>
        <v>NaN</v>
      </c>
      <c r="W50" s="25" t="s">
        <v>47</v>
      </c>
      <c r="X50" t="s">
        <v>47</v>
      </c>
      <c r="Y50" s="29" t="str">
        <f t="shared" si="8"/>
        <v>NaN</v>
      </c>
      <c r="Z50" s="29" t="str">
        <f t="shared" si="9"/>
        <v>NaN</v>
      </c>
    </row>
    <row r="51" spans="1:26" ht="15">
      <c r="A51" s="26">
        <f>'2014Full'!A50</f>
        <v>41777</v>
      </c>
      <c r="B51" s="83">
        <f>'2014'!B51</f>
        <v>0.90486111111111112</v>
      </c>
      <c r="C51" s="83">
        <f>'2014'!C51</f>
        <v>1.0201388888888889</v>
      </c>
      <c r="D51" s="83" t="str">
        <f>'2014'!D51</f>
        <v>NaN</v>
      </c>
      <c r="E51" s="3" t="str">
        <f>'2014'!G51</f>
        <v>NaN</v>
      </c>
      <c r="F51" s="83" t="str">
        <f>'2014'!H51</f>
        <v>NaN</v>
      </c>
      <c r="G51" s="10">
        <v>3.1</v>
      </c>
      <c r="H51" s="10">
        <v>151</v>
      </c>
      <c r="I51" s="10">
        <v>2</v>
      </c>
      <c r="J51" s="10">
        <v>146</v>
      </c>
      <c r="K51">
        <f t="shared" si="2"/>
        <v>-2.7504999999999882</v>
      </c>
      <c r="L51">
        <f t="shared" si="3"/>
        <v>-1.7495000000000118</v>
      </c>
      <c r="M51" s="1">
        <v>0.95</v>
      </c>
      <c r="N51" s="1">
        <v>1.1499999999999999</v>
      </c>
      <c r="O51" s="19">
        <f t="shared" si="4"/>
        <v>3.2631578947368425</v>
      </c>
      <c r="P51" s="19">
        <f t="shared" si="5"/>
        <v>1.7391304347826089</v>
      </c>
      <c r="Q51" s="46" t="str">
        <f t="shared" ref="Q51:T51" si="100">IF($E51="NaN","NaN",IF($D51="NaN","NaN","0000000"))</f>
        <v>NaN</v>
      </c>
      <c r="R51" s="10" t="str">
        <f t="shared" si="100"/>
        <v>NaN</v>
      </c>
      <c r="S51" s="10" t="str">
        <f t="shared" si="100"/>
        <v>NaN</v>
      </c>
      <c r="T51" s="10" t="str">
        <f t="shared" si="100"/>
        <v>NaN</v>
      </c>
      <c r="U51" s="10" t="str">
        <f t="shared" ref="U51:V51" si="101">IFERROR(Q51/S51,"NaN")</f>
        <v>NaN</v>
      </c>
      <c r="V51" s="10" t="str">
        <f t="shared" si="101"/>
        <v>NaN</v>
      </c>
      <c r="W51" s="50">
        <v>148.24950000000001</v>
      </c>
      <c r="X51" s="31">
        <v>144.25049999999999</v>
      </c>
      <c r="Y51" s="29">
        <f t="shared" si="8"/>
        <v>-1.1000000000000001</v>
      </c>
      <c r="Z51" s="29" t="str">
        <f t="shared" si="9"/>
        <v>NaN</v>
      </c>
    </row>
    <row r="52" spans="1:26" ht="15">
      <c r="A52" s="26">
        <f>'2014Full'!A51</f>
        <v>41778</v>
      </c>
      <c r="B52" s="83">
        <f>'2014'!B52</f>
        <v>0.65</v>
      </c>
      <c r="C52" s="83">
        <f>'2014'!C52</f>
        <v>0.95416666666666672</v>
      </c>
      <c r="D52" s="83" t="str">
        <f>'2014'!D52</f>
        <v>NaN</v>
      </c>
      <c r="E52" s="3" t="str">
        <f>'2014'!G52</f>
        <v>NaN</v>
      </c>
      <c r="F52" s="83" t="str">
        <f>'2014'!H52</f>
        <v>NaN</v>
      </c>
      <c r="G52" s="10">
        <v>2.9</v>
      </c>
      <c r="H52" s="10">
        <v>191</v>
      </c>
      <c r="I52" s="10">
        <v>3.3</v>
      </c>
      <c r="J52" s="10">
        <v>184</v>
      </c>
      <c r="K52">
        <f t="shared" si="2"/>
        <v>-8.2368999999999915</v>
      </c>
      <c r="L52">
        <f t="shared" si="3"/>
        <v>-2.2477000000000089</v>
      </c>
      <c r="M52" s="1">
        <v>0.75</v>
      </c>
      <c r="N52" s="1">
        <v>1.65</v>
      </c>
      <c r="O52" s="19">
        <f t="shared" si="4"/>
        <v>3.8666666666666667</v>
      </c>
      <c r="P52" s="19">
        <f t="shared" si="5"/>
        <v>2</v>
      </c>
      <c r="Q52" s="46" t="str">
        <f t="shared" ref="Q52:T52" si="102">IF($E52="NaN","NaN",IF($D52="NaN","NaN","0000000"))</f>
        <v>NaN</v>
      </c>
      <c r="R52" s="10" t="str">
        <f t="shared" si="102"/>
        <v>NaN</v>
      </c>
      <c r="S52" s="10" t="str">
        <f t="shared" si="102"/>
        <v>NaN</v>
      </c>
      <c r="T52" s="10" t="str">
        <f t="shared" si="102"/>
        <v>NaN</v>
      </c>
      <c r="U52" s="10" t="str">
        <f t="shared" ref="U52:V52" si="103">IFERROR(Q52/S52,"NaN")</f>
        <v>NaN</v>
      </c>
      <c r="V52" s="10" t="str">
        <f t="shared" si="103"/>
        <v>NaN</v>
      </c>
      <c r="W52" s="50">
        <v>182.76310000000001</v>
      </c>
      <c r="X52" s="31">
        <v>181.75229999999999</v>
      </c>
      <c r="Y52" s="29">
        <f t="shared" si="8"/>
        <v>0.39999999999999991</v>
      </c>
      <c r="Z52" s="29" t="str">
        <f t="shared" si="9"/>
        <v>NaN</v>
      </c>
    </row>
    <row r="53" spans="1:26" ht="15">
      <c r="A53" s="26">
        <f>'2014Full'!A52</f>
        <v>41779</v>
      </c>
      <c r="B53" s="83">
        <f>'2014'!B53</f>
        <v>0.65833333333333333</v>
      </c>
      <c r="C53" s="83">
        <f>'2014'!C53</f>
        <v>0.98472222222222228</v>
      </c>
      <c r="D53" s="83" t="str">
        <f>'2014'!D53</f>
        <v>NaN</v>
      </c>
      <c r="E53" s="3" t="str">
        <f>'2014'!G53</f>
        <v>NaN</v>
      </c>
      <c r="F53" s="83" t="str">
        <f>'2014'!H53</f>
        <v>NaN</v>
      </c>
      <c r="G53" s="10">
        <v>2.4</v>
      </c>
      <c r="H53" s="10">
        <v>197</v>
      </c>
      <c r="I53" s="10">
        <v>5.3</v>
      </c>
      <c r="J53" s="10">
        <v>180</v>
      </c>
      <c r="K53">
        <f t="shared" si="2"/>
        <v>-2.2426000000000101</v>
      </c>
      <c r="L53">
        <f t="shared" si="3"/>
        <v>-4.768100000000004</v>
      </c>
      <c r="M53" s="1">
        <v>0.8</v>
      </c>
      <c r="N53" s="1">
        <v>1.4</v>
      </c>
      <c r="O53" s="19">
        <f t="shared" si="4"/>
        <v>2.9999999999999996</v>
      </c>
      <c r="P53" s="19">
        <f t="shared" si="5"/>
        <v>3.785714285714286</v>
      </c>
      <c r="Q53" s="46" t="str">
        <f t="shared" ref="Q53:T53" si="104">IF($E53="NaN","NaN",IF($D53="NaN","NaN","0000000"))</f>
        <v>NaN</v>
      </c>
      <c r="R53" s="10" t="str">
        <f t="shared" si="104"/>
        <v>NaN</v>
      </c>
      <c r="S53" s="10" t="str">
        <f t="shared" si="104"/>
        <v>NaN</v>
      </c>
      <c r="T53" s="10" t="str">
        <f t="shared" si="104"/>
        <v>NaN</v>
      </c>
      <c r="U53" s="10" t="str">
        <f t="shared" ref="U53:V53" si="105">IFERROR(Q53/S53,"NaN")</f>
        <v>NaN</v>
      </c>
      <c r="V53" s="10" t="str">
        <f t="shared" si="105"/>
        <v>NaN</v>
      </c>
      <c r="W53" s="50">
        <v>194.75739999999999</v>
      </c>
      <c r="X53" s="31">
        <v>175.2319</v>
      </c>
      <c r="Y53" s="29">
        <f t="shared" si="8"/>
        <v>2.9</v>
      </c>
      <c r="Z53" s="29" t="str">
        <f t="shared" si="9"/>
        <v>NaN</v>
      </c>
    </row>
    <row r="54" spans="1:26" ht="15">
      <c r="A54" s="26">
        <f>'2014Full'!A53</f>
        <v>41780</v>
      </c>
      <c r="B54" s="83" t="str">
        <f>'2014'!B54</f>
        <v>NaN</v>
      </c>
      <c r="C54" s="83" t="str">
        <f>'2014'!C54</f>
        <v>NaN</v>
      </c>
      <c r="D54" s="83" t="str">
        <f>'2014'!D54</f>
        <v>NaN</v>
      </c>
      <c r="E54" s="3" t="str">
        <f>'2014'!G54</f>
        <v>NaN</v>
      </c>
      <c r="F54" s="83" t="str">
        <f>'2014'!H54</f>
        <v>NaN</v>
      </c>
      <c r="G54" s="10" t="s">
        <v>47</v>
      </c>
      <c r="H54" s="10" t="s">
        <v>47</v>
      </c>
      <c r="I54" s="10" t="s">
        <v>47</v>
      </c>
      <c r="J54" s="10" t="s">
        <v>47</v>
      </c>
      <c r="K54" t="str">
        <f t="shared" si="2"/>
        <v>NaN</v>
      </c>
      <c r="L54" t="str">
        <f t="shared" si="3"/>
        <v>NaN</v>
      </c>
      <c r="M54" t="s">
        <v>47</v>
      </c>
      <c r="N54" t="s">
        <v>47</v>
      </c>
      <c r="O54" s="19" t="str">
        <f t="shared" si="4"/>
        <v>NaN</v>
      </c>
      <c r="P54" s="19" t="str">
        <f t="shared" si="5"/>
        <v>NaN</v>
      </c>
      <c r="Q54" s="46" t="str">
        <f t="shared" ref="Q54:T54" si="106">IF($E54="NaN","NaN",IF($D54="NaN","NaN","0000000"))</f>
        <v>NaN</v>
      </c>
      <c r="R54" s="10" t="str">
        <f t="shared" si="106"/>
        <v>NaN</v>
      </c>
      <c r="S54" s="10" t="str">
        <f t="shared" si="106"/>
        <v>NaN</v>
      </c>
      <c r="T54" s="10" t="str">
        <f t="shared" si="106"/>
        <v>NaN</v>
      </c>
      <c r="U54" s="10" t="str">
        <f t="shared" ref="U54:V54" si="107">IFERROR(Q54/S54,"NaN")</f>
        <v>NaN</v>
      </c>
      <c r="V54" s="10" t="str">
        <f t="shared" si="107"/>
        <v>NaN</v>
      </c>
      <c r="W54" s="25" t="s">
        <v>47</v>
      </c>
      <c r="X54" t="s">
        <v>47</v>
      </c>
      <c r="Y54" s="29" t="str">
        <f t="shared" si="8"/>
        <v>NaN</v>
      </c>
      <c r="Z54" s="29" t="str">
        <f t="shared" si="9"/>
        <v>NaN</v>
      </c>
    </row>
    <row r="55" spans="1:26" ht="15">
      <c r="A55" s="26">
        <f>'2014Full'!A54</f>
        <v>41781</v>
      </c>
      <c r="B55" s="83">
        <f>'2014'!B55</f>
        <v>0.86875000000000002</v>
      </c>
      <c r="C55" s="83">
        <f>'2014'!C55</f>
        <v>1.0118055555555556</v>
      </c>
      <c r="D55" s="83" t="str">
        <f>'2014'!D55</f>
        <v>NaN</v>
      </c>
      <c r="E55" s="85" t="str">
        <f>'2014'!G55</f>
        <v>NaN</v>
      </c>
      <c r="F55" s="83" t="str">
        <f>'2014'!H55</f>
        <v>NaN</v>
      </c>
      <c r="G55" s="10">
        <v>3.3</v>
      </c>
      <c r="H55" s="10">
        <v>146</v>
      </c>
      <c r="I55" s="10">
        <v>4.8</v>
      </c>
      <c r="J55" s="10">
        <v>155</v>
      </c>
      <c r="K55">
        <f t="shared" si="2"/>
        <v>0.74440000000001305</v>
      </c>
      <c r="L55">
        <f t="shared" si="3"/>
        <v>-0.7464999999999975</v>
      </c>
      <c r="M55" s="1">
        <v>1.85</v>
      </c>
      <c r="N55" s="1">
        <v>1.8</v>
      </c>
      <c r="O55" s="19">
        <f t="shared" si="4"/>
        <v>1.7837837837837835</v>
      </c>
      <c r="P55" s="19">
        <f t="shared" si="5"/>
        <v>2.6666666666666665</v>
      </c>
      <c r="Q55" s="46" t="str">
        <f t="shared" ref="Q55:T55" si="108">IF($E55="NaN","NaN",IF($D55="NaN","NaN","0000000"))</f>
        <v>NaN</v>
      </c>
      <c r="R55" s="10" t="str">
        <f t="shared" si="108"/>
        <v>NaN</v>
      </c>
      <c r="S55" s="10" t="str">
        <f t="shared" si="108"/>
        <v>NaN</v>
      </c>
      <c r="T55" s="10" t="str">
        <f t="shared" si="108"/>
        <v>NaN</v>
      </c>
      <c r="U55" s="10" t="str">
        <f t="shared" ref="U55:V55" si="109">IFERROR(Q55/S55,"NaN")</f>
        <v>NaN</v>
      </c>
      <c r="V55" s="10" t="str">
        <f t="shared" si="109"/>
        <v>NaN</v>
      </c>
      <c r="W55" s="50">
        <v>146.74440000000001</v>
      </c>
      <c r="X55" s="31">
        <v>154.2535</v>
      </c>
      <c r="Y55" s="29">
        <f t="shared" si="8"/>
        <v>1.5</v>
      </c>
      <c r="Z55" s="29" t="str">
        <f t="shared" si="9"/>
        <v>NaN</v>
      </c>
    </row>
    <row r="56" spans="1:26" ht="15">
      <c r="A56" s="26">
        <f>'2014Full'!A55</f>
        <v>41782</v>
      </c>
      <c r="B56" s="83" t="str">
        <f>'2014'!B56</f>
        <v>NaN</v>
      </c>
      <c r="C56" s="83" t="str">
        <f>'2014'!C56</f>
        <v>NaN</v>
      </c>
      <c r="D56" s="83" t="str">
        <f>'2014'!D56</f>
        <v>NaN</v>
      </c>
      <c r="E56" s="3" t="str">
        <f>'2014'!G56</f>
        <v>NaN</v>
      </c>
      <c r="F56" s="83" t="str">
        <f>'2014'!H56</f>
        <v>NaN</v>
      </c>
      <c r="G56" s="10" t="s">
        <v>47</v>
      </c>
      <c r="H56" s="10" t="s">
        <v>47</v>
      </c>
      <c r="I56" s="10" t="s">
        <v>47</v>
      </c>
      <c r="J56" s="10" t="s">
        <v>47</v>
      </c>
      <c r="K56" t="str">
        <f t="shared" si="2"/>
        <v>NaN</v>
      </c>
      <c r="L56" t="str">
        <f t="shared" si="3"/>
        <v>NaN</v>
      </c>
      <c r="M56" t="s">
        <v>47</v>
      </c>
      <c r="N56" t="s">
        <v>47</v>
      </c>
      <c r="O56" s="19" t="str">
        <f t="shared" si="4"/>
        <v>NaN</v>
      </c>
      <c r="P56" s="19" t="str">
        <f t="shared" si="5"/>
        <v>NaN</v>
      </c>
      <c r="Q56" s="46" t="str">
        <f t="shared" ref="Q56:T56" si="110">IF($E56="NaN","NaN",IF($D56="NaN","NaN","0000000"))</f>
        <v>NaN</v>
      </c>
      <c r="R56" s="10" t="str">
        <f t="shared" si="110"/>
        <v>NaN</v>
      </c>
      <c r="S56" s="10" t="str">
        <f t="shared" si="110"/>
        <v>NaN</v>
      </c>
      <c r="T56" s="10" t="str">
        <f t="shared" si="110"/>
        <v>NaN</v>
      </c>
      <c r="U56" s="10" t="str">
        <f t="shared" ref="U56:V56" si="111">IFERROR(Q56/S56,"NaN")</f>
        <v>NaN</v>
      </c>
      <c r="V56" s="10" t="str">
        <f t="shared" si="111"/>
        <v>NaN</v>
      </c>
      <c r="W56" s="25" t="s">
        <v>47</v>
      </c>
      <c r="X56" t="s">
        <v>47</v>
      </c>
      <c r="Y56" s="29" t="str">
        <f t="shared" si="8"/>
        <v>NaN</v>
      </c>
      <c r="Z56" s="29" t="str">
        <f t="shared" si="9"/>
        <v>NaN</v>
      </c>
    </row>
    <row r="57" spans="1:26" ht="15">
      <c r="A57" s="26">
        <f>'2014Full'!A56</f>
        <v>41783</v>
      </c>
      <c r="B57" s="83" t="str">
        <f>'2014'!B57</f>
        <v>NaN</v>
      </c>
      <c r="C57" s="83" t="str">
        <f>'2014'!C57</f>
        <v>NaN</v>
      </c>
      <c r="D57" s="83" t="str">
        <f>'2014'!D57</f>
        <v>NaN</v>
      </c>
      <c r="E57" s="3" t="str">
        <f>'2014'!G57</f>
        <v>NaN</v>
      </c>
      <c r="F57" s="83" t="str">
        <f>'2014'!H57</f>
        <v>NaN</v>
      </c>
      <c r="G57" s="10" t="s">
        <v>47</v>
      </c>
      <c r="H57" s="10" t="s">
        <v>47</v>
      </c>
      <c r="I57" s="10" t="s">
        <v>47</v>
      </c>
      <c r="J57" s="10" t="s">
        <v>47</v>
      </c>
      <c r="K57" t="str">
        <f t="shared" si="2"/>
        <v>NaN</v>
      </c>
      <c r="L57" t="str">
        <f t="shared" si="3"/>
        <v>NaN</v>
      </c>
      <c r="M57" t="s">
        <v>47</v>
      </c>
      <c r="N57" t="s">
        <v>47</v>
      </c>
      <c r="O57" s="19" t="str">
        <f t="shared" si="4"/>
        <v>NaN</v>
      </c>
      <c r="P57" s="19" t="str">
        <f t="shared" si="5"/>
        <v>NaN</v>
      </c>
      <c r="Q57" s="46" t="str">
        <f t="shared" ref="Q57:T57" si="112">IF($E57="NaN","NaN",IF($D57="NaN","NaN","0000000"))</f>
        <v>NaN</v>
      </c>
      <c r="R57" s="10" t="str">
        <f t="shared" si="112"/>
        <v>NaN</v>
      </c>
      <c r="S57" s="10" t="str">
        <f t="shared" si="112"/>
        <v>NaN</v>
      </c>
      <c r="T57" s="10" t="str">
        <f t="shared" si="112"/>
        <v>NaN</v>
      </c>
      <c r="U57" s="10" t="str">
        <f t="shared" ref="U57:V57" si="113">IFERROR(Q57/S57,"NaN")</f>
        <v>NaN</v>
      </c>
      <c r="V57" s="10" t="str">
        <f t="shared" si="113"/>
        <v>NaN</v>
      </c>
      <c r="W57" s="25" t="s">
        <v>47</v>
      </c>
      <c r="X57" t="s">
        <v>47</v>
      </c>
      <c r="Y57" s="29" t="str">
        <f t="shared" si="8"/>
        <v>NaN</v>
      </c>
      <c r="Z57" s="29" t="str">
        <f t="shared" si="9"/>
        <v>NaN</v>
      </c>
    </row>
    <row r="58" spans="1:26" ht="15">
      <c r="A58" s="26">
        <f>'2014Full'!A57</f>
        <v>41784</v>
      </c>
      <c r="B58" s="83" t="str">
        <f>'2014'!B58</f>
        <v>NaN</v>
      </c>
      <c r="C58" s="83" t="str">
        <f>'2014'!C58</f>
        <v>NaN</v>
      </c>
      <c r="D58" s="83" t="str">
        <f>'2014'!D58</f>
        <v>NaN</v>
      </c>
      <c r="E58" s="3" t="str">
        <f>'2014'!G58</f>
        <v>NaN</v>
      </c>
      <c r="F58" s="83" t="str">
        <f>'2014'!H58</f>
        <v>NaN</v>
      </c>
      <c r="G58" s="10" t="s">
        <v>47</v>
      </c>
      <c r="H58" s="10" t="s">
        <v>47</v>
      </c>
      <c r="I58" s="10" t="s">
        <v>47</v>
      </c>
      <c r="J58" s="10" t="s">
        <v>47</v>
      </c>
      <c r="K58" t="str">
        <f t="shared" si="2"/>
        <v>NaN</v>
      </c>
      <c r="L58" t="str">
        <f t="shared" si="3"/>
        <v>NaN</v>
      </c>
      <c r="M58" t="s">
        <v>47</v>
      </c>
      <c r="N58" t="s">
        <v>47</v>
      </c>
      <c r="O58" s="19" t="str">
        <f t="shared" si="4"/>
        <v>NaN</v>
      </c>
      <c r="P58" s="19" t="str">
        <f t="shared" si="5"/>
        <v>NaN</v>
      </c>
      <c r="Q58" s="46" t="str">
        <f t="shared" ref="Q58:T58" si="114">IF($E58="NaN","NaN",IF($D58="NaN","NaN","0000000"))</f>
        <v>NaN</v>
      </c>
      <c r="R58" s="10" t="str">
        <f t="shared" si="114"/>
        <v>NaN</v>
      </c>
      <c r="S58" s="10" t="str">
        <f t="shared" si="114"/>
        <v>NaN</v>
      </c>
      <c r="T58" s="10" t="str">
        <f t="shared" si="114"/>
        <v>NaN</v>
      </c>
      <c r="U58" s="10" t="str">
        <f t="shared" ref="U58:V58" si="115">IFERROR(Q58/S58,"NaN")</f>
        <v>NaN</v>
      </c>
      <c r="V58" s="10" t="str">
        <f t="shared" si="115"/>
        <v>NaN</v>
      </c>
      <c r="W58" s="25" t="s">
        <v>47</v>
      </c>
      <c r="X58" t="s">
        <v>47</v>
      </c>
      <c r="Y58" s="29" t="str">
        <f t="shared" si="8"/>
        <v>NaN</v>
      </c>
      <c r="Z58" s="29" t="str">
        <f t="shared" si="9"/>
        <v>NaN</v>
      </c>
    </row>
    <row r="59" spans="1:26" ht="15">
      <c r="A59" s="26">
        <f>'2014Full'!A58</f>
        <v>41785</v>
      </c>
      <c r="B59" s="83" t="str">
        <f>'2014'!B59</f>
        <v>NaN</v>
      </c>
      <c r="C59" s="83" t="str">
        <f>'2014'!C59</f>
        <v>NaN</v>
      </c>
      <c r="D59" s="83" t="str">
        <f>'2014'!D59</f>
        <v>NaN</v>
      </c>
      <c r="E59" s="3" t="str">
        <f>'2014'!G59</f>
        <v>NaN</v>
      </c>
      <c r="F59" s="83" t="str">
        <f>'2014'!H59</f>
        <v>NaN</v>
      </c>
      <c r="G59" s="10" t="s">
        <v>47</v>
      </c>
      <c r="H59" s="10" t="s">
        <v>47</v>
      </c>
      <c r="I59" s="10" t="s">
        <v>47</v>
      </c>
      <c r="J59" s="10" t="s">
        <v>47</v>
      </c>
      <c r="K59" t="str">
        <f t="shared" si="2"/>
        <v>NaN</v>
      </c>
      <c r="L59" t="str">
        <f t="shared" si="3"/>
        <v>NaN</v>
      </c>
      <c r="M59" t="s">
        <v>47</v>
      </c>
      <c r="N59" t="s">
        <v>47</v>
      </c>
      <c r="O59" s="19" t="str">
        <f t="shared" si="4"/>
        <v>NaN</v>
      </c>
      <c r="P59" s="19" t="str">
        <f t="shared" si="5"/>
        <v>NaN</v>
      </c>
      <c r="Q59" s="46" t="str">
        <f t="shared" ref="Q59:T59" si="116">IF($E59="NaN","NaN",IF($D59="NaN","NaN","0000000"))</f>
        <v>NaN</v>
      </c>
      <c r="R59" s="10" t="str">
        <f t="shared" si="116"/>
        <v>NaN</v>
      </c>
      <c r="S59" s="10" t="str">
        <f t="shared" si="116"/>
        <v>NaN</v>
      </c>
      <c r="T59" s="10" t="str">
        <f t="shared" si="116"/>
        <v>NaN</v>
      </c>
      <c r="U59" s="10" t="str">
        <f t="shared" ref="U59:V59" si="117">IFERROR(Q59/S59,"NaN")</f>
        <v>NaN</v>
      </c>
      <c r="V59" s="10" t="str">
        <f t="shared" si="117"/>
        <v>NaN</v>
      </c>
      <c r="W59" s="25" t="s">
        <v>47</v>
      </c>
      <c r="X59" t="s">
        <v>47</v>
      </c>
      <c r="Y59" s="29" t="str">
        <f t="shared" si="8"/>
        <v>NaN</v>
      </c>
      <c r="Z59" s="29" t="str">
        <f t="shared" si="9"/>
        <v>NaN</v>
      </c>
    </row>
    <row r="60" spans="1:26" ht="15">
      <c r="A60" s="26">
        <f>'2014Full'!A59</f>
        <v>41786</v>
      </c>
      <c r="B60" s="83" t="str">
        <f>'2014'!B60</f>
        <v>NaN</v>
      </c>
      <c r="C60" s="83" t="str">
        <f>'2014'!C60</f>
        <v>NaN</v>
      </c>
      <c r="D60" s="83" t="str">
        <f>'2014'!D60</f>
        <v>NaN</v>
      </c>
      <c r="E60" s="3" t="str">
        <f>'2014'!G60</f>
        <v>NaN</v>
      </c>
      <c r="F60" s="83" t="str">
        <f>'2014'!H60</f>
        <v>NaN</v>
      </c>
      <c r="G60" s="10" t="s">
        <v>47</v>
      </c>
      <c r="H60" s="10" t="s">
        <v>47</v>
      </c>
      <c r="I60" s="10" t="s">
        <v>47</v>
      </c>
      <c r="J60" s="10" t="s">
        <v>47</v>
      </c>
      <c r="K60" t="str">
        <f t="shared" si="2"/>
        <v>NaN</v>
      </c>
      <c r="L60" t="str">
        <f t="shared" si="3"/>
        <v>NaN</v>
      </c>
      <c r="M60" t="s">
        <v>47</v>
      </c>
      <c r="N60" t="s">
        <v>47</v>
      </c>
      <c r="O60" s="19" t="str">
        <f t="shared" si="4"/>
        <v>NaN</v>
      </c>
      <c r="P60" s="19" t="str">
        <f t="shared" si="5"/>
        <v>NaN</v>
      </c>
      <c r="Q60" s="46" t="str">
        <f t="shared" ref="Q60:T60" si="118">IF($E60="NaN","NaN",IF($D60="NaN","NaN","0000000"))</f>
        <v>NaN</v>
      </c>
      <c r="R60" s="10" t="str">
        <f t="shared" si="118"/>
        <v>NaN</v>
      </c>
      <c r="S60" s="10" t="str">
        <f t="shared" si="118"/>
        <v>NaN</v>
      </c>
      <c r="T60" s="10" t="str">
        <f t="shared" si="118"/>
        <v>NaN</v>
      </c>
      <c r="U60" s="10" t="str">
        <f t="shared" ref="U60:V60" si="119">IFERROR(Q60/S60,"NaN")</f>
        <v>NaN</v>
      </c>
      <c r="V60" s="10" t="str">
        <f t="shared" si="119"/>
        <v>NaN</v>
      </c>
      <c r="W60" s="25" t="s">
        <v>47</v>
      </c>
      <c r="X60" t="s">
        <v>47</v>
      </c>
      <c r="Y60" s="29" t="str">
        <f t="shared" si="8"/>
        <v>NaN</v>
      </c>
      <c r="Z60" s="29" t="str">
        <f t="shared" si="9"/>
        <v>NaN</v>
      </c>
    </row>
    <row r="61" spans="1:26" ht="15">
      <c r="A61" s="26">
        <f>'2014Full'!A60</f>
        <v>41787</v>
      </c>
      <c r="B61" s="83">
        <f>'2014'!B61</f>
        <v>0.66388888888888886</v>
      </c>
      <c r="C61" s="3" t="str">
        <f>'2014'!C61</f>
        <v>NaN</v>
      </c>
      <c r="D61" s="83">
        <f>'2014'!D61</f>
        <v>0.85972222222222228</v>
      </c>
      <c r="E61" s="3" t="str">
        <f>'2014'!G61</f>
        <v>NaN</v>
      </c>
      <c r="F61" s="3" t="str">
        <f>'2014'!H61</f>
        <v>NaN</v>
      </c>
      <c r="G61" s="10">
        <v>4</v>
      </c>
      <c r="H61" s="10">
        <v>209</v>
      </c>
      <c r="I61" s="10">
        <v>4.9000000000000004</v>
      </c>
      <c r="J61" s="10">
        <v>229</v>
      </c>
      <c r="K61">
        <f t="shared" si="2"/>
        <v>9.2488999999999919</v>
      </c>
      <c r="L61">
        <f t="shared" si="3"/>
        <v>1.251499999999993</v>
      </c>
      <c r="M61" s="1">
        <v>0.8</v>
      </c>
      <c r="N61" s="1">
        <v>1.2</v>
      </c>
      <c r="O61" s="19">
        <f t="shared" si="4"/>
        <v>5</v>
      </c>
      <c r="P61" s="19">
        <f t="shared" si="5"/>
        <v>4.0833333333333339</v>
      </c>
      <c r="Q61" s="46" t="str">
        <f t="shared" ref="Q61:T61" si="120">IF($E61="NaN","NaN",IF($D61="NaN","NaN","0000000"))</f>
        <v>NaN</v>
      </c>
      <c r="R61" s="10" t="str">
        <f t="shared" si="120"/>
        <v>NaN</v>
      </c>
      <c r="S61" s="10" t="str">
        <f t="shared" si="120"/>
        <v>NaN</v>
      </c>
      <c r="T61" s="10" t="str">
        <f t="shared" si="120"/>
        <v>NaN</v>
      </c>
      <c r="U61" s="10" t="str">
        <f t="shared" ref="U61:V61" si="121">IFERROR(Q61/S61,"NaN")</f>
        <v>NaN</v>
      </c>
      <c r="V61" s="10" t="str">
        <f t="shared" si="121"/>
        <v>NaN</v>
      </c>
      <c r="W61" s="50">
        <v>218.24889999999999</v>
      </c>
      <c r="X61" s="31">
        <v>230.25149999999999</v>
      </c>
      <c r="Y61" s="29">
        <f t="shared" si="8"/>
        <v>0.90000000000000036</v>
      </c>
      <c r="Z61" s="29" t="str">
        <f t="shared" si="9"/>
        <v>NaN</v>
      </c>
    </row>
    <row r="62" spans="1:26" ht="15">
      <c r="A62" s="26">
        <f>'2014Full'!A61</f>
        <v>41788</v>
      </c>
      <c r="B62" s="83">
        <f>'2014'!B62</f>
        <v>0.69930555555555551</v>
      </c>
      <c r="C62" s="83" t="str">
        <f>'2014'!C62</f>
        <v>NaN</v>
      </c>
      <c r="D62" s="85">
        <f>'2014'!D62</f>
        <v>0.78055555555555556</v>
      </c>
      <c r="E62" s="3" t="str">
        <f>'2014'!G62</f>
        <v>NaN</v>
      </c>
      <c r="F62" s="83" t="str">
        <f>'2014'!H62</f>
        <v>NaN</v>
      </c>
      <c r="G62" s="10">
        <v>2.9</v>
      </c>
      <c r="H62" s="10">
        <v>212</v>
      </c>
      <c r="I62" s="10">
        <v>3.3</v>
      </c>
      <c r="J62" s="10">
        <v>218</v>
      </c>
      <c r="K62">
        <f t="shared" si="2"/>
        <v>2.7661999999999978</v>
      </c>
      <c r="L62">
        <f t="shared" si="3"/>
        <v>1.7512999999999863</v>
      </c>
      <c r="M62" s="1">
        <v>1</v>
      </c>
      <c r="N62" s="1">
        <v>1.75</v>
      </c>
      <c r="O62" s="19">
        <f t="shared" si="4"/>
        <v>2.9</v>
      </c>
      <c r="P62" s="19">
        <f t="shared" si="5"/>
        <v>1.8857142857142857</v>
      </c>
      <c r="Q62" s="46" t="str">
        <f t="shared" ref="Q62:T62" si="122">IF($E62="NaN","NaN",IF($D62="NaN","NaN","0000000"))</f>
        <v>NaN</v>
      </c>
      <c r="R62" s="10" t="str">
        <f t="shared" si="122"/>
        <v>NaN</v>
      </c>
      <c r="S62" s="10" t="str">
        <f t="shared" si="122"/>
        <v>NaN</v>
      </c>
      <c r="T62" s="10" t="str">
        <f t="shared" si="122"/>
        <v>NaN</v>
      </c>
      <c r="U62" s="10" t="str">
        <f t="shared" ref="U62:V62" si="123">IFERROR(Q62/S62,"NaN")</f>
        <v>NaN</v>
      </c>
      <c r="V62" s="10" t="str">
        <f t="shared" si="123"/>
        <v>NaN</v>
      </c>
      <c r="W62" s="50">
        <v>214.7662</v>
      </c>
      <c r="X62" s="31">
        <v>219.75129999999999</v>
      </c>
      <c r="Y62" s="29">
        <f t="shared" si="8"/>
        <v>0.39999999999999991</v>
      </c>
      <c r="Z62" s="29" t="str">
        <f t="shared" si="9"/>
        <v>NaN</v>
      </c>
    </row>
    <row r="63" spans="1:26" ht="15">
      <c r="A63" s="26">
        <f>'2014Full'!A62</f>
        <v>41789</v>
      </c>
      <c r="B63" s="83" t="str">
        <f>'2014'!B63</f>
        <v>NaN</v>
      </c>
      <c r="C63" s="83" t="str">
        <f>'2014'!C63</f>
        <v>NaN</v>
      </c>
      <c r="D63" s="83" t="str">
        <f>'2014'!D63</f>
        <v>NaN</v>
      </c>
      <c r="E63" s="3" t="str">
        <f>'2014'!G63</f>
        <v>NaN</v>
      </c>
      <c r="F63" s="83" t="str">
        <f>'2014'!H63</f>
        <v>NaN</v>
      </c>
      <c r="G63" s="10" t="s">
        <v>47</v>
      </c>
      <c r="H63" s="10" t="s">
        <v>47</v>
      </c>
      <c r="I63" s="10" t="s">
        <v>47</v>
      </c>
      <c r="J63" s="10" t="s">
        <v>47</v>
      </c>
      <c r="K63" t="str">
        <f t="shared" si="2"/>
        <v>NaN</v>
      </c>
      <c r="L63" t="str">
        <f t="shared" si="3"/>
        <v>NaN</v>
      </c>
      <c r="M63" t="s">
        <v>47</v>
      </c>
      <c r="N63" t="s">
        <v>47</v>
      </c>
      <c r="O63" s="19" t="str">
        <f t="shared" si="4"/>
        <v>NaN</v>
      </c>
      <c r="P63" s="19" t="str">
        <f t="shared" si="5"/>
        <v>NaN</v>
      </c>
      <c r="Q63" s="46" t="str">
        <f t="shared" ref="Q63:T63" si="124">IF($E63="NaN","NaN",IF($D63="NaN","NaN","0000000"))</f>
        <v>NaN</v>
      </c>
      <c r="R63" s="10" t="str">
        <f t="shared" si="124"/>
        <v>NaN</v>
      </c>
      <c r="S63" s="10" t="str">
        <f t="shared" si="124"/>
        <v>NaN</v>
      </c>
      <c r="T63" s="10" t="str">
        <f t="shared" si="124"/>
        <v>NaN</v>
      </c>
      <c r="U63" s="10" t="str">
        <f t="shared" ref="U63:V63" si="125">IFERROR(Q63/S63,"NaN")</f>
        <v>NaN</v>
      </c>
      <c r="V63" s="10" t="str">
        <f t="shared" si="125"/>
        <v>NaN</v>
      </c>
      <c r="W63" s="25" t="s">
        <v>47</v>
      </c>
      <c r="X63" t="s">
        <v>47</v>
      </c>
      <c r="Y63" s="29" t="str">
        <f t="shared" si="8"/>
        <v>NaN</v>
      </c>
      <c r="Z63" s="29" t="str">
        <f t="shared" si="9"/>
        <v>NaN</v>
      </c>
    </row>
    <row r="64" spans="1:26" ht="15">
      <c r="A64" s="26">
        <f>'2014Full'!A63</f>
        <v>41790</v>
      </c>
      <c r="B64" s="83" t="str">
        <f>'2014'!B64</f>
        <v>NaN</v>
      </c>
      <c r="C64" s="83" t="str">
        <f>'2014'!C64</f>
        <v>NaN</v>
      </c>
      <c r="D64" s="83" t="str">
        <f>'2014'!D64</f>
        <v>NaN</v>
      </c>
      <c r="E64" s="3" t="str">
        <f>'2014'!G64</f>
        <v>NaN</v>
      </c>
      <c r="F64" s="83" t="str">
        <f>'2014'!H64</f>
        <v>NaN</v>
      </c>
      <c r="G64" s="10" t="s">
        <v>47</v>
      </c>
      <c r="H64" s="10" t="s">
        <v>47</v>
      </c>
      <c r="I64" s="10" t="s">
        <v>47</v>
      </c>
      <c r="J64" s="10" t="s">
        <v>47</v>
      </c>
      <c r="K64" t="str">
        <f t="shared" si="2"/>
        <v>NaN</v>
      </c>
      <c r="L64" t="str">
        <f t="shared" si="3"/>
        <v>NaN</v>
      </c>
      <c r="M64" t="s">
        <v>47</v>
      </c>
      <c r="N64" t="s">
        <v>47</v>
      </c>
      <c r="O64" s="19" t="str">
        <f t="shared" si="4"/>
        <v>NaN</v>
      </c>
      <c r="P64" s="19" t="str">
        <f t="shared" si="5"/>
        <v>NaN</v>
      </c>
      <c r="Q64" s="46" t="str">
        <f t="shared" ref="Q64:T64" si="126">IF($E64="NaN","NaN",IF($D64="NaN","NaN","0000000"))</f>
        <v>NaN</v>
      </c>
      <c r="R64" s="10" t="str">
        <f t="shared" si="126"/>
        <v>NaN</v>
      </c>
      <c r="S64" s="10" t="str">
        <f t="shared" si="126"/>
        <v>NaN</v>
      </c>
      <c r="T64" s="10" t="str">
        <f t="shared" si="126"/>
        <v>NaN</v>
      </c>
      <c r="U64" s="10" t="str">
        <f t="shared" ref="U64:V64" si="127">IFERROR(Q64/S64,"NaN")</f>
        <v>NaN</v>
      </c>
      <c r="V64" s="10" t="str">
        <f t="shared" si="127"/>
        <v>NaN</v>
      </c>
      <c r="W64" s="25" t="s">
        <v>47</v>
      </c>
      <c r="X64" t="s">
        <v>47</v>
      </c>
      <c r="Y64" s="29" t="str">
        <f t="shared" si="8"/>
        <v>NaN</v>
      </c>
      <c r="Z64" s="29" t="str">
        <f t="shared" si="9"/>
        <v>NaN</v>
      </c>
    </row>
    <row r="65" spans="1:26" ht="15">
      <c r="A65" s="26">
        <f>'2014Full'!A64</f>
        <v>41791</v>
      </c>
      <c r="B65" s="85">
        <f>'2014'!B65</f>
        <v>0.8618055555555556</v>
      </c>
      <c r="C65" s="3" t="str">
        <f>'2014'!C65</f>
        <v>NaN</v>
      </c>
      <c r="D65" s="83">
        <f>'2014'!D65</f>
        <v>0.99027777777777781</v>
      </c>
      <c r="E65" s="3" t="str">
        <f>'2014'!G65</f>
        <v>NaN</v>
      </c>
      <c r="F65" s="3" t="str">
        <f>'2014'!H65</f>
        <v>NaN</v>
      </c>
      <c r="G65" s="10">
        <v>3.6</v>
      </c>
      <c r="H65" s="10">
        <v>171</v>
      </c>
      <c r="I65" s="10">
        <v>10</v>
      </c>
      <c r="J65" s="10">
        <v>164</v>
      </c>
      <c r="K65">
        <f t="shared" si="2"/>
        <v>-5.2493000000000052</v>
      </c>
      <c r="L65">
        <f t="shared" si="3"/>
        <v>-1.248500000000007</v>
      </c>
      <c r="M65" s="1">
        <v>1.7</v>
      </c>
      <c r="N65" s="1">
        <v>1.75</v>
      </c>
      <c r="O65" s="19">
        <f t="shared" si="4"/>
        <v>2.1176470588235294</v>
      </c>
      <c r="P65" s="19">
        <f t="shared" si="5"/>
        <v>5.7142857142857144</v>
      </c>
      <c r="Q65" s="46" t="str">
        <f t="shared" ref="Q65:T65" si="128">IF($E65="NaN","NaN",IF($D65="NaN","NaN","0000000"))</f>
        <v>NaN</v>
      </c>
      <c r="R65" s="10" t="str">
        <f t="shared" si="128"/>
        <v>NaN</v>
      </c>
      <c r="S65" s="10" t="str">
        <f t="shared" si="128"/>
        <v>NaN</v>
      </c>
      <c r="T65" s="10" t="str">
        <f t="shared" si="128"/>
        <v>NaN</v>
      </c>
      <c r="U65" s="10" t="str">
        <f t="shared" ref="U65:V65" si="129">IFERROR(Q65/S65,"NaN")</f>
        <v>NaN</v>
      </c>
      <c r="V65" s="10" t="str">
        <f t="shared" si="129"/>
        <v>NaN</v>
      </c>
      <c r="W65" s="50">
        <v>165.75069999999999</v>
      </c>
      <c r="X65" s="31">
        <v>162.75149999999999</v>
      </c>
      <c r="Y65" s="29">
        <f t="shared" si="8"/>
        <v>6.4</v>
      </c>
      <c r="Z65" s="29" t="str">
        <f t="shared" si="9"/>
        <v>NaN</v>
      </c>
    </row>
    <row r="66" spans="1:26" ht="15">
      <c r="A66" s="26">
        <f>'2014Full'!A65</f>
        <v>41792</v>
      </c>
      <c r="B66" s="83">
        <f>'2014'!B66</f>
        <v>0.71805555555555556</v>
      </c>
      <c r="C66" s="83" t="str">
        <f>'2014'!C66</f>
        <v>NaN</v>
      </c>
      <c r="D66" s="83">
        <f>'2014'!D66</f>
        <v>0.77152777777777781</v>
      </c>
      <c r="E66" s="85" t="str">
        <f>'2014'!G66</f>
        <v>NaN</v>
      </c>
      <c r="F66" s="83" t="str">
        <f>'2014'!H66</f>
        <v>NaN</v>
      </c>
      <c r="G66" s="10">
        <v>2.9</v>
      </c>
      <c r="H66" s="10">
        <v>189</v>
      </c>
      <c r="I66" s="10">
        <v>2.9</v>
      </c>
      <c r="J66" s="10">
        <v>189</v>
      </c>
      <c r="K66">
        <f t="shared" si="2"/>
        <v>-2.2488999999999919</v>
      </c>
      <c r="L66">
        <f t="shared" si="3"/>
        <v>-2.2488999999999919</v>
      </c>
      <c r="M66" s="1">
        <v>0.7</v>
      </c>
      <c r="N66" s="1">
        <v>0.95</v>
      </c>
      <c r="O66" s="19">
        <f t="shared" si="4"/>
        <v>4.1428571428571432</v>
      </c>
      <c r="P66" s="19">
        <f t="shared" si="5"/>
        <v>3.0526315789473686</v>
      </c>
      <c r="Q66" s="46" t="str">
        <f t="shared" ref="Q66:T66" si="130">IF($E66="NaN","NaN",IF($D66="NaN","NaN","0000000"))</f>
        <v>NaN</v>
      </c>
      <c r="R66" s="10" t="str">
        <f t="shared" si="130"/>
        <v>NaN</v>
      </c>
      <c r="S66" s="10" t="str">
        <f t="shared" si="130"/>
        <v>NaN</v>
      </c>
      <c r="T66" s="10" t="str">
        <f t="shared" si="130"/>
        <v>NaN</v>
      </c>
      <c r="U66" s="10" t="str">
        <f t="shared" ref="U66:V66" si="131">IFERROR(Q66/S66,"NaN")</f>
        <v>NaN</v>
      </c>
      <c r="V66" s="10" t="str">
        <f t="shared" si="131"/>
        <v>NaN</v>
      </c>
      <c r="W66" s="50">
        <v>186.75110000000001</v>
      </c>
      <c r="X66" s="31">
        <v>186.75110000000001</v>
      </c>
      <c r="Y66" s="29">
        <f t="shared" si="8"/>
        <v>0</v>
      </c>
      <c r="Z66" s="29" t="str">
        <f t="shared" si="9"/>
        <v>NaN</v>
      </c>
    </row>
    <row r="67" spans="1:26" ht="15">
      <c r="A67" s="26">
        <f>'2014Full'!A66</f>
        <v>41793</v>
      </c>
      <c r="B67" s="83">
        <f>'2014'!B67</f>
        <v>0.71805555555555556</v>
      </c>
      <c r="C67" s="83" t="str">
        <f>'2014'!C67</f>
        <v>NaN</v>
      </c>
      <c r="D67" s="83">
        <f>'2014'!D67</f>
        <v>0.88541666666666663</v>
      </c>
      <c r="E67" s="85">
        <f>'2014'!G67</f>
        <v>0.95347222222222228</v>
      </c>
      <c r="F67" s="83">
        <f>'2014'!H67</f>
        <v>1.0277777777777777</v>
      </c>
      <c r="G67" s="10">
        <v>4</v>
      </c>
      <c r="H67" s="10">
        <v>184</v>
      </c>
      <c r="I67" s="10">
        <v>4.9000000000000004</v>
      </c>
      <c r="J67" s="10">
        <v>177</v>
      </c>
      <c r="K67">
        <f t="shared" si="2"/>
        <v>-6.7383000000000095</v>
      </c>
      <c r="L67">
        <f t="shared" si="3"/>
        <v>-7.2419999999999902</v>
      </c>
      <c r="M67" s="1">
        <v>1.1000000000000001</v>
      </c>
      <c r="N67" s="1">
        <v>2</v>
      </c>
      <c r="O67" s="19">
        <f t="shared" si="4"/>
        <v>3.6363636363636362</v>
      </c>
      <c r="P67" s="19">
        <f t="shared" si="5"/>
        <v>2.4500000000000002</v>
      </c>
      <c r="Q67" s="46">
        <v>4.5</v>
      </c>
      <c r="R67" s="10">
        <v>16</v>
      </c>
      <c r="S67" s="10">
        <v>2.25</v>
      </c>
      <c r="T67" s="10">
        <v>2.15</v>
      </c>
      <c r="U67" s="10">
        <f t="shared" ref="U67:V67" si="132">IFERROR(Q67/S67,"NaN")</f>
        <v>2</v>
      </c>
      <c r="V67" s="10">
        <f t="shared" si="132"/>
        <v>7.441860465116279</v>
      </c>
      <c r="W67" s="50">
        <v>177.26169999999999</v>
      </c>
      <c r="X67" s="31">
        <v>169.75800000000001</v>
      </c>
      <c r="Y67" s="29">
        <f t="shared" si="8"/>
        <v>0.90000000000000036</v>
      </c>
      <c r="Z67" s="29">
        <f t="shared" si="9"/>
        <v>11.5</v>
      </c>
    </row>
    <row r="68" spans="1:26" ht="15">
      <c r="A68" s="26">
        <f>'2014Full'!A67</f>
        <v>41794</v>
      </c>
      <c r="B68" s="83">
        <f>'2014'!B68</f>
        <v>0.61805555555555558</v>
      </c>
      <c r="C68" s="3" t="str">
        <f>'2014'!C68</f>
        <v>NaN</v>
      </c>
      <c r="D68" s="83">
        <f>'2014'!D68</f>
        <v>0.81527777777777777</v>
      </c>
      <c r="E68" s="85">
        <f>'2014'!G68</f>
        <v>0.92361111111111116</v>
      </c>
      <c r="F68" s="83">
        <f>'2014'!H68</f>
        <v>1.038888888888889</v>
      </c>
      <c r="G68" s="10">
        <v>1.6</v>
      </c>
      <c r="H68" s="10">
        <v>201</v>
      </c>
      <c r="I68" s="10">
        <v>3.4</v>
      </c>
      <c r="J68" s="10">
        <v>196</v>
      </c>
      <c r="K68">
        <f t="shared" si="2"/>
        <v>0.76669999999998595</v>
      </c>
      <c r="L68">
        <f t="shared" si="3"/>
        <v>-8.7408000000000072</v>
      </c>
      <c r="M68" s="1">
        <v>0.7</v>
      </c>
      <c r="N68" s="1">
        <v>1.4</v>
      </c>
      <c r="O68" s="19">
        <f t="shared" si="4"/>
        <v>2.285714285714286</v>
      </c>
      <c r="P68" s="19">
        <f t="shared" si="5"/>
        <v>2.4285714285714288</v>
      </c>
      <c r="Q68" s="46">
        <v>4.8</v>
      </c>
      <c r="R68" s="10">
        <v>11.3</v>
      </c>
      <c r="S68" s="10">
        <v>1.85</v>
      </c>
      <c r="T68" s="10">
        <v>1.85</v>
      </c>
      <c r="U68" s="10">
        <f t="shared" ref="U68:V68" si="133">IFERROR(Q68/S68,"NaN")</f>
        <v>2.5945945945945943</v>
      </c>
      <c r="V68" s="10">
        <f t="shared" si="133"/>
        <v>6.1081081081081079</v>
      </c>
      <c r="W68" s="50">
        <v>201.76669999999999</v>
      </c>
      <c r="X68" s="31">
        <v>187.25919999999999</v>
      </c>
      <c r="Y68" s="29">
        <f t="shared" si="8"/>
        <v>1.7999999999999998</v>
      </c>
      <c r="Z68" s="29">
        <f t="shared" si="9"/>
        <v>6.5000000000000009</v>
      </c>
    </row>
    <row r="69" spans="1:26" ht="15">
      <c r="A69" s="26">
        <f>'2014Full'!A68</f>
        <v>41795</v>
      </c>
      <c r="B69" s="83">
        <f>'2014'!B69</f>
        <v>0.76666666666666672</v>
      </c>
      <c r="C69" s="3" t="str">
        <f>'2014'!C69</f>
        <v>NaN</v>
      </c>
      <c r="D69" s="85">
        <f>'2014'!D69</f>
        <v>0.84097222222222223</v>
      </c>
      <c r="E69" s="85">
        <f>'2014'!G69</f>
        <v>0.91736111111111107</v>
      </c>
      <c r="F69" s="85">
        <f>'2014'!H69</f>
        <v>0.94444444444444442</v>
      </c>
      <c r="G69" s="10">
        <v>2.5</v>
      </c>
      <c r="H69" s="10">
        <v>173</v>
      </c>
      <c r="I69" s="10">
        <v>3.3</v>
      </c>
      <c r="J69" s="10">
        <v>172</v>
      </c>
      <c r="K69">
        <f t="shared" si="2"/>
        <v>-3.7501000000000033</v>
      </c>
      <c r="L69">
        <f t="shared" si="3"/>
        <v>-1.7476000000000056</v>
      </c>
      <c r="M69" s="1">
        <v>1.2</v>
      </c>
      <c r="N69" s="1">
        <v>2.1</v>
      </c>
      <c r="O69" s="19">
        <f t="shared" si="4"/>
        <v>2.0833333333333335</v>
      </c>
      <c r="P69" s="19">
        <f t="shared" si="5"/>
        <v>1.5714285714285712</v>
      </c>
      <c r="Q69" s="46">
        <v>5</v>
      </c>
      <c r="R69" s="10">
        <v>7.1</v>
      </c>
      <c r="S69" s="10">
        <v>2.4</v>
      </c>
      <c r="T69" s="10">
        <v>2.4500000000000002</v>
      </c>
      <c r="U69" s="10">
        <f t="shared" ref="U69:V69" si="134">IFERROR(Q69/S69,"NaN")</f>
        <v>2.0833333333333335</v>
      </c>
      <c r="V69" s="10">
        <f t="shared" si="134"/>
        <v>2.8979591836734691</v>
      </c>
      <c r="W69" s="50">
        <v>169.2499</v>
      </c>
      <c r="X69" s="31">
        <v>170.25239999999999</v>
      </c>
      <c r="Y69" s="29">
        <f t="shared" si="8"/>
        <v>0.79999999999999982</v>
      </c>
      <c r="Z69" s="29">
        <f t="shared" si="9"/>
        <v>2.0999999999999996</v>
      </c>
    </row>
    <row r="70" spans="1:26" ht="15">
      <c r="A70" s="26">
        <f>'2014Full'!A69</f>
        <v>41796</v>
      </c>
      <c r="B70" s="83" t="str">
        <f>'2014'!B70</f>
        <v>NaN</v>
      </c>
      <c r="C70" s="83" t="str">
        <f>'2014'!C70</f>
        <v>NaN</v>
      </c>
      <c r="D70" s="83" t="str">
        <f>'2014'!D70</f>
        <v>NaN</v>
      </c>
      <c r="E70" s="85" t="str">
        <f>'2014'!G70</f>
        <v>NaN</v>
      </c>
      <c r="F70" s="83" t="str">
        <f>'2014'!H70</f>
        <v>NaN</v>
      </c>
      <c r="G70" s="10" t="s">
        <v>47</v>
      </c>
      <c r="H70" s="10" t="s">
        <v>47</v>
      </c>
      <c r="I70" s="10" t="s">
        <v>47</v>
      </c>
      <c r="J70" s="10" t="s">
        <v>47</v>
      </c>
      <c r="K70" t="str">
        <f t="shared" si="2"/>
        <v>NaN</v>
      </c>
      <c r="L70" t="str">
        <f t="shared" si="3"/>
        <v>NaN</v>
      </c>
      <c r="M70" t="s">
        <v>47</v>
      </c>
      <c r="N70" t="s">
        <v>47</v>
      </c>
      <c r="O70" s="19" t="str">
        <f t="shared" si="4"/>
        <v>NaN</v>
      </c>
      <c r="P70" s="19" t="str">
        <f t="shared" si="5"/>
        <v>NaN</v>
      </c>
      <c r="Q70" s="46" t="str">
        <f t="shared" ref="Q70:T70" si="135">IF($E70="NaN","NaN",IF($D70="NaN","NaN","0000000"))</f>
        <v>NaN</v>
      </c>
      <c r="R70" s="10" t="str">
        <f t="shared" si="135"/>
        <v>NaN</v>
      </c>
      <c r="S70" s="10" t="str">
        <f t="shared" si="135"/>
        <v>NaN</v>
      </c>
      <c r="T70" s="10" t="str">
        <f t="shared" si="135"/>
        <v>NaN</v>
      </c>
      <c r="U70" s="10" t="str">
        <f t="shared" ref="U70:V70" si="136">IFERROR(Q70/S70,"NaN")</f>
        <v>NaN</v>
      </c>
      <c r="V70" s="10" t="str">
        <f t="shared" si="136"/>
        <v>NaN</v>
      </c>
      <c r="W70" s="25" t="s">
        <v>47</v>
      </c>
      <c r="X70" t="s">
        <v>47</v>
      </c>
      <c r="Y70" s="29" t="str">
        <f t="shared" si="8"/>
        <v>NaN</v>
      </c>
      <c r="Z70" s="29" t="str">
        <f t="shared" si="9"/>
        <v>NaN</v>
      </c>
    </row>
    <row r="71" spans="1:26" ht="15">
      <c r="A71" s="26">
        <f>'2014Full'!A70</f>
        <v>41797</v>
      </c>
      <c r="B71" s="83" t="str">
        <f>'2014'!B71</f>
        <v>NaN</v>
      </c>
      <c r="C71" s="83" t="str">
        <f>'2014'!C71</f>
        <v>NaN</v>
      </c>
      <c r="D71" s="83" t="str">
        <f>'2014'!D71</f>
        <v>NaN</v>
      </c>
      <c r="E71" s="3" t="str">
        <f>'2014'!G71</f>
        <v>NaN</v>
      </c>
      <c r="F71" s="83" t="str">
        <f>'2014'!H71</f>
        <v>NaN</v>
      </c>
      <c r="G71" s="10" t="s">
        <v>47</v>
      </c>
      <c r="H71" s="10" t="s">
        <v>47</v>
      </c>
      <c r="I71" s="10" t="s">
        <v>47</v>
      </c>
      <c r="J71" s="10" t="s">
        <v>47</v>
      </c>
      <c r="K71" t="str">
        <f t="shared" si="2"/>
        <v>NaN</v>
      </c>
      <c r="L71" t="str">
        <f t="shared" si="3"/>
        <v>NaN</v>
      </c>
      <c r="M71" t="s">
        <v>47</v>
      </c>
      <c r="N71" t="s">
        <v>47</v>
      </c>
      <c r="O71" s="19" t="str">
        <f t="shared" si="4"/>
        <v>NaN</v>
      </c>
      <c r="P71" s="19" t="str">
        <f t="shared" si="5"/>
        <v>NaN</v>
      </c>
      <c r="Q71" s="46" t="str">
        <f t="shared" ref="Q71:T71" si="137">IF($E71="NaN","NaN",IF($D71="NaN","NaN","0000000"))</f>
        <v>NaN</v>
      </c>
      <c r="R71" s="10" t="str">
        <f t="shared" si="137"/>
        <v>NaN</v>
      </c>
      <c r="S71" s="10" t="str">
        <f t="shared" si="137"/>
        <v>NaN</v>
      </c>
      <c r="T71" s="10" t="str">
        <f t="shared" si="137"/>
        <v>NaN</v>
      </c>
      <c r="U71" s="10" t="str">
        <f t="shared" ref="U71:V71" si="138">IFERROR(Q71/S71,"NaN")</f>
        <v>NaN</v>
      </c>
      <c r="V71" s="10" t="str">
        <f t="shared" si="138"/>
        <v>NaN</v>
      </c>
      <c r="W71" s="25" t="s">
        <v>47</v>
      </c>
      <c r="X71" t="s">
        <v>47</v>
      </c>
      <c r="Y71" s="29" t="str">
        <f t="shared" si="8"/>
        <v>NaN</v>
      </c>
      <c r="Z71" s="29" t="str">
        <f t="shared" si="9"/>
        <v>NaN</v>
      </c>
    </row>
    <row r="72" spans="1:26" ht="15">
      <c r="A72" s="26">
        <f>'2014Full'!A71</f>
        <v>41798</v>
      </c>
      <c r="B72" s="83" t="str">
        <f>'2014'!B72</f>
        <v>NaN</v>
      </c>
      <c r="C72" s="83" t="str">
        <f>'2014'!C72</f>
        <v>NaN</v>
      </c>
      <c r="D72" s="83" t="str">
        <f>'2014'!D72</f>
        <v>NaN</v>
      </c>
      <c r="E72" s="3" t="str">
        <f>'2014'!G72</f>
        <v>NaN</v>
      </c>
      <c r="F72" s="83" t="str">
        <f>'2014'!H72</f>
        <v>NaN</v>
      </c>
      <c r="G72" s="10" t="s">
        <v>47</v>
      </c>
      <c r="H72" s="10" t="s">
        <v>47</v>
      </c>
      <c r="I72" s="10" t="s">
        <v>47</v>
      </c>
      <c r="J72" s="10" t="s">
        <v>47</v>
      </c>
      <c r="K72" t="str">
        <f t="shared" si="2"/>
        <v>NaN</v>
      </c>
      <c r="L72" t="str">
        <f t="shared" si="3"/>
        <v>NaN</v>
      </c>
      <c r="M72" t="s">
        <v>47</v>
      </c>
      <c r="N72" t="s">
        <v>47</v>
      </c>
      <c r="O72" s="19" t="str">
        <f t="shared" si="4"/>
        <v>NaN</v>
      </c>
      <c r="P72" s="19" t="str">
        <f t="shared" si="5"/>
        <v>NaN</v>
      </c>
      <c r="Q72" s="46" t="str">
        <f t="shared" ref="Q72:T72" si="139">IF($E72="NaN","NaN",IF($D72="NaN","NaN","0000000"))</f>
        <v>NaN</v>
      </c>
      <c r="R72" s="10" t="str">
        <f t="shared" si="139"/>
        <v>NaN</v>
      </c>
      <c r="S72" s="10" t="str">
        <f t="shared" si="139"/>
        <v>NaN</v>
      </c>
      <c r="T72" s="10" t="str">
        <f t="shared" si="139"/>
        <v>NaN</v>
      </c>
      <c r="U72" s="10" t="str">
        <f t="shared" ref="U72:V72" si="140">IFERROR(Q72/S72,"NaN")</f>
        <v>NaN</v>
      </c>
      <c r="V72" s="10" t="str">
        <f t="shared" si="140"/>
        <v>NaN</v>
      </c>
      <c r="W72" s="25" t="s">
        <v>47</v>
      </c>
      <c r="X72" t="s">
        <v>47</v>
      </c>
      <c r="Y72" s="29" t="str">
        <f t="shared" si="8"/>
        <v>NaN</v>
      </c>
      <c r="Z72" s="29" t="str">
        <f t="shared" si="9"/>
        <v>NaN</v>
      </c>
    </row>
    <row r="73" spans="1:26" ht="15">
      <c r="A73" s="26">
        <f>'2014Full'!A72</f>
        <v>41799</v>
      </c>
      <c r="B73" s="83" t="str">
        <f>'2014'!B73</f>
        <v>NaN</v>
      </c>
      <c r="C73" s="83" t="str">
        <f>'2014'!C73</f>
        <v>NaN</v>
      </c>
      <c r="D73" s="83" t="str">
        <f>'2014'!D73</f>
        <v>NaN</v>
      </c>
      <c r="E73" s="85" t="str">
        <f>'2014'!G73</f>
        <v>NaN</v>
      </c>
      <c r="F73" s="83" t="str">
        <f>'2014'!H73</f>
        <v>NaN</v>
      </c>
      <c r="G73" s="10" t="s">
        <v>47</v>
      </c>
      <c r="H73" s="10" t="s">
        <v>47</v>
      </c>
      <c r="I73" s="10" t="s">
        <v>47</v>
      </c>
      <c r="J73" s="10" t="s">
        <v>47</v>
      </c>
      <c r="K73" t="str">
        <f t="shared" si="2"/>
        <v>NaN</v>
      </c>
      <c r="L73" t="str">
        <f t="shared" si="3"/>
        <v>NaN</v>
      </c>
      <c r="M73" t="s">
        <v>47</v>
      </c>
      <c r="N73" t="s">
        <v>47</v>
      </c>
      <c r="O73" s="19" t="str">
        <f t="shared" si="4"/>
        <v>NaN</v>
      </c>
      <c r="P73" s="19" t="str">
        <f t="shared" si="5"/>
        <v>NaN</v>
      </c>
      <c r="Q73" s="46" t="str">
        <f t="shared" ref="Q73:T73" si="141">IF($E73="NaN","NaN",IF($D73="NaN","NaN","0000000"))</f>
        <v>NaN</v>
      </c>
      <c r="R73" s="10" t="str">
        <f t="shared" si="141"/>
        <v>NaN</v>
      </c>
      <c r="S73" s="10" t="str">
        <f t="shared" si="141"/>
        <v>NaN</v>
      </c>
      <c r="T73" s="10" t="str">
        <f t="shared" si="141"/>
        <v>NaN</v>
      </c>
      <c r="U73" s="10" t="str">
        <f t="shared" ref="U73:V73" si="142">IFERROR(Q73/S73,"NaN")</f>
        <v>NaN</v>
      </c>
      <c r="V73" s="10" t="str">
        <f t="shared" si="142"/>
        <v>NaN</v>
      </c>
      <c r="W73" s="25" t="s">
        <v>47</v>
      </c>
      <c r="X73" t="s">
        <v>47</v>
      </c>
      <c r="Y73" s="29" t="str">
        <f t="shared" si="8"/>
        <v>NaN</v>
      </c>
      <c r="Z73" s="29" t="str">
        <f t="shared" si="9"/>
        <v>NaN</v>
      </c>
    </row>
    <row r="74" spans="1:26" ht="15">
      <c r="A74" s="26">
        <f>'2014Full'!A73</f>
        <v>41800</v>
      </c>
      <c r="B74" s="83">
        <f>'2014'!B74</f>
        <v>0.85833333333333328</v>
      </c>
      <c r="C74" s="83">
        <f>'2014'!C74</f>
        <v>1.0138888888888888</v>
      </c>
      <c r="D74" s="83" t="str">
        <f>'2014'!D74</f>
        <v>NaN</v>
      </c>
      <c r="E74" s="85" t="str">
        <f>'2014'!G74</f>
        <v>NaN</v>
      </c>
      <c r="F74" s="83" t="str">
        <f>'2014'!H74</f>
        <v>NaN</v>
      </c>
      <c r="G74" s="10">
        <v>3.1</v>
      </c>
      <c r="H74" s="10">
        <v>157</v>
      </c>
      <c r="I74" s="10">
        <v>5.6</v>
      </c>
      <c r="J74" s="10">
        <v>158</v>
      </c>
      <c r="K74">
        <f t="shared" si="2"/>
        <v>-0.75239999999999441</v>
      </c>
      <c r="L74">
        <f t="shared" si="3"/>
        <v>0.76339999999999009</v>
      </c>
      <c r="M74" s="1">
        <v>1.65</v>
      </c>
      <c r="N74" s="1">
        <v>1.75</v>
      </c>
      <c r="O74" s="19">
        <f t="shared" si="4"/>
        <v>1.8787878787878789</v>
      </c>
      <c r="P74" s="19">
        <f t="shared" si="5"/>
        <v>3.1999999999999997</v>
      </c>
      <c r="Q74" s="46" t="str">
        <f t="shared" ref="Q74:T74" si="143">IF($E74="NaN","NaN",IF($D74="NaN","NaN","0000000"))</f>
        <v>NaN</v>
      </c>
      <c r="R74" s="10" t="str">
        <f t="shared" si="143"/>
        <v>NaN</v>
      </c>
      <c r="S74" s="10" t="str">
        <f t="shared" si="143"/>
        <v>NaN</v>
      </c>
      <c r="T74" s="10" t="str">
        <f t="shared" si="143"/>
        <v>NaN</v>
      </c>
      <c r="U74" s="10" t="str">
        <f t="shared" ref="U74:V74" si="144">IFERROR(Q74/S74,"NaN")</f>
        <v>NaN</v>
      </c>
      <c r="V74" s="10" t="str">
        <f t="shared" si="144"/>
        <v>NaN</v>
      </c>
      <c r="W74" s="50">
        <v>156.24760000000001</v>
      </c>
      <c r="X74" s="31">
        <v>158.76339999999999</v>
      </c>
      <c r="Y74" s="29">
        <f t="shared" si="8"/>
        <v>2.4999999999999996</v>
      </c>
      <c r="Z74" s="29" t="str">
        <f t="shared" si="9"/>
        <v>NaN</v>
      </c>
    </row>
    <row r="75" spans="1:26" ht="15">
      <c r="A75" s="26">
        <f>'2014Full'!A74</f>
        <v>41801</v>
      </c>
      <c r="B75" s="83">
        <f>'2014'!B75</f>
        <v>0.6743055555555556</v>
      </c>
      <c r="C75" s="83" t="str">
        <f>'2014'!C75</f>
        <v>NaN</v>
      </c>
      <c r="D75" s="83">
        <f>'2014'!D75</f>
        <v>0.72222222222222221</v>
      </c>
      <c r="E75" s="3" t="str">
        <f>'2014'!G75</f>
        <v>NaN</v>
      </c>
      <c r="F75" s="83" t="str">
        <f>'2014'!H75</f>
        <v>NaN</v>
      </c>
      <c r="G75" s="10">
        <v>1.8</v>
      </c>
      <c r="H75" s="10">
        <v>182</v>
      </c>
      <c r="I75" s="10">
        <v>1.8</v>
      </c>
      <c r="J75" s="10">
        <v>182</v>
      </c>
      <c r="K75">
        <f t="shared" si="2"/>
        <v>-8.2512000000000114</v>
      </c>
      <c r="L75">
        <f t="shared" si="3"/>
        <v>-8.2512000000000114</v>
      </c>
      <c r="M75" s="1">
        <v>0.55000000000000004</v>
      </c>
      <c r="N75" s="1">
        <v>1</v>
      </c>
      <c r="O75" s="19">
        <f t="shared" si="4"/>
        <v>3.2727272727272725</v>
      </c>
      <c r="P75" s="19">
        <f t="shared" si="5"/>
        <v>1.8</v>
      </c>
      <c r="Q75" s="46" t="str">
        <f t="shared" ref="Q75:T75" si="145">IF($E75="NaN","NaN",IF($D75="NaN","NaN","0000000"))</f>
        <v>NaN</v>
      </c>
      <c r="R75" s="10" t="str">
        <f t="shared" si="145"/>
        <v>NaN</v>
      </c>
      <c r="S75" s="10" t="str">
        <f t="shared" si="145"/>
        <v>NaN</v>
      </c>
      <c r="T75" s="10" t="str">
        <f t="shared" si="145"/>
        <v>NaN</v>
      </c>
      <c r="U75" s="10" t="str">
        <f t="shared" ref="U75:V75" si="146">IFERROR(Q75/S75,"NaN")</f>
        <v>NaN</v>
      </c>
      <c r="V75" s="10" t="str">
        <f t="shared" si="146"/>
        <v>NaN</v>
      </c>
      <c r="W75" s="50">
        <v>173.74879999999999</v>
      </c>
      <c r="X75" s="31">
        <v>173.74879999999999</v>
      </c>
      <c r="Y75" s="29">
        <f t="shared" si="8"/>
        <v>0</v>
      </c>
      <c r="Z75" s="29" t="str">
        <f t="shared" si="9"/>
        <v>NaN</v>
      </c>
    </row>
    <row r="76" spans="1:26" ht="15">
      <c r="A76" s="26">
        <f>'2014Full'!A75</f>
        <v>41802</v>
      </c>
      <c r="B76" s="83" t="str">
        <f>'2014'!B76</f>
        <v>NaN</v>
      </c>
      <c r="C76" s="83" t="str">
        <f>'2014'!C76</f>
        <v>NaN</v>
      </c>
      <c r="D76" s="83" t="str">
        <f>'2014'!D76</f>
        <v>NaN</v>
      </c>
      <c r="E76" s="3" t="str">
        <f>'2014'!G76</f>
        <v>NaN</v>
      </c>
      <c r="F76" s="83" t="str">
        <f>'2014'!H76</f>
        <v>NaN</v>
      </c>
      <c r="G76" s="10" t="s">
        <v>47</v>
      </c>
      <c r="H76" s="10" t="s">
        <v>47</v>
      </c>
      <c r="I76" s="10" t="s">
        <v>47</v>
      </c>
      <c r="J76" s="10" t="s">
        <v>47</v>
      </c>
      <c r="K76" t="str">
        <f t="shared" si="2"/>
        <v>NaN</v>
      </c>
      <c r="L76" t="str">
        <f t="shared" si="3"/>
        <v>NaN</v>
      </c>
      <c r="M76" t="s">
        <v>47</v>
      </c>
      <c r="N76" t="s">
        <v>47</v>
      </c>
      <c r="O76" s="19" t="str">
        <f t="shared" si="4"/>
        <v>NaN</v>
      </c>
      <c r="P76" s="19" t="str">
        <f t="shared" si="5"/>
        <v>NaN</v>
      </c>
      <c r="Q76" s="46" t="str">
        <f t="shared" ref="Q76:T76" si="147">IF($E76="NaN","NaN",IF($D76="NaN","NaN","0000000"))</f>
        <v>NaN</v>
      </c>
      <c r="R76" s="10" t="str">
        <f t="shared" si="147"/>
        <v>NaN</v>
      </c>
      <c r="S76" s="10" t="str">
        <f t="shared" si="147"/>
        <v>NaN</v>
      </c>
      <c r="T76" s="10" t="str">
        <f t="shared" si="147"/>
        <v>NaN</v>
      </c>
      <c r="U76" s="10" t="str">
        <f t="shared" ref="U76:V76" si="148">IFERROR(Q76/S76,"NaN")</f>
        <v>NaN</v>
      </c>
      <c r="V76" s="10" t="str">
        <f t="shared" si="148"/>
        <v>NaN</v>
      </c>
      <c r="W76" s="25" t="s">
        <v>47</v>
      </c>
      <c r="X76" t="s">
        <v>47</v>
      </c>
      <c r="Y76" s="29" t="str">
        <f t="shared" si="8"/>
        <v>NaN</v>
      </c>
      <c r="Z76" s="29" t="str">
        <f t="shared" si="9"/>
        <v>NaN</v>
      </c>
    </row>
    <row r="77" spans="1:26" ht="15">
      <c r="A77" s="26">
        <f>'2014Full'!A76</f>
        <v>41803</v>
      </c>
      <c r="B77" s="83">
        <f>'2014'!B77</f>
        <v>0.77152777777777781</v>
      </c>
      <c r="C77" s="83">
        <f>'2014'!C77</f>
        <v>0.93402777777777779</v>
      </c>
      <c r="D77" s="83" t="str">
        <f>'2014'!D77</f>
        <v>NaN</v>
      </c>
      <c r="E77" s="3" t="str">
        <f>'2014'!G77</f>
        <v>NaN</v>
      </c>
      <c r="F77" s="83" t="str">
        <f>'2014'!H77</f>
        <v>NaN</v>
      </c>
      <c r="G77" s="10">
        <v>4.5</v>
      </c>
      <c r="H77" s="10">
        <v>269</v>
      </c>
      <c r="I77" s="10">
        <v>4.5</v>
      </c>
      <c r="J77" s="10">
        <v>118</v>
      </c>
      <c r="K77">
        <f t="shared" si="2"/>
        <v>2.2524000000000228</v>
      </c>
      <c r="L77">
        <f t="shared" si="3"/>
        <v>-2.7205000000000013</v>
      </c>
      <c r="M77" s="1">
        <v>1.1000000000000001</v>
      </c>
      <c r="N77" s="1">
        <v>1.05</v>
      </c>
      <c r="O77" s="19">
        <f t="shared" si="4"/>
        <v>4.0909090909090908</v>
      </c>
      <c r="P77" s="19">
        <f t="shared" si="5"/>
        <v>4.2857142857142856</v>
      </c>
      <c r="Q77" s="46" t="str">
        <f t="shared" ref="Q77:T77" si="149">IF($E77="NaN","NaN",IF($D77="NaN","NaN","0000000"))</f>
        <v>NaN</v>
      </c>
      <c r="R77" s="10" t="str">
        <f t="shared" si="149"/>
        <v>NaN</v>
      </c>
      <c r="S77" s="10" t="str">
        <f t="shared" si="149"/>
        <v>NaN</v>
      </c>
      <c r="T77" s="10" t="str">
        <f t="shared" si="149"/>
        <v>NaN</v>
      </c>
      <c r="U77" s="10" t="str">
        <f t="shared" ref="U77:V77" si="150">IFERROR(Q77/S77,"NaN")</f>
        <v>NaN</v>
      </c>
      <c r="V77" s="10" t="str">
        <f t="shared" si="150"/>
        <v>NaN</v>
      </c>
      <c r="W77" s="50">
        <v>271.25240000000002</v>
      </c>
      <c r="X77" s="31">
        <v>115.2795</v>
      </c>
      <c r="Y77" s="29">
        <f t="shared" si="8"/>
        <v>0</v>
      </c>
      <c r="Z77" s="29" t="str">
        <f t="shared" si="9"/>
        <v>NaN</v>
      </c>
    </row>
    <row r="78" spans="1:26" ht="15">
      <c r="A78" s="26">
        <f>'2014Full'!A77</f>
        <v>41804</v>
      </c>
      <c r="B78" s="83">
        <f>'2014'!B78</f>
        <v>0.80347222222222225</v>
      </c>
      <c r="C78" s="83">
        <f>'2014'!C78</f>
        <v>1.0131944444444445</v>
      </c>
      <c r="D78" s="83" t="str">
        <f>'2014'!D78</f>
        <v>NaN</v>
      </c>
      <c r="E78" s="3" t="str">
        <f>'2014'!G78</f>
        <v>NaN</v>
      </c>
      <c r="F78" s="83" t="str">
        <f>'2014'!H78</f>
        <v>NaN</v>
      </c>
      <c r="G78" s="10">
        <v>2.5</v>
      </c>
      <c r="H78" s="10">
        <v>184</v>
      </c>
      <c r="I78" s="10">
        <v>3.2</v>
      </c>
      <c r="J78" s="10">
        <v>178</v>
      </c>
      <c r="K78">
        <f t="shared" si="2"/>
        <v>-5.7302999999999997</v>
      </c>
      <c r="L78">
        <f t="shared" si="3"/>
        <v>-5.2510000000000048</v>
      </c>
      <c r="M78" s="1">
        <v>1.3</v>
      </c>
      <c r="N78" s="1">
        <v>1.85</v>
      </c>
      <c r="O78" s="19">
        <f t="shared" si="4"/>
        <v>1.9230769230769229</v>
      </c>
      <c r="P78" s="19">
        <f t="shared" si="5"/>
        <v>1.7297297297297298</v>
      </c>
      <c r="Q78" s="46" t="str">
        <f t="shared" ref="Q78:T78" si="151">IF($E78="NaN","NaN",IF($D78="NaN","NaN","0000000"))</f>
        <v>NaN</v>
      </c>
      <c r="R78" s="10" t="str">
        <f t="shared" si="151"/>
        <v>NaN</v>
      </c>
      <c r="S78" s="10" t="str">
        <f t="shared" si="151"/>
        <v>NaN</v>
      </c>
      <c r="T78" s="10" t="str">
        <f t="shared" si="151"/>
        <v>NaN</v>
      </c>
      <c r="U78" s="10" t="str">
        <f t="shared" ref="U78:V78" si="152">IFERROR(Q78/S78,"NaN")</f>
        <v>NaN</v>
      </c>
      <c r="V78" s="10" t="str">
        <f t="shared" si="152"/>
        <v>NaN</v>
      </c>
      <c r="W78" s="50">
        <v>178.2697</v>
      </c>
      <c r="X78" s="31">
        <v>172.749</v>
      </c>
      <c r="Y78" s="29">
        <f t="shared" si="8"/>
        <v>0.70000000000000018</v>
      </c>
      <c r="Z78" s="29" t="str">
        <f t="shared" si="9"/>
        <v>NaN</v>
      </c>
    </row>
    <row r="79" spans="1:26" ht="15">
      <c r="A79" s="26">
        <f>'2014Full'!A78</f>
        <v>41805</v>
      </c>
      <c r="B79" s="83">
        <f>'2014'!B79</f>
        <v>0.83958333333333335</v>
      </c>
      <c r="C79" s="83">
        <f>'2014'!C79</f>
        <v>0.9819444444444444</v>
      </c>
      <c r="D79" s="83" t="str">
        <f>'2014'!D79</f>
        <v>NaN</v>
      </c>
      <c r="E79" s="3" t="str">
        <f>'2014'!G79</f>
        <v>NaN</v>
      </c>
      <c r="F79" s="83" t="str">
        <f>'2014'!H79</f>
        <v>NaN</v>
      </c>
      <c r="G79" s="10">
        <v>3.1</v>
      </c>
      <c r="H79" s="10">
        <v>173</v>
      </c>
      <c r="I79" s="10">
        <v>5</v>
      </c>
      <c r="J79" s="10">
        <v>177</v>
      </c>
      <c r="K79">
        <f t="shared" si="2"/>
        <v>-5.2387999999999977</v>
      </c>
      <c r="L79">
        <f t="shared" si="3"/>
        <v>-9.22229999999999</v>
      </c>
      <c r="M79" s="1">
        <v>2.1</v>
      </c>
      <c r="N79" s="1">
        <v>2.2000000000000002</v>
      </c>
      <c r="O79" s="19">
        <f t="shared" si="4"/>
        <v>1.4761904761904763</v>
      </c>
      <c r="P79" s="19">
        <f t="shared" si="5"/>
        <v>2.2727272727272725</v>
      </c>
      <c r="Q79" s="46" t="str">
        <f t="shared" ref="Q79:T79" si="153">IF($E79="NaN","NaN",IF($D79="NaN","NaN","0000000"))</f>
        <v>NaN</v>
      </c>
      <c r="R79" s="10" t="str">
        <f t="shared" si="153"/>
        <v>NaN</v>
      </c>
      <c r="S79" s="10" t="str">
        <f t="shared" si="153"/>
        <v>NaN</v>
      </c>
      <c r="T79" s="10" t="str">
        <f t="shared" si="153"/>
        <v>NaN</v>
      </c>
      <c r="U79" s="10" t="str">
        <f t="shared" ref="U79:V79" si="154">IFERROR(Q79/S79,"NaN")</f>
        <v>NaN</v>
      </c>
      <c r="V79" s="10" t="str">
        <f t="shared" si="154"/>
        <v>NaN</v>
      </c>
      <c r="W79" s="50">
        <v>167.7612</v>
      </c>
      <c r="X79" s="31">
        <v>167.77770000000001</v>
      </c>
      <c r="Y79" s="29">
        <f t="shared" si="8"/>
        <v>1.9</v>
      </c>
      <c r="Z79" s="29" t="str">
        <f t="shared" si="9"/>
        <v>NaN</v>
      </c>
    </row>
    <row r="80" spans="1:26" ht="15">
      <c r="A80" s="26">
        <f>'2014Full'!A79</f>
        <v>41806</v>
      </c>
      <c r="B80" s="83">
        <f>'2014'!B80</f>
        <v>0.65347222222222223</v>
      </c>
      <c r="C80" s="83">
        <f>'2014'!C80</f>
        <v>1.01875</v>
      </c>
      <c r="D80" s="83" t="str">
        <f>'2014'!D80</f>
        <v>NaN</v>
      </c>
      <c r="E80" s="3" t="str">
        <f>'2014'!G80</f>
        <v>NaN</v>
      </c>
      <c r="F80" s="83" t="str">
        <f>'2014'!H80</f>
        <v>NaN</v>
      </c>
      <c r="G80" s="10">
        <v>2.5</v>
      </c>
      <c r="H80" s="10">
        <v>173</v>
      </c>
      <c r="I80" s="10">
        <v>25</v>
      </c>
      <c r="J80" s="10">
        <v>175</v>
      </c>
      <c r="K80">
        <f t="shared" si="2"/>
        <v>-2.2313000000000045</v>
      </c>
      <c r="L80">
        <f t="shared" si="3"/>
        <v>-1.7511000000000081</v>
      </c>
      <c r="M80" s="1">
        <v>1.05</v>
      </c>
      <c r="N80" s="1">
        <v>1.55</v>
      </c>
      <c r="O80" s="19">
        <f t="shared" si="4"/>
        <v>2.3809523809523809</v>
      </c>
      <c r="P80" s="19">
        <f t="shared" si="5"/>
        <v>16.129032258064516</v>
      </c>
      <c r="Q80" s="46" t="str">
        <f t="shared" ref="Q80:T80" si="155">IF($E80="NaN","NaN",IF($D80="NaN","NaN","0000000"))</f>
        <v>NaN</v>
      </c>
      <c r="R80" s="10" t="str">
        <f t="shared" si="155"/>
        <v>NaN</v>
      </c>
      <c r="S80" s="10" t="str">
        <f t="shared" si="155"/>
        <v>NaN</v>
      </c>
      <c r="T80" s="10" t="str">
        <f t="shared" si="155"/>
        <v>NaN</v>
      </c>
      <c r="U80" s="10" t="str">
        <f t="shared" ref="U80:V80" si="156">IFERROR(Q80/S80,"NaN")</f>
        <v>NaN</v>
      </c>
      <c r="V80" s="10" t="str">
        <f t="shared" si="156"/>
        <v>NaN</v>
      </c>
      <c r="W80" s="50">
        <v>170.7687</v>
      </c>
      <c r="X80" s="31">
        <v>173.24889999999999</v>
      </c>
      <c r="Y80" s="29">
        <f t="shared" si="8"/>
        <v>22.5</v>
      </c>
      <c r="Z80" s="29" t="str">
        <f t="shared" si="9"/>
        <v>NaN</v>
      </c>
    </row>
    <row r="81" spans="1:26" ht="15">
      <c r="A81" s="26">
        <f>'2014Full'!A80</f>
        <v>41807</v>
      </c>
      <c r="B81" s="83">
        <f>'2014'!B81</f>
        <v>0.67013888888888884</v>
      </c>
      <c r="C81" s="83">
        <f>'2014'!C81</f>
        <v>1.0090277777777779</v>
      </c>
      <c r="D81" s="83" t="str">
        <f>'2014'!D81</f>
        <v>NaN</v>
      </c>
      <c r="E81" s="3" t="str">
        <f>'2014'!G81</f>
        <v>NaN</v>
      </c>
      <c r="F81" s="83" t="str">
        <f>'2014'!H81</f>
        <v>NaN</v>
      </c>
      <c r="G81" s="10">
        <v>2</v>
      </c>
      <c r="H81" s="10">
        <v>197</v>
      </c>
      <c r="I81" s="10">
        <v>4.7</v>
      </c>
      <c r="J81" s="10">
        <v>182</v>
      </c>
      <c r="K81">
        <f t="shared" si="2"/>
        <v>-7.2469000000000108</v>
      </c>
      <c r="L81">
        <f t="shared" si="3"/>
        <v>-1.7144000000000119</v>
      </c>
      <c r="M81" s="1">
        <v>1.1000000000000001</v>
      </c>
      <c r="N81" s="1">
        <v>2.1</v>
      </c>
      <c r="O81" s="19">
        <f t="shared" si="4"/>
        <v>1.8181818181818181</v>
      </c>
      <c r="P81" s="19">
        <f t="shared" si="5"/>
        <v>2.2380952380952381</v>
      </c>
      <c r="Q81" s="46" t="str">
        <f t="shared" ref="Q81:T81" si="157">IF($E81="NaN","NaN",IF($D81="NaN","NaN","0000000"))</f>
        <v>NaN</v>
      </c>
      <c r="R81" s="10" t="str">
        <f t="shared" si="157"/>
        <v>NaN</v>
      </c>
      <c r="S81" s="10" t="str">
        <f t="shared" si="157"/>
        <v>NaN</v>
      </c>
      <c r="T81" s="10" t="str">
        <f t="shared" si="157"/>
        <v>NaN</v>
      </c>
      <c r="U81" s="10" t="str">
        <f t="shared" ref="U81:V81" si="158">IFERROR(Q81/S81,"NaN")</f>
        <v>NaN</v>
      </c>
      <c r="V81" s="10" t="str">
        <f t="shared" si="158"/>
        <v>NaN</v>
      </c>
      <c r="W81" s="50">
        <v>189.75309999999999</v>
      </c>
      <c r="X81" s="31">
        <v>180.28559999999999</v>
      </c>
      <c r="Y81" s="29">
        <f t="shared" si="8"/>
        <v>2.7</v>
      </c>
      <c r="Z81" s="29" t="str">
        <f t="shared" si="9"/>
        <v>NaN</v>
      </c>
    </row>
    <row r="82" spans="1:26" ht="15">
      <c r="A82" s="26">
        <f>'2014Full'!A81</f>
        <v>41808</v>
      </c>
      <c r="B82" s="83">
        <f>'2014'!B82</f>
        <v>0.64513888888888893</v>
      </c>
      <c r="C82" s="83">
        <f>'2014'!C82</f>
        <v>0.97291666666666665</v>
      </c>
      <c r="D82" s="83" t="str">
        <f>'2014'!D82</f>
        <v>NaN</v>
      </c>
      <c r="E82" s="3" t="str">
        <f>'2014'!G82</f>
        <v>NaN</v>
      </c>
      <c r="F82" s="83" t="str">
        <f>'2014'!H82</f>
        <v>NaN</v>
      </c>
      <c r="G82" s="10">
        <v>2.4</v>
      </c>
      <c r="H82" s="10">
        <v>193</v>
      </c>
      <c r="I82" s="10">
        <v>5</v>
      </c>
      <c r="J82" s="10">
        <v>179</v>
      </c>
      <c r="K82">
        <f t="shared" si="2"/>
        <v>-5.2490999999999985</v>
      </c>
      <c r="L82">
        <f t="shared" si="3"/>
        <v>-6.2976999999999919</v>
      </c>
      <c r="M82" s="1">
        <v>0.8</v>
      </c>
      <c r="N82" s="1">
        <v>2.4500000000000002</v>
      </c>
      <c r="O82" s="19">
        <f t="shared" si="4"/>
        <v>2.9999999999999996</v>
      </c>
      <c r="P82" s="19">
        <f t="shared" si="5"/>
        <v>2.0408163265306123</v>
      </c>
      <c r="Q82" s="46" t="str">
        <f t="shared" ref="Q82:T82" si="159">IF($E82="NaN","NaN",IF($D82="NaN","NaN","0000000"))</f>
        <v>NaN</v>
      </c>
      <c r="R82" s="10" t="str">
        <f t="shared" si="159"/>
        <v>NaN</v>
      </c>
      <c r="S82" s="10" t="str">
        <f t="shared" si="159"/>
        <v>NaN</v>
      </c>
      <c r="T82" s="10" t="str">
        <f t="shared" si="159"/>
        <v>NaN</v>
      </c>
      <c r="U82" s="10" t="str">
        <f t="shared" ref="U82:V82" si="160">IFERROR(Q82/S82,"NaN")</f>
        <v>NaN</v>
      </c>
      <c r="V82" s="10" t="str">
        <f t="shared" si="160"/>
        <v>NaN</v>
      </c>
      <c r="W82" s="50">
        <v>187.7509</v>
      </c>
      <c r="X82" s="31">
        <v>172.70230000000001</v>
      </c>
      <c r="Y82" s="29">
        <f t="shared" si="8"/>
        <v>2.6</v>
      </c>
      <c r="Z82" s="29" t="str">
        <f t="shared" si="9"/>
        <v>NaN</v>
      </c>
    </row>
    <row r="83" spans="1:26" ht="15">
      <c r="A83" s="26">
        <f>'2014Full'!A82</f>
        <v>41809</v>
      </c>
      <c r="B83" s="83" t="str">
        <f>'2014'!B83</f>
        <v>NaN</v>
      </c>
      <c r="C83" s="83" t="str">
        <f>'2014'!C83</f>
        <v>NaN</v>
      </c>
      <c r="D83" s="83" t="str">
        <f>'2014'!D83</f>
        <v>NaN</v>
      </c>
      <c r="E83" s="3" t="str">
        <f>'2014'!G83</f>
        <v>NaN</v>
      </c>
      <c r="F83" s="83" t="str">
        <f>'2014'!H83</f>
        <v>NaN</v>
      </c>
      <c r="G83" s="10" t="s">
        <v>47</v>
      </c>
      <c r="H83" s="10" t="s">
        <v>47</v>
      </c>
      <c r="I83" s="10" t="s">
        <v>47</v>
      </c>
      <c r="J83" s="10" t="s">
        <v>47</v>
      </c>
      <c r="K83" t="str">
        <f t="shared" si="2"/>
        <v>NaN</v>
      </c>
      <c r="L83" t="str">
        <f t="shared" si="3"/>
        <v>NaN</v>
      </c>
      <c r="M83" t="s">
        <v>47</v>
      </c>
      <c r="N83" t="s">
        <v>47</v>
      </c>
      <c r="O83" s="19" t="str">
        <f t="shared" si="4"/>
        <v>NaN</v>
      </c>
      <c r="P83" s="19" t="str">
        <f t="shared" si="5"/>
        <v>NaN</v>
      </c>
      <c r="Q83" s="46" t="str">
        <f t="shared" ref="Q83:T83" si="161">IF($E83="NaN","NaN",IF($D83="NaN","NaN","0000000"))</f>
        <v>NaN</v>
      </c>
      <c r="R83" s="10" t="str">
        <f t="shared" si="161"/>
        <v>NaN</v>
      </c>
      <c r="S83" s="10" t="str">
        <f t="shared" si="161"/>
        <v>NaN</v>
      </c>
      <c r="T83" s="10" t="str">
        <f t="shared" si="161"/>
        <v>NaN</v>
      </c>
      <c r="U83" s="10" t="str">
        <f t="shared" ref="U83:V83" si="162">IFERROR(Q83/S83,"NaN")</f>
        <v>NaN</v>
      </c>
      <c r="V83" s="10" t="str">
        <f t="shared" si="162"/>
        <v>NaN</v>
      </c>
      <c r="W83" s="25" t="s">
        <v>47</v>
      </c>
      <c r="X83" t="s">
        <v>47</v>
      </c>
      <c r="Y83" s="29" t="str">
        <f t="shared" si="8"/>
        <v>NaN</v>
      </c>
      <c r="Z83" s="29" t="str">
        <f t="shared" si="9"/>
        <v>NaN</v>
      </c>
    </row>
    <row r="84" spans="1:26" ht="15">
      <c r="A84" s="26">
        <f>'2014Full'!A83</f>
        <v>41810</v>
      </c>
      <c r="B84" s="83">
        <f>'2014'!B84</f>
        <v>0.71180555555555558</v>
      </c>
      <c r="C84" s="83" t="str">
        <f>'2014'!C84</f>
        <v>NaN</v>
      </c>
      <c r="D84" s="83">
        <f>'2014'!D84</f>
        <v>0.81736111111111109</v>
      </c>
      <c r="E84" s="3" t="str">
        <f>'2014'!G84</f>
        <v>NaN</v>
      </c>
      <c r="F84" s="83" t="str">
        <f>'2014'!H84</f>
        <v>NaN</v>
      </c>
      <c r="G84" s="10">
        <v>3.3</v>
      </c>
      <c r="H84" s="10">
        <v>224</v>
      </c>
      <c r="I84" s="10">
        <v>3.3</v>
      </c>
      <c r="J84" s="10">
        <v>222</v>
      </c>
      <c r="K84">
        <f t="shared" si="2"/>
        <v>-12.249500000000012</v>
      </c>
      <c r="L84">
        <f t="shared" si="3"/>
        <v>-11.75739999999999</v>
      </c>
      <c r="M84" s="1">
        <v>0.85</v>
      </c>
      <c r="N84" s="1">
        <v>1.4</v>
      </c>
      <c r="O84" s="19">
        <f t="shared" si="4"/>
        <v>3.8823529411764706</v>
      </c>
      <c r="P84" s="19">
        <f t="shared" si="5"/>
        <v>2.3571428571428572</v>
      </c>
      <c r="Q84" s="46" t="str">
        <f t="shared" ref="Q84:T84" si="163">IF($E84="NaN","NaN",IF($D84="NaN","NaN","0000000"))</f>
        <v>NaN</v>
      </c>
      <c r="R84" s="10" t="str">
        <f t="shared" si="163"/>
        <v>NaN</v>
      </c>
      <c r="S84" s="10" t="str">
        <f t="shared" si="163"/>
        <v>NaN</v>
      </c>
      <c r="T84" s="10" t="str">
        <f t="shared" si="163"/>
        <v>NaN</v>
      </c>
      <c r="U84" s="10" t="str">
        <f t="shared" ref="U84:V84" si="164">IFERROR(Q84/S84,"NaN")</f>
        <v>NaN</v>
      </c>
      <c r="V84" s="10" t="str">
        <f t="shared" si="164"/>
        <v>NaN</v>
      </c>
      <c r="W84" s="50">
        <v>211.75049999999999</v>
      </c>
      <c r="X84" s="31">
        <v>210.24260000000001</v>
      </c>
      <c r="Y84" s="29">
        <f t="shared" si="8"/>
        <v>0</v>
      </c>
      <c r="Z84" s="29" t="str">
        <f t="shared" si="9"/>
        <v>NaN</v>
      </c>
    </row>
    <row r="85" spans="1:26" ht="15">
      <c r="A85" s="26">
        <f>'2014Full'!A84</f>
        <v>41811</v>
      </c>
      <c r="B85" s="83">
        <f>'2014'!B85</f>
        <v>0.67638888888888893</v>
      </c>
      <c r="C85" s="83">
        <f>'2014'!C85</f>
        <v>0.72847222222222219</v>
      </c>
      <c r="D85" s="3" t="str">
        <f>'2014'!D85</f>
        <v>NaN</v>
      </c>
      <c r="E85" s="3" t="str">
        <f>'2014'!G85</f>
        <v>NaN</v>
      </c>
      <c r="F85" s="83" t="str">
        <f>'2014'!H85</f>
        <v>NaN</v>
      </c>
      <c r="G85" s="10">
        <v>3.3</v>
      </c>
      <c r="H85" s="10">
        <v>206</v>
      </c>
      <c r="I85" s="10">
        <v>3.3</v>
      </c>
      <c r="J85" s="10">
        <v>206</v>
      </c>
      <c r="K85">
        <f t="shared" si="2"/>
        <v>-1.7449000000000012</v>
      </c>
      <c r="L85">
        <f t="shared" si="3"/>
        <v>-1.7449000000000012</v>
      </c>
      <c r="M85" s="1">
        <v>0.8</v>
      </c>
      <c r="N85" s="1">
        <v>1.4</v>
      </c>
      <c r="O85" s="19">
        <f t="shared" si="4"/>
        <v>4.1249999999999991</v>
      </c>
      <c r="P85" s="19">
        <f t="shared" si="5"/>
        <v>2.3571428571428572</v>
      </c>
      <c r="Q85" s="46" t="str">
        <f t="shared" ref="Q85:T85" si="165">IF($E85="NaN","NaN",IF($D85="NaN","NaN","0000000"))</f>
        <v>NaN</v>
      </c>
      <c r="R85" s="10" t="str">
        <f t="shared" si="165"/>
        <v>NaN</v>
      </c>
      <c r="S85" s="10" t="str">
        <f t="shared" si="165"/>
        <v>NaN</v>
      </c>
      <c r="T85" s="10" t="str">
        <f t="shared" si="165"/>
        <v>NaN</v>
      </c>
      <c r="U85" s="10" t="str">
        <f t="shared" ref="U85:V85" si="166">IFERROR(Q85/S85,"NaN")</f>
        <v>NaN</v>
      </c>
      <c r="V85" s="10" t="str">
        <f t="shared" si="166"/>
        <v>NaN</v>
      </c>
      <c r="W85" s="50">
        <v>204.2551</v>
      </c>
      <c r="X85" s="31">
        <v>204.2551</v>
      </c>
      <c r="Y85" s="29">
        <f t="shared" si="8"/>
        <v>0</v>
      </c>
      <c r="Z85" s="29" t="str">
        <f t="shared" si="9"/>
        <v>NaN</v>
      </c>
    </row>
    <row r="86" spans="1:26" ht="15">
      <c r="A86" s="26">
        <f>'2014Full'!A85</f>
        <v>41812</v>
      </c>
      <c r="B86" s="83">
        <f>'2014'!B86</f>
        <v>0.76041666666666663</v>
      </c>
      <c r="C86" s="83">
        <f>'2014'!C86</f>
        <v>0.99444444444444446</v>
      </c>
      <c r="D86" s="83" t="str">
        <f>'2014'!D86</f>
        <v>NaN</v>
      </c>
      <c r="E86" s="3" t="str">
        <f>'2014'!G86</f>
        <v>NaN</v>
      </c>
      <c r="F86" s="83" t="str">
        <f>'2014'!H86</f>
        <v>NaN</v>
      </c>
      <c r="G86" s="10">
        <v>3.3</v>
      </c>
      <c r="H86" s="10">
        <v>191</v>
      </c>
      <c r="I86" s="10">
        <v>4</v>
      </c>
      <c r="J86" s="10">
        <v>183</v>
      </c>
      <c r="K86">
        <f t="shared" si="2"/>
        <v>-7.3112999999999886</v>
      </c>
      <c r="L86">
        <f t="shared" si="3"/>
        <v>-9.2512000000000114</v>
      </c>
      <c r="M86" s="1">
        <v>1.1499999999999999</v>
      </c>
      <c r="N86" s="1">
        <v>0.95</v>
      </c>
      <c r="O86" s="19">
        <f t="shared" si="4"/>
        <v>2.8695652173913042</v>
      </c>
      <c r="P86" s="19">
        <f t="shared" si="5"/>
        <v>4.2105263157894735</v>
      </c>
      <c r="Q86" s="46" t="str">
        <f t="shared" ref="Q86:T86" si="167">IF($E86="NaN","NaN",IF($D86="NaN","NaN","0000000"))</f>
        <v>NaN</v>
      </c>
      <c r="R86" s="10" t="str">
        <f t="shared" si="167"/>
        <v>NaN</v>
      </c>
      <c r="S86" s="10" t="str">
        <f t="shared" si="167"/>
        <v>NaN</v>
      </c>
      <c r="T86" s="10" t="str">
        <f t="shared" si="167"/>
        <v>NaN</v>
      </c>
      <c r="U86" s="10" t="str">
        <f t="shared" ref="U86:V86" si="168">IFERROR(Q86/S86,"NaN")</f>
        <v>NaN</v>
      </c>
      <c r="V86" s="10" t="str">
        <f t="shared" si="168"/>
        <v>NaN</v>
      </c>
      <c r="W86" s="50">
        <v>183.68870000000001</v>
      </c>
      <c r="X86" s="31">
        <v>173.74879999999999</v>
      </c>
      <c r="Y86" s="29">
        <f t="shared" si="8"/>
        <v>0.70000000000000018</v>
      </c>
      <c r="Z86" s="29" t="str">
        <f t="shared" si="9"/>
        <v>NaN</v>
      </c>
    </row>
    <row r="87" spans="1:26" ht="15">
      <c r="A87" s="26">
        <f>'2014Full'!A86</f>
        <v>41813</v>
      </c>
      <c r="B87" s="83" t="str">
        <f>'2014'!B87</f>
        <v>NaN</v>
      </c>
      <c r="C87" s="83" t="str">
        <f>'2014'!C87</f>
        <v>NaN</v>
      </c>
      <c r="D87" s="83" t="str">
        <f>'2014'!D87</f>
        <v>NaN</v>
      </c>
      <c r="E87" s="3" t="str">
        <f>'2014'!G87</f>
        <v>NaN</v>
      </c>
      <c r="F87" s="83" t="str">
        <f>'2014'!H87</f>
        <v>NaN</v>
      </c>
      <c r="G87" s="10" t="s">
        <v>47</v>
      </c>
      <c r="H87" s="10" t="s">
        <v>47</v>
      </c>
      <c r="I87" s="10" t="s">
        <v>47</v>
      </c>
      <c r="J87" s="10" t="s">
        <v>47</v>
      </c>
      <c r="K87" t="str">
        <f t="shared" si="2"/>
        <v>NaN</v>
      </c>
      <c r="L87" t="str">
        <f t="shared" si="3"/>
        <v>NaN</v>
      </c>
      <c r="M87" t="s">
        <v>47</v>
      </c>
      <c r="N87" t="s">
        <v>47</v>
      </c>
      <c r="O87" s="19" t="str">
        <f t="shared" si="4"/>
        <v>NaN</v>
      </c>
      <c r="P87" s="19" t="str">
        <f t="shared" si="5"/>
        <v>NaN</v>
      </c>
      <c r="Q87" s="46" t="str">
        <f t="shared" ref="Q87:T87" si="169">IF($E87="NaN","NaN",IF($D87="NaN","NaN","0000000"))</f>
        <v>NaN</v>
      </c>
      <c r="R87" s="10" t="str">
        <f t="shared" si="169"/>
        <v>NaN</v>
      </c>
      <c r="S87" s="10" t="str">
        <f t="shared" si="169"/>
        <v>NaN</v>
      </c>
      <c r="T87" s="10" t="str">
        <f t="shared" si="169"/>
        <v>NaN</v>
      </c>
      <c r="U87" s="10" t="str">
        <f t="shared" ref="U87:V87" si="170">IFERROR(Q87/S87,"NaN")</f>
        <v>NaN</v>
      </c>
      <c r="V87" s="10" t="str">
        <f t="shared" si="170"/>
        <v>NaN</v>
      </c>
      <c r="W87" s="25" t="s">
        <v>47</v>
      </c>
      <c r="X87" t="s">
        <v>47</v>
      </c>
      <c r="Y87" s="29" t="str">
        <f t="shared" si="8"/>
        <v>NaN</v>
      </c>
      <c r="Z87" s="29" t="str">
        <f t="shared" si="9"/>
        <v>NaN</v>
      </c>
    </row>
    <row r="88" spans="1:26" ht="15">
      <c r="A88" s="26">
        <f>'2014Full'!A87</f>
        <v>41814</v>
      </c>
      <c r="B88" s="83" t="str">
        <f>'2014'!B88</f>
        <v>NaN</v>
      </c>
      <c r="C88" s="83" t="str">
        <f>'2014'!C88</f>
        <v>NaN</v>
      </c>
      <c r="D88" s="83" t="str">
        <f>'2014'!D88</f>
        <v>NaN</v>
      </c>
      <c r="E88" s="85" t="str">
        <f>'2014'!G88</f>
        <v>NaN</v>
      </c>
      <c r="F88" s="83" t="str">
        <f>'2014'!H88</f>
        <v>NaN</v>
      </c>
      <c r="G88" s="10" t="s">
        <v>47</v>
      </c>
      <c r="H88" s="10" t="s">
        <v>47</v>
      </c>
      <c r="I88" s="10" t="s">
        <v>47</v>
      </c>
      <c r="J88" s="10" t="s">
        <v>47</v>
      </c>
      <c r="K88" t="str">
        <f t="shared" si="2"/>
        <v>NaN</v>
      </c>
      <c r="L88" t="str">
        <f t="shared" si="3"/>
        <v>NaN</v>
      </c>
      <c r="M88" t="s">
        <v>47</v>
      </c>
      <c r="N88" t="s">
        <v>47</v>
      </c>
      <c r="O88" s="19" t="str">
        <f t="shared" si="4"/>
        <v>NaN</v>
      </c>
      <c r="P88" s="19" t="str">
        <f t="shared" si="5"/>
        <v>NaN</v>
      </c>
      <c r="Q88" s="46" t="str">
        <f t="shared" ref="Q88:T88" si="171">IF($E88="NaN","NaN",IF($D88="NaN","NaN","0000000"))</f>
        <v>NaN</v>
      </c>
      <c r="R88" s="10" t="str">
        <f t="shared" si="171"/>
        <v>NaN</v>
      </c>
      <c r="S88" s="10" t="str">
        <f t="shared" si="171"/>
        <v>NaN</v>
      </c>
      <c r="T88" s="10" t="str">
        <f t="shared" si="171"/>
        <v>NaN</v>
      </c>
      <c r="U88" s="10" t="str">
        <f t="shared" ref="U88:V88" si="172">IFERROR(Q88/S88,"NaN")</f>
        <v>NaN</v>
      </c>
      <c r="V88" s="10" t="str">
        <f t="shared" si="172"/>
        <v>NaN</v>
      </c>
      <c r="W88" s="25" t="s">
        <v>47</v>
      </c>
      <c r="X88" t="s">
        <v>47</v>
      </c>
      <c r="Y88" s="29" t="str">
        <f t="shared" si="8"/>
        <v>NaN</v>
      </c>
      <c r="Z88" s="29" t="str">
        <f t="shared" si="9"/>
        <v>NaN</v>
      </c>
    </row>
    <row r="89" spans="1:26" ht="15">
      <c r="A89" s="26">
        <f>'2014Full'!A88</f>
        <v>41815</v>
      </c>
      <c r="B89" s="83" t="str">
        <f>'2014'!B89</f>
        <v>NaN</v>
      </c>
      <c r="C89" s="83" t="str">
        <f>'2014'!C89</f>
        <v>NaN</v>
      </c>
      <c r="D89" s="83" t="str">
        <f>'2014'!D89</f>
        <v>NaN</v>
      </c>
      <c r="E89" s="85" t="str">
        <f>'2014'!G89</f>
        <v>NaN</v>
      </c>
      <c r="F89" s="83" t="str">
        <f>'2014'!H89</f>
        <v>NaN</v>
      </c>
      <c r="G89" s="10" t="s">
        <v>47</v>
      </c>
      <c r="H89" s="10" t="s">
        <v>47</v>
      </c>
      <c r="I89" s="10" t="s">
        <v>47</v>
      </c>
      <c r="J89" s="10" t="s">
        <v>47</v>
      </c>
      <c r="K89" t="str">
        <f t="shared" si="2"/>
        <v>NaN</v>
      </c>
      <c r="L89" t="str">
        <f t="shared" si="3"/>
        <v>NaN</v>
      </c>
      <c r="M89" t="s">
        <v>47</v>
      </c>
      <c r="N89" t="s">
        <v>47</v>
      </c>
      <c r="O89" s="19" t="str">
        <f t="shared" si="4"/>
        <v>NaN</v>
      </c>
      <c r="P89" s="19" t="str">
        <f t="shared" si="5"/>
        <v>NaN</v>
      </c>
      <c r="Q89" s="46" t="str">
        <f t="shared" ref="Q89:T89" si="173">IF($E89="NaN","NaN",IF($D89="NaN","NaN","0000000"))</f>
        <v>NaN</v>
      </c>
      <c r="R89" s="10" t="str">
        <f t="shared" si="173"/>
        <v>NaN</v>
      </c>
      <c r="S89" s="10" t="str">
        <f t="shared" si="173"/>
        <v>NaN</v>
      </c>
      <c r="T89" s="10" t="str">
        <f t="shared" si="173"/>
        <v>NaN</v>
      </c>
      <c r="U89" s="10" t="str">
        <f t="shared" ref="U89:V89" si="174">IFERROR(Q89/S89,"NaN")</f>
        <v>NaN</v>
      </c>
      <c r="V89" s="10" t="str">
        <f t="shared" si="174"/>
        <v>NaN</v>
      </c>
      <c r="W89" s="25" t="s">
        <v>47</v>
      </c>
      <c r="X89" t="s">
        <v>47</v>
      </c>
      <c r="Y89" s="29" t="str">
        <f t="shared" si="8"/>
        <v>NaN</v>
      </c>
      <c r="Z89" s="29" t="str">
        <f t="shared" si="9"/>
        <v>NaN</v>
      </c>
    </row>
    <row r="90" spans="1:26" ht="15">
      <c r="A90" s="26">
        <f>'2014Full'!A89</f>
        <v>41816</v>
      </c>
      <c r="B90" s="83" t="str">
        <f>'2014'!B90</f>
        <v>NaN</v>
      </c>
      <c r="C90" s="83" t="str">
        <f>'2014'!C90</f>
        <v>NaN</v>
      </c>
      <c r="D90" s="83" t="str">
        <f>'2014'!D90</f>
        <v>NaN</v>
      </c>
      <c r="E90" s="3" t="str">
        <f>'2014'!G90</f>
        <v>NaN</v>
      </c>
      <c r="F90" s="83" t="str">
        <f>'2014'!H90</f>
        <v>NaN</v>
      </c>
      <c r="G90" s="10" t="s">
        <v>47</v>
      </c>
      <c r="H90" s="10" t="s">
        <v>47</v>
      </c>
      <c r="I90" s="10" t="s">
        <v>47</v>
      </c>
      <c r="J90" s="10" t="s">
        <v>47</v>
      </c>
      <c r="K90" t="str">
        <f t="shared" si="2"/>
        <v>NaN</v>
      </c>
      <c r="L90" t="str">
        <f t="shared" si="3"/>
        <v>NaN</v>
      </c>
      <c r="M90" t="s">
        <v>47</v>
      </c>
      <c r="N90" t="s">
        <v>47</v>
      </c>
      <c r="O90" s="19" t="str">
        <f t="shared" si="4"/>
        <v>NaN</v>
      </c>
      <c r="P90" s="19" t="str">
        <f t="shared" si="5"/>
        <v>NaN</v>
      </c>
      <c r="Q90" s="46" t="str">
        <f t="shared" ref="Q90:T90" si="175">IF($E90="NaN","NaN",IF($D90="NaN","NaN","0000000"))</f>
        <v>NaN</v>
      </c>
      <c r="R90" s="10" t="str">
        <f t="shared" si="175"/>
        <v>NaN</v>
      </c>
      <c r="S90" s="10" t="str">
        <f t="shared" si="175"/>
        <v>NaN</v>
      </c>
      <c r="T90" s="10" t="str">
        <f t="shared" si="175"/>
        <v>NaN</v>
      </c>
      <c r="U90" s="10" t="str">
        <f t="shared" ref="U90:V90" si="176">IFERROR(Q90/S90,"NaN")</f>
        <v>NaN</v>
      </c>
      <c r="V90" s="10" t="str">
        <f t="shared" si="176"/>
        <v>NaN</v>
      </c>
      <c r="W90" s="25" t="s">
        <v>47</v>
      </c>
      <c r="X90" t="s">
        <v>47</v>
      </c>
      <c r="Y90" s="29" t="str">
        <f t="shared" si="8"/>
        <v>NaN</v>
      </c>
      <c r="Z90" s="29" t="str">
        <f t="shared" si="9"/>
        <v>NaN</v>
      </c>
    </row>
    <row r="91" spans="1:26" ht="15">
      <c r="A91" s="26">
        <f>'2014Full'!A90</f>
        <v>41817</v>
      </c>
      <c r="B91" s="83">
        <f>'2014'!B91</f>
        <v>0.75624999999999998</v>
      </c>
      <c r="C91" s="83">
        <f>'2014'!C91</f>
        <v>1.0284722222222222</v>
      </c>
      <c r="D91" s="83" t="str">
        <f>'2014'!D91</f>
        <v>NaN</v>
      </c>
      <c r="E91" s="3" t="str">
        <f>'2014'!G91</f>
        <v>NaN</v>
      </c>
      <c r="F91" s="83" t="str">
        <f>'2014'!H91</f>
        <v>NaN</v>
      </c>
      <c r="G91" s="10">
        <v>2.7</v>
      </c>
      <c r="H91" s="10">
        <v>161</v>
      </c>
      <c r="I91" s="10">
        <v>7.1</v>
      </c>
      <c r="J91" s="10">
        <v>172</v>
      </c>
      <c r="K91">
        <f t="shared" si="2"/>
        <v>-4.2992999999999881</v>
      </c>
      <c r="L91">
        <f t="shared" si="3"/>
        <v>-7.7488999999999919</v>
      </c>
      <c r="M91" s="1">
        <v>1.1000000000000001</v>
      </c>
      <c r="N91" s="1">
        <v>1.7</v>
      </c>
      <c r="O91" s="19">
        <f t="shared" si="4"/>
        <v>2.4545454545454546</v>
      </c>
      <c r="P91" s="19">
        <f t="shared" si="5"/>
        <v>4.1764705882352944</v>
      </c>
      <c r="Q91" s="46" t="str">
        <f t="shared" ref="Q91:T91" si="177">IF($E91="NaN","NaN",IF($D91="NaN","NaN","0000000"))</f>
        <v>NaN</v>
      </c>
      <c r="R91" s="10" t="str">
        <f t="shared" si="177"/>
        <v>NaN</v>
      </c>
      <c r="S91" s="10" t="str">
        <f t="shared" si="177"/>
        <v>NaN</v>
      </c>
      <c r="T91" s="10" t="str">
        <f t="shared" si="177"/>
        <v>NaN</v>
      </c>
      <c r="U91" s="10" t="str">
        <f t="shared" ref="U91:V91" si="178">IFERROR(Q91/S91,"NaN")</f>
        <v>NaN</v>
      </c>
      <c r="V91" s="10" t="str">
        <f t="shared" si="178"/>
        <v>NaN</v>
      </c>
      <c r="W91" s="50">
        <v>156.70070000000001</v>
      </c>
      <c r="X91" s="31">
        <v>164.25110000000001</v>
      </c>
      <c r="Y91" s="29">
        <f t="shared" si="8"/>
        <v>4.3999999999999995</v>
      </c>
      <c r="Z91" s="29" t="str">
        <f t="shared" si="9"/>
        <v>NaN</v>
      </c>
    </row>
    <row r="92" spans="1:26" ht="15">
      <c r="A92" s="26">
        <f>'2014Full'!A91</f>
        <v>41818</v>
      </c>
      <c r="B92" s="83">
        <f>'2014'!B92</f>
        <v>0.8520833333333333</v>
      </c>
      <c r="C92" s="83">
        <f>'2014'!C92</f>
        <v>1.0194444444444444</v>
      </c>
      <c r="D92" s="83" t="str">
        <f>'2014'!D92</f>
        <v>NaN</v>
      </c>
      <c r="E92" s="3" t="str">
        <f>'2014'!G92</f>
        <v>NaN</v>
      </c>
      <c r="F92" s="83" t="str">
        <f>'2014'!H92</f>
        <v>NaN</v>
      </c>
      <c r="G92" s="10">
        <v>2.9</v>
      </c>
      <c r="H92" s="10">
        <v>174</v>
      </c>
      <c r="I92" s="10">
        <v>4.4000000000000004</v>
      </c>
      <c r="J92" s="10">
        <v>176</v>
      </c>
      <c r="K92">
        <f t="shared" si="2"/>
        <v>-13.764399999999995</v>
      </c>
      <c r="L92">
        <f t="shared" si="3"/>
        <v>-13.770399999999995</v>
      </c>
      <c r="M92" s="1">
        <v>1.5</v>
      </c>
      <c r="N92" s="1">
        <v>2.2999999999999998</v>
      </c>
      <c r="O92" s="19">
        <f t="shared" si="4"/>
        <v>1.9333333333333333</v>
      </c>
      <c r="P92" s="19">
        <f t="shared" si="5"/>
        <v>1.9130434782608698</v>
      </c>
      <c r="Q92" s="46" t="str">
        <f t="shared" ref="Q92:T92" si="179">IF($E92="NaN","NaN",IF($D92="NaN","NaN","0000000"))</f>
        <v>NaN</v>
      </c>
      <c r="R92" s="10" t="str">
        <f t="shared" si="179"/>
        <v>NaN</v>
      </c>
      <c r="S92" s="10" t="str">
        <f t="shared" si="179"/>
        <v>NaN</v>
      </c>
      <c r="T92" s="10" t="str">
        <f t="shared" si="179"/>
        <v>NaN</v>
      </c>
      <c r="U92" s="10" t="str">
        <f t="shared" ref="U92:V92" si="180">IFERROR(Q92/S92,"NaN")</f>
        <v>NaN</v>
      </c>
      <c r="V92" s="10" t="str">
        <f t="shared" si="180"/>
        <v>NaN</v>
      </c>
      <c r="W92" s="50">
        <v>160.23560000000001</v>
      </c>
      <c r="X92" s="31">
        <v>162.2296</v>
      </c>
      <c r="Y92" s="29">
        <f t="shared" si="8"/>
        <v>1.5000000000000004</v>
      </c>
      <c r="Z92" s="29" t="str">
        <f t="shared" si="9"/>
        <v>NaN</v>
      </c>
    </row>
    <row r="93" spans="1:26" ht="15">
      <c r="A93" s="26">
        <f>'2014Full'!A92</f>
        <v>41819</v>
      </c>
      <c r="B93" s="85">
        <f>'2014'!B93</f>
        <v>0.72569444444444442</v>
      </c>
      <c r="C93" s="83">
        <f>'2014'!C93</f>
        <v>0.9916666666666667</v>
      </c>
      <c r="D93" s="83" t="str">
        <f>'2014'!D93</f>
        <v>NaN</v>
      </c>
      <c r="E93" s="3" t="str">
        <f>'2014'!G93</f>
        <v>NaN</v>
      </c>
      <c r="F93" s="83" t="str">
        <f>'2014'!H93</f>
        <v>NaN</v>
      </c>
      <c r="G93" s="10">
        <v>2.5</v>
      </c>
      <c r="H93" s="10">
        <v>178</v>
      </c>
      <c r="I93" s="10">
        <v>3.3</v>
      </c>
      <c r="J93" s="10">
        <v>178</v>
      </c>
      <c r="K93">
        <f t="shared" si="2"/>
        <v>-0.25219999999998777</v>
      </c>
      <c r="L93">
        <f t="shared" si="3"/>
        <v>-5.6877000000000066</v>
      </c>
      <c r="M93" s="1">
        <v>1</v>
      </c>
      <c r="N93" s="1">
        <v>1.45</v>
      </c>
      <c r="O93" s="19">
        <f t="shared" si="4"/>
        <v>2.5</v>
      </c>
      <c r="P93" s="19">
        <f t="shared" si="5"/>
        <v>2.2758620689655173</v>
      </c>
      <c r="Q93" s="46" t="str">
        <f t="shared" ref="Q93:T93" si="181">IF($E93="NaN","NaN",IF($D93="NaN","NaN","0000000"))</f>
        <v>NaN</v>
      </c>
      <c r="R93" s="10" t="str">
        <f t="shared" si="181"/>
        <v>NaN</v>
      </c>
      <c r="S93" s="10" t="str">
        <f t="shared" si="181"/>
        <v>NaN</v>
      </c>
      <c r="T93" s="10" t="str">
        <f t="shared" si="181"/>
        <v>NaN</v>
      </c>
      <c r="U93" s="10" t="str">
        <f t="shared" ref="U93:V93" si="182">IFERROR(Q93/S93,"NaN")</f>
        <v>NaN</v>
      </c>
      <c r="V93" s="10" t="str">
        <f t="shared" si="182"/>
        <v>NaN</v>
      </c>
      <c r="W93" s="50">
        <v>177.74780000000001</v>
      </c>
      <c r="X93" s="31">
        <v>172.31229999999999</v>
      </c>
      <c r="Y93" s="29">
        <f t="shared" si="8"/>
        <v>0.79999999999999982</v>
      </c>
      <c r="Z93" s="29" t="str">
        <f t="shared" si="9"/>
        <v>NaN</v>
      </c>
    </row>
    <row r="94" spans="1:26" ht="15">
      <c r="A94" s="26">
        <f>'2014Full'!A93</f>
        <v>41820</v>
      </c>
      <c r="B94" s="83">
        <f>'2014'!B94</f>
        <v>0.63402777777777775</v>
      </c>
      <c r="C94" s="83">
        <f>'2014'!C94</f>
        <v>1.0194444444444444</v>
      </c>
      <c r="D94" s="83" t="str">
        <f>'2014'!D94</f>
        <v>NaN</v>
      </c>
      <c r="E94" s="85" t="str">
        <f>'2014'!G94</f>
        <v>NaN</v>
      </c>
      <c r="F94" s="3" t="str">
        <f>'2014'!H94</f>
        <v>NaN</v>
      </c>
      <c r="G94" s="10">
        <v>3.3</v>
      </c>
      <c r="H94" s="10">
        <v>197</v>
      </c>
      <c r="I94" s="10">
        <v>10</v>
      </c>
      <c r="J94" s="10">
        <v>195</v>
      </c>
      <c r="K94">
        <f t="shared" si="2"/>
        <v>-0.75120000000001141</v>
      </c>
      <c r="L94">
        <f t="shared" si="3"/>
        <v>-7.2382000000000062</v>
      </c>
      <c r="M94" s="1">
        <v>0.55000000000000004</v>
      </c>
      <c r="N94" s="1">
        <v>1.4</v>
      </c>
      <c r="O94" s="19">
        <f t="shared" si="4"/>
        <v>5.9999999999999991</v>
      </c>
      <c r="P94" s="19">
        <f t="shared" si="5"/>
        <v>7.1428571428571432</v>
      </c>
      <c r="Q94" s="46" t="str">
        <f t="shared" ref="Q94:T94" si="183">IF($E94="NaN","NaN",IF($D94="NaN","NaN","0000000"))</f>
        <v>NaN</v>
      </c>
      <c r="R94" s="10" t="str">
        <f t="shared" si="183"/>
        <v>NaN</v>
      </c>
      <c r="S94" s="10" t="str">
        <f t="shared" si="183"/>
        <v>NaN</v>
      </c>
      <c r="T94" s="10" t="str">
        <f t="shared" si="183"/>
        <v>NaN</v>
      </c>
      <c r="U94" s="10" t="str">
        <f t="shared" ref="U94:V94" si="184">IFERROR(Q94/S94,"NaN")</f>
        <v>NaN</v>
      </c>
      <c r="V94" s="10" t="str">
        <f t="shared" si="184"/>
        <v>NaN</v>
      </c>
      <c r="W94" s="50">
        <v>196.24879999999999</v>
      </c>
      <c r="X94" s="31">
        <v>187.76179999999999</v>
      </c>
      <c r="Y94" s="29">
        <f t="shared" si="8"/>
        <v>6.7</v>
      </c>
      <c r="Z94" s="29" t="str">
        <f t="shared" si="9"/>
        <v>NaN</v>
      </c>
    </row>
    <row r="95" spans="1:26" ht="15">
      <c r="A95" s="26">
        <f>'2014Full'!A94</f>
        <v>41821</v>
      </c>
      <c r="B95" s="83" t="str">
        <f>'2014'!B95</f>
        <v>NaN</v>
      </c>
      <c r="C95" s="83" t="str">
        <f>'2014'!C95</f>
        <v>NaN</v>
      </c>
      <c r="D95" s="83" t="str">
        <f>'2014'!D95</f>
        <v>NaN</v>
      </c>
      <c r="E95" s="85" t="str">
        <f>'2014'!G95</f>
        <v>NaN</v>
      </c>
      <c r="F95" s="83" t="str">
        <f>'2014'!H95</f>
        <v>NaN</v>
      </c>
      <c r="G95" s="10" t="s">
        <v>47</v>
      </c>
      <c r="H95" s="10" t="s">
        <v>47</v>
      </c>
      <c r="I95" s="10" t="s">
        <v>47</v>
      </c>
      <c r="J95" s="10" t="s">
        <v>47</v>
      </c>
      <c r="K95" t="str">
        <f t="shared" si="2"/>
        <v>NaN</v>
      </c>
      <c r="L95" t="str">
        <f t="shared" si="3"/>
        <v>NaN</v>
      </c>
      <c r="M95" t="s">
        <v>47</v>
      </c>
      <c r="N95" t="s">
        <v>47</v>
      </c>
      <c r="O95" s="19" t="str">
        <f t="shared" si="4"/>
        <v>NaN</v>
      </c>
      <c r="P95" s="19" t="str">
        <f t="shared" si="5"/>
        <v>NaN</v>
      </c>
      <c r="Q95" s="46" t="str">
        <f t="shared" ref="Q95:T95" si="185">IF($E95="NaN","NaN",IF($D95="NaN","NaN","0000000"))</f>
        <v>NaN</v>
      </c>
      <c r="R95" s="10" t="str">
        <f t="shared" si="185"/>
        <v>NaN</v>
      </c>
      <c r="S95" s="10" t="str">
        <f t="shared" si="185"/>
        <v>NaN</v>
      </c>
      <c r="T95" s="10" t="str">
        <f t="shared" si="185"/>
        <v>NaN</v>
      </c>
      <c r="U95" s="10" t="str">
        <f t="shared" ref="U95:V95" si="186">IFERROR(Q95/S95,"NaN")</f>
        <v>NaN</v>
      </c>
      <c r="V95" s="10" t="str">
        <f t="shared" si="186"/>
        <v>NaN</v>
      </c>
      <c r="W95" s="25" t="s">
        <v>47</v>
      </c>
      <c r="X95" t="s">
        <v>47</v>
      </c>
      <c r="Y95" s="29" t="str">
        <f t="shared" si="8"/>
        <v>NaN</v>
      </c>
      <c r="Z95" s="29" t="str">
        <f t="shared" si="9"/>
        <v>NaN</v>
      </c>
    </row>
    <row r="96" spans="1:26" ht="15">
      <c r="A96" s="26">
        <f>'2014Full'!A95</f>
        <v>41822</v>
      </c>
      <c r="B96" s="83">
        <f>'2014'!B96</f>
        <v>0.75555555555555554</v>
      </c>
      <c r="C96" s="83">
        <f>'2014'!C96</f>
        <v>0.9243055555555556</v>
      </c>
      <c r="D96" s="83" t="str">
        <f>'2014'!D96</f>
        <v>NaN</v>
      </c>
      <c r="E96" s="3" t="str">
        <f>'2014'!G96</f>
        <v>NaN</v>
      </c>
      <c r="F96" s="83" t="str">
        <f>'2014'!H96</f>
        <v>NaN</v>
      </c>
      <c r="G96" s="10">
        <v>2.7</v>
      </c>
      <c r="H96" s="10">
        <v>218</v>
      </c>
      <c r="I96" s="10">
        <v>2.5</v>
      </c>
      <c r="J96" s="10">
        <v>208</v>
      </c>
      <c r="K96">
        <f t="shared" si="2"/>
        <v>4.7203000000000088</v>
      </c>
      <c r="L96">
        <f t="shared" si="3"/>
        <v>1.7510000000000048</v>
      </c>
      <c r="M96" s="1">
        <v>0.6</v>
      </c>
      <c r="N96" s="1">
        <v>0.45</v>
      </c>
      <c r="O96" s="19">
        <f t="shared" si="4"/>
        <v>4.5000000000000009</v>
      </c>
      <c r="P96" s="19">
        <f t="shared" si="5"/>
        <v>5.5555555555555554</v>
      </c>
      <c r="Q96" s="46" t="str">
        <f t="shared" ref="Q96:T96" si="187">IF($E96="NaN","NaN",IF($D96="NaN","NaN","0000000"))</f>
        <v>NaN</v>
      </c>
      <c r="R96" s="10" t="str">
        <f t="shared" si="187"/>
        <v>NaN</v>
      </c>
      <c r="S96" s="10" t="str">
        <f t="shared" si="187"/>
        <v>NaN</v>
      </c>
      <c r="T96" s="10" t="str">
        <f t="shared" si="187"/>
        <v>NaN</v>
      </c>
      <c r="U96" s="10" t="str">
        <f t="shared" ref="U96:V96" si="188">IFERROR(Q96/S96,"NaN")</f>
        <v>NaN</v>
      </c>
      <c r="V96" s="10" t="str">
        <f t="shared" si="188"/>
        <v>NaN</v>
      </c>
      <c r="W96" s="50">
        <v>222.72030000000001</v>
      </c>
      <c r="X96" s="31">
        <v>209.751</v>
      </c>
      <c r="Y96" s="29">
        <f t="shared" si="8"/>
        <v>-0.20000000000000018</v>
      </c>
      <c r="Z96" s="29" t="str">
        <f t="shared" si="9"/>
        <v>NaN</v>
      </c>
    </row>
    <row r="97" spans="1:26" ht="15">
      <c r="A97" s="26">
        <f>'2014Full'!A96</f>
        <v>41823</v>
      </c>
      <c r="B97" s="3" t="str">
        <f>'2014'!B97</f>
        <v>NaN</v>
      </c>
      <c r="C97" s="3" t="str">
        <f>'2014'!C97</f>
        <v>NaN</v>
      </c>
      <c r="D97" s="3" t="str">
        <f>'2014'!D97</f>
        <v>NaN</v>
      </c>
      <c r="E97" s="83">
        <f>'2014'!G97</f>
        <v>0.80486111111111114</v>
      </c>
      <c r="F97" s="83">
        <f>'2014'!H97</f>
        <v>0.92291666666666672</v>
      </c>
      <c r="G97" s="10">
        <v>4</v>
      </c>
      <c r="H97" s="10">
        <v>138</v>
      </c>
      <c r="I97" s="10">
        <v>4.0999999999999996</v>
      </c>
      <c r="J97" s="10">
        <v>105</v>
      </c>
      <c r="K97">
        <f t="shared" si="2"/>
        <v>-4.7522999999999911</v>
      </c>
      <c r="L97">
        <f t="shared" si="3"/>
        <v>-0.74250000000000682</v>
      </c>
      <c r="M97" s="1">
        <v>1.2</v>
      </c>
      <c r="N97" s="1">
        <v>1.1499999999999999</v>
      </c>
      <c r="O97" s="19">
        <f t="shared" si="4"/>
        <v>3.3333333333333335</v>
      </c>
      <c r="P97" s="19">
        <f t="shared" si="5"/>
        <v>3.5652173913043477</v>
      </c>
      <c r="Q97" s="46" t="str">
        <f t="shared" ref="Q97:T97" si="189">IF($E97="NaN","NaN",IF($D97="NaN","NaN","0000000"))</f>
        <v>NaN</v>
      </c>
      <c r="R97" s="10" t="str">
        <f t="shared" si="189"/>
        <v>NaN</v>
      </c>
      <c r="S97" s="10" t="str">
        <f t="shared" si="189"/>
        <v>NaN</v>
      </c>
      <c r="T97" s="10" t="str">
        <f t="shared" si="189"/>
        <v>NaN</v>
      </c>
      <c r="U97" s="10" t="str">
        <f t="shared" ref="U97:V97" si="190">IFERROR(Q97/S97,"NaN")</f>
        <v>NaN</v>
      </c>
      <c r="V97" s="10" t="str">
        <f t="shared" si="190"/>
        <v>NaN</v>
      </c>
      <c r="W97" s="50">
        <v>133.24770000000001</v>
      </c>
      <c r="X97" s="31">
        <v>104.25749999999999</v>
      </c>
      <c r="Y97" s="29">
        <f t="shared" si="8"/>
        <v>9.9999999999999645E-2</v>
      </c>
      <c r="Z97" s="29" t="str">
        <f t="shared" si="9"/>
        <v>NaN</v>
      </c>
    </row>
    <row r="98" spans="1:26" ht="15">
      <c r="A98" s="26">
        <f>'2014Full'!A97</f>
        <v>41824</v>
      </c>
      <c r="B98" s="85">
        <f>'2014'!B98</f>
        <v>0.82916666666666672</v>
      </c>
      <c r="C98" s="83">
        <f>'2014'!C98</f>
        <v>1.0256944444444445</v>
      </c>
      <c r="D98" s="85" t="str">
        <f>'2014'!D98</f>
        <v>NaN</v>
      </c>
      <c r="E98" s="85" t="str">
        <f>'2014'!G98</f>
        <v>NaN</v>
      </c>
      <c r="F98" s="83" t="str">
        <f>'2014'!H98</f>
        <v>NaN</v>
      </c>
      <c r="G98" s="10">
        <v>2.8</v>
      </c>
      <c r="H98" s="10">
        <v>164</v>
      </c>
      <c r="I98" s="10">
        <v>4.4000000000000004</v>
      </c>
      <c r="J98" s="10">
        <v>161</v>
      </c>
      <c r="K98">
        <f t="shared" si="2"/>
        <v>-5.747399999999999</v>
      </c>
      <c r="L98">
        <f t="shared" si="3"/>
        <v>-8.2571000000000083</v>
      </c>
      <c r="M98" s="1">
        <v>1.25</v>
      </c>
      <c r="N98" s="1">
        <v>1.85</v>
      </c>
      <c r="O98" s="19">
        <f t="shared" si="4"/>
        <v>2.2399999999999998</v>
      </c>
      <c r="P98" s="19">
        <f t="shared" si="5"/>
        <v>2.3783783783783785</v>
      </c>
      <c r="Q98" s="46" t="str">
        <f t="shared" ref="Q98:T98" si="191">IF($E98="NaN","NaN",IF($D98="NaN","NaN","0000000"))</f>
        <v>NaN</v>
      </c>
      <c r="R98" s="10" t="str">
        <f t="shared" si="191"/>
        <v>NaN</v>
      </c>
      <c r="S98" s="10" t="str">
        <f t="shared" si="191"/>
        <v>NaN</v>
      </c>
      <c r="T98" s="10" t="str">
        <f t="shared" si="191"/>
        <v>NaN</v>
      </c>
      <c r="U98" s="10" t="str">
        <f t="shared" ref="U98:V98" si="192">IFERROR(Q98/S98,"NaN")</f>
        <v>NaN</v>
      </c>
      <c r="V98" s="10" t="str">
        <f t="shared" si="192"/>
        <v>NaN</v>
      </c>
      <c r="W98" s="50">
        <v>158.2526</v>
      </c>
      <c r="X98" s="31">
        <v>152.74289999999999</v>
      </c>
      <c r="Y98" s="29">
        <f t="shared" si="8"/>
        <v>1.6000000000000005</v>
      </c>
      <c r="Z98" s="29" t="str">
        <f t="shared" si="9"/>
        <v>NaN</v>
      </c>
    </row>
    <row r="99" spans="1:26" ht="15">
      <c r="A99" s="26">
        <f>'2014Full'!A98</f>
        <v>41825</v>
      </c>
      <c r="B99" s="83" t="str">
        <f>'2014'!B99</f>
        <v>NaN</v>
      </c>
      <c r="C99" s="3" t="str">
        <f>'2014'!C99</f>
        <v>NaN</v>
      </c>
      <c r="D99" s="3" t="str">
        <f>'2014'!D99</f>
        <v>NaN</v>
      </c>
      <c r="E99" s="83">
        <f>'2014'!G99</f>
        <v>0.88263888888888886</v>
      </c>
      <c r="F99" s="83">
        <f>'2014'!H99</f>
        <v>0.99722222222222223</v>
      </c>
      <c r="G99" s="10">
        <v>3.1</v>
      </c>
      <c r="H99" s="10">
        <v>180</v>
      </c>
      <c r="I99" s="10">
        <v>4.4000000000000004</v>
      </c>
      <c r="J99" s="10">
        <v>183</v>
      </c>
      <c r="K99">
        <f t="shared" si="2"/>
        <v>1.7522999999999911</v>
      </c>
      <c r="L99">
        <f t="shared" si="3"/>
        <v>-8.7128999999999905</v>
      </c>
      <c r="M99" s="1">
        <v>1.4</v>
      </c>
      <c r="N99" s="1">
        <v>1.35</v>
      </c>
      <c r="O99" s="19">
        <f t="shared" si="4"/>
        <v>2.2142857142857144</v>
      </c>
      <c r="P99" s="19">
        <f t="shared" si="5"/>
        <v>3.2592592592592595</v>
      </c>
      <c r="Q99" s="46" t="str">
        <f t="shared" ref="Q99:T99" si="193">IF($E99="NaN","NaN",IF($D99="NaN","NaN","0000000"))</f>
        <v>NaN</v>
      </c>
      <c r="R99" s="10" t="str">
        <f t="shared" si="193"/>
        <v>NaN</v>
      </c>
      <c r="S99" s="10" t="str">
        <f t="shared" si="193"/>
        <v>NaN</v>
      </c>
      <c r="T99" s="10" t="str">
        <f t="shared" si="193"/>
        <v>NaN</v>
      </c>
      <c r="U99" s="10" t="str">
        <f t="shared" ref="U99:V99" si="194">IFERROR(Q99/S99,"NaN")</f>
        <v>NaN</v>
      </c>
      <c r="V99" s="10" t="str">
        <f t="shared" si="194"/>
        <v>NaN</v>
      </c>
      <c r="W99" s="50">
        <v>181.75229999999999</v>
      </c>
      <c r="X99" s="31">
        <v>174.28710000000001</v>
      </c>
      <c r="Y99" s="29">
        <f t="shared" si="8"/>
        <v>1.3000000000000003</v>
      </c>
      <c r="Z99" s="29" t="str">
        <f t="shared" si="9"/>
        <v>NaN</v>
      </c>
    </row>
    <row r="100" spans="1:26" ht="15">
      <c r="A100" s="26">
        <f>'2014Full'!A99</f>
        <v>41826</v>
      </c>
      <c r="B100" s="83">
        <f>'2014'!B100</f>
        <v>0.87569444444444444</v>
      </c>
      <c r="C100" s="83">
        <f>'2014'!C100</f>
        <v>1.03125</v>
      </c>
      <c r="D100" s="83" t="str">
        <f>'2014'!D100</f>
        <v>NaN</v>
      </c>
      <c r="E100" s="85" t="str">
        <f>'2014'!G100</f>
        <v>NaN</v>
      </c>
      <c r="F100" s="83" t="str">
        <f>'2014'!H100</f>
        <v>NaN</v>
      </c>
      <c r="G100" s="10">
        <v>2.8</v>
      </c>
      <c r="H100" s="10">
        <v>202</v>
      </c>
      <c r="I100" s="10">
        <v>12.5</v>
      </c>
      <c r="J100" s="10">
        <v>195</v>
      </c>
      <c r="K100">
        <f t="shared" si="2"/>
        <v>-3.2518000000000029</v>
      </c>
      <c r="L100">
        <f t="shared" si="3"/>
        <v>-5.7495000000000118</v>
      </c>
      <c r="M100" s="1">
        <v>1.45</v>
      </c>
      <c r="N100" s="1">
        <v>1.25</v>
      </c>
      <c r="O100" s="19">
        <f t="shared" si="4"/>
        <v>1.9310344827586206</v>
      </c>
      <c r="P100" s="19">
        <f t="shared" si="5"/>
        <v>10</v>
      </c>
      <c r="Q100" s="46" t="str">
        <f t="shared" ref="Q100:T100" si="195">IF($E100="NaN","NaN",IF($D100="NaN","NaN","0000000"))</f>
        <v>NaN</v>
      </c>
      <c r="R100" s="10" t="str">
        <f t="shared" si="195"/>
        <v>NaN</v>
      </c>
      <c r="S100" s="10" t="str">
        <f t="shared" si="195"/>
        <v>NaN</v>
      </c>
      <c r="T100" s="10" t="str">
        <f t="shared" si="195"/>
        <v>NaN</v>
      </c>
      <c r="U100" s="10" t="str">
        <f t="shared" ref="U100:V100" si="196">IFERROR(Q100/S100,"NaN")</f>
        <v>NaN</v>
      </c>
      <c r="V100" s="10" t="str">
        <f t="shared" si="196"/>
        <v>NaN</v>
      </c>
      <c r="W100" s="50">
        <v>198.7482</v>
      </c>
      <c r="X100" s="31">
        <v>189.25049999999999</v>
      </c>
      <c r="Y100" s="29">
        <f t="shared" si="8"/>
        <v>9.6999999999999993</v>
      </c>
      <c r="Z100" s="29" t="str">
        <f t="shared" si="9"/>
        <v>NaN</v>
      </c>
    </row>
    <row r="101" spans="1:26" ht="15">
      <c r="A101" s="26">
        <f>'2014Full'!A100</f>
        <v>41827</v>
      </c>
      <c r="B101" s="83">
        <f>'2014'!B101</f>
        <v>0.88124999999999998</v>
      </c>
      <c r="C101" s="83">
        <f>'2014'!C101</f>
        <v>1.0097222222222222</v>
      </c>
      <c r="D101" s="83" t="str">
        <f>'2014'!D101</f>
        <v>NaN</v>
      </c>
      <c r="E101" s="85" t="str">
        <f>'2014'!G101</f>
        <v>NaN</v>
      </c>
      <c r="F101" s="83" t="str">
        <f>'2014'!H101</f>
        <v>NaN</v>
      </c>
      <c r="G101" s="10">
        <v>3.1</v>
      </c>
      <c r="H101" s="10">
        <v>194</v>
      </c>
      <c r="I101" s="10">
        <v>12</v>
      </c>
      <c r="J101" s="10">
        <v>191</v>
      </c>
      <c r="K101">
        <f t="shared" si="2"/>
        <v>-1.2449000000000012</v>
      </c>
      <c r="L101">
        <f t="shared" si="3"/>
        <v>-9.7338000000000022</v>
      </c>
      <c r="M101" s="1">
        <v>1.45</v>
      </c>
      <c r="N101" s="1">
        <v>1.05</v>
      </c>
      <c r="O101" s="19">
        <f t="shared" si="4"/>
        <v>2.1379310344827589</v>
      </c>
      <c r="P101" s="19">
        <f t="shared" si="5"/>
        <v>11.428571428571429</v>
      </c>
      <c r="Q101" s="46" t="str">
        <f t="shared" ref="Q101:T101" si="197">IF($E101="NaN","NaN",IF($D101="NaN","NaN","0000000"))</f>
        <v>NaN</v>
      </c>
      <c r="R101" s="10" t="str">
        <f t="shared" si="197"/>
        <v>NaN</v>
      </c>
      <c r="S101" s="10" t="str">
        <f t="shared" si="197"/>
        <v>NaN</v>
      </c>
      <c r="T101" s="10" t="str">
        <f t="shared" si="197"/>
        <v>NaN</v>
      </c>
      <c r="U101" s="10" t="str">
        <f t="shared" ref="U101:V101" si="198">IFERROR(Q101/S101,"NaN")</f>
        <v>NaN</v>
      </c>
      <c r="V101" s="10" t="str">
        <f t="shared" si="198"/>
        <v>NaN</v>
      </c>
      <c r="W101" s="50">
        <v>192.7551</v>
      </c>
      <c r="X101" s="31">
        <v>181.2662</v>
      </c>
      <c r="Y101" s="29">
        <f t="shared" si="8"/>
        <v>8.9</v>
      </c>
      <c r="Z101" s="29" t="str">
        <f t="shared" si="9"/>
        <v>NaN</v>
      </c>
    </row>
    <row r="102" spans="1:26" ht="15">
      <c r="A102" s="26">
        <f>'2014Full'!A101</f>
        <v>41828</v>
      </c>
      <c r="B102" s="83" t="str">
        <f>'2014'!B102</f>
        <v>NaN</v>
      </c>
      <c r="C102" s="83" t="str">
        <f>'2014'!C102</f>
        <v>NaN</v>
      </c>
      <c r="D102" s="83" t="str">
        <f>'2014'!D102</f>
        <v>NaN</v>
      </c>
      <c r="E102" s="85" t="str">
        <f>'2014'!G102</f>
        <v>NaN</v>
      </c>
      <c r="F102" s="83" t="str">
        <f>'2014'!H102</f>
        <v>NaN</v>
      </c>
      <c r="G102" s="10" t="s">
        <v>47</v>
      </c>
      <c r="H102" s="10" t="s">
        <v>47</v>
      </c>
      <c r="I102" s="10" t="s">
        <v>47</v>
      </c>
      <c r="J102" s="10" t="s">
        <v>47</v>
      </c>
      <c r="K102" t="str">
        <f t="shared" si="2"/>
        <v>NaN</v>
      </c>
      <c r="L102" t="str">
        <f t="shared" si="3"/>
        <v>NaN</v>
      </c>
      <c r="M102" t="s">
        <v>47</v>
      </c>
      <c r="N102" t="s">
        <v>47</v>
      </c>
      <c r="O102" s="19" t="str">
        <f t="shared" si="4"/>
        <v>NaN</v>
      </c>
      <c r="P102" s="19" t="str">
        <f t="shared" si="5"/>
        <v>NaN</v>
      </c>
      <c r="Q102" s="46" t="str">
        <f t="shared" ref="Q102:T102" si="199">IF($E102="NaN","NaN",IF($D102="NaN","NaN","0000000"))</f>
        <v>NaN</v>
      </c>
      <c r="R102" s="10" t="str">
        <f t="shared" si="199"/>
        <v>NaN</v>
      </c>
      <c r="S102" s="10" t="str">
        <f t="shared" si="199"/>
        <v>NaN</v>
      </c>
      <c r="T102" s="10" t="str">
        <f t="shared" si="199"/>
        <v>NaN</v>
      </c>
      <c r="U102" s="10" t="str">
        <f t="shared" ref="U102:V102" si="200">IFERROR(Q102/S102,"NaN")</f>
        <v>NaN</v>
      </c>
      <c r="V102" s="10" t="str">
        <f t="shared" si="200"/>
        <v>NaN</v>
      </c>
      <c r="W102" s="25" t="s">
        <v>47</v>
      </c>
      <c r="X102" t="s">
        <v>47</v>
      </c>
      <c r="Y102" s="29" t="str">
        <f t="shared" si="8"/>
        <v>NaN</v>
      </c>
      <c r="Z102" s="29" t="str">
        <f t="shared" si="9"/>
        <v>NaN</v>
      </c>
    </row>
    <row r="103" spans="1:26" ht="15">
      <c r="A103" s="26">
        <f>'2014Full'!A102</f>
        <v>41829</v>
      </c>
      <c r="B103" s="83" t="str">
        <f>'2014'!B103</f>
        <v>NaN</v>
      </c>
      <c r="C103" s="83" t="str">
        <f>'2014'!C103</f>
        <v>NaN</v>
      </c>
      <c r="D103" s="83" t="str">
        <f>'2014'!D103</f>
        <v>NaN</v>
      </c>
      <c r="E103" s="85" t="str">
        <f>'2014'!G103</f>
        <v>NaN</v>
      </c>
      <c r="F103" s="83" t="str">
        <f>'2014'!H103</f>
        <v>NaN</v>
      </c>
      <c r="G103" s="10" t="s">
        <v>47</v>
      </c>
      <c r="H103" s="10" t="s">
        <v>47</v>
      </c>
      <c r="I103" s="10" t="s">
        <v>47</v>
      </c>
      <c r="J103" s="10" t="s">
        <v>47</v>
      </c>
      <c r="K103" t="str">
        <f t="shared" si="2"/>
        <v>NaN</v>
      </c>
      <c r="L103" t="str">
        <f t="shared" si="3"/>
        <v>NaN</v>
      </c>
      <c r="M103" t="s">
        <v>47</v>
      </c>
      <c r="N103" t="s">
        <v>47</v>
      </c>
      <c r="O103" s="19" t="str">
        <f t="shared" si="4"/>
        <v>NaN</v>
      </c>
      <c r="P103" s="19" t="str">
        <f t="shared" si="5"/>
        <v>NaN</v>
      </c>
      <c r="Q103" s="46" t="str">
        <f t="shared" ref="Q103:T103" si="201">IF($E103="NaN","NaN",IF($D103="NaN","NaN","0000000"))</f>
        <v>NaN</v>
      </c>
      <c r="R103" s="10" t="str">
        <f t="shared" si="201"/>
        <v>NaN</v>
      </c>
      <c r="S103" s="10" t="str">
        <f t="shared" si="201"/>
        <v>NaN</v>
      </c>
      <c r="T103" s="10" t="str">
        <f t="shared" si="201"/>
        <v>NaN</v>
      </c>
      <c r="U103" s="10" t="str">
        <f t="shared" ref="U103:V103" si="202">IFERROR(Q103/S103,"NaN")</f>
        <v>NaN</v>
      </c>
      <c r="V103" s="10" t="str">
        <f t="shared" si="202"/>
        <v>NaN</v>
      </c>
      <c r="W103" s="25" t="s">
        <v>47</v>
      </c>
      <c r="X103" t="s">
        <v>47</v>
      </c>
      <c r="Y103" s="29" t="str">
        <f t="shared" si="8"/>
        <v>NaN</v>
      </c>
      <c r="Z103" s="29" t="str">
        <f t="shared" si="9"/>
        <v>NaN</v>
      </c>
    </row>
    <row r="104" spans="1:26" ht="15">
      <c r="A104" s="26">
        <f>'2014Full'!A103</f>
        <v>41830</v>
      </c>
      <c r="B104" s="85">
        <f>'2014'!B104</f>
        <v>0.74097222222222225</v>
      </c>
      <c r="C104" s="83" t="str">
        <f>'2014'!C104</f>
        <v>NaN</v>
      </c>
      <c r="D104" s="83">
        <f>'2014'!D104</f>
        <v>0.7583333333333333</v>
      </c>
      <c r="E104" s="3" t="str">
        <f>'2014'!G104</f>
        <v>NaN</v>
      </c>
      <c r="F104" s="83" t="str">
        <f>'2014'!H104</f>
        <v>NaN</v>
      </c>
      <c r="G104" s="10">
        <v>2.5</v>
      </c>
      <c r="H104" s="10">
        <v>167</v>
      </c>
      <c r="I104" s="10">
        <v>2.5</v>
      </c>
      <c r="J104" s="10">
        <v>167</v>
      </c>
      <c r="K104">
        <f t="shared" si="2"/>
        <v>4.7136000000000138</v>
      </c>
      <c r="L104">
        <f t="shared" si="3"/>
        <v>4.7136000000000138</v>
      </c>
      <c r="M104" s="1">
        <v>0.65</v>
      </c>
      <c r="N104" s="1">
        <v>0.7</v>
      </c>
      <c r="O104" s="19">
        <f t="shared" si="4"/>
        <v>3.8461538461538458</v>
      </c>
      <c r="P104" s="19">
        <f t="shared" si="5"/>
        <v>3.5714285714285716</v>
      </c>
      <c r="Q104" s="46" t="str">
        <f t="shared" ref="Q104:T104" si="203">IF($E104="NaN","NaN",IF($D104="NaN","NaN","0000000"))</f>
        <v>NaN</v>
      </c>
      <c r="R104" s="10" t="str">
        <f t="shared" si="203"/>
        <v>NaN</v>
      </c>
      <c r="S104" s="10" t="str">
        <f t="shared" si="203"/>
        <v>NaN</v>
      </c>
      <c r="T104" s="10" t="str">
        <f t="shared" si="203"/>
        <v>NaN</v>
      </c>
      <c r="U104" s="10" t="str">
        <f t="shared" ref="U104:V104" si="204">IFERROR(Q104/S104,"NaN")</f>
        <v>NaN</v>
      </c>
      <c r="V104" s="10" t="str">
        <f t="shared" si="204"/>
        <v>NaN</v>
      </c>
      <c r="W104" s="50">
        <v>171.71360000000001</v>
      </c>
      <c r="X104" s="31">
        <v>171.71360000000001</v>
      </c>
      <c r="Y104" s="29">
        <f t="shared" si="8"/>
        <v>0</v>
      </c>
      <c r="Z104" s="29" t="str">
        <f t="shared" si="9"/>
        <v>NaN</v>
      </c>
    </row>
    <row r="105" spans="1:26" ht="15">
      <c r="A105" s="26">
        <f>'2014Full'!A104</f>
        <v>41831</v>
      </c>
      <c r="B105" s="83">
        <f>'2014'!B105</f>
        <v>0.65486111111111112</v>
      </c>
      <c r="C105" s="83">
        <f>'2014'!C105</f>
        <v>0.98750000000000004</v>
      </c>
      <c r="D105" s="83" t="str">
        <f>'2014'!D105</f>
        <v>NaN</v>
      </c>
      <c r="E105" s="3" t="str">
        <f>'2014'!G105</f>
        <v>NaN</v>
      </c>
      <c r="F105" s="83" t="str">
        <f>'2014'!H105</f>
        <v>NaN</v>
      </c>
      <c r="G105" s="10">
        <v>2.2000000000000002</v>
      </c>
      <c r="H105" s="10">
        <v>203</v>
      </c>
      <c r="I105" s="10">
        <v>7.5</v>
      </c>
      <c r="J105" s="10">
        <v>183</v>
      </c>
      <c r="K105">
        <f t="shared" si="2"/>
        <v>-0.22259999999999991</v>
      </c>
      <c r="L105">
        <f t="shared" si="3"/>
        <v>-2.7391000000000076</v>
      </c>
      <c r="M105" s="1">
        <v>0.6</v>
      </c>
      <c r="N105" s="1">
        <v>2.0499999999999998</v>
      </c>
      <c r="O105" s="19">
        <f t="shared" si="4"/>
        <v>3.666666666666667</v>
      </c>
      <c r="P105" s="19">
        <f t="shared" si="5"/>
        <v>3.6585365853658538</v>
      </c>
      <c r="Q105" s="46" t="str">
        <f t="shared" ref="Q105:T105" si="205">IF($E105="NaN","NaN",IF($D105="NaN","NaN","0000000"))</f>
        <v>NaN</v>
      </c>
      <c r="R105" s="10" t="str">
        <f t="shared" si="205"/>
        <v>NaN</v>
      </c>
      <c r="S105" s="10" t="str">
        <f t="shared" si="205"/>
        <v>NaN</v>
      </c>
      <c r="T105" s="10" t="str">
        <f t="shared" si="205"/>
        <v>NaN</v>
      </c>
      <c r="U105" s="10" t="str">
        <f t="shared" ref="U105:V105" si="206">IFERROR(Q105/S105,"NaN")</f>
        <v>NaN</v>
      </c>
      <c r="V105" s="10" t="str">
        <f t="shared" si="206"/>
        <v>NaN</v>
      </c>
      <c r="W105" s="50">
        <v>202.7774</v>
      </c>
      <c r="X105" s="31">
        <v>180.26089999999999</v>
      </c>
      <c r="Y105" s="29">
        <f t="shared" si="8"/>
        <v>5.3</v>
      </c>
      <c r="Z105" s="29" t="str">
        <f t="shared" si="9"/>
        <v>NaN</v>
      </c>
    </row>
    <row r="106" spans="1:26" ht="15">
      <c r="A106" s="26">
        <f>'2014Full'!A105</f>
        <v>41832</v>
      </c>
      <c r="B106" s="83">
        <f>'2014'!B106</f>
        <v>0.64444444444444449</v>
      </c>
      <c r="C106" s="83">
        <f>'2014'!C106</f>
        <v>0.99097222222222225</v>
      </c>
      <c r="D106" s="83" t="str">
        <f>'2014'!D106</f>
        <v>NaN</v>
      </c>
      <c r="E106" s="3" t="str">
        <f>'2014'!G106</f>
        <v>NaN</v>
      </c>
      <c r="F106" s="83" t="str">
        <f>'2014'!H106</f>
        <v>NaN</v>
      </c>
      <c r="G106" s="10">
        <v>2.8</v>
      </c>
      <c r="H106" s="10">
        <v>217</v>
      </c>
      <c r="I106" s="10">
        <v>20</v>
      </c>
      <c r="J106" s="10">
        <v>195</v>
      </c>
      <c r="K106">
        <f t="shared" si="2"/>
        <v>3.2484000000000037</v>
      </c>
      <c r="L106">
        <f t="shared" si="3"/>
        <v>-10.226400000000012</v>
      </c>
      <c r="M106" s="1">
        <v>0.5</v>
      </c>
      <c r="N106" s="1">
        <v>2.5499999999999998</v>
      </c>
      <c r="O106" s="19">
        <f t="shared" si="4"/>
        <v>5.6</v>
      </c>
      <c r="P106" s="19">
        <f t="shared" si="5"/>
        <v>7.8431372549019613</v>
      </c>
      <c r="Q106" s="46" t="str">
        <f t="shared" ref="Q106:T106" si="207">IF($E106="NaN","NaN",IF($D106="NaN","NaN","0000000"))</f>
        <v>NaN</v>
      </c>
      <c r="R106" s="10" t="str">
        <f t="shared" si="207"/>
        <v>NaN</v>
      </c>
      <c r="S106" s="10" t="str">
        <f t="shared" si="207"/>
        <v>NaN</v>
      </c>
      <c r="T106" s="10" t="str">
        <f t="shared" si="207"/>
        <v>NaN</v>
      </c>
      <c r="U106" s="10" t="str">
        <f t="shared" ref="U106:V106" si="208">IFERROR(Q106/S106,"NaN")</f>
        <v>NaN</v>
      </c>
      <c r="V106" s="10" t="str">
        <f t="shared" si="208"/>
        <v>NaN</v>
      </c>
      <c r="W106" s="50">
        <v>220.2484</v>
      </c>
      <c r="X106" s="31">
        <v>184.77359999999999</v>
      </c>
      <c r="Y106" s="29">
        <f t="shared" si="8"/>
        <v>17.2</v>
      </c>
      <c r="Z106" s="29" t="str">
        <f t="shared" si="9"/>
        <v>NaN</v>
      </c>
    </row>
    <row r="107" spans="1:26" ht="15">
      <c r="A107" s="26">
        <f>'2014Full'!A106</f>
        <v>41833</v>
      </c>
      <c r="B107" s="83">
        <f>'2014'!B107</f>
        <v>0.74375000000000002</v>
      </c>
      <c r="C107" s="83">
        <f>'2014'!C107</f>
        <v>0.93888888888888888</v>
      </c>
      <c r="D107" s="83" t="str">
        <f>'2014'!D107</f>
        <v>NaN</v>
      </c>
      <c r="E107" s="3" t="str">
        <f>'2014'!G107</f>
        <v>NaN</v>
      </c>
      <c r="F107" s="83" t="str">
        <f>'2014'!H107</f>
        <v>NaN</v>
      </c>
      <c r="G107" s="10">
        <v>2.6</v>
      </c>
      <c r="H107" s="10">
        <v>239</v>
      </c>
      <c r="I107" s="10">
        <v>4</v>
      </c>
      <c r="J107" s="10">
        <v>207</v>
      </c>
      <c r="K107">
        <f t="shared" si="2"/>
        <v>-1.2504000000000133</v>
      </c>
      <c r="L107">
        <f t="shared" si="3"/>
        <v>-1.7753999999999905</v>
      </c>
      <c r="M107" s="1">
        <v>1.1499999999999999</v>
      </c>
      <c r="N107" s="1">
        <v>2.6</v>
      </c>
      <c r="O107" s="19">
        <f t="shared" si="4"/>
        <v>2.2608695652173916</v>
      </c>
      <c r="P107" s="19">
        <f t="shared" si="5"/>
        <v>1.5384615384615383</v>
      </c>
      <c r="Q107" s="46" t="str">
        <f t="shared" ref="Q107:T107" si="209">IF($E107="NaN","NaN",IF($D107="NaN","NaN","0000000"))</f>
        <v>NaN</v>
      </c>
      <c r="R107" s="10" t="str">
        <f t="shared" si="209"/>
        <v>NaN</v>
      </c>
      <c r="S107" s="10" t="str">
        <f t="shared" si="209"/>
        <v>NaN</v>
      </c>
      <c r="T107" s="10" t="str">
        <f t="shared" si="209"/>
        <v>NaN</v>
      </c>
      <c r="U107" s="10" t="str">
        <f t="shared" ref="U107:V107" si="210">IFERROR(Q107/S107,"NaN")</f>
        <v>NaN</v>
      </c>
      <c r="V107" s="10" t="str">
        <f t="shared" si="210"/>
        <v>NaN</v>
      </c>
      <c r="W107" s="50">
        <v>237.74959999999999</v>
      </c>
      <c r="X107" s="31">
        <v>205.22460000000001</v>
      </c>
      <c r="Y107" s="29">
        <f t="shared" si="8"/>
        <v>1.4</v>
      </c>
      <c r="Z107" s="29" t="str">
        <f t="shared" si="9"/>
        <v>NaN</v>
      </c>
    </row>
    <row r="108" spans="1:26" ht="15">
      <c r="A108" s="26">
        <f>'2014Full'!A107</f>
        <v>41834</v>
      </c>
      <c r="B108" s="83" t="str">
        <f>'2014'!B108</f>
        <v>NaN</v>
      </c>
      <c r="C108" s="83" t="str">
        <f>'2014'!C108</f>
        <v>NaN</v>
      </c>
      <c r="D108" s="83" t="str">
        <f>'2014'!D108</f>
        <v>NaN</v>
      </c>
      <c r="E108" s="3" t="str">
        <f>'2014'!G108</f>
        <v>NaN</v>
      </c>
      <c r="F108" s="83" t="str">
        <f>'2014'!H108</f>
        <v>NaN</v>
      </c>
      <c r="G108" s="10" t="s">
        <v>47</v>
      </c>
      <c r="H108" s="10" t="s">
        <v>47</v>
      </c>
      <c r="I108" s="10" t="s">
        <v>47</v>
      </c>
      <c r="J108" s="10" t="s">
        <v>47</v>
      </c>
      <c r="K108" t="str">
        <f t="shared" si="2"/>
        <v>NaN</v>
      </c>
      <c r="L108" t="str">
        <f t="shared" si="3"/>
        <v>NaN</v>
      </c>
      <c r="M108" t="s">
        <v>47</v>
      </c>
      <c r="N108" t="s">
        <v>47</v>
      </c>
      <c r="O108" s="19" t="str">
        <f t="shared" si="4"/>
        <v>NaN</v>
      </c>
      <c r="P108" s="19" t="str">
        <f t="shared" si="5"/>
        <v>NaN</v>
      </c>
      <c r="Q108" s="46" t="str">
        <f t="shared" ref="Q108:T108" si="211">IF($E108="NaN","NaN",IF($D108="NaN","NaN","0000000"))</f>
        <v>NaN</v>
      </c>
      <c r="R108" s="10" t="str">
        <f t="shared" si="211"/>
        <v>NaN</v>
      </c>
      <c r="S108" s="10" t="str">
        <f t="shared" si="211"/>
        <v>NaN</v>
      </c>
      <c r="T108" s="10" t="str">
        <f t="shared" si="211"/>
        <v>NaN</v>
      </c>
      <c r="U108" s="10" t="str">
        <f t="shared" ref="U108:V108" si="212">IFERROR(Q108/S108,"NaN")</f>
        <v>NaN</v>
      </c>
      <c r="V108" s="10" t="str">
        <f t="shared" si="212"/>
        <v>NaN</v>
      </c>
      <c r="W108" s="25" t="s">
        <v>47</v>
      </c>
      <c r="X108" t="s">
        <v>47</v>
      </c>
      <c r="Y108" s="29" t="str">
        <f t="shared" si="8"/>
        <v>NaN</v>
      </c>
      <c r="Z108" s="29" t="str">
        <f t="shared" si="9"/>
        <v>NaN</v>
      </c>
    </row>
    <row r="109" spans="1:26" ht="15">
      <c r="A109" s="26">
        <f>'2014Full'!A108</f>
        <v>41835</v>
      </c>
      <c r="B109" s="83">
        <f>'2014'!B109</f>
        <v>0.67013888888888884</v>
      </c>
      <c r="C109" s="3" t="str">
        <f>'2014'!C109</f>
        <v>NaN</v>
      </c>
      <c r="D109" s="83">
        <f>'2014'!D109</f>
        <v>0.73263888888888884</v>
      </c>
      <c r="E109" s="3" t="str">
        <f>'2014'!G109</f>
        <v>NaN</v>
      </c>
      <c r="F109" s="3" t="str">
        <f>'2014'!H109</f>
        <v>NaN</v>
      </c>
      <c r="G109" s="10">
        <v>3.3</v>
      </c>
      <c r="H109" s="10">
        <v>216</v>
      </c>
      <c r="I109" s="10">
        <v>3.4</v>
      </c>
      <c r="J109" s="10">
        <v>217</v>
      </c>
      <c r="K109">
        <f t="shared" si="2"/>
        <v>2.7598000000000127</v>
      </c>
      <c r="L109">
        <f t="shared" si="3"/>
        <v>2.748500000000007</v>
      </c>
      <c r="M109" s="1">
        <v>0.4</v>
      </c>
      <c r="N109" s="1">
        <v>0.5</v>
      </c>
      <c r="O109" s="19">
        <f t="shared" si="4"/>
        <v>8.2499999999999982</v>
      </c>
      <c r="P109" s="19">
        <f t="shared" si="5"/>
        <v>6.8</v>
      </c>
      <c r="Q109" s="46" t="str">
        <f t="shared" ref="Q109:T109" si="213">IF($E109="NaN","NaN",IF($D109="NaN","NaN","0000000"))</f>
        <v>NaN</v>
      </c>
      <c r="R109" s="10" t="str">
        <f t="shared" si="213"/>
        <v>NaN</v>
      </c>
      <c r="S109" s="10" t="str">
        <f t="shared" si="213"/>
        <v>NaN</v>
      </c>
      <c r="T109" s="10" t="str">
        <f t="shared" si="213"/>
        <v>NaN</v>
      </c>
      <c r="U109" s="10" t="str">
        <f t="shared" ref="U109:V109" si="214">IFERROR(Q109/S109,"NaN")</f>
        <v>NaN</v>
      </c>
      <c r="V109" s="10" t="str">
        <f t="shared" si="214"/>
        <v>NaN</v>
      </c>
      <c r="W109" s="50">
        <v>218.75980000000001</v>
      </c>
      <c r="X109" s="31">
        <v>219.74850000000001</v>
      </c>
      <c r="Y109" s="29">
        <f t="shared" si="8"/>
        <v>0.10000000000000009</v>
      </c>
      <c r="Z109" s="29" t="str">
        <f t="shared" si="9"/>
        <v>NaN</v>
      </c>
    </row>
    <row r="110" spans="1:26" ht="15">
      <c r="A110" s="26">
        <f>'2014Full'!A109</f>
        <v>41836</v>
      </c>
      <c r="B110" s="83" t="str">
        <f>'2014'!B110</f>
        <v>NaN</v>
      </c>
      <c r="C110" s="83" t="str">
        <f>'2014'!C110</f>
        <v>NaN</v>
      </c>
      <c r="D110" s="83" t="str">
        <f>'2014'!D110</f>
        <v>NaN</v>
      </c>
      <c r="E110" s="3" t="str">
        <f>'2014'!G110</f>
        <v>NaN</v>
      </c>
      <c r="F110" s="83" t="str">
        <f>'2014'!H110</f>
        <v>NaN</v>
      </c>
      <c r="G110" s="10" t="s">
        <v>47</v>
      </c>
      <c r="H110" s="10" t="s">
        <v>47</v>
      </c>
      <c r="I110" s="10" t="s">
        <v>47</v>
      </c>
      <c r="J110" s="10" t="s">
        <v>47</v>
      </c>
      <c r="K110" t="str">
        <f t="shared" si="2"/>
        <v>NaN</v>
      </c>
      <c r="L110" t="str">
        <f t="shared" si="3"/>
        <v>NaN</v>
      </c>
      <c r="M110" t="s">
        <v>47</v>
      </c>
      <c r="N110" t="s">
        <v>47</v>
      </c>
      <c r="O110" s="19" t="str">
        <f t="shared" si="4"/>
        <v>NaN</v>
      </c>
      <c r="P110" s="19" t="str">
        <f t="shared" si="5"/>
        <v>NaN</v>
      </c>
      <c r="Q110" s="46" t="str">
        <f t="shared" ref="Q110:T110" si="215">IF($E110="NaN","NaN",IF($D110="NaN","NaN","0000000"))</f>
        <v>NaN</v>
      </c>
      <c r="R110" s="10" t="str">
        <f t="shared" si="215"/>
        <v>NaN</v>
      </c>
      <c r="S110" s="10" t="str">
        <f t="shared" si="215"/>
        <v>NaN</v>
      </c>
      <c r="T110" s="10" t="str">
        <f t="shared" si="215"/>
        <v>NaN</v>
      </c>
      <c r="U110" s="10" t="str">
        <f t="shared" ref="U110:V110" si="216">IFERROR(Q110/S110,"NaN")</f>
        <v>NaN</v>
      </c>
      <c r="V110" s="10" t="str">
        <f t="shared" si="216"/>
        <v>NaN</v>
      </c>
      <c r="W110" s="25" t="s">
        <v>47</v>
      </c>
      <c r="X110" t="s">
        <v>47</v>
      </c>
      <c r="Y110" s="29" t="str">
        <f t="shared" si="8"/>
        <v>NaN</v>
      </c>
      <c r="Z110" s="29" t="str">
        <f t="shared" si="9"/>
        <v>NaN</v>
      </c>
    </row>
    <row r="111" spans="1:26" ht="15">
      <c r="A111" s="26">
        <f>'2014Full'!A110</f>
        <v>41837</v>
      </c>
      <c r="B111" s="83" t="str">
        <f>'2014'!B111</f>
        <v>NaN</v>
      </c>
      <c r="C111" s="83" t="str">
        <f>'2014'!C111</f>
        <v>NaN</v>
      </c>
      <c r="D111" s="83" t="str">
        <f>'2014'!D111</f>
        <v>NaN</v>
      </c>
      <c r="E111" s="85" t="str">
        <f>'2014'!G111</f>
        <v>NaN</v>
      </c>
      <c r="F111" s="83" t="str">
        <f>'2014'!H111</f>
        <v>NaN</v>
      </c>
      <c r="G111" s="10" t="s">
        <v>47</v>
      </c>
      <c r="H111" s="10" t="s">
        <v>47</v>
      </c>
      <c r="I111" s="10" t="s">
        <v>47</v>
      </c>
      <c r="J111" s="10" t="s">
        <v>47</v>
      </c>
      <c r="K111" t="str">
        <f t="shared" si="2"/>
        <v>NaN</v>
      </c>
      <c r="L111" t="str">
        <f t="shared" si="3"/>
        <v>NaN</v>
      </c>
      <c r="M111" t="s">
        <v>47</v>
      </c>
      <c r="N111" t="s">
        <v>47</v>
      </c>
      <c r="O111" s="19" t="str">
        <f t="shared" si="4"/>
        <v>NaN</v>
      </c>
      <c r="P111" s="19" t="str">
        <f t="shared" si="5"/>
        <v>NaN</v>
      </c>
      <c r="Q111" s="46" t="str">
        <f t="shared" ref="Q111:T111" si="217">IF($E111="NaN","NaN",IF($D111="NaN","NaN","0000000"))</f>
        <v>NaN</v>
      </c>
      <c r="R111" s="10" t="str">
        <f t="shared" si="217"/>
        <v>NaN</v>
      </c>
      <c r="S111" s="10" t="str">
        <f t="shared" si="217"/>
        <v>NaN</v>
      </c>
      <c r="T111" s="10" t="str">
        <f t="shared" si="217"/>
        <v>NaN</v>
      </c>
      <c r="U111" s="10" t="str">
        <f t="shared" ref="U111:V111" si="218">IFERROR(Q111/S111,"NaN")</f>
        <v>NaN</v>
      </c>
      <c r="V111" s="10" t="str">
        <f t="shared" si="218"/>
        <v>NaN</v>
      </c>
      <c r="W111" s="25" t="s">
        <v>47</v>
      </c>
      <c r="X111" t="s">
        <v>47</v>
      </c>
      <c r="Y111" s="29" t="str">
        <f t="shared" si="8"/>
        <v>NaN</v>
      </c>
      <c r="Z111" s="29" t="str">
        <f t="shared" si="9"/>
        <v>NaN</v>
      </c>
    </row>
    <row r="112" spans="1:26" ht="15">
      <c r="A112" s="26">
        <f>'2014Full'!A111</f>
        <v>41838</v>
      </c>
      <c r="B112" s="83" t="str">
        <f>'2014'!B112</f>
        <v>NaN</v>
      </c>
      <c r="C112" s="83" t="str">
        <f>'2014'!C112</f>
        <v>NaN</v>
      </c>
      <c r="D112" s="83" t="str">
        <f>'2014'!D112</f>
        <v>NaN</v>
      </c>
      <c r="E112" s="85" t="str">
        <f>'2014'!G112</f>
        <v>NaN</v>
      </c>
      <c r="F112" s="83" t="str">
        <f>'2014'!H112</f>
        <v>NaN</v>
      </c>
      <c r="G112" s="10" t="s">
        <v>47</v>
      </c>
      <c r="H112" s="10" t="s">
        <v>47</v>
      </c>
      <c r="I112" s="10" t="s">
        <v>47</v>
      </c>
      <c r="J112" s="10" t="s">
        <v>47</v>
      </c>
      <c r="K112" t="str">
        <f t="shared" si="2"/>
        <v>NaN</v>
      </c>
      <c r="L112" t="str">
        <f t="shared" si="3"/>
        <v>NaN</v>
      </c>
      <c r="M112" t="s">
        <v>47</v>
      </c>
      <c r="N112" t="s">
        <v>47</v>
      </c>
      <c r="O112" s="19" t="str">
        <f t="shared" si="4"/>
        <v>NaN</v>
      </c>
      <c r="P112" s="19" t="str">
        <f t="shared" si="5"/>
        <v>NaN</v>
      </c>
      <c r="Q112" s="46" t="str">
        <f t="shared" ref="Q112:T112" si="219">IF($E112="NaN","NaN",IF($D112="NaN","NaN","0000000"))</f>
        <v>NaN</v>
      </c>
      <c r="R112" s="10" t="str">
        <f t="shared" si="219"/>
        <v>NaN</v>
      </c>
      <c r="S112" s="10" t="str">
        <f t="shared" si="219"/>
        <v>NaN</v>
      </c>
      <c r="T112" s="10" t="str">
        <f t="shared" si="219"/>
        <v>NaN</v>
      </c>
      <c r="U112" s="10" t="str">
        <f t="shared" ref="U112:V112" si="220">IFERROR(Q112/S112,"NaN")</f>
        <v>NaN</v>
      </c>
      <c r="V112" s="10" t="str">
        <f t="shared" si="220"/>
        <v>NaN</v>
      </c>
      <c r="W112" s="25" t="s">
        <v>47</v>
      </c>
      <c r="X112" t="s">
        <v>47</v>
      </c>
      <c r="Y112" s="29" t="str">
        <f t="shared" si="8"/>
        <v>NaN</v>
      </c>
      <c r="Z112" s="29" t="str">
        <f t="shared" si="9"/>
        <v>NaN</v>
      </c>
    </row>
    <row r="113" spans="1:26" ht="15">
      <c r="A113" s="26">
        <f>'2014Full'!A112</f>
        <v>41839</v>
      </c>
      <c r="B113" s="3" t="str">
        <f>'2014'!B113</f>
        <v>NaN</v>
      </c>
      <c r="C113" s="3" t="str">
        <f>'2014'!C113</f>
        <v>NaN</v>
      </c>
      <c r="D113" s="83" t="str">
        <f>'2014'!D113</f>
        <v>NaN</v>
      </c>
      <c r="E113" s="83">
        <f>'2014'!G113</f>
        <v>0.9194444444444444</v>
      </c>
      <c r="F113" s="83">
        <f>'2014'!H113</f>
        <v>1.0125</v>
      </c>
      <c r="G113" s="10">
        <v>4.4000000000000004</v>
      </c>
      <c r="H113" s="10">
        <v>135</v>
      </c>
      <c r="I113" s="10">
        <v>4.8</v>
      </c>
      <c r="J113" s="10">
        <v>138</v>
      </c>
      <c r="K113">
        <f t="shared" si="2"/>
        <v>-1.211199999999991</v>
      </c>
      <c r="L113">
        <f t="shared" si="3"/>
        <v>-0.76980000000000359</v>
      </c>
      <c r="M113" s="1">
        <v>1</v>
      </c>
      <c r="N113" s="1">
        <v>1.1000000000000001</v>
      </c>
      <c r="O113" s="19">
        <f t="shared" si="4"/>
        <v>4.4000000000000004</v>
      </c>
      <c r="P113" s="19">
        <f t="shared" si="5"/>
        <v>4.3636363636363633</v>
      </c>
      <c r="Q113" s="46" t="str">
        <f t="shared" ref="Q113:T113" si="221">IF($E113="NaN","NaN",IF($D113="NaN","NaN","0000000"))</f>
        <v>NaN</v>
      </c>
      <c r="R113" s="10" t="str">
        <f t="shared" si="221"/>
        <v>NaN</v>
      </c>
      <c r="S113" s="10" t="str">
        <f t="shared" si="221"/>
        <v>NaN</v>
      </c>
      <c r="T113" s="10" t="str">
        <f t="shared" si="221"/>
        <v>NaN</v>
      </c>
      <c r="U113" s="10" t="str">
        <f t="shared" ref="U113:V113" si="222">IFERROR(Q113/S113,"NaN")</f>
        <v>NaN</v>
      </c>
      <c r="V113" s="10" t="str">
        <f t="shared" si="222"/>
        <v>NaN</v>
      </c>
      <c r="W113" s="50">
        <v>133.78880000000001</v>
      </c>
      <c r="X113" s="31">
        <v>137.2302</v>
      </c>
      <c r="Y113" s="29">
        <f t="shared" si="8"/>
        <v>0.39999999999999947</v>
      </c>
      <c r="Z113" s="29" t="str">
        <f t="shared" si="9"/>
        <v>NaN</v>
      </c>
    </row>
    <row r="114" spans="1:26" ht="15">
      <c r="A114" s="26">
        <f>'2014Full'!A113</f>
        <v>41840</v>
      </c>
      <c r="B114" s="3" t="str">
        <f>'2014'!B114</f>
        <v>NaN</v>
      </c>
      <c r="C114" s="3" t="str">
        <f>'2014'!C114</f>
        <v>NaN</v>
      </c>
      <c r="D114" s="83" t="str">
        <f>'2014'!D114</f>
        <v>NaN</v>
      </c>
      <c r="E114" s="85">
        <f>'2014'!G114</f>
        <v>0.90069444444444446</v>
      </c>
      <c r="F114" s="83">
        <f>'2014'!H114</f>
        <v>1.0159722222222223</v>
      </c>
      <c r="G114" s="10">
        <v>2.9</v>
      </c>
      <c r="H114" s="10">
        <v>179</v>
      </c>
      <c r="I114" s="10">
        <v>9</v>
      </c>
      <c r="J114" s="10">
        <v>175</v>
      </c>
      <c r="K114">
        <f t="shared" si="2"/>
        <v>-7.7505999999999915</v>
      </c>
      <c r="L114">
        <f t="shared" si="3"/>
        <v>-8.2412999999999954</v>
      </c>
      <c r="M114" s="1">
        <v>1</v>
      </c>
      <c r="N114" s="1">
        <v>1</v>
      </c>
      <c r="O114" s="19">
        <f t="shared" si="4"/>
        <v>2.9</v>
      </c>
      <c r="P114" s="19">
        <f t="shared" si="5"/>
        <v>9</v>
      </c>
      <c r="Q114" s="46" t="str">
        <f t="shared" ref="Q114:T114" si="223">IF($E114="NaN","NaN",IF($D114="NaN","NaN","0000000"))</f>
        <v>NaN</v>
      </c>
      <c r="R114" s="10" t="str">
        <f t="shared" si="223"/>
        <v>NaN</v>
      </c>
      <c r="S114" s="10" t="str">
        <f t="shared" si="223"/>
        <v>NaN</v>
      </c>
      <c r="T114" s="10" t="str">
        <f t="shared" si="223"/>
        <v>NaN</v>
      </c>
      <c r="U114" s="10" t="str">
        <f t="shared" ref="U114:V114" si="224">IFERROR(Q114/S114,"NaN")</f>
        <v>NaN</v>
      </c>
      <c r="V114" s="10" t="str">
        <f t="shared" si="224"/>
        <v>NaN</v>
      </c>
      <c r="W114" s="50">
        <v>171.24940000000001</v>
      </c>
      <c r="X114" s="31">
        <v>166.7587</v>
      </c>
      <c r="Y114" s="29">
        <f t="shared" si="8"/>
        <v>6.1</v>
      </c>
      <c r="Z114" s="29" t="str">
        <f t="shared" si="9"/>
        <v>NaN</v>
      </c>
    </row>
    <row r="115" spans="1:26" ht="15">
      <c r="A115" s="26">
        <f>'2014Full'!A114</f>
        <v>41841</v>
      </c>
      <c r="B115" s="3" t="str">
        <f>'2014'!B115</f>
        <v>NaN</v>
      </c>
      <c r="C115" s="3" t="str">
        <f>'2014'!C115</f>
        <v>NaN</v>
      </c>
      <c r="D115" s="83" t="str">
        <f>'2014'!D115</f>
        <v>NaN</v>
      </c>
      <c r="E115" s="85">
        <f>'2014'!G115</f>
        <v>0.93888888888888888</v>
      </c>
      <c r="F115" s="83">
        <f>'2014'!H115</f>
        <v>1.0090277777777779</v>
      </c>
      <c r="G115" s="10">
        <v>3.3</v>
      </c>
      <c r="H115" s="10">
        <v>154</v>
      </c>
      <c r="I115" s="10">
        <v>3.9</v>
      </c>
      <c r="J115" s="10">
        <v>155</v>
      </c>
      <c r="K115">
        <f t="shared" si="2"/>
        <v>-0.75169999999999959</v>
      </c>
      <c r="L115">
        <f t="shared" si="3"/>
        <v>-4.2428999999999917</v>
      </c>
      <c r="M115" s="1">
        <v>1.45</v>
      </c>
      <c r="N115" s="1">
        <v>1.5</v>
      </c>
      <c r="O115" s="19">
        <f t="shared" si="4"/>
        <v>2.2758620689655173</v>
      </c>
      <c r="P115" s="19">
        <f t="shared" si="5"/>
        <v>2.6</v>
      </c>
      <c r="Q115" s="46" t="str">
        <f t="shared" ref="Q115:T115" si="225">IF($E115="NaN","NaN",IF($D115="NaN","NaN","0000000"))</f>
        <v>NaN</v>
      </c>
      <c r="R115" s="10" t="str">
        <f t="shared" si="225"/>
        <v>NaN</v>
      </c>
      <c r="S115" s="10" t="str">
        <f t="shared" si="225"/>
        <v>NaN</v>
      </c>
      <c r="T115" s="10" t="str">
        <f t="shared" si="225"/>
        <v>NaN</v>
      </c>
      <c r="U115" s="10" t="str">
        <f t="shared" ref="U115:V115" si="226">IFERROR(Q115/S115,"NaN")</f>
        <v>NaN</v>
      </c>
      <c r="V115" s="10" t="str">
        <f t="shared" si="226"/>
        <v>NaN</v>
      </c>
      <c r="W115" s="50">
        <v>153.2483</v>
      </c>
      <c r="X115" s="31">
        <v>150.75710000000001</v>
      </c>
      <c r="Y115" s="29">
        <f t="shared" si="8"/>
        <v>0.60000000000000009</v>
      </c>
      <c r="Z115" s="29" t="str">
        <f t="shared" si="9"/>
        <v>NaN</v>
      </c>
    </row>
    <row r="116" spans="1:26" ht="15">
      <c r="A116" s="26">
        <f>'2014Full'!A115</f>
        <v>41842</v>
      </c>
      <c r="B116" s="3" t="str">
        <f>'2014'!B116</f>
        <v>NaN</v>
      </c>
      <c r="C116" s="3" t="str">
        <f>'2014'!C116</f>
        <v>NaN</v>
      </c>
      <c r="D116" s="83" t="str">
        <f>'2014'!D116</f>
        <v>NaN</v>
      </c>
      <c r="E116" s="85" t="str">
        <f>'2014'!G116</f>
        <v>NaN</v>
      </c>
      <c r="F116" s="3" t="str">
        <f>'2014'!H116</f>
        <v>NaN</v>
      </c>
      <c r="G116" s="10" t="s">
        <v>47</v>
      </c>
      <c r="H116" s="10" t="s">
        <v>47</v>
      </c>
      <c r="I116" s="10" t="s">
        <v>47</v>
      </c>
      <c r="J116" s="10" t="s">
        <v>47</v>
      </c>
      <c r="K116" t="str">
        <f t="shared" si="2"/>
        <v>NaN</v>
      </c>
      <c r="L116" t="str">
        <f t="shared" si="3"/>
        <v>NaN</v>
      </c>
      <c r="M116" t="s">
        <v>47</v>
      </c>
      <c r="N116" t="s">
        <v>47</v>
      </c>
      <c r="O116" s="19" t="str">
        <f t="shared" si="4"/>
        <v>NaN</v>
      </c>
      <c r="P116" s="19" t="str">
        <f t="shared" si="5"/>
        <v>NaN</v>
      </c>
      <c r="Q116" s="46" t="str">
        <f t="shared" ref="Q116:T116" si="227">IF($E116="NaN","NaN",IF($D116="NaN","NaN","0000000"))</f>
        <v>NaN</v>
      </c>
      <c r="R116" s="10" t="str">
        <f t="shared" si="227"/>
        <v>NaN</v>
      </c>
      <c r="S116" s="10" t="str">
        <f t="shared" si="227"/>
        <v>NaN</v>
      </c>
      <c r="T116" s="10" t="str">
        <f t="shared" si="227"/>
        <v>NaN</v>
      </c>
      <c r="U116" s="10" t="str">
        <f t="shared" ref="U116:V116" si="228">IFERROR(Q116/S116,"NaN")</f>
        <v>NaN</v>
      </c>
      <c r="V116" s="10" t="str">
        <f t="shared" si="228"/>
        <v>NaN</v>
      </c>
      <c r="W116" s="25" t="s">
        <v>47</v>
      </c>
      <c r="X116" t="s">
        <v>47</v>
      </c>
      <c r="Y116" s="29" t="str">
        <f t="shared" si="8"/>
        <v>NaN</v>
      </c>
      <c r="Z116" s="29" t="str">
        <f t="shared" si="9"/>
        <v>NaN</v>
      </c>
    </row>
    <row r="117" spans="1:26" ht="15">
      <c r="A117" s="26">
        <f>'2014Full'!A116</f>
        <v>41843</v>
      </c>
      <c r="B117" s="3" t="str">
        <f>'2014'!B117</f>
        <v>NaN</v>
      </c>
      <c r="C117" s="3" t="str">
        <f>'2014'!C117</f>
        <v>NaN</v>
      </c>
      <c r="D117" s="83" t="str">
        <f>'2014'!D117</f>
        <v>NaN</v>
      </c>
      <c r="E117" s="3" t="str">
        <f>'2014'!G117</f>
        <v>NaN</v>
      </c>
      <c r="F117" s="3" t="str">
        <f>'2014'!H117</f>
        <v>NaN</v>
      </c>
      <c r="G117" s="10" t="s">
        <v>47</v>
      </c>
      <c r="H117" s="10" t="s">
        <v>47</v>
      </c>
      <c r="I117" s="10" t="s">
        <v>47</v>
      </c>
      <c r="J117" s="10" t="s">
        <v>47</v>
      </c>
      <c r="K117" t="str">
        <f t="shared" si="2"/>
        <v>NaN</v>
      </c>
      <c r="L117" t="str">
        <f t="shared" si="3"/>
        <v>NaN</v>
      </c>
      <c r="M117" t="s">
        <v>47</v>
      </c>
      <c r="N117" t="s">
        <v>47</v>
      </c>
      <c r="O117" s="19" t="str">
        <f t="shared" si="4"/>
        <v>NaN</v>
      </c>
      <c r="P117" s="19" t="str">
        <f t="shared" si="5"/>
        <v>NaN</v>
      </c>
      <c r="Q117" s="46" t="str">
        <f t="shared" ref="Q117:T117" si="229">IF($E117="NaN","NaN",IF($D117="NaN","NaN","0000000"))</f>
        <v>NaN</v>
      </c>
      <c r="R117" s="10" t="str">
        <f t="shared" si="229"/>
        <v>NaN</v>
      </c>
      <c r="S117" s="10" t="str">
        <f t="shared" si="229"/>
        <v>NaN</v>
      </c>
      <c r="T117" s="10" t="str">
        <f t="shared" si="229"/>
        <v>NaN</v>
      </c>
      <c r="U117" s="10" t="str">
        <f t="shared" ref="U117:V117" si="230">IFERROR(Q117/S117,"NaN")</f>
        <v>NaN</v>
      </c>
      <c r="V117" s="10" t="str">
        <f t="shared" si="230"/>
        <v>NaN</v>
      </c>
      <c r="W117" s="25" t="s">
        <v>47</v>
      </c>
      <c r="X117" t="s">
        <v>47</v>
      </c>
      <c r="Y117" s="29" t="str">
        <f t="shared" si="8"/>
        <v>NaN</v>
      </c>
      <c r="Z117" s="29" t="str">
        <f t="shared" si="9"/>
        <v>NaN</v>
      </c>
    </row>
    <row r="118" spans="1:26" ht="15">
      <c r="A118" s="26">
        <f>'2014Full'!A117</f>
        <v>41844</v>
      </c>
      <c r="B118" s="85" t="str">
        <f>'2014'!B118</f>
        <v>NaN</v>
      </c>
      <c r="C118" s="83" t="str">
        <f>'2014'!C118</f>
        <v>NaN</v>
      </c>
      <c r="D118" s="3" t="str">
        <f>'2014'!D118</f>
        <v>NaN</v>
      </c>
      <c r="E118" s="83">
        <f>'2014'!G118</f>
        <v>0.92569444444444449</v>
      </c>
      <c r="F118" s="83">
        <f>'2014'!H118</f>
        <v>0.96944444444444444</v>
      </c>
      <c r="G118" s="10">
        <v>3.3</v>
      </c>
      <c r="H118" s="10">
        <v>150</v>
      </c>
      <c r="I118" s="10">
        <v>3.3</v>
      </c>
      <c r="J118" s="10">
        <v>150</v>
      </c>
      <c r="K118">
        <f t="shared" si="2"/>
        <v>-10.215499999999992</v>
      </c>
      <c r="L118">
        <f t="shared" si="3"/>
        <v>-10.215499999999992</v>
      </c>
      <c r="M118" s="1">
        <v>0.95</v>
      </c>
      <c r="N118" s="1">
        <v>0.9</v>
      </c>
      <c r="O118" s="19">
        <f t="shared" si="4"/>
        <v>3.4736842105263159</v>
      </c>
      <c r="P118" s="19">
        <f t="shared" si="5"/>
        <v>3.6666666666666665</v>
      </c>
      <c r="Q118" s="46" t="str">
        <f t="shared" ref="Q118:T118" si="231">IF($E118="NaN","NaN",IF($D118="NaN","NaN","0000000"))</f>
        <v>NaN</v>
      </c>
      <c r="R118" s="10" t="str">
        <f t="shared" si="231"/>
        <v>NaN</v>
      </c>
      <c r="S118" s="10" t="str">
        <f t="shared" si="231"/>
        <v>NaN</v>
      </c>
      <c r="T118" s="10" t="str">
        <f t="shared" si="231"/>
        <v>NaN</v>
      </c>
      <c r="U118" s="10" t="str">
        <f t="shared" ref="U118:V118" si="232">IFERROR(Q118/S118,"NaN")</f>
        <v>NaN</v>
      </c>
      <c r="V118" s="10" t="str">
        <f t="shared" si="232"/>
        <v>NaN</v>
      </c>
      <c r="W118" s="50">
        <v>139.78450000000001</v>
      </c>
      <c r="X118" s="31">
        <v>139.78450000000001</v>
      </c>
      <c r="Y118" s="29">
        <f t="shared" si="8"/>
        <v>0</v>
      </c>
      <c r="Z118" s="29" t="str">
        <f t="shared" si="9"/>
        <v>NaN</v>
      </c>
    </row>
    <row r="119" spans="1:26" ht="15">
      <c r="A119" s="26">
        <f>'2014Full'!A118</f>
        <v>41845</v>
      </c>
      <c r="B119" s="83">
        <f>'2014'!B119</f>
        <v>0.6791666666666667</v>
      </c>
      <c r="C119" s="83">
        <f>'2014'!C119</f>
        <v>0.99583333333333335</v>
      </c>
      <c r="D119" s="83" t="str">
        <f>'2014'!D119</f>
        <v>NaN</v>
      </c>
      <c r="E119" s="3" t="str">
        <f>'2014'!G119</f>
        <v>NaN</v>
      </c>
      <c r="F119" s="83" t="str">
        <f>'2014'!H119</f>
        <v>NaN</v>
      </c>
      <c r="G119" s="10">
        <v>2.2999999999999998</v>
      </c>
      <c r="H119" s="10">
        <v>217</v>
      </c>
      <c r="I119" s="10">
        <v>30</v>
      </c>
      <c r="J119" s="10">
        <v>189</v>
      </c>
      <c r="K119">
        <f t="shared" si="2"/>
        <v>-6.7409000000000106</v>
      </c>
      <c r="L119">
        <f t="shared" si="3"/>
        <v>-7.7392999999999859</v>
      </c>
      <c r="M119" s="1">
        <v>0.55000000000000004</v>
      </c>
      <c r="N119" s="1">
        <v>1.5</v>
      </c>
      <c r="O119" s="19">
        <f t="shared" si="4"/>
        <v>4.1818181818181808</v>
      </c>
      <c r="P119" s="19">
        <f t="shared" si="5"/>
        <v>20</v>
      </c>
      <c r="Q119" s="46" t="str">
        <f t="shared" ref="Q119:T119" si="233">IF($E119="NaN","NaN",IF($D119="NaN","NaN","0000000"))</f>
        <v>NaN</v>
      </c>
      <c r="R119" s="10" t="str">
        <f t="shared" si="233"/>
        <v>NaN</v>
      </c>
      <c r="S119" s="10" t="str">
        <f t="shared" si="233"/>
        <v>NaN</v>
      </c>
      <c r="T119" s="10" t="str">
        <f t="shared" si="233"/>
        <v>NaN</v>
      </c>
      <c r="U119" s="10" t="str">
        <f t="shared" ref="U119:V119" si="234">IFERROR(Q119/S119,"NaN")</f>
        <v>NaN</v>
      </c>
      <c r="V119" s="10" t="str">
        <f t="shared" si="234"/>
        <v>NaN</v>
      </c>
      <c r="W119" s="50">
        <v>210.25909999999999</v>
      </c>
      <c r="X119" s="31">
        <v>181.26070000000001</v>
      </c>
      <c r="Y119" s="29">
        <f t="shared" si="8"/>
        <v>27.7</v>
      </c>
      <c r="Z119" s="29" t="str">
        <f t="shared" si="9"/>
        <v>NaN</v>
      </c>
    </row>
    <row r="120" spans="1:26" ht="15">
      <c r="A120" s="26">
        <f>'2014Full'!A119</f>
        <v>41846</v>
      </c>
      <c r="B120" s="83">
        <f>'2014'!B120</f>
        <v>0.68263888888888891</v>
      </c>
      <c r="C120" s="83">
        <f>'2014'!C120</f>
        <v>0.95347222222222228</v>
      </c>
      <c r="D120" s="83" t="str">
        <f>'2014'!D120</f>
        <v>NaN</v>
      </c>
      <c r="E120" s="3" t="str">
        <f>'2014'!G120</f>
        <v>NaN</v>
      </c>
      <c r="F120" s="83" t="str">
        <f>'2014'!H120</f>
        <v>NaN</v>
      </c>
      <c r="G120" s="10">
        <v>2.2000000000000002</v>
      </c>
      <c r="H120" s="10">
        <v>207</v>
      </c>
      <c r="I120" s="10">
        <v>3.3</v>
      </c>
      <c r="J120" s="10">
        <v>202</v>
      </c>
      <c r="K120">
        <f t="shared" si="2"/>
        <v>1.2512999999999863</v>
      </c>
      <c r="L120">
        <f t="shared" si="3"/>
        <v>-20.247700000000009</v>
      </c>
      <c r="M120" s="1">
        <v>0.6</v>
      </c>
      <c r="N120" s="1">
        <v>2.15</v>
      </c>
      <c r="O120" s="19">
        <f t="shared" si="4"/>
        <v>3.666666666666667</v>
      </c>
      <c r="P120" s="19">
        <f t="shared" si="5"/>
        <v>1.5348837209302326</v>
      </c>
      <c r="Q120" s="46" t="str">
        <f t="shared" ref="Q120:T120" si="235">IF($E120="NaN","NaN",IF($D120="NaN","NaN","0000000"))</f>
        <v>NaN</v>
      </c>
      <c r="R120" s="10" t="str">
        <f t="shared" si="235"/>
        <v>NaN</v>
      </c>
      <c r="S120" s="10" t="str">
        <f t="shared" si="235"/>
        <v>NaN</v>
      </c>
      <c r="T120" s="10" t="str">
        <f t="shared" si="235"/>
        <v>NaN</v>
      </c>
      <c r="U120" s="10" t="str">
        <f t="shared" ref="U120:V120" si="236">IFERROR(Q120/S120,"NaN")</f>
        <v>NaN</v>
      </c>
      <c r="V120" s="10" t="str">
        <f t="shared" si="236"/>
        <v>NaN</v>
      </c>
      <c r="W120" s="50">
        <v>208.25129999999999</v>
      </c>
      <c r="X120" s="31">
        <v>181.75229999999999</v>
      </c>
      <c r="Y120" s="29">
        <f t="shared" si="8"/>
        <v>1.0999999999999996</v>
      </c>
      <c r="Z120" s="29" t="str">
        <f t="shared" si="9"/>
        <v>NaN</v>
      </c>
    </row>
    <row r="121" spans="1:26" ht="15">
      <c r="A121" s="26">
        <f>'2014Full'!A120</f>
        <v>41847</v>
      </c>
      <c r="B121" s="83" t="str">
        <f>'2014'!B121</f>
        <v>NaN</v>
      </c>
      <c r="C121" s="83" t="str">
        <f>'2014'!C121</f>
        <v>NaN</v>
      </c>
      <c r="D121" s="83" t="str">
        <f>'2014'!D121</f>
        <v>NaN</v>
      </c>
      <c r="E121" s="3" t="str">
        <f>'2014'!G121</f>
        <v>NaN</v>
      </c>
      <c r="F121" s="83" t="str">
        <f>'2014'!H121</f>
        <v>NaN</v>
      </c>
      <c r="G121" s="10" t="s">
        <v>47</v>
      </c>
      <c r="H121" s="10" t="s">
        <v>47</v>
      </c>
      <c r="I121" s="10" t="s">
        <v>47</v>
      </c>
      <c r="J121" s="10" t="s">
        <v>47</v>
      </c>
      <c r="K121" t="str">
        <f t="shared" si="2"/>
        <v>NaN</v>
      </c>
      <c r="L121" t="str">
        <f t="shared" si="3"/>
        <v>NaN</v>
      </c>
      <c r="M121" t="s">
        <v>47</v>
      </c>
      <c r="N121" t="s">
        <v>47</v>
      </c>
      <c r="O121" s="19" t="str">
        <f t="shared" si="4"/>
        <v>NaN</v>
      </c>
      <c r="P121" s="19" t="str">
        <f t="shared" si="5"/>
        <v>NaN</v>
      </c>
      <c r="Q121" s="46" t="str">
        <f t="shared" ref="Q121:T121" si="237">IF($E121="NaN","NaN",IF($D121="NaN","NaN","0000000"))</f>
        <v>NaN</v>
      </c>
      <c r="R121" s="10" t="str">
        <f t="shared" si="237"/>
        <v>NaN</v>
      </c>
      <c r="S121" s="10" t="str">
        <f t="shared" si="237"/>
        <v>NaN</v>
      </c>
      <c r="T121" s="10" t="str">
        <f t="shared" si="237"/>
        <v>NaN</v>
      </c>
      <c r="U121" s="10" t="str">
        <f t="shared" ref="U121:V121" si="238">IFERROR(Q121/S121,"NaN")</f>
        <v>NaN</v>
      </c>
      <c r="V121" s="10" t="str">
        <f t="shared" si="238"/>
        <v>NaN</v>
      </c>
      <c r="W121" s="25" t="s">
        <v>47</v>
      </c>
      <c r="X121" t="s">
        <v>47</v>
      </c>
      <c r="Y121" s="29" t="str">
        <f t="shared" si="8"/>
        <v>NaN</v>
      </c>
      <c r="Z121" s="29" t="str">
        <f t="shared" si="9"/>
        <v>NaN</v>
      </c>
    </row>
    <row r="122" spans="1:26" ht="15">
      <c r="A122" s="26">
        <f>'2014Full'!A121</f>
        <v>41848</v>
      </c>
      <c r="B122" s="3" t="str">
        <f>'2014'!B122</f>
        <v>NaN</v>
      </c>
      <c r="C122" s="3" t="str">
        <f>'2014'!C122</f>
        <v>NaN</v>
      </c>
      <c r="D122" s="83" t="str">
        <f>'2014'!D122</f>
        <v>NaN</v>
      </c>
      <c r="E122" s="85" t="str">
        <f>'2014'!G122</f>
        <v>NaN</v>
      </c>
      <c r="F122" s="3" t="str">
        <f>'2014'!H122</f>
        <v>NaN</v>
      </c>
      <c r="G122" s="10" t="s">
        <v>47</v>
      </c>
      <c r="H122" s="10" t="s">
        <v>47</v>
      </c>
      <c r="I122" s="10" t="s">
        <v>47</v>
      </c>
      <c r="J122" s="10" t="s">
        <v>47</v>
      </c>
      <c r="K122" t="str">
        <f t="shared" si="2"/>
        <v>NaN</v>
      </c>
      <c r="L122" t="str">
        <f t="shared" si="3"/>
        <v>NaN</v>
      </c>
      <c r="M122" t="s">
        <v>47</v>
      </c>
      <c r="N122" t="s">
        <v>47</v>
      </c>
      <c r="O122" s="19" t="str">
        <f t="shared" si="4"/>
        <v>NaN</v>
      </c>
      <c r="P122" s="19" t="str">
        <f t="shared" si="5"/>
        <v>NaN</v>
      </c>
      <c r="Q122" s="46" t="str">
        <f t="shared" ref="Q122:T122" si="239">IF($E122="NaN","NaN",IF($D122="NaN","NaN","0000000"))</f>
        <v>NaN</v>
      </c>
      <c r="R122" s="10" t="str">
        <f t="shared" si="239"/>
        <v>NaN</v>
      </c>
      <c r="S122" s="10" t="str">
        <f t="shared" si="239"/>
        <v>NaN</v>
      </c>
      <c r="T122" s="10" t="str">
        <f t="shared" si="239"/>
        <v>NaN</v>
      </c>
      <c r="U122" s="10" t="str">
        <f t="shared" ref="U122:V122" si="240">IFERROR(Q122/S122,"NaN")</f>
        <v>NaN</v>
      </c>
      <c r="V122" s="10" t="str">
        <f t="shared" si="240"/>
        <v>NaN</v>
      </c>
      <c r="W122" s="25" t="s">
        <v>47</v>
      </c>
      <c r="X122" t="s">
        <v>47</v>
      </c>
      <c r="Y122" s="29" t="str">
        <f t="shared" si="8"/>
        <v>NaN</v>
      </c>
      <c r="Z122" s="29" t="str">
        <f t="shared" si="9"/>
        <v>NaN</v>
      </c>
    </row>
    <row r="123" spans="1:26" ht="15">
      <c r="A123" s="26">
        <f>'2014Full'!A122</f>
        <v>41849</v>
      </c>
      <c r="B123" s="83" t="str">
        <f>'2014'!B123</f>
        <v>NaN</v>
      </c>
      <c r="C123" s="83" t="str">
        <f>'2014'!C123</f>
        <v>NaN</v>
      </c>
      <c r="D123" s="83" t="str">
        <f>'2014'!D123</f>
        <v>NaN</v>
      </c>
      <c r="E123" s="3" t="str">
        <f>'2014'!G123</f>
        <v>NaN</v>
      </c>
      <c r="F123" s="83" t="str">
        <f>'2014'!H123</f>
        <v>NaN</v>
      </c>
      <c r="G123" s="10" t="s">
        <v>47</v>
      </c>
      <c r="H123" s="10" t="s">
        <v>47</v>
      </c>
      <c r="I123" s="10" t="s">
        <v>47</v>
      </c>
      <c r="J123" s="10" t="s">
        <v>47</v>
      </c>
      <c r="K123" t="str">
        <f t="shared" si="2"/>
        <v>NaN</v>
      </c>
      <c r="L123" t="str">
        <f t="shared" si="3"/>
        <v>NaN</v>
      </c>
      <c r="M123" t="s">
        <v>47</v>
      </c>
      <c r="N123" t="s">
        <v>47</v>
      </c>
      <c r="O123" s="19" t="str">
        <f t="shared" si="4"/>
        <v>NaN</v>
      </c>
      <c r="P123" s="19" t="str">
        <f t="shared" si="5"/>
        <v>NaN</v>
      </c>
      <c r="Q123" s="46" t="str">
        <f t="shared" ref="Q123:T123" si="241">IF($E123="NaN","NaN",IF($D123="NaN","NaN","0000000"))</f>
        <v>NaN</v>
      </c>
      <c r="R123" s="10" t="str">
        <f t="shared" si="241"/>
        <v>NaN</v>
      </c>
      <c r="S123" s="10" t="str">
        <f t="shared" si="241"/>
        <v>NaN</v>
      </c>
      <c r="T123" s="10" t="str">
        <f t="shared" si="241"/>
        <v>NaN</v>
      </c>
      <c r="U123" s="10" t="str">
        <f t="shared" ref="U123:V123" si="242">IFERROR(Q123/S123,"NaN")</f>
        <v>NaN</v>
      </c>
      <c r="V123" s="10" t="str">
        <f t="shared" si="242"/>
        <v>NaN</v>
      </c>
      <c r="W123" s="25" t="s">
        <v>47</v>
      </c>
      <c r="X123" t="s">
        <v>47</v>
      </c>
      <c r="Y123" s="29" t="str">
        <f t="shared" si="8"/>
        <v>NaN</v>
      </c>
      <c r="Z123" s="29" t="str">
        <f t="shared" si="9"/>
        <v>NaN</v>
      </c>
    </row>
    <row r="124" spans="1:26" ht="15">
      <c r="A124" s="26">
        <f>'2014Full'!A123</f>
        <v>41850</v>
      </c>
      <c r="B124" s="83" t="str">
        <f>'2014'!B124</f>
        <v>NaN</v>
      </c>
      <c r="C124" s="83" t="str">
        <f>'2014'!C124</f>
        <v>NaN</v>
      </c>
      <c r="D124" s="83" t="str">
        <f>'2014'!D124</f>
        <v>NaN</v>
      </c>
      <c r="E124" s="3" t="str">
        <f>'2014'!G124</f>
        <v>NaN</v>
      </c>
      <c r="F124" s="83" t="str">
        <f>'2014'!H124</f>
        <v>NaN</v>
      </c>
      <c r="G124" s="10" t="s">
        <v>47</v>
      </c>
      <c r="H124" s="10" t="s">
        <v>47</v>
      </c>
      <c r="I124" s="10" t="s">
        <v>47</v>
      </c>
      <c r="J124" s="10" t="s">
        <v>47</v>
      </c>
      <c r="K124" t="str">
        <f t="shared" si="2"/>
        <v>NaN</v>
      </c>
      <c r="L124" t="str">
        <f t="shared" si="3"/>
        <v>NaN</v>
      </c>
      <c r="M124" t="s">
        <v>47</v>
      </c>
      <c r="N124" t="s">
        <v>47</v>
      </c>
      <c r="O124" s="19" t="str">
        <f t="shared" si="4"/>
        <v>NaN</v>
      </c>
      <c r="P124" s="19" t="str">
        <f t="shared" si="5"/>
        <v>NaN</v>
      </c>
      <c r="Q124" s="46" t="str">
        <f t="shared" ref="Q124:T124" si="243">IF($E124="NaN","NaN",IF($D124="NaN","NaN","0000000"))</f>
        <v>NaN</v>
      </c>
      <c r="R124" s="10" t="str">
        <f t="shared" si="243"/>
        <v>NaN</v>
      </c>
      <c r="S124" s="10" t="str">
        <f t="shared" si="243"/>
        <v>NaN</v>
      </c>
      <c r="T124" s="10" t="str">
        <f t="shared" si="243"/>
        <v>NaN</v>
      </c>
      <c r="U124" s="10" t="str">
        <f t="shared" ref="U124:V124" si="244">IFERROR(Q124/S124,"NaN")</f>
        <v>NaN</v>
      </c>
      <c r="V124" s="10" t="str">
        <f t="shared" si="244"/>
        <v>NaN</v>
      </c>
      <c r="W124" s="25" t="s">
        <v>47</v>
      </c>
      <c r="X124" t="s">
        <v>47</v>
      </c>
      <c r="Y124" s="29" t="str">
        <f t="shared" si="8"/>
        <v>NaN</v>
      </c>
      <c r="Z124" s="29" t="str">
        <f t="shared" si="9"/>
        <v>NaN</v>
      </c>
    </row>
    <row r="125" spans="1:26" ht="15">
      <c r="A125" s="26">
        <f>'2014Full'!A124</f>
        <v>41851</v>
      </c>
      <c r="B125" s="83" t="str">
        <f>'2014'!B125</f>
        <v>NaN</v>
      </c>
      <c r="C125" s="83" t="str">
        <f>'2014'!C125</f>
        <v>NaN</v>
      </c>
      <c r="D125" s="83" t="str">
        <f>'2014'!D125</f>
        <v>NaN</v>
      </c>
      <c r="E125" s="3" t="str">
        <f>'2014'!G125</f>
        <v>NaN</v>
      </c>
      <c r="F125" s="83" t="str">
        <f>'2014'!H125</f>
        <v>NaN</v>
      </c>
      <c r="G125" s="10" t="s">
        <v>47</v>
      </c>
      <c r="H125" s="10" t="s">
        <v>47</v>
      </c>
      <c r="I125" s="10" t="s">
        <v>47</v>
      </c>
      <c r="J125" s="10" t="s">
        <v>47</v>
      </c>
      <c r="K125" t="str">
        <f t="shared" si="2"/>
        <v>NaN</v>
      </c>
      <c r="L125" t="str">
        <f t="shared" si="3"/>
        <v>NaN</v>
      </c>
      <c r="M125" t="s">
        <v>47</v>
      </c>
      <c r="N125" t="s">
        <v>47</v>
      </c>
      <c r="O125" s="19" t="str">
        <f t="shared" si="4"/>
        <v>NaN</v>
      </c>
      <c r="P125" s="19" t="str">
        <f t="shared" si="5"/>
        <v>NaN</v>
      </c>
      <c r="Q125" s="46" t="str">
        <f t="shared" ref="Q125:T125" si="245">IF($E125="NaN","NaN",IF($D125="NaN","NaN","0000000"))</f>
        <v>NaN</v>
      </c>
      <c r="R125" s="10" t="str">
        <f t="shared" si="245"/>
        <v>NaN</v>
      </c>
      <c r="S125" s="10" t="str">
        <f t="shared" si="245"/>
        <v>NaN</v>
      </c>
      <c r="T125" s="10" t="str">
        <f t="shared" si="245"/>
        <v>NaN</v>
      </c>
      <c r="U125" s="10" t="str">
        <f t="shared" ref="U125:V125" si="246">IFERROR(Q125/S125,"NaN")</f>
        <v>NaN</v>
      </c>
      <c r="V125" s="10" t="str">
        <f t="shared" si="246"/>
        <v>NaN</v>
      </c>
      <c r="W125" s="25" t="s">
        <v>47</v>
      </c>
      <c r="X125" t="s">
        <v>47</v>
      </c>
      <c r="Y125" s="29" t="str">
        <f t="shared" si="8"/>
        <v>NaN</v>
      </c>
      <c r="Z125" s="29" t="str">
        <f t="shared" si="9"/>
        <v>NaN</v>
      </c>
    </row>
    <row r="126" spans="1:26" ht="15">
      <c r="A126" s="26">
        <f>'2014Full'!A125</f>
        <v>41852</v>
      </c>
      <c r="B126" s="83">
        <f>'2014'!B126</f>
        <v>0.6430555555555556</v>
      </c>
      <c r="C126" s="3" t="str">
        <f>'2014'!C126</f>
        <v>NaN</v>
      </c>
      <c r="D126" s="83">
        <f>'2014'!D126</f>
        <v>0.74652777777777779</v>
      </c>
      <c r="E126" s="3" t="str">
        <f>'2014'!G126</f>
        <v>NaN</v>
      </c>
      <c r="F126" s="3" t="str">
        <f>'2014'!H126</f>
        <v>NaN</v>
      </c>
      <c r="G126" s="10">
        <v>2.8</v>
      </c>
      <c r="H126" s="10">
        <v>220</v>
      </c>
      <c r="I126" s="10">
        <v>3.6</v>
      </c>
      <c r="J126" s="10">
        <v>224</v>
      </c>
      <c r="K126">
        <f t="shared" si="2"/>
        <v>25.775100000000009</v>
      </c>
      <c r="L126">
        <f t="shared" si="3"/>
        <v>27.740700000000004</v>
      </c>
      <c r="M126" s="1">
        <v>0.6</v>
      </c>
      <c r="N126" s="1">
        <v>1</v>
      </c>
      <c r="O126" s="19">
        <f t="shared" si="4"/>
        <v>4.666666666666667</v>
      </c>
      <c r="P126" s="19">
        <f t="shared" si="5"/>
        <v>3.6</v>
      </c>
      <c r="Q126" s="46" t="str">
        <f t="shared" ref="Q126:T126" si="247">IF($E126="NaN","NaN",IF($D126="NaN","NaN","0000000"))</f>
        <v>NaN</v>
      </c>
      <c r="R126" s="10" t="str">
        <f t="shared" si="247"/>
        <v>NaN</v>
      </c>
      <c r="S126" s="10" t="str">
        <f t="shared" si="247"/>
        <v>NaN</v>
      </c>
      <c r="T126" s="10" t="str">
        <f t="shared" si="247"/>
        <v>NaN</v>
      </c>
      <c r="U126" s="10" t="str">
        <f t="shared" ref="U126:V126" si="248">IFERROR(Q126/S126,"NaN")</f>
        <v>NaN</v>
      </c>
      <c r="V126" s="10" t="str">
        <f t="shared" si="248"/>
        <v>NaN</v>
      </c>
      <c r="W126" s="50">
        <v>245.77510000000001</v>
      </c>
      <c r="X126" s="31">
        <v>251.7407</v>
      </c>
      <c r="Y126" s="29">
        <f t="shared" si="8"/>
        <v>0.80000000000000027</v>
      </c>
      <c r="Z126" s="29" t="str">
        <f t="shared" si="9"/>
        <v>NaN</v>
      </c>
    </row>
    <row r="127" spans="1:26" ht="15">
      <c r="A127" s="26">
        <f>'2014Full'!A126</f>
        <v>41853</v>
      </c>
      <c r="B127" s="83" t="str">
        <f>'2014'!B127</f>
        <v>NaN</v>
      </c>
      <c r="C127" s="83" t="str">
        <f>'2014'!C127</f>
        <v>NaN</v>
      </c>
      <c r="D127" s="83" t="str">
        <f>'2014'!D127</f>
        <v>NaN</v>
      </c>
      <c r="E127" s="3" t="str">
        <f>'2014'!G127</f>
        <v>NaN</v>
      </c>
      <c r="F127" s="83" t="str">
        <f>'2014'!H127</f>
        <v>NaN</v>
      </c>
      <c r="G127" s="10" t="s">
        <v>47</v>
      </c>
      <c r="H127" s="10" t="s">
        <v>47</v>
      </c>
      <c r="I127" s="10" t="s">
        <v>47</v>
      </c>
      <c r="J127" s="10" t="s">
        <v>47</v>
      </c>
      <c r="K127" t="str">
        <f t="shared" si="2"/>
        <v>NaN</v>
      </c>
      <c r="L127" t="str">
        <f t="shared" si="3"/>
        <v>NaN</v>
      </c>
      <c r="M127" t="s">
        <v>47</v>
      </c>
      <c r="N127" t="s">
        <v>47</v>
      </c>
      <c r="O127" s="19" t="str">
        <f t="shared" si="4"/>
        <v>NaN</v>
      </c>
      <c r="P127" s="19" t="str">
        <f t="shared" si="5"/>
        <v>NaN</v>
      </c>
      <c r="Q127" s="46" t="str">
        <f t="shared" ref="Q127:T127" si="249">IF($E127="NaN","NaN",IF($D127="NaN","NaN","0000000"))</f>
        <v>NaN</v>
      </c>
      <c r="R127" s="10" t="str">
        <f t="shared" si="249"/>
        <v>NaN</v>
      </c>
      <c r="S127" s="10" t="str">
        <f t="shared" si="249"/>
        <v>NaN</v>
      </c>
      <c r="T127" s="10" t="str">
        <f t="shared" si="249"/>
        <v>NaN</v>
      </c>
      <c r="U127" s="10" t="str">
        <f t="shared" ref="U127:V127" si="250">IFERROR(Q127/S127,"NaN")</f>
        <v>NaN</v>
      </c>
      <c r="V127" s="10" t="str">
        <f t="shared" si="250"/>
        <v>NaN</v>
      </c>
      <c r="W127" s="25" t="s">
        <v>47</v>
      </c>
      <c r="X127" t="s">
        <v>47</v>
      </c>
      <c r="Y127" s="29" t="str">
        <f t="shared" si="8"/>
        <v>NaN</v>
      </c>
      <c r="Z127" s="29" t="str">
        <f t="shared" si="9"/>
        <v>NaN</v>
      </c>
    </row>
    <row r="128" spans="1:26" ht="15">
      <c r="A128" s="26">
        <f>'2014Full'!A127</f>
        <v>41854</v>
      </c>
      <c r="B128" s="83" t="str">
        <f>'2014'!B128</f>
        <v>NaN</v>
      </c>
      <c r="C128" s="83" t="str">
        <f>'2014'!C128</f>
        <v>NaN</v>
      </c>
      <c r="D128" s="83" t="str">
        <f>'2014'!D128</f>
        <v>NaN</v>
      </c>
      <c r="E128" s="3" t="str">
        <f>'2014'!G128</f>
        <v>NaN</v>
      </c>
      <c r="F128" s="83" t="str">
        <f>'2014'!H128</f>
        <v>NaN</v>
      </c>
      <c r="G128" s="10" t="s">
        <v>47</v>
      </c>
      <c r="H128" s="10" t="s">
        <v>47</v>
      </c>
      <c r="I128" s="10" t="s">
        <v>47</v>
      </c>
      <c r="J128" s="10" t="s">
        <v>47</v>
      </c>
      <c r="K128" t="str">
        <f t="shared" si="2"/>
        <v>NaN</v>
      </c>
      <c r="L128" t="str">
        <f t="shared" si="3"/>
        <v>NaN</v>
      </c>
      <c r="M128" t="s">
        <v>47</v>
      </c>
      <c r="N128" t="s">
        <v>47</v>
      </c>
      <c r="O128" s="19" t="str">
        <f t="shared" si="4"/>
        <v>NaN</v>
      </c>
      <c r="P128" s="19" t="str">
        <f t="shared" si="5"/>
        <v>NaN</v>
      </c>
      <c r="Q128" s="46" t="str">
        <f t="shared" ref="Q128:T128" si="251">IF($E128="NaN","NaN",IF($D128="NaN","NaN","0000000"))</f>
        <v>NaN</v>
      </c>
      <c r="R128" s="10" t="str">
        <f t="shared" si="251"/>
        <v>NaN</v>
      </c>
      <c r="S128" s="10" t="str">
        <f t="shared" si="251"/>
        <v>NaN</v>
      </c>
      <c r="T128" s="10" t="str">
        <f t="shared" si="251"/>
        <v>NaN</v>
      </c>
      <c r="U128" s="10" t="str">
        <f t="shared" ref="U128:V128" si="252">IFERROR(Q128/S128,"NaN")</f>
        <v>NaN</v>
      </c>
      <c r="V128" s="10" t="str">
        <f t="shared" si="252"/>
        <v>NaN</v>
      </c>
      <c r="W128" s="25" t="s">
        <v>47</v>
      </c>
      <c r="X128" t="s">
        <v>47</v>
      </c>
      <c r="Y128" s="29" t="str">
        <f t="shared" si="8"/>
        <v>NaN</v>
      </c>
      <c r="Z128" s="29" t="str">
        <f t="shared" si="9"/>
        <v>NaN</v>
      </c>
    </row>
    <row r="129" spans="1:26" ht="15">
      <c r="A129" s="26">
        <f>'2014Full'!A128</f>
        <v>41855</v>
      </c>
      <c r="B129" s="83">
        <f>'2014'!B129</f>
        <v>0.67222222222222228</v>
      </c>
      <c r="C129" s="83" t="str">
        <f>'2014'!C129</f>
        <v>NaN</v>
      </c>
      <c r="D129" s="83">
        <f>'2014'!D129</f>
        <v>0.74027777777777781</v>
      </c>
      <c r="E129" s="85" t="str">
        <f>'2014'!G129</f>
        <v>NaN</v>
      </c>
      <c r="F129" s="83" t="str">
        <f>'2014'!H129</f>
        <v>NaN</v>
      </c>
      <c r="G129" s="10">
        <v>3.1</v>
      </c>
      <c r="H129" s="10">
        <v>223</v>
      </c>
      <c r="I129" s="10">
        <v>2.5</v>
      </c>
      <c r="J129" s="10">
        <v>217</v>
      </c>
      <c r="K129">
        <f t="shared" si="2"/>
        <v>2.2527000000000044</v>
      </c>
      <c r="L129">
        <f t="shared" si="3"/>
        <v>-3.7498999999999967</v>
      </c>
      <c r="M129" s="1">
        <v>0.65</v>
      </c>
      <c r="N129" s="1">
        <v>1.4</v>
      </c>
      <c r="O129" s="19">
        <f t="shared" si="4"/>
        <v>4.7692307692307692</v>
      </c>
      <c r="P129" s="19">
        <f t="shared" si="5"/>
        <v>1.7857142857142858</v>
      </c>
      <c r="Q129" s="46" t="str">
        <f t="shared" ref="Q129:T129" si="253">IF($E129="NaN","NaN",IF($D129="NaN","NaN","0000000"))</f>
        <v>NaN</v>
      </c>
      <c r="R129" s="10" t="str">
        <f t="shared" si="253"/>
        <v>NaN</v>
      </c>
      <c r="S129" s="10" t="str">
        <f t="shared" si="253"/>
        <v>NaN</v>
      </c>
      <c r="T129" s="10" t="str">
        <f t="shared" si="253"/>
        <v>NaN</v>
      </c>
      <c r="U129" s="10" t="str">
        <f t="shared" ref="U129:V129" si="254">IFERROR(Q129/S129,"NaN")</f>
        <v>NaN</v>
      </c>
      <c r="V129" s="10" t="str">
        <f t="shared" si="254"/>
        <v>NaN</v>
      </c>
      <c r="W129" s="50">
        <v>225.2527</v>
      </c>
      <c r="X129" s="31">
        <v>213.2501</v>
      </c>
      <c r="Y129" s="29">
        <f t="shared" si="8"/>
        <v>-0.60000000000000009</v>
      </c>
      <c r="Z129" s="29" t="str">
        <f t="shared" si="9"/>
        <v>NaN</v>
      </c>
    </row>
    <row r="130" spans="1:26" ht="15">
      <c r="A130" s="26">
        <f>'2014Full'!A129</f>
        <v>41856</v>
      </c>
      <c r="B130" s="83" t="str">
        <f>'2014'!B130</f>
        <v>NaN</v>
      </c>
      <c r="C130" s="83" t="str">
        <f>'2014'!C130</f>
        <v>NaN</v>
      </c>
      <c r="D130" s="83" t="str">
        <f>'2014'!D130</f>
        <v>NaN</v>
      </c>
      <c r="E130" s="3" t="str">
        <f>'2014'!G130</f>
        <v>NaN</v>
      </c>
      <c r="F130" s="83" t="str">
        <f>'2014'!H130</f>
        <v>NaN</v>
      </c>
      <c r="G130" s="10" t="s">
        <v>47</v>
      </c>
      <c r="H130" s="10" t="s">
        <v>47</v>
      </c>
      <c r="I130" s="10" t="s">
        <v>47</v>
      </c>
      <c r="J130" s="10" t="s">
        <v>47</v>
      </c>
      <c r="K130" t="str">
        <f t="shared" si="2"/>
        <v>NaN</v>
      </c>
      <c r="L130" t="str">
        <f t="shared" si="3"/>
        <v>NaN</v>
      </c>
      <c r="M130" t="s">
        <v>47</v>
      </c>
      <c r="N130" t="s">
        <v>47</v>
      </c>
      <c r="O130" s="19" t="str">
        <f t="shared" si="4"/>
        <v>NaN</v>
      </c>
      <c r="P130" s="19" t="str">
        <f t="shared" si="5"/>
        <v>NaN</v>
      </c>
      <c r="Q130" s="46" t="str">
        <f t="shared" ref="Q130:T130" si="255">IF($E130="NaN","NaN",IF($D130="NaN","NaN","0000000"))</f>
        <v>NaN</v>
      </c>
      <c r="R130" s="10" t="str">
        <f t="shared" si="255"/>
        <v>NaN</v>
      </c>
      <c r="S130" s="10" t="str">
        <f t="shared" si="255"/>
        <v>NaN</v>
      </c>
      <c r="T130" s="10" t="str">
        <f t="shared" si="255"/>
        <v>NaN</v>
      </c>
      <c r="U130" s="10" t="str">
        <f t="shared" ref="U130:V130" si="256">IFERROR(Q130/S130,"NaN")</f>
        <v>NaN</v>
      </c>
      <c r="V130" s="10" t="str">
        <f t="shared" si="256"/>
        <v>NaN</v>
      </c>
      <c r="W130" s="25" t="s">
        <v>47</v>
      </c>
      <c r="X130" t="s">
        <v>47</v>
      </c>
      <c r="Y130" s="29" t="str">
        <f t="shared" si="8"/>
        <v>NaN</v>
      </c>
      <c r="Z130" s="29" t="str">
        <f t="shared" si="9"/>
        <v>NaN</v>
      </c>
    </row>
    <row r="131" spans="1:26" ht="15">
      <c r="A131" s="26">
        <f>'2014Full'!A130</f>
        <v>41857</v>
      </c>
      <c r="B131" s="83" t="str">
        <f>'2014'!B131</f>
        <v>NaN</v>
      </c>
      <c r="C131" s="83" t="str">
        <f>'2014'!C131</f>
        <v>NaN</v>
      </c>
      <c r="D131" s="83" t="str">
        <f>'2014'!D131</f>
        <v>NaN</v>
      </c>
      <c r="E131" s="3" t="str">
        <f>'2014'!G131</f>
        <v>NaN</v>
      </c>
      <c r="F131" s="83" t="str">
        <f>'2014'!H131</f>
        <v>NaN</v>
      </c>
      <c r="G131" s="10" t="s">
        <v>47</v>
      </c>
      <c r="H131" s="10" t="s">
        <v>47</v>
      </c>
      <c r="I131" s="10" t="s">
        <v>47</v>
      </c>
      <c r="J131" s="10" t="s">
        <v>47</v>
      </c>
      <c r="K131" t="str">
        <f t="shared" si="2"/>
        <v>NaN</v>
      </c>
      <c r="L131" t="str">
        <f t="shared" si="3"/>
        <v>NaN</v>
      </c>
      <c r="M131" t="s">
        <v>47</v>
      </c>
      <c r="N131" t="s">
        <v>47</v>
      </c>
      <c r="O131" s="19" t="str">
        <f t="shared" si="4"/>
        <v>NaN</v>
      </c>
      <c r="P131" s="19" t="str">
        <f t="shared" si="5"/>
        <v>NaN</v>
      </c>
      <c r="Q131" s="46" t="str">
        <f t="shared" ref="Q131:T131" si="257">IF($E131="NaN","NaN",IF($D131="NaN","NaN","0000000"))</f>
        <v>NaN</v>
      </c>
      <c r="R131" s="10" t="str">
        <f t="shared" si="257"/>
        <v>NaN</v>
      </c>
      <c r="S131" s="10" t="str">
        <f t="shared" si="257"/>
        <v>NaN</v>
      </c>
      <c r="T131" s="10" t="str">
        <f t="shared" si="257"/>
        <v>NaN</v>
      </c>
      <c r="U131" s="10" t="str">
        <f t="shared" ref="U131:V131" si="258">IFERROR(Q131/S131,"NaN")</f>
        <v>NaN</v>
      </c>
      <c r="V131" s="10" t="str">
        <f t="shared" si="258"/>
        <v>NaN</v>
      </c>
      <c r="W131" s="25" t="s">
        <v>47</v>
      </c>
      <c r="X131" t="s">
        <v>47</v>
      </c>
      <c r="Y131" s="29" t="str">
        <f t="shared" si="8"/>
        <v>NaN</v>
      </c>
      <c r="Z131" s="29" t="str">
        <f t="shared" si="9"/>
        <v>NaN</v>
      </c>
    </row>
    <row r="132" spans="1:26" ht="15">
      <c r="A132" s="26">
        <f>'2014Full'!A131</f>
        <v>41858</v>
      </c>
      <c r="B132" s="83" t="str">
        <f>'2014'!B132</f>
        <v>NaN</v>
      </c>
      <c r="C132" s="83" t="str">
        <f>'2014'!C132</f>
        <v>NaN</v>
      </c>
      <c r="D132" s="83" t="str">
        <f>'2014'!D132</f>
        <v>NaN</v>
      </c>
      <c r="E132" s="85" t="str">
        <f>'2014'!G132</f>
        <v>NaN</v>
      </c>
      <c r="F132" s="83" t="str">
        <f>'2014'!H132</f>
        <v>NaN</v>
      </c>
      <c r="G132" s="10" t="s">
        <v>47</v>
      </c>
      <c r="H132" s="10" t="s">
        <v>47</v>
      </c>
      <c r="I132" s="10" t="s">
        <v>47</v>
      </c>
      <c r="J132" s="10" t="s">
        <v>47</v>
      </c>
      <c r="K132" t="str">
        <f t="shared" si="2"/>
        <v>NaN</v>
      </c>
      <c r="L132" t="str">
        <f t="shared" si="3"/>
        <v>NaN</v>
      </c>
      <c r="M132" t="s">
        <v>47</v>
      </c>
      <c r="N132" t="s">
        <v>47</v>
      </c>
      <c r="O132" s="19" t="str">
        <f t="shared" si="4"/>
        <v>NaN</v>
      </c>
      <c r="P132" s="19" t="str">
        <f t="shared" si="5"/>
        <v>NaN</v>
      </c>
      <c r="Q132" s="46" t="str">
        <f t="shared" ref="Q132:T132" si="259">IF($E132="NaN","NaN",IF($D132="NaN","NaN","0000000"))</f>
        <v>NaN</v>
      </c>
      <c r="R132" s="10" t="str">
        <f t="shared" si="259"/>
        <v>NaN</v>
      </c>
      <c r="S132" s="10" t="str">
        <f t="shared" si="259"/>
        <v>NaN</v>
      </c>
      <c r="T132" s="10" t="str">
        <f t="shared" si="259"/>
        <v>NaN</v>
      </c>
      <c r="U132" s="10" t="str">
        <f t="shared" ref="U132:V132" si="260">IFERROR(Q132/S132,"NaN")</f>
        <v>NaN</v>
      </c>
      <c r="V132" s="10" t="str">
        <f t="shared" si="260"/>
        <v>NaN</v>
      </c>
      <c r="W132" s="25" t="s">
        <v>47</v>
      </c>
      <c r="X132" t="s">
        <v>47</v>
      </c>
      <c r="Y132" s="29" t="str">
        <f t="shared" si="8"/>
        <v>NaN</v>
      </c>
      <c r="Z132" s="29" t="str">
        <f t="shared" si="9"/>
        <v>NaN</v>
      </c>
    </row>
    <row r="133" spans="1:26" ht="15">
      <c r="A133" s="26">
        <f>'2014Full'!A132</f>
        <v>41859</v>
      </c>
      <c r="B133" s="83" t="str">
        <f>'2014'!B133</f>
        <v>NaN</v>
      </c>
      <c r="C133" s="83" t="str">
        <f>'2014'!C133</f>
        <v>NaN</v>
      </c>
      <c r="D133" s="83" t="str">
        <f>'2014'!D133</f>
        <v>NaN</v>
      </c>
      <c r="E133" s="3" t="str">
        <f>'2014'!G133</f>
        <v>NaN</v>
      </c>
      <c r="F133" s="83" t="str">
        <f>'2014'!H133</f>
        <v>NaN</v>
      </c>
      <c r="G133" s="10" t="s">
        <v>47</v>
      </c>
      <c r="H133" s="10" t="s">
        <v>47</v>
      </c>
      <c r="I133" s="10" t="s">
        <v>47</v>
      </c>
      <c r="J133" s="10" t="s">
        <v>47</v>
      </c>
      <c r="K133" t="str">
        <f t="shared" si="2"/>
        <v>NaN</v>
      </c>
      <c r="L133" t="str">
        <f t="shared" si="3"/>
        <v>NaN</v>
      </c>
      <c r="M133" t="s">
        <v>47</v>
      </c>
      <c r="N133" t="s">
        <v>47</v>
      </c>
      <c r="O133" s="19" t="str">
        <f t="shared" si="4"/>
        <v>NaN</v>
      </c>
      <c r="P133" s="19" t="str">
        <f t="shared" si="5"/>
        <v>NaN</v>
      </c>
      <c r="Q133" s="46" t="str">
        <f t="shared" ref="Q133:T133" si="261">IF($E133="NaN","NaN",IF($D133="NaN","NaN","0000000"))</f>
        <v>NaN</v>
      </c>
      <c r="R133" s="10" t="str">
        <f t="shared" si="261"/>
        <v>NaN</v>
      </c>
      <c r="S133" s="10" t="str">
        <f t="shared" si="261"/>
        <v>NaN</v>
      </c>
      <c r="T133" s="10" t="str">
        <f t="shared" si="261"/>
        <v>NaN</v>
      </c>
      <c r="U133" s="10" t="str">
        <f t="shared" ref="U133:V133" si="262">IFERROR(Q133/S133,"NaN")</f>
        <v>NaN</v>
      </c>
      <c r="V133" s="10" t="str">
        <f t="shared" si="262"/>
        <v>NaN</v>
      </c>
      <c r="W133" s="25" t="s">
        <v>47</v>
      </c>
      <c r="X133" t="s">
        <v>47</v>
      </c>
      <c r="Y133" s="29" t="str">
        <f t="shared" si="8"/>
        <v>NaN</v>
      </c>
      <c r="Z133" s="29" t="str">
        <f t="shared" si="9"/>
        <v>NaN</v>
      </c>
    </row>
    <row r="134" spans="1:26" ht="15">
      <c r="A134" s="26">
        <f>'2014Full'!A133</f>
        <v>41860</v>
      </c>
      <c r="B134" s="83" t="str">
        <f>'2014'!B134</f>
        <v>NaN</v>
      </c>
      <c r="C134" s="83" t="str">
        <f>'2014'!C134</f>
        <v>NaN</v>
      </c>
      <c r="D134" s="83" t="str">
        <f>'2014'!D134</f>
        <v>NaN</v>
      </c>
      <c r="E134" s="3" t="str">
        <f>'2014'!G134</f>
        <v>NaN</v>
      </c>
      <c r="F134" s="83" t="str">
        <f>'2014'!H134</f>
        <v>NaN</v>
      </c>
      <c r="G134" s="10" t="s">
        <v>47</v>
      </c>
      <c r="H134" s="10" t="s">
        <v>47</v>
      </c>
      <c r="I134" s="10" t="s">
        <v>47</v>
      </c>
      <c r="J134" s="10" t="s">
        <v>47</v>
      </c>
      <c r="K134" t="str">
        <f t="shared" si="2"/>
        <v>NaN</v>
      </c>
      <c r="L134" t="str">
        <f t="shared" si="3"/>
        <v>NaN</v>
      </c>
      <c r="M134" t="s">
        <v>47</v>
      </c>
      <c r="N134" t="s">
        <v>47</v>
      </c>
      <c r="O134" s="19" t="str">
        <f t="shared" si="4"/>
        <v>NaN</v>
      </c>
      <c r="P134" s="19" t="str">
        <f t="shared" si="5"/>
        <v>NaN</v>
      </c>
      <c r="Q134" s="46" t="str">
        <f t="shared" ref="Q134:T134" si="263">IF($E134="NaN","NaN",IF($D134="NaN","NaN","0000000"))</f>
        <v>NaN</v>
      </c>
      <c r="R134" s="10" t="str">
        <f t="shared" si="263"/>
        <v>NaN</v>
      </c>
      <c r="S134" s="10" t="str">
        <f t="shared" si="263"/>
        <v>NaN</v>
      </c>
      <c r="T134" s="10" t="str">
        <f t="shared" si="263"/>
        <v>NaN</v>
      </c>
      <c r="U134" s="10" t="str">
        <f t="shared" ref="U134:V134" si="264">IFERROR(Q134/S134,"NaN")</f>
        <v>NaN</v>
      </c>
      <c r="V134" s="10" t="str">
        <f t="shared" si="264"/>
        <v>NaN</v>
      </c>
      <c r="W134" s="25" t="s">
        <v>47</v>
      </c>
      <c r="X134" t="s">
        <v>47</v>
      </c>
      <c r="Y134" s="29" t="str">
        <f t="shared" si="8"/>
        <v>NaN</v>
      </c>
      <c r="Z134" s="29" t="str">
        <f t="shared" si="9"/>
        <v>NaN</v>
      </c>
    </row>
    <row r="135" spans="1:26" ht="15">
      <c r="A135" s="26">
        <f>'2014Full'!A134</f>
        <v>41861</v>
      </c>
      <c r="B135" s="3" t="str">
        <f>'2014'!B135</f>
        <v>NaN</v>
      </c>
      <c r="C135" s="3" t="str">
        <f>'2014'!C135</f>
        <v>NaN</v>
      </c>
      <c r="D135" s="83" t="str">
        <f>'2014'!D135</f>
        <v>NaN</v>
      </c>
      <c r="E135" s="3" t="str">
        <f>'2014'!G135</f>
        <v>NaN</v>
      </c>
      <c r="F135" s="3" t="str">
        <f>'2014'!H135</f>
        <v>NaN</v>
      </c>
      <c r="G135" s="10" t="s">
        <v>47</v>
      </c>
      <c r="H135" s="10" t="s">
        <v>47</v>
      </c>
      <c r="I135" s="10" t="s">
        <v>47</v>
      </c>
      <c r="J135" s="10" t="s">
        <v>47</v>
      </c>
      <c r="K135" t="str">
        <f t="shared" si="2"/>
        <v>NaN</v>
      </c>
      <c r="L135" t="str">
        <f t="shared" si="3"/>
        <v>NaN</v>
      </c>
      <c r="M135" t="s">
        <v>47</v>
      </c>
      <c r="N135" t="s">
        <v>47</v>
      </c>
      <c r="O135" s="19" t="str">
        <f t="shared" si="4"/>
        <v>NaN</v>
      </c>
      <c r="P135" s="19" t="str">
        <f t="shared" si="5"/>
        <v>NaN</v>
      </c>
      <c r="Q135" s="46" t="str">
        <f t="shared" ref="Q135:T135" si="265">IF($E135="NaN","NaN",IF($D135="NaN","NaN","0000000"))</f>
        <v>NaN</v>
      </c>
      <c r="R135" s="10" t="str">
        <f t="shared" si="265"/>
        <v>NaN</v>
      </c>
      <c r="S135" s="10" t="str">
        <f t="shared" si="265"/>
        <v>NaN</v>
      </c>
      <c r="T135" s="10" t="str">
        <f t="shared" si="265"/>
        <v>NaN</v>
      </c>
      <c r="U135" s="10" t="str">
        <f t="shared" ref="U135:V135" si="266">IFERROR(Q135/S135,"NaN")</f>
        <v>NaN</v>
      </c>
      <c r="V135" s="10" t="str">
        <f t="shared" si="266"/>
        <v>NaN</v>
      </c>
      <c r="W135" s="25" t="s">
        <v>47</v>
      </c>
      <c r="X135" t="s">
        <v>47</v>
      </c>
      <c r="Y135" s="29" t="str">
        <f t="shared" si="8"/>
        <v>NaN</v>
      </c>
      <c r="Z135" s="29" t="str">
        <f t="shared" si="9"/>
        <v>NaN</v>
      </c>
    </row>
    <row r="136" spans="1:26" ht="15">
      <c r="A136" s="26">
        <f>'2014Full'!A135</f>
        <v>41862</v>
      </c>
      <c r="B136" s="83">
        <f>'2014'!B136</f>
        <v>0.69444444444444442</v>
      </c>
      <c r="C136" s="83" t="str">
        <f>'2014'!C136</f>
        <v>NaN</v>
      </c>
      <c r="D136" s="83">
        <f>'2014'!D136</f>
        <v>0.76944444444444449</v>
      </c>
      <c r="E136" s="85" t="str">
        <f>'2014'!G136</f>
        <v>NaN</v>
      </c>
      <c r="F136" s="83" t="str">
        <f>'2014'!H136</f>
        <v>NaN</v>
      </c>
      <c r="G136" s="10">
        <v>3</v>
      </c>
      <c r="H136" s="10">
        <v>190</v>
      </c>
      <c r="I136" s="10">
        <v>2.5</v>
      </c>
      <c r="J136" s="10">
        <v>180</v>
      </c>
      <c r="K136">
        <f t="shared" si="2"/>
        <v>-0.74950000000001182</v>
      </c>
      <c r="L136">
        <f t="shared" si="3"/>
        <v>-1.2991000000000099</v>
      </c>
      <c r="M136" s="1">
        <v>0.95</v>
      </c>
      <c r="N136" s="1">
        <v>1.5</v>
      </c>
      <c r="O136" s="19">
        <f t="shared" si="4"/>
        <v>3.1578947368421053</v>
      </c>
      <c r="P136" s="19">
        <f t="shared" si="5"/>
        <v>1.6666666666666667</v>
      </c>
      <c r="Q136" s="46" t="str">
        <f t="shared" ref="Q136:T136" si="267">IF($E136="NaN","NaN",IF($D136="NaN","NaN","0000000"))</f>
        <v>NaN</v>
      </c>
      <c r="R136" s="10" t="str">
        <f t="shared" si="267"/>
        <v>NaN</v>
      </c>
      <c r="S136" s="10" t="str">
        <f t="shared" si="267"/>
        <v>NaN</v>
      </c>
      <c r="T136" s="10" t="str">
        <f t="shared" si="267"/>
        <v>NaN</v>
      </c>
      <c r="U136" s="10" t="str">
        <f t="shared" ref="U136:V136" si="268">IFERROR(Q136/S136,"NaN")</f>
        <v>NaN</v>
      </c>
      <c r="V136" s="10" t="str">
        <f t="shared" si="268"/>
        <v>NaN</v>
      </c>
      <c r="W136" s="50">
        <v>189.25049999999999</v>
      </c>
      <c r="X136" s="31">
        <v>178.70089999999999</v>
      </c>
      <c r="Y136" s="29">
        <f t="shared" si="8"/>
        <v>-0.5</v>
      </c>
      <c r="Z136" s="29" t="str">
        <f t="shared" si="9"/>
        <v>NaN</v>
      </c>
    </row>
    <row r="137" spans="1:26" ht="15">
      <c r="A137" s="26">
        <f>'2014Full'!A136</f>
        <v>41863</v>
      </c>
      <c r="B137" s="83">
        <f>'2014'!B137</f>
        <v>0.64375000000000004</v>
      </c>
      <c r="C137" s="83" t="str">
        <f>'2014'!C137</f>
        <v>NaN</v>
      </c>
      <c r="D137" s="85">
        <f>'2014'!D137</f>
        <v>0.78472222222222221</v>
      </c>
      <c r="E137" s="3" t="str">
        <f>'2014'!G137</f>
        <v>NaN</v>
      </c>
      <c r="F137" s="83" t="str">
        <f>'2014'!H137</f>
        <v>NaN</v>
      </c>
      <c r="G137" s="10">
        <v>2.2000000000000002</v>
      </c>
      <c r="H137" s="10">
        <v>205</v>
      </c>
      <c r="I137" s="10">
        <v>2.9</v>
      </c>
      <c r="J137" s="10">
        <v>201</v>
      </c>
      <c r="K137">
        <f t="shared" si="2"/>
        <v>0.25210000000001287</v>
      </c>
      <c r="L137">
        <f t="shared" si="3"/>
        <v>-9.7472999999999956</v>
      </c>
      <c r="M137" s="1">
        <v>0.4</v>
      </c>
      <c r="N137" s="1">
        <v>1</v>
      </c>
      <c r="O137" s="19">
        <f t="shared" si="4"/>
        <v>5.5</v>
      </c>
      <c r="P137" s="19">
        <f t="shared" si="5"/>
        <v>2.9</v>
      </c>
      <c r="Q137" s="46" t="str">
        <f t="shared" ref="Q137:T137" si="269">IF($E137="NaN","NaN",IF($D137="NaN","NaN","0000000"))</f>
        <v>NaN</v>
      </c>
      <c r="R137" s="10" t="str">
        <f t="shared" si="269"/>
        <v>NaN</v>
      </c>
      <c r="S137" s="10" t="str">
        <f t="shared" si="269"/>
        <v>NaN</v>
      </c>
      <c r="T137" s="10" t="str">
        <f t="shared" si="269"/>
        <v>NaN</v>
      </c>
      <c r="U137" s="10" t="str">
        <f t="shared" ref="U137:V137" si="270">IFERROR(Q137/S137,"NaN")</f>
        <v>NaN</v>
      </c>
      <c r="V137" s="10" t="str">
        <f t="shared" si="270"/>
        <v>NaN</v>
      </c>
      <c r="W137" s="50">
        <v>205.25210000000001</v>
      </c>
      <c r="X137" s="31">
        <v>191.2527</v>
      </c>
      <c r="Y137" s="29">
        <f t="shared" si="8"/>
        <v>0.69999999999999973</v>
      </c>
      <c r="Z137" s="29" t="str">
        <f t="shared" si="9"/>
        <v>NaN</v>
      </c>
    </row>
    <row r="138" spans="1:26" ht="15">
      <c r="A138" s="26">
        <f>'2014Full'!A137</f>
        <v>41864</v>
      </c>
      <c r="B138" s="3" t="str">
        <f>'2014'!B138</f>
        <v>NaN</v>
      </c>
      <c r="C138" s="83" t="str">
        <f>'2014'!C138</f>
        <v>NaN</v>
      </c>
      <c r="D138" s="3" t="str">
        <f>'2014'!D138</f>
        <v>NaN</v>
      </c>
      <c r="E138" s="85">
        <f>'2014'!G138</f>
        <v>0.86041666666666672</v>
      </c>
      <c r="F138" s="83">
        <f>'2014'!H138</f>
        <v>0.96875</v>
      </c>
      <c r="G138" s="10">
        <v>3.3</v>
      </c>
      <c r="H138" s="10">
        <v>127</v>
      </c>
      <c r="I138" s="10">
        <v>6.5</v>
      </c>
      <c r="J138" s="10">
        <v>113</v>
      </c>
      <c r="K138">
        <f t="shared" si="2"/>
        <v>-10.728899999999996</v>
      </c>
      <c r="L138">
        <f t="shared" si="3"/>
        <v>-1.7331999999999965</v>
      </c>
      <c r="M138" s="1">
        <v>0.85</v>
      </c>
      <c r="N138" s="1">
        <v>0.65</v>
      </c>
      <c r="O138" s="19">
        <f t="shared" si="4"/>
        <v>3.8823529411764706</v>
      </c>
      <c r="P138" s="19">
        <f t="shared" si="5"/>
        <v>10</v>
      </c>
      <c r="Q138" s="46" t="str">
        <f t="shared" ref="Q138:T138" si="271">IF($E138="NaN","NaN",IF($D138="NaN","NaN","0000000"))</f>
        <v>NaN</v>
      </c>
      <c r="R138" s="10" t="str">
        <f t="shared" si="271"/>
        <v>NaN</v>
      </c>
      <c r="S138" s="10" t="str">
        <f t="shared" si="271"/>
        <v>NaN</v>
      </c>
      <c r="T138" s="10" t="str">
        <f t="shared" si="271"/>
        <v>NaN</v>
      </c>
      <c r="U138" s="10" t="str">
        <f t="shared" ref="U138:V138" si="272">IFERROR(Q138/S138,"NaN")</f>
        <v>NaN</v>
      </c>
      <c r="V138" s="10" t="str">
        <f t="shared" si="272"/>
        <v>NaN</v>
      </c>
      <c r="W138" s="50">
        <v>116.2711</v>
      </c>
      <c r="X138" s="31">
        <v>111.2668</v>
      </c>
      <c r="Y138" s="29">
        <f t="shared" si="8"/>
        <v>3.2</v>
      </c>
      <c r="Z138" s="29" t="str">
        <f t="shared" si="9"/>
        <v>NaN</v>
      </c>
    </row>
    <row r="139" spans="1:26" ht="15">
      <c r="A139" s="26">
        <f>'2014Full'!A138</f>
        <v>41865</v>
      </c>
      <c r="B139" s="83">
        <f>'2014'!B139</f>
        <v>0.65208333333333335</v>
      </c>
      <c r="C139" s="3" t="str">
        <f>'2014'!C139</f>
        <v>NaN</v>
      </c>
      <c r="D139" s="83">
        <f>'2014'!D139</f>
        <v>0.73541666666666672</v>
      </c>
      <c r="E139" s="3" t="str">
        <f>'2014'!G139</f>
        <v>NaN</v>
      </c>
      <c r="F139" s="3" t="str">
        <f>'2014'!H139</f>
        <v>NaN</v>
      </c>
      <c r="G139" s="10">
        <v>2.2000000000000002</v>
      </c>
      <c r="H139" s="10">
        <v>189</v>
      </c>
      <c r="I139" s="10">
        <v>2.5</v>
      </c>
      <c r="J139" s="10">
        <v>180</v>
      </c>
      <c r="K139">
        <f t="shared" si="2"/>
        <v>0.27799999999999159</v>
      </c>
      <c r="L139">
        <f t="shared" si="3"/>
        <v>-6.7511000000000081</v>
      </c>
      <c r="M139" s="1">
        <v>0.4</v>
      </c>
      <c r="N139" s="1">
        <v>0.85</v>
      </c>
      <c r="O139" s="19">
        <f t="shared" si="4"/>
        <v>5.5</v>
      </c>
      <c r="P139" s="19">
        <f t="shared" si="5"/>
        <v>2.9411764705882355</v>
      </c>
      <c r="Q139" s="46" t="str">
        <f t="shared" ref="Q139:T139" si="273">IF($E139="NaN","NaN",IF($D139="NaN","NaN","0000000"))</f>
        <v>NaN</v>
      </c>
      <c r="R139" s="10" t="str">
        <f t="shared" si="273"/>
        <v>NaN</v>
      </c>
      <c r="S139" s="10" t="str">
        <f t="shared" si="273"/>
        <v>NaN</v>
      </c>
      <c r="T139" s="10" t="str">
        <f t="shared" si="273"/>
        <v>NaN</v>
      </c>
      <c r="U139" s="10" t="str">
        <f t="shared" ref="U139:V139" si="274">IFERROR(Q139/S139,"NaN")</f>
        <v>NaN</v>
      </c>
      <c r="V139" s="10" t="str">
        <f t="shared" si="274"/>
        <v>NaN</v>
      </c>
      <c r="W139" s="50">
        <v>189.27799999999999</v>
      </c>
      <c r="X139" s="31">
        <v>173.24889999999999</v>
      </c>
      <c r="Y139" s="29">
        <f t="shared" si="8"/>
        <v>0.29999999999999982</v>
      </c>
      <c r="Z139" s="29" t="str">
        <f t="shared" si="9"/>
        <v>NaN</v>
      </c>
    </row>
    <row r="140" spans="1:26" ht="15">
      <c r="A140" s="26">
        <f>'2014Full'!A139</f>
        <v>41866</v>
      </c>
      <c r="B140" s="83">
        <f>'2014'!B140</f>
        <v>0.72569444444444442</v>
      </c>
      <c r="C140" s="83" t="str">
        <f>'2014'!C140</f>
        <v>NaN</v>
      </c>
      <c r="D140" s="83">
        <f>'2014'!D140</f>
        <v>0.86875000000000002</v>
      </c>
      <c r="E140" s="3" t="str">
        <f>'2014'!G140</f>
        <v>NaN</v>
      </c>
      <c r="F140" s="83" t="str">
        <f>'2014'!H140</f>
        <v>NaN</v>
      </c>
      <c r="G140" s="10">
        <v>2.9</v>
      </c>
      <c r="H140" s="10">
        <v>196</v>
      </c>
      <c r="I140" s="10">
        <v>3.3</v>
      </c>
      <c r="J140" s="10">
        <v>189</v>
      </c>
      <c r="K140">
        <f t="shared" si="2"/>
        <v>-10.748500000000007</v>
      </c>
      <c r="L140">
        <f t="shared" si="3"/>
        <v>-18.750400000000013</v>
      </c>
      <c r="M140" s="1">
        <v>0.7</v>
      </c>
      <c r="N140" s="1">
        <v>1.1499999999999999</v>
      </c>
      <c r="O140" s="19">
        <f t="shared" si="4"/>
        <v>4.1428571428571432</v>
      </c>
      <c r="P140" s="19">
        <f t="shared" si="5"/>
        <v>2.8695652173913042</v>
      </c>
      <c r="Q140" s="46" t="str">
        <f t="shared" ref="Q140:T140" si="275">IF($E140="NaN","NaN",IF($D140="NaN","NaN","0000000"))</f>
        <v>NaN</v>
      </c>
      <c r="R140" s="10" t="str">
        <f t="shared" si="275"/>
        <v>NaN</v>
      </c>
      <c r="S140" s="10" t="str">
        <f t="shared" si="275"/>
        <v>NaN</v>
      </c>
      <c r="T140" s="10" t="str">
        <f t="shared" si="275"/>
        <v>NaN</v>
      </c>
      <c r="U140" s="10" t="str">
        <f t="shared" ref="U140:V140" si="276">IFERROR(Q140/S140,"NaN")</f>
        <v>NaN</v>
      </c>
      <c r="V140" s="10" t="str">
        <f t="shared" si="276"/>
        <v>NaN</v>
      </c>
      <c r="W140" s="50">
        <v>185.25149999999999</v>
      </c>
      <c r="X140" s="31">
        <v>170.24959999999999</v>
      </c>
      <c r="Y140" s="29">
        <f t="shared" si="8"/>
        <v>0.39999999999999991</v>
      </c>
      <c r="Z140" s="29" t="str">
        <f t="shared" si="9"/>
        <v>NaN</v>
      </c>
    </row>
    <row r="141" spans="1:26" ht="15">
      <c r="A141" s="26">
        <f>'2014Full'!A140</f>
        <v>41867</v>
      </c>
      <c r="B141" s="3" t="str">
        <f>'2014'!B141</f>
        <v>NaN</v>
      </c>
      <c r="C141" s="3" t="str">
        <f>'2014'!C141</f>
        <v>NaN</v>
      </c>
      <c r="D141" s="3" t="str">
        <f>'2014'!D141</f>
        <v>NaN</v>
      </c>
      <c r="E141" s="3" t="str">
        <f>'2014'!G141</f>
        <v>NaN</v>
      </c>
      <c r="F141" s="3" t="str">
        <f>'2014'!H141</f>
        <v>NaN</v>
      </c>
      <c r="G141" s="10" t="s">
        <v>47</v>
      </c>
      <c r="H141" s="10" t="s">
        <v>47</v>
      </c>
      <c r="I141" s="10" t="s">
        <v>47</v>
      </c>
      <c r="J141" s="10" t="s">
        <v>47</v>
      </c>
      <c r="K141" t="str">
        <f t="shared" si="2"/>
        <v>NaN</v>
      </c>
      <c r="L141" t="str">
        <f t="shared" si="3"/>
        <v>NaN</v>
      </c>
      <c r="M141" t="s">
        <v>47</v>
      </c>
      <c r="N141" t="s">
        <v>47</v>
      </c>
      <c r="O141" s="19" t="str">
        <f t="shared" si="4"/>
        <v>NaN</v>
      </c>
      <c r="P141" s="19" t="str">
        <f t="shared" si="5"/>
        <v>NaN</v>
      </c>
      <c r="Q141" s="46" t="str">
        <f t="shared" ref="Q141:T141" si="277">IF($E141="NaN","NaN",IF($D141="NaN","NaN","0000000"))</f>
        <v>NaN</v>
      </c>
      <c r="R141" s="10" t="str">
        <f t="shared" si="277"/>
        <v>NaN</v>
      </c>
      <c r="S141" s="10" t="str">
        <f t="shared" si="277"/>
        <v>NaN</v>
      </c>
      <c r="T141" s="10" t="str">
        <f t="shared" si="277"/>
        <v>NaN</v>
      </c>
      <c r="U141" s="10" t="str">
        <f t="shared" ref="U141:V141" si="278">IFERROR(Q141/S141,"NaN")</f>
        <v>NaN</v>
      </c>
      <c r="V141" s="10" t="str">
        <f t="shared" si="278"/>
        <v>NaN</v>
      </c>
      <c r="W141" s="25" t="s">
        <v>47</v>
      </c>
      <c r="X141" t="s">
        <v>47</v>
      </c>
      <c r="Y141" s="29" t="str">
        <f t="shared" si="8"/>
        <v>NaN</v>
      </c>
      <c r="Z141" s="29" t="str">
        <f t="shared" si="9"/>
        <v>NaN</v>
      </c>
    </row>
    <row r="142" spans="1:26" ht="15">
      <c r="A142" s="26">
        <f>'2014Full'!A141</f>
        <v>41868</v>
      </c>
      <c r="B142" s="3" t="str">
        <f>'2014'!B142</f>
        <v>NaN</v>
      </c>
      <c r="C142" s="3" t="str">
        <f>'2014'!C142</f>
        <v>NaN</v>
      </c>
      <c r="D142" s="3" t="str">
        <f>'2014'!D142</f>
        <v>NaN</v>
      </c>
      <c r="E142" s="3" t="str">
        <f>'2014'!G142</f>
        <v>NaN</v>
      </c>
      <c r="F142" s="3" t="str">
        <f>'2014'!H142</f>
        <v>NaN</v>
      </c>
      <c r="G142" s="10" t="s">
        <v>47</v>
      </c>
      <c r="H142" s="10" t="s">
        <v>47</v>
      </c>
      <c r="I142" s="10" t="s">
        <v>47</v>
      </c>
      <c r="J142" s="10" t="s">
        <v>47</v>
      </c>
      <c r="K142" t="str">
        <f t="shared" si="2"/>
        <v>NaN</v>
      </c>
      <c r="L142" t="str">
        <f t="shared" si="3"/>
        <v>NaN</v>
      </c>
      <c r="M142" t="s">
        <v>47</v>
      </c>
      <c r="N142" t="s">
        <v>47</v>
      </c>
      <c r="O142" s="19" t="str">
        <f t="shared" si="4"/>
        <v>NaN</v>
      </c>
      <c r="P142" s="19" t="str">
        <f t="shared" si="5"/>
        <v>NaN</v>
      </c>
      <c r="Q142" s="46" t="str">
        <f t="shared" ref="Q142:T142" si="279">IF($E142="NaN","NaN",IF($D142="NaN","NaN","0000000"))</f>
        <v>NaN</v>
      </c>
      <c r="R142" s="10" t="str">
        <f t="shared" si="279"/>
        <v>NaN</v>
      </c>
      <c r="S142" s="10" t="str">
        <f t="shared" si="279"/>
        <v>NaN</v>
      </c>
      <c r="T142" s="10" t="str">
        <f t="shared" si="279"/>
        <v>NaN</v>
      </c>
      <c r="U142" s="10" t="str">
        <f t="shared" ref="U142:V142" si="280">IFERROR(Q142/S142,"NaN")</f>
        <v>NaN</v>
      </c>
      <c r="V142" s="10" t="str">
        <f t="shared" si="280"/>
        <v>NaN</v>
      </c>
      <c r="W142" s="25" t="s">
        <v>47</v>
      </c>
      <c r="X142" t="s">
        <v>47</v>
      </c>
      <c r="Y142" s="29" t="str">
        <f t="shared" si="8"/>
        <v>NaN</v>
      </c>
      <c r="Z142" s="29" t="str">
        <f t="shared" si="9"/>
        <v>NaN</v>
      </c>
    </row>
    <row r="143" spans="1:26" ht="15">
      <c r="A143" s="26">
        <f>'2014Full'!A142</f>
        <v>41869</v>
      </c>
      <c r="B143" s="83">
        <f>'2014'!B143</f>
        <v>0.72777777777777775</v>
      </c>
      <c r="C143" s="3" t="str">
        <f>'2014'!C143</f>
        <v>NaN</v>
      </c>
      <c r="D143" s="83">
        <f>'2014'!D143</f>
        <v>0.93680555555555556</v>
      </c>
      <c r="E143" s="85" t="str">
        <f>'2014'!G143</f>
        <v>NaN</v>
      </c>
      <c r="F143" s="3" t="str">
        <f>'2014'!H143</f>
        <v>NaN</v>
      </c>
      <c r="G143" s="10">
        <v>2.6</v>
      </c>
      <c r="H143" s="10">
        <v>216</v>
      </c>
      <c r="I143" s="10">
        <v>4.4000000000000004</v>
      </c>
      <c r="J143" s="10">
        <v>213</v>
      </c>
      <c r="K143">
        <f t="shared" si="2"/>
        <v>-4.7658999999999878</v>
      </c>
      <c r="L143">
        <f t="shared" si="3"/>
        <v>-8.2889999999999873</v>
      </c>
      <c r="M143" s="1">
        <v>0.85</v>
      </c>
      <c r="N143" s="1">
        <v>1.55</v>
      </c>
      <c r="O143" s="19">
        <f t="shared" si="4"/>
        <v>3.0588235294117649</v>
      </c>
      <c r="P143" s="19">
        <f t="shared" si="5"/>
        <v>2.838709677419355</v>
      </c>
      <c r="Q143" s="46" t="str">
        <f t="shared" ref="Q143:T143" si="281">IF($E143="NaN","NaN",IF($D143="NaN","NaN","0000000"))</f>
        <v>NaN</v>
      </c>
      <c r="R143" s="10" t="str">
        <f t="shared" si="281"/>
        <v>NaN</v>
      </c>
      <c r="S143" s="10" t="str">
        <f t="shared" si="281"/>
        <v>NaN</v>
      </c>
      <c r="T143" s="10" t="str">
        <f t="shared" si="281"/>
        <v>NaN</v>
      </c>
      <c r="U143" s="10" t="str">
        <f t="shared" ref="U143:V143" si="282">IFERROR(Q143/S143,"NaN")</f>
        <v>NaN</v>
      </c>
      <c r="V143" s="10" t="str">
        <f t="shared" si="282"/>
        <v>NaN</v>
      </c>
      <c r="W143" s="50">
        <v>211.23410000000001</v>
      </c>
      <c r="X143" s="31">
        <v>204.71100000000001</v>
      </c>
      <c r="Y143" s="29">
        <f t="shared" si="8"/>
        <v>1.8000000000000003</v>
      </c>
      <c r="Z143" s="29" t="str">
        <f t="shared" si="9"/>
        <v>NaN</v>
      </c>
    </row>
    <row r="144" spans="1:26" ht="15">
      <c r="A144" s="26">
        <f>'2014Full'!A143</f>
        <v>41870</v>
      </c>
      <c r="B144" s="83">
        <f>'2014'!B144</f>
        <v>0.72916666666666663</v>
      </c>
      <c r="C144" s="83" t="str">
        <f>'2014'!C144</f>
        <v>NaN</v>
      </c>
      <c r="D144" s="83">
        <f>'2014'!D144</f>
        <v>0.80208333333333337</v>
      </c>
      <c r="E144" s="3" t="str">
        <f>'2014'!G144</f>
        <v>NaN</v>
      </c>
      <c r="F144" s="83" t="str">
        <f>'2014'!H144</f>
        <v>NaN</v>
      </c>
      <c r="G144" s="10">
        <v>3.2</v>
      </c>
      <c r="H144" s="10">
        <v>196</v>
      </c>
      <c r="I144" s="10">
        <v>3.3</v>
      </c>
      <c r="J144" s="10">
        <v>196</v>
      </c>
      <c r="K144">
        <f t="shared" si="2"/>
        <v>-10.270600000000002</v>
      </c>
      <c r="L144">
        <f t="shared" si="3"/>
        <v>-10.243200000000002</v>
      </c>
      <c r="M144" s="1">
        <v>1.2</v>
      </c>
      <c r="N144" s="1">
        <v>1.5</v>
      </c>
      <c r="O144" s="19">
        <f t="shared" si="4"/>
        <v>2.666666666666667</v>
      </c>
      <c r="P144" s="19">
        <f t="shared" si="5"/>
        <v>2.1999999999999997</v>
      </c>
      <c r="Q144" s="46" t="str">
        <f t="shared" ref="Q144:T144" si="283">IF($E144="NaN","NaN",IF($D144="NaN","NaN","0000000"))</f>
        <v>NaN</v>
      </c>
      <c r="R144" s="10" t="str">
        <f t="shared" si="283"/>
        <v>NaN</v>
      </c>
      <c r="S144" s="10" t="str">
        <f t="shared" si="283"/>
        <v>NaN</v>
      </c>
      <c r="T144" s="10" t="str">
        <f t="shared" si="283"/>
        <v>NaN</v>
      </c>
      <c r="U144" s="10" t="str">
        <f t="shared" ref="U144:V144" si="284">IFERROR(Q144/S144,"NaN")</f>
        <v>NaN</v>
      </c>
      <c r="V144" s="10" t="str">
        <f t="shared" si="284"/>
        <v>NaN</v>
      </c>
      <c r="W144" s="50">
        <v>185.7294</v>
      </c>
      <c r="X144" s="31">
        <v>185.7568</v>
      </c>
      <c r="Y144" s="29">
        <f t="shared" si="8"/>
        <v>9.9999999999999645E-2</v>
      </c>
      <c r="Z144" s="29" t="str">
        <f t="shared" si="9"/>
        <v>NaN</v>
      </c>
    </row>
    <row r="145" spans="1:26" ht="15">
      <c r="A145" s="26">
        <f>'2014Full'!A144</f>
        <v>41871</v>
      </c>
      <c r="B145" s="83" t="str">
        <f>'2014'!B145</f>
        <v>NaN</v>
      </c>
      <c r="C145" s="83" t="str">
        <f>'2014'!C145</f>
        <v>NaN</v>
      </c>
      <c r="D145" s="83" t="str">
        <f>'2014'!D145</f>
        <v>NaN</v>
      </c>
      <c r="E145" s="85">
        <f>'2014'!G145</f>
        <v>0.92638888888888893</v>
      </c>
      <c r="F145" s="83">
        <f>'2014'!H145</f>
        <v>1.0277777777777777</v>
      </c>
      <c r="G145" s="10">
        <v>3.2</v>
      </c>
      <c r="H145" s="10">
        <v>172</v>
      </c>
      <c r="I145" s="10">
        <v>4.2</v>
      </c>
      <c r="J145" s="10">
        <v>174</v>
      </c>
      <c r="K145">
        <f t="shared" si="2"/>
        <v>-4.23599999999999</v>
      </c>
      <c r="L145">
        <f t="shared" si="3"/>
        <v>-17.752399999999994</v>
      </c>
      <c r="M145" s="1">
        <v>1.45</v>
      </c>
      <c r="N145" s="1">
        <v>1.65</v>
      </c>
      <c r="O145" s="19">
        <f t="shared" si="4"/>
        <v>2.2068965517241379</v>
      </c>
      <c r="P145" s="19">
        <f t="shared" si="5"/>
        <v>2.5454545454545459</v>
      </c>
      <c r="Q145" s="46" t="str">
        <f t="shared" ref="Q145:T145" si="285">IF($E145="NaN","NaN",IF($D145="NaN","NaN","0000000"))</f>
        <v>NaN</v>
      </c>
      <c r="R145" s="10" t="str">
        <f t="shared" si="285"/>
        <v>NaN</v>
      </c>
      <c r="S145" s="10" t="str">
        <f t="shared" si="285"/>
        <v>NaN</v>
      </c>
      <c r="T145" s="10" t="str">
        <f t="shared" si="285"/>
        <v>NaN</v>
      </c>
      <c r="U145" s="10" t="str">
        <f t="shared" ref="U145:V145" si="286">IFERROR(Q145/S145,"NaN")</f>
        <v>NaN</v>
      </c>
      <c r="V145" s="10" t="str">
        <f t="shared" si="286"/>
        <v>NaN</v>
      </c>
      <c r="W145" s="50">
        <v>167.76400000000001</v>
      </c>
      <c r="X145" s="31">
        <v>156.24760000000001</v>
      </c>
      <c r="Y145" s="29">
        <f t="shared" si="8"/>
        <v>1</v>
      </c>
      <c r="Z145" s="29" t="str">
        <f t="shared" si="9"/>
        <v>NaN</v>
      </c>
    </row>
    <row r="146" spans="1:26" ht="15">
      <c r="A146" s="26">
        <f>'2014Full'!A145</f>
        <v>41872</v>
      </c>
      <c r="B146" s="83">
        <f>'2014'!B146</f>
        <v>0.67777777777777781</v>
      </c>
      <c r="C146" s="83" t="str">
        <f>'2014'!C146</f>
        <v>NaN</v>
      </c>
      <c r="D146" s="83">
        <f>'2014'!D146</f>
        <v>0.78749999999999998</v>
      </c>
      <c r="E146" s="85">
        <f>'2014'!G146</f>
        <v>0.95972222222222225</v>
      </c>
      <c r="F146" s="83">
        <f>'2014'!H146</f>
        <v>1.0118055555555556</v>
      </c>
      <c r="G146" s="10">
        <v>1.8</v>
      </c>
      <c r="H146" s="10">
        <v>206</v>
      </c>
      <c r="I146" s="10">
        <v>2.9</v>
      </c>
      <c r="J146" s="10">
        <v>195</v>
      </c>
      <c r="K146">
        <f t="shared" si="2"/>
        <v>-10.251100000000008</v>
      </c>
      <c r="L146">
        <f t="shared" si="3"/>
        <v>-13.758499999999998</v>
      </c>
      <c r="M146" s="1">
        <v>0.7</v>
      </c>
      <c r="N146" s="1">
        <v>1.3</v>
      </c>
      <c r="O146" s="19">
        <f t="shared" si="4"/>
        <v>2.5714285714285716</v>
      </c>
      <c r="P146" s="19">
        <f t="shared" si="5"/>
        <v>2.2307692307692308</v>
      </c>
      <c r="Q146" s="46">
        <v>4</v>
      </c>
      <c r="R146" s="10">
        <v>5</v>
      </c>
      <c r="S146" s="10">
        <v>1.8</v>
      </c>
      <c r="T146" s="10">
        <v>1.5</v>
      </c>
      <c r="U146" s="10">
        <f t="shared" ref="U146:V146" si="287">IFERROR(Q146/S146,"NaN")</f>
        <v>2.2222222222222223</v>
      </c>
      <c r="V146" s="10">
        <f t="shared" si="287"/>
        <v>3.3333333333333335</v>
      </c>
      <c r="W146" s="50">
        <v>195.74889999999999</v>
      </c>
      <c r="X146" s="31">
        <v>181.2415</v>
      </c>
      <c r="Y146" s="29">
        <f t="shared" si="8"/>
        <v>1.0999999999999999</v>
      </c>
      <c r="Z146" s="29">
        <f t="shared" si="9"/>
        <v>1</v>
      </c>
    </row>
    <row r="147" spans="1:26" ht="15">
      <c r="A147" s="26">
        <f>'2014Full'!A146</f>
        <v>41873</v>
      </c>
      <c r="B147" s="83">
        <f>'2014'!B147</f>
        <v>0.75069444444444444</v>
      </c>
      <c r="C147" s="3" t="str">
        <f>'2014'!C147</f>
        <v>NaN</v>
      </c>
      <c r="D147" s="83">
        <f>'2014'!D147</f>
        <v>0.84444444444444444</v>
      </c>
      <c r="E147" s="85">
        <f>'2014'!G147</f>
        <v>0.96666666666666667</v>
      </c>
      <c r="F147" s="83">
        <f>'2014'!H147</f>
        <v>1.0111111111111111</v>
      </c>
      <c r="G147" s="10">
        <v>3.3</v>
      </c>
      <c r="H147" s="10">
        <v>218</v>
      </c>
      <c r="I147" s="10">
        <v>3.4</v>
      </c>
      <c r="J147" s="10">
        <v>204</v>
      </c>
      <c r="K147">
        <f t="shared" si="2"/>
        <v>-8.7269000000000005</v>
      </c>
      <c r="L147">
        <f t="shared" si="3"/>
        <v>-9.2509000000000015</v>
      </c>
      <c r="M147" s="1">
        <v>1.5</v>
      </c>
      <c r="N147" s="1">
        <v>2.2000000000000002</v>
      </c>
      <c r="O147" s="19">
        <f t="shared" si="4"/>
        <v>2.1999999999999997</v>
      </c>
      <c r="P147" s="19">
        <f t="shared" si="5"/>
        <v>1.5454545454545452</v>
      </c>
      <c r="Q147" s="46">
        <v>5.7</v>
      </c>
      <c r="R147" s="10">
        <v>5.7</v>
      </c>
      <c r="S147" s="10">
        <v>2</v>
      </c>
      <c r="T147" s="10">
        <v>1.55</v>
      </c>
      <c r="U147" s="10">
        <f t="shared" ref="U147:V147" si="288">IFERROR(Q147/S147,"NaN")</f>
        <v>2.85</v>
      </c>
      <c r="V147" s="10">
        <f t="shared" si="288"/>
        <v>3.6774193548387095</v>
      </c>
      <c r="W147" s="50">
        <v>209.2731</v>
      </c>
      <c r="X147" s="31">
        <v>194.7491</v>
      </c>
      <c r="Y147" s="29">
        <f t="shared" si="8"/>
        <v>0.10000000000000009</v>
      </c>
      <c r="Z147" s="29">
        <f t="shared" si="9"/>
        <v>0</v>
      </c>
    </row>
    <row r="148" spans="1:26" ht="15">
      <c r="A148" s="26">
        <f>'2014Full'!A147</f>
        <v>41874</v>
      </c>
      <c r="B148" s="83">
        <f>'2014'!B148</f>
        <v>0.70277777777777772</v>
      </c>
      <c r="C148" s="3" t="str">
        <f>'2014'!C148</f>
        <v>NaN</v>
      </c>
      <c r="D148" s="83">
        <f>'2014'!D148</f>
        <v>0.81111111111111112</v>
      </c>
      <c r="E148" s="85" t="str">
        <f>'2014'!G148</f>
        <v>NaN</v>
      </c>
      <c r="F148" s="3" t="str">
        <f>'2014'!H148</f>
        <v>NaN</v>
      </c>
      <c r="G148" s="10">
        <v>3.1</v>
      </c>
      <c r="H148" s="10">
        <v>211</v>
      </c>
      <c r="I148" s="10">
        <v>4</v>
      </c>
      <c r="J148" s="10">
        <v>201</v>
      </c>
      <c r="K148">
        <f t="shared" si="2"/>
        <v>-13.248799999999989</v>
      </c>
      <c r="L148">
        <f t="shared" si="3"/>
        <v>-14.748799999999989</v>
      </c>
      <c r="M148" s="1">
        <v>1.4</v>
      </c>
      <c r="N148" s="1">
        <v>2</v>
      </c>
      <c r="O148" s="19">
        <f t="shared" si="4"/>
        <v>2.2142857142857144</v>
      </c>
      <c r="P148" s="19">
        <f t="shared" si="5"/>
        <v>2</v>
      </c>
      <c r="Q148" s="46" t="str">
        <f t="shared" ref="Q148:T148" si="289">IF($E148="NaN","NaN",IF($D148="NaN","NaN","0000000"))</f>
        <v>NaN</v>
      </c>
      <c r="R148" s="10" t="str">
        <f t="shared" si="289"/>
        <v>NaN</v>
      </c>
      <c r="S148" s="10" t="str">
        <f t="shared" si="289"/>
        <v>NaN</v>
      </c>
      <c r="T148" s="10" t="str">
        <f t="shared" si="289"/>
        <v>NaN</v>
      </c>
      <c r="U148" s="10" t="str">
        <f t="shared" ref="U148:V148" si="290">IFERROR(Q148/S148,"NaN")</f>
        <v>NaN</v>
      </c>
      <c r="V148" s="10" t="str">
        <f t="shared" si="290"/>
        <v>NaN</v>
      </c>
      <c r="W148" s="50">
        <v>197.75120000000001</v>
      </c>
      <c r="X148" s="31">
        <v>186.25120000000001</v>
      </c>
      <c r="Y148" s="29">
        <f t="shared" si="8"/>
        <v>0.89999999999999991</v>
      </c>
      <c r="Z148" s="29" t="str">
        <f t="shared" si="9"/>
        <v>NaN</v>
      </c>
    </row>
    <row r="149" spans="1:26" ht="15">
      <c r="A149" s="26">
        <f>'2014Full'!A148</f>
        <v>41875</v>
      </c>
      <c r="B149" s="83">
        <f>'2014'!B149</f>
        <v>0.67708333333333337</v>
      </c>
      <c r="C149" s="3" t="str">
        <f>'2014'!C149</f>
        <v>NaN</v>
      </c>
      <c r="D149" s="83">
        <f>'2014'!D149</f>
        <v>0.78055555555555556</v>
      </c>
      <c r="E149" s="85" t="str">
        <f>'2014'!G149</f>
        <v>NaN</v>
      </c>
      <c r="F149" s="3" t="str">
        <f>'2014'!H149</f>
        <v>NaN</v>
      </c>
      <c r="G149" s="10">
        <v>3.1</v>
      </c>
      <c r="H149" s="10">
        <v>206</v>
      </c>
      <c r="I149" s="10">
        <v>3.1</v>
      </c>
      <c r="J149" s="10">
        <v>200</v>
      </c>
      <c r="K149">
        <f t="shared" si="2"/>
        <v>-2.2447999999999979</v>
      </c>
      <c r="L149">
        <f t="shared" si="3"/>
        <v>-12.24369999999999</v>
      </c>
      <c r="M149" s="1">
        <v>0.6</v>
      </c>
      <c r="N149" s="1">
        <v>1.7</v>
      </c>
      <c r="O149" s="19">
        <f t="shared" si="4"/>
        <v>5.166666666666667</v>
      </c>
      <c r="P149" s="19">
        <f t="shared" si="5"/>
        <v>1.8235294117647061</v>
      </c>
      <c r="Q149" s="46" t="str">
        <f t="shared" ref="Q149:T149" si="291">IF($E149="NaN","NaN",IF($D149="NaN","NaN","0000000"))</f>
        <v>NaN</v>
      </c>
      <c r="R149" s="10" t="str">
        <f t="shared" si="291"/>
        <v>NaN</v>
      </c>
      <c r="S149" s="10" t="str">
        <f t="shared" si="291"/>
        <v>NaN</v>
      </c>
      <c r="T149" s="10" t="str">
        <f t="shared" si="291"/>
        <v>NaN</v>
      </c>
      <c r="U149" s="10" t="str">
        <f t="shared" ref="U149:V149" si="292">IFERROR(Q149/S149,"NaN")</f>
        <v>NaN</v>
      </c>
      <c r="V149" s="10" t="str">
        <f t="shared" si="292"/>
        <v>NaN</v>
      </c>
      <c r="W149" s="50">
        <v>203.7552</v>
      </c>
      <c r="X149" s="31">
        <v>187.75630000000001</v>
      </c>
      <c r="Y149" s="29">
        <f t="shared" si="8"/>
        <v>0</v>
      </c>
      <c r="Z149" s="29" t="str">
        <f t="shared" si="9"/>
        <v>NaN</v>
      </c>
    </row>
    <row r="150" spans="1:26" ht="15">
      <c r="A150" s="26">
        <f>'2014Full'!A149</f>
        <v>41876</v>
      </c>
      <c r="B150" s="83">
        <f>'2014'!B150</f>
        <v>0.63541666666666663</v>
      </c>
      <c r="C150" s="3" t="str">
        <f>'2014'!C150</f>
        <v>NaN</v>
      </c>
      <c r="D150" s="83">
        <f>'2014'!D150</f>
        <v>0.7006944444444444</v>
      </c>
      <c r="E150" s="85" t="str">
        <f>'2014'!G150</f>
        <v>NaN</v>
      </c>
      <c r="F150" s="3" t="str">
        <f>'2014'!H150</f>
        <v>NaN</v>
      </c>
      <c r="G150" s="10">
        <v>1.8</v>
      </c>
      <c r="H150" s="10">
        <v>196</v>
      </c>
      <c r="I150" s="10">
        <v>2</v>
      </c>
      <c r="J150" s="10">
        <v>194</v>
      </c>
      <c r="K150">
        <f t="shared" si="2"/>
        <v>-19.735399999999998</v>
      </c>
      <c r="L150">
        <f t="shared" si="3"/>
        <v>-21.251000000000005</v>
      </c>
      <c r="M150" s="1">
        <v>0.4</v>
      </c>
      <c r="N150" s="1">
        <v>1</v>
      </c>
      <c r="O150" s="19">
        <f t="shared" si="4"/>
        <v>4.5</v>
      </c>
      <c r="P150" s="19">
        <f t="shared" si="5"/>
        <v>2</v>
      </c>
      <c r="Q150" s="46" t="str">
        <f t="shared" ref="Q150:T150" si="293">IF($E150="NaN","NaN",IF($D150="NaN","NaN","0000000"))</f>
        <v>NaN</v>
      </c>
      <c r="R150" s="10" t="str">
        <f t="shared" si="293"/>
        <v>NaN</v>
      </c>
      <c r="S150" s="10" t="str">
        <f t="shared" si="293"/>
        <v>NaN</v>
      </c>
      <c r="T150" s="10" t="str">
        <f t="shared" si="293"/>
        <v>NaN</v>
      </c>
      <c r="U150" s="10" t="str">
        <f t="shared" ref="U150:V150" si="294">IFERROR(Q150/S150,"NaN")</f>
        <v>NaN</v>
      </c>
      <c r="V150" s="10" t="str">
        <f t="shared" si="294"/>
        <v>NaN</v>
      </c>
      <c r="W150" s="50">
        <v>176.2646</v>
      </c>
      <c r="X150" s="31">
        <v>172.749</v>
      </c>
      <c r="Y150" s="29">
        <f t="shared" si="8"/>
        <v>0.19999999999999996</v>
      </c>
      <c r="Z150" s="29" t="str">
        <f t="shared" si="9"/>
        <v>NaN</v>
      </c>
    </row>
    <row r="151" spans="1:26" ht="15">
      <c r="A151" s="26">
        <f>'2014Full'!A150</f>
        <v>41877</v>
      </c>
      <c r="B151" s="83">
        <f>'2014'!B151</f>
        <v>0.65277777777777779</v>
      </c>
      <c r="C151" s="83" t="str">
        <f>'2014'!C151</f>
        <v>NaN</v>
      </c>
      <c r="D151" s="83">
        <f>'2014'!D151</f>
        <v>0.71666666666666667</v>
      </c>
      <c r="E151" s="85" t="str">
        <f>'2014'!G151</f>
        <v>NaN</v>
      </c>
      <c r="F151" s="83" t="str">
        <f>'2014'!H151</f>
        <v>NaN</v>
      </c>
      <c r="G151" s="10">
        <v>1.9</v>
      </c>
      <c r="H151" s="10">
        <v>178</v>
      </c>
      <c r="I151" s="10">
        <v>2.5</v>
      </c>
      <c r="J151" s="10">
        <v>172</v>
      </c>
      <c r="K151">
        <f t="shared" si="2"/>
        <v>-24.251800000000003</v>
      </c>
      <c r="L151">
        <f t="shared" si="3"/>
        <v>-25.250100000000003</v>
      </c>
      <c r="M151" s="1">
        <v>0.45</v>
      </c>
      <c r="N151" s="1">
        <v>1.05</v>
      </c>
      <c r="O151" s="19">
        <f t="shared" si="4"/>
        <v>4.2222222222222223</v>
      </c>
      <c r="P151" s="19">
        <f t="shared" si="5"/>
        <v>2.3809523809523809</v>
      </c>
      <c r="Q151" s="46" t="str">
        <f t="shared" ref="Q151:T151" si="295">IF($E151="NaN","NaN",IF($D151="NaN","NaN","0000000"))</f>
        <v>NaN</v>
      </c>
      <c r="R151" s="10" t="str">
        <f t="shared" si="295"/>
        <v>NaN</v>
      </c>
      <c r="S151" s="10" t="str">
        <f t="shared" si="295"/>
        <v>NaN</v>
      </c>
      <c r="T151" s="10" t="str">
        <f t="shared" si="295"/>
        <v>NaN</v>
      </c>
      <c r="U151" s="10" t="str">
        <f t="shared" ref="U151:V151" si="296">IFERROR(Q151/S151,"NaN")</f>
        <v>NaN</v>
      </c>
      <c r="V151" s="10" t="str">
        <f t="shared" si="296"/>
        <v>NaN</v>
      </c>
      <c r="W151" s="50">
        <v>153.7482</v>
      </c>
      <c r="X151" s="31">
        <v>146.7499</v>
      </c>
      <c r="Y151" s="29">
        <f t="shared" si="8"/>
        <v>0.60000000000000009</v>
      </c>
      <c r="Z151" s="29" t="str">
        <f t="shared" si="9"/>
        <v>NaN</v>
      </c>
    </row>
    <row r="152" spans="1:26" ht="15">
      <c r="A152" s="26">
        <f>'2014Full'!A151</f>
        <v>41878</v>
      </c>
      <c r="B152" s="3" t="str">
        <f>'2014'!B152</f>
        <v>NaN</v>
      </c>
      <c r="C152" s="3" t="str">
        <f>'2014'!C152</f>
        <v>NaN</v>
      </c>
      <c r="D152" s="83" t="str">
        <f>'2014'!D152</f>
        <v>NaN</v>
      </c>
      <c r="E152" s="83">
        <f>'2014'!G152</f>
        <v>0.81041666666666667</v>
      </c>
      <c r="F152" s="83">
        <f>'2014'!H152</f>
        <v>1.0326388888888889</v>
      </c>
      <c r="G152" s="10">
        <v>3.9</v>
      </c>
      <c r="H152" s="10">
        <v>128</v>
      </c>
      <c r="I152" s="10">
        <v>10</v>
      </c>
      <c r="J152" s="10">
        <v>135</v>
      </c>
      <c r="K152">
        <f t="shared" si="2"/>
        <v>-10.781400000000005</v>
      </c>
      <c r="L152">
        <f t="shared" si="3"/>
        <v>-8.2506999999999948</v>
      </c>
      <c r="M152" s="1">
        <v>1.75</v>
      </c>
      <c r="N152" s="1">
        <v>1.45</v>
      </c>
      <c r="O152" s="19">
        <f t="shared" si="4"/>
        <v>2.2285714285714286</v>
      </c>
      <c r="P152" s="19">
        <f t="shared" si="5"/>
        <v>6.8965517241379315</v>
      </c>
      <c r="Q152" s="46" t="str">
        <f t="shared" ref="Q152:T152" si="297">IF($E152="NaN","NaN",IF($D152="NaN","NaN","0000000"))</f>
        <v>NaN</v>
      </c>
      <c r="R152" s="10" t="str">
        <f t="shared" si="297"/>
        <v>NaN</v>
      </c>
      <c r="S152" s="10" t="str">
        <f t="shared" si="297"/>
        <v>NaN</v>
      </c>
      <c r="T152" s="10" t="str">
        <f t="shared" si="297"/>
        <v>NaN</v>
      </c>
      <c r="U152" s="10" t="str">
        <f t="shared" ref="U152:V152" si="298">IFERROR(Q152/S152,"NaN")</f>
        <v>NaN</v>
      </c>
      <c r="V152" s="10" t="str">
        <f t="shared" si="298"/>
        <v>NaN</v>
      </c>
      <c r="W152" s="50">
        <v>117.2186</v>
      </c>
      <c r="X152" s="31">
        <v>126.74930000000001</v>
      </c>
      <c r="Y152" s="29">
        <f t="shared" si="8"/>
        <v>6.1</v>
      </c>
      <c r="Z152" s="29" t="str">
        <f t="shared" si="9"/>
        <v>NaN</v>
      </c>
    </row>
    <row r="153" spans="1:26" ht="15">
      <c r="A153" s="26">
        <f>'2014Full'!A152</f>
        <v>41879</v>
      </c>
      <c r="B153" s="83">
        <f>'2014'!B153</f>
        <v>0.71666666666666667</v>
      </c>
      <c r="C153" s="83" t="str">
        <f>'2014'!C153</f>
        <v>NaN</v>
      </c>
      <c r="D153" s="83">
        <f>'2014'!D153</f>
        <v>0.73611111111111116</v>
      </c>
      <c r="E153" s="85" t="str">
        <f>'2014'!G153</f>
        <v>NaN</v>
      </c>
      <c r="F153" s="83" t="str">
        <f>'2014'!H153</f>
        <v>NaN</v>
      </c>
      <c r="G153" s="10">
        <v>2.9</v>
      </c>
      <c r="H153" s="10">
        <v>180</v>
      </c>
      <c r="I153" s="10">
        <v>2.9</v>
      </c>
      <c r="J153" s="10">
        <v>180</v>
      </c>
      <c r="K153">
        <f t="shared" si="2"/>
        <v>-10.807799999999986</v>
      </c>
      <c r="L153">
        <f t="shared" si="3"/>
        <v>-10.807799999999986</v>
      </c>
      <c r="M153" s="1">
        <v>1.4</v>
      </c>
      <c r="N153" s="1">
        <v>1.5</v>
      </c>
      <c r="O153" s="19">
        <f t="shared" si="4"/>
        <v>2.0714285714285716</v>
      </c>
      <c r="P153" s="19">
        <f t="shared" si="5"/>
        <v>1.9333333333333333</v>
      </c>
      <c r="Q153" s="46" t="str">
        <f t="shared" ref="Q153:T153" si="299">IF($E153="NaN","NaN",IF($D153="NaN","NaN","0000000"))</f>
        <v>NaN</v>
      </c>
      <c r="R153" s="10" t="str">
        <f t="shared" si="299"/>
        <v>NaN</v>
      </c>
      <c r="S153" s="10" t="str">
        <f t="shared" si="299"/>
        <v>NaN</v>
      </c>
      <c r="T153" s="10" t="str">
        <f t="shared" si="299"/>
        <v>NaN</v>
      </c>
      <c r="U153" s="10" t="str">
        <f t="shared" ref="U153:V153" si="300">IFERROR(Q153/S153,"NaN")</f>
        <v>NaN</v>
      </c>
      <c r="V153" s="10" t="str">
        <f t="shared" si="300"/>
        <v>NaN</v>
      </c>
      <c r="W153" s="50">
        <v>169.19220000000001</v>
      </c>
      <c r="X153" s="31">
        <v>169.19220000000001</v>
      </c>
      <c r="Y153" s="29">
        <f t="shared" si="8"/>
        <v>0</v>
      </c>
      <c r="Z153" s="29" t="str">
        <f t="shared" si="9"/>
        <v>NaN</v>
      </c>
    </row>
    <row r="154" spans="1:26" ht="15">
      <c r="A154" s="26">
        <f>'2014Full'!A153</f>
        <v>41880</v>
      </c>
      <c r="B154" s="83" t="str">
        <f>'2014'!B154</f>
        <v>NaN</v>
      </c>
      <c r="C154" s="83" t="str">
        <f>'2014'!C154</f>
        <v>NaN</v>
      </c>
      <c r="D154" s="83" t="str">
        <f>'2014'!D154</f>
        <v>NaN</v>
      </c>
      <c r="E154" s="3" t="str">
        <f>'2014'!G154</f>
        <v>NaN</v>
      </c>
      <c r="F154" s="83" t="str">
        <f>'2014'!H154</f>
        <v>NaN</v>
      </c>
      <c r="G154" s="10" t="s">
        <v>47</v>
      </c>
      <c r="H154" s="10" t="s">
        <v>47</v>
      </c>
      <c r="I154" s="10" t="s">
        <v>47</v>
      </c>
      <c r="J154" s="10" t="s">
        <v>47</v>
      </c>
      <c r="K154" t="str">
        <f t="shared" si="2"/>
        <v>NaN</v>
      </c>
      <c r="L154" t="str">
        <f t="shared" si="3"/>
        <v>NaN</v>
      </c>
      <c r="M154" t="s">
        <v>47</v>
      </c>
      <c r="N154" t="s">
        <v>47</v>
      </c>
      <c r="O154" s="19" t="str">
        <f t="shared" si="4"/>
        <v>NaN</v>
      </c>
      <c r="P154" s="19" t="str">
        <f t="shared" si="5"/>
        <v>NaN</v>
      </c>
      <c r="Q154" s="46" t="str">
        <f t="shared" ref="Q154:T154" si="301">IF($E154="NaN","NaN",IF($D154="NaN","NaN","0000000"))</f>
        <v>NaN</v>
      </c>
      <c r="R154" s="10" t="str">
        <f t="shared" si="301"/>
        <v>NaN</v>
      </c>
      <c r="S154" s="10" t="str">
        <f t="shared" si="301"/>
        <v>NaN</v>
      </c>
      <c r="T154" s="10" t="str">
        <f t="shared" si="301"/>
        <v>NaN</v>
      </c>
      <c r="U154" s="10" t="str">
        <f t="shared" ref="U154:V154" si="302">IFERROR(Q154/S154,"NaN")</f>
        <v>NaN</v>
      </c>
      <c r="V154" s="10" t="str">
        <f t="shared" si="302"/>
        <v>NaN</v>
      </c>
      <c r="W154" s="25" t="s">
        <v>47</v>
      </c>
      <c r="X154" t="s">
        <v>47</v>
      </c>
      <c r="Y154" s="29" t="str">
        <f t="shared" si="8"/>
        <v>NaN</v>
      </c>
      <c r="Z154" s="29" t="str">
        <f t="shared" si="9"/>
        <v>NaN</v>
      </c>
    </row>
    <row r="155" spans="1:26" ht="15">
      <c r="A155" s="26">
        <f>'2014Full'!A154</f>
        <v>41881</v>
      </c>
      <c r="B155" s="83" t="str">
        <f>'2014'!B155</f>
        <v>NaN</v>
      </c>
      <c r="C155" s="83" t="str">
        <f>'2014'!C155</f>
        <v>NaN</v>
      </c>
      <c r="D155" s="83" t="str">
        <f>'2014'!D155</f>
        <v>NaN</v>
      </c>
      <c r="E155" s="3" t="str">
        <f>'2014'!G155</f>
        <v>NaN</v>
      </c>
      <c r="F155" s="83" t="str">
        <f>'2014'!H155</f>
        <v>NaN</v>
      </c>
      <c r="G155" s="10" t="s">
        <v>47</v>
      </c>
      <c r="H155" s="10" t="s">
        <v>47</v>
      </c>
      <c r="I155" s="10" t="s">
        <v>47</v>
      </c>
      <c r="J155" s="10" t="s">
        <v>47</v>
      </c>
      <c r="K155" t="str">
        <f t="shared" si="2"/>
        <v>NaN</v>
      </c>
      <c r="L155" t="str">
        <f t="shared" si="3"/>
        <v>NaN</v>
      </c>
      <c r="M155" t="s">
        <v>47</v>
      </c>
      <c r="N155" t="s">
        <v>47</v>
      </c>
      <c r="O155" s="19" t="str">
        <f t="shared" si="4"/>
        <v>NaN</v>
      </c>
      <c r="P155" s="19" t="str">
        <f t="shared" si="5"/>
        <v>NaN</v>
      </c>
      <c r="Q155" s="46" t="str">
        <f t="shared" ref="Q155:T155" si="303">IF($E155="NaN","NaN",IF($D155="NaN","NaN","0000000"))</f>
        <v>NaN</v>
      </c>
      <c r="R155" s="10" t="str">
        <f t="shared" si="303"/>
        <v>NaN</v>
      </c>
      <c r="S155" s="10" t="str">
        <f t="shared" si="303"/>
        <v>NaN</v>
      </c>
      <c r="T155" s="10" t="str">
        <f t="shared" si="303"/>
        <v>NaN</v>
      </c>
      <c r="U155" s="10" t="str">
        <f t="shared" ref="U155:V155" si="304">IFERROR(Q155/S155,"NaN")</f>
        <v>NaN</v>
      </c>
      <c r="V155" s="10" t="str">
        <f t="shared" si="304"/>
        <v>NaN</v>
      </c>
      <c r="W155" s="25" t="s">
        <v>47</v>
      </c>
      <c r="X155" t="s">
        <v>47</v>
      </c>
      <c r="Y155" s="29" t="str">
        <f t="shared" si="8"/>
        <v>NaN</v>
      </c>
      <c r="Z155" s="29" t="str">
        <f t="shared" si="9"/>
        <v>NaN</v>
      </c>
    </row>
    <row r="156" spans="1:26" ht="15">
      <c r="A156" s="26">
        <f>'2014Full'!A155</f>
        <v>41882</v>
      </c>
      <c r="B156" s="83">
        <f>'2014'!B156</f>
        <v>0.70833333333333337</v>
      </c>
      <c r="C156" s="83">
        <f>'2014'!C156</f>
        <v>0.98611111111111116</v>
      </c>
      <c r="D156" s="83" t="str">
        <f>'2014'!D156</f>
        <v>NaN</v>
      </c>
      <c r="E156" s="3" t="str">
        <f>'2014'!G156</f>
        <v>NaN</v>
      </c>
      <c r="F156" s="83" t="str">
        <f>'2014'!H156</f>
        <v>NaN</v>
      </c>
      <c r="G156" s="10">
        <v>3.1</v>
      </c>
      <c r="H156" s="10">
        <v>197</v>
      </c>
      <c r="I156" s="10">
        <v>9.5</v>
      </c>
      <c r="J156" s="10">
        <v>179</v>
      </c>
      <c r="K156">
        <f t="shared" si="2"/>
        <v>-1.2180999999999926</v>
      </c>
      <c r="L156">
        <f t="shared" si="3"/>
        <v>-6.7453999999999894</v>
      </c>
      <c r="M156" s="1">
        <v>1.1499999999999999</v>
      </c>
      <c r="N156" s="1">
        <v>1.75</v>
      </c>
      <c r="O156" s="19">
        <f t="shared" si="4"/>
        <v>2.6956521739130439</v>
      </c>
      <c r="P156" s="19">
        <f t="shared" si="5"/>
        <v>5.4285714285714288</v>
      </c>
      <c r="Q156" s="46" t="str">
        <f t="shared" ref="Q156:T156" si="305">IF($E156="NaN","NaN",IF($D156="NaN","NaN","0000000"))</f>
        <v>NaN</v>
      </c>
      <c r="R156" s="10" t="str">
        <f t="shared" si="305"/>
        <v>NaN</v>
      </c>
      <c r="S156" s="10" t="str">
        <f t="shared" si="305"/>
        <v>NaN</v>
      </c>
      <c r="T156" s="10" t="str">
        <f t="shared" si="305"/>
        <v>NaN</v>
      </c>
      <c r="U156" s="10" t="str">
        <f t="shared" ref="U156:V156" si="306">IFERROR(Q156/S156,"NaN")</f>
        <v>NaN</v>
      </c>
      <c r="V156" s="10" t="str">
        <f t="shared" si="306"/>
        <v>NaN</v>
      </c>
      <c r="W156" s="50">
        <v>195.78190000000001</v>
      </c>
      <c r="X156" s="31">
        <v>172.25460000000001</v>
      </c>
      <c r="Y156" s="29">
        <f t="shared" si="8"/>
        <v>6.4</v>
      </c>
      <c r="Z156" s="29" t="str">
        <f t="shared" si="9"/>
        <v>NaN</v>
      </c>
    </row>
    <row r="157" spans="1:26" ht="15">
      <c r="A157" s="26">
        <f>'2014Full'!A156</f>
        <v>41883</v>
      </c>
      <c r="B157" s="83">
        <f>'2014'!B157</f>
        <v>0.72916666666666663</v>
      </c>
      <c r="C157" s="83">
        <f>'2014'!C157</f>
        <v>0.95763888888888893</v>
      </c>
      <c r="D157" s="83" t="str">
        <f>'2014'!D157</f>
        <v>NaN</v>
      </c>
      <c r="E157" s="3" t="str">
        <f>'2014'!G157</f>
        <v>NaN</v>
      </c>
      <c r="F157" s="83" t="str">
        <f>'2014'!H157</f>
        <v>NaN</v>
      </c>
      <c r="G157" s="10">
        <v>2.5</v>
      </c>
      <c r="H157" s="10">
        <v>188</v>
      </c>
      <c r="I157" s="10">
        <v>13</v>
      </c>
      <c r="J157" s="10">
        <v>186</v>
      </c>
      <c r="K157">
        <f t="shared" si="2"/>
        <v>-5.2287000000000035</v>
      </c>
      <c r="L157">
        <f t="shared" si="3"/>
        <v>-5.2693999999999903</v>
      </c>
      <c r="M157" s="1">
        <v>1</v>
      </c>
      <c r="N157" s="1">
        <v>1.5</v>
      </c>
      <c r="O157" s="19">
        <f t="shared" si="4"/>
        <v>2.5</v>
      </c>
      <c r="P157" s="19">
        <f t="shared" si="5"/>
        <v>8.6666666666666661</v>
      </c>
      <c r="Q157" s="46" t="str">
        <f t="shared" ref="Q157:T157" si="307">IF($E157="NaN","NaN",IF($D157="NaN","NaN","0000000"))</f>
        <v>NaN</v>
      </c>
      <c r="R157" s="10" t="str">
        <f t="shared" si="307"/>
        <v>NaN</v>
      </c>
      <c r="S157" s="10" t="str">
        <f t="shared" si="307"/>
        <v>NaN</v>
      </c>
      <c r="T157" s="10" t="str">
        <f t="shared" si="307"/>
        <v>NaN</v>
      </c>
      <c r="U157" s="10" t="str">
        <f t="shared" ref="U157:V157" si="308">IFERROR(Q157/S157,"NaN")</f>
        <v>NaN</v>
      </c>
      <c r="V157" s="10" t="str">
        <f t="shared" si="308"/>
        <v>NaN</v>
      </c>
      <c r="W157" s="50">
        <v>182.7713</v>
      </c>
      <c r="X157" s="31">
        <v>180.73060000000001</v>
      </c>
      <c r="Y157" s="29">
        <f t="shared" si="8"/>
        <v>10.5</v>
      </c>
      <c r="Z157" s="29" t="str">
        <f t="shared" si="9"/>
        <v>NaN</v>
      </c>
    </row>
    <row r="158" spans="1:26" ht="15">
      <c r="A158" s="26">
        <f>'2014Full'!A157</f>
        <v>41884</v>
      </c>
      <c r="B158" s="83" t="str">
        <f>'2014'!B158</f>
        <v>NaN</v>
      </c>
      <c r="C158" s="83" t="str">
        <f>'2014'!C158</f>
        <v>NaN</v>
      </c>
      <c r="D158" s="83" t="str">
        <f>'2014'!D158</f>
        <v>NaN</v>
      </c>
      <c r="E158" s="85" t="str">
        <f>'2014'!G158</f>
        <v>NaN</v>
      </c>
      <c r="F158" s="83" t="str">
        <f>'2014'!H158</f>
        <v>NaN</v>
      </c>
      <c r="G158" s="10" t="s">
        <v>47</v>
      </c>
      <c r="H158" s="10" t="s">
        <v>47</v>
      </c>
      <c r="I158" s="10" t="s">
        <v>47</v>
      </c>
      <c r="J158" s="10" t="s">
        <v>47</v>
      </c>
      <c r="K158" t="str">
        <f t="shared" si="2"/>
        <v>NaN</v>
      </c>
      <c r="L158" t="str">
        <f t="shared" si="3"/>
        <v>NaN</v>
      </c>
      <c r="M158" t="s">
        <v>47</v>
      </c>
      <c r="N158" t="s">
        <v>47</v>
      </c>
      <c r="O158" s="19" t="str">
        <f t="shared" si="4"/>
        <v>NaN</v>
      </c>
      <c r="P158" s="19" t="str">
        <f t="shared" si="5"/>
        <v>NaN</v>
      </c>
      <c r="Q158" s="46" t="str">
        <f t="shared" ref="Q158:T158" si="309">IF($E158="NaN","NaN",IF($D158="NaN","NaN","0000000"))</f>
        <v>NaN</v>
      </c>
      <c r="R158" s="10" t="str">
        <f t="shared" si="309"/>
        <v>NaN</v>
      </c>
      <c r="S158" s="10" t="str">
        <f t="shared" si="309"/>
        <v>NaN</v>
      </c>
      <c r="T158" s="10" t="str">
        <f t="shared" si="309"/>
        <v>NaN</v>
      </c>
      <c r="U158" s="10" t="str">
        <f t="shared" ref="U158:V158" si="310">IFERROR(Q158/S158,"NaN")</f>
        <v>NaN</v>
      </c>
      <c r="V158" s="10" t="str">
        <f t="shared" si="310"/>
        <v>NaN</v>
      </c>
      <c r="W158" s="25" t="s">
        <v>47</v>
      </c>
      <c r="X158" t="s">
        <v>47</v>
      </c>
      <c r="Y158" s="29" t="str">
        <f t="shared" si="8"/>
        <v>NaN</v>
      </c>
      <c r="Z158" s="29" t="str">
        <f t="shared" si="9"/>
        <v>NaN</v>
      </c>
    </row>
    <row r="159" spans="1:26" ht="15">
      <c r="A159" s="26">
        <f>'2014Full'!A158</f>
        <v>41885</v>
      </c>
      <c r="B159" s="83">
        <f>'2014'!B159</f>
        <v>0.68472222222222223</v>
      </c>
      <c r="C159" s="83" t="str">
        <f>'2014'!C159</f>
        <v>NaN</v>
      </c>
      <c r="D159" s="83">
        <f>'2014'!D159</f>
        <v>0.77430555555555558</v>
      </c>
      <c r="E159" s="85">
        <f>'2014'!G159</f>
        <v>0.92986111111111114</v>
      </c>
      <c r="F159" s="83">
        <f>'2014'!H159</f>
        <v>1.0180555555555555</v>
      </c>
      <c r="G159" s="10">
        <v>2.9</v>
      </c>
      <c r="H159" s="10">
        <v>209</v>
      </c>
      <c r="I159" s="10">
        <v>3.9</v>
      </c>
      <c r="J159" s="10">
        <v>199</v>
      </c>
      <c r="K159">
        <f t="shared" si="2"/>
        <v>0.272199999999998</v>
      </c>
      <c r="L159">
        <f t="shared" si="3"/>
        <v>-5.7477000000000089</v>
      </c>
      <c r="M159" s="1">
        <v>0.85</v>
      </c>
      <c r="N159" s="1">
        <v>1.6</v>
      </c>
      <c r="O159" s="19">
        <f t="shared" si="4"/>
        <v>3.4117647058823528</v>
      </c>
      <c r="P159" s="19">
        <f t="shared" si="5"/>
        <v>2.4375</v>
      </c>
      <c r="Q159" s="46">
        <v>5</v>
      </c>
      <c r="R159" s="10">
        <v>11</v>
      </c>
      <c r="S159" s="10">
        <v>2</v>
      </c>
      <c r="T159" s="10">
        <v>2.1</v>
      </c>
      <c r="U159" s="10">
        <f t="shared" ref="U159:V159" si="311">IFERROR(Q159/S159,"NaN")</f>
        <v>2.5</v>
      </c>
      <c r="V159" s="10">
        <f t="shared" si="311"/>
        <v>5.2380952380952381</v>
      </c>
      <c r="W159" s="50">
        <v>209.2722</v>
      </c>
      <c r="X159" s="31">
        <v>193.25229999999999</v>
      </c>
      <c r="Y159" s="29">
        <f t="shared" si="8"/>
        <v>1</v>
      </c>
      <c r="Z159" s="29">
        <f t="shared" si="9"/>
        <v>6</v>
      </c>
    </row>
    <row r="160" spans="1:26" ht="15">
      <c r="A160" s="26">
        <f>'2014Full'!A159</f>
        <v>41886</v>
      </c>
      <c r="B160" s="83">
        <f>'2014'!B160</f>
        <v>0.6479166666666667</v>
      </c>
      <c r="C160" s="3" t="str">
        <f>'2014'!C160</f>
        <v>NaN</v>
      </c>
      <c r="D160" s="83">
        <f>'2014'!D160</f>
        <v>0.83888888888888891</v>
      </c>
      <c r="E160" s="85" t="str">
        <f>'2014'!G160</f>
        <v>NaN</v>
      </c>
      <c r="F160" s="3" t="str">
        <f>'2014'!H160</f>
        <v>NaN</v>
      </c>
      <c r="G160" s="10">
        <v>3</v>
      </c>
      <c r="H160" s="10">
        <v>214</v>
      </c>
      <c r="I160" s="10">
        <v>3.6</v>
      </c>
      <c r="J160" s="10">
        <v>200</v>
      </c>
      <c r="K160">
        <f t="shared" si="2"/>
        <v>11.752600000000001</v>
      </c>
      <c r="L160">
        <f t="shared" si="3"/>
        <v>-3.2458000000000027</v>
      </c>
      <c r="M160" s="1">
        <v>0.5</v>
      </c>
      <c r="N160" s="1">
        <v>1.9</v>
      </c>
      <c r="O160" s="19">
        <f t="shared" si="4"/>
        <v>6</v>
      </c>
      <c r="P160" s="19">
        <f t="shared" si="5"/>
        <v>1.8947368421052633</v>
      </c>
      <c r="Q160" s="46" t="str">
        <f t="shared" ref="Q160:T160" si="312">IF($E160="NaN","NaN",IF($D160="NaN","NaN","0000000"))</f>
        <v>NaN</v>
      </c>
      <c r="R160" s="10" t="str">
        <f t="shared" si="312"/>
        <v>NaN</v>
      </c>
      <c r="S160" s="10" t="str">
        <f t="shared" si="312"/>
        <v>NaN</v>
      </c>
      <c r="T160" s="10" t="str">
        <f t="shared" si="312"/>
        <v>NaN</v>
      </c>
      <c r="U160" s="10" t="str">
        <f t="shared" ref="U160:V160" si="313">IFERROR(Q160/S160,"NaN")</f>
        <v>NaN</v>
      </c>
      <c r="V160" s="10" t="str">
        <f t="shared" si="313"/>
        <v>NaN</v>
      </c>
      <c r="W160" s="50">
        <v>225.7526</v>
      </c>
      <c r="X160" s="31">
        <v>196.7542</v>
      </c>
      <c r="Y160" s="29">
        <f t="shared" si="8"/>
        <v>0.60000000000000009</v>
      </c>
      <c r="Z160" s="29" t="str">
        <f t="shared" si="9"/>
        <v>NaN</v>
      </c>
    </row>
    <row r="161" spans="1:26" ht="15">
      <c r="A161" s="26">
        <f>'2014Full'!A160</f>
        <v>41887</v>
      </c>
      <c r="B161" s="83">
        <f>'2014'!B161</f>
        <v>0.6479166666666667</v>
      </c>
      <c r="C161" s="3" t="str">
        <f>'2014'!C161</f>
        <v>NaN</v>
      </c>
      <c r="D161" s="83">
        <f>'2014'!D161</f>
        <v>0.7680555555555556</v>
      </c>
      <c r="E161" s="85" t="str">
        <f>'2014'!G161</f>
        <v>NaN</v>
      </c>
      <c r="F161" s="3" t="str">
        <f>'2014'!H161</f>
        <v>NaN</v>
      </c>
      <c r="G161" s="10">
        <v>2.4</v>
      </c>
      <c r="H161" s="10">
        <v>223</v>
      </c>
      <c r="I161" s="10">
        <v>3.3</v>
      </c>
      <c r="J161" s="10">
        <v>220</v>
      </c>
      <c r="K161">
        <f t="shared" si="2"/>
        <v>17.748899999999992</v>
      </c>
      <c r="L161">
        <f t="shared" si="3"/>
        <v>14.761400000000009</v>
      </c>
      <c r="M161" s="1">
        <v>0.95</v>
      </c>
      <c r="N161" s="1">
        <v>1.6</v>
      </c>
      <c r="O161" s="19">
        <f t="shared" si="4"/>
        <v>2.5263157894736841</v>
      </c>
      <c r="P161" s="19">
        <f t="shared" si="5"/>
        <v>2.0624999999999996</v>
      </c>
      <c r="Q161" s="46" t="str">
        <f t="shared" ref="Q161:T161" si="314">IF($E161="NaN","NaN",IF($D161="NaN","NaN","0000000"))</f>
        <v>NaN</v>
      </c>
      <c r="R161" s="10" t="str">
        <f t="shared" si="314"/>
        <v>NaN</v>
      </c>
      <c r="S161" s="10" t="str">
        <f t="shared" si="314"/>
        <v>NaN</v>
      </c>
      <c r="T161" s="10" t="str">
        <f t="shared" si="314"/>
        <v>NaN</v>
      </c>
      <c r="U161" s="10" t="str">
        <f t="shared" ref="U161:V161" si="315">IFERROR(Q161/S161,"NaN")</f>
        <v>NaN</v>
      </c>
      <c r="V161" s="10" t="str">
        <f t="shared" si="315"/>
        <v>NaN</v>
      </c>
      <c r="W161" s="50">
        <v>240.74889999999999</v>
      </c>
      <c r="X161" s="31">
        <v>234.76140000000001</v>
      </c>
      <c r="Y161" s="29">
        <f t="shared" si="8"/>
        <v>0.89999999999999991</v>
      </c>
      <c r="Z161" s="29" t="str">
        <f t="shared" si="9"/>
        <v>NaN</v>
      </c>
    </row>
    <row r="162" spans="1:26" ht="15">
      <c r="A162" s="26">
        <f>'2014Full'!A161</f>
        <v>41888</v>
      </c>
      <c r="B162" s="83" t="str">
        <f>'2014'!B162</f>
        <v>NaN</v>
      </c>
      <c r="C162" s="83" t="str">
        <f>'2014'!C162</f>
        <v>NaN</v>
      </c>
      <c r="D162" s="83" t="str">
        <f>'2014'!D162</f>
        <v>NaN</v>
      </c>
      <c r="E162" s="3" t="str">
        <f>'2014'!G162</f>
        <v>NaN</v>
      </c>
      <c r="F162" s="83" t="str">
        <f>'2014'!H162</f>
        <v>NaN</v>
      </c>
      <c r="G162" s="10" t="s">
        <v>47</v>
      </c>
      <c r="H162" s="10" t="s">
        <v>47</v>
      </c>
      <c r="I162" s="10" t="s">
        <v>47</v>
      </c>
      <c r="J162" s="10" t="s">
        <v>47</v>
      </c>
      <c r="K162" t="str">
        <f t="shared" si="2"/>
        <v>NaN</v>
      </c>
      <c r="L162" t="str">
        <f t="shared" si="3"/>
        <v>NaN</v>
      </c>
      <c r="M162" t="s">
        <v>47</v>
      </c>
      <c r="N162" t="s">
        <v>47</v>
      </c>
      <c r="O162" s="19" t="str">
        <f t="shared" si="4"/>
        <v>NaN</v>
      </c>
      <c r="P162" s="19" t="str">
        <f t="shared" si="5"/>
        <v>NaN</v>
      </c>
      <c r="Q162" s="46" t="str">
        <f t="shared" ref="Q162:T162" si="316">IF($E162="NaN","NaN",IF($D162="NaN","NaN","0000000"))</f>
        <v>NaN</v>
      </c>
      <c r="R162" s="10" t="str">
        <f t="shared" si="316"/>
        <v>NaN</v>
      </c>
      <c r="S162" s="10" t="str">
        <f t="shared" si="316"/>
        <v>NaN</v>
      </c>
      <c r="T162" s="10" t="str">
        <f t="shared" si="316"/>
        <v>NaN</v>
      </c>
      <c r="U162" s="10" t="str">
        <f t="shared" ref="U162:V162" si="317">IFERROR(Q162/S162,"NaN")</f>
        <v>NaN</v>
      </c>
      <c r="V162" s="10" t="str">
        <f t="shared" si="317"/>
        <v>NaN</v>
      </c>
      <c r="W162" s="25" t="s">
        <v>47</v>
      </c>
      <c r="X162" t="s">
        <v>47</v>
      </c>
      <c r="Y162" s="29" t="str">
        <f t="shared" si="8"/>
        <v>NaN</v>
      </c>
      <c r="Z162" s="29" t="str">
        <f t="shared" si="9"/>
        <v>NaN</v>
      </c>
    </row>
    <row r="163" spans="1:26" ht="15">
      <c r="A163" s="26">
        <f>'2014Full'!A162</f>
        <v>41889</v>
      </c>
      <c r="B163" s="83" t="str">
        <f>'2014'!B163</f>
        <v>NaN</v>
      </c>
      <c r="C163" s="83" t="str">
        <f>'2014'!C163</f>
        <v>NaN</v>
      </c>
      <c r="D163" s="83" t="str">
        <f>'2014'!D163</f>
        <v>NaN</v>
      </c>
      <c r="E163" s="85" t="str">
        <f>'2014'!G163</f>
        <v>NaN</v>
      </c>
      <c r="F163" s="83" t="str">
        <f>'2014'!H163</f>
        <v>NaN</v>
      </c>
      <c r="G163" s="10" t="s">
        <v>47</v>
      </c>
      <c r="H163" s="10" t="s">
        <v>47</v>
      </c>
      <c r="I163" s="10" t="s">
        <v>47</v>
      </c>
      <c r="J163" s="10" t="s">
        <v>47</v>
      </c>
      <c r="K163" t="str">
        <f t="shared" si="2"/>
        <v>NaN</v>
      </c>
      <c r="L163" t="str">
        <f t="shared" si="3"/>
        <v>NaN</v>
      </c>
      <c r="M163" t="s">
        <v>47</v>
      </c>
      <c r="N163" t="s">
        <v>47</v>
      </c>
      <c r="O163" s="19" t="str">
        <f t="shared" si="4"/>
        <v>NaN</v>
      </c>
      <c r="P163" s="19" t="str">
        <f t="shared" si="5"/>
        <v>NaN</v>
      </c>
      <c r="Q163" s="46" t="str">
        <f t="shared" ref="Q163:T163" si="318">IF($E163="NaN","NaN",IF($D163="NaN","NaN","0000000"))</f>
        <v>NaN</v>
      </c>
      <c r="R163" s="10" t="str">
        <f t="shared" si="318"/>
        <v>NaN</v>
      </c>
      <c r="S163" s="10" t="str">
        <f t="shared" si="318"/>
        <v>NaN</v>
      </c>
      <c r="T163" s="10" t="str">
        <f t="shared" si="318"/>
        <v>NaN</v>
      </c>
      <c r="U163" s="10" t="str">
        <f t="shared" ref="U163:V163" si="319">IFERROR(Q163/S163,"NaN")</f>
        <v>NaN</v>
      </c>
      <c r="V163" s="10" t="str">
        <f t="shared" si="319"/>
        <v>NaN</v>
      </c>
      <c r="W163" s="25" t="s">
        <v>47</v>
      </c>
      <c r="X163" t="s">
        <v>47</v>
      </c>
      <c r="Y163" s="29" t="str">
        <f t="shared" si="8"/>
        <v>NaN</v>
      </c>
      <c r="Z163" s="29" t="str">
        <f t="shared" si="9"/>
        <v>NaN</v>
      </c>
    </row>
    <row r="164" spans="1:26" ht="15">
      <c r="A164" s="26">
        <f>'2014Full'!A163</f>
        <v>41890</v>
      </c>
      <c r="B164" s="83" t="str">
        <f>'2014'!B164</f>
        <v>NaN</v>
      </c>
      <c r="C164" s="83" t="str">
        <f>'2014'!C164</f>
        <v>NaN</v>
      </c>
      <c r="D164" s="83" t="str">
        <f>'2014'!D164</f>
        <v>NaN</v>
      </c>
      <c r="E164" s="85" t="str">
        <f>'2014'!G164</f>
        <v>NaN</v>
      </c>
      <c r="F164" s="83" t="str">
        <f>'2014'!H164</f>
        <v>NaN</v>
      </c>
      <c r="G164" s="10" t="s">
        <v>47</v>
      </c>
      <c r="H164" s="10" t="s">
        <v>47</v>
      </c>
      <c r="I164" s="10" t="s">
        <v>47</v>
      </c>
      <c r="J164" s="10" t="s">
        <v>47</v>
      </c>
      <c r="K164" t="str">
        <f t="shared" si="2"/>
        <v>NaN</v>
      </c>
      <c r="L164" t="str">
        <f t="shared" si="3"/>
        <v>NaN</v>
      </c>
      <c r="M164" t="s">
        <v>47</v>
      </c>
      <c r="N164" t="s">
        <v>47</v>
      </c>
      <c r="O164" s="19" t="str">
        <f t="shared" si="4"/>
        <v>NaN</v>
      </c>
      <c r="P164" s="19" t="str">
        <f t="shared" si="5"/>
        <v>NaN</v>
      </c>
      <c r="Q164" s="46" t="str">
        <f t="shared" ref="Q164:T164" si="320">IF($E164="NaN","NaN",IF($D164="NaN","NaN","0000000"))</f>
        <v>NaN</v>
      </c>
      <c r="R164" s="10" t="str">
        <f t="shared" si="320"/>
        <v>NaN</v>
      </c>
      <c r="S164" s="10" t="str">
        <f t="shared" si="320"/>
        <v>NaN</v>
      </c>
      <c r="T164" s="10" t="str">
        <f t="shared" si="320"/>
        <v>NaN</v>
      </c>
      <c r="U164" s="10" t="str">
        <f t="shared" ref="U164:V164" si="321">IFERROR(Q164/S164,"NaN")</f>
        <v>NaN</v>
      </c>
      <c r="V164" s="10" t="str">
        <f t="shared" si="321"/>
        <v>NaN</v>
      </c>
      <c r="W164" s="25" t="s">
        <v>47</v>
      </c>
      <c r="X164" t="s">
        <v>47</v>
      </c>
      <c r="Y164" s="29" t="str">
        <f t="shared" si="8"/>
        <v>NaN</v>
      </c>
      <c r="Z164" s="29" t="str">
        <f t="shared" si="9"/>
        <v>NaN</v>
      </c>
    </row>
    <row r="165" spans="1:26" ht="15">
      <c r="A165" s="26">
        <f>'2014Full'!A164</f>
        <v>41891</v>
      </c>
      <c r="B165" s="83">
        <f>'2014'!B165</f>
        <v>0.72361111111111109</v>
      </c>
      <c r="C165" s="83">
        <f>'2014'!C165</f>
        <v>0.98750000000000004</v>
      </c>
      <c r="D165" s="83" t="str">
        <f>'2014'!D165</f>
        <v>NaN</v>
      </c>
      <c r="E165" s="85" t="str">
        <f>'2014'!G165</f>
        <v>NaN</v>
      </c>
      <c r="F165" s="83" t="str">
        <f>'2014'!H165</f>
        <v>NaN</v>
      </c>
      <c r="G165" s="10">
        <v>2.6</v>
      </c>
      <c r="H165" s="10">
        <v>204</v>
      </c>
      <c r="I165" s="10">
        <v>28</v>
      </c>
      <c r="J165" s="10">
        <v>192</v>
      </c>
      <c r="K165">
        <f t="shared" si="2"/>
        <v>-3.2412999999999954</v>
      </c>
      <c r="L165">
        <f t="shared" si="3"/>
        <v>-19.731599999999986</v>
      </c>
      <c r="M165" s="1">
        <v>1.3</v>
      </c>
      <c r="N165" s="1">
        <v>1.7</v>
      </c>
      <c r="O165" s="19">
        <f t="shared" si="4"/>
        <v>2</v>
      </c>
      <c r="P165" s="19">
        <f t="shared" si="5"/>
        <v>16.47058823529412</v>
      </c>
      <c r="Q165" s="46" t="str">
        <f t="shared" ref="Q165:T165" si="322">IF($E165="NaN","NaN",IF($D165="NaN","NaN","0000000"))</f>
        <v>NaN</v>
      </c>
      <c r="R165" s="10" t="str">
        <f t="shared" si="322"/>
        <v>NaN</v>
      </c>
      <c r="S165" s="10" t="str">
        <f t="shared" si="322"/>
        <v>NaN</v>
      </c>
      <c r="T165" s="10" t="str">
        <f t="shared" si="322"/>
        <v>NaN</v>
      </c>
      <c r="U165" s="10" t="str">
        <f t="shared" ref="U165:V165" si="323">IFERROR(Q165/S165,"NaN")</f>
        <v>NaN</v>
      </c>
      <c r="V165" s="10" t="str">
        <f t="shared" si="323"/>
        <v>NaN</v>
      </c>
      <c r="W165" s="50">
        <v>200.7587</v>
      </c>
      <c r="X165" s="31">
        <v>172.26840000000001</v>
      </c>
      <c r="Y165" s="29">
        <f t="shared" si="8"/>
        <v>25.4</v>
      </c>
      <c r="Z165" s="29" t="str">
        <f t="shared" si="9"/>
        <v>NaN</v>
      </c>
    </row>
    <row r="166" spans="1:26" ht="15">
      <c r="A166" s="26">
        <f>'2014Full'!A165</f>
        <v>41892</v>
      </c>
      <c r="B166" s="83" t="str">
        <f>'2014'!B166</f>
        <v>NaN</v>
      </c>
      <c r="C166" s="83" t="str">
        <f>'2014'!C166</f>
        <v>NaN</v>
      </c>
      <c r="D166" s="83" t="str">
        <f>'2014'!D166</f>
        <v>NaN</v>
      </c>
      <c r="E166" s="3" t="str">
        <f>'2014'!G166</f>
        <v>NaN</v>
      </c>
      <c r="F166" s="83" t="str">
        <f>'2014'!H166</f>
        <v>NaN</v>
      </c>
      <c r="G166" s="10" t="s">
        <v>47</v>
      </c>
      <c r="H166" s="10" t="s">
        <v>47</v>
      </c>
      <c r="I166" s="10" t="s">
        <v>47</v>
      </c>
      <c r="J166" s="10" t="s">
        <v>47</v>
      </c>
      <c r="K166" t="str">
        <f t="shared" si="2"/>
        <v>NaN</v>
      </c>
      <c r="L166" t="str">
        <f t="shared" si="3"/>
        <v>NaN</v>
      </c>
      <c r="M166" t="s">
        <v>47</v>
      </c>
      <c r="N166" t="s">
        <v>47</v>
      </c>
      <c r="O166" s="19" t="str">
        <f t="shared" si="4"/>
        <v>NaN</v>
      </c>
      <c r="P166" s="19" t="str">
        <f t="shared" si="5"/>
        <v>NaN</v>
      </c>
      <c r="Q166" s="46" t="str">
        <f t="shared" ref="Q166:T166" si="324">IF($E166="NaN","NaN",IF($D166="NaN","NaN","0000000"))</f>
        <v>NaN</v>
      </c>
      <c r="R166" s="10" t="str">
        <f t="shared" si="324"/>
        <v>NaN</v>
      </c>
      <c r="S166" s="10" t="str">
        <f t="shared" si="324"/>
        <v>NaN</v>
      </c>
      <c r="T166" s="10" t="str">
        <f t="shared" si="324"/>
        <v>NaN</v>
      </c>
      <c r="U166" s="10" t="str">
        <f t="shared" ref="U166:V166" si="325">IFERROR(Q166/S166,"NaN")</f>
        <v>NaN</v>
      </c>
      <c r="V166" s="10" t="str">
        <f t="shared" si="325"/>
        <v>NaN</v>
      </c>
      <c r="W166" s="25" t="s">
        <v>47</v>
      </c>
      <c r="X166" t="s">
        <v>47</v>
      </c>
      <c r="Y166" s="29" t="str">
        <f t="shared" si="8"/>
        <v>NaN</v>
      </c>
      <c r="Z166" s="29" t="str">
        <f t="shared" si="9"/>
        <v>NaN</v>
      </c>
    </row>
    <row r="167" spans="1:26" ht="15">
      <c r="A167" s="26">
        <f>'2014Full'!A166</f>
        <v>41893</v>
      </c>
      <c r="B167" s="83">
        <f>'2014'!B167</f>
        <v>0.87638888888888888</v>
      </c>
      <c r="C167" s="83">
        <f>'2014'!C167</f>
        <v>0.97152777777777777</v>
      </c>
      <c r="D167" s="83" t="str">
        <f>'2014'!D167</f>
        <v>NaN</v>
      </c>
      <c r="E167" s="85" t="str">
        <f>'2014'!G167</f>
        <v>NaN</v>
      </c>
      <c r="F167" s="83" t="str">
        <f>'2014'!H167</f>
        <v>NaN</v>
      </c>
      <c r="G167" s="10">
        <v>2.2000000000000002</v>
      </c>
      <c r="H167" s="10">
        <v>204</v>
      </c>
      <c r="I167" s="10">
        <v>2.5</v>
      </c>
      <c r="J167" s="10">
        <v>212</v>
      </c>
      <c r="K167">
        <f t="shared" si="2"/>
        <v>7.7504999999999882</v>
      </c>
      <c r="L167">
        <f t="shared" si="3"/>
        <v>14.252399999999994</v>
      </c>
      <c r="M167" s="1">
        <v>1.1499999999999999</v>
      </c>
      <c r="N167" s="1">
        <v>1.2</v>
      </c>
      <c r="O167" s="19">
        <f t="shared" si="4"/>
        <v>1.9130434782608698</v>
      </c>
      <c r="P167" s="19">
        <f t="shared" si="5"/>
        <v>2.0833333333333335</v>
      </c>
      <c r="Q167" s="46" t="str">
        <f t="shared" ref="Q167:T167" si="326">IF($E167="NaN","NaN",IF($D167="NaN","NaN","0000000"))</f>
        <v>NaN</v>
      </c>
      <c r="R167" s="10" t="str">
        <f t="shared" si="326"/>
        <v>NaN</v>
      </c>
      <c r="S167" s="10" t="str">
        <f t="shared" si="326"/>
        <v>NaN</v>
      </c>
      <c r="T167" s="10" t="str">
        <f t="shared" si="326"/>
        <v>NaN</v>
      </c>
      <c r="U167" s="10" t="str">
        <f t="shared" ref="U167:V167" si="327">IFERROR(Q167/S167,"NaN")</f>
        <v>NaN</v>
      </c>
      <c r="V167" s="10" t="str">
        <f t="shared" si="327"/>
        <v>NaN</v>
      </c>
      <c r="W167" s="50">
        <v>211.75049999999999</v>
      </c>
      <c r="X167" s="31">
        <v>226.25239999999999</v>
      </c>
      <c r="Y167" s="29">
        <f t="shared" si="8"/>
        <v>0.29999999999999982</v>
      </c>
      <c r="Z167" s="29" t="str">
        <f t="shared" si="9"/>
        <v>NaN</v>
      </c>
    </row>
    <row r="168" spans="1:26" ht="15">
      <c r="A168" s="26">
        <f>'2014Full'!A167</f>
        <v>41894</v>
      </c>
      <c r="B168" s="83" t="str">
        <f>'2014'!B168</f>
        <v>NaN</v>
      </c>
      <c r="C168" s="83" t="str">
        <f>'2014'!C168</f>
        <v>NaN</v>
      </c>
      <c r="D168" s="83" t="str">
        <f>'2014'!D168</f>
        <v>NaN</v>
      </c>
      <c r="E168" s="3" t="str">
        <f>'2014'!G168</f>
        <v>NaN</v>
      </c>
      <c r="F168" s="83" t="str">
        <f>'2014'!H168</f>
        <v>NaN</v>
      </c>
      <c r="G168" s="10" t="s">
        <v>47</v>
      </c>
      <c r="H168" s="10" t="s">
        <v>47</v>
      </c>
      <c r="I168" s="10" t="s">
        <v>47</v>
      </c>
      <c r="J168" s="10" t="s">
        <v>47</v>
      </c>
      <c r="K168" t="str">
        <f t="shared" si="2"/>
        <v>NaN</v>
      </c>
      <c r="L168" t="str">
        <f t="shared" si="3"/>
        <v>NaN</v>
      </c>
      <c r="M168" t="s">
        <v>47</v>
      </c>
      <c r="N168" t="s">
        <v>47</v>
      </c>
      <c r="O168" s="19" t="str">
        <f t="shared" si="4"/>
        <v>NaN</v>
      </c>
      <c r="P168" s="19" t="str">
        <f t="shared" si="5"/>
        <v>NaN</v>
      </c>
      <c r="Q168" s="46" t="str">
        <f t="shared" ref="Q168:T168" si="328">IF($E168="NaN","NaN",IF($D168="NaN","NaN","0000000"))</f>
        <v>NaN</v>
      </c>
      <c r="R168" s="10" t="str">
        <f t="shared" si="328"/>
        <v>NaN</v>
      </c>
      <c r="S168" s="10" t="str">
        <f t="shared" si="328"/>
        <v>NaN</v>
      </c>
      <c r="T168" s="10" t="str">
        <f t="shared" si="328"/>
        <v>NaN</v>
      </c>
      <c r="U168" s="10" t="str">
        <f t="shared" ref="U168:V168" si="329">IFERROR(Q168/S168,"NaN")</f>
        <v>NaN</v>
      </c>
      <c r="V168" s="10" t="str">
        <f t="shared" si="329"/>
        <v>NaN</v>
      </c>
      <c r="W168" s="25" t="s">
        <v>47</v>
      </c>
      <c r="X168" t="s">
        <v>47</v>
      </c>
      <c r="Y168" s="29" t="str">
        <f t="shared" si="8"/>
        <v>NaN</v>
      </c>
      <c r="Z168" s="29" t="str">
        <f t="shared" si="9"/>
        <v>NaN</v>
      </c>
    </row>
    <row r="169" spans="1:26" ht="15">
      <c r="A169" s="26">
        <f>'2014Full'!A168</f>
        <v>41895</v>
      </c>
      <c r="B169" s="83" t="str">
        <f>'2014'!B169</f>
        <v>NaN</v>
      </c>
      <c r="C169" s="83" t="str">
        <f>'2014'!C169</f>
        <v>NaN</v>
      </c>
      <c r="D169" s="83" t="str">
        <f>'2014'!D169</f>
        <v>NaN</v>
      </c>
      <c r="E169" s="85" t="str">
        <f>'2014'!G169</f>
        <v>NaN</v>
      </c>
      <c r="F169" s="83" t="str">
        <f>'2014'!H169</f>
        <v>NaN</v>
      </c>
      <c r="G169" s="10" t="s">
        <v>47</v>
      </c>
      <c r="H169" s="10" t="s">
        <v>47</v>
      </c>
      <c r="I169" s="10" t="s">
        <v>47</v>
      </c>
      <c r="J169" s="10" t="s">
        <v>47</v>
      </c>
      <c r="K169" t="str">
        <f t="shared" si="2"/>
        <v>NaN</v>
      </c>
      <c r="L169" t="str">
        <f t="shared" si="3"/>
        <v>NaN</v>
      </c>
      <c r="M169" t="s">
        <v>47</v>
      </c>
      <c r="N169" t="s">
        <v>47</v>
      </c>
      <c r="O169" s="19" t="str">
        <f t="shared" si="4"/>
        <v>NaN</v>
      </c>
      <c r="P169" s="19" t="str">
        <f t="shared" si="5"/>
        <v>NaN</v>
      </c>
      <c r="Q169" s="46" t="str">
        <f t="shared" ref="Q169:T169" si="330">IF($E169="NaN","NaN",IF($D169="NaN","NaN","0000000"))</f>
        <v>NaN</v>
      </c>
      <c r="R169" s="10" t="str">
        <f t="shared" si="330"/>
        <v>NaN</v>
      </c>
      <c r="S169" s="10" t="str">
        <f t="shared" si="330"/>
        <v>NaN</v>
      </c>
      <c r="T169" s="10" t="str">
        <f t="shared" si="330"/>
        <v>NaN</v>
      </c>
      <c r="U169" s="10" t="str">
        <f t="shared" ref="U169:V169" si="331">IFERROR(Q169/S169,"NaN")</f>
        <v>NaN</v>
      </c>
      <c r="V169" s="10" t="str">
        <f t="shared" si="331"/>
        <v>NaN</v>
      </c>
      <c r="W169" s="25" t="s">
        <v>47</v>
      </c>
      <c r="X169" t="s">
        <v>47</v>
      </c>
      <c r="Y169" s="29" t="str">
        <f t="shared" si="8"/>
        <v>NaN</v>
      </c>
      <c r="Z169" s="29" t="str">
        <f t="shared" si="9"/>
        <v>NaN</v>
      </c>
    </row>
    <row r="170" spans="1:26" ht="15">
      <c r="A170" s="26">
        <f>'2014Full'!A169</f>
        <v>41896</v>
      </c>
      <c r="B170" s="83" t="str">
        <f>'2014'!B170</f>
        <v>NaN</v>
      </c>
      <c r="C170" s="83" t="str">
        <f>'2014'!C170</f>
        <v>NaN</v>
      </c>
      <c r="D170" s="83" t="str">
        <f>'2014'!D170</f>
        <v>NaN</v>
      </c>
      <c r="E170" s="3" t="str">
        <f>'2014'!G170</f>
        <v>NaN</v>
      </c>
      <c r="F170" s="83" t="str">
        <f>'2014'!H170</f>
        <v>NaN</v>
      </c>
      <c r="G170" s="10" t="s">
        <v>47</v>
      </c>
      <c r="H170" s="10" t="s">
        <v>47</v>
      </c>
      <c r="I170" s="10" t="s">
        <v>47</v>
      </c>
      <c r="J170" s="10" t="s">
        <v>47</v>
      </c>
      <c r="K170" t="str">
        <f t="shared" si="2"/>
        <v>NaN</v>
      </c>
      <c r="L170" t="str">
        <f t="shared" si="3"/>
        <v>NaN</v>
      </c>
      <c r="M170" t="s">
        <v>47</v>
      </c>
      <c r="N170" t="s">
        <v>47</v>
      </c>
      <c r="O170" s="19" t="str">
        <f t="shared" si="4"/>
        <v>NaN</v>
      </c>
      <c r="P170" s="19" t="str">
        <f t="shared" si="5"/>
        <v>NaN</v>
      </c>
      <c r="Q170" s="46" t="str">
        <f t="shared" ref="Q170:T170" si="332">IF($E170="NaN","NaN",IF($D170="NaN","NaN","0000000"))</f>
        <v>NaN</v>
      </c>
      <c r="R170" s="10" t="str">
        <f t="shared" si="332"/>
        <v>NaN</v>
      </c>
      <c r="S170" s="10" t="str">
        <f t="shared" si="332"/>
        <v>NaN</v>
      </c>
      <c r="T170" s="10" t="str">
        <f t="shared" si="332"/>
        <v>NaN</v>
      </c>
      <c r="U170" s="10" t="str">
        <f t="shared" ref="U170:V170" si="333">IFERROR(Q170/S170,"NaN")</f>
        <v>NaN</v>
      </c>
      <c r="V170" s="10" t="str">
        <f t="shared" si="333"/>
        <v>NaN</v>
      </c>
      <c r="W170" s="25" t="s">
        <v>47</v>
      </c>
      <c r="X170" t="s">
        <v>47</v>
      </c>
      <c r="Y170" s="29" t="str">
        <f t="shared" si="8"/>
        <v>NaN</v>
      </c>
      <c r="Z170" s="29" t="str">
        <f t="shared" si="9"/>
        <v>NaN</v>
      </c>
    </row>
    <row r="171" spans="1:26" ht="15">
      <c r="A171" s="26">
        <f>'2014Full'!A170</f>
        <v>41897</v>
      </c>
      <c r="B171" s="83" t="str">
        <f>'2014'!B171</f>
        <v>NaN</v>
      </c>
      <c r="C171" s="83" t="str">
        <f>'2014'!C171</f>
        <v>NaN</v>
      </c>
      <c r="D171" s="83" t="str">
        <f>'2014'!D171</f>
        <v>NaN</v>
      </c>
      <c r="E171" s="3" t="str">
        <f>'2014'!G171</f>
        <v>NaN</v>
      </c>
      <c r="F171" s="83" t="str">
        <f>'2014'!H171</f>
        <v>NaN</v>
      </c>
      <c r="G171" s="10" t="s">
        <v>47</v>
      </c>
      <c r="H171" s="10" t="s">
        <v>47</v>
      </c>
      <c r="I171" s="10" t="s">
        <v>47</v>
      </c>
      <c r="J171" s="10" t="s">
        <v>47</v>
      </c>
      <c r="K171" t="str">
        <f t="shared" si="2"/>
        <v>NaN</v>
      </c>
      <c r="L171" t="str">
        <f t="shared" si="3"/>
        <v>NaN</v>
      </c>
      <c r="M171" t="s">
        <v>47</v>
      </c>
      <c r="N171" t="s">
        <v>47</v>
      </c>
      <c r="O171" s="19" t="str">
        <f t="shared" si="4"/>
        <v>NaN</v>
      </c>
      <c r="P171" s="19" t="str">
        <f t="shared" si="5"/>
        <v>NaN</v>
      </c>
      <c r="Q171" s="46" t="str">
        <f t="shared" ref="Q171:T171" si="334">IF($E171="NaN","NaN",IF($D171="NaN","NaN","0000000"))</f>
        <v>NaN</v>
      </c>
      <c r="R171" s="10" t="str">
        <f t="shared" si="334"/>
        <v>NaN</v>
      </c>
      <c r="S171" s="10" t="str">
        <f t="shared" si="334"/>
        <v>NaN</v>
      </c>
      <c r="T171" s="10" t="str">
        <f t="shared" si="334"/>
        <v>NaN</v>
      </c>
      <c r="U171" s="10" t="str">
        <f t="shared" ref="U171:V171" si="335">IFERROR(Q171/S171,"NaN")</f>
        <v>NaN</v>
      </c>
      <c r="V171" s="10" t="str">
        <f t="shared" si="335"/>
        <v>NaN</v>
      </c>
      <c r="W171" s="25" t="s">
        <v>47</v>
      </c>
      <c r="X171" t="s">
        <v>47</v>
      </c>
      <c r="Y171" s="29" t="str">
        <f t="shared" si="8"/>
        <v>NaN</v>
      </c>
      <c r="Z171" s="29" t="str">
        <f t="shared" si="9"/>
        <v>NaN</v>
      </c>
    </row>
    <row r="172" spans="1:26" ht="15">
      <c r="A172" s="26">
        <f>'2014Full'!A171</f>
        <v>41898</v>
      </c>
      <c r="B172" s="83" t="str">
        <f>'2014'!B172</f>
        <v>NaN</v>
      </c>
      <c r="C172" s="83" t="str">
        <f>'2014'!C172</f>
        <v>NaN</v>
      </c>
      <c r="D172" s="83" t="str">
        <f>'2014'!D172</f>
        <v>NaN</v>
      </c>
      <c r="E172" s="85" t="str">
        <f>'2014'!G172</f>
        <v>NaN</v>
      </c>
      <c r="F172" s="83" t="str">
        <f>'2014'!H172</f>
        <v>NaN</v>
      </c>
      <c r="G172" s="10" t="s">
        <v>47</v>
      </c>
      <c r="H172" s="10" t="s">
        <v>47</v>
      </c>
      <c r="I172" s="10" t="s">
        <v>47</v>
      </c>
      <c r="J172" s="10" t="s">
        <v>47</v>
      </c>
      <c r="K172" t="str">
        <f t="shared" si="2"/>
        <v>NaN</v>
      </c>
      <c r="L172" t="str">
        <f t="shared" si="3"/>
        <v>NaN</v>
      </c>
      <c r="M172" t="s">
        <v>47</v>
      </c>
      <c r="N172" t="s">
        <v>47</v>
      </c>
      <c r="O172" s="19" t="str">
        <f t="shared" si="4"/>
        <v>NaN</v>
      </c>
      <c r="P172" s="19" t="str">
        <f t="shared" si="5"/>
        <v>NaN</v>
      </c>
      <c r="Q172" s="46" t="str">
        <f t="shared" ref="Q172:T172" si="336">IF($E172="NaN","NaN",IF($D172="NaN","NaN","0000000"))</f>
        <v>NaN</v>
      </c>
      <c r="R172" s="10" t="str">
        <f t="shared" si="336"/>
        <v>NaN</v>
      </c>
      <c r="S172" s="10" t="str">
        <f t="shared" si="336"/>
        <v>NaN</v>
      </c>
      <c r="T172" s="10" t="str">
        <f t="shared" si="336"/>
        <v>NaN</v>
      </c>
      <c r="U172" s="10" t="str">
        <f t="shared" ref="U172:V172" si="337">IFERROR(Q172/S172,"NaN")</f>
        <v>NaN</v>
      </c>
      <c r="V172" s="10" t="str">
        <f t="shared" si="337"/>
        <v>NaN</v>
      </c>
      <c r="W172" s="25" t="s">
        <v>47</v>
      </c>
      <c r="X172" t="s">
        <v>47</v>
      </c>
      <c r="Y172" s="29" t="str">
        <f t="shared" si="8"/>
        <v>NaN</v>
      </c>
      <c r="Z172" s="29" t="str">
        <f t="shared" si="9"/>
        <v>NaN</v>
      </c>
    </row>
    <row r="173" spans="1:26" ht="15">
      <c r="A173" s="26">
        <f>'2014Full'!A172</f>
        <v>41899</v>
      </c>
      <c r="B173" s="83">
        <f>'2014'!B173</f>
        <v>0.68958333333333333</v>
      </c>
      <c r="C173" s="3" t="str">
        <f>'2014'!C173</f>
        <v>NaN</v>
      </c>
      <c r="D173" s="83">
        <f>'2014'!D173</f>
        <v>0.78611111111111109</v>
      </c>
      <c r="E173" s="3" t="str">
        <f>'2014'!G173</f>
        <v>NaN</v>
      </c>
      <c r="F173" s="3" t="str">
        <f>'2014'!H173</f>
        <v>NaN</v>
      </c>
      <c r="G173" s="10">
        <v>2.1</v>
      </c>
      <c r="H173" s="10">
        <v>237</v>
      </c>
      <c r="I173" s="10">
        <v>3.2</v>
      </c>
      <c r="J173" s="10">
        <v>240</v>
      </c>
      <c r="K173">
        <f t="shared" si="2"/>
        <v>15.254300000000001</v>
      </c>
      <c r="L173">
        <f t="shared" si="3"/>
        <v>5.2478000000000122</v>
      </c>
      <c r="M173" s="1">
        <v>0.55000000000000004</v>
      </c>
      <c r="N173" s="1">
        <v>1.4</v>
      </c>
      <c r="O173" s="19">
        <f t="shared" si="4"/>
        <v>3.8181818181818179</v>
      </c>
      <c r="P173" s="19">
        <f t="shared" si="5"/>
        <v>2.285714285714286</v>
      </c>
      <c r="Q173" s="46" t="str">
        <f t="shared" ref="Q173:T173" si="338">IF($E173="NaN","NaN",IF($D173="NaN","NaN","0000000"))</f>
        <v>NaN</v>
      </c>
      <c r="R173" s="10" t="str">
        <f t="shared" si="338"/>
        <v>NaN</v>
      </c>
      <c r="S173" s="10" t="str">
        <f t="shared" si="338"/>
        <v>NaN</v>
      </c>
      <c r="T173" s="10" t="str">
        <f t="shared" si="338"/>
        <v>NaN</v>
      </c>
      <c r="U173" s="10" t="str">
        <f t="shared" ref="U173:V173" si="339">IFERROR(Q173/S173,"NaN")</f>
        <v>NaN</v>
      </c>
      <c r="V173" s="10" t="str">
        <f t="shared" si="339"/>
        <v>NaN</v>
      </c>
      <c r="W173" s="50">
        <v>252.2543</v>
      </c>
      <c r="X173" s="31">
        <v>245.24780000000001</v>
      </c>
      <c r="Y173" s="29">
        <f t="shared" si="8"/>
        <v>1.1000000000000001</v>
      </c>
      <c r="Z173" s="29" t="str">
        <f t="shared" si="9"/>
        <v>NaN</v>
      </c>
    </row>
    <row r="174" spans="1:26" ht="15">
      <c r="A174" s="26">
        <f>'2014Full'!A173</f>
        <v>41900</v>
      </c>
      <c r="B174" s="83" t="str">
        <f>'2014'!B174</f>
        <v>NaN</v>
      </c>
      <c r="C174" s="83" t="str">
        <f>'2014'!C174</f>
        <v>NaN</v>
      </c>
      <c r="D174" s="83" t="str">
        <f>'2014'!D174</f>
        <v>NaN</v>
      </c>
      <c r="E174" s="3" t="str">
        <f>'2014'!G174</f>
        <v>NaN</v>
      </c>
      <c r="F174" s="83" t="str">
        <f>'2014'!H174</f>
        <v>NaN</v>
      </c>
      <c r="G174" s="10" t="s">
        <v>47</v>
      </c>
      <c r="H174" s="10" t="s">
        <v>47</v>
      </c>
      <c r="I174" s="10" t="s">
        <v>47</v>
      </c>
      <c r="J174" s="10" t="s">
        <v>47</v>
      </c>
      <c r="K174" t="str">
        <f t="shared" si="2"/>
        <v>NaN</v>
      </c>
      <c r="L174" t="str">
        <f t="shared" si="3"/>
        <v>NaN</v>
      </c>
      <c r="M174" t="s">
        <v>47</v>
      </c>
      <c r="N174" t="s">
        <v>47</v>
      </c>
      <c r="O174" s="19" t="str">
        <f t="shared" si="4"/>
        <v>NaN</v>
      </c>
      <c r="P174" s="19" t="str">
        <f t="shared" si="5"/>
        <v>NaN</v>
      </c>
      <c r="Q174" s="46" t="str">
        <f t="shared" ref="Q174:T174" si="340">IF($E174="NaN","NaN",IF($D174="NaN","NaN","0000000"))</f>
        <v>NaN</v>
      </c>
      <c r="R174" s="10" t="str">
        <f t="shared" si="340"/>
        <v>NaN</v>
      </c>
      <c r="S174" s="10" t="str">
        <f t="shared" si="340"/>
        <v>NaN</v>
      </c>
      <c r="T174" s="10" t="str">
        <f t="shared" si="340"/>
        <v>NaN</v>
      </c>
      <c r="U174" s="10" t="str">
        <f t="shared" ref="U174:V174" si="341">IFERROR(Q174/S174,"NaN")</f>
        <v>NaN</v>
      </c>
      <c r="V174" s="10" t="str">
        <f t="shared" si="341"/>
        <v>NaN</v>
      </c>
      <c r="W174" s="25" t="s">
        <v>47</v>
      </c>
      <c r="X174" t="s">
        <v>47</v>
      </c>
      <c r="Y174" s="29" t="str">
        <f t="shared" si="8"/>
        <v>NaN</v>
      </c>
      <c r="Z174" s="29" t="str">
        <f t="shared" si="9"/>
        <v>NaN</v>
      </c>
    </row>
    <row r="175" spans="1:26" ht="15">
      <c r="A175" s="26">
        <f>'2014Full'!A174</f>
        <v>41901</v>
      </c>
      <c r="B175" s="83" t="str">
        <f>'2014'!B175</f>
        <v>NaN</v>
      </c>
      <c r="C175" s="83" t="str">
        <f>'2014'!C175</f>
        <v>NaN</v>
      </c>
      <c r="D175" s="3" t="str">
        <f>'2014'!D175</f>
        <v>NaN</v>
      </c>
      <c r="E175" s="83">
        <f>'2014'!G175</f>
        <v>0.86875000000000002</v>
      </c>
      <c r="F175" s="83">
        <f>'2014'!H175</f>
        <v>0.98611111111111116</v>
      </c>
      <c r="G175" s="10">
        <v>5</v>
      </c>
      <c r="H175" s="10">
        <v>152</v>
      </c>
      <c r="I175" s="10">
        <v>10</v>
      </c>
      <c r="J175" s="10">
        <v>158</v>
      </c>
      <c r="K175">
        <f t="shared" si="2"/>
        <v>-15.71459999999999</v>
      </c>
      <c r="L175">
        <f t="shared" si="3"/>
        <v>-25.746600000000001</v>
      </c>
      <c r="M175" s="1">
        <v>1.45</v>
      </c>
      <c r="N175" s="1">
        <v>1.8</v>
      </c>
      <c r="O175" s="19">
        <f t="shared" si="4"/>
        <v>3.4482758620689657</v>
      </c>
      <c r="P175" s="19">
        <f t="shared" si="5"/>
        <v>5.5555555555555554</v>
      </c>
      <c r="Q175" s="46" t="str">
        <f t="shared" ref="Q175:T175" si="342">IF($E175="NaN","NaN",IF($D175="NaN","NaN","0000000"))</f>
        <v>NaN</v>
      </c>
      <c r="R175" s="10" t="str">
        <f t="shared" si="342"/>
        <v>NaN</v>
      </c>
      <c r="S175" s="10" t="str">
        <f t="shared" si="342"/>
        <v>NaN</v>
      </c>
      <c r="T175" s="10" t="str">
        <f t="shared" si="342"/>
        <v>NaN</v>
      </c>
      <c r="U175" s="10" t="str">
        <f t="shared" ref="U175:V175" si="343">IFERROR(Q175/S175,"NaN")</f>
        <v>NaN</v>
      </c>
      <c r="V175" s="10" t="str">
        <f t="shared" si="343"/>
        <v>NaN</v>
      </c>
      <c r="W175" s="50">
        <v>136.28540000000001</v>
      </c>
      <c r="X175" s="31">
        <v>132.2534</v>
      </c>
      <c r="Y175" s="29">
        <f t="shared" si="8"/>
        <v>5</v>
      </c>
      <c r="Z175" s="29" t="str">
        <f t="shared" si="9"/>
        <v>NaN</v>
      </c>
    </row>
    <row r="176" spans="1:26" ht="15">
      <c r="A176" s="26">
        <f>'2014Full'!A175</f>
        <v>41902</v>
      </c>
      <c r="B176" s="83">
        <f>'2014'!B176</f>
        <v>0.65694444444444444</v>
      </c>
      <c r="C176" s="3" t="str">
        <f>'2014'!C176</f>
        <v>NaN</v>
      </c>
      <c r="D176" s="83">
        <f>'2014'!D176</f>
        <v>0.71736111111111112</v>
      </c>
      <c r="E176" s="85">
        <f>'2014'!G176</f>
        <v>0.89722222222222225</v>
      </c>
      <c r="F176" s="83">
        <f>'2014'!H176</f>
        <v>1.0006944444444446</v>
      </c>
      <c r="G176" s="10">
        <v>2.2999999999999998</v>
      </c>
      <c r="H176" s="10">
        <v>192</v>
      </c>
      <c r="I176" s="10">
        <v>2.5</v>
      </c>
      <c r="J176" s="10">
        <v>192</v>
      </c>
      <c r="K176">
        <f t="shared" si="2"/>
        <v>-12.73060000000001</v>
      </c>
      <c r="L176">
        <f t="shared" si="3"/>
        <v>-11.203499999999991</v>
      </c>
      <c r="M176" s="1">
        <v>0.65</v>
      </c>
      <c r="N176" s="1">
        <v>1.1499999999999999</v>
      </c>
      <c r="O176" s="19">
        <f t="shared" si="4"/>
        <v>3.5384615384615379</v>
      </c>
      <c r="P176" s="19">
        <f t="shared" si="5"/>
        <v>2.1739130434782612</v>
      </c>
      <c r="Q176" s="46">
        <v>6.7</v>
      </c>
      <c r="R176" s="10">
        <v>12</v>
      </c>
      <c r="S176" s="10">
        <v>1.4</v>
      </c>
      <c r="T176" s="10">
        <v>1.3</v>
      </c>
      <c r="U176" s="10">
        <f t="shared" ref="U176:V176" si="344">IFERROR(Q176/S176,"NaN")</f>
        <v>4.7857142857142865</v>
      </c>
      <c r="V176" s="10">
        <f t="shared" si="344"/>
        <v>9.2307692307692299</v>
      </c>
      <c r="W176" s="50">
        <v>179.26939999999999</v>
      </c>
      <c r="X176" s="31">
        <v>180.79650000000001</v>
      </c>
      <c r="Y176" s="29">
        <f t="shared" si="8"/>
        <v>0.20000000000000018</v>
      </c>
      <c r="Z176" s="29">
        <f t="shared" si="9"/>
        <v>5.3</v>
      </c>
    </row>
    <row r="177" spans="1:26" ht="15">
      <c r="A177" s="26">
        <f>'2014Full'!A176</f>
        <v>41903</v>
      </c>
      <c r="B177" s="83" t="str">
        <f>'2014'!B177</f>
        <v>NaN</v>
      </c>
      <c r="C177" s="83" t="str">
        <f>'2014'!C177</f>
        <v>NaN</v>
      </c>
      <c r="D177" s="83" t="str">
        <f>'2014'!D177</f>
        <v>NaN</v>
      </c>
      <c r="E177" s="3" t="str">
        <f>'2014'!G177</f>
        <v>NaN</v>
      </c>
      <c r="F177" s="83" t="str">
        <f>'2014'!H177</f>
        <v>NaN</v>
      </c>
      <c r="G177" s="10" t="s">
        <v>47</v>
      </c>
      <c r="H177" s="10" t="s">
        <v>47</v>
      </c>
      <c r="I177" s="10" t="s">
        <v>47</v>
      </c>
      <c r="J177" s="10" t="s">
        <v>47</v>
      </c>
      <c r="K177" t="str">
        <f t="shared" si="2"/>
        <v>NaN</v>
      </c>
      <c r="L177" t="str">
        <f t="shared" si="3"/>
        <v>NaN</v>
      </c>
      <c r="M177" t="s">
        <v>47</v>
      </c>
      <c r="N177" t="s">
        <v>47</v>
      </c>
      <c r="O177" s="19" t="str">
        <f t="shared" si="4"/>
        <v>NaN</v>
      </c>
      <c r="P177" s="19" t="str">
        <f t="shared" si="5"/>
        <v>NaN</v>
      </c>
      <c r="Q177" s="46" t="str">
        <f t="shared" ref="Q177:T177" si="345">IF($E177="NaN","NaN",IF($D177="NaN","NaN","0000000"))</f>
        <v>NaN</v>
      </c>
      <c r="R177" s="10" t="str">
        <f t="shared" si="345"/>
        <v>NaN</v>
      </c>
      <c r="S177" s="10" t="str">
        <f t="shared" si="345"/>
        <v>NaN</v>
      </c>
      <c r="T177" s="10" t="str">
        <f t="shared" si="345"/>
        <v>NaN</v>
      </c>
      <c r="U177" s="10" t="str">
        <f t="shared" ref="U177:V177" si="346">IFERROR(Q177/S177,"NaN")</f>
        <v>NaN</v>
      </c>
      <c r="V177" s="10" t="str">
        <f t="shared" si="346"/>
        <v>NaN</v>
      </c>
      <c r="W177" s="25" t="s">
        <v>47</v>
      </c>
      <c r="X177" t="s">
        <v>47</v>
      </c>
      <c r="Y177" s="29" t="str">
        <f t="shared" si="8"/>
        <v>NaN</v>
      </c>
      <c r="Z177" s="29" t="str">
        <f t="shared" si="9"/>
        <v>NaN</v>
      </c>
    </row>
    <row r="178" spans="1:26" ht="15">
      <c r="A178" s="26">
        <f>'2014Full'!A177</f>
        <v>41904</v>
      </c>
      <c r="B178" s="83" t="str">
        <f>'2014'!B178</f>
        <v>NaN</v>
      </c>
      <c r="C178" s="83" t="str">
        <f>'2014'!C178</f>
        <v>NaN</v>
      </c>
      <c r="D178" s="83" t="str">
        <f>'2014'!D178</f>
        <v>NaN</v>
      </c>
      <c r="E178" s="3" t="str">
        <f>'2014'!G178</f>
        <v>NaN</v>
      </c>
      <c r="F178" s="83" t="str">
        <f>'2014'!H178</f>
        <v>NaN</v>
      </c>
      <c r="G178" s="10" t="s">
        <v>47</v>
      </c>
      <c r="H178" s="10" t="s">
        <v>47</v>
      </c>
      <c r="I178" s="10" t="s">
        <v>47</v>
      </c>
      <c r="J178" s="10" t="s">
        <v>47</v>
      </c>
      <c r="K178" t="str">
        <f t="shared" si="2"/>
        <v>NaN</v>
      </c>
      <c r="L178" t="str">
        <f t="shared" si="3"/>
        <v>NaN</v>
      </c>
      <c r="M178" t="s">
        <v>47</v>
      </c>
      <c r="N178" t="s">
        <v>47</v>
      </c>
      <c r="O178" s="19" t="str">
        <f t="shared" si="4"/>
        <v>NaN</v>
      </c>
      <c r="P178" s="19" t="str">
        <f t="shared" si="5"/>
        <v>NaN</v>
      </c>
      <c r="Q178" s="46" t="str">
        <f t="shared" ref="Q178:T178" si="347">IF($E178="NaN","NaN",IF($D178="NaN","NaN","0000000"))</f>
        <v>NaN</v>
      </c>
      <c r="R178" s="10" t="str">
        <f t="shared" si="347"/>
        <v>NaN</v>
      </c>
      <c r="S178" s="10" t="str">
        <f t="shared" si="347"/>
        <v>NaN</v>
      </c>
      <c r="T178" s="10" t="str">
        <f t="shared" si="347"/>
        <v>NaN</v>
      </c>
      <c r="U178" s="10" t="str">
        <f t="shared" ref="U178:V178" si="348">IFERROR(Q178/S178,"NaN")</f>
        <v>NaN</v>
      </c>
      <c r="V178" s="10" t="str">
        <f t="shared" si="348"/>
        <v>NaN</v>
      </c>
      <c r="W178" s="25" t="s">
        <v>47</v>
      </c>
      <c r="X178" t="s">
        <v>47</v>
      </c>
      <c r="Y178" s="29" t="str">
        <f t="shared" si="8"/>
        <v>NaN</v>
      </c>
      <c r="Z178" s="29" t="str">
        <f t="shared" si="9"/>
        <v>NaN</v>
      </c>
    </row>
    <row r="179" spans="1:26" ht="15">
      <c r="A179" s="26">
        <f>'2014Full'!A178</f>
        <v>41905</v>
      </c>
      <c r="B179" s="85">
        <f>'2014'!B179</f>
        <v>0.60833333333333328</v>
      </c>
      <c r="C179" s="83">
        <f>'2014'!C179</f>
        <v>0.9145833333333333</v>
      </c>
      <c r="D179" s="83" t="str">
        <f>'2014'!D179</f>
        <v>NaN</v>
      </c>
      <c r="E179" s="85" t="str">
        <f>'2014'!G179</f>
        <v>NaN</v>
      </c>
      <c r="F179" s="83" t="str">
        <f>'2014'!H179</f>
        <v>NaN</v>
      </c>
      <c r="G179" s="10">
        <v>1.8</v>
      </c>
      <c r="H179" s="10">
        <v>172</v>
      </c>
      <c r="I179" s="10">
        <v>2.5</v>
      </c>
      <c r="J179" s="10">
        <v>150</v>
      </c>
      <c r="K179">
        <f t="shared" si="2"/>
        <v>-1.7229000000000099</v>
      </c>
      <c r="L179">
        <f t="shared" si="3"/>
        <v>-6.7493000000000052</v>
      </c>
      <c r="M179" s="1">
        <v>0.5</v>
      </c>
      <c r="N179" s="1">
        <v>1.1499999999999999</v>
      </c>
      <c r="O179" s="19">
        <f t="shared" si="4"/>
        <v>3.6</v>
      </c>
      <c r="P179" s="19">
        <f t="shared" si="5"/>
        <v>2.1739130434782612</v>
      </c>
      <c r="Q179" s="46" t="str">
        <f t="shared" ref="Q179:T179" si="349">IF($E179="NaN","NaN",IF($D179="NaN","NaN","0000000"))</f>
        <v>NaN</v>
      </c>
      <c r="R179" s="10" t="str">
        <f t="shared" si="349"/>
        <v>NaN</v>
      </c>
      <c r="S179" s="10" t="str">
        <f t="shared" si="349"/>
        <v>NaN</v>
      </c>
      <c r="T179" s="10" t="str">
        <f t="shared" si="349"/>
        <v>NaN</v>
      </c>
      <c r="U179" s="10" t="str">
        <f t="shared" ref="U179:V179" si="350">IFERROR(Q179/S179,"NaN")</f>
        <v>NaN</v>
      </c>
      <c r="V179" s="10" t="str">
        <f t="shared" si="350"/>
        <v>NaN</v>
      </c>
      <c r="W179" s="50">
        <v>170.27709999999999</v>
      </c>
      <c r="X179" s="31">
        <v>143.25069999999999</v>
      </c>
      <c r="Y179" s="29">
        <f t="shared" si="8"/>
        <v>0.7</v>
      </c>
      <c r="Z179" s="29" t="str">
        <f t="shared" si="9"/>
        <v>NaN</v>
      </c>
    </row>
    <row r="180" spans="1:26" ht="15">
      <c r="A180" s="26">
        <f>'2014Full'!A179</f>
        <v>41906</v>
      </c>
      <c r="B180" s="83">
        <f>'2014'!B180</f>
        <v>0.67569444444444449</v>
      </c>
      <c r="C180" s="10" t="s">
        <v>47</v>
      </c>
      <c r="D180" s="83">
        <f>'2014'!D180</f>
        <v>0.75069444444444444</v>
      </c>
      <c r="E180" s="3" t="str">
        <f>'2014'!G180</f>
        <v>NaN</v>
      </c>
      <c r="F180" s="83" t="str">
        <f>'2014'!H180</f>
        <v>NaN</v>
      </c>
      <c r="G180" s="10">
        <v>1.9</v>
      </c>
      <c r="H180" s="10">
        <v>183</v>
      </c>
      <c r="I180" s="10">
        <v>2.7</v>
      </c>
      <c r="J180" s="10">
        <v>185</v>
      </c>
      <c r="K180">
        <f t="shared" si="2"/>
        <v>-1.2477000000000089</v>
      </c>
      <c r="L180">
        <f t="shared" si="3"/>
        <v>-11.751100000000008</v>
      </c>
      <c r="M180" s="1">
        <v>0.75</v>
      </c>
      <c r="N180" s="1">
        <v>0.95</v>
      </c>
      <c r="O180" s="19">
        <f t="shared" si="4"/>
        <v>2.5333333333333332</v>
      </c>
      <c r="P180" s="19">
        <f t="shared" si="5"/>
        <v>2.8421052631578951</v>
      </c>
      <c r="Q180" s="46" t="str">
        <f t="shared" ref="Q180:T180" si="351">IF($E180="NaN","NaN",IF($D180="NaN","NaN","0000000"))</f>
        <v>NaN</v>
      </c>
      <c r="R180" s="10" t="str">
        <f t="shared" si="351"/>
        <v>NaN</v>
      </c>
      <c r="S180" s="10" t="str">
        <f t="shared" si="351"/>
        <v>NaN</v>
      </c>
      <c r="T180" s="10" t="str">
        <f t="shared" si="351"/>
        <v>NaN</v>
      </c>
      <c r="U180" s="10" t="str">
        <f t="shared" ref="U180:V180" si="352">IFERROR(Q180/S180,"NaN")</f>
        <v>NaN</v>
      </c>
      <c r="V180" s="10" t="str">
        <f t="shared" si="352"/>
        <v>NaN</v>
      </c>
      <c r="W180" s="50">
        <v>181.75229999999999</v>
      </c>
      <c r="X180" s="31">
        <v>173.24889999999999</v>
      </c>
      <c r="Y180" s="29">
        <f t="shared" si="8"/>
        <v>0.80000000000000027</v>
      </c>
      <c r="Z180" s="29" t="str">
        <f t="shared" si="9"/>
        <v>NaN</v>
      </c>
    </row>
    <row r="181" spans="1:26" ht="15">
      <c r="A181" s="26">
        <f>'2014Full'!A180</f>
        <v>41907</v>
      </c>
      <c r="B181" s="10" t="s">
        <v>47</v>
      </c>
      <c r="C181" s="10" t="s">
        <v>47</v>
      </c>
      <c r="D181" s="10" t="s">
        <v>47</v>
      </c>
      <c r="E181" s="10" t="s">
        <v>47</v>
      </c>
      <c r="F181" s="10" t="s">
        <v>47</v>
      </c>
      <c r="G181" s="10" t="s">
        <v>47</v>
      </c>
      <c r="H181" s="10" t="s">
        <v>47</v>
      </c>
      <c r="I181" s="10" t="s">
        <v>47</v>
      </c>
      <c r="J181" s="10" t="s">
        <v>47</v>
      </c>
      <c r="K181" t="str">
        <f t="shared" si="2"/>
        <v>NaN</v>
      </c>
      <c r="L181" t="str">
        <f t="shared" si="3"/>
        <v>NaN</v>
      </c>
      <c r="M181" t="s">
        <v>47</v>
      </c>
      <c r="N181" t="s">
        <v>47</v>
      </c>
      <c r="O181" s="19" t="str">
        <f t="shared" si="4"/>
        <v>NaN</v>
      </c>
      <c r="P181" s="19" t="str">
        <f t="shared" si="5"/>
        <v>NaN</v>
      </c>
      <c r="Q181" s="46" t="str">
        <f t="shared" ref="Q181:T181" si="353">IF($E181="NaN","NaN",IF($D181="NaN","NaN","0000000"))</f>
        <v>NaN</v>
      </c>
      <c r="R181" s="10" t="str">
        <f t="shared" si="353"/>
        <v>NaN</v>
      </c>
      <c r="S181" s="10" t="str">
        <f t="shared" si="353"/>
        <v>NaN</v>
      </c>
      <c r="T181" s="10" t="str">
        <f t="shared" si="353"/>
        <v>NaN</v>
      </c>
      <c r="U181" s="10" t="str">
        <f t="shared" ref="U181:V181" si="354">IFERROR(Q181/S181,"NaN")</f>
        <v>NaN</v>
      </c>
      <c r="V181" s="10" t="str">
        <f t="shared" si="354"/>
        <v>NaN</v>
      </c>
      <c r="W181" s="25" t="s">
        <v>47</v>
      </c>
      <c r="X181" t="s">
        <v>47</v>
      </c>
      <c r="Y181" s="29" t="str">
        <f t="shared" si="8"/>
        <v>NaN</v>
      </c>
      <c r="Z181" s="29" t="str">
        <f t="shared" si="9"/>
        <v>NaN</v>
      </c>
    </row>
    <row r="182" spans="1:26" ht="15">
      <c r="A182" s="26">
        <f>'2014Full'!A181</f>
        <v>41908</v>
      </c>
      <c r="B182" s="10" t="s">
        <v>47</v>
      </c>
      <c r="C182" s="10" t="s">
        <v>47</v>
      </c>
      <c r="D182" s="10" t="s">
        <v>47</v>
      </c>
      <c r="E182" s="10" t="s">
        <v>47</v>
      </c>
      <c r="F182" s="10" t="s">
        <v>47</v>
      </c>
      <c r="G182" s="10" t="s">
        <v>47</v>
      </c>
      <c r="H182" s="10" t="s">
        <v>47</v>
      </c>
      <c r="I182" s="10" t="s">
        <v>47</v>
      </c>
      <c r="J182" s="10" t="s">
        <v>47</v>
      </c>
      <c r="K182" t="str">
        <f t="shared" si="2"/>
        <v>NaN</v>
      </c>
      <c r="L182" t="str">
        <f t="shared" si="3"/>
        <v>NaN</v>
      </c>
      <c r="M182" t="s">
        <v>47</v>
      </c>
      <c r="N182" t="s">
        <v>47</v>
      </c>
      <c r="O182" s="19" t="str">
        <f t="shared" si="4"/>
        <v>NaN</v>
      </c>
      <c r="P182" s="19" t="str">
        <f t="shared" si="5"/>
        <v>NaN</v>
      </c>
      <c r="Q182" s="46" t="str">
        <f t="shared" ref="Q182:T182" si="355">IF($E182="NaN","NaN",IF($D182="NaN","NaN","0000000"))</f>
        <v>NaN</v>
      </c>
      <c r="R182" s="10" t="str">
        <f t="shared" si="355"/>
        <v>NaN</v>
      </c>
      <c r="S182" s="10" t="str">
        <f t="shared" si="355"/>
        <v>NaN</v>
      </c>
      <c r="T182" s="10" t="str">
        <f t="shared" si="355"/>
        <v>NaN</v>
      </c>
      <c r="U182" s="10" t="str">
        <f t="shared" ref="U182:V182" si="356">IFERROR(Q182/S182,"NaN")</f>
        <v>NaN</v>
      </c>
      <c r="V182" s="10" t="str">
        <f t="shared" si="356"/>
        <v>NaN</v>
      </c>
      <c r="W182" s="25" t="s">
        <v>47</v>
      </c>
      <c r="X182" t="s">
        <v>47</v>
      </c>
      <c r="Y182" s="29" t="str">
        <f t="shared" si="8"/>
        <v>NaN</v>
      </c>
      <c r="Z182" s="29" t="str">
        <f t="shared" si="9"/>
        <v>NaN</v>
      </c>
    </row>
    <row r="183" spans="1:26" ht="15">
      <c r="A183" s="26">
        <f>'2014Full'!A182</f>
        <v>41909</v>
      </c>
      <c r="B183" s="10" t="s">
        <v>47</v>
      </c>
      <c r="C183" s="10" t="s">
        <v>47</v>
      </c>
      <c r="D183" s="10" t="s">
        <v>47</v>
      </c>
      <c r="E183" s="10" t="s">
        <v>47</v>
      </c>
      <c r="F183" s="10" t="s">
        <v>47</v>
      </c>
      <c r="G183" s="10" t="s">
        <v>47</v>
      </c>
      <c r="H183" s="10" t="s">
        <v>47</v>
      </c>
      <c r="I183" s="10" t="s">
        <v>47</v>
      </c>
      <c r="J183" s="10" t="s">
        <v>47</v>
      </c>
      <c r="K183" t="str">
        <f t="shared" si="2"/>
        <v>NaN</v>
      </c>
      <c r="L183" t="str">
        <f t="shared" si="3"/>
        <v>NaN</v>
      </c>
      <c r="M183" t="s">
        <v>47</v>
      </c>
      <c r="N183" t="s">
        <v>47</v>
      </c>
      <c r="O183" s="19" t="str">
        <f t="shared" si="4"/>
        <v>NaN</v>
      </c>
      <c r="P183" s="19" t="str">
        <f t="shared" si="5"/>
        <v>NaN</v>
      </c>
      <c r="Q183" s="46" t="str">
        <f t="shared" ref="Q183:T183" si="357">IF($E183="NaN","NaN",IF($D183="NaN","NaN","0000000"))</f>
        <v>NaN</v>
      </c>
      <c r="R183" s="10" t="str">
        <f t="shared" si="357"/>
        <v>NaN</v>
      </c>
      <c r="S183" s="10" t="str">
        <f t="shared" si="357"/>
        <v>NaN</v>
      </c>
      <c r="T183" s="10" t="str">
        <f t="shared" si="357"/>
        <v>NaN</v>
      </c>
      <c r="U183" s="10" t="str">
        <f t="shared" ref="U183:V183" si="358">IFERROR(Q183/S183,"NaN")</f>
        <v>NaN</v>
      </c>
      <c r="V183" s="10" t="str">
        <f t="shared" si="358"/>
        <v>NaN</v>
      </c>
      <c r="W183" s="25" t="s">
        <v>47</v>
      </c>
      <c r="X183" t="s">
        <v>47</v>
      </c>
      <c r="Y183" s="29" t="str">
        <f t="shared" si="8"/>
        <v>NaN</v>
      </c>
      <c r="Z183" s="29" t="str">
        <f t="shared" si="9"/>
        <v>NaN</v>
      </c>
    </row>
    <row r="184" spans="1:26" ht="15">
      <c r="A184" s="26">
        <f>'2014Full'!A183</f>
        <v>41910</v>
      </c>
      <c r="B184" s="10" t="s">
        <v>47</v>
      </c>
      <c r="C184" s="10" t="s">
        <v>47</v>
      </c>
      <c r="D184" s="10" t="s">
        <v>47</v>
      </c>
      <c r="E184" s="10" t="s">
        <v>47</v>
      </c>
      <c r="F184" s="10" t="s">
        <v>47</v>
      </c>
      <c r="G184" s="10" t="s">
        <v>47</v>
      </c>
      <c r="H184" s="10" t="s">
        <v>47</v>
      </c>
      <c r="I184" s="10" t="s">
        <v>47</v>
      </c>
      <c r="J184" s="10" t="s">
        <v>47</v>
      </c>
      <c r="K184" t="str">
        <f t="shared" si="2"/>
        <v>NaN</v>
      </c>
      <c r="L184" t="str">
        <f t="shared" si="3"/>
        <v>NaN</v>
      </c>
      <c r="M184" t="s">
        <v>47</v>
      </c>
      <c r="N184" t="s">
        <v>47</v>
      </c>
      <c r="O184" s="19" t="str">
        <f t="shared" si="4"/>
        <v>NaN</v>
      </c>
      <c r="P184" s="19" t="str">
        <f t="shared" si="5"/>
        <v>NaN</v>
      </c>
      <c r="Q184" s="46" t="str">
        <f t="shared" ref="Q184:T184" si="359">IF($E184="NaN","NaN",IF($D184="NaN","NaN","0000000"))</f>
        <v>NaN</v>
      </c>
      <c r="R184" s="10" t="str">
        <f t="shared" si="359"/>
        <v>NaN</v>
      </c>
      <c r="S184" s="10" t="str">
        <f t="shared" si="359"/>
        <v>NaN</v>
      </c>
      <c r="T184" s="10" t="str">
        <f t="shared" si="359"/>
        <v>NaN</v>
      </c>
      <c r="U184" s="10" t="str">
        <f t="shared" ref="U184:V184" si="360">IFERROR(Q184/S184,"NaN")</f>
        <v>NaN</v>
      </c>
      <c r="V184" s="10" t="str">
        <f t="shared" si="360"/>
        <v>NaN</v>
      </c>
      <c r="W184" s="25" t="s">
        <v>47</v>
      </c>
      <c r="X184" t="s">
        <v>47</v>
      </c>
      <c r="Y184" s="29" t="str">
        <f t="shared" si="8"/>
        <v>NaN</v>
      </c>
      <c r="Z184" s="29" t="str">
        <f t="shared" si="9"/>
        <v>NaN</v>
      </c>
    </row>
    <row r="185" spans="1:26" ht="15">
      <c r="A185" s="26">
        <f>'2014Full'!A184</f>
        <v>41911</v>
      </c>
      <c r="B185" s="10" t="s">
        <v>47</v>
      </c>
      <c r="C185" s="10" t="s">
        <v>47</v>
      </c>
      <c r="D185" s="10" t="s">
        <v>47</v>
      </c>
      <c r="E185" s="10" t="s">
        <v>47</v>
      </c>
      <c r="F185" s="10" t="s">
        <v>47</v>
      </c>
      <c r="G185" s="10" t="s">
        <v>47</v>
      </c>
      <c r="H185" s="10" t="s">
        <v>47</v>
      </c>
      <c r="I185" s="10" t="s">
        <v>47</v>
      </c>
      <c r="J185" s="10" t="s">
        <v>47</v>
      </c>
      <c r="K185" t="str">
        <f t="shared" si="2"/>
        <v>NaN</v>
      </c>
      <c r="L185" t="str">
        <f t="shared" si="3"/>
        <v>NaN</v>
      </c>
      <c r="M185" t="s">
        <v>47</v>
      </c>
      <c r="N185" t="s">
        <v>47</v>
      </c>
      <c r="O185" s="19" t="str">
        <f t="shared" si="4"/>
        <v>NaN</v>
      </c>
      <c r="P185" s="19" t="str">
        <f t="shared" si="5"/>
        <v>NaN</v>
      </c>
      <c r="Q185" s="46" t="str">
        <f t="shared" ref="Q185:T185" si="361">IF($E185="NaN","NaN",IF($D185="NaN","NaN","0000000"))</f>
        <v>NaN</v>
      </c>
      <c r="R185" s="10" t="str">
        <f t="shared" si="361"/>
        <v>NaN</v>
      </c>
      <c r="S185" s="10" t="str">
        <f t="shared" si="361"/>
        <v>NaN</v>
      </c>
      <c r="T185" s="10" t="str">
        <f t="shared" si="361"/>
        <v>NaN</v>
      </c>
      <c r="U185" s="10" t="str">
        <f t="shared" ref="U185:V185" si="362">IFERROR(Q185/S185,"NaN")</f>
        <v>NaN</v>
      </c>
      <c r="V185" s="10" t="str">
        <f t="shared" si="362"/>
        <v>NaN</v>
      </c>
      <c r="W185" s="25" t="s">
        <v>47</v>
      </c>
      <c r="X185" t="s">
        <v>47</v>
      </c>
      <c r="Y185" s="29" t="str">
        <f t="shared" si="8"/>
        <v>NaN</v>
      </c>
      <c r="Z185" s="29" t="str">
        <f t="shared" si="9"/>
        <v>NaN</v>
      </c>
    </row>
    <row r="186" spans="1:26" ht="15">
      <c r="A186" s="26">
        <f>'2014Full'!A185</f>
        <v>41912</v>
      </c>
      <c r="B186" s="85">
        <f>'2014'!B186</f>
        <v>0.7</v>
      </c>
      <c r="C186" s="10" t="s">
        <v>47</v>
      </c>
      <c r="D186" s="83">
        <f>'2014'!D186</f>
        <v>0.74027777777777781</v>
      </c>
      <c r="E186" s="85">
        <f>'2014'!G186</f>
        <v>0.90486111111111112</v>
      </c>
      <c r="F186" s="83">
        <f>'2014'!H186</f>
        <v>0.99305555555555558</v>
      </c>
      <c r="G186" s="10">
        <v>2.5</v>
      </c>
      <c r="H186" s="10">
        <v>190</v>
      </c>
      <c r="I186" s="10">
        <v>3.2</v>
      </c>
      <c r="J186" s="10">
        <v>188</v>
      </c>
      <c r="K186">
        <f t="shared" si="2"/>
        <v>0.76660000000001105</v>
      </c>
      <c r="L186">
        <f t="shared" si="3"/>
        <v>1.7504000000000133</v>
      </c>
      <c r="M186" s="1">
        <v>1.05</v>
      </c>
      <c r="N186" s="1">
        <v>1.25</v>
      </c>
      <c r="O186" s="19">
        <f t="shared" si="4"/>
        <v>2.3809523809523809</v>
      </c>
      <c r="P186" s="19">
        <f t="shared" si="5"/>
        <v>2.56</v>
      </c>
      <c r="Q186" s="46">
        <v>6.8</v>
      </c>
      <c r="R186" s="10">
        <v>11</v>
      </c>
      <c r="S186" s="10">
        <v>1.7</v>
      </c>
      <c r="T186" s="10">
        <v>1.6</v>
      </c>
      <c r="U186" s="10">
        <f t="shared" ref="U186:V186" si="363">IFERROR(Q186/S186,"NaN")</f>
        <v>4</v>
      </c>
      <c r="V186" s="10">
        <f t="shared" si="363"/>
        <v>6.875</v>
      </c>
      <c r="W186" s="50">
        <v>190.76660000000001</v>
      </c>
      <c r="X186" s="31">
        <v>189.75040000000001</v>
      </c>
      <c r="Y186" s="29">
        <f t="shared" si="8"/>
        <v>0.70000000000000018</v>
      </c>
      <c r="Z186" s="29">
        <f t="shared" si="9"/>
        <v>4.2</v>
      </c>
    </row>
    <row r="187" spans="1:26" ht="13">
      <c r="D187" s="35"/>
      <c r="K187">
        <f t="shared" ref="K187:L187" si="364">SUM(COUNTIF(K$4:K$186,"&lt;-30"),COUNTIF(K$4:K$186,"&gt;30"))</f>
        <v>0</v>
      </c>
      <c r="L187">
        <f t="shared" si="364"/>
        <v>0</v>
      </c>
      <c r="Q187" s="25"/>
      <c r="W187" s="25"/>
    </row>
    <row r="188" spans="1:26" ht="13">
      <c r="C188" s="3">
        <f t="shared" ref="C188:E188" si="365">COUNT(C4:C186)</f>
        <v>51</v>
      </c>
      <c r="D188" s="3">
        <f t="shared" si="365"/>
        <v>45</v>
      </c>
      <c r="E188" s="3">
        <f t="shared" si="365"/>
        <v>20</v>
      </c>
      <c r="F188" s="3">
        <f>COUNT('2014'!X4:X186)</f>
        <v>0</v>
      </c>
      <c r="K188">
        <f>COUNTIFS(K$4:K$186,"&gt;-30",K4:K186,"&lt;30")</f>
        <v>106</v>
      </c>
      <c r="L188">
        <f>COUNTIFS(L4:L186,"&gt;-30",L4:L186,"&lt;30")</f>
        <v>106</v>
      </c>
      <c r="Q188" s="25">
        <f>COUNT(Q4:Q186)</f>
        <v>10</v>
      </c>
      <c r="W188" s="25"/>
    </row>
    <row r="189" spans="1:26" ht="13">
      <c r="D189" s="35"/>
      <c r="K189">
        <f t="shared" ref="K189:L189" si="366">COUNTIFS(K4:K186,"&gt;-10",K4:K186,"&lt;10")</f>
        <v>78</v>
      </c>
      <c r="L189">
        <f t="shared" si="366"/>
        <v>75</v>
      </c>
      <c r="Q189" s="25"/>
      <c r="W189" s="25"/>
    </row>
    <row r="190" spans="1:26" ht="13">
      <c r="D190" s="35"/>
      <c r="K190">
        <f t="shared" ref="K190:L190" si="367">COUNT(K4:K186)</f>
        <v>106</v>
      </c>
      <c r="L190">
        <f t="shared" si="367"/>
        <v>106</v>
      </c>
      <c r="Q190" s="25"/>
      <c r="W190" s="25"/>
    </row>
    <row r="191" spans="1:26" ht="13">
      <c r="D191" s="35"/>
      <c r="Q191" s="25"/>
      <c r="W191" s="25"/>
    </row>
    <row r="192" spans="1:26" ht="13">
      <c r="D192" s="35"/>
      <c r="Q192" s="25"/>
      <c r="W192" s="25"/>
    </row>
    <row r="193" spans="4:23" ht="13">
      <c r="D193" s="35"/>
      <c r="Q193" s="25"/>
      <c r="W193" s="25"/>
    </row>
    <row r="194" spans="4:23" ht="13">
      <c r="D194" s="35"/>
      <c r="Q194" s="25"/>
      <c r="W194" s="25"/>
    </row>
    <row r="195" spans="4:23" ht="13">
      <c r="D195" s="35"/>
      <c r="Q195" s="25"/>
      <c r="W195" s="25"/>
    </row>
    <row r="196" spans="4:23" ht="13">
      <c r="D196" s="35"/>
      <c r="Q196" s="25"/>
      <c r="W196" s="25"/>
    </row>
    <row r="197" spans="4:23" ht="13">
      <c r="D197" s="35"/>
      <c r="Q197" s="25"/>
      <c r="W197" s="25"/>
    </row>
    <row r="198" spans="4:23" ht="13">
      <c r="D198" s="35"/>
      <c r="Q198" s="25"/>
      <c r="W198" s="25"/>
    </row>
    <row r="199" spans="4:23" ht="13">
      <c r="D199" s="35"/>
      <c r="Q199" s="25"/>
      <c r="W199" s="25"/>
    </row>
    <row r="200" spans="4:23" ht="13">
      <c r="D200" s="35"/>
      <c r="Q200" s="25"/>
      <c r="W200" s="25"/>
    </row>
    <row r="201" spans="4:23" ht="13">
      <c r="D201" s="35"/>
      <c r="Q201" s="25"/>
      <c r="W201" s="25"/>
    </row>
    <row r="202" spans="4:23" ht="13">
      <c r="D202" s="35"/>
      <c r="Q202" s="25"/>
      <c r="W202" s="25"/>
    </row>
    <row r="203" spans="4:23" ht="13">
      <c r="D203" s="35"/>
      <c r="Q203" s="25"/>
      <c r="W203" s="25"/>
    </row>
    <row r="204" spans="4:23" ht="13">
      <c r="D204" s="35"/>
      <c r="Q204" s="25"/>
      <c r="W204" s="25"/>
    </row>
    <row r="205" spans="4:23" ht="13">
      <c r="D205" s="35"/>
      <c r="Q205" s="25"/>
      <c r="W205" s="25"/>
    </row>
    <row r="206" spans="4:23" ht="13">
      <c r="D206" s="35"/>
      <c r="Q206" s="25"/>
      <c r="W206" s="25"/>
    </row>
    <row r="207" spans="4:23" ht="13">
      <c r="D207" s="35"/>
      <c r="Q207" s="25"/>
      <c r="W207" s="25"/>
    </row>
    <row r="208" spans="4:23" ht="13">
      <c r="D208" s="35"/>
      <c r="Q208" s="25"/>
      <c r="W208" s="25"/>
    </row>
    <row r="209" spans="4:23" ht="13">
      <c r="D209" s="35"/>
      <c r="Q209" s="25"/>
      <c r="W209" s="25"/>
    </row>
    <row r="210" spans="4:23" ht="13">
      <c r="D210" s="35"/>
      <c r="Q210" s="25"/>
      <c r="W210" s="25"/>
    </row>
    <row r="211" spans="4:23" ht="13">
      <c r="D211" s="35"/>
      <c r="Q211" s="25"/>
      <c r="W211" s="25"/>
    </row>
    <row r="212" spans="4:23" ht="13">
      <c r="D212" s="35"/>
      <c r="Q212" s="25"/>
      <c r="W212" s="25"/>
    </row>
    <row r="213" spans="4:23" ht="13">
      <c r="D213" s="35"/>
      <c r="Q213" s="25"/>
      <c r="W213" s="25"/>
    </row>
    <row r="214" spans="4:23" ht="13">
      <c r="D214" s="35"/>
      <c r="Q214" s="25"/>
      <c r="W214" s="25"/>
    </row>
    <row r="215" spans="4:23" ht="13">
      <c r="D215" s="35"/>
      <c r="Q215" s="25"/>
      <c r="W215" s="25"/>
    </row>
    <row r="216" spans="4:23" ht="13">
      <c r="D216" s="35"/>
      <c r="Q216" s="25"/>
      <c r="W216" s="25"/>
    </row>
    <row r="217" spans="4:23" ht="13">
      <c r="D217" s="35"/>
      <c r="Q217" s="25"/>
      <c r="W217" s="25"/>
    </row>
    <row r="218" spans="4:23" ht="13">
      <c r="D218" s="35"/>
      <c r="Q218" s="25"/>
      <c r="W218" s="25"/>
    </row>
    <row r="219" spans="4:23" ht="13">
      <c r="D219" s="35"/>
      <c r="Q219" s="25"/>
      <c r="W219" s="25"/>
    </row>
    <row r="220" spans="4:23" ht="13">
      <c r="D220" s="35"/>
      <c r="Q220" s="25"/>
      <c r="W220" s="25"/>
    </row>
    <row r="221" spans="4:23" ht="13">
      <c r="D221" s="35"/>
      <c r="Q221" s="25"/>
      <c r="W221" s="25"/>
    </row>
    <row r="222" spans="4:23" ht="13">
      <c r="D222" s="35"/>
      <c r="Q222" s="25"/>
      <c r="W222" s="25"/>
    </row>
    <row r="223" spans="4:23" ht="13">
      <c r="D223" s="35"/>
      <c r="Q223" s="25"/>
      <c r="W223" s="25"/>
    </row>
    <row r="224" spans="4:23" ht="13">
      <c r="D224" s="35"/>
      <c r="Q224" s="25"/>
      <c r="W224" s="25"/>
    </row>
    <row r="225" spans="4:23" ht="13">
      <c r="D225" s="35"/>
      <c r="Q225" s="25"/>
      <c r="W225" s="25"/>
    </row>
    <row r="226" spans="4:23" ht="13">
      <c r="D226" s="35"/>
      <c r="Q226" s="25"/>
      <c r="W226" s="25"/>
    </row>
    <row r="227" spans="4:23" ht="13">
      <c r="D227" s="35"/>
      <c r="Q227" s="25"/>
      <c r="W227" s="25"/>
    </row>
    <row r="228" spans="4:23" ht="13">
      <c r="D228" s="35"/>
      <c r="Q228" s="25"/>
      <c r="W228" s="25"/>
    </row>
    <row r="229" spans="4:23" ht="13">
      <c r="D229" s="35"/>
      <c r="Q229" s="25"/>
      <c r="W229" s="25"/>
    </row>
    <row r="230" spans="4:23" ht="13">
      <c r="D230" s="35"/>
      <c r="Q230" s="25"/>
      <c r="W230" s="25"/>
    </row>
    <row r="231" spans="4:23" ht="13">
      <c r="D231" s="35"/>
      <c r="Q231" s="25"/>
      <c r="W231" s="25"/>
    </row>
    <row r="232" spans="4:23" ht="13">
      <c r="D232" s="35"/>
      <c r="Q232" s="25"/>
      <c r="W232" s="25"/>
    </row>
    <row r="233" spans="4:23" ht="13">
      <c r="D233" s="35"/>
      <c r="Q233" s="25"/>
      <c r="W233" s="25"/>
    </row>
    <row r="234" spans="4:23" ht="13">
      <c r="D234" s="35"/>
      <c r="Q234" s="25"/>
      <c r="W234" s="25"/>
    </row>
    <row r="235" spans="4:23" ht="13">
      <c r="D235" s="35"/>
      <c r="Q235" s="25"/>
      <c r="W235" s="25"/>
    </row>
    <row r="236" spans="4:23" ht="13">
      <c r="D236" s="35"/>
      <c r="Q236" s="25"/>
      <c r="W236" s="25"/>
    </row>
    <row r="237" spans="4:23" ht="13">
      <c r="D237" s="35"/>
      <c r="Q237" s="25"/>
      <c r="W237" s="25"/>
    </row>
    <row r="238" spans="4:23" ht="13">
      <c r="D238" s="35"/>
      <c r="Q238" s="25"/>
      <c r="W238" s="25"/>
    </row>
    <row r="239" spans="4:23" ht="13">
      <c r="D239" s="35"/>
      <c r="Q239" s="25"/>
      <c r="W239" s="25"/>
    </row>
    <row r="240" spans="4:23" ht="13">
      <c r="D240" s="35"/>
      <c r="Q240" s="25"/>
      <c r="W240" s="25"/>
    </row>
    <row r="241" spans="4:23" ht="13">
      <c r="D241" s="35"/>
      <c r="Q241" s="25"/>
      <c r="W241" s="25"/>
    </row>
    <row r="242" spans="4:23" ht="13">
      <c r="D242" s="35"/>
      <c r="Q242" s="25"/>
      <c r="W242" s="25"/>
    </row>
    <row r="243" spans="4:23" ht="13">
      <c r="D243" s="35"/>
      <c r="Q243" s="25"/>
      <c r="W243" s="25"/>
    </row>
    <row r="244" spans="4:23" ht="13">
      <c r="D244" s="35"/>
      <c r="Q244" s="25"/>
      <c r="W244" s="25"/>
    </row>
    <row r="245" spans="4:23" ht="13">
      <c r="D245" s="35"/>
      <c r="Q245" s="25"/>
      <c r="W245" s="25"/>
    </row>
    <row r="246" spans="4:23" ht="13">
      <c r="D246" s="35"/>
      <c r="Q246" s="25"/>
      <c r="W246" s="25"/>
    </row>
    <row r="247" spans="4:23" ht="13">
      <c r="D247" s="35"/>
      <c r="Q247" s="25"/>
      <c r="W247" s="25"/>
    </row>
    <row r="248" spans="4:23" ht="13">
      <c r="D248" s="35"/>
      <c r="Q248" s="25"/>
      <c r="W248" s="25"/>
    </row>
    <row r="249" spans="4:23" ht="13">
      <c r="D249" s="35"/>
      <c r="Q249" s="25"/>
      <c r="W249" s="25"/>
    </row>
    <row r="250" spans="4:23" ht="13">
      <c r="D250" s="35"/>
      <c r="Q250" s="25"/>
      <c r="W250" s="25"/>
    </row>
    <row r="251" spans="4:23" ht="13">
      <c r="D251" s="35"/>
      <c r="Q251" s="25"/>
      <c r="W251" s="25"/>
    </row>
    <row r="252" spans="4:23" ht="13">
      <c r="D252" s="35"/>
      <c r="Q252" s="25"/>
      <c r="W252" s="25"/>
    </row>
    <row r="253" spans="4:23" ht="13">
      <c r="D253" s="35"/>
      <c r="Q253" s="25"/>
      <c r="W253" s="25"/>
    </row>
    <row r="254" spans="4:23" ht="13">
      <c r="D254" s="35"/>
      <c r="Q254" s="25"/>
      <c r="W254" s="25"/>
    </row>
    <row r="255" spans="4:23" ht="13">
      <c r="D255" s="35"/>
      <c r="Q255" s="25"/>
      <c r="W255" s="25"/>
    </row>
    <row r="256" spans="4:23" ht="13">
      <c r="D256" s="35"/>
      <c r="Q256" s="25"/>
      <c r="W256" s="25"/>
    </row>
    <row r="257" spans="4:23" ht="13">
      <c r="D257" s="35"/>
      <c r="Q257" s="25"/>
      <c r="W257" s="25"/>
    </row>
    <row r="258" spans="4:23" ht="13">
      <c r="D258" s="35"/>
      <c r="Q258" s="25"/>
      <c r="W258" s="25"/>
    </row>
    <row r="259" spans="4:23" ht="13">
      <c r="D259" s="35"/>
      <c r="Q259" s="25"/>
      <c r="W259" s="25"/>
    </row>
    <row r="260" spans="4:23" ht="13">
      <c r="D260" s="35"/>
      <c r="Q260" s="25"/>
      <c r="W260" s="25"/>
    </row>
    <row r="261" spans="4:23" ht="13">
      <c r="D261" s="35"/>
      <c r="Q261" s="25"/>
      <c r="W261" s="25"/>
    </row>
    <row r="262" spans="4:23" ht="13">
      <c r="D262" s="35"/>
      <c r="Q262" s="25"/>
      <c r="W262" s="25"/>
    </row>
    <row r="263" spans="4:23" ht="13">
      <c r="D263" s="35"/>
      <c r="Q263" s="25"/>
      <c r="W263" s="25"/>
    </row>
    <row r="264" spans="4:23" ht="13">
      <c r="D264" s="35"/>
      <c r="Q264" s="25"/>
      <c r="W264" s="25"/>
    </row>
    <row r="265" spans="4:23" ht="13">
      <c r="D265" s="35"/>
      <c r="Q265" s="25"/>
      <c r="W265" s="25"/>
    </row>
    <row r="266" spans="4:23" ht="13">
      <c r="D266" s="35"/>
      <c r="Q266" s="25"/>
      <c r="W266" s="25"/>
    </row>
    <row r="267" spans="4:23" ht="13">
      <c r="D267" s="35"/>
      <c r="Q267" s="25"/>
      <c r="W267" s="25"/>
    </row>
    <row r="268" spans="4:23" ht="13">
      <c r="D268" s="35"/>
      <c r="Q268" s="25"/>
      <c r="W268" s="25"/>
    </row>
    <row r="269" spans="4:23" ht="13">
      <c r="D269" s="35"/>
      <c r="Q269" s="25"/>
      <c r="W269" s="25"/>
    </row>
    <row r="270" spans="4:23" ht="13">
      <c r="D270" s="35"/>
      <c r="Q270" s="25"/>
      <c r="W270" s="25"/>
    </row>
    <row r="271" spans="4:23" ht="13">
      <c r="D271" s="35"/>
      <c r="Q271" s="25"/>
      <c r="W271" s="25"/>
    </row>
    <row r="272" spans="4:23" ht="13">
      <c r="D272" s="35"/>
      <c r="Q272" s="25"/>
      <c r="W272" s="25"/>
    </row>
    <row r="273" spans="4:23" ht="13">
      <c r="D273" s="35"/>
      <c r="Q273" s="25"/>
      <c r="W273" s="25"/>
    </row>
    <row r="274" spans="4:23" ht="13">
      <c r="D274" s="35"/>
      <c r="Q274" s="25"/>
      <c r="W274" s="25"/>
    </row>
    <row r="275" spans="4:23" ht="13">
      <c r="D275" s="35"/>
      <c r="Q275" s="25"/>
      <c r="W275" s="25"/>
    </row>
    <row r="276" spans="4:23" ht="13">
      <c r="D276" s="35"/>
      <c r="Q276" s="25"/>
      <c r="W276" s="25"/>
    </row>
    <row r="277" spans="4:23" ht="13">
      <c r="D277" s="35"/>
      <c r="Q277" s="25"/>
      <c r="W277" s="25"/>
    </row>
    <row r="278" spans="4:23" ht="13">
      <c r="D278" s="35"/>
      <c r="Q278" s="25"/>
      <c r="W278" s="25"/>
    </row>
    <row r="279" spans="4:23" ht="13">
      <c r="D279" s="35"/>
      <c r="Q279" s="25"/>
      <c r="W279" s="25"/>
    </row>
    <row r="280" spans="4:23" ht="13">
      <c r="D280" s="35"/>
      <c r="Q280" s="25"/>
      <c r="W280" s="25"/>
    </row>
    <row r="281" spans="4:23" ht="13">
      <c r="D281" s="35"/>
      <c r="Q281" s="25"/>
      <c r="W281" s="25"/>
    </row>
    <row r="282" spans="4:23" ht="13">
      <c r="D282" s="35"/>
      <c r="Q282" s="25"/>
      <c r="W282" s="25"/>
    </row>
    <row r="283" spans="4:23" ht="13">
      <c r="D283" s="35"/>
      <c r="Q283" s="25"/>
      <c r="W283" s="25"/>
    </row>
    <row r="284" spans="4:23" ht="13">
      <c r="D284" s="35"/>
      <c r="Q284" s="25"/>
      <c r="W284" s="25"/>
    </row>
    <row r="285" spans="4:23" ht="13">
      <c r="D285" s="35"/>
      <c r="Q285" s="25"/>
      <c r="W285" s="25"/>
    </row>
    <row r="286" spans="4:23" ht="13">
      <c r="D286" s="35"/>
      <c r="Q286" s="25"/>
      <c r="W286" s="25"/>
    </row>
    <row r="287" spans="4:23" ht="13">
      <c r="D287" s="35"/>
      <c r="Q287" s="25"/>
      <c r="W287" s="25"/>
    </row>
    <row r="288" spans="4:23" ht="13">
      <c r="D288" s="35"/>
      <c r="Q288" s="25"/>
      <c r="W288" s="25"/>
    </row>
    <row r="289" spans="4:23" ht="13">
      <c r="D289" s="35"/>
      <c r="Q289" s="25"/>
      <c r="W289" s="25"/>
    </row>
    <row r="290" spans="4:23" ht="13">
      <c r="D290" s="35"/>
      <c r="Q290" s="25"/>
      <c r="W290" s="25"/>
    </row>
    <row r="291" spans="4:23" ht="13">
      <c r="D291" s="35"/>
      <c r="Q291" s="25"/>
      <c r="W291" s="25"/>
    </row>
    <row r="292" spans="4:23" ht="13">
      <c r="D292" s="35"/>
      <c r="Q292" s="25"/>
      <c r="W292" s="25"/>
    </row>
    <row r="293" spans="4:23" ht="13">
      <c r="D293" s="35"/>
      <c r="Q293" s="25"/>
      <c r="W293" s="25"/>
    </row>
    <row r="294" spans="4:23" ht="13">
      <c r="D294" s="35"/>
      <c r="Q294" s="25"/>
      <c r="W294" s="25"/>
    </row>
    <row r="295" spans="4:23" ht="13">
      <c r="D295" s="35"/>
      <c r="Q295" s="25"/>
      <c r="W295" s="25"/>
    </row>
    <row r="296" spans="4:23" ht="13">
      <c r="D296" s="35"/>
      <c r="Q296" s="25"/>
      <c r="W296" s="25"/>
    </row>
    <row r="297" spans="4:23" ht="13">
      <c r="D297" s="35"/>
      <c r="Q297" s="25"/>
      <c r="W297" s="25"/>
    </row>
    <row r="298" spans="4:23" ht="13">
      <c r="D298" s="35"/>
      <c r="Q298" s="25"/>
      <c r="W298" s="25"/>
    </row>
    <row r="299" spans="4:23" ht="13">
      <c r="D299" s="35"/>
      <c r="Q299" s="25"/>
      <c r="W299" s="25"/>
    </row>
    <row r="300" spans="4:23" ht="13">
      <c r="D300" s="35"/>
      <c r="Q300" s="25"/>
      <c r="W300" s="25"/>
    </row>
    <row r="301" spans="4:23" ht="13">
      <c r="D301" s="35"/>
      <c r="Q301" s="25"/>
      <c r="W301" s="25"/>
    </row>
    <row r="302" spans="4:23" ht="13">
      <c r="D302" s="35"/>
      <c r="Q302" s="25"/>
      <c r="W302" s="25"/>
    </row>
    <row r="303" spans="4:23" ht="13">
      <c r="D303" s="35"/>
      <c r="Q303" s="25"/>
      <c r="W303" s="25"/>
    </row>
    <row r="304" spans="4:23" ht="13">
      <c r="D304" s="35"/>
      <c r="Q304" s="25"/>
      <c r="W304" s="25"/>
    </row>
    <row r="305" spans="4:23" ht="13">
      <c r="D305" s="35"/>
      <c r="Q305" s="25"/>
      <c r="W305" s="25"/>
    </row>
    <row r="306" spans="4:23" ht="13">
      <c r="D306" s="35"/>
      <c r="Q306" s="25"/>
      <c r="W306" s="25"/>
    </row>
    <row r="307" spans="4:23" ht="13">
      <c r="D307" s="35"/>
      <c r="Q307" s="25"/>
      <c r="W307" s="25"/>
    </row>
    <row r="308" spans="4:23" ht="13">
      <c r="D308" s="35"/>
      <c r="Q308" s="25"/>
      <c r="W308" s="25"/>
    </row>
    <row r="309" spans="4:23" ht="13">
      <c r="D309" s="35"/>
      <c r="Q309" s="25"/>
      <c r="W309" s="25"/>
    </row>
    <row r="310" spans="4:23" ht="13">
      <c r="D310" s="35"/>
      <c r="Q310" s="25"/>
      <c r="W310" s="25"/>
    </row>
    <row r="311" spans="4:23" ht="13">
      <c r="D311" s="35"/>
      <c r="Q311" s="25"/>
      <c r="W311" s="25"/>
    </row>
    <row r="312" spans="4:23" ht="13">
      <c r="D312" s="35"/>
      <c r="Q312" s="25"/>
      <c r="W312" s="25"/>
    </row>
    <row r="313" spans="4:23" ht="13">
      <c r="D313" s="35"/>
      <c r="Q313" s="25"/>
      <c r="W313" s="25"/>
    </row>
    <row r="314" spans="4:23" ht="13">
      <c r="D314" s="35"/>
      <c r="Q314" s="25"/>
      <c r="W314" s="25"/>
    </row>
    <row r="315" spans="4:23" ht="13">
      <c r="D315" s="35"/>
      <c r="Q315" s="25"/>
      <c r="W315" s="25"/>
    </row>
    <row r="316" spans="4:23" ht="13">
      <c r="D316" s="35"/>
      <c r="Q316" s="25"/>
      <c r="W316" s="25"/>
    </row>
    <row r="317" spans="4:23" ht="13">
      <c r="D317" s="35"/>
      <c r="Q317" s="25"/>
      <c r="W317" s="25"/>
    </row>
    <row r="318" spans="4:23" ht="13">
      <c r="D318" s="35"/>
      <c r="Q318" s="25"/>
      <c r="W318" s="25"/>
    </row>
    <row r="319" spans="4:23" ht="13">
      <c r="D319" s="35"/>
      <c r="Q319" s="25"/>
      <c r="W319" s="25"/>
    </row>
    <row r="320" spans="4:23" ht="13">
      <c r="D320" s="35"/>
      <c r="Q320" s="25"/>
      <c r="W320" s="25"/>
    </row>
    <row r="321" spans="4:23" ht="13">
      <c r="D321" s="35"/>
      <c r="Q321" s="25"/>
      <c r="W321" s="25"/>
    </row>
    <row r="322" spans="4:23" ht="13">
      <c r="D322" s="35"/>
      <c r="Q322" s="25"/>
      <c r="W322" s="25"/>
    </row>
    <row r="323" spans="4:23" ht="13">
      <c r="D323" s="35"/>
      <c r="Q323" s="25"/>
      <c r="W323" s="25"/>
    </row>
    <row r="324" spans="4:23" ht="13">
      <c r="D324" s="35"/>
      <c r="Q324" s="25"/>
      <c r="W324" s="25"/>
    </row>
    <row r="325" spans="4:23" ht="13">
      <c r="D325" s="35"/>
      <c r="Q325" s="25"/>
      <c r="W325" s="25"/>
    </row>
    <row r="326" spans="4:23" ht="13">
      <c r="D326" s="35"/>
      <c r="Q326" s="25"/>
      <c r="W326" s="25"/>
    </row>
    <row r="327" spans="4:23" ht="13">
      <c r="D327" s="35"/>
      <c r="Q327" s="25"/>
      <c r="W327" s="25"/>
    </row>
    <row r="328" spans="4:23" ht="13">
      <c r="D328" s="35"/>
      <c r="Q328" s="25"/>
      <c r="W328" s="25"/>
    </row>
    <row r="329" spans="4:23" ht="13">
      <c r="D329" s="35"/>
      <c r="Q329" s="25"/>
      <c r="W329" s="25"/>
    </row>
    <row r="330" spans="4:23" ht="13">
      <c r="D330" s="35"/>
      <c r="Q330" s="25"/>
      <c r="W330" s="25"/>
    </row>
    <row r="331" spans="4:23" ht="13">
      <c r="D331" s="35"/>
      <c r="Q331" s="25"/>
      <c r="W331" s="25"/>
    </row>
    <row r="332" spans="4:23" ht="13">
      <c r="D332" s="35"/>
      <c r="Q332" s="25"/>
      <c r="W332" s="25"/>
    </row>
    <row r="333" spans="4:23" ht="13">
      <c r="D333" s="35"/>
      <c r="Q333" s="25"/>
      <c r="W333" s="25"/>
    </row>
    <row r="334" spans="4:23" ht="13">
      <c r="D334" s="35"/>
      <c r="Q334" s="25"/>
      <c r="W334" s="25"/>
    </row>
    <row r="335" spans="4:23" ht="13">
      <c r="D335" s="35"/>
      <c r="Q335" s="25"/>
      <c r="W335" s="25"/>
    </row>
    <row r="336" spans="4:23" ht="13">
      <c r="D336" s="35"/>
      <c r="Q336" s="25"/>
      <c r="W336" s="25"/>
    </row>
    <row r="337" spans="4:23" ht="13">
      <c r="D337" s="35"/>
      <c r="Q337" s="25"/>
      <c r="W337" s="25"/>
    </row>
    <row r="338" spans="4:23" ht="13">
      <c r="D338" s="35"/>
      <c r="Q338" s="25"/>
      <c r="W338" s="25"/>
    </row>
    <row r="339" spans="4:23" ht="13">
      <c r="D339" s="35"/>
      <c r="Q339" s="25"/>
      <c r="W339" s="25"/>
    </row>
    <row r="340" spans="4:23" ht="13">
      <c r="D340" s="35"/>
      <c r="Q340" s="25"/>
      <c r="W340" s="25"/>
    </row>
    <row r="341" spans="4:23" ht="13">
      <c r="D341" s="35"/>
      <c r="Q341" s="25"/>
      <c r="W341" s="25"/>
    </row>
    <row r="342" spans="4:23" ht="13">
      <c r="D342" s="35"/>
      <c r="Q342" s="25"/>
      <c r="W342" s="25"/>
    </row>
    <row r="343" spans="4:23" ht="13">
      <c r="D343" s="35"/>
      <c r="Q343" s="25"/>
      <c r="W343" s="25"/>
    </row>
    <row r="344" spans="4:23" ht="13">
      <c r="D344" s="35"/>
      <c r="Q344" s="25"/>
      <c r="W344" s="25"/>
    </row>
    <row r="345" spans="4:23" ht="13">
      <c r="D345" s="35"/>
      <c r="Q345" s="25"/>
      <c r="W345" s="25"/>
    </row>
    <row r="346" spans="4:23" ht="13">
      <c r="D346" s="35"/>
      <c r="Q346" s="25"/>
      <c r="W346" s="25"/>
    </row>
    <row r="347" spans="4:23" ht="13">
      <c r="D347" s="35"/>
      <c r="Q347" s="25"/>
      <c r="W347" s="25"/>
    </row>
    <row r="348" spans="4:23" ht="13">
      <c r="D348" s="35"/>
      <c r="Q348" s="25"/>
      <c r="W348" s="25"/>
    </row>
    <row r="349" spans="4:23" ht="13">
      <c r="D349" s="35"/>
      <c r="Q349" s="25"/>
      <c r="W349" s="25"/>
    </row>
    <row r="350" spans="4:23" ht="13">
      <c r="D350" s="35"/>
      <c r="Q350" s="25"/>
      <c r="W350" s="25"/>
    </row>
    <row r="351" spans="4:23" ht="13">
      <c r="D351" s="35"/>
      <c r="Q351" s="25"/>
      <c r="W351" s="25"/>
    </row>
    <row r="352" spans="4:23" ht="13">
      <c r="D352" s="35"/>
      <c r="Q352" s="25"/>
      <c r="W352" s="25"/>
    </row>
    <row r="353" spans="4:23" ht="13">
      <c r="D353" s="35"/>
      <c r="Q353" s="25"/>
      <c r="W353" s="25"/>
    </row>
    <row r="354" spans="4:23" ht="13">
      <c r="D354" s="35"/>
      <c r="Q354" s="25"/>
      <c r="W354" s="25"/>
    </row>
    <row r="355" spans="4:23" ht="13">
      <c r="D355" s="35"/>
      <c r="Q355" s="25"/>
      <c r="W355" s="25"/>
    </row>
    <row r="356" spans="4:23" ht="13">
      <c r="D356" s="35"/>
      <c r="Q356" s="25"/>
      <c r="W356" s="25"/>
    </row>
    <row r="357" spans="4:23" ht="13">
      <c r="D357" s="35"/>
      <c r="Q357" s="25"/>
      <c r="W357" s="25"/>
    </row>
    <row r="358" spans="4:23" ht="13">
      <c r="D358" s="35"/>
      <c r="Q358" s="25"/>
      <c r="W358" s="25"/>
    </row>
    <row r="359" spans="4:23" ht="13">
      <c r="D359" s="35"/>
      <c r="Q359" s="25"/>
      <c r="W359" s="25"/>
    </row>
    <row r="360" spans="4:23" ht="13">
      <c r="D360" s="35"/>
      <c r="Q360" s="25"/>
      <c r="W360" s="25"/>
    </row>
    <row r="361" spans="4:23" ht="13">
      <c r="D361" s="35"/>
      <c r="Q361" s="25"/>
      <c r="W361" s="25"/>
    </row>
    <row r="362" spans="4:23" ht="13">
      <c r="D362" s="35"/>
      <c r="Q362" s="25"/>
      <c r="W362" s="25"/>
    </row>
    <row r="363" spans="4:23" ht="13">
      <c r="D363" s="35"/>
      <c r="Q363" s="25"/>
      <c r="W363" s="25"/>
    </row>
    <row r="364" spans="4:23" ht="13">
      <c r="D364" s="35"/>
      <c r="Q364" s="25"/>
      <c r="W364" s="25"/>
    </row>
    <row r="365" spans="4:23" ht="13">
      <c r="D365" s="35"/>
      <c r="Q365" s="25"/>
      <c r="W365" s="25"/>
    </row>
    <row r="366" spans="4:23" ht="13">
      <c r="D366" s="35"/>
      <c r="Q366" s="25"/>
      <c r="W366" s="25"/>
    </row>
    <row r="367" spans="4:23" ht="13">
      <c r="D367" s="35"/>
      <c r="Q367" s="25"/>
      <c r="W367" s="25"/>
    </row>
    <row r="368" spans="4:23" ht="13">
      <c r="D368" s="35"/>
      <c r="Q368" s="25"/>
      <c r="W368" s="25"/>
    </row>
    <row r="369" spans="4:23" ht="13">
      <c r="D369" s="35"/>
      <c r="Q369" s="25"/>
      <c r="W369" s="25"/>
    </row>
    <row r="370" spans="4:23" ht="13">
      <c r="D370" s="35"/>
      <c r="Q370" s="25"/>
      <c r="W370" s="25"/>
    </row>
    <row r="371" spans="4:23" ht="13">
      <c r="D371" s="35"/>
      <c r="Q371" s="25"/>
      <c r="W371" s="25"/>
    </row>
    <row r="372" spans="4:23" ht="13">
      <c r="D372" s="35"/>
      <c r="Q372" s="25"/>
      <c r="W372" s="25"/>
    </row>
    <row r="373" spans="4:23" ht="13">
      <c r="D373" s="35"/>
      <c r="Q373" s="25"/>
      <c r="W373" s="25"/>
    </row>
    <row r="374" spans="4:23" ht="13">
      <c r="D374" s="35"/>
      <c r="Q374" s="25"/>
      <c r="W374" s="25"/>
    </row>
    <row r="375" spans="4:23" ht="13">
      <c r="D375" s="35"/>
      <c r="Q375" s="25"/>
      <c r="W375" s="25"/>
    </row>
    <row r="376" spans="4:23" ht="13">
      <c r="D376" s="35"/>
      <c r="Q376" s="25"/>
      <c r="W376" s="25"/>
    </row>
    <row r="377" spans="4:23" ht="13">
      <c r="D377" s="35"/>
      <c r="Q377" s="25"/>
      <c r="W377" s="25"/>
    </row>
    <row r="378" spans="4:23" ht="13">
      <c r="D378" s="35"/>
      <c r="Q378" s="25"/>
      <c r="W378" s="25"/>
    </row>
    <row r="379" spans="4:23" ht="13">
      <c r="D379" s="35"/>
      <c r="Q379" s="25"/>
      <c r="W379" s="25"/>
    </row>
    <row r="380" spans="4:23" ht="13">
      <c r="D380" s="35"/>
      <c r="Q380" s="25"/>
      <c r="W380" s="25"/>
    </row>
    <row r="381" spans="4:23" ht="13">
      <c r="D381" s="35"/>
      <c r="Q381" s="25"/>
      <c r="W381" s="25"/>
    </row>
    <row r="382" spans="4:23" ht="13">
      <c r="D382" s="35"/>
      <c r="Q382" s="25"/>
      <c r="W382" s="25"/>
    </row>
    <row r="383" spans="4:23" ht="13">
      <c r="D383" s="35"/>
      <c r="Q383" s="25"/>
      <c r="W383" s="25"/>
    </row>
    <row r="384" spans="4:23" ht="13">
      <c r="D384" s="35"/>
      <c r="Q384" s="25"/>
      <c r="W384" s="25"/>
    </row>
    <row r="385" spans="4:23" ht="13">
      <c r="D385" s="35"/>
      <c r="Q385" s="25"/>
      <c r="W385" s="25"/>
    </row>
    <row r="386" spans="4:23" ht="13">
      <c r="D386" s="35"/>
      <c r="Q386" s="25"/>
      <c r="W386" s="25"/>
    </row>
    <row r="387" spans="4:23" ht="13">
      <c r="D387" s="35"/>
      <c r="Q387" s="25"/>
      <c r="W387" s="25"/>
    </row>
    <row r="388" spans="4:23" ht="13">
      <c r="D388" s="35"/>
      <c r="Q388" s="25"/>
      <c r="W388" s="25"/>
    </row>
    <row r="389" spans="4:23" ht="13">
      <c r="D389" s="35"/>
      <c r="Q389" s="25"/>
      <c r="W389" s="25"/>
    </row>
    <row r="390" spans="4:23" ht="13">
      <c r="D390" s="35"/>
      <c r="Q390" s="25"/>
      <c r="W390" s="25"/>
    </row>
    <row r="391" spans="4:23" ht="13">
      <c r="D391" s="35"/>
      <c r="Q391" s="25"/>
      <c r="W391" s="25"/>
    </row>
    <row r="392" spans="4:23" ht="13">
      <c r="D392" s="35"/>
      <c r="Q392" s="25"/>
      <c r="W392" s="25"/>
    </row>
    <row r="393" spans="4:23" ht="13">
      <c r="D393" s="35"/>
      <c r="Q393" s="25"/>
      <c r="W393" s="25"/>
    </row>
    <row r="394" spans="4:23" ht="13">
      <c r="D394" s="35"/>
      <c r="Q394" s="25"/>
      <c r="W394" s="25"/>
    </row>
    <row r="395" spans="4:23" ht="13">
      <c r="D395" s="35"/>
      <c r="Q395" s="25"/>
      <c r="W395" s="25"/>
    </row>
    <row r="396" spans="4:23" ht="13">
      <c r="D396" s="35"/>
      <c r="Q396" s="25"/>
      <c r="W396" s="25"/>
    </row>
    <row r="397" spans="4:23" ht="13">
      <c r="D397" s="35"/>
      <c r="Q397" s="25"/>
      <c r="W397" s="25"/>
    </row>
    <row r="398" spans="4:23" ht="13">
      <c r="D398" s="35"/>
      <c r="Q398" s="25"/>
      <c r="W398" s="25"/>
    </row>
    <row r="399" spans="4:23" ht="13">
      <c r="D399" s="35"/>
      <c r="Q399" s="25"/>
      <c r="W399" s="25"/>
    </row>
    <row r="400" spans="4:23" ht="13">
      <c r="D400" s="35"/>
      <c r="Q400" s="25"/>
      <c r="W400" s="25"/>
    </row>
    <row r="401" spans="4:23" ht="13">
      <c r="D401" s="35"/>
      <c r="Q401" s="25"/>
      <c r="W401" s="25"/>
    </row>
    <row r="402" spans="4:23" ht="13">
      <c r="D402" s="35"/>
      <c r="Q402" s="25"/>
      <c r="W402" s="25"/>
    </row>
    <row r="403" spans="4:23" ht="13">
      <c r="D403" s="35"/>
      <c r="Q403" s="25"/>
      <c r="W403" s="25"/>
    </row>
    <row r="404" spans="4:23" ht="13">
      <c r="D404" s="35"/>
      <c r="Q404" s="25"/>
      <c r="W404" s="25"/>
    </row>
    <row r="405" spans="4:23" ht="13">
      <c r="D405" s="35"/>
      <c r="Q405" s="25"/>
      <c r="W405" s="25"/>
    </row>
    <row r="406" spans="4:23" ht="13">
      <c r="D406" s="35"/>
      <c r="Q406" s="25"/>
      <c r="W406" s="25"/>
    </row>
    <row r="407" spans="4:23" ht="13">
      <c r="D407" s="35"/>
      <c r="Q407" s="25"/>
      <c r="W407" s="25"/>
    </row>
    <row r="408" spans="4:23" ht="13">
      <c r="D408" s="35"/>
      <c r="Q408" s="25"/>
      <c r="W408" s="25"/>
    </row>
    <row r="409" spans="4:23" ht="13">
      <c r="D409" s="35"/>
      <c r="Q409" s="25"/>
      <c r="W409" s="25"/>
    </row>
    <row r="410" spans="4:23" ht="13">
      <c r="D410" s="35"/>
      <c r="Q410" s="25"/>
      <c r="W410" s="25"/>
    </row>
    <row r="411" spans="4:23" ht="13">
      <c r="D411" s="35"/>
      <c r="Q411" s="25"/>
      <c r="W411" s="25"/>
    </row>
    <row r="412" spans="4:23" ht="13">
      <c r="D412" s="35"/>
      <c r="Q412" s="25"/>
      <c r="W412" s="25"/>
    </row>
    <row r="413" spans="4:23" ht="13">
      <c r="D413" s="35"/>
      <c r="Q413" s="25"/>
      <c r="W413" s="25"/>
    </row>
    <row r="414" spans="4:23" ht="13">
      <c r="D414" s="35"/>
      <c r="Q414" s="25"/>
      <c r="W414" s="25"/>
    </row>
    <row r="415" spans="4:23" ht="13">
      <c r="D415" s="35"/>
      <c r="Q415" s="25"/>
      <c r="W415" s="25"/>
    </row>
    <row r="416" spans="4:23" ht="13">
      <c r="D416" s="35"/>
      <c r="Q416" s="25"/>
      <c r="W416" s="25"/>
    </row>
    <row r="417" spans="4:23" ht="13">
      <c r="D417" s="35"/>
      <c r="Q417" s="25"/>
      <c r="W417" s="25"/>
    </row>
    <row r="418" spans="4:23" ht="13">
      <c r="D418" s="35"/>
      <c r="Q418" s="25"/>
      <c r="W418" s="25"/>
    </row>
    <row r="419" spans="4:23" ht="13">
      <c r="D419" s="35"/>
      <c r="Q419" s="25"/>
      <c r="W419" s="25"/>
    </row>
    <row r="420" spans="4:23" ht="13">
      <c r="D420" s="35"/>
      <c r="Q420" s="25"/>
      <c r="W420" s="25"/>
    </row>
    <row r="421" spans="4:23" ht="13">
      <c r="D421" s="35"/>
      <c r="Q421" s="25"/>
      <c r="W421" s="25"/>
    </row>
    <row r="422" spans="4:23" ht="13">
      <c r="D422" s="35"/>
      <c r="Q422" s="25"/>
      <c r="W422" s="25"/>
    </row>
    <row r="423" spans="4:23" ht="13">
      <c r="D423" s="35"/>
      <c r="Q423" s="25"/>
      <c r="W423" s="25"/>
    </row>
    <row r="424" spans="4:23" ht="13">
      <c r="D424" s="35"/>
      <c r="Q424" s="25"/>
      <c r="W424" s="25"/>
    </row>
    <row r="425" spans="4:23" ht="13">
      <c r="D425" s="35"/>
      <c r="Q425" s="25"/>
      <c r="W425" s="25"/>
    </row>
    <row r="426" spans="4:23" ht="13">
      <c r="D426" s="35"/>
      <c r="Q426" s="25"/>
      <c r="W426" s="25"/>
    </row>
    <row r="427" spans="4:23" ht="13">
      <c r="D427" s="35"/>
      <c r="Q427" s="25"/>
      <c r="W427" s="25"/>
    </row>
    <row r="428" spans="4:23" ht="13">
      <c r="D428" s="35"/>
      <c r="Q428" s="25"/>
      <c r="W428" s="25"/>
    </row>
    <row r="429" spans="4:23" ht="13">
      <c r="D429" s="35"/>
      <c r="Q429" s="25"/>
      <c r="W429" s="25"/>
    </row>
    <row r="430" spans="4:23" ht="13">
      <c r="D430" s="35"/>
      <c r="Q430" s="25"/>
      <c r="W430" s="25"/>
    </row>
    <row r="431" spans="4:23" ht="13">
      <c r="D431" s="35"/>
      <c r="Q431" s="25"/>
      <c r="W431" s="25"/>
    </row>
    <row r="432" spans="4:23" ht="13">
      <c r="D432" s="35"/>
      <c r="Q432" s="25"/>
      <c r="W432" s="25"/>
    </row>
    <row r="433" spans="4:23" ht="13">
      <c r="D433" s="35"/>
      <c r="Q433" s="25"/>
      <c r="W433" s="25"/>
    </row>
    <row r="434" spans="4:23" ht="13">
      <c r="D434" s="35"/>
      <c r="Q434" s="25"/>
      <c r="W434" s="25"/>
    </row>
    <row r="435" spans="4:23" ht="13">
      <c r="D435" s="35"/>
      <c r="Q435" s="25"/>
      <c r="W435" s="25"/>
    </row>
    <row r="436" spans="4:23" ht="13">
      <c r="D436" s="35"/>
      <c r="Q436" s="25"/>
      <c r="W436" s="25"/>
    </row>
    <row r="437" spans="4:23" ht="13">
      <c r="D437" s="35"/>
      <c r="Q437" s="25"/>
      <c r="W437" s="25"/>
    </row>
    <row r="438" spans="4:23" ht="13">
      <c r="D438" s="35"/>
      <c r="Q438" s="25"/>
      <c r="W438" s="25"/>
    </row>
    <row r="439" spans="4:23" ht="13">
      <c r="D439" s="35"/>
      <c r="Q439" s="25"/>
      <c r="W439" s="25"/>
    </row>
    <row r="440" spans="4:23" ht="13">
      <c r="D440" s="35"/>
      <c r="Q440" s="25"/>
      <c r="W440" s="25"/>
    </row>
    <row r="441" spans="4:23" ht="13">
      <c r="D441" s="35"/>
      <c r="Q441" s="25"/>
      <c r="W441" s="25"/>
    </row>
    <row r="442" spans="4:23" ht="13">
      <c r="D442" s="35"/>
      <c r="Q442" s="25"/>
      <c r="W442" s="25"/>
    </row>
    <row r="443" spans="4:23" ht="13">
      <c r="D443" s="35"/>
      <c r="Q443" s="25"/>
      <c r="W443" s="25"/>
    </row>
    <row r="444" spans="4:23" ht="13">
      <c r="D444" s="35"/>
      <c r="Q444" s="25"/>
      <c r="W444" s="25"/>
    </row>
    <row r="445" spans="4:23" ht="13">
      <c r="D445" s="35"/>
      <c r="Q445" s="25"/>
      <c r="W445" s="25"/>
    </row>
    <row r="446" spans="4:23" ht="13">
      <c r="D446" s="35"/>
      <c r="Q446" s="25"/>
      <c r="W446" s="25"/>
    </row>
    <row r="447" spans="4:23" ht="13">
      <c r="D447" s="35"/>
      <c r="Q447" s="25"/>
      <c r="W447" s="25"/>
    </row>
    <row r="448" spans="4:23" ht="13">
      <c r="D448" s="35"/>
      <c r="Q448" s="25"/>
      <c r="W448" s="25"/>
    </row>
    <row r="449" spans="4:23" ht="13">
      <c r="D449" s="35"/>
      <c r="Q449" s="25"/>
      <c r="W449" s="25"/>
    </row>
    <row r="450" spans="4:23" ht="13">
      <c r="D450" s="35"/>
      <c r="Q450" s="25"/>
      <c r="W450" s="25"/>
    </row>
    <row r="451" spans="4:23" ht="13">
      <c r="D451" s="35"/>
      <c r="Q451" s="25"/>
      <c r="W451" s="25"/>
    </row>
    <row r="452" spans="4:23" ht="13">
      <c r="D452" s="35"/>
      <c r="Q452" s="25"/>
      <c r="W452" s="25"/>
    </row>
    <row r="453" spans="4:23" ht="13">
      <c r="D453" s="35"/>
      <c r="Q453" s="25"/>
      <c r="W453" s="25"/>
    </row>
    <row r="454" spans="4:23" ht="13">
      <c r="D454" s="35"/>
      <c r="Q454" s="25"/>
      <c r="W454" s="25"/>
    </row>
    <row r="455" spans="4:23" ht="13">
      <c r="D455" s="35"/>
      <c r="Q455" s="25"/>
      <c r="W455" s="25"/>
    </row>
    <row r="456" spans="4:23" ht="13">
      <c r="D456" s="35"/>
      <c r="Q456" s="25"/>
      <c r="W456" s="25"/>
    </row>
    <row r="457" spans="4:23" ht="13">
      <c r="D457" s="35"/>
      <c r="Q457" s="25"/>
      <c r="W457" s="25"/>
    </row>
    <row r="458" spans="4:23" ht="13">
      <c r="D458" s="35"/>
      <c r="Q458" s="25"/>
      <c r="W458" s="25"/>
    </row>
    <row r="459" spans="4:23" ht="13">
      <c r="D459" s="35"/>
      <c r="Q459" s="25"/>
      <c r="W459" s="25"/>
    </row>
    <row r="460" spans="4:23" ht="13">
      <c r="D460" s="35"/>
      <c r="Q460" s="25"/>
      <c r="W460" s="25"/>
    </row>
    <row r="461" spans="4:23" ht="13">
      <c r="D461" s="35"/>
      <c r="Q461" s="25"/>
      <c r="W461" s="25"/>
    </row>
    <row r="462" spans="4:23" ht="13">
      <c r="D462" s="35"/>
      <c r="Q462" s="25"/>
      <c r="W462" s="25"/>
    </row>
    <row r="463" spans="4:23" ht="13">
      <c r="D463" s="35"/>
      <c r="Q463" s="25"/>
      <c r="W463" s="25"/>
    </row>
    <row r="464" spans="4:23" ht="13">
      <c r="D464" s="35"/>
      <c r="Q464" s="25"/>
      <c r="W464" s="25"/>
    </row>
    <row r="465" spans="4:23" ht="13">
      <c r="D465" s="35"/>
      <c r="Q465" s="25"/>
      <c r="W465" s="25"/>
    </row>
    <row r="466" spans="4:23" ht="13">
      <c r="D466" s="35"/>
      <c r="Q466" s="25"/>
      <c r="W466" s="25"/>
    </row>
    <row r="467" spans="4:23" ht="13">
      <c r="D467" s="35"/>
      <c r="Q467" s="25"/>
      <c r="W467" s="25"/>
    </row>
    <row r="468" spans="4:23" ht="13">
      <c r="D468" s="35"/>
      <c r="Q468" s="25"/>
      <c r="W468" s="25"/>
    </row>
    <row r="469" spans="4:23" ht="13">
      <c r="D469" s="35"/>
      <c r="Q469" s="25"/>
      <c r="W469" s="25"/>
    </row>
    <row r="470" spans="4:23" ht="13">
      <c r="D470" s="35"/>
      <c r="Q470" s="25"/>
      <c r="W470" s="25"/>
    </row>
    <row r="471" spans="4:23" ht="13">
      <c r="D471" s="35"/>
      <c r="Q471" s="25"/>
      <c r="W471" s="25"/>
    </row>
    <row r="472" spans="4:23" ht="13">
      <c r="D472" s="35"/>
      <c r="Q472" s="25"/>
      <c r="W472" s="25"/>
    </row>
    <row r="473" spans="4:23" ht="13">
      <c r="D473" s="35"/>
      <c r="Q473" s="25"/>
      <c r="W473" s="25"/>
    </row>
    <row r="474" spans="4:23" ht="13">
      <c r="D474" s="35"/>
      <c r="Q474" s="25"/>
      <c r="W474" s="25"/>
    </row>
    <row r="475" spans="4:23" ht="13">
      <c r="D475" s="35"/>
      <c r="Q475" s="25"/>
      <c r="W475" s="25"/>
    </row>
    <row r="476" spans="4:23" ht="13">
      <c r="D476" s="35"/>
      <c r="Q476" s="25"/>
      <c r="W476" s="25"/>
    </row>
    <row r="477" spans="4:23" ht="13">
      <c r="D477" s="35"/>
      <c r="Q477" s="25"/>
      <c r="W477" s="25"/>
    </row>
    <row r="478" spans="4:23" ht="13">
      <c r="D478" s="35"/>
      <c r="Q478" s="25"/>
      <c r="W478" s="25"/>
    </row>
    <row r="479" spans="4:23" ht="13">
      <c r="D479" s="35"/>
      <c r="Q479" s="25"/>
      <c r="W479" s="25"/>
    </row>
    <row r="480" spans="4:23" ht="13">
      <c r="D480" s="35"/>
      <c r="Q480" s="25"/>
      <c r="W480" s="25"/>
    </row>
    <row r="481" spans="4:23" ht="13">
      <c r="D481" s="35"/>
      <c r="Q481" s="25"/>
      <c r="W481" s="25"/>
    </row>
    <row r="482" spans="4:23" ht="13">
      <c r="D482" s="35"/>
      <c r="Q482" s="25"/>
      <c r="W482" s="25"/>
    </row>
    <row r="483" spans="4:23" ht="13">
      <c r="D483" s="35"/>
      <c r="Q483" s="25"/>
      <c r="W483" s="25"/>
    </row>
    <row r="484" spans="4:23" ht="13">
      <c r="D484" s="35"/>
      <c r="Q484" s="25"/>
      <c r="W484" s="25"/>
    </row>
    <row r="485" spans="4:23" ht="13">
      <c r="D485" s="35"/>
      <c r="Q485" s="25"/>
      <c r="W485" s="25"/>
    </row>
    <row r="486" spans="4:23" ht="13">
      <c r="D486" s="35"/>
      <c r="Q486" s="25"/>
      <c r="W486" s="25"/>
    </row>
    <row r="487" spans="4:23" ht="13">
      <c r="D487" s="35"/>
      <c r="Q487" s="25"/>
      <c r="W487" s="25"/>
    </row>
    <row r="488" spans="4:23" ht="13">
      <c r="D488" s="35"/>
      <c r="Q488" s="25"/>
      <c r="W488" s="25"/>
    </row>
    <row r="489" spans="4:23" ht="13">
      <c r="D489" s="35"/>
      <c r="Q489" s="25"/>
      <c r="W489" s="25"/>
    </row>
    <row r="490" spans="4:23" ht="13">
      <c r="D490" s="35"/>
      <c r="Q490" s="25"/>
      <c r="W490" s="25"/>
    </row>
    <row r="491" spans="4:23" ht="13">
      <c r="D491" s="35"/>
      <c r="Q491" s="25"/>
      <c r="W491" s="25"/>
    </row>
    <row r="492" spans="4:23" ht="13">
      <c r="D492" s="35"/>
      <c r="Q492" s="25"/>
      <c r="W492" s="25"/>
    </row>
    <row r="493" spans="4:23" ht="13">
      <c r="D493" s="35"/>
      <c r="Q493" s="25"/>
      <c r="W493" s="25"/>
    </row>
    <row r="494" spans="4:23" ht="13">
      <c r="D494" s="35"/>
      <c r="Q494" s="25"/>
      <c r="W494" s="25"/>
    </row>
    <row r="495" spans="4:23" ht="13">
      <c r="D495" s="35"/>
      <c r="Q495" s="25"/>
      <c r="W495" s="25"/>
    </row>
    <row r="496" spans="4:23" ht="13">
      <c r="D496" s="35"/>
      <c r="Q496" s="25"/>
      <c r="W496" s="25"/>
    </row>
    <row r="497" spans="4:23" ht="13">
      <c r="D497" s="35"/>
      <c r="Q497" s="25"/>
      <c r="W497" s="25"/>
    </row>
    <row r="498" spans="4:23" ht="13">
      <c r="D498" s="35"/>
      <c r="Q498" s="25"/>
      <c r="W498" s="25"/>
    </row>
    <row r="499" spans="4:23" ht="13">
      <c r="D499" s="35"/>
      <c r="Q499" s="25"/>
      <c r="W499" s="25"/>
    </row>
    <row r="500" spans="4:23" ht="13">
      <c r="D500" s="35"/>
      <c r="Q500" s="25"/>
      <c r="W500" s="25"/>
    </row>
    <row r="501" spans="4:23" ht="13">
      <c r="D501" s="35"/>
      <c r="Q501" s="25"/>
      <c r="W501" s="25"/>
    </row>
    <row r="502" spans="4:23" ht="13">
      <c r="D502" s="35"/>
      <c r="Q502" s="25"/>
      <c r="W502" s="25"/>
    </row>
    <row r="503" spans="4:23" ht="13">
      <c r="D503" s="35"/>
      <c r="Q503" s="25"/>
      <c r="W503" s="25"/>
    </row>
    <row r="504" spans="4:23" ht="13">
      <c r="D504" s="35"/>
      <c r="Q504" s="25"/>
      <c r="W504" s="25"/>
    </row>
    <row r="505" spans="4:23" ht="13">
      <c r="D505" s="35"/>
      <c r="Q505" s="25"/>
      <c r="W505" s="25"/>
    </row>
    <row r="506" spans="4:23" ht="13">
      <c r="D506" s="35"/>
      <c r="Q506" s="25"/>
      <c r="W506" s="25"/>
    </row>
    <row r="507" spans="4:23" ht="13">
      <c r="D507" s="35"/>
      <c r="Q507" s="25"/>
      <c r="W507" s="25"/>
    </row>
    <row r="508" spans="4:23" ht="13">
      <c r="D508" s="35"/>
      <c r="Q508" s="25"/>
      <c r="W508" s="25"/>
    </row>
    <row r="509" spans="4:23" ht="13">
      <c r="D509" s="35"/>
      <c r="Q509" s="25"/>
      <c r="W509" s="25"/>
    </row>
    <row r="510" spans="4:23" ht="13">
      <c r="D510" s="35"/>
      <c r="Q510" s="25"/>
      <c r="W510" s="25"/>
    </row>
    <row r="511" spans="4:23" ht="13">
      <c r="D511" s="35"/>
      <c r="Q511" s="25"/>
      <c r="W511" s="25"/>
    </row>
    <row r="512" spans="4:23" ht="13">
      <c r="D512" s="35"/>
      <c r="Q512" s="25"/>
      <c r="W512" s="25"/>
    </row>
    <row r="513" spans="4:23" ht="13">
      <c r="D513" s="35"/>
      <c r="Q513" s="25"/>
      <c r="W513" s="25"/>
    </row>
    <row r="514" spans="4:23" ht="13">
      <c r="D514" s="35"/>
      <c r="Q514" s="25"/>
      <c r="W514" s="25"/>
    </row>
    <row r="515" spans="4:23" ht="13">
      <c r="D515" s="35"/>
      <c r="Q515" s="25"/>
      <c r="W515" s="25"/>
    </row>
    <row r="516" spans="4:23" ht="13">
      <c r="D516" s="35"/>
      <c r="Q516" s="25"/>
      <c r="W516" s="25"/>
    </row>
    <row r="517" spans="4:23" ht="13">
      <c r="D517" s="35"/>
      <c r="Q517" s="25"/>
      <c r="W517" s="25"/>
    </row>
    <row r="518" spans="4:23" ht="13">
      <c r="D518" s="35"/>
      <c r="Q518" s="25"/>
      <c r="W518" s="25"/>
    </row>
    <row r="519" spans="4:23" ht="13">
      <c r="D519" s="35"/>
      <c r="Q519" s="25"/>
      <c r="W519" s="25"/>
    </row>
    <row r="520" spans="4:23" ht="13">
      <c r="D520" s="35"/>
      <c r="Q520" s="25"/>
      <c r="W520" s="25"/>
    </row>
    <row r="521" spans="4:23" ht="13">
      <c r="D521" s="35"/>
      <c r="Q521" s="25"/>
      <c r="W521" s="25"/>
    </row>
    <row r="522" spans="4:23" ht="13">
      <c r="D522" s="35"/>
      <c r="Q522" s="25"/>
      <c r="W522" s="25"/>
    </row>
    <row r="523" spans="4:23" ht="13">
      <c r="D523" s="35"/>
      <c r="Q523" s="25"/>
      <c r="W523" s="25"/>
    </row>
    <row r="524" spans="4:23" ht="13">
      <c r="D524" s="35"/>
      <c r="Q524" s="25"/>
      <c r="W524" s="25"/>
    </row>
    <row r="525" spans="4:23" ht="13">
      <c r="D525" s="35"/>
      <c r="Q525" s="25"/>
      <c r="W525" s="25"/>
    </row>
    <row r="526" spans="4:23" ht="13">
      <c r="D526" s="35"/>
      <c r="Q526" s="25"/>
      <c r="W526" s="25"/>
    </row>
    <row r="527" spans="4:23" ht="13">
      <c r="D527" s="35"/>
      <c r="Q527" s="25"/>
      <c r="W527" s="25"/>
    </row>
    <row r="528" spans="4:23" ht="13">
      <c r="D528" s="35"/>
      <c r="Q528" s="25"/>
      <c r="W528" s="25"/>
    </row>
    <row r="529" spans="4:23" ht="13">
      <c r="D529" s="35"/>
      <c r="Q529" s="25"/>
      <c r="W529" s="25"/>
    </row>
    <row r="530" spans="4:23" ht="13">
      <c r="D530" s="35"/>
      <c r="Q530" s="25"/>
      <c r="W530" s="25"/>
    </row>
    <row r="531" spans="4:23" ht="13">
      <c r="D531" s="35"/>
      <c r="Q531" s="25"/>
      <c r="W531" s="25"/>
    </row>
    <row r="532" spans="4:23" ht="13">
      <c r="D532" s="35"/>
      <c r="Q532" s="25"/>
      <c r="W532" s="25"/>
    </row>
    <row r="533" spans="4:23" ht="13">
      <c r="D533" s="35"/>
      <c r="Q533" s="25"/>
      <c r="W533" s="25"/>
    </row>
    <row r="534" spans="4:23" ht="13">
      <c r="D534" s="35"/>
      <c r="Q534" s="25"/>
      <c r="W534" s="25"/>
    </row>
    <row r="535" spans="4:23" ht="13">
      <c r="D535" s="35"/>
      <c r="Q535" s="25"/>
      <c r="W535" s="25"/>
    </row>
    <row r="536" spans="4:23" ht="13">
      <c r="D536" s="35"/>
      <c r="Q536" s="25"/>
      <c r="W536" s="25"/>
    </row>
    <row r="537" spans="4:23" ht="13">
      <c r="D537" s="35"/>
      <c r="Q537" s="25"/>
      <c r="W537" s="25"/>
    </row>
    <row r="538" spans="4:23" ht="13">
      <c r="D538" s="35"/>
      <c r="Q538" s="25"/>
      <c r="W538" s="25"/>
    </row>
    <row r="539" spans="4:23" ht="13">
      <c r="D539" s="35"/>
      <c r="Q539" s="25"/>
      <c r="W539" s="25"/>
    </row>
    <row r="540" spans="4:23" ht="13">
      <c r="D540" s="35"/>
      <c r="Q540" s="25"/>
      <c r="W540" s="25"/>
    </row>
    <row r="541" spans="4:23" ht="13">
      <c r="D541" s="35"/>
      <c r="Q541" s="25"/>
      <c r="W541" s="25"/>
    </row>
    <row r="542" spans="4:23" ht="13">
      <c r="D542" s="35"/>
      <c r="Q542" s="25"/>
      <c r="W542" s="25"/>
    </row>
    <row r="543" spans="4:23" ht="13">
      <c r="D543" s="35"/>
      <c r="Q543" s="25"/>
      <c r="W543" s="25"/>
    </row>
    <row r="544" spans="4:23" ht="13">
      <c r="D544" s="35"/>
      <c r="Q544" s="25"/>
      <c r="W544" s="25"/>
    </row>
    <row r="545" spans="4:23" ht="13">
      <c r="D545" s="35"/>
      <c r="Q545" s="25"/>
      <c r="W545" s="25"/>
    </row>
    <row r="546" spans="4:23" ht="13">
      <c r="D546" s="35"/>
      <c r="Q546" s="25"/>
      <c r="W546" s="25"/>
    </row>
    <row r="547" spans="4:23" ht="13">
      <c r="D547" s="35"/>
      <c r="Q547" s="25"/>
      <c r="W547" s="25"/>
    </row>
    <row r="548" spans="4:23" ht="13">
      <c r="D548" s="35"/>
      <c r="Q548" s="25"/>
      <c r="W548" s="25"/>
    </row>
    <row r="549" spans="4:23" ht="13">
      <c r="D549" s="35"/>
      <c r="Q549" s="25"/>
      <c r="W549" s="25"/>
    </row>
    <row r="550" spans="4:23" ht="13">
      <c r="D550" s="35"/>
      <c r="Q550" s="25"/>
      <c r="W550" s="25"/>
    </row>
    <row r="551" spans="4:23" ht="13">
      <c r="D551" s="35"/>
      <c r="Q551" s="25"/>
      <c r="W551" s="25"/>
    </row>
    <row r="552" spans="4:23" ht="13">
      <c r="D552" s="35"/>
      <c r="Q552" s="25"/>
      <c r="W552" s="25"/>
    </row>
    <row r="553" spans="4:23" ht="13">
      <c r="D553" s="35"/>
      <c r="Q553" s="25"/>
      <c r="W553" s="25"/>
    </row>
    <row r="554" spans="4:23" ht="13">
      <c r="D554" s="35"/>
      <c r="Q554" s="25"/>
      <c r="W554" s="25"/>
    </row>
    <row r="555" spans="4:23" ht="13">
      <c r="D555" s="35"/>
      <c r="Q555" s="25"/>
      <c r="W555" s="25"/>
    </row>
    <row r="556" spans="4:23" ht="13">
      <c r="D556" s="35"/>
      <c r="Q556" s="25"/>
      <c r="W556" s="25"/>
    </row>
    <row r="557" spans="4:23" ht="13">
      <c r="D557" s="35"/>
      <c r="Q557" s="25"/>
      <c r="W557" s="25"/>
    </row>
    <row r="558" spans="4:23" ht="13">
      <c r="D558" s="35"/>
      <c r="Q558" s="25"/>
      <c r="W558" s="25"/>
    </row>
    <row r="559" spans="4:23" ht="13">
      <c r="D559" s="35"/>
      <c r="Q559" s="25"/>
      <c r="W559" s="25"/>
    </row>
    <row r="560" spans="4:23" ht="13">
      <c r="D560" s="35"/>
      <c r="Q560" s="25"/>
      <c r="W560" s="25"/>
    </row>
    <row r="561" spans="4:23" ht="13">
      <c r="D561" s="35"/>
      <c r="Q561" s="25"/>
      <c r="W561" s="25"/>
    </row>
    <row r="562" spans="4:23" ht="13">
      <c r="D562" s="35"/>
      <c r="Q562" s="25"/>
      <c r="W562" s="25"/>
    </row>
    <row r="563" spans="4:23" ht="13">
      <c r="D563" s="35"/>
      <c r="Q563" s="25"/>
      <c r="W563" s="25"/>
    </row>
    <row r="564" spans="4:23" ht="13">
      <c r="D564" s="35"/>
      <c r="Q564" s="25"/>
      <c r="W564" s="25"/>
    </row>
    <row r="565" spans="4:23" ht="13">
      <c r="D565" s="35"/>
      <c r="Q565" s="25"/>
      <c r="W565" s="25"/>
    </row>
    <row r="566" spans="4:23" ht="13">
      <c r="D566" s="35"/>
      <c r="Q566" s="25"/>
      <c r="W566" s="25"/>
    </row>
    <row r="567" spans="4:23" ht="13">
      <c r="D567" s="35"/>
      <c r="Q567" s="25"/>
      <c r="W567" s="25"/>
    </row>
    <row r="568" spans="4:23" ht="13">
      <c r="D568" s="35"/>
      <c r="Q568" s="25"/>
      <c r="W568" s="25"/>
    </row>
    <row r="569" spans="4:23" ht="13">
      <c r="D569" s="35"/>
      <c r="Q569" s="25"/>
      <c r="W569" s="25"/>
    </row>
    <row r="570" spans="4:23" ht="13">
      <c r="D570" s="35"/>
      <c r="Q570" s="25"/>
      <c r="W570" s="25"/>
    </row>
    <row r="571" spans="4:23" ht="13">
      <c r="D571" s="35"/>
      <c r="Q571" s="25"/>
      <c r="W571" s="25"/>
    </row>
    <row r="572" spans="4:23" ht="13">
      <c r="D572" s="35"/>
      <c r="Q572" s="25"/>
      <c r="W572" s="25"/>
    </row>
    <row r="573" spans="4:23" ht="13">
      <c r="D573" s="35"/>
      <c r="Q573" s="25"/>
      <c r="W573" s="25"/>
    </row>
    <row r="574" spans="4:23" ht="13">
      <c r="D574" s="35"/>
      <c r="Q574" s="25"/>
      <c r="W574" s="25"/>
    </row>
    <row r="575" spans="4:23" ht="13">
      <c r="D575" s="35"/>
      <c r="Q575" s="25"/>
      <c r="W575" s="25"/>
    </row>
    <row r="576" spans="4:23" ht="13">
      <c r="D576" s="35"/>
      <c r="Q576" s="25"/>
      <c r="W576" s="25"/>
    </row>
    <row r="577" spans="4:23" ht="13">
      <c r="D577" s="35"/>
      <c r="Q577" s="25"/>
      <c r="W577" s="25"/>
    </row>
    <row r="578" spans="4:23" ht="13">
      <c r="D578" s="35"/>
      <c r="Q578" s="25"/>
      <c r="W578" s="25"/>
    </row>
    <row r="579" spans="4:23" ht="13">
      <c r="D579" s="35"/>
      <c r="Q579" s="25"/>
      <c r="W579" s="25"/>
    </row>
    <row r="580" spans="4:23" ht="13">
      <c r="D580" s="35"/>
      <c r="Q580" s="25"/>
      <c r="W580" s="25"/>
    </row>
    <row r="581" spans="4:23" ht="13">
      <c r="D581" s="35"/>
      <c r="Q581" s="25"/>
      <c r="W581" s="25"/>
    </row>
    <row r="582" spans="4:23" ht="13">
      <c r="D582" s="35"/>
      <c r="Q582" s="25"/>
      <c r="W582" s="25"/>
    </row>
    <row r="583" spans="4:23" ht="13">
      <c r="D583" s="35"/>
      <c r="Q583" s="25"/>
      <c r="W583" s="25"/>
    </row>
    <row r="584" spans="4:23" ht="13">
      <c r="D584" s="35"/>
      <c r="Q584" s="25"/>
      <c r="W584" s="25"/>
    </row>
    <row r="585" spans="4:23" ht="13">
      <c r="D585" s="35"/>
      <c r="Q585" s="25"/>
      <c r="W585" s="25"/>
    </row>
    <row r="586" spans="4:23" ht="13">
      <c r="D586" s="35"/>
      <c r="Q586" s="25"/>
      <c r="W586" s="25"/>
    </row>
    <row r="587" spans="4:23" ht="13">
      <c r="D587" s="35"/>
      <c r="Q587" s="25"/>
      <c r="W587" s="25"/>
    </row>
    <row r="588" spans="4:23" ht="13">
      <c r="D588" s="35"/>
      <c r="Q588" s="25"/>
      <c r="W588" s="25"/>
    </row>
    <row r="589" spans="4:23" ht="13">
      <c r="D589" s="35"/>
      <c r="Q589" s="25"/>
      <c r="W589" s="25"/>
    </row>
    <row r="590" spans="4:23" ht="13">
      <c r="D590" s="35"/>
      <c r="Q590" s="25"/>
      <c r="W590" s="25"/>
    </row>
    <row r="591" spans="4:23" ht="13">
      <c r="D591" s="35"/>
      <c r="Q591" s="25"/>
      <c r="W591" s="25"/>
    </row>
    <row r="592" spans="4:23" ht="13">
      <c r="D592" s="35"/>
      <c r="Q592" s="25"/>
      <c r="W592" s="25"/>
    </row>
    <row r="593" spans="4:23" ht="13">
      <c r="D593" s="35"/>
      <c r="Q593" s="25"/>
      <c r="W593" s="25"/>
    </row>
    <row r="594" spans="4:23" ht="13">
      <c r="D594" s="35"/>
      <c r="Q594" s="25"/>
      <c r="W594" s="25"/>
    </row>
    <row r="595" spans="4:23" ht="13">
      <c r="D595" s="35"/>
      <c r="Q595" s="25"/>
      <c r="W595" s="25"/>
    </row>
    <row r="596" spans="4:23" ht="13">
      <c r="D596" s="35"/>
      <c r="Q596" s="25"/>
      <c r="W596" s="25"/>
    </row>
    <row r="597" spans="4:23" ht="13">
      <c r="D597" s="35"/>
      <c r="Q597" s="25"/>
      <c r="W597" s="25"/>
    </row>
    <row r="598" spans="4:23" ht="13">
      <c r="D598" s="35"/>
      <c r="Q598" s="25"/>
      <c r="W598" s="25"/>
    </row>
    <row r="599" spans="4:23" ht="13">
      <c r="D599" s="35"/>
      <c r="Q599" s="25"/>
      <c r="W599" s="25"/>
    </row>
    <row r="600" spans="4:23" ht="13">
      <c r="D600" s="35"/>
      <c r="Q600" s="25"/>
      <c r="W600" s="25"/>
    </row>
    <row r="601" spans="4:23" ht="13">
      <c r="D601" s="35"/>
      <c r="Q601" s="25"/>
      <c r="W601" s="25"/>
    </row>
    <row r="602" spans="4:23" ht="13">
      <c r="D602" s="35"/>
      <c r="Q602" s="25"/>
      <c r="W602" s="25"/>
    </row>
    <row r="603" spans="4:23" ht="13">
      <c r="D603" s="35"/>
      <c r="Q603" s="25"/>
      <c r="W603" s="25"/>
    </row>
    <row r="604" spans="4:23" ht="13">
      <c r="D604" s="35"/>
      <c r="Q604" s="25"/>
      <c r="W604" s="25"/>
    </row>
    <row r="605" spans="4:23" ht="13">
      <c r="D605" s="35"/>
      <c r="Q605" s="25"/>
      <c r="W605" s="25"/>
    </row>
    <row r="606" spans="4:23" ht="13">
      <c r="D606" s="35"/>
      <c r="Q606" s="25"/>
      <c r="W606" s="25"/>
    </row>
    <row r="607" spans="4:23" ht="13">
      <c r="D607" s="35"/>
      <c r="Q607" s="25"/>
      <c r="W607" s="25"/>
    </row>
    <row r="608" spans="4:23" ht="13">
      <c r="D608" s="35"/>
      <c r="Q608" s="25"/>
      <c r="W608" s="25"/>
    </row>
    <row r="609" spans="4:23" ht="13">
      <c r="D609" s="35"/>
      <c r="Q609" s="25"/>
      <c r="W609" s="25"/>
    </row>
    <row r="610" spans="4:23" ht="13">
      <c r="D610" s="35"/>
      <c r="Q610" s="25"/>
      <c r="W610" s="25"/>
    </row>
    <row r="611" spans="4:23" ht="13">
      <c r="D611" s="35"/>
      <c r="Q611" s="25"/>
      <c r="W611" s="25"/>
    </row>
    <row r="612" spans="4:23" ht="13">
      <c r="D612" s="35"/>
      <c r="Q612" s="25"/>
      <c r="W612" s="25"/>
    </row>
    <row r="613" spans="4:23" ht="13">
      <c r="D613" s="35"/>
      <c r="Q613" s="25"/>
      <c r="W613" s="25"/>
    </row>
    <row r="614" spans="4:23" ht="13">
      <c r="D614" s="35"/>
      <c r="Q614" s="25"/>
      <c r="W614" s="25"/>
    </row>
    <row r="615" spans="4:23" ht="13">
      <c r="D615" s="35"/>
      <c r="Q615" s="25"/>
      <c r="W615" s="25"/>
    </row>
    <row r="616" spans="4:23" ht="13">
      <c r="D616" s="35"/>
      <c r="Q616" s="25"/>
      <c r="W616" s="25"/>
    </row>
    <row r="617" spans="4:23" ht="13">
      <c r="D617" s="35"/>
      <c r="Q617" s="25"/>
      <c r="W617" s="25"/>
    </row>
    <row r="618" spans="4:23" ht="13">
      <c r="D618" s="35"/>
      <c r="Q618" s="25"/>
      <c r="W618" s="25"/>
    </row>
    <row r="619" spans="4:23" ht="13">
      <c r="D619" s="35"/>
      <c r="Q619" s="25"/>
      <c r="W619" s="25"/>
    </row>
    <row r="620" spans="4:23" ht="13">
      <c r="D620" s="35"/>
      <c r="Q620" s="25"/>
      <c r="W620" s="25"/>
    </row>
    <row r="621" spans="4:23" ht="13">
      <c r="D621" s="35"/>
      <c r="Q621" s="25"/>
      <c r="W621" s="25"/>
    </row>
    <row r="622" spans="4:23" ht="13">
      <c r="D622" s="35"/>
      <c r="Q622" s="25"/>
      <c r="W622" s="25"/>
    </row>
    <row r="623" spans="4:23" ht="13">
      <c r="D623" s="35"/>
      <c r="Q623" s="25"/>
      <c r="W623" s="25"/>
    </row>
    <row r="624" spans="4:23" ht="13">
      <c r="D624" s="35"/>
      <c r="Q624" s="25"/>
      <c r="W624" s="25"/>
    </row>
    <row r="625" spans="4:23" ht="13">
      <c r="D625" s="35"/>
      <c r="Q625" s="25"/>
      <c r="W625" s="25"/>
    </row>
    <row r="626" spans="4:23" ht="13">
      <c r="D626" s="35"/>
      <c r="Q626" s="25"/>
      <c r="W626" s="25"/>
    </row>
    <row r="627" spans="4:23" ht="13">
      <c r="D627" s="35"/>
      <c r="Q627" s="25"/>
      <c r="W627" s="25"/>
    </row>
    <row r="628" spans="4:23" ht="13">
      <c r="D628" s="35"/>
      <c r="Q628" s="25"/>
      <c r="W628" s="25"/>
    </row>
    <row r="629" spans="4:23" ht="13">
      <c r="D629" s="35"/>
      <c r="Q629" s="25"/>
      <c r="W629" s="25"/>
    </row>
    <row r="630" spans="4:23" ht="13">
      <c r="D630" s="35"/>
      <c r="Q630" s="25"/>
      <c r="W630" s="25"/>
    </row>
    <row r="631" spans="4:23" ht="13">
      <c r="D631" s="35"/>
      <c r="Q631" s="25"/>
      <c r="W631" s="25"/>
    </row>
    <row r="632" spans="4:23" ht="13">
      <c r="D632" s="35"/>
      <c r="Q632" s="25"/>
      <c r="W632" s="25"/>
    </row>
    <row r="633" spans="4:23" ht="13">
      <c r="D633" s="35"/>
      <c r="Q633" s="25"/>
      <c r="W633" s="25"/>
    </row>
    <row r="634" spans="4:23" ht="13">
      <c r="D634" s="35"/>
      <c r="Q634" s="25"/>
      <c r="W634" s="25"/>
    </row>
    <row r="635" spans="4:23" ht="13">
      <c r="D635" s="35"/>
      <c r="Q635" s="25"/>
      <c r="W635" s="25"/>
    </row>
    <row r="636" spans="4:23" ht="13">
      <c r="D636" s="35"/>
      <c r="Q636" s="25"/>
      <c r="W636" s="25"/>
    </row>
    <row r="637" spans="4:23" ht="13">
      <c r="D637" s="35"/>
      <c r="Q637" s="25"/>
      <c r="W637" s="25"/>
    </row>
    <row r="638" spans="4:23" ht="13">
      <c r="D638" s="35"/>
      <c r="Q638" s="25"/>
      <c r="W638" s="25"/>
    </row>
    <row r="639" spans="4:23" ht="13">
      <c r="D639" s="35"/>
      <c r="Q639" s="25"/>
      <c r="W639" s="25"/>
    </row>
    <row r="640" spans="4:23" ht="13">
      <c r="D640" s="35"/>
      <c r="Q640" s="25"/>
      <c r="W640" s="25"/>
    </row>
    <row r="641" spans="4:23" ht="13">
      <c r="D641" s="35"/>
      <c r="Q641" s="25"/>
      <c r="W641" s="25"/>
    </row>
    <row r="642" spans="4:23" ht="13">
      <c r="D642" s="35"/>
      <c r="Q642" s="25"/>
      <c r="W642" s="25"/>
    </row>
    <row r="643" spans="4:23" ht="13">
      <c r="D643" s="35"/>
      <c r="Q643" s="25"/>
      <c r="W643" s="25"/>
    </row>
    <row r="644" spans="4:23" ht="13">
      <c r="D644" s="35"/>
      <c r="Q644" s="25"/>
      <c r="W644" s="25"/>
    </row>
    <row r="645" spans="4:23" ht="13">
      <c r="D645" s="35"/>
      <c r="Q645" s="25"/>
      <c r="W645" s="25"/>
    </row>
    <row r="646" spans="4:23" ht="13">
      <c r="D646" s="35"/>
      <c r="Q646" s="25"/>
      <c r="W646" s="25"/>
    </row>
    <row r="647" spans="4:23" ht="13">
      <c r="D647" s="35"/>
      <c r="Q647" s="25"/>
      <c r="W647" s="25"/>
    </row>
    <row r="648" spans="4:23" ht="13">
      <c r="D648" s="35"/>
      <c r="Q648" s="25"/>
      <c r="W648" s="25"/>
    </row>
    <row r="649" spans="4:23" ht="13">
      <c r="D649" s="35"/>
      <c r="Q649" s="25"/>
      <c r="W649" s="25"/>
    </row>
    <row r="650" spans="4:23" ht="13">
      <c r="D650" s="35"/>
      <c r="Q650" s="25"/>
      <c r="W650" s="25"/>
    </row>
    <row r="651" spans="4:23" ht="13">
      <c r="D651" s="35"/>
      <c r="Q651" s="25"/>
      <c r="W651" s="25"/>
    </row>
    <row r="652" spans="4:23" ht="13">
      <c r="D652" s="35"/>
      <c r="Q652" s="25"/>
      <c r="W652" s="25"/>
    </row>
    <row r="653" spans="4:23" ht="13">
      <c r="D653" s="35"/>
      <c r="Q653" s="25"/>
      <c r="W653" s="25"/>
    </row>
    <row r="654" spans="4:23" ht="13">
      <c r="D654" s="35"/>
      <c r="Q654" s="25"/>
      <c r="W654" s="25"/>
    </row>
    <row r="655" spans="4:23" ht="13">
      <c r="D655" s="35"/>
      <c r="Q655" s="25"/>
      <c r="W655" s="25"/>
    </row>
    <row r="656" spans="4:23" ht="13">
      <c r="D656" s="35"/>
      <c r="Q656" s="25"/>
      <c r="W656" s="25"/>
    </row>
    <row r="657" spans="4:23" ht="13">
      <c r="D657" s="35"/>
      <c r="Q657" s="25"/>
      <c r="W657" s="25"/>
    </row>
    <row r="658" spans="4:23" ht="13">
      <c r="D658" s="35"/>
      <c r="Q658" s="25"/>
      <c r="W658" s="25"/>
    </row>
    <row r="659" spans="4:23" ht="13">
      <c r="D659" s="35"/>
      <c r="Q659" s="25"/>
      <c r="W659" s="25"/>
    </row>
    <row r="660" spans="4:23" ht="13">
      <c r="D660" s="35"/>
      <c r="Q660" s="25"/>
      <c r="W660" s="25"/>
    </row>
    <row r="661" spans="4:23" ht="13">
      <c r="D661" s="35"/>
      <c r="Q661" s="25"/>
      <c r="W661" s="25"/>
    </row>
    <row r="662" spans="4:23" ht="13">
      <c r="D662" s="35"/>
      <c r="Q662" s="25"/>
      <c r="W662" s="25"/>
    </row>
    <row r="663" spans="4:23" ht="13">
      <c r="D663" s="35"/>
      <c r="Q663" s="25"/>
      <c r="W663" s="25"/>
    </row>
    <row r="664" spans="4:23" ht="13">
      <c r="D664" s="35"/>
      <c r="Q664" s="25"/>
      <c r="W664" s="25"/>
    </row>
    <row r="665" spans="4:23" ht="13">
      <c r="D665" s="35"/>
      <c r="Q665" s="25"/>
      <c r="W665" s="25"/>
    </row>
    <row r="666" spans="4:23" ht="13">
      <c r="D666" s="35"/>
      <c r="Q666" s="25"/>
      <c r="W666" s="25"/>
    </row>
    <row r="667" spans="4:23" ht="13">
      <c r="D667" s="35"/>
      <c r="Q667" s="25"/>
      <c r="W667" s="25"/>
    </row>
    <row r="668" spans="4:23" ht="13">
      <c r="D668" s="35"/>
      <c r="Q668" s="25"/>
      <c r="W668" s="25"/>
    </row>
    <row r="669" spans="4:23" ht="13">
      <c r="D669" s="35"/>
      <c r="Q669" s="25"/>
      <c r="W669" s="25"/>
    </row>
    <row r="670" spans="4:23" ht="13">
      <c r="D670" s="35"/>
      <c r="Q670" s="25"/>
      <c r="W670" s="25"/>
    </row>
    <row r="671" spans="4:23" ht="13">
      <c r="D671" s="35"/>
      <c r="Q671" s="25"/>
      <c r="W671" s="25"/>
    </row>
    <row r="672" spans="4:23" ht="13">
      <c r="D672" s="35"/>
      <c r="Q672" s="25"/>
      <c r="W672" s="25"/>
    </row>
    <row r="673" spans="4:23" ht="13">
      <c r="D673" s="35"/>
      <c r="Q673" s="25"/>
      <c r="W673" s="25"/>
    </row>
    <row r="674" spans="4:23" ht="13">
      <c r="D674" s="35"/>
      <c r="Q674" s="25"/>
      <c r="W674" s="25"/>
    </row>
    <row r="675" spans="4:23" ht="13">
      <c r="D675" s="35"/>
      <c r="Q675" s="25"/>
      <c r="W675" s="25"/>
    </row>
    <row r="676" spans="4:23" ht="13">
      <c r="D676" s="35"/>
      <c r="Q676" s="25"/>
      <c r="W676" s="25"/>
    </row>
    <row r="677" spans="4:23" ht="13">
      <c r="D677" s="35"/>
      <c r="Q677" s="25"/>
      <c r="W677" s="25"/>
    </row>
    <row r="678" spans="4:23" ht="13">
      <c r="D678" s="35"/>
      <c r="Q678" s="25"/>
      <c r="W678" s="25"/>
    </row>
    <row r="679" spans="4:23" ht="13">
      <c r="D679" s="35"/>
      <c r="Q679" s="25"/>
      <c r="W679" s="25"/>
    </row>
    <row r="680" spans="4:23" ht="13">
      <c r="D680" s="35"/>
      <c r="Q680" s="25"/>
      <c r="W680" s="25"/>
    </row>
    <row r="681" spans="4:23" ht="13">
      <c r="D681" s="35"/>
      <c r="Q681" s="25"/>
      <c r="W681" s="25"/>
    </row>
    <row r="682" spans="4:23" ht="13">
      <c r="D682" s="35"/>
      <c r="Q682" s="25"/>
      <c r="W682" s="25"/>
    </row>
    <row r="683" spans="4:23" ht="13">
      <c r="D683" s="35"/>
      <c r="Q683" s="25"/>
      <c r="W683" s="25"/>
    </row>
    <row r="684" spans="4:23" ht="13">
      <c r="D684" s="35"/>
      <c r="Q684" s="25"/>
      <c r="W684" s="25"/>
    </row>
    <row r="685" spans="4:23" ht="13">
      <c r="D685" s="35"/>
      <c r="Q685" s="25"/>
      <c r="W685" s="25"/>
    </row>
    <row r="686" spans="4:23" ht="13">
      <c r="D686" s="35"/>
      <c r="Q686" s="25"/>
      <c r="W686" s="25"/>
    </row>
    <row r="687" spans="4:23" ht="13">
      <c r="D687" s="35"/>
      <c r="Q687" s="25"/>
      <c r="W687" s="25"/>
    </row>
    <row r="688" spans="4:23" ht="13">
      <c r="D688" s="35"/>
      <c r="Q688" s="25"/>
      <c r="W688" s="25"/>
    </row>
    <row r="689" spans="4:23" ht="13">
      <c r="D689" s="35"/>
      <c r="Q689" s="25"/>
      <c r="W689" s="25"/>
    </row>
    <row r="690" spans="4:23" ht="13">
      <c r="D690" s="35"/>
      <c r="Q690" s="25"/>
      <c r="W690" s="25"/>
    </row>
    <row r="691" spans="4:23" ht="13">
      <c r="D691" s="35"/>
      <c r="Q691" s="25"/>
      <c r="W691" s="25"/>
    </row>
    <row r="692" spans="4:23" ht="13">
      <c r="D692" s="35"/>
      <c r="Q692" s="25"/>
      <c r="W692" s="25"/>
    </row>
    <row r="693" spans="4:23" ht="13">
      <c r="D693" s="35"/>
      <c r="Q693" s="25"/>
      <c r="W693" s="25"/>
    </row>
    <row r="694" spans="4:23" ht="13">
      <c r="D694" s="35"/>
      <c r="Q694" s="25"/>
      <c r="W694" s="25"/>
    </row>
    <row r="695" spans="4:23" ht="13">
      <c r="D695" s="35"/>
      <c r="Q695" s="25"/>
      <c r="W695" s="25"/>
    </row>
    <row r="696" spans="4:23" ht="13">
      <c r="D696" s="35"/>
      <c r="Q696" s="25"/>
      <c r="W696" s="25"/>
    </row>
    <row r="697" spans="4:23" ht="13">
      <c r="D697" s="35"/>
      <c r="Q697" s="25"/>
      <c r="W697" s="25"/>
    </row>
    <row r="698" spans="4:23" ht="13">
      <c r="D698" s="35"/>
      <c r="Q698" s="25"/>
      <c r="W698" s="25"/>
    </row>
    <row r="699" spans="4:23" ht="13">
      <c r="D699" s="35"/>
      <c r="Q699" s="25"/>
      <c r="W699" s="25"/>
    </row>
    <row r="700" spans="4:23" ht="13">
      <c r="D700" s="35"/>
      <c r="Q700" s="25"/>
      <c r="W700" s="25"/>
    </row>
    <row r="701" spans="4:23" ht="13">
      <c r="D701" s="35"/>
      <c r="Q701" s="25"/>
      <c r="W701" s="25"/>
    </row>
    <row r="702" spans="4:23" ht="13">
      <c r="D702" s="35"/>
      <c r="Q702" s="25"/>
      <c r="W702" s="25"/>
    </row>
    <row r="703" spans="4:23" ht="13">
      <c r="D703" s="35"/>
      <c r="Q703" s="25"/>
      <c r="W703" s="25"/>
    </row>
    <row r="704" spans="4:23" ht="13">
      <c r="D704" s="35"/>
      <c r="Q704" s="25"/>
      <c r="W704" s="25"/>
    </row>
    <row r="705" spans="4:23" ht="13">
      <c r="D705" s="35"/>
      <c r="Q705" s="25"/>
      <c r="W705" s="25"/>
    </row>
    <row r="706" spans="4:23" ht="13">
      <c r="D706" s="35"/>
      <c r="Q706" s="25"/>
      <c r="W706" s="25"/>
    </row>
    <row r="707" spans="4:23" ht="13">
      <c r="D707" s="35"/>
      <c r="Q707" s="25"/>
      <c r="W707" s="25"/>
    </row>
    <row r="708" spans="4:23" ht="13">
      <c r="D708" s="35"/>
      <c r="Q708" s="25"/>
      <c r="W708" s="25"/>
    </row>
    <row r="709" spans="4:23" ht="13">
      <c r="D709" s="35"/>
      <c r="Q709" s="25"/>
      <c r="W709" s="25"/>
    </row>
    <row r="710" spans="4:23" ht="13">
      <c r="D710" s="35"/>
      <c r="Q710" s="25"/>
      <c r="W710" s="25"/>
    </row>
    <row r="711" spans="4:23" ht="13">
      <c r="D711" s="35"/>
      <c r="Q711" s="25"/>
      <c r="W711" s="25"/>
    </row>
    <row r="712" spans="4:23" ht="13">
      <c r="D712" s="35"/>
      <c r="Q712" s="25"/>
      <c r="W712" s="25"/>
    </row>
    <row r="713" spans="4:23" ht="13">
      <c r="D713" s="35"/>
      <c r="Q713" s="25"/>
      <c r="W713" s="25"/>
    </row>
    <row r="714" spans="4:23" ht="13">
      <c r="D714" s="35"/>
      <c r="Q714" s="25"/>
      <c r="W714" s="25"/>
    </row>
    <row r="715" spans="4:23" ht="13">
      <c r="D715" s="35"/>
      <c r="Q715" s="25"/>
      <c r="W715" s="25"/>
    </row>
    <row r="716" spans="4:23" ht="13">
      <c r="D716" s="35"/>
      <c r="Q716" s="25"/>
      <c r="W716" s="25"/>
    </row>
    <row r="717" spans="4:23" ht="13">
      <c r="D717" s="35"/>
      <c r="Q717" s="25"/>
      <c r="W717" s="25"/>
    </row>
    <row r="718" spans="4:23" ht="13">
      <c r="D718" s="35"/>
      <c r="Q718" s="25"/>
      <c r="W718" s="25"/>
    </row>
    <row r="719" spans="4:23" ht="13">
      <c r="D719" s="35"/>
      <c r="Q719" s="25"/>
      <c r="W719" s="25"/>
    </row>
    <row r="720" spans="4:23" ht="13">
      <c r="D720" s="35"/>
      <c r="Q720" s="25"/>
      <c r="W720" s="25"/>
    </row>
    <row r="721" spans="4:23" ht="13">
      <c r="D721" s="35"/>
      <c r="Q721" s="25"/>
      <c r="W721" s="25"/>
    </row>
    <row r="722" spans="4:23" ht="13">
      <c r="D722" s="35"/>
      <c r="Q722" s="25"/>
      <c r="W722" s="25"/>
    </row>
    <row r="723" spans="4:23" ht="13">
      <c r="D723" s="35"/>
      <c r="Q723" s="25"/>
      <c r="W723" s="25"/>
    </row>
    <row r="724" spans="4:23" ht="13">
      <c r="D724" s="35"/>
      <c r="Q724" s="25"/>
      <c r="W724" s="25"/>
    </row>
    <row r="725" spans="4:23" ht="13">
      <c r="D725" s="35"/>
      <c r="Q725" s="25"/>
      <c r="W725" s="25"/>
    </row>
    <row r="726" spans="4:23" ht="13">
      <c r="D726" s="35"/>
      <c r="Q726" s="25"/>
      <c r="W726" s="25"/>
    </row>
    <row r="727" spans="4:23" ht="13">
      <c r="D727" s="35"/>
      <c r="Q727" s="25"/>
      <c r="W727" s="25"/>
    </row>
    <row r="728" spans="4:23" ht="13">
      <c r="D728" s="35"/>
      <c r="Q728" s="25"/>
      <c r="W728" s="25"/>
    </row>
    <row r="729" spans="4:23" ht="13">
      <c r="D729" s="35"/>
      <c r="Q729" s="25"/>
      <c r="W729" s="25"/>
    </row>
    <row r="730" spans="4:23" ht="13">
      <c r="D730" s="35"/>
      <c r="Q730" s="25"/>
      <c r="W730" s="25"/>
    </row>
    <row r="731" spans="4:23" ht="13">
      <c r="D731" s="35"/>
      <c r="Q731" s="25"/>
      <c r="W731" s="25"/>
    </row>
    <row r="732" spans="4:23" ht="13">
      <c r="D732" s="35"/>
      <c r="Q732" s="25"/>
      <c r="W732" s="25"/>
    </row>
    <row r="733" spans="4:23" ht="13">
      <c r="D733" s="35"/>
      <c r="Q733" s="25"/>
      <c r="W733" s="25"/>
    </row>
    <row r="734" spans="4:23" ht="13">
      <c r="D734" s="35"/>
      <c r="Q734" s="25"/>
      <c r="W734" s="25"/>
    </row>
    <row r="735" spans="4:23" ht="13">
      <c r="D735" s="35"/>
      <c r="Q735" s="25"/>
      <c r="W735" s="25"/>
    </row>
    <row r="736" spans="4:23" ht="13">
      <c r="D736" s="35"/>
      <c r="Q736" s="25"/>
      <c r="W736" s="25"/>
    </row>
    <row r="737" spans="4:23" ht="13">
      <c r="D737" s="35"/>
      <c r="Q737" s="25"/>
      <c r="W737" s="25"/>
    </row>
    <row r="738" spans="4:23" ht="13">
      <c r="D738" s="35"/>
      <c r="Q738" s="25"/>
      <c r="W738" s="25"/>
    </row>
    <row r="739" spans="4:23" ht="13">
      <c r="D739" s="35"/>
      <c r="Q739" s="25"/>
      <c r="W739" s="25"/>
    </row>
    <row r="740" spans="4:23" ht="13">
      <c r="D740" s="35"/>
      <c r="Q740" s="25"/>
      <c r="W740" s="25"/>
    </row>
    <row r="741" spans="4:23" ht="13">
      <c r="D741" s="35"/>
      <c r="Q741" s="25"/>
      <c r="W741" s="25"/>
    </row>
    <row r="742" spans="4:23" ht="13">
      <c r="D742" s="35"/>
      <c r="Q742" s="25"/>
      <c r="W742" s="25"/>
    </row>
    <row r="743" spans="4:23" ht="13">
      <c r="D743" s="35"/>
      <c r="Q743" s="25"/>
      <c r="W743" s="25"/>
    </row>
    <row r="744" spans="4:23" ht="13">
      <c r="D744" s="35"/>
      <c r="Q744" s="25"/>
      <c r="W744" s="25"/>
    </row>
    <row r="745" spans="4:23" ht="13">
      <c r="D745" s="35"/>
      <c r="Q745" s="25"/>
      <c r="W745" s="25"/>
    </row>
    <row r="746" spans="4:23" ht="13">
      <c r="D746" s="35"/>
      <c r="Q746" s="25"/>
      <c r="W746" s="25"/>
    </row>
    <row r="747" spans="4:23" ht="13">
      <c r="D747" s="35"/>
      <c r="Q747" s="25"/>
      <c r="W747" s="25"/>
    </row>
    <row r="748" spans="4:23" ht="13">
      <c r="D748" s="35"/>
      <c r="Q748" s="25"/>
      <c r="W748" s="25"/>
    </row>
    <row r="749" spans="4:23" ht="13">
      <c r="D749" s="35"/>
      <c r="Q749" s="25"/>
      <c r="W749" s="25"/>
    </row>
    <row r="750" spans="4:23" ht="13">
      <c r="D750" s="35"/>
      <c r="Q750" s="25"/>
      <c r="W750" s="25"/>
    </row>
    <row r="751" spans="4:23" ht="13">
      <c r="D751" s="35"/>
      <c r="Q751" s="25"/>
      <c r="W751" s="25"/>
    </row>
    <row r="752" spans="4:23" ht="13">
      <c r="D752" s="35"/>
      <c r="Q752" s="25"/>
      <c r="W752" s="25"/>
    </row>
    <row r="753" spans="4:23" ht="13">
      <c r="D753" s="35"/>
      <c r="Q753" s="25"/>
      <c r="W753" s="25"/>
    </row>
    <row r="754" spans="4:23" ht="13">
      <c r="D754" s="35"/>
      <c r="Q754" s="25"/>
      <c r="W754" s="25"/>
    </row>
    <row r="755" spans="4:23" ht="13">
      <c r="D755" s="35"/>
      <c r="Q755" s="25"/>
      <c r="W755" s="25"/>
    </row>
    <row r="756" spans="4:23" ht="13">
      <c r="D756" s="35"/>
      <c r="Q756" s="25"/>
      <c r="W756" s="25"/>
    </row>
    <row r="757" spans="4:23" ht="13">
      <c r="D757" s="35"/>
      <c r="Q757" s="25"/>
      <c r="W757" s="25"/>
    </row>
    <row r="758" spans="4:23" ht="13">
      <c r="D758" s="35"/>
      <c r="Q758" s="25"/>
      <c r="W758" s="25"/>
    </row>
    <row r="759" spans="4:23" ht="13">
      <c r="D759" s="35"/>
      <c r="Q759" s="25"/>
      <c r="W759" s="25"/>
    </row>
    <row r="760" spans="4:23" ht="13">
      <c r="D760" s="35"/>
      <c r="Q760" s="25"/>
      <c r="W760" s="25"/>
    </row>
    <row r="761" spans="4:23" ht="13">
      <c r="D761" s="35"/>
      <c r="Q761" s="25"/>
      <c r="W761" s="25"/>
    </row>
    <row r="762" spans="4:23" ht="13">
      <c r="D762" s="35"/>
      <c r="Q762" s="25"/>
      <c r="W762" s="25"/>
    </row>
    <row r="763" spans="4:23" ht="13">
      <c r="D763" s="35"/>
      <c r="Q763" s="25"/>
      <c r="W763" s="25"/>
    </row>
    <row r="764" spans="4:23" ht="13">
      <c r="D764" s="35"/>
      <c r="Q764" s="25"/>
      <c r="W764" s="25"/>
    </row>
    <row r="765" spans="4:23" ht="13">
      <c r="D765" s="35"/>
      <c r="Q765" s="25"/>
      <c r="W765" s="25"/>
    </row>
    <row r="766" spans="4:23" ht="13">
      <c r="D766" s="35"/>
      <c r="Q766" s="25"/>
      <c r="W766" s="25"/>
    </row>
    <row r="767" spans="4:23" ht="13">
      <c r="D767" s="35"/>
      <c r="Q767" s="25"/>
      <c r="W767" s="25"/>
    </row>
    <row r="768" spans="4:23" ht="13">
      <c r="D768" s="35"/>
      <c r="Q768" s="25"/>
      <c r="W768" s="25"/>
    </row>
    <row r="769" spans="4:23" ht="13">
      <c r="D769" s="35"/>
      <c r="Q769" s="25"/>
      <c r="W769" s="25"/>
    </row>
    <row r="770" spans="4:23" ht="13">
      <c r="D770" s="35"/>
      <c r="Q770" s="25"/>
      <c r="W770" s="25"/>
    </row>
    <row r="771" spans="4:23" ht="13">
      <c r="D771" s="35"/>
      <c r="Q771" s="25"/>
      <c r="W771" s="25"/>
    </row>
    <row r="772" spans="4:23" ht="13">
      <c r="D772" s="35"/>
      <c r="Q772" s="25"/>
      <c r="W772" s="25"/>
    </row>
    <row r="773" spans="4:23" ht="13">
      <c r="D773" s="35"/>
      <c r="Q773" s="25"/>
      <c r="W773" s="25"/>
    </row>
    <row r="774" spans="4:23" ht="13">
      <c r="D774" s="35"/>
      <c r="Q774" s="25"/>
      <c r="W774" s="25"/>
    </row>
    <row r="775" spans="4:23" ht="13">
      <c r="D775" s="35"/>
      <c r="Q775" s="25"/>
      <c r="W775" s="25"/>
    </row>
    <row r="776" spans="4:23" ht="13">
      <c r="D776" s="35"/>
      <c r="Q776" s="25"/>
      <c r="W776" s="25"/>
    </row>
    <row r="777" spans="4:23" ht="13">
      <c r="D777" s="35"/>
      <c r="Q777" s="25"/>
      <c r="W777" s="25"/>
    </row>
    <row r="778" spans="4:23" ht="13">
      <c r="D778" s="35"/>
      <c r="Q778" s="25"/>
      <c r="W778" s="25"/>
    </row>
    <row r="779" spans="4:23" ht="13">
      <c r="D779" s="35"/>
      <c r="Q779" s="25"/>
      <c r="W779" s="25"/>
    </row>
    <row r="780" spans="4:23" ht="13">
      <c r="D780" s="35"/>
      <c r="Q780" s="25"/>
      <c r="W780" s="25"/>
    </row>
    <row r="781" spans="4:23" ht="13">
      <c r="D781" s="35"/>
      <c r="Q781" s="25"/>
      <c r="W781" s="25"/>
    </row>
    <row r="782" spans="4:23" ht="13">
      <c r="D782" s="35"/>
      <c r="Q782" s="25"/>
      <c r="W782" s="25"/>
    </row>
    <row r="783" spans="4:23" ht="13">
      <c r="D783" s="35"/>
      <c r="Q783" s="25"/>
      <c r="W783" s="25"/>
    </row>
    <row r="784" spans="4:23" ht="13">
      <c r="D784" s="35"/>
      <c r="Q784" s="25"/>
      <c r="W784" s="25"/>
    </row>
    <row r="785" spans="4:23" ht="13">
      <c r="D785" s="35"/>
      <c r="Q785" s="25"/>
      <c r="W785" s="25"/>
    </row>
    <row r="786" spans="4:23" ht="13">
      <c r="D786" s="35"/>
      <c r="Q786" s="25"/>
      <c r="W786" s="25"/>
    </row>
    <row r="787" spans="4:23" ht="13">
      <c r="D787" s="35"/>
      <c r="Q787" s="25"/>
      <c r="W787" s="25"/>
    </row>
    <row r="788" spans="4:23" ht="13">
      <c r="D788" s="35"/>
      <c r="Q788" s="25"/>
      <c r="W788" s="25"/>
    </row>
    <row r="789" spans="4:23" ht="13">
      <c r="D789" s="35"/>
      <c r="Q789" s="25"/>
      <c r="W789" s="25"/>
    </row>
    <row r="790" spans="4:23" ht="13">
      <c r="D790" s="35"/>
      <c r="Q790" s="25"/>
      <c r="W790" s="25"/>
    </row>
    <row r="791" spans="4:23" ht="13">
      <c r="D791" s="35"/>
      <c r="Q791" s="25"/>
      <c r="W791" s="25"/>
    </row>
    <row r="792" spans="4:23" ht="13">
      <c r="D792" s="35"/>
      <c r="Q792" s="25"/>
      <c r="W792" s="25"/>
    </row>
    <row r="793" spans="4:23" ht="13">
      <c r="D793" s="35"/>
      <c r="Q793" s="25"/>
      <c r="W793" s="25"/>
    </row>
    <row r="794" spans="4:23" ht="13">
      <c r="D794" s="35"/>
      <c r="Q794" s="25"/>
      <c r="W794" s="25"/>
    </row>
    <row r="795" spans="4:23" ht="13">
      <c r="D795" s="35"/>
      <c r="Q795" s="25"/>
      <c r="W795" s="25"/>
    </row>
    <row r="796" spans="4:23" ht="13">
      <c r="D796" s="35"/>
      <c r="Q796" s="25"/>
      <c r="W796" s="25"/>
    </row>
    <row r="797" spans="4:23" ht="13">
      <c r="D797" s="35"/>
      <c r="Q797" s="25"/>
      <c r="W797" s="25"/>
    </row>
    <row r="798" spans="4:23" ht="13">
      <c r="D798" s="35"/>
      <c r="Q798" s="25"/>
      <c r="W798" s="25"/>
    </row>
    <row r="799" spans="4:23" ht="13">
      <c r="D799" s="35"/>
      <c r="Q799" s="25"/>
      <c r="W799" s="25"/>
    </row>
    <row r="800" spans="4:23" ht="13">
      <c r="D800" s="35"/>
      <c r="Q800" s="25"/>
      <c r="W800" s="25"/>
    </row>
    <row r="801" spans="4:23" ht="13">
      <c r="D801" s="35"/>
      <c r="Q801" s="25"/>
      <c r="W801" s="25"/>
    </row>
    <row r="802" spans="4:23" ht="13">
      <c r="D802" s="35"/>
      <c r="Q802" s="25"/>
      <c r="W802" s="25"/>
    </row>
    <row r="803" spans="4:23" ht="13">
      <c r="D803" s="35"/>
      <c r="Q803" s="25"/>
      <c r="W803" s="25"/>
    </row>
    <row r="804" spans="4:23" ht="13">
      <c r="D804" s="35"/>
      <c r="Q804" s="25"/>
      <c r="W804" s="25"/>
    </row>
    <row r="805" spans="4:23" ht="13">
      <c r="D805" s="35"/>
      <c r="Q805" s="25"/>
      <c r="W805" s="25"/>
    </row>
    <row r="806" spans="4:23" ht="13">
      <c r="D806" s="35"/>
      <c r="Q806" s="25"/>
      <c r="W806" s="25"/>
    </row>
    <row r="807" spans="4:23" ht="13">
      <c r="D807" s="35"/>
      <c r="Q807" s="25"/>
      <c r="W807" s="25"/>
    </row>
    <row r="808" spans="4:23" ht="13">
      <c r="D808" s="35"/>
      <c r="Q808" s="25"/>
      <c r="W808" s="25"/>
    </row>
    <row r="809" spans="4:23" ht="13">
      <c r="D809" s="35"/>
      <c r="Q809" s="25"/>
      <c r="W809" s="25"/>
    </row>
    <row r="810" spans="4:23" ht="13">
      <c r="D810" s="35"/>
      <c r="Q810" s="25"/>
      <c r="W810" s="25"/>
    </row>
    <row r="811" spans="4:23" ht="13">
      <c r="D811" s="35"/>
      <c r="Q811" s="25"/>
      <c r="W811" s="25"/>
    </row>
    <row r="812" spans="4:23" ht="13">
      <c r="D812" s="35"/>
      <c r="Q812" s="25"/>
      <c r="W812" s="25"/>
    </row>
    <row r="813" spans="4:23" ht="13">
      <c r="D813" s="35"/>
      <c r="Q813" s="25"/>
      <c r="W813" s="25"/>
    </row>
    <row r="814" spans="4:23" ht="13">
      <c r="D814" s="35"/>
      <c r="Q814" s="25"/>
      <c r="W814" s="25"/>
    </row>
    <row r="815" spans="4:23" ht="13">
      <c r="D815" s="35"/>
      <c r="Q815" s="25"/>
      <c r="W815" s="25"/>
    </row>
    <row r="816" spans="4:23" ht="13">
      <c r="D816" s="35"/>
      <c r="Q816" s="25"/>
      <c r="W816" s="25"/>
    </row>
    <row r="817" spans="4:23" ht="13">
      <c r="D817" s="35"/>
      <c r="Q817" s="25"/>
      <c r="W817" s="25"/>
    </row>
    <row r="818" spans="4:23" ht="13">
      <c r="D818" s="35"/>
      <c r="Q818" s="25"/>
      <c r="W818" s="25"/>
    </row>
    <row r="819" spans="4:23" ht="13">
      <c r="D819" s="35"/>
      <c r="Q819" s="25"/>
      <c r="W819" s="25"/>
    </row>
    <row r="820" spans="4:23" ht="13">
      <c r="D820" s="35"/>
      <c r="Q820" s="25"/>
      <c r="W820" s="25"/>
    </row>
    <row r="821" spans="4:23" ht="13">
      <c r="D821" s="35"/>
      <c r="Q821" s="25"/>
      <c r="W821" s="25"/>
    </row>
    <row r="822" spans="4:23" ht="13">
      <c r="D822" s="35"/>
      <c r="Q822" s="25"/>
      <c r="W822" s="25"/>
    </row>
    <row r="823" spans="4:23" ht="13">
      <c r="D823" s="35"/>
      <c r="Q823" s="25"/>
      <c r="W823" s="25"/>
    </row>
    <row r="824" spans="4:23" ht="13">
      <c r="D824" s="35"/>
      <c r="Q824" s="25"/>
      <c r="W824" s="25"/>
    </row>
    <row r="825" spans="4:23" ht="13">
      <c r="D825" s="35"/>
      <c r="Q825" s="25"/>
      <c r="W825" s="25"/>
    </row>
    <row r="826" spans="4:23" ht="13">
      <c r="D826" s="35"/>
      <c r="Q826" s="25"/>
      <c r="W826" s="25"/>
    </row>
    <row r="827" spans="4:23" ht="13">
      <c r="D827" s="35"/>
      <c r="Q827" s="25"/>
      <c r="W827" s="25"/>
    </row>
    <row r="828" spans="4:23" ht="13">
      <c r="D828" s="35"/>
      <c r="Q828" s="25"/>
      <c r="W828" s="25"/>
    </row>
    <row r="829" spans="4:23" ht="13">
      <c r="D829" s="35"/>
      <c r="Q829" s="25"/>
      <c r="W829" s="25"/>
    </row>
    <row r="830" spans="4:23" ht="13">
      <c r="D830" s="35"/>
      <c r="Q830" s="25"/>
      <c r="W830" s="25"/>
    </row>
    <row r="831" spans="4:23" ht="13">
      <c r="D831" s="35"/>
      <c r="Q831" s="25"/>
      <c r="W831" s="25"/>
    </row>
    <row r="832" spans="4:23" ht="13">
      <c r="D832" s="35"/>
      <c r="Q832" s="25"/>
      <c r="W832" s="25"/>
    </row>
    <row r="833" spans="4:23" ht="13">
      <c r="D833" s="35"/>
      <c r="Q833" s="25"/>
      <c r="W833" s="25"/>
    </row>
    <row r="834" spans="4:23" ht="13">
      <c r="D834" s="35"/>
      <c r="Q834" s="25"/>
      <c r="W834" s="25"/>
    </row>
    <row r="835" spans="4:23" ht="13">
      <c r="D835" s="35"/>
      <c r="Q835" s="25"/>
      <c r="W835" s="25"/>
    </row>
    <row r="836" spans="4:23" ht="13">
      <c r="D836" s="35"/>
      <c r="Q836" s="25"/>
      <c r="W836" s="25"/>
    </row>
    <row r="837" spans="4:23" ht="13">
      <c r="D837" s="35"/>
      <c r="Q837" s="25"/>
      <c r="W837" s="25"/>
    </row>
    <row r="838" spans="4:23" ht="13">
      <c r="D838" s="35"/>
      <c r="Q838" s="25"/>
      <c r="W838" s="25"/>
    </row>
    <row r="839" spans="4:23" ht="13">
      <c r="D839" s="35"/>
      <c r="Q839" s="25"/>
      <c r="W839" s="25"/>
    </row>
    <row r="840" spans="4:23" ht="13">
      <c r="D840" s="35"/>
      <c r="Q840" s="25"/>
      <c r="W840" s="25"/>
    </row>
    <row r="841" spans="4:23" ht="13">
      <c r="D841" s="35"/>
      <c r="Q841" s="25"/>
      <c r="W841" s="25"/>
    </row>
    <row r="842" spans="4:23" ht="13">
      <c r="D842" s="35"/>
      <c r="Q842" s="25"/>
      <c r="W842" s="25"/>
    </row>
    <row r="843" spans="4:23" ht="13">
      <c r="D843" s="35"/>
      <c r="Q843" s="25"/>
      <c r="W843" s="25"/>
    </row>
    <row r="844" spans="4:23" ht="13">
      <c r="D844" s="35"/>
      <c r="Q844" s="25"/>
      <c r="W844" s="25"/>
    </row>
    <row r="845" spans="4:23" ht="13">
      <c r="D845" s="35"/>
      <c r="Q845" s="25"/>
      <c r="W845" s="25"/>
    </row>
    <row r="846" spans="4:23" ht="13">
      <c r="D846" s="35"/>
      <c r="Q846" s="25"/>
      <c r="W846" s="25"/>
    </row>
    <row r="847" spans="4:23" ht="13">
      <c r="D847" s="35"/>
      <c r="Q847" s="25"/>
      <c r="W847" s="25"/>
    </row>
    <row r="848" spans="4:23" ht="13">
      <c r="D848" s="35"/>
      <c r="Q848" s="25"/>
      <c r="W848" s="25"/>
    </row>
    <row r="849" spans="4:23" ht="13">
      <c r="D849" s="35"/>
      <c r="Q849" s="25"/>
      <c r="W849" s="25"/>
    </row>
    <row r="850" spans="4:23" ht="13">
      <c r="D850" s="35"/>
      <c r="Q850" s="25"/>
      <c r="W850" s="25"/>
    </row>
    <row r="851" spans="4:23" ht="13">
      <c r="D851" s="35"/>
      <c r="Q851" s="25"/>
      <c r="W851" s="25"/>
    </row>
    <row r="852" spans="4:23" ht="13">
      <c r="D852" s="35"/>
      <c r="Q852" s="25"/>
      <c r="W852" s="25"/>
    </row>
    <row r="853" spans="4:23" ht="13">
      <c r="D853" s="35"/>
      <c r="Q853" s="25"/>
      <c r="W853" s="25"/>
    </row>
    <row r="854" spans="4:23" ht="13">
      <c r="D854" s="35"/>
      <c r="Q854" s="25"/>
      <c r="W854" s="25"/>
    </row>
    <row r="855" spans="4:23" ht="13">
      <c r="D855" s="35"/>
      <c r="Q855" s="25"/>
      <c r="W855" s="25"/>
    </row>
    <row r="856" spans="4:23" ht="13">
      <c r="D856" s="35"/>
      <c r="Q856" s="25"/>
      <c r="W856" s="25"/>
    </row>
    <row r="857" spans="4:23" ht="13">
      <c r="D857" s="35"/>
      <c r="Q857" s="25"/>
      <c r="W857" s="25"/>
    </row>
    <row r="858" spans="4:23" ht="13">
      <c r="D858" s="35"/>
      <c r="Q858" s="25"/>
      <c r="W858" s="25"/>
    </row>
    <row r="859" spans="4:23" ht="13">
      <c r="D859" s="35"/>
      <c r="Q859" s="25"/>
      <c r="W859" s="25"/>
    </row>
    <row r="860" spans="4:23" ht="13">
      <c r="D860" s="35"/>
      <c r="Q860" s="25"/>
      <c r="W860" s="25"/>
    </row>
    <row r="861" spans="4:23" ht="13">
      <c r="D861" s="35"/>
      <c r="Q861" s="25"/>
      <c r="W861" s="25"/>
    </row>
    <row r="862" spans="4:23" ht="13">
      <c r="D862" s="35"/>
      <c r="Q862" s="25"/>
      <c r="W862" s="25"/>
    </row>
    <row r="863" spans="4:23" ht="13">
      <c r="D863" s="35"/>
      <c r="Q863" s="25"/>
      <c r="W863" s="25"/>
    </row>
    <row r="864" spans="4:23" ht="13">
      <c r="D864" s="35"/>
      <c r="Q864" s="25"/>
      <c r="W864" s="25"/>
    </row>
    <row r="865" spans="4:23" ht="13">
      <c r="D865" s="35"/>
      <c r="Q865" s="25"/>
      <c r="W865" s="25"/>
    </row>
    <row r="866" spans="4:23" ht="13">
      <c r="D866" s="35"/>
      <c r="Q866" s="25"/>
      <c r="W866" s="25"/>
    </row>
    <row r="867" spans="4:23" ht="13">
      <c r="D867" s="35"/>
      <c r="Q867" s="25"/>
      <c r="W867" s="25"/>
    </row>
    <row r="868" spans="4:23" ht="13">
      <c r="D868" s="35"/>
      <c r="Q868" s="25"/>
      <c r="W868" s="25"/>
    </row>
    <row r="869" spans="4:23" ht="13">
      <c r="D869" s="35"/>
      <c r="Q869" s="25"/>
      <c r="W869" s="25"/>
    </row>
    <row r="870" spans="4:23" ht="13">
      <c r="D870" s="35"/>
      <c r="Q870" s="25"/>
      <c r="W870" s="25"/>
    </row>
    <row r="871" spans="4:23" ht="13">
      <c r="D871" s="35"/>
      <c r="Q871" s="25"/>
      <c r="W871" s="25"/>
    </row>
    <row r="872" spans="4:23" ht="13">
      <c r="D872" s="35"/>
      <c r="Q872" s="25"/>
      <c r="W872" s="25"/>
    </row>
    <row r="873" spans="4:23" ht="13">
      <c r="D873" s="35"/>
      <c r="Q873" s="25"/>
      <c r="W873" s="25"/>
    </row>
    <row r="874" spans="4:23" ht="13">
      <c r="D874" s="35"/>
      <c r="Q874" s="25"/>
      <c r="W874" s="25"/>
    </row>
    <row r="875" spans="4:23" ht="13">
      <c r="D875" s="35"/>
      <c r="Q875" s="25"/>
      <c r="W875" s="25"/>
    </row>
    <row r="876" spans="4:23" ht="13">
      <c r="D876" s="35"/>
      <c r="Q876" s="25"/>
      <c r="W876" s="25"/>
    </row>
    <row r="877" spans="4:23" ht="13">
      <c r="D877" s="35"/>
      <c r="Q877" s="25"/>
      <c r="W877" s="25"/>
    </row>
    <row r="878" spans="4:23" ht="13">
      <c r="D878" s="35"/>
      <c r="Q878" s="25"/>
      <c r="W878" s="25"/>
    </row>
    <row r="879" spans="4:23" ht="13">
      <c r="D879" s="35"/>
      <c r="Q879" s="25"/>
      <c r="W879" s="25"/>
    </row>
    <row r="880" spans="4:23" ht="13">
      <c r="D880" s="35"/>
      <c r="Q880" s="25"/>
      <c r="W880" s="25"/>
    </row>
    <row r="881" spans="4:23" ht="13">
      <c r="D881" s="35"/>
      <c r="Q881" s="25"/>
      <c r="W881" s="25"/>
    </row>
    <row r="882" spans="4:23" ht="13">
      <c r="D882" s="35"/>
      <c r="Q882" s="25"/>
      <c r="W882" s="25"/>
    </row>
    <row r="883" spans="4:23" ht="13">
      <c r="D883" s="35"/>
      <c r="Q883" s="25"/>
      <c r="W883" s="25"/>
    </row>
    <row r="884" spans="4:23" ht="13">
      <c r="D884" s="35"/>
      <c r="Q884" s="25"/>
      <c r="W884" s="25"/>
    </row>
    <row r="885" spans="4:23" ht="13">
      <c r="D885" s="35"/>
      <c r="Q885" s="25"/>
      <c r="W885" s="25"/>
    </row>
    <row r="886" spans="4:23" ht="13">
      <c r="D886" s="35"/>
      <c r="Q886" s="25"/>
      <c r="W886" s="25"/>
    </row>
    <row r="887" spans="4:23" ht="13">
      <c r="D887" s="35"/>
      <c r="Q887" s="25"/>
      <c r="W887" s="25"/>
    </row>
    <row r="888" spans="4:23" ht="13">
      <c r="D888" s="35"/>
      <c r="Q888" s="25"/>
      <c r="W888" s="25"/>
    </row>
    <row r="889" spans="4:23" ht="13">
      <c r="D889" s="35"/>
      <c r="Q889" s="25"/>
      <c r="W889" s="25"/>
    </row>
    <row r="890" spans="4:23" ht="13">
      <c r="D890" s="35"/>
      <c r="Q890" s="25"/>
      <c r="W890" s="25"/>
    </row>
    <row r="891" spans="4:23" ht="13">
      <c r="D891" s="35"/>
      <c r="Q891" s="25"/>
      <c r="W891" s="25"/>
    </row>
    <row r="892" spans="4:23" ht="13">
      <c r="D892" s="35"/>
      <c r="Q892" s="25"/>
      <c r="W892" s="25"/>
    </row>
    <row r="893" spans="4:23" ht="13">
      <c r="D893" s="35"/>
      <c r="Q893" s="25"/>
      <c r="W893" s="25"/>
    </row>
    <row r="894" spans="4:23" ht="13">
      <c r="D894" s="35"/>
      <c r="Q894" s="25"/>
      <c r="W894" s="25"/>
    </row>
    <row r="895" spans="4:23" ht="13">
      <c r="D895" s="35"/>
      <c r="Q895" s="25"/>
      <c r="W895" s="25"/>
    </row>
    <row r="896" spans="4:23" ht="13">
      <c r="D896" s="35"/>
      <c r="Q896" s="25"/>
      <c r="W896" s="25"/>
    </row>
    <row r="897" spans="4:23" ht="13">
      <c r="D897" s="35"/>
      <c r="Q897" s="25"/>
      <c r="W897" s="25"/>
    </row>
    <row r="898" spans="4:23" ht="13">
      <c r="D898" s="35"/>
      <c r="Q898" s="25"/>
      <c r="W898" s="25"/>
    </row>
    <row r="899" spans="4:23" ht="13">
      <c r="D899" s="35"/>
      <c r="Q899" s="25"/>
      <c r="W899" s="25"/>
    </row>
    <row r="900" spans="4:23" ht="13">
      <c r="D900" s="35"/>
      <c r="Q900" s="25"/>
      <c r="W900" s="25"/>
    </row>
    <row r="901" spans="4:23" ht="13">
      <c r="D901" s="35"/>
      <c r="Q901" s="25"/>
      <c r="W901" s="25"/>
    </row>
    <row r="902" spans="4:23" ht="13">
      <c r="D902" s="35"/>
      <c r="Q902" s="25"/>
      <c r="W902" s="25"/>
    </row>
    <row r="903" spans="4:23" ht="13">
      <c r="D903" s="35"/>
      <c r="Q903" s="25"/>
      <c r="W903" s="25"/>
    </row>
    <row r="904" spans="4:23" ht="13">
      <c r="D904" s="35"/>
      <c r="Q904" s="25"/>
      <c r="W904" s="25"/>
    </row>
    <row r="905" spans="4:23" ht="13">
      <c r="D905" s="35"/>
      <c r="Q905" s="25"/>
      <c r="W905" s="25"/>
    </row>
    <row r="906" spans="4:23" ht="13">
      <c r="D906" s="35"/>
      <c r="Q906" s="25"/>
      <c r="W906" s="25"/>
    </row>
    <row r="907" spans="4:23" ht="13">
      <c r="D907" s="35"/>
      <c r="Q907" s="25"/>
      <c r="W907" s="25"/>
    </row>
    <row r="908" spans="4:23" ht="13">
      <c r="D908" s="35"/>
      <c r="Q908" s="25"/>
      <c r="W908" s="25"/>
    </row>
    <row r="909" spans="4:23" ht="13">
      <c r="D909" s="35"/>
      <c r="Q909" s="25"/>
      <c r="W909" s="25"/>
    </row>
    <row r="910" spans="4:23" ht="13">
      <c r="D910" s="35"/>
      <c r="Q910" s="25"/>
      <c r="W910" s="25"/>
    </row>
    <row r="911" spans="4:23" ht="13">
      <c r="D911" s="35"/>
      <c r="Q911" s="25"/>
      <c r="W911" s="25"/>
    </row>
    <row r="912" spans="4:23" ht="13">
      <c r="D912" s="35"/>
      <c r="Q912" s="25"/>
      <c r="W912" s="25"/>
    </row>
    <row r="913" spans="4:23" ht="13">
      <c r="D913" s="35"/>
      <c r="Q913" s="25"/>
      <c r="W913" s="25"/>
    </row>
    <row r="914" spans="4:23" ht="13">
      <c r="D914" s="35"/>
      <c r="Q914" s="25"/>
      <c r="W914" s="25"/>
    </row>
    <row r="915" spans="4:23" ht="13">
      <c r="D915" s="35"/>
      <c r="Q915" s="25"/>
      <c r="W915" s="25"/>
    </row>
    <row r="916" spans="4:23" ht="13">
      <c r="D916" s="35"/>
      <c r="Q916" s="25"/>
      <c r="W916" s="25"/>
    </row>
    <row r="917" spans="4:23" ht="13">
      <c r="D917" s="35"/>
      <c r="Q917" s="25"/>
      <c r="W917" s="25"/>
    </row>
    <row r="918" spans="4:23" ht="13">
      <c r="D918" s="35"/>
      <c r="Q918" s="25"/>
      <c r="W918" s="25"/>
    </row>
    <row r="919" spans="4:23" ht="13">
      <c r="D919" s="35"/>
      <c r="Q919" s="25"/>
      <c r="W919" s="25"/>
    </row>
    <row r="920" spans="4:23" ht="13">
      <c r="D920" s="35"/>
      <c r="Q920" s="25"/>
      <c r="W920" s="25"/>
    </row>
    <row r="921" spans="4:23" ht="13">
      <c r="D921" s="35"/>
      <c r="Q921" s="25"/>
      <c r="W921" s="25"/>
    </row>
    <row r="922" spans="4:23" ht="13">
      <c r="D922" s="35"/>
      <c r="Q922" s="25"/>
      <c r="W922" s="25"/>
    </row>
    <row r="923" spans="4:23" ht="13">
      <c r="D923" s="35"/>
      <c r="Q923" s="25"/>
      <c r="W923" s="25"/>
    </row>
    <row r="924" spans="4:23" ht="13">
      <c r="D924" s="35"/>
      <c r="Q924" s="25"/>
      <c r="W924" s="25"/>
    </row>
    <row r="925" spans="4:23" ht="13">
      <c r="D925" s="35"/>
      <c r="Q925" s="25"/>
      <c r="W925" s="25"/>
    </row>
    <row r="926" spans="4:23" ht="13">
      <c r="D926" s="35"/>
      <c r="Q926" s="25"/>
      <c r="W926" s="25"/>
    </row>
    <row r="927" spans="4:23" ht="13">
      <c r="D927" s="35"/>
      <c r="Q927" s="25"/>
      <c r="W927" s="25"/>
    </row>
    <row r="928" spans="4:23" ht="13">
      <c r="D928" s="35"/>
      <c r="Q928" s="25"/>
      <c r="W928" s="25"/>
    </row>
    <row r="929" spans="4:23" ht="13">
      <c r="D929" s="35"/>
      <c r="Q929" s="25"/>
      <c r="W929" s="25"/>
    </row>
    <row r="930" spans="4:23" ht="13">
      <c r="D930" s="35"/>
      <c r="Q930" s="25"/>
      <c r="W930" s="25"/>
    </row>
    <row r="931" spans="4:23" ht="13">
      <c r="D931" s="35"/>
      <c r="Q931" s="25"/>
      <c r="W931" s="25"/>
    </row>
    <row r="932" spans="4:23" ht="13">
      <c r="D932" s="35"/>
      <c r="Q932" s="25"/>
      <c r="W932" s="25"/>
    </row>
    <row r="933" spans="4:23" ht="13">
      <c r="D933" s="35"/>
      <c r="Q933" s="25"/>
      <c r="W933" s="25"/>
    </row>
    <row r="934" spans="4:23" ht="13">
      <c r="D934" s="35"/>
      <c r="Q934" s="25"/>
      <c r="W934" s="25"/>
    </row>
    <row r="935" spans="4:23" ht="13">
      <c r="D935" s="35"/>
      <c r="Q935" s="25"/>
      <c r="W935" s="25"/>
    </row>
    <row r="936" spans="4:23" ht="13">
      <c r="D936" s="35"/>
      <c r="Q936" s="25"/>
      <c r="W936" s="25"/>
    </row>
    <row r="937" spans="4:23" ht="13">
      <c r="D937" s="35"/>
      <c r="Q937" s="25"/>
      <c r="W937" s="25"/>
    </row>
    <row r="938" spans="4:23" ht="13">
      <c r="D938" s="35"/>
      <c r="Q938" s="25"/>
      <c r="W938" s="25"/>
    </row>
    <row r="939" spans="4:23" ht="13">
      <c r="D939" s="35"/>
      <c r="Q939" s="25"/>
      <c r="W939" s="25"/>
    </row>
    <row r="940" spans="4:23" ht="13">
      <c r="D940" s="35"/>
      <c r="Q940" s="25"/>
      <c r="W940" s="25"/>
    </row>
    <row r="941" spans="4:23" ht="13">
      <c r="D941" s="35"/>
      <c r="Q941" s="25"/>
      <c r="W941" s="25"/>
    </row>
    <row r="942" spans="4:23" ht="13">
      <c r="D942" s="35"/>
      <c r="Q942" s="25"/>
      <c r="W942" s="25"/>
    </row>
    <row r="943" spans="4:23" ht="13">
      <c r="D943" s="35"/>
      <c r="Q943" s="25"/>
      <c r="W943" s="25"/>
    </row>
    <row r="944" spans="4:23" ht="13">
      <c r="D944" s="35"/>
      <c r="Q944" s="25"/>
      <c r="W944" s="25"/>
    </row>
    <row r="945" spans="4:23" ht="13">
      <c r="D945" s="35"/>
      <c r="Q945" s="25"/>
      <c r="W945" s="25"/>
    </row>
    <row r="946" spans="4:23" ht="13">
      <c r="D946" s="35"/>
      <c r="Q946" s="25"/>
      <c r="W946" s="25"/>
    </row>
    <row r="947" spans="4:23" ht="13">
      <c r="D947" s="35"/>
      <c r="Q947" s="25"/>
      <c r="W947" s="25"/>
    </row>
    <row r="948" spans="4:23" ht="13">
      <c r="D948" s="35"/>
      <c r="Q948" s="25"/>
      <c r="W948" s="25"/>
    </row>
    <row r="949" spans="4:23" ht="13">
      <c r="D949" s="35"/>
      <c r="Q949" s="25"/>
      <c r="W949" s="25"/>
    </row>
    <row r="950" spans="4:23" ht="13">
      <c r="D950" s="35"/>
      <c r="Q950" s="25"/>
      <c r="W950" s="25"/>
    </row>
    <row r="951" spans="4:23" ht="13">
      <c r="D951" s="35"/>
      <c r="Q951" s="25"/>
      <c r="W951" s="25"/>
    </row>
    <row r="952" spans="4:23" ht="13">
      <c r="D952" s="35"/>
      <c r="Q952" s="25"/>
      <c r="W952" s="25"/>
    </row>
    <row r="953" spans="4:23" ht="13">
      <c r="D953" s="35"/>
      <c r="Q953" s="25"/>
      <c r="W953" s="25"/>
    </row>
    <row r="954" spans="4:23" ht="13">
      <c r="D954" s="35"/>
      <c r="Q954" s="25"/>
      <c r="W954" s="25"/>
    </row>
    <row r="955" spans="4:23" ht="13">
      <c r="D955" s="35"/>
      <c r="Q955" s="25"/>
      <c r="W955" s="25"/>
    </row>
    <row r="956" spans="4:23" ht="13">
      <c r="D956" s="35"/>
      <c r="Q956" s="25"/>
      <c r="W956" s="25"/>
    </row>
    <row r="957" spans="4:23" ht="13">
      <c r="D957" s="35"/>
      <c r="Q957" s="25"/>
      <c r="W957" s="25"/>
    </row>
    <row r="958" spans="4:23" ht="13">
      <c r="D958" s="35"/>
      <c r="Q958" s="25"/>
      <c r="W958" s="25"/>
    </row>
    <row r="959" spans="4:23" ht="13">
      <c r="D959" s="35"/>
      <c r="Q959" s="25"/>
      <c r="W959" s="25"/>
    </row>
    <row r="960" spans="4:23" ht="13">
      <c r="D960" s="35"/>
      <c r="Q960" s="25"/>
      <c r="W960" s="25"/>
    </row>
    <row r="961" spans="4:23" ht="13">
      <c r="D961" s="35"/>
      <c r="Q961" s="25"/>
      <c r="W961" s="25"/>
    </row>
    <row r="962" spans="4:23" ht="13">
      <c r="D962" s="35"/>
      <c r="Q962" s="25"/>
      <c r="W962" s="25"/>
    </row>
    <row r="963" spans="4:23" ht="13">
      <c r="D963" s="35"/>
      <c r="Q963" s="25"/>
      <c r="W963" s="25"/>
    </row>
    <row r="964" spans="4:23" ht="13">
      <c r="D964" s="35"/>
      <c r="Q964" s="25"/>
      <c r="W964" s="25"/>
    </row>
    <row r="965" spans="4:23" ht="13">
      <c r="D965" s="35"/>
      <c r="Q965" s="25"/>
      <c r="W965" s="25"/>
    </row>
    <row r="966" spans="4:23" ht="13">
      <c r="D966" s="35"/>
      <c r="Q966" s="25"/>
      <c r="W966" s="25"/>
    </row>
    <row r="967" spans="4:23" ht="13">
      <c r="D967" s="35"/>
      <c r="Q967" s="25"/>
      <c r="W967" s="25"/>
    </row>
    <row r="968" spans="4:23" ht="13">
      <c r="D968" s="35"/>
      <c r="Q968" s="25"/>
      <c r="W968" s="25"/>
    </row>
    <row r="969" spans="4:23" ht="13">
      <c r="D969" s="35"/>
      <c r="Q969" s="25"/>
      <c r="W969" s="25"/>
    </row>
    <row r="970" spans="4:23" ht="13">
      <c r="D970" s="35"/>
      <c r="Q970" s="25"/>
      <c r="W970" s="25"/>
    </row>
    <row r="971" spans="4:23" ht="13">
      <c r="D971" s="35"/>
      <c r="Q971" s="25"/>
      <c r="W971" s="25"/>
    </row>
    <row r="972" spans="4:23" ht="13">
      <c r="D972" s="35"/>
      <c r="Q972" s="25"/>
      <c r="W972" s="25"/>
    </row>
    <row r="973" spans="4:23" ht="13">
      <c r="D973" s="35"/>
      <c r="Q973" s="25"/>
      <c r="W973" s="25"/>
    </row>
    <row r="974" spans="4:23" ht="13">
      <c r="D974" s="35"/>
      <c r="Q974" s="25"/>
      <c r="W974" s="25"/>
    </row>
    <row r="975" spans="4:23" ht="13">
      <c r="D975" s="35"/>
      <c r="Q975" s="25"/>
      <c r="W975" s="25"/>
    </row>
    <row r="976" spans="4:23" ht="13">
      <c r="D976" s="35"/>
      <c r="Q976" s="25"/>
      <c r="W976" s="25"/>
    </row>
    <row r="977" spans="4:23" ht="13">
      <c r="D977" s="35"/>
      <c r="Q977" s="25"/>
      <c r="W977" s="25"/>
    </row>
    <row r="978" spans="4:23" ht="13">
      <c r="D978" s="35"/>
      <c r="Q978" s="25"/>
      <c r="W978" s="25"/>
    </row>
    <row r="979" spans="4:23" ht="13">
      <c r="D979" s="35"/>
      <c r="Q979" s="25"/>
      <c r="W979" s="25"/>
    </row>
    <row r="980" spans="4:23" ht="13">
      <c r="D980" s="35"/>
      <c r="Q980" s="25"/>
      <c r="W980" s="25"/>
    </row>
    <row r="981" spans="4:23" ht="13">
      <c r="D981" s="35"/>
      <c r="Q981" s="25"/>
      <c r="W981" s="25"/>
    </row>
    <row r="982" spans="4:23" ht="13">
      <c r="D982" s="35"/>
      <c r="Q982" s="25"/>
      <c r="W982" s="25"/>
    </row>
    <row r="983" spans="4:23" ht="13">
      <c r="D983" s="35"/>
      <c r="Q983" s="25"/>
      <c r="W983" s="25"/>
    </row>
    <row r="984" spans="4:23" ht="13">
      <c r="D984" s="35"/>
      <c r="Q984" s="25"/>
      <c r="W984" s="25"/>
    </row>
    <row r="985" spans="4:23" ht="13">
      <c r="D985" s="35"/>
      <c r="Q985" s="25"/>
      <c r="W985" s="25"/>
    </row>
    <row r="986" spans="4:23" ht="13">
      <c r="D986" s="35"/>
      <c r="Q986" s="25"/>
      <c r="W986" s="25"/>
    </row>
    <row r="987" spans="4:23" ht="13">
      <c r="D987" s="35"/>
      <c r="Q987" s="25"/>
      <c r="W987" s="25"/>
    </row>
    <row r="988" spans="4:23" ht="13">
      <c r="D988" s="35"/>
      <c r="Q988" s="25"/>
      <c r="W988" s="25"/>
    </row>
    <row r="989" spans="4:23" ht="13">
      <c r="D989" s="35"/>
      <c r="Q989" s="25"/>
      <c r="W989" s="25"/>
    </row>
    <row r="990" spans="4:23" ht="13">
      <c r="D990" s="35"/>
      <c r="Q990" s="25"/>
      <c r="W990" s="25"/>
    </row>
    <row r="991" spans="4:23" ht="13">
      <c r="D991" s="35"/>
      <c r="Q991" s="25"/>
      <c r="W991" s="25"/>
    </row>
    <row r="992" spans="4:23" ht="13">
      <c r="D992" s="35"/>
      <c r="Q992" s="25"/>
      <c r="W992" s="25"/>
    </row>
    <row r="993" spans="4:23" ht="13">
      <c r="D993" s="35"/>
      <c r="Q993" s="25"/>
      <c r="W993" s="25"/>
    </row>
    <row r="994" spans="4:23" ht="13">
      <c r="D994" s="35"/>
      <c r="Q994" s="25"/>
      <c r="W994" s="25"/>
    </row>
    <row r="995" spans="4:23" ht="13">
      <c r="D995" s="35"/>
      <c r="Q995" s="25"/>
      <c r="W995" s="25"/>
    </row>
    <row r="996" spans="4:23" ht="13">
      <c r="D996" s="35"/>
      <c r="Q996" s="25"/>
      <c r="W996" s="25"/>
    </row>
    <row r="997" spans="4:23" ht="13">
      <c r="D997" s="35"/>
      <c r="Q997" s="25"/>
      <c r="W997" s="25"/>
    </row>
    <row r="998" spans="4:23" ht="13">
      <c r="D998" s="35"/>
      <c r="Q998" s="25"/>
      <c r="W998" s="25"/>
    </row>
    <row r="999" spans="4:23" ht="13">
      <c r="D999" s="35"/>
      <c r="Q999" s="25"/>
      <c r="W999" s="25"/>
    </row>
    <row r="1000" spans="4:23" ht="13">
      <c r="D1000" s="35"/>
      <c r="Q1000" s="25"/>
      <c r="W1000" s="25"/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outlinePr summaryBelow="0" summaryRight="0"/>
  </sheetPr>
  <dimension ref="A1:Y1000"/>
  <sheetViews>
    <sheetView workbookViewId="0"/>
  </sheetViews>
  <sheetFormatPr baseColWidth="10" defaultColWidth="14.5" defaultRowHeight="15.75" customHeight="1"/>
  <cols>
    <col min="12" max="12" width="15.83203125" customWidth="1"/>
  </cols>
  <sheetData>
    <row r="1" spans="1:25" ht="15.75" customHeight="1">
      <c r="A1" s="21"/>
      <c r="B1" s="21" t="s">
        <v>10</v>
      </c>
      <c r="C1" s="21" t="s">
        <v>11</v>
      </c>
      <c r="D1" s="21" t="s">
        <v>12</v>
      </c>
      <c r="E1" s="21" t="s">
        <v>13</v>
      </c>
      <c r="F1" s="90" t="s">
        <v>14</v>
      </c>
      <c r="G1" s="137" t="s">
        <v>61</v>
      </c>
      <c r="H1" s="133"/>
      <c r="I1" s="133"/>
      <c r="J1" s="133"/>
      <c r="K1" s="133"/>
      <c r="L1" s="136"/>
      <c r="M1" s="137" t="s">
        <v>28</v>
      </c>
      <c r="N1" s="133"/>
      <c r="O1" s="133"/>
      <c r="P1" s="133"/>
      <c r="Q1" s="133"/>
      <c r="R1" s="136"/>
      <c r="S1" s="137" t="s">
        <v>29</v>
      </c>
      <c r="T1" s="133"/>
      <c r="U1" s="133"/>
      <c r="V1" s="133"/>
      <c r="W1" s="133"/>
      <c r="X1" s="136"/>
      <c r="Y1" s="25"/>
    </row>
    <row r="2" spans="1:25" ht="15.75" customHeight="1">
      <c r="A2" s="91" t="s">
        <v>62</v>
      </c>
      <c r="B2" s="21" t="s">
        <v>19</v>
      </c>
      <c r="C2" s="21" t="s">
        <v>21</v>
      </c>
      <c r="D2" s="21" t="s">
        <v>22</v>
      </c>
      <c r="E2" s="21" t="s">
        <v>19</v>
      </c>
      <c r="F2" s="90" t="s">
        <v>21</v>
      </c>
      <c r="G2" s="21" t="s">
        <v>35</v>
      </c>
      <c r="H2" s="21" t="s">
        <v>38</v>
      </c>
      <c r="I2" s="21" t="s">
        <v>63</v>
      </c>
      <c r="J2" s="21" t="s">
        <v>64</v>
      </c>
      <c r="K2" s="21" t="s">
        <v>55</v>
      </c>
      <c r="L2" s="90" t="s">
        <v>56</v>
      </c>
      <c r="M2" s="21" t="s">
        <v>35</v>
      </c>
      <c r="N2" s="21" t="s">
        <v>38</v>
      </c>
      <c r="O2" s="21" t="s">
        <v>63</v>
      </c>
      <c r="P2" s="21" t="s">
        <v>64</v>
      </c>
      <c r="Q2" s="21" t="s">
        <v>55</v>
      </c>
      <c r="R2" s="90" t="s">
        <v>56</v>
      </c>
      <c r="S2" s="21" t="s">
        <v>35</v>
      </c>
      <c r="T2" s="21" t="s">
        <v>38</v>
      </c>
      <c r="U2" s="21" t="s">
        <v>63</v>
      </c>
      <c r="V2" s="21" t="s">
        <v>64</v>
      </c>
      <c r="W2" s="21" t="s">
        <v>55</v>
      </c>
      <c r="X2" s="92" t="s">
        <v>56</v>
      </c>
      <c r="Y2" s="25"/>
    </row>
    <row r="3" spans="1:25" ht="15.75" customHeight="1">
      <c r="A3" s="93"/>
      <c r="B3" s="94">
        <f t="shared" ref="B3:X3" si="0">AVERAGE(B4:B186)</f>
        <v>0.72410300925925875</v>
      </c>
      <c r="C3" s="94">
        <f t="shared" si="0"/>
        <v>0.9738289760348583</v>
      </c>
      <c r="D3" s="95">
        <f t="shared" si="0"/>
        <v>0.78797839506172807</v>
      </c>
      <c r="E3" s="22">
        <f t="shared" si="0"/>
        <v>0.90857638888888881</v>
      </c>
      <c r="F3" s="95">
        <f t="shared" si="0"/>
        <v>1.0044791666666668</v>
      </c>
      <c r="G3" s="22">
        <f t="shared" si="0"/>
        <v>2.8627450980392153</v>
      </c>
      <c r="H3" s="22">
        <f t="shared" si="0"/>
        <v>7.5274509803921577</v>
      </c>
      <c r="I3" s="22">
        <f t="shared" si="0"/>
        <v>1.0795918367346939</v>
      </c>
      <c r="J3" s="22">
        <f t="shared" si="0"/>
        <v>1.6316326530612246</v>
      </c>
      <c r="K3" s="22">
        <f t="shared" si="0"/>
        <v>2.9492363111678643</v>
      </c>
      <c r="L3" s="96">
        <f t="shared" si="0"/>
        <v>4.9811598448438561</v>
      </c>
      <c r="M3" s="22">
        <f t="shared" si="0"/>
        <v>2.7088888888888887</v>
      </c>
      <c r="N3" s="22">
        <f t="shared" si="0"/>
        <v>3.3888888888888884</v>
      </c>
      <c r="O3" s="22">
        <f t="shared" si="0"/>
        <v>0.90999999999999992</v>
      </c>
      <c r="P3" s="22">
        <f t="shared" si="0"/>
        <v>1.4688888888888887</v>
      </c>
      <c r="Q3" s="22">
        <f t="shared" si="0"/>
        <v>3.4465661835011683</v>
      </c>
      <c r="R3" s="96">
        <f t="shared" si="0"/>
        <v>2.4580608833995408</v>
      </c>
      <c r="S3" s="22">
        <f t="shared" si="0"/>
        <v>4.3099999999999996</v>
      </c>
      <c r="T3" s="22">
        <f t="shared" si="0"/>
        <v>7.6599999999999993</v>
      </c>
      <c r="U3" s="22">
        <f t="shared" si="0"/>
        <v>1.595</v>
      </c>
      <c r="V3" s="22">
        <f t="shared" si="0"/>
        <v>1.5425</v>
      </c>
      <c r="W3" s="22">
        <f t="shared" si="0"/>
        <v>2.8524563273258159</v>
      </c>
      <c r="X3" s="96">
        <f t="shared" si="0"/>
        <v>5.1802443209974518</v>
      </c>
      <c r="Y3" s="25"/>
    </row>
    <row r="4" spans="1:25" ht="15.75" customHeight="1">
      <c r="A4" s="97">
        <f>'2014'!A4</f>
        <v>41730</v>
      </c>
      <c r="B4" s="98" t="str">
        <f>'2014'!B4</f>
        <v>NaN</v>
      </c>
      <c r="C4" s="98" t="str">
        <f>'2014'!C4</f>
        <v>NaN</v>
      </c>
      <c r="D4" s="99" t="str">
        <f>'2014'!D4</f>
        <v>NaN</v>
      </c>
      <c r="E4" s="21" t="str">
        <f>'2014'!G4</f>
        <v>NaN</v>
      </c>
      <c r="F4" s="100" t="str">
        <f>'2014'!H4</f>
        <v>NaN</v>
      </c>
      <c r="G4" s="21" t="str">
        <f>IF($C4="NaN","NaN",'2014WavelengthOrientation'!G4)</f>
        <v>NaN</v>
      </c>
      <c r="H4" s="21" t="str">
        <f>IF($C4="NaN","NaN",'2014WavelengthOrientation'!I4)</f>
        <v>NaN</v>
      </c>
      <c r="I4" s="21" t="str">
        <f>IF($C4="NaN","NaN",'2014WavelengthOrientation'!M4)</f>
        <v>NaN</v>
      </c>
      <c r="J4" s="21" t="str">
        <f>IF($C4="NaN","NaN",'2014WavelengthOrientation'!N4)</f>
        <v>NaN</v>
      </c>
      <c r="K4" s="21" t="str">
        <f>IF($C4="NaN","NaN",'2014WavelengthOrientation'!O4)</f>
        <v>NaN</v>
      </c>
      <c r="L4" s="90" t="str">
        <f>IF($C4="NaN","NaN",'2014WavelengthOrientation'!P4)</f>
        <v>NaN</v>
      </c>
      <c r="M4" s="21" t="str">
        <f>IF($D4="NaN","NaN",'2014WavelengthOrientation'!G4)</f>
        <v>NaN</v>
      </c>
      <c r="N4" s="21" t="str">
        <f>IF($D4="NaN","NaN",'2014WavelengthOrientation'!I4)</f>
        <v>NaN</v>
      </c>
      <c r="O4" s="21" t="str">
        <f>IF($D4="NaN","NaN",'2014WavelengthOrientation'!M4)</f>
        <v>NaN</v>
      </c>
      <c r="P4" s="21" t="str">
        <f>IF($D4="NaN","NaN",'2014WavelengthOrientation'!N4)</f>
        <v>NaN</v>
      </c>
      <c r="Q4" s="21" t="str">
        <f>IF($D4="NaN","NaN",'2014WavelengthOrientation'!O4)</f>
        <v>NaN</v>
      </c>
      <c r="R4" s="90" t="str">
        <f>IF($D4="NaN","NaN",'2014WavelengthOrientation'!P4)</f>
        <v>NaN</v>
      </c>
      <c r="S4" s="101" t="str">
        <f>IF($E4="NaN","NaN",IF($B4="NaN",'2014WavelengthOrientation'!G4,'2014WavelengthOrientation'!Q4))</f>
        <v>NaN</v>
      </c>
      <c r="T4" s="102" t="str">
        <f>IF($E4="NaN","NaN",IF($B4="NaN",'2014WavelengthOrientation'!I4,'2014WavelengthOrientation'!R4))</f>
        <v>NaN</v>
      </c>
      <c r="U4" s="102" t="str">
        <f>IF($E4="NaN","NaN",IF($B4="NaN",'2014WavelengthOrientation'!M4,'2014WavelengthOrientation'!S4))</f>
        <v>NaN</v>
      </c>
      <c r="V4" s="102" t="str">
        <f>IF($E4="NaN","NaN",IF($B4="NaN",'2014WavelengthOrientation'!N4,'2014WavelengthOrientation'!T4))</f>
        <v>NaN</v>
      </c>
      <c r="W4" s="102" t="str">
        <f>IF($E4="NaN","NaN",IF($B4="NaN",'2014WavelengthOrientation'!O4,'2014WavelengthOrientation'!U4))</f>
        <v>NaN</v>
      </c>
      <c r="X4" s="103" t="str">
        <f>IF($E4="NaN","NaN",IF($B4="NaN",'2014WavelengthOrientation'!P4,'2014WavelengthOrientation'!V4))</f>
        <v>NaN</v>
      </c>
      <c r="Y4" s="25"/>
    </row>
    <row r="5" spans="1:25" ht="15.75" customHeight="1">
      <c r="A5" s="97">
        <f>'2014'!A5</f>
        <v>41731</v>
      </c>
      <c r="B5" s="98">
        <f>'2014'!B5</f>
        <v>0.82847222222222228</v>
      </c>
      <c r="C5" s="98">
        <f>'2014'!C5</f>
        <v>0.96527777777777779</v>
      </c>
      <c r="D5" s="99" t="str">
        <f>'2014'!D5</f>
        <v>NaN</v>
      </c>
      <c r="E5" s="21" t="str">
        <f>'2014'!G5</f>
        <v>NaN</v>
      </c>
      <c r="F5" s="100" t="str">
        <f>'2014'!H5</f>
        <v>NaN</v>
      </c>
      <c r="G5" s="21">
        <f>IF($C5="NaN","NaN",'2014WavelengthOrientation'!G5)</f>
        <v>3.6</v>
      </c>
      <c r="H5" s="21">
        <f>IF($C5="NaN","NaN",'2014WavelengthOrientation'!I5)</f>
        <v>4</v>
      </c>
      <c r="I5" s="21">
        <f>IF($C5="NaN","NaN",'2014WavelengthOrientation'!M5)</f>
        <v>1.5</v>
      </c>
      <c r="J5" s="21">
        <f>IF($C5="NaN","NaN",'2014WavelengthOrientation'!N5)</f>
        <v>2.1</v>
      </c>
      <c r="K5" s="21">
        <f>IF($C5="NaN","NaN",'2014WavelengthOrientation'!O5)</f>
        <v>2.4</v>
      </c>
      <c r="L5" s="90">
        <f>IF($C5="NaN","NaN",'2014WavelengthOrientation'!P5)</f>
        <v>1.9047619047619047</v>
      </c>
      <c r="M5" s="21" t="str">
        <f>IF($D5="NaN","NaN",'2014WavelengthOrientation'!G5)</f>
        <v>NaN</v>
      </c>
      <c r="N5" s="21" t="str">
        <f>IF($D5="NaN","NaN",'2014WavelengthOrientation'!I5)</f>
        <v>NaN</v>
      </c>
      <c r="O5" s="21" t="str">
        <f>IF($D5="NaN","NaN",'2014WavelengthOrientation'!M5)</f>
        <v>NaN</v>
      </c>
      <c r="P5" s="21" t="str">
        <f>IF($D5="NaN","NaN",'2014WavelengthOrientation'!N5)</f>
        <v>NaN</v>
      </c>
      <c r="Q5" s="21" t="str">
        <f>IF($D5="NaN","NaN",'2014WavelengthOrientation'!O5)</f>
        <v>NaN</v>
      </c>
      <c r="R5" s="90" t="str">
        <f>IF($D5="NaN","NaN",'2014WavelengthOrientation'!P5)</f>
        <v>NaN</v>
      </c>
      <c r="S5" s="101" t="str">
        <f>IF($E5="NaN","NaN",IF($B5="NaN",'2014WavelengthOrientation'!G5,'2014WavelengthOrientation'!Q5))</f>
        <v>NaN</v>
      </c>
      <c r="T5" s="102" t="str">
        <f>IF($E5="NaN","NaN",IF($B5="NaN",'2014WavelengthOrientation'!I5,'2014WavelengthOrientation'!R5))</f>
        <v>NaN</v>
      </c>
      <c r="U5" s="102" t="str">
        <f>IF($E5="NaN","NaN",IF($B5="NaN",'2014WavelengthOrientation'!M5,'2014WavelengthOrientation'!S5))</f>
        <v>NaN</v>
      </c>
      <c r="V5" s="102" t="str">
        <f>IF($E5="NaN","NaN",IF($B5="NaN",'2014WavelengthOrientation'!N5,'2014WavelengthOrientation'!T5))</f>
        <v>NaN</v>
      </c>
      <c r="W5" s="102" t="str">
        <f>IF($E5="NaN","NaN",IF($B5="NaN",'2014WavelengthOrientation'!O5,'2014WavelengthOrientation'!U5))</f>
        <v>NaN</v>
      </c>
      <c r="X5" s="103" t="str">
        <f>IF($E5="NaN","NaN",IF($B5="NaN",'2014WavelengthOrientation'!P5,'2014WavelengthOrientation'!V5))</f>
        <v>NaN</v>
      </c>
      <c r="Y5" s="25"/>
    </row>
    <row r="6" spans="1:25" ht="15.75" customHeight="1">
      <c r="A6" s="97">
        <f>'2014'!A6</f>
        <v>41732</v>
      </c>
      <c r="B6" s="98">
        <f>'2014'!B6</f>
        <v>0.75347222222222221</v>
      </c>
      <c r="C6" s="98">
        <f>'2014'!C6</f>
        <v>0.85555555555555551</v>
      </c>
      <c r="D6" s="99" t="str">
        <f>'2014'!D6</f>
        <v>NaN</v>
      </c>
      <c r="E6" s="21" t="str">
        <f>'2014'!G6</f>
        <v>NaN</v>
      </c>
      <c r="F6" s="100" t="str">
        <f>'2014'!H6</f>
        <v>NaN</v>
      </c>
      <c r="G6" s="21">
        <f>IF($C6="NaN","NaN",'2014WavelengthOrientation'!G6)</f>
        <v>2.5</v>
      </c>
      <c r="H6" s="21">
        <f>IF($C6="NaN","NaN",'2014WavelengthOrientation'!I6)</f>
        <v>2.9</v>
      </c>
      <c r="I6" s="21">
        <f>IF($C6="NaN","NaN",'2014WavelengthOrientation'!M6)</f>
        <v>2.0499999999999998</v>
      </c>
      <c r="J6" s="21">
        <f>IF($C6="NaN","NaN",'2014WavelengthOrientation'!N6)</f>
        <v>2.5</v>
      </c>
      <c r="K6" s="21">
        <f>IF($C6="NaN","NaN",'2014WavelengthOrientation'!O6)</f>
        <v>1.2195121951219514</v>
      </c>
      <c r="L6" s="90">
        <f>IF($C6="NaN","NaN",'2014WavelengthOrientation'!P6)</f>
        <v>1.1599999999999999</v>
      </c>
      <c r="M6" s="21" t="str">
        <f>IF($D6="NaN","NaN",'2014WavelengthOrientation'!G6)</f>
        <v>NaN</v>
      </c>
      <c r="N6" s="21" t="str">
        <f>IF($D6="NaN","NaN",'2014WavelengthOrientation'!I6)</f>
        <v>NaN</v>
      </c>
      <c r="O6" s="21" t="str">
        <f>IF($D6="NaN","NaN",'2014WavelengthOrientation'!M6)</f>
        <v>NaN</v>
      </c>
      <c r="P6" s="21" t="str">
        <f>IF($D6="NaN","NaN",'2014WavelengthOrientation'!N6)</f>
        <v>NaN</v>
      </c>
      <c r="Q6" s="21" t="str">
        <f>IF($D6="NaN","NaN",'2014WavelengthOrientation'!O6)</f>
        <v>NaN</v>
      </c>
      <c r="R6" s="90" t="str">
        <f>IF($D6="NaN","NaN",'2014WavelengthOrientation'!P6)</f>
        <v>NaN</v>
      </c>
      <c r="S6" s="101" t="str">
        <f>IF($E6="NaN","NaN",IF($B6="NaN",'2014WavelengthOrientation'!G6,'2014WavelengthOrientation'!Q6))</f>
        <v>NaN</v>
      </c>
      <c r="T6" s="102" t="str">
        <f>IF($E6="NaN","NaN",IF($B6="NaN",'2014WavelengthOrientation'!I6,'2014WavelengthOrientation'!R6))</f>
        <v>NaN</v>
      </c>
      <c r="U6" s="102" t="str">
        <f>IF($E6="NaN","NaN",IF($B6="NaN",'2014WavelengthOrientation'!M6,'2014WavelengthOrientation'!S6))</f>
        <v>NaN</v>
      </c>
      <c r="V6" s="102" t="str">
        <f>IF($E6="NaN","NaN",IF($B6="NaN",'2014WavelengthOrientation'!N6,'2014WavelengthOrientation'!T6))</f>
        <v>NaN</v>
      </c>
      <c r="W6" s="102" t="str">
        <f>IF($E6="NaN","NaN",IF($B6="NaN",'2014WavelengthOrientation'!O6,'2014WavelengthOrientation'!U6))</f>
        <v>NaN</v>
      </c>
      <c r="X6" s="103" t="str">
        <f>IF($E6="NaN","NaN",IF($B6="NaN",'2014WavelengthOrientation'!P6,'2014WavelengthOrientation'!V6))</f>
        <v>NaN</v>
      </c>
      <c r="Y6" s="25"/>
    </row>
    <row r="7" spans="1:25" ht="15.75" customHeight="1">
      <c r="A7" s="97">
        <f>'2014'!A7</f>
        <v>41733</v>
      </c>
      <c r="B7" s="98">
        <f>'2014'!B7</f>
        <v>0.68819444444444444</v>
      </c>
      <c r="C7" s="98" t="str">
        <f>'2014'!C7</f>
        <v>NaN</v>
      </c>
      <c r="D7" s="99">
        <f>'2014'!D7</f>
        <v>0.79513888888888884</v>
      </c>
      <c r="E7" s="21" t="str">
        <f>'2014'!G7</f>
        <v>NaN</v>
      </c>
      <c r="F7" s="90" t="str">
        <f>'2014'!H7</f>
        <v>NaN</v>
      </c>
      <c r="G7" s="21" t="str">
        <f>IF($C7="NaN","NaN",'2014WavelengthOrientation'!G7)</f>
        <v>NaN</v>
      </c>
      <c r="H7" s="21" t="str">
        <f>IF($C7="NaN","NaN",'2014WavelengthOrientation'!I7)</f>
        <v>NaN</v>
      </c>
      <c r="I7" s="21" t="str">
        <f>IF($C7="NaN","NaN",'2014WavelengthOrientation'!M7)</f>
        <v>NaN</v>
      </c>
      <c r="J7" s="21" t="str">
        <f>IF($C7="NaN","NaN",'2014WavelengthOrientation'!N7)</f>
        <v>NaN</v>
      </c>
      <c r="K7" s="21" t="str">
        <f>IF($C7="NaN","NaN",'2014WavelengthOrientation'!O7)</f>
        <v>NaN</v>
      </c>
      <c r="L7" s="90" t="str">
        <f>IF($C7="NaN","NaN",'2014WavelengthOrientation'!P7)</f>
        <v>NaN</v>
      </c>
      <c r="M7" s="21">
        <f>IF($D7="NaN","NaN",'2014WavelengthOrientation'!G7)</f>
        <v>2.2999999999999998</v>
      </c>
      <c r="N7" s="21">
        <f>IF($D7="NaN","NaN",'2014WavelengthOrientation'!I7)</f>
        <v>3.3</v>
      </c>
      <c r="O7" s="21">
        <f>IF($D7="NaN","NaN",'2014WavelengthOrientation'!M7)</f>
        <v>0.9</v>
      </c>
      <c r="P7" s="21">
        <f>IF($D7="NaN","NaN",'2014WavelengthOrientation'!N7)</f>
        <v>1.25</v>
      </c>
      <c r="Q7" s="21">
        <f>IF($D7="NaN","NaN",'2014WavelengthOrientation'!O7)</f>
        <v>2.5555555555555554</v>
      </c>
      <c r="R7" s="90">
        <f>IF($D7="NaN","NaN",'2014WavelengthOrientation'!P7)</f>
        <v>2.6399999999999997</v>
      </c>
      <c r="S7" s="101" t="str">
        <f>IF($E7="NaN","NaN",IF($B7="NaN",'2014WavelengthOrientation'!G7,'2014WavelengthOrientation'!Q7))</f>
        <v>NaN</v>
      </c>
      <c r="T7" s="102" t="str">
        <f>IF($E7="NaN","NaN",IF($B7="NaN",'2014WavelengthOrientation'!I7,'2014WavelengthOrientation'!R7))</f>
        <v>NaN</v>
      </c>
      <c r="U7" s="102" t="str">
        <f>IF($E7="NaN","NaN",IF($B7="NaN",'2014WavelengthOrientation'!M7,'2014WavelengthOrientation'!S7))</f>
        <v>NaN</v>
      </c>
      <c r="V7" s="102" t="str">
        <f>IF($E7="NaN","NaN",IF($B7="NaN",'2014WavelengthOrientation'!N7,'2014WavelengthOrientation'!T7))</f>
        <v>NaN</v>
      </c>
      <c r="W7" s="102" t="str">
        <f>IF($E7="NaN","NaN",IF($B7="NaN",'2014WavelengthOrientation'!O7,'2014WavelengthOrientation'!U7))</f>
        <v>NaN</v>
      </c>
      <c r="X7" s="103" t="str">
        <f>IF($E7="NaN","NaN",IF($B7="NaN",'2014WavelengthOrientation'!P7,'2014WavelengthOrientation'!V7))</f>
        <v>NaN</v>
      </c>
      <c r="Y7" s="25"/>
    </row>
    <row r="8" spans="1:25" ht="15.75" customHeight="1">
      <c r="A8" s="97">
        <f>'2014'!A8</f>
        <v>41734</v>
      </c>
      <c r="B8" s="98" t="str">
        <f>'2014'!B8</f>
        <v>NaN</v>
      </c>
      <c r="C8" s="98" t="str">
        <f>'2014'!C8</f>
        <v>NaN</v>
      </c>
      <c r="D8" s="99" t="str">
        <f>'2014'!D8</f>
        <v>NaN</v>
      </c>
      <c r="E8" s="21" t="str">
        <f>'2014'!G8</f>
        <v>NaN</v>
      </c>
      <c r="F8" s="90" t="str">
        <f>'2014'!H8</f>
        <v>NaN</v>
      </c>
      <c r="G8" s="21" t="str">
        <f>IF($C8="NaN","NaN",'2014WavelengthOrientation'!G8)</f>
        <v>NaN</v>
      </c>
      <c r="H8" s="21" t="str">
        <f>IF($C8="NaN","NaN",'2014WavelengthOrientation'!I8)</f>
        <v>NaN</v>
      </c>
      <c r="I8" s="21" t="str">
        <f>IF($C8="NaN","NaN",'2014WavelengthOrientation'!M8)</f>
        <v>NaN</v>
      </c>
      <c r="J8" s="21" t="str">
        <f>IF($C8="NaN","NaN",'2014WavelengthOrientation'!N8)</f>
        <v>NaN</v>
      </c>
      <c r="K8" s="21" t="str">
        <f>IF($C8="NaN","NaN",'2014WavelengthOrientation'!O8)</f>
        <v>NaN</v>
      </c>
      <c r="L8" s="90" t="str">
        <f>IF($C8="NaN","NaN",'2014WavelengthOrientation'!P8)</f>
        <v>NaN</v>
      </c>
      <c r="M8" s="21" t="str">
        <f>IF($D8="NaN","NaN",'2014WavelengthOrientation'!G8)</f>
        <v>NaN</v>
      </c>
      <c r="N8" s="21" t="str">
        <f>IF($D8="NaN","NaN",'2014WavelengthOrientation'!I8)</f>
        <v>NaN</v>
      </c>
      <c r="O8" s="21" t="str">
        <f>IF($D8="NaN","NaN",'2014WavelengthOrientation'!M8)</f>
        <v>NaN</v>
      </c>
      <c r="P8" s="21" t="str">
        <f>IF($D8="NaN","NaN",'2014WavelengthOrientation'!N8)</f>
        <v>NaN</v>
      </c>
      <c r="Q8" s="21" t="str">
        <f>IF($D8="NaN","NaN",'2014WavelengthOrientation'!O8)</f>
        <v>NaN</v>
      </c>
      <c r="R8" s="90" t="str">
        <f>IF($D8="NaN","NaN",'2014WavelengthOrientation'!P8)</f>
        <v>NaN</v>
      </c>
      <c r="S8" s="101" t="str">
        <f>IF($E8="NaN","NaN",IF($B8="NaN",'2014WavelengthOrientation'!G8,'2014WavelengthOrientation'!Q8))</f>
        <v>NaN</v>
      </c>
      <c r="T8" s="102" t="str">
        <f>IF($E8="NaN","NaN",IF($B8="NaN",'2014WavelengthOrientation'!I8,'2014WavelengthOrientation'!R8))</f>
        <v>NaN</v>
      </c>
      <c r="U8" s="102" t="str">
        <f>IF($E8="NaN","NaN",IF($B8="NaN",'2014WavelengthOrientation'!M8,'2014WavelengthOrientation'!S8))</f>
        <v>NaN</v>
      </c>
      <c r="V8" s="102" t="str">
        <f>IF($E8="NaN","NaN",IF($B8="NaN",'2014WavelengthOrientation'!N8,'2014WavelengthOrientation'!T8))</f>
        <v>NaN</v>
      </c>
      <c r="W8" s="102" t="str">
        <f>IF($E8="NaN","NaN",IF($B8="NaN",'2014WavelengthOrientation'!O8,'2014WavelengthOrientation'!U8))</f>
        <v>NaN</v>
      </c>
      <c r="X8" s="103" t="str">
        <f>IF($E8="NaN","NaN",IF($B8="NaN",'2014WavelengthOrientation'!P8,'2014WavelengthOrientation'!V8))</f>
        <v>NaN</v>
      </c>
      <c r="Y8" s="25"/>
    </row>
    <row r="9" spans="1:25" ht="15.75" customHeight="1">
      <c r="A9" s="97">
        <f>'2014'!A9</f>
        <v>41735</v>
      </c>
      <c r="B9" s="98" t="str">
        <f>'2014'!B9</f>
        <v>NaN</v>
      </c>
      <c r="C9" s="98" t="str">
        <f>'2014'!C9</f>
        <v>NaN</v>
      </c>
      <c r="D9" s="99" t="str">
        <f>'2014'!D9</f>
        <v>NaN</v>
      </c>
      <c r="E9" s="98" t="str">
        <f>'2014'!G9</f>
        <v>NaN</v>
      </c>
      <c r="F9" s="100" t="str">
        <f>'2014'!H9</f>
        <v>NaN</v>
      </c>
      <c r="G9" s="21" t="str">
        <f>IF($C9="NaN","NaN",'2014WavelengthOrientation'!G9)</f>
        <v>NaN</v>
      </c>
      <c r="H9" s="21" t="str">
        <f>IF($C9="NaN","NaN",'2014WavelengthOrientation'!I9)</f>
        <v>NaN</v>
      </c>
      <c r="I9" s="21" t="str">
        <f>IF($C9="NaN","NaN",'2014WavelengthOrientation'!M9)</f>
        <v>NaN</v>
      </c>
      <c r="J9" s="21" t="str">
        <f>IF($C9="NaN","NaN",'2014WavelengthOrientation'!N9)</f>
        <v>NaN</v>
      </c>
      <c r="K9" s="21" t="str">
        <f>IF($C9="NaN","NaN",'2014WavelengthOrientation'!O9)</f>
        <v>NaN</v>
      </c>
      <c r="L9" s="90" t="str">
        <f>IF($C9="NaN","NaN",'2014WavelengthOrientation'!P9)</f>
        <v>NaN</v>
      </c>
      <c r="M9" s="21" t="str">
        <f>IF($D9="NaN","NaN",'2014WavelengthOrientation'!G9)</f>
        <v>NaN</v>
      </c>
      <c r="N9" s="21" t="str">
        <f>IF($D9="NaN","NaN",'2014WavelengthOrientation'!I9)</f>
        <v>NaN</v>
      </c>
      <c r="O9" s="21" t="str">
        <f>IF($D9="NaN","NaN",'2014WavelengthOrientation'!M9)</f>
        <v>NaN</v>
      </c>
      <c r="P9" s="21" t="str">
        <f>IF($D9="NaN","NaN",'2014WavelengthOrientation'!N9)</f>
        <v>NaN</v>
      </c>
      <c r="Q9" s="21" t="str">
        <f>IF($D9="NaN","NaN",'2014WavelengthOrientation'!O9)</f>
        <v>NaN</v>
      </c>
      <c r="R9" s="90" t="str">
        <f>IF($D9="NaN","NaN",'2014WavelengthOrientation'!P9)</f>
        <v>NaN</v>
      </c>
      <c r="S9" s="101" t="str">
        <f>IF($E9="NaN","NaN",IF($B9="NaN",'2014WavelengthOrientation'!G9,'2014WavelengthOrientation'!Q9))</f>
        <v>NaN</v>
      </c>
      <c r="T9" s="102" t="str">
        <f>IF($E9="NaN","NaN",IF($B9="NaN",'2014WavelengthOrientation'!I9,'2014WavelengthOrientation'!R9))</f>
        <v>NaN</v>
      </c>
      <c r="U9" s="102" t="str">
        <f>IF($E9="NaN","NaN",IF($B9="NaN",'2014WavelengthOrientation'!M9,'2014WavelengthOrientation'!S9))</f>
        <v>NaN</v>
      </c>
      <c r="V9" s="102" t="str">
        <f>IF($E9="NaN","NaN",IF($B9="NaN",'2014WavelengthOrientation'!N9,'2014WavelengthOrientation'!T9))</f>
        <v>NaN</v>
      </c>
      <c r="W9" s="102" t="str">
        <f>IF($E9="NaN","NaN",IF($B9="NaN",'2014WavelengthOrientation'!O9,'2014WavelengthOrientation'!U9))</f>
        <v>NaN</v>
      </c>
      <c r="X9" s="103" t="str">
        <f>IF($E9="NaN","NaN",IF($B9="NaN",'2014WavelengthOrientation'!P9,'2014WavelengthOrientation'!V9))</f>
        <v>NaN</v>
      </c>
      <c r="Y9" s="25"/>
    </row>
    <row r="10" spans="1:25" ht="15.75" customHeight="1">
      <c r="A10" s="97">
        <f>'2014'!A10</f>
        <v>41736</v>
      </c>
      <c r="B10" s="98" t="str">
        <f>'2014'!B10</f>
        <v>NaN</v>
      </c>
      <c r="C10" s="98" t="str">
        <f>'2014'!C10</f>
        <v>NaN</v>
      </c>
      <c r="D10" s="99" t="str">
        <f>'2014'!D10</f>
        <v>NaN</v>
      </c>
      <c r="E10" s="98" t="str">
        <f>'2014'!G10</f>
        <v>NaN</v>
      </c>
      <c r="F10" s="100" t="str">
        <f>'2014'!H10</f>
        <v>NaN</v>
      </c>
      <c r="G10" s="21" t="str">
        <f>IF($C10="NaN","NaN",'2014WavelengthOrientation'!G10)</f>
        <v>NaN</v>
      </c>
      <c r="H10" s="21" t="str">
        <f>IF($C10="NaN","NaN",'2014WavelengthOrientation'!I10)</f>
        <v>NaN</v>
      </c>
      <c r="I10" s="21" t="str">
        <f>IF($C10="NaN","NaN",'2014WavelengthOrientation'!M10)</f>
        <v>NaN</v>
      </c>
      <c r="J10" s="21" t="str">
        <f>IF($C10="NaN","NaN",'2014WavelengthOrientation'!N10)</f>
        <v>NaN</v>
      </c>
      <c r="K10" s="21" t="str">
        <f>IF($C10="NaN","NaN",'2014WavelengthOrientation'!O10)</f>
        <v>NaN</v>
      </c>
      <c r="L10" s="90" t="str">
        <f>IF($C10="NaN","NaN",'2014WavelengthOrientation'!P10)</f>
        <v>NaN</v>
      </c>
      <c r="M10" s="21" t="str">
        <f>IF($D10="NaN","NaN",'2014WavelengthOrientation'!G10)</f>
        <v>NaN</v>
      </c>
      <c r="N10" s="21" t="str">
        <f>IF($D10="NaN","NaN",'2014WavelengthOrientation'!I10)</f>
        <v>NaN</v>
      </c>
      <c r="O10" s="21" t="str">
        <f>IF($D10="NaN","NaN",'2014WavelengthOrientation'!M10)</f>
        <v>NaN</v>
      </c>
      <c r="P10" s="21" t="str">
        <f>IF($D10="NaN","NaN",'2014WavelengthOrientation'!N10)</f>
        <v>NaN</v>
      </c>
      <c r="Q10" s="21" t="str">
        <f>IF($D10="NaN","NaN",'2014WavelengthOrientation'!O10)</f>
        <v>NaN</v>
      </c>
      <c r="R10" s="90" t="str">
        <f>IF($D10="NaN","NaN",'2014WavelengthOrientation'!P10)</f>
        <v>NaN</v>
      </c>
      <c r="S10" s="101" t="str">
        <f>IF($E10="NaN","NaN",IF($B10="NaN",'2014WavelengthOrientation'!G10,'2014WavelengthOrientation'!Q10))</f>
        <v>NaN</v>
      </c>
      <c r="T10" s="102" t="str">
        <f>IF($E10="NaN","NaN",IF($B10="NaN",'2014WavelengthOrientation'!I10,'2014WavelengthOrientation'!R10))</f>
        <v>NaN</v>
      </c>
      <c r="U10" s="102" t="str">
        <f>IF($E10="NaN","NaN",IF($B10="NaN",'2014WavelengthOrientation'!M10,'2014WavelengthOrientation'!S10))</f>
        <v>NaN</v>
      </c>
      <c r="V10" s="102" t="str">
        <f>IF($E10="NaN","NaN",IF($B10="NaN",'2014WavelengthOrientation'!N10,'2014WavelengthOrientation'!T10))</f>
        <v>NaN</v>
      </c>
      <c r="W10" s="102" t="str">
        <f>IF($E10="NaN","NaN",IF($B10="NaN",'2014WavelengthOrientation'!O10,'2014WavelengthOrientation'!U10))</f>
        <v>NaN</v>
      </c>
      <c r="X10" s="103" t="str">
        <f>IF($E10="NaN","NaN",IF($B10="NaN",'2014WavelengthOrientation'!P10,'2014WavelengthOrientation'!V10))</f>
        <v>NaN</v>
      </c>
      <c r="Y10" s="25"/>
    </row>
    <row r="11" spans="1:25" ht="15.75" customHeight="1">
      <c r="A11" s="97">
        <f>'2014'!A11</f>
        <v>41737</v>
      </c>
      <c r="B11" s="98">
        <f>'2014'!B11</f>
        <v>0.68472222222222223</v>
      </c>
      <c r="C11" s="98" t="str">
        <f>'2014'!C11</f>
        <v>NaN</v>
      </c>
      <c r="D11" s="99">
        <f>'2014'!D11</f>
        <v>0.73263888888888884</v>
      </c>
      <c r="E11" s="21" t="str">
        <f>'2014'!G11</f>
        <v>NaN</v>
      </c>
      <c r="F11" s="90" t="str">
        <f>'2014'!H11</f>
        <v>NaN</v>
      </c>
      <c r="G11" s="21" t="str">
        <f>IF($C11="NaN","NaN",'2014WavelengthOrientation'!G11)</f>
        <v>NaN</v>
      </c>
      <c r="H11" s="21" t="str">
        <f>IF($C11="NaN","NaN",'2014WavelengthOrientation'!I11)</f>
        <v>NaN</v>
      </c>
      <c r="I11" s="21" t="str">
        <f>IF($C11="NaN","NaN",'2014WavelengthOrientation'!M11)</f>
        <v>NaN</v>
      </c>
      <c r="J11" s="21" t="str">
        <f>IF($C11="NaN","NaN",'2014WavelengthOrientation'!N11)</f>
        <v>NaN</v>
      </c>
      <c r="K11" s="21" t="str">
        <f>IF($C11="NaN","NaN",'2014WavelengthOrientation'!O11)</f>
        <v>NaN</v>
      </c>
      <c r="L11" s="90" t="str">
        <f>IF($C11="NaN","NaN",'2014WavelengthOrientation'!P11)</f>
        <v>NaN</v>
      </c>
      <c r="M11" s="21">
        <f>IF($D11="NaN","NaN",'2014WavelengthOrientation'!G11)</f>
        <v>2.7</v>
      </c>
      <c r="N11" s="21">
        <f>IF($D11="NaN","NaN",'2014WavelengthOrientation'!I11)</f>
        <v>2.7</v>
      </c>
      <c r="O11" s="21">
        <f>IF($D11="NaN","NaN",'2014WavelengthOrientation'!M11)</f>
        <v>1.3</v>
      </c>
      <c r="P11" s="21">
        <f>IF($D11="NaN","NaN",'2014WavelengthOrientation'!N11)</f>
        <v>1.7</v>
      </c>
      <c r="Q11" s="21">
        <f>IF($D11="NaN","NaN",'2014WavelengthOrientation'!O11)</f>
        <v>2.0769230769230771</v>
      </c>
      <c r="R11" s="90">
        <f>IF($D11="NaN","NaN",'2014WavelengthOrientation'!P11)</f>
        <v>1.5882352941176472</v>
      </c>
      <c r="S11" s="101" t="str">
        <f>IF($E11="NaN","NaN",IF($B11="NaN",'2014WavelengthOrientation'!G11,'2014WavelengthOrientation'!Q11))</f>
        <v>NaN</v>
      </c>
      <c r="T11" s="102" t="str">
        <f>IF($E11="NaN","NaN",IF($B11="NaN",'2014WavelengthOrientation'!I11,'2014WavelengthOrientation'!R11))</f>
        <v>NaN</v>
      </c>
      <c r="U11" s="102" t="str">
        <f>IF($E11="NaN","NaN",IF($B11="NaN",'2014WavelengthOrientation'!M11,'2014WavelengthOrientation'!S11))</f>
        <v>NaN</v>
      </c>
      <c r="V11" s="102" t="str">
        <f>IF($E11="NaN","NaN",IF($B11="NaN",'2014WavelengthOrientation'!N11,'2014WavelengthOrientation'!T11))</f>
        <v>NaN</v>
      </c>
      <c r="W11" s="102" t="str">
        <f>IF($E11="NaN","NaN",IF($B11="NaN",'2014WavelengthOrientation'!O11,'2014WavelengthOrientation'!U11))</f>
        <v>NaN</v>
      </c>
      <c r="X11" s="103" t="str">
        <f>IF($E11="NaN","NaN",IF($B11="NaN",'2014WavelengthOrientation'!P11,'2014WavelengthOrientation'!V11))</f>
        <v>NaN</v>
      </c>
      <c r="Y11" s="25"/>
    </row>
    <row r="12" spans="1:25" ht="15.75" customHeight="1">
      <c r="A12" s="97">
        <f>'2014'!A12</f>
        <v>41738</v>
      </c>
      <c r="B12" s="98">
        <f>'2014'!B12</f>
        <v>0.76944444444444449</v>
      </c>
      <c r="C12" s="98" t="str">
        <f>'2014'!C12</f>
        <v>NaN</v>
      </c>
      <c r="D12" s="99">
        <f>'2014'!D12</f>
        <v>0.80972222222222223</v>
      </c>
      <c r="E12" s="98">
        <f>'2014'!G12</f>
        <v>0.9604166666666667</v>
      </c>
      <c r="F12" s="100">
        <f>'2014'!H12</f>
        <v>1.01875</v>
      </c>
      <c r="G12" s="21" t="str">
        <f>IF($C12="NaN","NaN",'2014WavelengthOrientation'!G12)</f>
        <v>NaN</v>
      </c>
      <c r="H12" s="21" t="str">
        <f>IF($C12="NaN","NaN",'2014WavelengthOrientation'!I12)</f>
        <v>NaN</v>
      </c>
      <c r="I12" s="21" t="str">
        <f>IF($C12="NaN","NaN",'2014WavelengthOrientation'!M12)</f>
        <v>NaN</v>
      </c>
      <c r="J12" s="21" t="str">
        <f>IF($C12="NaN","NaN",'2014WavelengthOrientation'!N12)</f>
        <v>NaN</v>
      </c>
      <c r="K12" s="21" t="str">
        <f>IF($C12="NaN","NaN",'2014WavelengthOrientation'!O12)</f>
        <v>NaN</v>
      </c>
      <c r="L12" s="90" t="str">
        <f>IF($C12="NaN","NaN",'2014WavelengthOrientation'!P12)</f>
        <v>NaN</v>
      </c>
      <c r="M12" s="21">
        <f>IF($D12="NaN","NaN",'2014WavelengthOrientation'!G12)</f>
        <v>3.3</v>
      </c>
      <c r="N12" s="21">
        <f>IF($D12="NaN","NaN",'2014WavelengthOrientation'!I12)</f>
        <v>3.3</v>
      </c>
      <c r="O12" s="21">
        <f>IF($D12="NaN","NaN",'2014WavelengthOrientation'!M12)</f>
        <v>1.8</v>
      </c>
      <c r="P12" s="21">
        <f>IF($D12="NaN","NaN",'2014WavelengthOrientation'!N12)</f>
        <v>1.95</v>
      </c>
      <c r="Q12" s="21">
        <f>IF($D12="NaN","NaN",'2014WavelengthOrientation'!O12)</f>
        <v>1.8333333333333333</v>
      </c>
      <c r="R12" s="90">
        <f>IF($D12="NaN","NaN",'2014WavelengthOrientation'!P12)</f>
        <v>1.6923076923076923</v>
      </c>
      <c r="S12" s="101">
        <f>IF($E12="NaN","NaN",IF($B12="NaN",'2014WavelengthOrientation'!G12,'2014WavelengthOrientation'!Q12))</f>
        <v>3.3</v>
      </c>
      <c r="T12" s="102">
        <f>IF($E12="NaN","NaN",IF($B12="NaN",'2014WavelengthOrientation'!I12,'2014WavelengthOrientation'!R12))</f>
        <v>7.2</v>
      </c>
      <c r="U12" s="102">
        <f>IF($E12="NaN","NaN",IF($B12="NaN",'2014WavelengthOrientation'!M12,'2014WavelengthOrientation'!S12))</f>
        <v>2</v>
      </c>
      <c r="V12" s="102">
        <f>IF($E12="NaN","NaN",IF($B12="NaN",'2014WavelengthOrientation'!N12,'2014WavelengthOrientation'!T12))</f>
        <v>1.8</v>
      </c>
      <c r="W12" s="102">
        <f>IF($E12="NaN","NaN",IF($B12="NaN",'2014WavelengthOrientation'!O12,'2014WavelengthOrientation'!U12))</f>
        <v>1.65</v>
      </c>
      <c r="X12" s="103">
        <f>IF($E12="NaN","NaN",IF($B12="NaN",'2014WavelengthOrientation'!P12,'2014WavelengthOrientation'!V12))</f>
        <v>4</v>
      </c>
      <c r="Y12" s="25"/>
    </row>
    <row r="13" spans="1:25" ht="15.75" customHeight="1">
      <c r="A13" s="97">
        <f>'2014'!A13</f>
        <v>41739</v>
      </c>
      <c r="B13" s="98" t="str">
        <f>'2014'!B13</f>
        <v>NaN</v>
      </c>
      <c r="C13" s="98" t="str">
        <f>'2014'!C13</f>
        <v>NaN</v>
      </c>
      <c r="D13" s="21" t="str">
        <f>'2014'!D13</f>
        <v>NaN</v>
      </c>
      <c r="E13" s="21" t="str">
        <f>'2014'!G13</f>
        <v>NaN</v>
      </c>
      <c r="F13" s="100" t="str">
        <f>'2014'!H13</f>
        <v>NaN</v>
      </c>
      <c r="G13" s="21" t="str">
        <f>IF($C13="NaN","NaN",'2014WavelengthOrientation'!G13)</f>
        <v>NaN</v>
      </c>
      <c r="H13" s="21" t="str">
        <f>IF($C13="NaN","NaN",'2014WavelengthOrientation'!I13)</f>
        <v>NaN</v>
      </c>
      <c r="I13" s="21" t="str">
        <f>IF($C13="NaN","NaN",'2014WavelengthOrientation'!M13)</f>
        <v>NaN</v>
      </c>
      <c r="J13" s="21" t="str">
        <f>IF($C13="NaN","NaN",'2014WavelengthOrientation'!N13)</f>
        <v>NaN</v>
      </c>
      <c r="K13" s="21" t="str">
        <f>IF($C13="NaN","NaN",'2014WavelengthOrientation'!O13)</f>
        <v>NaN</v>
      </c>
      <c r="L13" s="90" t="str">
        <f>IF($C13="NaN","NaN",'2014WavelengthOrientation'!P13)</f>
        <v>NaN</v>
      </c>
      <c r="M13" s="21" t="str">
        <f>IF($D13="NaN","NaN",'2014WavelengthOrientation'!G13)</f>
        <v>NaN</v>
      </c>
      <c r="N13" s="21" t="str">
        <f>IF($D13="NaN","NaN",'2014WavelengthOrientation'!I13)</f>
        <v>NaN</v>
      </c>
      <c r="O13" s="21" t="str">
        <f>IF($D13="NaN","NaN",'2014WavelengthOrientation'!M13)</f>
        <v>NaN</v>
      </c>
      <c r="P13" s="21" t="str">
        <f>IF($D13="NaN","NaN",'2014WavelengthOrientation'!N13)</f>
        <v>NaN</v>
      </c>
      <c r="Q13" s="21" t="str">
        <f>IF($D13="NaN","NaN",'2014WavelengthOrientation'!O13)</f>
        <v>NaN</v>
      </c>
      <c r="R13" s="90" t="str">
        <f>IF($D13="NaN","NaN",'2014WavelengthOrientation'!P13)</f>
        <v>NaN</v>
      </c>
      <c r="S13" s="101" t="str">
        <f>IF($E13="NaN","NaN",IF($B13="NaN",'2014WavelengthOrientation'!G13,'2014WavelengthOrientation'!Q13))</f>
        <v>NaN</v>
      </c>
      <c r="T13" s="102" t="str">
        <f>IF($E13="NaN","NaN",IF($B13="NaN",'2014WavelengthOrientation'!I13,'2014WavelengthOrientation'!R13))</f>
        <v>NaN</v>
      </c>
      <c r="U13" s="102" t="str">
        <f>IF($E13="NaN","NaN",IF($B13="NaN",'2014WavelengthOrientation'!M13,'2014WavelengthOrientation'!S13))</f>
        <v>NaN</v>
      </c>
      <c r="V13" s="102" t="str">
        <f>IF($E13="NaN","NaN",IF($B13="NaN",'2014WavelengthOrientation'!N13,'2014WavelengthOrientation'!T13))</f>
        <v>NaN</v>
      </c>
      <c r="W13" s="102" t="str">
        <f>IF($E13="NaN","NaN",IF($B13="NaN",'2014WavelengthOrientation'!O13,'2014WavelengthOrientation'!U13))</f>
        <v>NaN</v>
      </c>
      <c r="X13" s="103" t="str">
        <f>IF($E13="NaN","NaN",IF($B13="NaN",'2014WavelengthOrientation'!P13,'2014WavelengthOrientation'!V13))</f>
        <v>NaN</v>
      </c>
      <c r="Y13" s="25"/>
    </row>
    <row r="14" spans="1:25" ht="15.75" customHeight="1">
      <c r="A14" s="97">
        <f>'2014'!A14</f>
        <v>41740</v>
      </c>
      <c r="B14" s="98">
        <f>'2014'!B14</f>
        <v>0.70347222222222228</v>
      </c>
      <c r="C14" s="98">
        <f>'2014'!C14</f>
        <v>1.0048611111111112</v>
      </c>
      <c r="D14" s="99" t="str">
        <f>'2014'!D14</f>
        <v>NaN</v>
      </c>
      <c r="E14" s="21" t="str">
        <f>'2014'!G14</f>
        <v>NaN</v>
      </c>
      <c r="F14" s="100" t="str">
        <f>'2014'!H14</f>
        <v>NaN</v>
      </c>
      <c r="G14" s="21">
        <f>IF($C14="NaN","NaN",'2014WavelengthOrientation'!G14)</f>
        <v>2.5</v>
      </c>
      <c r="H14" s="21">
        <f>IF($C14="NaN","NaN",'2014WavelengthOrientation'!I14)</f>
        <v>6.7</v>
      </c>
      <c r="I14" s="21">
        <f>IF($C14="NaN","NaN",'2014WavelengthOrientation'!M14)</f>
        <v>0.9</v>
      </c>
      <c r="J14" s="21">
        <f>IF($C14="NaN","NaN",'2014WavelengthOrientation'!N14)</f>
        <v>1.35</v>
      </c>
      <c r="K14" s="21">
        <f>IF($C14="NaN","NaN",'2014WavelengthOrientation'!O14)</f>
        <v>2.7777777777777777</v>
      </c>
      <c r="L14" s="90">
        <f>IF($C14="NaN","NaN",'2014WavelengthOrientation'!P14)</f>
        <v>4.9629629629629628</v>
      </c>
      <c r="M14" s="21" t="str">
        <f>IF($D14="NaN","NaN",'2014WavelengthOrientation'!G14)</f>
        <v>NaN</v>
      </c>
      <c r="N14" s="21" t="str">
        <f>IF($D14="NaN","NaN",'2014WavelengthOrientation'!I14)</f>
        <v>NaN</v>
      </c>
      <c r="O14" s="21" t="str">
        <f>IF($D14="NaN","NaN",'2014WavelengthOrientation'!M14)</f>
        <v>NaN</v>
      </c>
      <c r="P14" s="21" t="str">
        <f>IF($D14="NaN","NaN",'2014WavelengthOrientation'!N14)</f>
        <v>NaN</v>
      </c>
      <c r="Q14" s="21" t="str">
        <f>IF($D14="NaN","NaN",'2014WavelengthOrientation'!O14)</f>
        <v>NaN</v>
      </c>
      <c r="R14" s="90" t="str">
        <f>IF($D14="NaN","NaN",'2014WavelengthOrientation'!P14)</f>
        <v>NaN</v>
      </c>
      <c r="S14" s="101" t="str">
        <f>IF($E14="NaN","NaN",IF($B14="NaN",'2014WavelengthOrientation'!G14,'2014WavelengthOrientation'!Q14))</f>
        <v>NaN</v>
      </c>
      <c r="T14" s="102" t="str">
        <f>IF($E14="NaN","NaN",IF($B14="NaN",'2014WavelengthOrientation'!I14,'2014WavelengthOrientation'!R14))</f>
        <v>NaN</v>
      </c>
      <c r="U14" s="102" t="str">
        <f>IF($E14="NaN","NaN",IF($B14="NaN",'2014WavelengthOrientation'!M14,'2014WavelengthOrientation'!S14))</f>
        <v>NaN</v>
      </c>
      <c r="V14" s="102" t="str">
        <f>IF($E14="NaN","NaN",IF($B14="NaN",'2014WavelengthOrientation'!N14,'2014WavelengthOrientation'!T14))</f>
        <v>NaN</v>
      </c>
      <c r="W14" s="102" t="str">
        <f>IF($E14="NaN","NaN",IF($B14="NaN",'2014WavelengthOrientation'!O14,'2014WavelengthOrientation'!U14))</f>
        <v>NaN</v>
      </c>
      <c r="X14" s="103" t="str">
        <f>IF($E14="NaN","NaN",IF($B14="NaN",'2014WavelengthOrientation'!P14,'2014WavelengthOrientation'!V14))</f>
        <v>NaN</v>
      </c>
      <c r="Y14" s="25"/>
    </row>
    <row r="15" spans="1:25" ht="15.75" customHeight="1">
      <c r="A15" s="97">
        <f>'2014'!A15</f>
        <v>41741</v>
      </c>
      <c r="B15" s="98">
        <f>'2014'!B15</f>
        <v>0.66874999999999996</v>
      </c>
      <c r="C15" s="98">
        <f>'2014'!C15</f>
        <v>0.95625000000000004</v>
      </c>
      <c r="D15" s="99" t="str">
        <f>'2014'!D15</f>
        <v>NaN</v>
      </c>
      <c r="E15" s="21" t="str">
        <f>'2014'!G15</f>
        <v>NaN</v>
      </c>
      <c r="F15" s="100" t="str">
        <f>'2014'!H15</f>
        <v>NaN</v>
      </c>
      <c r="G15" s="21">
        <f>IF($C15="NaN","NaN",'2014WavelengthOrientation'!G15)</f>
        <v>2.2000000000000002</v>
      </c>
      <c r="H15" s="21">
        <f>IF($C15="NaN","NaN",'2014WavelengthOrientation'!I15)</f>
        <v>10</v>
      </c>
      <c r="I15" s="21">
        <f>IF($C15="NaN","NaN",'2014WavelengthOrientation'!M15)</f>
        <v>0.7</v>
      </c>
      <c r="J15" s="21">
        <f>IF($C15="NaN","NaN",'2014WavelengthOrientation'!N15)</f>
        <v>1.25</v>
      </c>
      <c r="K15" s="21">
        <f>IF($C15="NaN","NaN",'2014WavelengthOrientation'!O15)</f>
        <v>3.1428571428571432</v>
      </c>
      <c r="L15" s="90">
        <f>IF($C15="NaN","NaN",'2014WavelengthOrientation'!P15)</f>
        <v>8</v>
      </c>
      <c r="M15" s="21" t="str">
        <f>IF($D15="NaN","NaN",'2014WavelengthOrientation'!G15)</f>
        <v>NaN</v>
      </c>
      <c r="N15" s="21" t="str">
        <f>IF($D15="NaN","NaN",'2014WavelengthOrientation'!I15)</f>
        <v>NaN</v>
      </c>
      <c r="O15" s="21" t="str">
        <f>IF($D15="NaN","NaN",'2014WavelengthOrientation'!M15)</f>
        <v>NaN</v>
      </c>
      <c r="P15" s="21" t="str">
        <f>IF($D15="NaN","NaN",'2014WavelengthOrientation'!N15)</f>
        <v>NaN</v>
      </c>
      <c r="Q15" s="21" t="str">
        <f>IF($D15="NaN","NaN",'2014WavelengthOrientation'!O15)</f>
        <v>NaN</v>
      </c>
      <c r="R15" s="90" t="str">
        <f>IF($D15="NaN","NaN",'2014WavelengthOrientation'!P15)</f>
        <v>NaN</v>
      </c>
      <c r="S15" s="101" t="str">
        <f>IF($E15="NaN","NaN",IF($B15="NaN",'2014WavelengthOrientation'!G15,'2014WavelengthOrientation'!Q15))</f>
        <v>NaN</v>
      </c>
      <c r="T15" s="102" t="str">
        <f>IF($E15="NaN","NaN",IF($B15="NaN",'2014WavelengthOrientation'!I15,'2014WavelengthOrientation'!R15))</f>
        <v>NaN</v>
      </c>
      <c r="U15" s="102" t="str">
        <f>IF($E15="NaN","NaN",IF($B15="NaN",'2014WavelengthOrientation'!M15,'2014WavelengthOrientation'!S15))</f>
        <v>NaN</v>
      </c>
      <c r="V15" s="102" t="str">
        <f>IF($E15="NaN","NaN",IF($B15="NaN",'2014WavelengthOrientation'!N15,'2014WavelengthOrientation'!T15))</f>
        <v>NaN</v>
      </c>
      <c r="W15" s="102" t="str">
        <f>IF($E15="NaN","NaN",IF($B15="NaN",'2014WavelengthOrientation'!O15,'2014WavelengthOrientation'!U15))</f>
        <v>NaN</v>
      </c>
      <c r="X15" s="103" t="str">
        <f>IF($E15="NaN","NaN",IF($B15="NaN",'2014WavelengthOrientation'!P15,'2014WavelengthOrientation'!V15))</f>
        <v>NaN</v>
      </c>
      <c r="Y15" s="25"/>
    </row>
    <row r="16" spans="1:25" ht="15.75" customHeight="1">
      <c r="A16" s="97">
        <f>'2014'!A16</f>
        <v>41742</v>
      </c>
      <c r="B16" s="98" t="str">
        <f>'2014'!B16</f>
        <v>NaN</v>
      </c>
      <c r="C16" s="98" t="str">
        <f>'2014'!C16</f>
        <v>NaN</v>
      </c>
      <c r="D16" s="99" t="str">
        <f>'2014'!D16</f>
        <v>NaN</v>
      </c>
      <c r="E16" s="21" t="str">
        <f>'2014'!G16</f>
        <v>NaN</v>
      </c>
      <c r="F16" s="100" t="str">
        <f>'2014'!H16</f>
        <v>NaN</v>
      </c>
      <c r="G16" s="21" t="str">
        <f>IF($C16="NaN","NaN",'2014WavelengthOrientation'!G16)</f>
        <v>NaN</v>
      </c>
      <c r="H16" s="21" t="str">
        <f>IF($C16="NaN","NaN",'2014WavelengthOrientation'!I16)</f>
        <v>NaN</v>
      </c>
      <c r="I16" s="21" t="str">
        <f>IF($C16="NaN","NaN",'2014WavelengthOrientation'!M16)</f>
        <v>NaN</v>
      </c>
      <c r="J16" s="21" t="str">
        <f>IF($C16="NaN","NaN",'2014WavelengthOrientation'!N16)</f>
        <v>NaN</v>
      </c>
      <c r="K16" s="21" t="str">
        <f>IF($C16="NaN","NaN",'2014WavelengthOrientation'!O16)</f>
        <v>NaN</v>
      </c>
      <c r="L16" s="90" t="str">
        <f>IF($C16="NaN","NaN",'2014WavelengthOrientation'!P16)</f>
        <v>NaN</v>
      </c>
      <c r="M16" s="21" t="str">
        <f>IF($D16="NaN","NaN",'2014WavelengthOrientation'!G16)</f>
        <v>NaN</v>
      </c>
      <c r="N16" s="21" t="str">
        <f>IF($D16="NaN","NaN",'2014WavelengthOrientation'!I16)</f>
        <v>NaN</v>
      </c>
      <c r="O16" s="21" t="str">
        <f>IF($D16="NaN","NaN",'2014WavelengthOrientation'!M16)</f>
        <v>NaN</v>
      </c>
      <c r="P16" s="21" t="str">
        <f>IF($D16="NaN","NaN",'2014WavelengthOrientation'!N16)</f>
        <v>NaN</v>
      </c>
      <c r="Q16" s="21" t="str">
        <f>IF($D16="NaN","NaN",'2014WavelengthOrientation'!O16)</f>
        <v>NaN</v>
      </c>
      <c r="R16" s="90" t="str">
        <f>IF($D16="NaN","NaN",'2014WavelengthOrientation'!P16)</f>
        <v>NaN</v>
      </c>
      <c r="S16" s="101" t="str">
        <f>IF($E16="NaN","NaN",IF($B16="NaN",'2014WavelengthOrientation'!G16,'2014WavelengthOrientation'!Q16))</f>
        <v>NaN</v>
      </c>
      <c r="T16" s="102" t="str">
        <f>IF($E16="NaN","NaN",IF($B16="NaN",'2014WavelengthOrientation'!I16,'2014WavelengthOrientation'!R16))</f>
        <v>NaN</v>
      </c>
      <c r="U16" s="102" t="str">
        <f>IF($E16="NaN","NaN",IF($B16="NaN",'2014WavelengthOrientation'!M16,'2014WavelengthOrientation'!S16))</f>
        <v>NaN</v>
      </c>
      <c r="V16" s="102" t="str">
        <f>IF($E16="NaN","NaN",IF($B16="NaN",'2014WavelengthOrientation'!N16,'2014WavelengthOrientation'!T16))</f>
        <v>NaN</v>
      </c>
      <c r="W16" s="102" t="str">
        <f>IF($E16="NaN","NaN",IF($B16="NaN",'2014WavelengthOrientation'!O16,'2014WavelengthOrientation'!U16))</f>
        <v>NaN</v>
      </c>
      <c r="X16" s="103" t="str">
        <f>IF($E16="NaN","NaN",IF($B16="NaN",'2014WavelengthOrientation'!P16,'2014WavelengthOrientation'!V16))</f>
        <v>NaN</v>
      </c>
      <c r="Y16" s="25"/>
    </row>
    <row r="17" spans="1:25" ht="15.75" customHeight="1">
      <c r="A17" s="97">
        <f>'2014'!A17</f>
        <v>41743</v>
      </c>
      <c r="B17" s="98" t="str">
        <f>'2014'!B17</f>
        <v>NaN</v>
      </c>
      <c r="C17" s="98" t="str">
        <f>'2014'!C17</f>
        <v>NaN</v>
      </c>
      <c r="D17" s="99" t="str">
        <f>'2014'!D17</f>
        <v>NaN</v>
      </c>
      <c r="E17" s="98" t="str">
        <f>'2014'!G17</f>
        <v>NaN</v>
      </c>
      <c r="F17" s="100" t="str">
        <f>'2014'!H17</f>
        <v>NaN</v>
      </c>
      <c r="G17" s="21" t="str">
        <f>IF($C17="NaN","NaN",'2014WavelengthOrientation'!G17)</f>
        <v>NaN</v>
      </c>
      <c r="H17" s="21" t="str">
        <f>IF($C17="NaN","NaN",'2014WavelengthOrientation'!I17)</f>
        <v>NaN</v>
      </c>
      <c r="I17" s="21" t="str">
        <f>IF($C17="NaN","NaN",'2014WavelengthOrientation'!M17)</f>
        <v>NaN</v>
      </c>
      <c r="J17" s="21" t="str">
        <f>IF($C17="NaN","NaN",'2014WavelengthOrientation'!N17)</f>
        <v>NaN</v>
      </c>
      <c r="K17" s="21" t="str">
        <f>IF($C17="NaN","NaN",'2014WavelengthOrientation'!O17)</f>
        <v>NaN</v>
      </c>
      <c r="L17" s="90" t="str">
        <f>IF($C17="NaN","NaN",'2014WavelengthOrientation'!P17)</f>
        <v>NaN</v>
      </c>
      <c r="M17" s="21" t="str">
        <f>IF($D17="NaN","NaN",'2014WavelengthOrientation'!G17)</f>
        <v>NaN</v>
      </c>
      <c r="N17" s="21" t="str">
        <f>IF($D17="NaN","NaN",'2014WavelengthOrientation'!I17)</f>
        <v>NaN</v>
      </c>
      <c r="O17" s="21" t="str">
        <f>IF($D17="NaN","NaN",'2014WavelengthOrientation'!M17)</f>
        <v>NaN</v>
      </c>
      <c r="P17" s="21" t="str">
        <f>IF($D17="NaN","NaN",'2014WavelengthOrientation'!N17)</f>
        <v>NaN</v>
      </c>
      <c r="Q17" s="21" t="str">
        <f>IF($D17="NaN","NaN",'2014WavelengthOrientation'!O17)</f>
        <v>NaN</v>
      </c>
      <c r="R17" s="90" t="str">
        <f>IF($D17="NaN","NaN",'2014WavelengthOrientation'!P17)</f>
        <v>NaN</v>
      </c>
      <c r="S17" s="101" t="str">
        <f>IF($E17="NaN","NaN",IF($B17="NaN",'2014WavelengthOrientation'!G17,'2014WavelengthOrientation'!Q17))</f>
        <v>NaN</v>
      </c>
      <c r="T17" s="102" t="str">
        <f>IF($E17="NaN","NaN",IF($B17="NaN",'2014WavelengthOrientation'!I17,'2014WavelengthOrientation'!R17))</f>
        <v>NaN</v>
      </c>
      <c r="U17" s="102" t="str">
        <f>IF($E17="NaN","NaN",IF($B17="NaN",'2014WavelengthOrientation'!M17,'2014WavelengthOrientation'!S17))</f>
        <v>NaN</v>
      </c>
      <c r="V17" s="102" t="str">
        <f>IF($E17="NaN","NaN",IF($B17="NaN",'2014WavelengthOrientation'!N17,'2014WavelengthOrientation'!T17))</f>
        <v>NaN</v>
      </c>
      <c r="W17" s="102" t="str">
        <f>IF($E17="NaN","NaN",IF($B17="NaN",'2014WavelengthOrientation'!O17,'2014WavelengthOrientation'!U17))</f>
        <v>NaN</v>
      </c>
      <c r="X17" s="103" t="str">
        <f>IF($E17="NaN","NaN",IF($B17="NaN",'2014WavelengthOrientation'!P17,'2014WavelengthOrientation'!V17))</f>
        <v>NaN</v>
      </c>
      <c r="Y17" s="25"/>
    </row>
    <row r="18" spans="1:25" ht="15.75" customHeight="1">
      <c r="A18" s="97">
        <f>'2014'!A18</f>
        <v>41744</v>
      </c>
      <c r="B18" s="98" t="str">
        <f>'2014'!B18</f>
        <v>NaN</v>
      </c>
      <c r="C18" s="98" t="str">
        <f>'2014'!C18</f>
        <v>NaN</v>
      </c>
      <c r="D18" s="99" t="str">
        <f>'2014'!D18</f>
        <v>NaN</v>
      </c>
      <c r="E18" s="21" t="str">
        <f>'2014'!G18</f>
        <v>NaN</v>
      </c>
      <c r="F18" s="100" t="str">
        <f>'2014'!H18</f>
        <v>NaN</v>
      </c>
      <c r="G18" s="21" t="str">
        <f>IF($C18="NaN","NaN",'2014WavelengthOrientation'!G18)</f>
        <v>NaN</v>
      </c>
      <c r="H18" s="21" t="str">
        <f>IF($C18="NaN","NaN",'2014WavelengthOrientation'!I18)</f>
        <v>NaN</v>
      </c>
      <c r="I18" s="21" t="str">
        <f>IF($C18="NaN","NaN",'2014WavelengthOrientation'!M18)</f>
        <v>NaN</v>
      </c>
      <c r="J18" s="21" t="str">
        <f>IF($C18="NaN","NaN",'2014WavelengthOrientation'!N18)</f>
        <v>NaN</v>
      </c>
      <c r="K18" s="21" t="str">
        <f>IF($C18="NaN","NaN",'2014WavelengthOrientation'!O18)</f>
        <v>NaN</v>
      </c>
      <c r="L18" s="90" t="str">
        <f>IF($C18="NaN","NaN",'2014WavelengthOrientation'!P18)</f>
        <v>NaN</v>
      </c>
      <c r="M18" s="21" t="str">
        <f>IF($D18="NaN","NaN",'2014WavelengthOrientation'!G18)</f>
        <v>NaN</v>
      </c>
      <c r="N18" s="21" t="str">
        <f>IF($D18="NaN","NaN",'2014WavelengthOrientation'!I18)</f>
        <v>NaN</v>
      </c>
      <c r="O18" s="21" t="str">
        <f>IF($D18="NaN","NaN",'2014WavelengthOrientation'!M18)</f>
        <v>NaN</v>
      </c>
      <c r="P18" s="21" t="str">
        <f>IF($D18="NaN","NaN",'2014WavelengthOrientation'!N18)</f>
        <v>NaN</v>
      </c>
      <c r="Q18" s="21" t="str">
        <f>IF($D18="NaN","NaN",'2014WavelengthOrientation'!O18)</f>
        <v>NaN</v>
      </c>
      <c r="R18" s="90" t="str">
        <f>IF($D18="NaN","NaN",'2014WavelengthOrientation'!P18)</f>
        <v>NaN</v>
      </c>
      <c r="S18" s="101" t="str">
        <f>IF($E18="NaN","NaN",IF($B18="NaN",'2014WavelengthOrientation'!G18,'2014WavelengthOrientation'!Q18))</f>
        <v>NaN</v>
      </c>
      <c r="T18" s="102" t="str">
        <f>IF($E18="NaN","NaN",IF($B18="NaN",'2014WavelengthOrientation'!I18,'2014WavelengthOrientation'!R18))</f>
        <v>NaN</v>
      </c>
      <c r="U18" s="102" t="str">
        <f>IF($E18="NaN","NaN",IF($B18="NaN",'2014WavelengthOrientation'!M18,'2014WavelengthOrientation'!S18))</f>
        <v>NaN</v>
      </c>
      <c r="V18" s="102" t="str">
        <f>IF($E18="NaN","NaN",IF($B18="NaN",'2014WavelengthOrientation'!N18,'2014WavelengthOrientation'!T18))</f>
        <v>NaN</v>
      </c>
      <c r="W18" s="102" t="str">
        <f>IF($E18="NaN","NaN",IF($B18="NaN",'2014WavelengthOrientation'!O18,'2014WavelengthOrientation'!U18))</f>
        <v>NaN</v>
      </c>
      <c r="X18" s="103" t="str">
        <f>IF($E18="NaN","NaN",IF($B18="NaN",'2014WavelengthOrientation'!P18,'2014WavelengthOrientation'!V18))</f>
        <v>NaN</v>
      </c>
      <c r="Y18" s="25"/>
    </row>
    <row r="19" spans="1:25" ht="15.75" customHeight="1">
      <c r="A19" s="97">
        <f>'2014'!A19</f>
        <v>41745</v>
      </c>
      <c r="B19" s="98">
        <f>'2014'!B19</f>
        <v>0.67638888888888893</v>
      </c>
      <c r="C19" s="98" t="str">
        <f>'2014'!C19</f>
        <v>NaN</v>
      </c>
      <c r="D19" s="99">
        <f>'2014'!D19</f>
        <v>0.77847222222222223</v>
      </c>
      <c r="E19" s="21" t="str">
        <f>'2014'!G19</f>
        <v>NaN</v>
      </c>
      <c r="F19" s="90" t="str">
        <f>'2014'!H19</f>
        <v>NaN</v>
      </c>
      <c r="G19" s="21" t="str">
        <f>IF($C19="NaN","NaN",'2014WavelengthOrientation'!G19)</f>
        <v>NaN</v>
      </c>
      <c r="H19" s="21" t="str">
        <f>IF($C19="NaN","NaN",'2014WavelengthOrientation'!I19)</f>
        <v>NaN</v>
      </c>
      <c r="I19" s="21" t="str">
        <f>IF($C19="NaN","NaN",'2014WavelengthOrientation'!M19)</f>
        <v>NaN</v>
      </c>
      <c r="J19" s="21" t="str">
        <f>IF($C19="NaN","NaN",'2014WavelengthOrientation'!N19)</f>
        <v>NaN</v>
      </c>
      <c r="K19" s="21" t="str">
        <f>IF($C19="NaN","NaN",'2014WavelengthOrientation'!O19)</f>
        <v>NaN</v>
      </c>
      <c r="L19" s="90" t="str">
        <f>IF($C19="NaN","NaN",'2014WavelengthOrientation'!P19)</f>
        <v>NaN</v>
      </c>
      <c r="M19" s="21">
        <f>IF($D19="NaN","NaN",'2014WavelengthOrientation'!G19)</f>
        <v>2.2000000000000002</v>
      </c>
      <c r="N19" s="21">
        <f>IF($D19="NaN","NaN",'2014WavelengthOrientation'!I19)</f>
        <v>2.9</v>
      </c>
      <c r="O19" s="21">
        <f>IF($D19="NaN","NaN",'2014WavelengthOrientation'!M19)</f>
        <v>1</v>
      </c>
      <c r="P19" s="21">
        <f>IF($D19="NaN","NaN",'2014WavelengthOrientation'!N19)</f>
        <v>1.45</v>
      </c>
      <c r="Q19" s="21">
        <f>IF($D19="NaN","NaN",'2014WavelengthOrientation'!O19)</f>
        <v>2.2000000000000002</v>
      </c>
      <c r="R19" s="90">
        <f>IF($D19="NaN","NaN",'2014WavelengthOrientation'!P19)</f>
        <v>2</v>
      </c>
      <c r="S19" s="101" t="str">
        <f>IF($E19="NaN","NaN",IF($B19="NaN",'2014WavelengthOrientation'!G19,'2014WavelengthOrientation'!Q19))</f>
        <v>NaN</v>
      </c>
      <c r="T19" s="102" t="str">
        <f>IF($E19="NaN","NaN",IF($B19="NaN",'2014WavelengthOrientation'!I19,'2014WavelengthOrientation'!R19))</f>
        <v>NaN</v>
      </c>
      <c r="U19" s="102" t="str">
        <f>IF($E19="NaN","NaN",IF($B19="NaN",'2014WavelengthOrientation'!M19,'2014WavelengthOrientation'!S19))</f>
        <v>NaN</v>
      </c>
      <c r="V19" s="102" t="str">
        <f>IF($E19="NaN","NaN",IF($B19="NaN",'2014WavelengthOrientation'!N19,'2014WavelengthOrientation'!T19))</f>
        <v>NaN</v>
      </c>
      <c r="W19" s="102" t="str">
        <f>IF($E19="NaN","NaN",IF($B19="NaN",'2014WavelengthOrientation'!O19,'2014WavelengthOrientation'!U19))</f>
        <v>NaN</v>
      </c>
      <c r="X19" s="103" t="str">
        <f>IF($E19="NaN","NaN",IF($B19="NaN",'2014WavelengthOrientation'!P19,'2014WavelengthOrientation'!V19))</f>
        <v>NaN</v>
      </c>
      <c r="Y19" s="25"/>
    </row>
    <row r="20" spans="1:25" ht="15.75" customHeight="1">
      <c r="A20" s="97">
        <f>'2014'!A20</f>
        <v>41746</v>
      </c>
      <c r="B20" s="98" t="str">
        <f>'2014'!B20</f>
        <v>NaN</v>
      </c>
      <c r="C20" s="98" t="str">
        <f>'2014'!C20</f>
        <v>NaN</v>
      </c>
      <c r="D20" s="99" t="str">
        <f>'2014'!D20</f>
        <v>NaN</v>
      </c>
      <c r="E20" s="21" t="str">
        <f>'2014'!G20</f>
        <v>NaN</v>
      </c>
      <c r="F20" s="90" t="str">
        <f>'2014'!H20</f>
        <v>NaN</v>
      </c>
      <c r="G20" s="21" t="str">
        <f>IF($C20="NaN","NaN",'2014WavelengthOrientation'!G20)</f>
        <v>NaN</v>
      </c>
      <c r="H20" s="21" t="str">
        <f>IF($C20="NaN","NaN",'2014WavelengthOrientation'!I20)</f>
        <v>NaN</v>
      </c>
      <c r="I20" s="21" t="str">
        <f>IF($C20="NaN","NaN",'2014WavelengthOrientation'!M20)</f>
        <v>NaN</v>
      </c>
      <c r="J20" s="21" t="str">
        <f>IF($C20="NaN","NaN",'2014WavelengthOrientation'!N20)</f>
        <v>NaN</v>
      </c>
      <c r="K20" s="21" t="str">
        <f>IF($C20="NaN","NaN",'2014WavelengthOrientation'!O20)</f>
        <v>NaN</v>
      </c>
      <c r="L20" s="90" t="str">
        <f>IF($C20="NaN","NaN",'2014WavelengthOrientation'!P20)</f>
        <v>NaN</v>
      </c>
      <c r="M20" s="21" t="str">
        <f>IF($D20="NaN","NaN",'2014WavelengthOrientation'!G20)</f>
        <v>NaN</v>
      </c>
      <c r="N20" s="21" t="str">
        <f>IF($D20="NaN","NaN",'2014WavelengthOrientation'!I20)</f>
        <v>NaN</v>
      </c>
      <c r="O20" s="21" t="str">
        <f>IF($D20="NaN","NaN",'2014WavelengthOrientation'!M20)</f>
        <v>NaN</v>
      </c>
      <c r="P20" s="21" t="str">
        <f>IF($D20="NaN","NaN",'2014WavelengthOrientation'!N20)</f>
        <v>NaN</v>
      </c>
      <c r="Q20" s="21" t="str">
        <f>IF($D20="NaN","NaN",'2014WavelengthOrientation'!O20)</f>
        <v>NaN</v>
      </c>
      <c r="R20" s="90" t="str">
        <f>IF($D20="NaN","NaN",'2014WavelengthOrientation'!P20)</f>
        <v>NaN</v>
      </c>
      <c r="S20" s="101" t="str">
        <f>IF($E20="NaN","NaN",IF($B20="NaN",'2014WavelengthOrientation'!G20,'2014WavelengthOrientation'!Q20))</f>
        <v>NaN</v>
      </c>
      <c r="T20" s="102" t="str">
        <f>IF($E20="NaN","NaN",IF($B20="NaN",'2014WavelengthOrientation'!I20,'2014WavelengthOrientation'!R20))</f>
        <v>NaN</v>
      </c>
      <c r="U20" s="102" t="str">
        <f>IF($E20="NaN","NaN",IF($B20="NaN",'2014WavelengthOrientation'!M20,'2014WavelengthOrientation'!S20))</f>
        <v>NaN</v>
      </c>
      <c r="V20" s="102" t="str">
        <f>IF($E20="NaN","NaN",IF($B20="NaN",'2014WavelengthOrientation'!N20,'2014WavelengthOrientation'!T20))</f>
        <v>NaN</v>
      </c>
      <c r="W20" s="102" t="str">
        <f>IF($E20="NaN","NaN",IF($B20="NaN",'2014WavelengthOrientation'!O20,'2014WavelengthOrientation'!U20))</f>
        <v>NaN</v>
      </c>
      <c r="X20" s="103" t="str">
        <f>IF($E20="NaN","NaN",IF($B20="NaN",'2014WavelengthOrientation'!P20,'2014WavelengthOrientation'!V20))</f>
        <v>NaN</v>
      </c>
      <c r="Y20" s="25"/>
    </row>
    <row r="21" spans="1:25" ht="15.75" customHeight="1">
      <c r="A21" s="97">
        <f>'2014'!A21</f>
        <v>41747</v>
      </c>
      <c r="B21" s="98">
        <f>'2014'!B21</f>
        <v>0.70833333333333337</v>
      </c>
      <c r="C21" s="98" t="str">
        <f>'2014'!C21</f>
        <v>NaN</v>
      </c>
      <c r="D21" s="99">
        <f>'2014'!D21</f>
        <v>0.85763888888888884</v>
      </c>
      <c r="E21" s="98">
        <f>'2014'!G21</f>
        <v>0.92013888888888884</v>
      </c>
      <c r="F21" s="100">
        <f>'2014'!H21</f>
        <v>1.0826388888888889</v>
      </c>
      <c r="G21" s="21" t="str">
        <f>IF($C21="NaN","NaN",'2014WavelengthOrientation'!G21)</f>
        <v>NaN</v>
      </c>
      <c r="H21" s="21" t="str">
        <f>IF($C21="NaN","NaN",'2014WavelengthOrientation'!I21)</f>
        <v>NaN</v>
      </c>
      <c r="I21" s="21" t="str">
        <f>IF($C21="NaN","NaN",'2014WavelengthOrientation'!M21)</f>
        <v>NaN</v>
      </c>
      <c r="J21" s="21" t="str">
        <f>IF($C21="NaN","NaN",'2014WavelengthOrientation'!N21)</f>
        <v>NaN</v>
      </c>
      <c r="K21" s="21" t="str">
        <f>IF($C21="NaN","NaN",'2014WavelengthOrientation'!O21)</f>
        <v>NaN</v>
      </c>
      <c r="L21" s="90" t="str">
        <f>IF($C21="NaN","NaN",'2014WavelengthOrientation'!P21)</f>
        <v>NaN</v>
      </c>
      <c r="M21" s="21">
        <f>IF($D21="NaN","NaN",'2014WavelengthOrientation'!G21)</f>
        <v>2.9</v>
      </c>
      <c r="N21" s="21">
        <f>IF($D21="NaN","NaN",'2014WavelengthOrientation'!I21)</f>
        <v>4</v>
      </c>
      <c r="O21" s="21">
        <f>IF($D21="NaN","NaN",'2014WavelengthOrientation'!M21)</f>
        <v>1.3</v>
      </c>
      <c r="P21" s="21">
        <f>IF($D21="NaN","NaN",'2014WavelengthOrientation'!N21)</f>
        <v>1.8</v>
      </c>
      <c r="Q21" s="21">
        <f>IF($D21="NaN","NaN",'2014WavelengthOrientation'!O21)</f>
        <v>2.2307692307692308</v>
      </c>
      <c r="R21" s="90">
        <f>IF($D21="NaN","NaN",'2014WavelengthOrientation'!P21)</f>
        <v>2.2222222222222223</v>
      </c>
      <c r="S21" s="101">
        <f>IF($E21="NaN","NaN",IF($B21="NaN",'2014WavelengthOrientation'!G21,'2014WavelengthOrientation'!Q21))</f>
        <v>4</v>
      </c>
      <c r="T21" s="102">
        <f>IF($E21="NaN","NaN",IF($B21="NaN",'2014WavelengthOrientation'!I21,'2014WavelengthOrientation'!R21))</f>
        <v>6.7</v>
      </c>
      <c r="U21" s="102">
        <f>IF($E21="NaN","NaN",IF($B21="NaN",'2014WavelengthOrientation'!M21,'2014WavelengthOrientation'!S21))</f>
        <v>2</v>
      </c>
      <c r="V21" s="102">
        <f>IF($E21="NaN","NaN",IF($B21="NaN",'2014WavelengthOrientation'!N21,'2014WavelengthOrientation'!T21))</f>
        <v>2</v>
      </c>
      <c r="W21" s="102">
        <f>IF($E21="NaN","NaN",IF($B21="NaN",'2014WavelengthOrientation'!O21,'2014WavelengthOrientation'!U21))</f>
        <v>2</v>
      </c>
      <c r="X21" s="103">
        <f>IF($E21="NaN","NaN",IF($B21="NaN",'2014WavelengthOrientation'!P21,'2014WavelengthOrientation'!V21))</f>
        <v>3.35</v>
      </c>
      <c r="Y21" s="25"/>
    </row>
    <row r="22" spans="1:25" ht="15.75" customHeight="1">
      <c r="A22" s="97">
        <f>'2014'!A22</f>
        <v>41748</v>
      </c>
      <c r="B22" s="98">
        <f>'2014'!B22</f>
        <v>0.6381944444444444</v>
      </c>
      <c r="C22" s="98" t="str">
        <f>'2014'!C22</f>
        <v>NaN</v>
      </c>
      <c r="D22" s="99">
        <f>'2014'!D22</f>
        <v>0.73958333333333337</v>
      </c>
      <c r="E22" s="98" t="str">
        <f>'2014'!G22</f>
        <v>NaN</v>
      </c>
      <c r="F22" s="90" t="str">
        <f>'2014'!H22</f>
        <v>NaN</v>
      </c>
      <c r="G22" s="21" t="str">
        <f>IF($C22="NaN","NaN",'2014WavelengthOrientation'!G22)</f>
        <v>NaN</v>
      </c>
      <c r="H22" s="21" t="str">
        <f>IF($C22="NaN","NaN",'2014WavelengthOrientation'!I22)</f>
        <v>NaN</v>
      </c>
      <c r="I22" s="21" t="str">
        <f>IF($C22="NaN","NaN",'2014WavelengthOrientation'!M22)</f>
        <v>NaN</v>
      </c>
      <c r="J22" s="21" t="str">
        <f>IF($C22="NaN","NaN",'2014WavelengthOrientation'!N22)</f>
        <v>NaN</v>
      </c>
      <c r="K22" s="21" t="str">
        <f>IF($C22="NaN","NaN",'2014WavelengthOrientation'!O22)</f>
        <v>NaN</v>
      </c>
      <c r="L22" s="90" t="str">
        <f>IF($C22="NaN","NaN",'2014WavelengthOrientation'!P22)</f>
        <v>NaN</v>
      </c>
      <c r="M22" s="21">
        <f>IF($D22="NaN","NaN",'2014WavelengthOrientation'!G22)</f>
        <v>2.7</v>
      </c>
      <c r="N22" s="21">
        <f>IF($D22="NaN","NaN",'2014WavelengthOrientation'!I22)</f>
        <v>3.3</v>
      </c>
      <c r="O22" s="21">
        <f>IF($D22="NaN","NaN",'2014WavelengthOrientation'!M22)</f>
        <v>0.5</v>
      </c>
      <c r="P22" s="21">
        <f>IF($D22="NaN","NaN",'2014WavelengthOrientation'!N22)</f>
        <v>1.75</v>
      </c>
      <c r="Q22" s="21">
        <f>IF($D22="NaN","NaN",'2014WavelengthOrientation'!O22)</f>
        <v>5.4</v>
      </c>
      <c r="R22" s="90">
        <f>IF($D22="NaN","NaN",'2014WavelengthOrientation'!P22)</f>
        <v>1.8857142857142857</v>
      </c>
      <c r="S22" s="101" t="str">
        <f>IF($E22="NaN","NaN",IF($B22="NaN",'2014WavelengthOrientation'!G22,'2014WavelengthOrientation'!Q22))</f>
        <v>NaN</v>
      </c>
      <c r="T22" s="102" t="str">
        <f>IF($E22="NaN","NaN",IF($B22="NaN",'2014WavelengthOrientation'!I22,'2014WavelengthOrientation'!R22))</f>
        <v>NaN</v>
      </c>
      <c r="U22" s="102" t="str">
        <f>IF($E22="NaN","NaN",IF($B22="NaN",'2014WavelengthOrientation'!M22,'2014WavelengthOrientation'!S22))</f>
        <v>NaN</v>
      </c>
      <c r="V22" s="102" t="str">
        <f>IF($E22="NaN","NaN",IF($B22="NaN",'2014WavelengthOrientation'!N22,'2014WavelengthOrientation'!T22))</f>
        <v>NaN</v>
      </c>
      <c r="W22" s="102" t="str">
        <f>IF($E22="NaN","NaN",IF($B22="NaN",'2014WavelengthOrientation'!O22,'2014WavelengthOrientation'!U22))</f>
        <v>NaN</v>
      </c>
      <c r="X22" s="103" t="str">
        <f>IF($E22="NaN","NaN",IF($B22="NaN",'2014WavelengthOrientation'!P22,'2014WavelengthOrientation'!V22))</f>
        <v>NaN</v>
      </c>
      <c r="Y22" s="25"/>
    </row>
    <row r="23" spans="1:25" ht="15.75" customHeight="1">
      <c r="A23" s="97">
        <f>'2014'!A23</f>
        <v>41749</v>
      </c>
      <c r="B23" s="98" t="str">
        <f>'2014'!B23</f>
        <v>NaN</v>
      </c>
      <c r="C23" s="98" t="str">
        <f>'2014'!C23</f>
        <v>NaN</v>
      </c>
      <c r="D23" s="99" t="str">
        <f>'2014'!D23</f>
        <v>NaN</v>
      </c>
      <c r="E23" s="21" t="str">
        <f>'2014'!G23</f>
        <v>NaN</v>
      </c>
      <c r="F23" s="100" t="str">
        <f>'2014'!H23</f>
        <v>NaN</v>
      </c>
      <c r="G23" s="21" t="str">
        <f>IF($C23="NaN","NaN",'2014WavelengthOrientation'!G23)</f>
        <v>NaN</v>
      </c>
      <c r="H23" s="21" t="str">
        <f>IF($C23="NaN","NaN",'2014WavelengthOrientation'!I23)</f>
        <v>NaN</v>
      </c>
      <c r="I23" s="21" t="str">
        <f>IF($C23="NaN","NaN",'2014WavelengthOrientation'!M23)</f>
        <v>NaN</v>
      </c>
      <c r="J23" s="21" t="str">
        <f>IF($C23="NaN","NaN",'2014WavelengthOrientation'!N23)</f>
        <v>NaN</v>
      </c>
      <c r="K23" s="21" t="str">
        <f>IF($C23="NaN","NaN",'2014WavelengthOrientation'!O23)</f>
        <v>NaN</v>
      </c>
      <c r="L23" s="90" t="str">
        <f>IF($C23="NaN","NaN",'2014WavelengthOrientation'!P23)</f>
        <v>NaN</v>
      </c>
      <c r="M23" s="21" t="str">
        <f>IF($D23="NaN","NaN",'2014WavelengthOrientation'!G23)</f>
        <v>NaN</v>
      </c>
      <c r="N23" s="21" t="str">
        <f>IF($D23="NaN","NaN",'2014WavelengthOrientation'!I23)</f>
        <v>NaN</v>
      </c>
      <c r="O23" s="21" t="str">
        <f>IF($D23="NaN","NaN",'2014WavelengthOrientation'!M23)</f>
        <v>NaN</v>
      </c>
      <c r="P23" s="21" t="str">
        <f>IF($D23="NaN","NaN",'2014WavelengthOrientation'!N23)</f>
        <v>NaN</v>
      </c>
      <c r="Q23" s="21" t="str">
        <f>IF($D23="NaN","NaN",'2014WavelengthOrientation'!O23)</f>
        <v>NaN</v>
      </c>
      <c r="R23" s="90" t="str">
        <f>IF($D23="NaN","NaN",'2014WavelengthOrientation'!P23)</f>
        <v>NaN</v>
      </c>
      <c r="S23" s="101" t="str">
        <f>IF($E23="NaN","NaN",IF($B23="NaN",'2014WavelengthOrientation'!G23,'2014WavelengthOrientation'!Q23))</f>
        <v>NaN</v>
      </c>
      <c r="T23" s="102" t="str">
        <f>IF($E23="NaN","NaN",IF($B23="NaN",'2014WavelengthOrientation'!I23,'2014WavelengthOrientation'!R23))</f>
        <v>NaN</v>
      </c>
      <c r="U23" s="102" t="str">
        <f>IF($E23="NaN","NaN",IF($B23="NaN",'2014WavelengthOrientation'!M23,'2014WavelengthOrientation'!S23))</f>
        <v>NaN</v>
      </c>
      <c r="V23" s="102" t="str">
        <f>IF($E23="NaN","NaN",IF($B23="NaN",'2014WavelengthOrientation'!N23,'2014WavelengthOrientation'!T23))</f>
        <v>NaN</v>
      </c>
      <c r="W23" s="102" t="str">
        <f>IF($E23="NaN","NaN",IF($B23="NaN",'2014WavelengthOrientation'!O23,'2014WavelengthOrientation'!U23))</f>
        <v>NaN</v>
      </c>
      <c r="X23" s="103" t="str">
        <f>IF($E23="NaN","NaN",IF($B23="NaN",'2014WavelengthOrientation'!P23,'2014WavelengthOrientation'!V23))</f>
        <v>NaN</v>
      </c>
      <c r="Y23" s="25"/>
    </row>
    <row r="24" spans="1:25" ht="15.75" customHeight="1">
      <c r="A24" s="97">
        <f>'2014'!A24</f>
        <v>41750</v>
      </c>
      <c r="B24" s="98">
        <f>'2014'!B24</f>
        <v>0.89722222222222225</v>
      </c>
      <c r="C24" s="98">
        <f>'2014'!C24</f>
        <v>0.97222222222222221</v>
      </c>
      <c r="D24" s="99" t="str">
        <f>'2014'!D24</f>
        <v>NaN</v>
      </c>
      <c r="E24" s="98" t="str">
        <f>'2014'!G24</f>
        <v>NaN</v>
      </c>
      <c r="F24" s="100" t="str">
        <f>'2014'!H24</f>
        <v>NaN</v>
      </c>
      <c r="G24" s="21">
        <f>IF($C24="NaN","NaN",'2014WavelengthOrientation'!G24)</f>
        <v>3.3</v>
      </c>
      <c r="H24" s="21">
        <f>IF($C24="NaN","NaN",'2014WavelengthOrientation'!I24)</f>
        <v>4.3</v>
      </c>
      <c r="I24" s="21">
        <f>IF($C24="NaN","NaN",'2014WavelengthOrientation'!M24)</f>
        <v>1.95</v>
      </c>
      <c r="J24" s="21">
        <f>IF($C24="NaN","NaN",'2014WavelengthOrientation'!N24)</f>
        <v>1.55</v>
      </c>
      <c r="K24" s="21">
        <f>IF($C24="NaN","NaN",'2014WavelengthOrientation'!O24)</f>
        <v>1.6923076923076923</v>
      </c>
      <c r="L24" s="90">
        <f>IF($C24="NaN","NaN",'2014WavelengthOrientation'!P24)</f>
        <v>2.7741935483870965</v>
      </c>
      <c r="M24" s="21" t="str">
        <f>IF($D24="NaN","NaN",'2014WavelengthOrientation'!G24)</f>
        <v>NaN</v>
      </c>
      <c r="N24" s="21" t="str">
        <f>IF($D24="NaN","NaN",'2014WavelengthOrientation'!I24)</f>
        <v>NaN</v>
      </c>
      <c r="O24" s="21" t="str">
        <f>IF($D24="NaN","NaN",'2014WavelengthOrientation'!M24)</f>
        <v>NaN</v>
      </c>
      <c r="P24" s="21" t="str">
        <f>IF($D24="NaN","NaN",'2014WavelengthOrientation'!N24)</f>
        <v>NaN</v>
      </c>
      <c r="Q24" s="21" t="str">
        <f>IF($D24="NaN","NaN",'2014WavelengthOrientation'!O24)</f>
        <v>NaN</v>
      </c>
      <c r="R24" s="90" t="str">
        <f>IF($D24="NaN","NaN",'2014WavelengthOrientation'!P24)</f>
        <v>NaN</v>
      </c>
      <c r="S24" s="101" t="str">
        <f>IF($E24="NaN","NaN",IF($B24="NaN",'2014WavelengthOrientation'!G24,'2014WavelengthOrientation'!Q24))</f>
        <v>NaN</v>
      </c>
      <c r="T24" s="102" t="str">
        <f>IF($E24="NaN","NaN",IF($B24="NaN",'2014WavelengthOrientation'!I24,'2014WavelengthOrientation'!R24))</f>
        <v>NaN</v>
      </c>
      <c r="U24" s="102" t="str">
        <f>IF($E24="NaN","NaN",IF($B24="NaN",'2014WavelengthOrientation'!M24,'2014WavelengthOrientation'!S24))</f>
        <v>NaN</v>
      </c>
      <c r="V24" s="102" t="str">
        <f>IF($E24="NaN","NaN",IF($B24="NaN",'2014WavelengthOrientation'!N24,'2014WavelengthOrientation'!T24))</f>
        <v>NaN</v>
      </c>
      <c r="W24" s="102" t="str">
        <f>IF($E24="NaN","NaN",IF($B24="NaN",'2014WavelengthOrientation'!O24,'2014WavelengthOrientation'!U24))</f>
        <v>NaN</v>
      </c>
      <c r="X24" s="103" t="str">
        <f>IF($E24="NaN","NaN",IF($B24="NaN",'2014WavelengthOrientation'!P24,'2014WavelengthOrientation'!V24))</f>
        <v>NaN</v>
      </c>
      <c r="Y24" s="25"/>
    </row>
    <row r="25" spans="1:25" ht="15.75" customHeight="1">
      <c r="A25" s="97">
        <f>'2014'!A25</f>
        <v>41751</v>
      </c>
      <c r="B25" s="98">
        <f>'2014'!B25</f>
        <v>0.67986111111111114</v>
      </c>
      <c r="C25" s="98">
        <f>'2014'!C25</f>
        <v>0.99583333333333335</v>
      </c>
      <c r="D25" s="99" t="str">
        <f>'2014'!D25</f>
        <v>NaN</v>
      </c>
      <c r="E25" s="21" t="str">
        <f>'2014'!G25</f>
        <v>NaN</v>
      </c>
      <c r="F25" s="100" t="str">
        <f>'2014'!H25</f>
        <v>NaN</v>
      </c>
      <c r="G25" s="21">
        <f>IF($C25="NaN","NaN",'2014WavelengthOrientation'!G25)</f>
        <v>2.8</v>
      </c>
      <c r="H25" s="21">
        <f>IF($C25="NaN","NaN",'2014WavelengthOrientation'!I25)</f>
        <v>8.6999999999999993</v>
      </c>
      <c r="I25" s="21">
        <f>IF($C25="NaN","NaN",'2014WavelengthOrientation'!M25)</f>
        <v>1</v>
      </c>
      <c r="J25" s="21">
        <f>IF($C25="NaN","NaN",'2014WavelengthOrientation'!N25)</f>
        <v>1.7</v>
      </c>
      <c r="K25" s="21">
        <f>IF($C25="NaN","NaN",'2014WavelengthOrientation'!O25)</f>
        <v>2.8</v>
      </c>
      <c r="L25" s="90">
        <f>IF($C25="NaN","NaN",'2014WavelengthOrientation'!P25)</f>
        <v>5.117647058823529</v>
      </c>
      <c r="M25" s="21" t="str">
        <f>IF($D25="NaN","NaN",'2014WavelengthOrientation'!G25)</f>
        <v>NaN</v>
      </c>
      <c r="N25" s="21" t="str">
        <f>IF($D25="NaN","NaN",'2014WavelengthOrientation'!I25)</f>
        <v>NaN</v>
      </c>
      <c r="O25" s="21" t="str">
        <f>IF($D25="NaN","NaN",'2014WavelengthOrientation'!M25)</f>
        <v>NaN</v>
      </c>
      <c r="P25" s="21" t="str">
        <f>IF($D25="NaN","NaN",'2014WavelengthOrientation'!N25)</f>
        <v>NaN</v>
      </c>
      <c r="Q25" s="21" t="str">
        <f>IF($D25="NaN","NaN",'2014WavelengthOrientation'!O25)</f>
        <v>NaN</v>
      </c>
      <c r="R25" s="90" t="str">
        <f>IF($D25="NaN","NaN",'2014WavelengthOrientation'!P25)</f>
        <v>NaN</v>
      </c>
      <c r="S25" s="101" t="str">
        <f>IF($E25="NaN","NaN",IF($B25="NaN",'2014WavelengthOrientation'!G25,'2014WavelengthOrientation'!Q25))</f>
        <v>NaN</v>
      </c>
      <c r="T25" s="102" t="str">
        <f>IF($E25="NaN","NaN",IF($B25="NaN",'2014WavelengthOrientation'!I25,'2014WavelengthOrientation'!R25))</f>
        <v>NaN</v>
      </c>
      <c r="U25" s="102" t="str">
        <f>IF($E25="NaN","NaN",IF($B25="NaN",'2014WavelengthOrientation'!M25,'2014WavelengthOrientation'!S25))</f>
        <v>NaN</v>
      </c>
      <c r="V25" s="102" t="str">
        <f>IF($E25="NaN","NaN",IF($B25="NaN",'2014WavelengthOrientation'!N25,'2014WavelengthOrientation'!T25))</f>
        <v>NaN</v>
      </c>
      <c r="W25" s="102" t="str">
        <f>IF($E25="NaN","NaN",IF($B25="NaN",'2014WavelengthOrientation'!O25,'2014WavelengthOrientation'!U25))</f>
        <v>NaN</v>
      </c>
      <c r="X25" s="103" t="str">
        <f>IF($E25="NaN","NaN",IF($B25="NaN",'2014WavelengthOrientation'!P25,'2014WavelengthOrientation'!V25))</f>
        <v>NaN</v>
      </c>
      <c r="Y25" s="25"/>
    </row>
    <row r="26" spans="1:25" ht="15.75" customHeight="1">
      <c r="A26" s="97">
        <f>'2014'!A26</f>
        <v>41752</v>
      </c>
      <c r="B26" s="98">
        <f>'2014'!B26</f>
        <v>0.6694444444444444</v>
      </c>
      <c r="C26" s="98">
        <f>'2014'!C26</f>
        <v>0.98263888888888884</v>
      </c>
      <c r="D26" s="99" t="str">
        <f>'2014'!D26</f>
        <v>NaN</v>
      </c>
      <c r="E26" s="98" t="str">
        <f>'2014'!G26</f>
        <v>NaN</v>
      </c>
      <c r="F26" s="100" t="str">
        <f>'2014'!H26</f>
        <v>NaN</v>
      </c>
      <c r="G26" s="21">
        <f>IF($C26="NaN","NaN",'2014WavelengthOrientation'!G26)</f>
        <v>2.6</v>
      </c>
      <c r="H26" s="21">
        <f>IF($C26="NaN","NaN",'2014WavelengthOrientation'!I26)</f>
        <v>15</v>
      </c>
      <c r="I26" s="21">
        <f>IF($C26="NaN","NaN",'2014WavelengthOrientation'!M26)</f>
        <v>0.7</v>
      </c>
      <c r="J26" s="21">
        <f>IF($C26="NaN","NaN",'2014WavelengthOrientation'!N26)</f>
        <v>1.55</v>
      </c>
      <c r="K26" s="21">
        <f>IF($C26="NaN","NaN",'2014WavelengthOrientation'!O26)</f>
        <v>3.7142857142857149</v>
      </c>
      <c r="L26" s="90">
        <f>IF($C26="NaN","NaN",'2014WavelengthOrientation'!P26)</f>
        <v>9.67741935483871</v>
      </c>
      <c r="M26" s="21" t="str">
        <f>IF($D26="NaN","NaN",'2014WavelengthOrientation'!G26)</f>
        <v>NaN</v>
      </c>
      <c r="N26" s="21" t="str">
        <f>IF($D26="NaN","NaN",'2014WavelengthOrientation'!I26)</f>
        <v>NaN</v>
      </c>
      <c r="O26" s="21" t="str">
        <f>IF($D26="NaN","NaN",'2014WavelengthOrientation'!M26)</f>
        <v>NaN</v>
      </c>
      <c r="P26" s="21" t="str">
        <f>IF($D26="NaN","NaN",'2014WavelengthOrientation'!N26)</f>
        <v>NaN</v>
      </c>
      <c r="Q26" s="21" t="str">
        <f>IF($D26="NaN","NaN",'2014WavelengthOrientation'!O26)</f>
        <v>NaN</v>
      </c>
      <c r="R26" s="90" t="str">
        <f>IF($D26="NaN","NaN",'2014WavelengthOrientation'!P26)</f>
        <v>NaN</v>
      </c>
      <c r="S26" s="101" t="str">
        <f>IF($E26="NaN","NaN",IF($B26="NaN",'2014WavelengthOrientation'!G26,'2014WavelengthOrientation'!Q26))</f>
        <v>NaN</v>
      </c>
      <c r="T26" s="102" t="str">
        <f>IF($E26="NaN","NaN",IF($B26="NaN",'2014WavelengthOrientation'!I26,'2014WavelengthOrientation'!R26))</f>
        <v>NaN</v>
      </c>
      <c r="U26" s="102" t="str">
        <f>IF($E26="NaN","NaN",IF($B26="NaN",'2014WavelengthOrientation'!M26,'2014WavelengthOrientation'!S26))</f>
        <v>NaN</v>
      </c>
      <c r="V26" s="102" t="str">
        <f>IF($E26="NaN","NaN",IF($B26="NaN",'2014WavelengthOrientation'!N26,'2014WavelengthOrientation'!T26))</f>
        <v>NaN</v>
      </c>
      <c r="W26" s="102" t="str">
        <f>IF($E26="NaN","NaN",IF($B26="NaN",'2014WavelengthOrientation'!O26,'2014WavelengthOrientation'!U26))</f>
        <v>NaN</v>
      </c>
      <c r="X26" s="103" t="str">
        <f>IF($E26="NaN","NaN",IF($B26="NaN",'2014WavelengthOrientation'!P26,'2014WavelengthOrientation'!V26))</f>
        <v>NaN</v>
      </c>
      <c r="Y26" s="25"/>
    </row>
    <row r="27" spans="1:25" ht="15.75" customHeight="1">
      <c r="A27" s="97">
        <f>'2014'!A27</f>
        <v>41753</v>
      </c>
      <c r="B27" s="98">
        <f>'2014'!B27</f>
        <v>0.66736111111111107</v>
      </c>
      <c r="C27" s="98" t="str">
        <f>'2014'!C27</f>
        <v>NaN</v>
      </c>
      <c r="D27" s="99">
        <f>'2014'!D27</f>
        <v>0.91666666666666663</v>
      </c>
      <c r="E27" s="21" t="str">
        <f>'2014'!G27</f>
        <v>NaN</v>
      </c>
      <c r="F27" s="90" t="str">
        <f>'2014'!H27</f>
        <v>NaN</v>
      </c>
      <c r="G27" s="21" t="str">
        <f>IF($C27="NaN","NaN",'2014WavelengthOrientation'!G27)</f>
        <v>NaN</v>
      </c>
      <c r="H27" s="21" t="str">
        <f>IF($C27="NaN","NaN",'2014WavelengthOrientation'!I27)</f>
        <v>NaN</v>
      </c>
      <c r="I27" s="21" t="str">
        <f>IF($C27="NaN","NaN",'2014WavelengthOrientation'!M27)</f>
        <v>NaN</v>
      </c>
      <c r="J27" s="21" t="str">
        <f>IF($C27="NaN","NaN",'2014WavelengthOrientation'!N27)</f>
        <v>NaN</v>
      </c>
      <c r="K27" s="21" t="str">
        <f>IF($C27="NaN","NaN",'2014WavelengthOrientation'!O27)</f>
        <v>NaN</v>
      </c>
      <c r="L27" s="90" t="str">
        <f>IF($C27="NaN","NaN",'2014WavelengthOrientation'!P27)</f>
        <v>NaN</v>
      </c>
      <c r="M27" s="21">
        <f>IF($D27="NaN","NaN",'2014WavelengthOrientation'!G27)</f>
        <v>1.9</v>
      </c>
      <c r="N27" s="21">
        <f>IF($D27="NaN","NaN",'2014WavelengthOrientation'!I27)</f>
        <v>5</v>
      </c>
      <c r="O27" s="21">
        <f>IF($D27="NaN","NaN",'2014WavelengthOrientation'!M27)</f>
        <v>0.8</v>
      </c>
      <c r="P27" s="21">
        <f>IF($D27="NaN","NaN",'2014WavelengthOrientation'!N27)</f>
        <v>2.1</v>
      </c>
      <c r="Q27" s="21">
        <f>IF($D27="NaN","NaN",'2014WavelengthOrientation'!O27)</f>
        <v>2.3749999999999996</v>
      </c>
      <c r="R27" s="90">
        <f>IF($D27="NaN","NaN",'2014WavelengthOrientation'!P27)</f>
        <v>2.3809523809523809</v>
      </c>
      <c r="S27" s="101" t="str">
        <f>IF($E27="NaN","NaN",IF($B27="NaN",'2014WavelengthOrientation'!G27,'2014WavelengthOrientation'!Q27))</f>
        <v>NaN</v>
      </c>
      <c r="T27" s="102" t="str">
        <f>IF($E27="NaN","NaN",IF($B27="NaN",'2014WavelengthOrientation'!I27,'2014WavelengthOrientation'!R27))</f>
        <v>NaN</v>
      </c>
      <c r="U27" s="102" t="str">
        <f>IF($E27="NaN","NaN",IF($B27="NaN",'2014WavelengthOrientation'!M27,'2014WavelengthOrientation'!S27))</f>
        <v>NaN</v>
      </c>
      <c r="V27" s="102" t="str">
        <f>IF($E27="NaN","NaN",IF($B27="NaN",'2014WavelengthOrientation'!N27,'2014WavelengthOrientation'!T27))</f>
        <v>NaN</v>
      </c>
      <c r="W27" s="102" t="str">
        <f>IF($E27="NaN","NaN",IF($B27="NaN",'2014WavelengthOrientation'!O27,'2014WavelengthOrientation'!U27))</f>
        <v>NaN</v>
      </c>
      <c r="X27" s="103" t="str">
        <f>IF($E27="NaN","NaN",IF($B27="NaN",'2014WavelengthOrientation'!P27,'2014WavelengthOrientation'!V27))</f>
        <v>NaN</v>
      </c>
      <c r="Y27" s="25"/>
    </row>
    <row r="28" spans="1:25" ht="15.75" customHeight="1">
      <c r="A28" s="97">
        <f>'2014'!A28</f>
        <v>41754</v>
      </c>
      <c r="B28" s="98">
        <f>'2014'!B28</f>
        <v>0.6479166666666667</v>
      </c>
      <c r="C28" s="98">
        <f>'2014'!C28</f>
        <v>1.0152777777777777</v>
      </c>
      <c r="D28" s="99" t="str">
        <f>'2014'!D28</f>
        <v>NaN</v>
      </c>
      <c r="E28" s="21" t="str">
        <f>'2014'!G28</f>
        <v>NaN</v>
      </c>
      <c r="F28" s="100" t="str">
        <f>'2014'!H28</f>
        <v>NaN</v>
      </c>
      <c r="G28" s="21">
        <f>IF($C28="NaN","NaN",'2014WavelengthOrientation'!G28)</f>
        <v>2</v>
      </c>
      <c r="H28" s="21">
        <f>IF($C28="NaN","NaN",'2014WavelengthOrientation'!I28)</f>
        <v>5</v>
      </c>
      <c r="I28" s="21">
        <f>IF($C28="NaN","NaN",'2014WavelengthOrientation'!M28)</f>
        <v>0.45</v>
      </c>
      <c r="J28" s="21">
        <f>IF($C28="NaN","NaN",'2014WavelengthOrientation'!N28)</f>
        <v>1.4</v>
      </c>
      <c r="K28" s="21">
        <f>IF($C28="NaN","NaN",'2014WavelengthOrientation'!O28)</f>
        <v>4.4444444444444446</v>
      </c>
      <c r="L28" s="90">
        <f>IF($C28="NaN","NaN",'2014WavelengthOrientation'!P28)</f>
        <v>3.5714285714285716</v>
      </c>
      <c r="M28" s="21" t="str">
        <f>IF($D28="NaN","NaN",'2014WavelengthOrientation'!G28)</f>
        <v>NaN</v>
      </c>
      <c r="N28" s="21" t="str">
        <f>IF($D28="NaN","NaN",'2014WavelengthOrientation'!I28)</f>
        <v>NaN</v>
      </c>
      <c r="O28" s="21" t="str">
        <f>IF($D28="NaN","NaN",'2014WavelengthOrientation'!M28)</f>
        <v>NaN</v>
      </c>
      <c r="P28" s="21" t="str">
        <f>IF($D28="NaN","NaN",'2014WavelengthOrientation'!N28)</f>
        <v>NaN</v>
      </c>
      <c r="Q28" s="21" t="str">
        <f>IF($D28="NaN","NaN",'2014WavelengthOrientation'!O28)</f>
        <v>NaN</v>
      </c>
      <c r="R28" s="90" t="str">
        <f>IF($D28="NaN","NaN",'2014WavelengthOrientation'!P28)</f>
        <v>NaN</v>
      </c>
      <c r="S28" s="101" t="str">
        <f>IF($E28="NaN","NaN",IF($B28="NaN",'2014WavelengthOrientation'!G28,'2014WavelengthOrientation'!Q28))</f>
        <v>NaN</v>
      </c>
      <c r="T28" s="102" t="str">
        <f>IF($E28="NaN","NaN",IF($B28="NaN",'2014WavelengthOrientation'!I28,'2014WavelengthOrientation'!R28))</f>
        <v>NaN</v>
      </c>
      <c r="U28" s="102" t="str">
        <f>IF($E28="NaN","NaN",IF($B28="NaN",'2014WavelengthOrientation'!M28,'2014WavelengthOrientation'!S28))</f>
        <v>NaN</v>
      </c>
      <c r="V28" s="102" t="str">
        <f>IF($E28="NaN","NaN",IF($B28="NaN",'2014WavelengthOrientation'!N28,'2014WavelengthOrientation'!T28))</f>
        <v>NaN</v>
      </c>
      <c r="W28" s="102" t="str">
        <f>IF($E28="NaN","NaN",IF($B28="NaN",'2014WavelengthOrientation'!O28,'2014WavelengthOrientation'!U28))</f>
        <v>NaN</v>
      </c>
      <c r="X28" s="103" t="str">
        <f>IF($E28="NaN","NaN",IF($B28="NaN",'2014WavelengthOrientation'!P28,'2014WavelengthOrientation'!V28))</f>
        <v>NaN</v>
      </c>
      <c r="Y28" s="25"/>
    </row>
    <row r="29" spans="1:25" ht="15.75" customHeight="1">
      <c r="A29" s="97">
        <f>'2014'!A29</f>
        <v>41755</v>
      </c>
      <c r="B29" s="98">
        <f>'2014'!B29</f>
        <v>0.8881944444444444</v>
      </c>
      <c r="C29" s="98">
        <f>'2014'!C29</f>
        <v>0.9819444444444444</v>
      </c>
      <c r="D29" s="99" t="str">
        <f>'2014'!D29</f>
        <v>NaN</v>
      </c>
      <c r="E29" s="21" t="str">
        <f>'2014'!G29</f>
        <v>NaN</v>
      </c>
      <c r="F29" s="100" t="str">
        <f>'2014'!H29</f>
        <v>NaN</v>
      </c>
      <c r="G29" s="21">
        <f>IF($C29="NaN","NaN",'2014WavelengthOrientation'!G29)</f>
        <v>4.8</v>
      </c>
      <c r="H29" s="21">
        <f>IF($C29="NaN","NaN",'2014WavelengthOrientation'!I29)</f>
        <v>10</v>
      </c>
      <c r="I29" s="21">
        <f>IF($C29="NaN","NaN",'2014WavelengthOrientation'!M29)</f>
        <v>1.2</v>
      </c>
      <c r="J29" s="21">
        <f>IF($C29="NaN","NaN",'2014WavelengthOrientation'!N29)</f>
        <v>1.1000000000000001</v>
      </c>
      <c r="K29" s="21">
        <f>IF($C29="NaN","NaN",'2014WavelengthOrientation'!O29)</f>
        <v>4</v>
      </c>
      <c r="L29" s="90">
        <f>IF($C29="NaN","NaN",'2014WavelengthOrientation'!P29)</f>
        <v>9.0909090909090899</v>
      </c>
      <c r="M29" s="21" t="str">
        <f>IF($D29="NaN","NaN",'2014WavelengthOrientation'!G29)</f>
        <v>NaN</v>
      </c>
      <c r="N29" s="21" t="str">
        <f>IF($D29="NaN","NaN",'2014WavelengthOrientation'!I29)</f>
        <v>NaN</v>
      </c>
      <c r="O29" s="21" t="str">
        <f>IF($D29="NaN","NaN",'2014WavelengthOrientation'!M29)</f>
        <v>NaN</v>
      </c>
      <c r="P29" s="21" t="str">
        <f>IF($D29="NaN","NaN",'2014WavelengthOrientation'!N29)</f>
        <v>NaN</v>
      </c>
      <c r="Q29" s="21" t="str">
        <f>IF($D29="NaN","NaN",'2014WavelengthOrientation'!O29)</f>
        <v>NaN</v>
      </c>
      <c r="R29" s="90" t="str">
        <f>IF($D29="NaN","NaN",'2014WavelengthOrientation'!P29)</f>
        <v>NaN</v>
      </c>
      <c r="S29" s="101" t="str">
        <f>IF($E29="NaN","NaN",IF($B29="NaN",'2014WavelengthOrientation'!G29,'2014WavelengthOrientation'!Q29))</f>
        <v>NaN</v>
      </c>
      <c r="T29" s="102" t="str">
        <f>IF($E29="NaN","NaN",IF($B29="NaN",'2014WavelengthOrientation'!I29,'2014WavelengthOrientation'!R29))</f>
        <v>NaN</v>
      </c>
      <c r="U29" s="102" t="str">
        <f>IF($E29="NaN","NaN",IF($B29="NaN",'2014WavelengthOrientation'!M29,'2014WavelengthOrientation'!S29))</f>
        <v>NaN</v>
      </c>
      <c r="V29" s="102" t="str">
        <f>IF($E29="NaN","NaN",IF($B29="NaN",'2014WavelengthOrientation'!N29,'2014WavelengthOrientation'!T29))</f>
        <v>NaN</v>
      </c>
      <c r="W29" s="102" t="str">
        <f>IF($E29="NaN","NaN",IF($B29="NaN",'2014WavelengthOrientation'!O29,'2014WavelengthOrientation'!U29))</f>
        <v>NaN</v>
      </c>
      <c r="X29" s="103" t="str">
        <f>IF($E29="NaN","NaN",IF($B29="NaN",'2014WavelengthOrientation'!P29,'2014WavelengthOrientation'!V29))</f>
        <v>NaN</v>
      </c>
      <c r="Y29" s="25"/>
    </row>
    <row r="30" spans="1:25" ht="15.75" customHeight="1">
      <c r="A30" s="97">
        <f>'2014'!A30</f>
        <v>41756</v>
      </c>
      <c r="B30" s="98">
        <f>'2014'!B30</f>
        <v>0.75138888888888888</v>
      </c>
      <c r="C30" s="98">
        <f>'2014'!C30</f>
        <v>0.91111111111111109</v>
      </c>
      <c r="D30" s="99" t="str">
        <f>'2014'!D30</f>
        <v>NaN</v>
      </c>
      <c r="E30" s="21" t="str">
        <f>'2014'!G30</f>
        <v>NaN</v>
      </c>
      <c r="F30" s="100" t="str">
        <f>'2014'!H30</f>
        <v>NaN</v>
      </c>
      <c r="G30" s="21">
        <f>IF($C30="NaN","NaN",'2014WavelengthOrientation'!G30)</f>
        <v>3.4</v>
      </c>
      <c r="H30" s="21">
        <f>IF($C30="NaN","NaN",'2014WavelengthOrientation'!I30)</f>
        <v>5</v>
      </c>
      <c r="I30" s="21">
        <f>IF($C30="NaN","NaN",'2014WavelengthOrientation'!M30)</f>
        <v>1.8</v>
      </c>
      <c r="J30" s="21">
        <f>IF($C30="NaN","NaN",'2014WavelengthOrientation'!N30)</f>
        <v>2.6</v>
      </c>
      <c r="K30" s="21">
        <f>IF($C30="NaN","NaN",'2014WavelengthOrientation'!O30)</f>
        <v>1.8888888888888888</v>
      </c>
      <c r="L30" s="90">
        <f>IF($C30="NaN","NaN",'2014WavelengthOrientation'!P30)</f>
        <v>1.9230769230769229</v>
      </c>
      <c r="M30" s="21" t="str">
        <f>IF($D30="NaN","NaN",'2014WavelengthOrientation'!G30)</f>
        <v>NaN</v>
      </c>
      <c r="N30" s="21" t="str">
        <f>IF($D30="NaN","NaN",'2014WavelengthOrientation'!I30)</f>
        <v>NaN</v>
      </c>
      <c r="O30" s="21" t="str">
        <f>IF($D30="NaN","NaN",'2014WavelengthOrientation'!M30)</f>
        <v>NaN</v>
      </c>
      <c r="P30" s="21" t="str">
        <f>IF($D30="NaN","NaN",'2014WavelengthOrientation'!N30)</f>
        <v>NaN</v>
      </c>
      <c r="Q30" s="21" t="str">
        <f>IF($D30="NaN","NaN",'2014WavelengthOrientation'!O30)</f>
        <v>NaN</v>
      </c>
      <c r="R30" s="90" t="str">
        <f>IF($D30="NaN","NaN",'2014WavelengthOrientation'!P30)</f>
        <v>NaN</v>
      </c>
      <c r="S30" s="101" t="str">
        <f>IF($E30="NaN","NaN",IF($B30="NaN",'2014WavelengthOrientation'!G30,'2014WavelengthOrientation'!Q30))</f>
        <v>NaN</v>
      </c>
      <c r="T30" s="102" t="str">
        <f>IF($E30="NaN","NaN",IF($B30="NaN",'2014WavelengthOrientation'!I30,'2014WavelengthOrientation'!R30))</f>
        <v>NaN</v>
      </c>
      <c r="U30" s="102" t="str">
        <f>IF($E30="NaN","NaN",IF($B30="NaN",'2014WavelengthOrientation'!M30,'2014WavelengthOrientation'!S30))</f>
        <v>NaN</v>
      </c>
      <c r="V30" s="102" t="str">
        <f>IF($E30="NaN","NaN",IF($B30="NaN",'2014WavelengthOrientation'!N30,'2014WavelengthOrientation'!T30))</f>
        <v>NaN</v>
      </c>
      <c r="W30" s="102" t="str">
        <f>IF($E30="NaN","NaN",IF($B30="NaN",'2014WavelengthOrientation'!O30,'2014WavelengthOrientation'!U30))</f>
        <v>NaN</v>
      </c>
      <c r="X30" s="103" t="str">
        <f>IF($E30="NaN","NaN",IF($B30="NaN",'2014WavelengthOrientation'!P30,'2014WavelengthOrientation'!V30))</f>
        <v>NaN</v>
      </c>
      <c r="Y30" s="25"/>
    </row>
    <row r="31" spans="1:25" ht="15.75" customHeight="1">
      <c r="A31" s="97">
        <f>'2014'!A31</f>
        <v>41757</v>
      </c>
      <c r="B31" s="98">
        <f>'2014'!B31</f>
        <v>0.61736111111111114</v>
      </c>
      <c r="C31" s="98">
        <f>'2014'!C31</f>
        <v>0.88541666666666663</v>
      </c>
      <c r="D31" s="99" t="str">
        <f>'2014'!D31</f>
        <v>NaN</v>
      </c>
      <c r="E31" s="98" t="str">
        <f>'2014'!G31</f>
        <v>NaN</v>
      </c>
      <c r="F31" s="100" t="str">
        <f>'2014'!H31</f>
        <v>NaN</v>
      </c>
      <c r="G31" s="21">
        <f>IF($C31="NaN","NaN",'2014WavelengthOrientation'!G31)</f>
        <v>2</v>
      </c>
      <c r="H31" s="21">
        <f>IF($C31="NaN","NaN",'2014WavelengthOrientation'!I31)</f>
        <v>5</v>
      </c>
      <c r="I31" s="21">
        <f>IF($C31="NaN","NaN",'2014WavelengthOrientation'!M31)</f>
        <v>0.85</v>
      </c>
      <c r="J31" s="21" t="str">
        <f>IF($C31="NaN","NaN",'2014WavelengthOrientation'!N31)</f>
        <v>NaN</v>
      </c>
      <c r="K31" s="21">
        <f>IF($C31="NaN","NaN",'2014WavelengthOrientation'!O31)</f>
        <v>2.3529411764705883</v>
      </c>
      <c r="L31" s="90" t="str">
        <f>IF($C31="NaN","NaN",'2014WavelengthOrientation'!P31)</f>
        <v>NaN</v>
      </c>
      <c r="M31" s="21" t="str">
        <f>IF($D31="NaN","NaN",'2014WavelengthOrientation'!G31)</f>
        <v>NaN</v>
      </c>
      <c r="N31" s="21" t="str">
        <f>IF($D31="NaN","NaN",'2014WavelengthOrientation'!I31)</f>
        <v>NaN</v>
      </c>
      <c r="O31" s="21" t="str">
        <f>IF($D31="NaN","NaN",'2014WavelengthOrientation'!M31)</f>
        <v>NaN</v>
      </c>
      <c r="P31" s="21" t="str">
        <f>IF($D31="NaN","NaN",'2014WavelengthOrientation'!N31)</f>
        <v>NaN</v>
      </c>
      <c r="Q31" s="21" t="str">
        <f>IF($D31="NaN","NaN",'2014WavelengthOrientation'!O31)</f>
        <v>NaN</v>
      </c>
      <c r="R31" s="90" t="str">
        <f>IF($D31="NaN","NaN",'2014WavelengthOrientation'!P31)</f>
        <v>NaN</v>
      </c>
      <c r="S31" s="101" t="str">
        <f>IF($E31="NaN","NaN",IF($B31="NaN",'2014WavelengthOrientation'!G31,'2014WavelengthOrientation'!Q31))</f>
        <v>NaN</v>
      </c>
      <c r="T31" s="102" t="str">
        <f>IF($E31="NaN","NaN",IF($B31="NaN",'2014WavelengthOrientation'!I31,'2014WavelengthOrientation'!R31))</f>
        <v>NaN</v>
      </c>
      <c r="U31" s="102" t="str">
        <f>IF($E31="NaN","NaN",IF($B31="NaN",'2014WavelengthOrientation'!M31,'2014WavelengthOrientation'!S31))</f>
        <v>NaN</v>
      </c>
      <c r="V31" s="102" t="str">
        <f>IF($E31="NaN","NaN",IF($B31="NaN",'2014WavelengthOrientation'!N31,'2014WavelengthOrientation'!T31))</f>
        <v>NaN</v>
      </c>
      <c r="W31" s="102" t="str">
        <f>IF($E31="NaN","NaN",IF($B31="NaN",'2014WavelengthOrientation'!O31,'2014WavelengthOrientation'!U31))</f>
        <v>NaN</v>
      </c>
      <c r="X31" s="103" t="str">
        <f>IF($E31="NaN","NaN",IF($B31="NaN",'2014WavelengthOrientation'!P31,'2014WavelengthOrientation'!V31))</f>
        <v>NaN</v>
      </c>
      <c r="Y31" s="25"/>
    </row>
    <row r="32" spans="1:25" ht="15.75" customHeight="1">
      <c r="A32" s="97">
        <f>'2014'!A32</f>
        <v>41758</v>
      </c>
      <c r="B32" s="98">
        <f>'2014'!B32</f>
        <v>0.92708333333333337</v>
      </c>
      <c r="C32" s="98">
        <f>'2014'!C32</f>
        <v>0.98819444444444449</v>
      </c>
      <c r="D32" s="99" t="str">
        <f>'2014'!D32</f>
        <v>NaN</v>
      </c>
      <c r="E32" s="21" t="str">
        <f>'2014'!G32</f>
        <v>NaN</v>
      </c>
      <c r="F32" s="100" t="str">
        <f>'2014'!H32</f>
        <v>NaN</v>
      </c>
      <c r="G32" s="21">
        <f>IF($C32="NaN","NaN",'2014WavelengthOrientation'!G32)</f>
        <v>3.9</v>
      </c>
      <c r="H32" s="21">
        <f>IF($C32="NaN","NaN",'2014WavelengthOrientation'!I32)</f>
        <v>6.5</v>
      </c>
      <c r="I32" s="21" t="str">
        <f>IF($C32="NaN","NaN",'2014WavelengthOrientation'!M32)</f>
        <v>NaN</v>
      </c>
      <c r="J32" s="21" t="str">
        <f>IF($C32="NaN","NaN",'2014WavelengthOrientation'!N32)</f>
        <v>NaN</v>
      </c>
      <c r="K32" s="21" t="str">
        <f>IF($C32="NaN","NaN",'2014WavelengthOrientation'!O32)</f>
        <v>NaN</v>
      </c>
      <c r="L32" s="90" t="str">
        <f>IF($C32="NaN","NaN",'2014WavelengthOrientation'!P32)</f>
        <v>NaN</v>
      </c>
      <c r="M32" s="21" t="str">
        <f>IF($D32="NaN","NaN",'2014WavelengthOrientation'!G32)</f>
        <v>NaN</v>
      </c>
      <c r="N32" s="21" t="str">
        <f>IF($D32="NaN","NaN",'2014WavelengthOrientation'!I32)</f>
        <v>NaN</v>
      </c>
      <c r="O32" s="21" t="str">
        <f>IF($D32="NaN","NaN",'2014WavelengthOrientation'!M32)</f>
        <v>NaN</v>
      </c>
      <c r="P32" s="21" t="str">
        <f>IF($D32="NaN","NaN",'2014WavelengthOrientation'!N32)</f>
        <v>NaN</v>
      </c>
      <c r="Q32" s="21" t="str">
        <f>IF($D32="NaN","NaN",'2014WavelengthOrientation'!O32)</f>
        <v>NaN</v>
      </c>
      <c r="R32" s="90" t="str">
        <f>IF($D32="NaN","NaN",'2014WavelengthOrientation'!P32)</f>
        <v>NaN</v>
      </c>
      <c r="S32" s="101" t="str">
        <f>IF($E32="NaN","NaN",IF($B32="NaN",'2014WavelengthOrientation'!G32,'2014WavelengthOrientation'!Q32))</f>
        <v>NaN</v>
      </c>
      <c r="T32" s="102" t="str">
        <f>IF($E32="NaN","NaN",IF($B32="NaN",'2014WavelengthOrientation'!I32,'2014WavelengthOrientation'!R32))</f>
        <v>NaN</v>
      </c>
      <c r="U32" s="102" t="str">
        <f>IF($E32="NaN","NaN",IF($B32="NaN",'2014WavelengthOrientation'!M32,'2014WavelengthOrientation'!S32))</f>
        <v>NaN</v>
      </c>
      <c r="V32" s="102" t="str">
        <f>IF($E32="NaN","NaN",IF($B32="NaN",'2014WavelengthOrientation'!N32,'2014WavelengthOrientation'!T32))</f>
        <v>NaN</v>
      </c>
      <c r="W32" s="102" t="str">
        <f>IF($E32="NaN","NaN",IF($B32="NaN",'2014WavelengthOrientation'!O32,'2014WavelengthOrientation'!U32))</f>
        <v>NaN</v>
      </c>
      <c r="X32" s="103" t="str">
        <f>IF($E32="NaN","NaN",IF($B32="NaN",'2014WavelengthOrientation'!P32,'2014WavelengthOrientation'!V32))</f>
        <v>NaN</v>
      </c>
      <c r="Y32" s="25"/>
    </row>
    <row r="33" spans="1:25" ht="15.75" customHeight="1">
      <c r="A33" s="97">
        <f>'2014'!A33</f>
        <v>41759</v>
      </c>
      <c r="B33" s="98" t="str">
        <f>'2014'!B33</f>
        <v>NaN</v>
      </c>
      <c r="C33" s="98" t="str">
        <f>'2014'!C33</f>
        <v>NaN</v>
      </c>
      <c r="D33" s="99" t="str">
        <f>'2014'!D33</f>
        <v>NaN</v>
      </c>
      <c r="E33" s="21" t="str">
        <f>'2014'!G33</f>
        <v>NaN</v>
      </c>
      <c r="F33" s="100" t="str">
        <f>'2014'!H33</f>
        <v>NaN</v>
      </c>
      <c r="G33" s="21" t="str">
        <f>IF($C33="NaN","NaN",'2014WavelengthOrientation'!G33)</f>
        <v>NaN</v>
      </c>
      <c r="H33" s="21" t="str">
        <f>IF($C33="NaN","NaN",'2014WavelengthOrientation'!I33)</f>
        <v>NaN</v>
      </c>
      <c r="I33" s="21" t="str">
        <f>IF($C33="NaN","NaN",'2014WavelengthOrientation'!M33)</f>
        <v>NaN</v>
      </c>
      <c r="J33" s="21" t="str">
        <f>IF($C33="NaN","NaN",'2014WavelengthOrientation'!N33)</f>
        <v>NaN</v>
      </c>
      <c r="K33" s="21" t="str">
        <f>IF($C33="NaN","NaN",'2014WavelengthOrientation'!O33)</f>
        <v>NaN</v>
      </c>
      <c r="L33" s="90" t="str">
        <f>IF($C33="NaN","NaN",'2014WavelengthOrientation'!P33)</f>
        <v>NaN</v>
      </c>
      <c r="M33" s="21" t="str">
        <f>IF($D33="NaN","NaN",'2014WavelengthOrientation'!G33)</f>
        <v>NaN</v>
      </c>
      <c r="N33" s="21" t="str">
        <f>IF($D33="NaN","NaN",'2014WavelengthOrientation'!I33)</f>
        <v>NaN</v>
      </c>
      <c r="O33" s="21" t="str">
        <f>IF($D33="NaN","NaN",'2014WavelengthOrientation'!M33)</f>
        <v>NaN</v>
      </c>
      <c r="P33" s="21" t="str">
        <f>IF($D33="NaN","NaN",'2014WavelengthOrientation'!N33)</f>
        <v>NaN</v>
      </c>
      <c r="Q33" s="21" t="str">
        <f>IF($D33="NaN","NaN",'2014WavelengthOrientation'!O33)</f>
        <v>NaN</v>
      </c>
      <c r="R33" s="90" t="str">
        <f>IF($D33="NaN","NaN",'2014WavelengthOrientation'!P33)</f>
        <v>NaN</v>
      </c>
      <c r="S33" s="101" t="str">
        <f>IF($E33="NaN","NaN",IF($B33="NaN",'2014WavelengthOrientation'!G33,'2014WavelengthOrientation'!Q33))</f>
        <v>NaN</v>
      </c>
      <c r="T33" s="102" t="str">
        <f>IF($E33="NaN","NaN",IF($B33="NaN",'2014WavelengthOrientation'!I33,'2014WavelengthOrientation'!R33))</f>
        <v>NaN</v>
      </c>
      <c r="U33" s="102" t="str">
        <f>IF($E33="NaN","NaN",IF($B33="NaN",'2014WavelengthOrientation'!M33,'2014WavelengthOrientation'!S33))</f>
        <v>NaN</v>
      </c>
      <c r="V33" s="102" t="str">
        <f>IF($E33="NaN","NaN",IF($B33="NaN",'2014WavelengthOrientation'!N33,'2014WavelengthOrientation'!T33))</f>
        <v>NaN</v>
      </c>
      <c r="W33" s="102" t="str">
        <f>IF($E33="NaN","NaN",IF($B33="NaN",'2014WavelengthOrientation'!O33,'2014WavelengthOrientation'!U33))</f>
        <v>NaN</v>
      </c>
      <c r="X33" s="103" t="str">
        <f>IF($E33="NaN","NaN",IF($B33="NaN",'2014WavelengthOrientation'!P33,'2014WavelengthOrientation'!V33))</f>
        <v>NaN</v>
      </c>
      <c r="Y33" s="25"/>
    </row>
    <row r="34" spans="1:25" ht="15.75" customHeight="1">
      <c r="A34" s="97">
        <f>'2014'!A34</f>
        <v>41760</v>
      </c>
      <c r="B34" s="98">
        <f>'2014'!B34</f>
        <v>0.64236111111111116</v>
      </c>
      <c r="C34" s="98" t="str">
        <f>'2014'!C34</f>
        <v>NaN</v>
      </c>
      <c r="D34" s="99">
        <f>'2014'!D34</f>
        <v>0.69652777777777775</v>
      </c>
      <c r="E34" s="98" t="str">
        <f>'2014'!G34</f>
        <v>NaN</v>
      </c>
      <c r="F34" s="90" t="str">
        <f>'2014'!H34</f>
        <v>NaN</v>
      </c>
      <c r="G34" s="21" t="str">
        <f>IF($C34="NaN","NaN",'2014WavelengthOrientation'!G34)</f>
        <v>NaN</v>
      </c>
      <c r="H34" s="21" t="str">
        <f>IF($C34="NaN","NaN",'2014WavelengthOrientation'!I34)</f>
        <v>NaN</v>
      </c>
      <c r="I34" s="21" t="str">
        <f>IF($C34="NaN","NaN",'2014WavelengthOrientation'!M34)</f>
        <v>NaN</v>
      </c>
      <c r="J34" s="21" t="str">
        <f>IF($C34="NaN","NaN",'2014WavelengthOrientation'!N34)</f>
        <v>NaN</v>
      </c>
      <c r="K34" s="21" t="str">
        <f>IF($C34="NaN","NaN",'2014WavelengthOrientation'!O34)</f>
        <v>NaN</v>
      </c>
      <c r="L34" s="90" t="str">
        <f>IF($C34="NaN","NaN",'2014WavelengthOrientation'!P34)</f>
        <v>NaN</v>
      </c>
      <c r="M34" s="21">
        <f>IF($D34="NaN","NaN",'2014WavelengthOrientation'!G34)</f>
        <v>2.1</v>
      </c>
      <c r="N34" s="21">
        <f>IF($D34="NaN","NaN",'2014WavelengthOrientation'!I34)</f>
        <v>3.3</v>
      </c>
      <c r="O34" s="21">
        <f>IF($D34="NaN","NaN",'2014WavelengthOrientation'!M34)</f>
        <v>0.95</v>
      </c>
      <c r="P34" s="21">
        <f>IF($D34="NaN","NaN",'2014WavelengthOrientation'!N34)</f>
        <v>1.75</v>
      </c>
      <c r="Q34" s="21">
        <f>IF($D34="NaN","NaN",'2014WavelengthOrientation'!O34)</f>
        <v>2.2105263157894739</v>
      </c>
      <c r="R34" s="90">
        <f>IF($D34="NaN","NaN",'2014WavelengthOrientation'!P34)</f>
        <v>1.8857142857142857</v>
      </c>
      <c r="S34" s="101" t="str">
        <f>IF($E34="NaN","NaN",IF($B34="NaN",'2014WavelengthOrientation'!G34,'2014WavelengthOrientation'!Q34))</f>
        <v>NaN</v>
      </c>
      <c r="T34" s="102" t="str">
        <f>IF($E34="NaN","NaN",IF($B34="NaN",'2014WavelengthOrientation'!I34,'2014WavelengthOrientation'!R34))</f>
        <v>NaN</v>
      </c>
      <c r="U34" s="102" t="str">
        <f>IF($E34="NaN","NaN",IF($B34="NaN",'2014WavelengthOrientation'!M34,'2014WavelengthOrientation'!S34))</f>
        <v>NaN</v>
      </c>
      <c r="V34" s="102" t="str">
        <f>IF($E34="NaN","NaN",IF($B34="NaN",'2014WavelengthOrientation'!N34,'2014WavelengthOrientation'!T34))</f>
        <v>NaN</v>
      </c>
      <c r="W34" s="102" t="str">
        <f>IF($E34="NaN","NaN",IF($B34="NaN",'2014WavelengthOrientation'!O34,'2014WavelengthOrientation'!U34))</f>
        <v>NaN</v>
      </c>
      <c r="X34" s="103" t="str">
        <f>IF($E34="NaN","NaN",IF($B34="NaN",'2014WavelengthOrientation'!P34,'2014WavelengthOrientation'!V34))</f>
        <v>NaN</v>
      </c>
      <c r="Y34" s="25"/>
    </row>
    <row r="35" spans="1:25" ht="15.75" customHeight="1">
      <c r="A35" s="97">
        <f>'2014'!A35</f>
        <v>41761</v>
      </c>
      <c r="B35" s="98">
        <f>'2014'!B35</f>
        <v>0.68055555555555558</v>
      </c>
      <c r="C35" s="98" t="str">
        <f>'2014'!C35</f>
        <v>NaN</v>
      </c>
      <c r="D35" s="99">
        <f>'2014'!D35</f>
        <v>0.71388888888888891</v>
      </c>
      <c r="E35" s="21" t="str">
        <f>'2014'!G35</f>
        <v>NaN</v>
      </c>
      <c r="F35" s="90" t="str">
        <f>'2014'!H35</f>
        <v>NaN</v>
      </c>
      <c r="G35" s="21" t="str">
        <f>IF($C35="NaN","NaN",'2014WavelengthOrientation'!G35)</f>
        <v>NaN</v>
      </c>
      <c r="H35" s="21" t="str">
        <f>IF($C35="NaN","NaN",'2014WavelengthOrientation'!I35)</f>
        <v>NaN</v>
      </c>
      <c r="I35" s="21" t="str">
        <f>IF($C35="NaN","NaN",'2014WavelengthOrientation'!M35)</f>
        <v>NaN</v>
      </c>
      <c r="J35" s="21" t="str">
        <f>IF($C35="NaN","NaN",'2014WavelengthOrientation'!N35)</f>
        <v>NaN</v>
      </c>
      <c r="K35" s="21" t="str">
        <f>IF($C35="NaN","NaN",'2014WavelengthOrientation'!O35)</f>
        <v>NaN</v>
      </c>
      <c r="L35" s="90" t="str">
        <f>IF($C35="NaN","NaN",'2014WavelengthOrientation'!P35)</f>
        <v>NaN</v>
      </c>
      <c r="M35" s="21">
        <f>IF($D35="NaN","NaN",'2014WavelengthOrientation'!G35)</f>
        <v>2.9</v>
      </c>
      <c r="N35" s="21">
        <f>IF($D35="NaN","NaN",'2014WavelengthOrientation'!I35)</f>
        <v>2.9</v>
      </c>
      <c r="O35" s="21">
        <f>IF($D35="NaN","NaN",'2014WavelengthOrientation'!M35)</f>
        <v>2.25</v>
      </c>
      <c r="P35" s="21">
        <f>IF($D35="NaN","NaN",'2014WavelengthOrientation'!N35)</f>
        <v>2.2999999999999998</v>
      </c>
      <c r="Q35" s="21">
        <f>IF($D35="NaN","NaN",'2014WavelengthOrientation'!O35)</f>
        <v>1.2888888888888888</v>
      </c>
      <c r="R35" s="90">
        <f>IF($D35="NaN","NaN",'2014WavelengthOrientation'!P35)</f>
        <v>1.2608695652173914</v>
      </c>
      <c r="S35" s="101" t="str">
        <f>IF($E35="NaN","NaN",IF($B35="NaN",'2014WavelengthOrientation'!G35,'2014WavelengthOrientation'!Q35))</f>
        <v>NaN</v>
      </c>
      <c r="T35" s="102" t="str">
        <f>IF($E35="NaN","NaN",IF($B35="NaN",'2014WavelengthOrientation'!I35,'2014WavelengthOrientation'!R35))</f>
        <v>NaN</v>
      </c>
      <c r="U35" s="102" t="str">
        <f>IF($E35="NaN","NaN",IF($B35="NaN",'2014WavelengthOrientation'!M35,'2014WavelengthOrientation'!S35))</f>
        <v>NaN</v>
      </c>
      <c r="V35" s="102" t="str">
        <f>IF($E35="NaN","NaN",IF($B35="NaN",'2014WavelengthOrientation'!N35,'2014WavelengthOrientation'!T35))</f>
        <v>NaN</v>
      </c>
      <c r="W35" s="102" t="str">
        <f>IF($E35="NaN","NaN",IF($B35="NaN",'2014WavelengthOrientation'!O35,'2014WavelengthOrientation'!U35))</f>
        <v>NaN</v>
      </c>
      <c r="X35" s="103" t="str">
        <f>IF($E35="NaN","NaN",IF($B35="NaN",'2014WavelengthOrientation'!P35,'2014WavelengthOrientation'!V35))</f>
        <v>NaN</v>
      </c>
      <c r="Y35" s="25"/>
    </row>
    <row r="36" spans="1:25" ht="15.75" customHeight="1">
      <c r="A36" s="97">
        <f>'2014'!A36</f>
        <v>41762</v>
      </c>
      <c r="B36" s="98">
        <f>'2014'!B36</f>
        <v>0.67638888888888893</v>
      </c>
      <c r="C36" s="98" t="str">
        <f>'2014'!C36</f>
        <v>NaN</v>
      </c>
      <c r="D36" s="99">
        <f>'2014'!D36</f>
        <v>0.80486111111111114</v>
      </c>
      <c r="E36" s="21" t="str">
        <f>'2014'!G36</f>
        <v>NaN</v>
      </c>
      <c r="F36" s="100" t="str">
        <f>'2014'!H36</f>
        <v>NaN</v>
      </c>
      <c r="G36" s="21" t="str">
        <f>IF($C36="NaN","NaN",'2014WavelengthOrientation'!G36)</f>
        <v>NaN</v>
      </c>
      <c r="H36" s="21" t="str">
        <f>IF($C36="NaN","NaN",'2014WavelengthOrientation'!I36)</f>
        <v>NaN</v>
      </c>
      <c r="I36" s="21" t="str">
        <f>IF($C36="NaN","NaN",'2014WavelengthOrientation'!M36)</f>
        <v>NaN</v>
      </c>
      <c r="J36" s="21" t="str">
        <f>IF($C36="NaN","NaN",'2014WavelengthOrientation'!N36)</f>
        <v>NaN</v>
      </c>
      <c r="K36" s="21" t="str">
        <f>IF($C36="NaN","NaN",'2014WavelengthOrientation'!O36)</f>
        <v>NaN</v>
      </c>
      <c r="L36" s="90" t="str">
        <f>IF($C36="NaN","NaN",'2014WavelengthOrientation'!P36)</f>
        <v>NaN</v>
      </c>
      <c r="M36" s="21">
        <f>IF($D36="NaN","NaN",'2014WavelengthOrientation'!G36)</f>
        <v>2.8</v>
      </c>
      <c r="N36" s="21">
        <f>IF($D36="NaN","NaN",'2014WavelengthOrientation'!I36)</f>
        <v>3.3</v>
      </c>
      <c r="O36" s="21">
        <f>IF($D36="NaN","NaN",'2014WavelengthOrientation'!M36)</f>
        <v>0.55000000000000004</v>
      </c>
      <c r="P36" s="21">
        <f>IF($D36="NaN","NaN",'2014WavelengthOrientation'!N36)</f>
        <v>1.4</v>
      </c>
      <c r="Q36" s="21">
        <f>IF($D36="NaN","NaN",'2014WavelengthOrientation'!O36)</f>
        <v>5.0909090909090899</v>
      </c>
      <c r="R36" s="90">
        <f>IF($D36="NaN","NaN",'2014WavelengthOrientation'!P36)</f>
        <v>2.3571428571428572</v>
      </c>
      <c r="S36" s="101" t="str">
        <f>IF($E36="NaN","NaN",IF($B36="NaN",'2014WavelengthOrientation'!G36,'2014WavelengthOrientation'!Q36))</f>
        <v>NaN</v>
      </c>
      <c r="T36" s="102" t="str">
        <f>IF($E36="NaN","NaN",IF($B36="NaN",'2014WavelengthOrientation'!I36,'2014WavelengthOrientation'!R36))</f>
        <v>NaN</v>
      </c>
      <c r="U36" s="102" t="str">
        <f>IF($E36="NaN","NaN",IF($B36="NaN",'2014WavelengthOrientation'!M36,'2014WavelengthOrientation'!S36))</f>
        <v>NaN</v>
      </c>
      <c r="V36" s="102" t="str">
        <f>IF($E36="NaN","NaN",IF($B36="NaN",'2014WavelengthOrientation'!N36,'2014WavelengthOrientation'!T36))</f>
        <v>NaN</v>
      </c>
      <c r="W36" s="102" t="str">
        <f>IF($E36="NaN","NaN",IF($B36="NaN",'2014WavelengthOrientation'!O36,'2014WavelengthOrientation'!U36))</f>
        <v>NaN</v>
      </c>
      <c r="X36" s="103" t="str">
        <f>IF($E36="NaN","NaN",IF($B36="NaN",'2014WavelengthOrientation'!P36,'2014WavelengthOrientation'!V36))</f>
        <v>NaN</v>
      </c>
      <c r="Y36" s="25"/>
    </row>
    <row r="37" spans="1:25" ht="15.75" customHeight="1">
      <c r="A37" s="97">
        <f>'2014'!A37</f>
        <v>41763</v>
      </c>
      <c r="B37" s="98">
        <f>'2014'!B37</f>
        <v>0.73402777777777772</v>
      </c>
      <c r="C37" s="98">
        <f>'2014'!C37</f>
        <v>0.98402777777777772</v>
      </c>
      <c r="D37" s="99" t="str">
        <f>'2014'!D37</f>
        <v>NaN</v>
      </c>
      <c r="E37" s="21" t="str">
        <f>'2014'!G37</f>
        <v>NaN</v>
      </c>
      <c r="F37" s="105" t="str">
        <f>'2014'!H37</f>
        <v>NaN</v>
      </c>
      <c r="G37" s="21">
        <f>IF($C37="NaN","NaN",'2014WavelengthOrientation'!G37)</f>
        <v>2.4</v>
      </c>
      <c r="H37" s="21">
        <f>IF($C37="NaN","NaN",'2014WavelengthOrientation'!I37)</f>
        <v>3.9</v>
      </c>
      <c r="I37" s="21">
        <f>IF($C37="NaN","NaN",'2014WavelengthOrientation'!M37)</f>
        <v>0.75</v>
      </c>
      <c r="J37" s="21">
        <f>IF($C37="NaN","NaN",'2014WavelengthOrientation'!N37)</f>
        <v>2.2999999999999998</v>
      </c>
      <c r="K37" s="21">
        <f>IF($C37="NaN","NaN",'2014WavelengthOrientation'!O37)</f>
        <v>3.1999999999999997</v>
      </c>
      <c r="L37" s="90">
        <f>IF($C37="NaN","NaN",'2014WavelengthOrientation'!P37)</f>
        <v>1.6956521739130437</v>
      </c>
      <c r="M37" s="21" t="str">
        <f>IF($D37="NaN","NaN",'2014WavelengthOrientation'!G37)</f>
        <v>NaN</v>
      </c>
      <c r="N37" s="21" t="str">
        <f>IF($D37="NaN","NaN",'2014WavelengthOrientation'!I37)</f>
        <v>NaN</v>
      </c>
      <c r="O37" s="21" t="str">
        <f>IF($D37="NaN","NaN",'2014WavelengthOrientation'!M37)</f>
        <v>NaN</v>
      </c>
      <c r="P37" s="21" t="str">
        <f>IF($D37="NaN","NaN",'2014WavelengthOrientation'!N37)</f>
        <v>NaN</v>
      </c>
      <c r="Q37" s="21" t="str">
        <f>IF($D37="NaN","NaN",'2014WavelengthOrientation'!O37)</f>
        <v>NaN</v>
      </c>
      <c r="R37" s="90" t="str">
        <f>IF($D37="NaN","NaN",'2014WavelengthOrientation'!P37)</f>
        <v>NaN</v>
      </c>
      <c r="S37" s="101" t="str">
        <f>IF($E37="NaN","NaN",IF($B37="NaN",'2014WavelengthOrientation'!G37,'2014WavelengthOrientation'!Q37))</f>
        <v>NaN</v>
      </c>
      <c r="T37" s="102" t="str">
        <f>IF($E37="NaN","NaN",IF($B37="NaN",'2014WavelengthOrientation'!I37,'2014WavelengthOrientation'!R37))</f>
        <v>NaN</v>
      </c>
      <c r="U37" s="102" t="str">
        <f>IF($E37="NaN","NaN",IF($B37="NaN",'2014WavelengthOrientation'!M37,'2014WavelengthOrientation'!S37))</f>
        <v>NaN</v>
      </c>
      <c r="V37" s="102" t="str">
        <f>IF($E37="NaN","NaN",IF($B37="NaN",'2014WavelengthOrientation'!N37,'2014WavelengthOrientation'!T37))</f>
        <v>NaN</v>
      </c>
      <c r="W37" s="102" t="str">
        <f>IF($E37="NaN","NaN",IF($B37="NaN",'2014WavelengthOrientation'!O37,'2014WavelengthOrientation'!U37))</f>
        <v>NaN</v>
      </c>
      <c r="X37" s="103" t="str">
        <f>IF($E37="NaN","NaN",IF($B37="NaN",'2014WavelengthOrientation'!P37,'2014WavelengthOrientation'!V37))</f>
        <v>NaN</v>
      </c>
      <c r="Y37" s="25"/>
    </row>
    <row r="38" spans="1:25" ht="15.75" customHeight="1">
      <c r="A38" s="97">
        <f>'2014'!A38</f>
        <v>41764</v>
      </c>
      <c r="B38" s="98">
        <f>'2014'!B38</f>
        <v>0.66041666666666665</v>
      </c>
      <c r="C38" s="98">
        <f>'2014'!C38</f>
        <v>0.98541666666666672</v>
      </c>
      <c r="D38" s="99" t="str">
        <f>'2014'!D38</f>
        <v>NaN</v>
      </c>
      <c r="E38" s="21" t="str">
        <f>'2014'!G38</f>
        <v>NaN</v>
      </c>
      <c r="F38" s="100" t="str">
        <f>'2014'!H38</f>
        <v>NaN</v>
      </c>
      <c r="G38" s="21">
        <f>IF($C38="NaN","NaN",'2014WavelengthOrientation'!G38)</f>
        <v>1.9</v>
      </c>
      <c r="H38" s="21">
        <f>IF($C38="NaN","NaN",'2014WavelengthOrientation'!I38)</f>
        <v>4.0999999999999996</v>
      </c>
      <c r="I38" s="21">
        <f>IF($C38="NaN","NaN",'2014WavelengthOrientation'!M38)</f>
        <v>0.55000000000000004</v>
      </c>
      <c r="J38" s="21">
        <f>IF($C38="NaN","NaN",'2014WavelengthOrientation'!N38)</f>
        <v>1.7</v>
      </c>
      <c r="K38" s="21">
        <f>IF($C38="NaN","NaN",'2014WavelengthOrientation'!O38)</f>
        <v>3.4545454545454541</v>
      </c>
      <c r="L38" s="90">
        <f>IF($C38="NaN","NaN",'2014WavelengthOrientation'!P38)</f>
        <v>2.4117647058823528</v>
      </c>
      <c r="M38" s="21" t="str">
        <f>IF($D38="NaN","NaN",'2014WavelengthOrientation'!G38)</f>
        <v>NaN</v>
      </c>
      <c r="N38" s="21" t="str">
        <f>IF($D38="NaN","NaN",'2014WavelengthOrientation'!I38)</f>
        <v>NaN</v>
      </c>
      <c r="O38" s="21" t="str">
        <f>IF($D38="NaN","NaN",'2014WavelengthOrientation'!M38)</f>
        <v>NaN</v>
      </c>
      <c r="P38" s="21" t="str">
        <f>IF($D38="NaN","NaN",'2014WavelengthOrientation'!N38)</f>
        <v>NaN</v>
      </c>
      <c r="Q38" s="21" t="str">
        <f>IF($D38="NaN","NaN",'2014WavelengthOrientation'!O38)</f>
        <v>NaN</v>
      </c>
      <c r="R38" s="90" t="str">
        <f>IF($D38="NaN","NaN",'2014WavelengthOrientation'!P38)</f>
        <v>NaN</v>
      </c>
      <c r="S38" s="101" t="str">
        <f>IF($E38="NaN","NaN",IF($B38="NaN",'2014WavelengthOrientation'!G38,'2014WavelengthOrientation'!Q38))</f>
        <v>NaN</v>
      </c>
      <c r="T38" s="102" t="str">
        <f>IF($E38="NaN","NaN",IF($B38="NaN",'2014WavelengthOrientation'!I38,'2014WavelengthOrientation'!R38))</f>
        <v>NaN</v>
      </c>
      <c r="U38" s="102" t="str">
        <f>IF($E38="NaN","NaN",IF($B38="NaN",'2014WavelengthOrientation'!M38,'2014WavelengthOrientation'!S38))</f>
        <v>NaN</v>
      </c>
      <c r="V38" s="102" t="str">
        <f>IF($E38="NaN","NaN",IF($B38="NaN",'2014WavelengthOrientation'!N38,'2014WavelengthOrientation'!T38))</f>
        <v>NaN</v>
      </c>
      <c r="W38" s="102" t="str">
        <f>IF($E38="NaN","NaN",IF($B38="NaN",'2014WavelengthOrientation'!O38,'2014WavelengthOrientation'!U38))</f>
        <v>NaN</v>
      </c>
      <c r="X38" s="103" t="str">
        <f>IF($E38="NaN","NaN",IF($B38="NaN",'2014WavelengthOrientation'!P38,'2014WavelengthOrientation'!V38))</f>
        <v>NaN</v>
      </c>
      <c r="Y38" s="25"/>
    </row>
    <row r="39" spans="1:25" ht="15.75" customHeight="1">
      <c r="A39" s="97">
        <f>'2014'!A39</f>
        <v>41765</v>
      </c>
      <c r="B39" s="98">
        <f>'2014'!B39</f>
        <v>0.66874999999999996</v>
      </c>
      <c r="C39" s="98">
        <f>'2014'!C39</f>
        <v>0.97291666666666665</v>
      </c>
      <c r="D39" s="99" t="str">
        <f>'2014'!D39</f>
        <v>NaN</v>
      </c>
      <c r="E39" s="98" t="str">
        <f>'2014'!G39</f>
        <v>NaN</v>
      </c>
      <c r="F39" s="100" t="str">
        <f>'2014'!H39</f>
        <v>NaN</v>
      </c>
      <c r="G39" s="21">
        <f>IF($C39="NaN","NaN",'2014WavelengthOrientation'!G39)</f>
        <v>2.5</v>
      </c>
      <c r="H39" s="21">
        <f>IF($C39="NaN","NaN",'2014WavelengthOrientation'!I39)</f>
        <v>4.5</v>
      </c>
      <c r="I39" s="21">
        <f>IF($C39="NaN","NaN",'2014WavelengthOrientation'!M39)</f>
        <v>0.65</v>
      </c>
      <c r="J39" s="21">
        <f>IF($C39="NaN","NaN",'2014WavelengthOrientation'!N39)</f>
        <v>1.4</v>
      </c>
      <c r="K39" s="21">
        <f>IF($C39="NaN","NaN",'2014WavelengthOrientation'!O39)</f>
        <v>3.8461538461538458</v>
      </c>
      <c r="L39" s="90">
        <f>IF($C39="NaN","NaN",'2014WavelengthOrientation'!P39)</f>
        <v>3.2142857142857144</v>
      </c>
      <c r="M39" s="21" t="str">
        <f>IF($D39="NaN","NaN",'2014WavelengthOrientation'!G39)</f>
        <v>NaN</v>
      </c>
      <c r="N39" s="21" t="str">
        <f>IF($D39="NaN","NaN",'2014WavelengthOrientation'!I39)</f>
        <v>NaN</v>
      </c>
      <c r="O39" s="21" t="str">
        <f>IF($D39="NaN","NaN",'2014WavelengthOrientation'!M39)</f>
        <v>NaN</v>
      </c>
      <c r="P39" s="21" t="str">
        <f>IF($D39="NaN","NaN",'2014WavelengthOrientation'!N39)</f>
        <v>NaN</v>
      </c>
      <c r="Q39" s="21" t="str">
        <f>IF($D39="NaN","NaN",'2014WavelengthOrientation'!O39)</f>
        <v>NaN</v>
      </c>
      <c r="R39" s="90" t="str">
        <f>IF($D39="NaN","NaN",'2014WavelengthOrientation'!P39)</f>
        <v>NaN</v>
      </c>
      <c r="S39" s="101" t="str">
        <f>IF($E39="NaN","NaN",IF($B39="NaN",'2014WavelengthOrientation'!G39,'2014WavelengthOrientation'!Q39))</f>
        <v>NaN</v>
      </c>
      <c r="T39" s="102" t="str">
        <f>IF($E39="NaN","NaN",IF($B39="NaN",'2014WavelengthOrientation'!I39,'2014WavelengthOrientation'!R39))</f>
        <v>NaN</v>
      </c>
      <c r="U39" s="102" t="str">
        <f>IF($E39="NaN","NaN",IF($B39="NaN",'2014WavelengthOrientation'!M39,'2014WavelengthOrientation'!S39))</f>
        <v>NaN</v>
      </c>
      <c r="V39" s="102" t="str">
        <f>IF($E39="NaN","NaN",IF($B39="NaN",'2014WavelengthOrientation'!N39,'2014WavelengthOrientation'!T39))</f>
        <v>NaN</v>
      </c>
      <c r="W39" s="102" t="str">
        <f>IF($E39="NaN","NaN",IF($B39="NaN",'2014WavelengthOrientation'!O39,'2014WavelengthOrientation'!U39))</f>
        <v>NaN</v>
      </c>
      <c r="X39" s="103" t="str">
        <f>IF($E39="NaN","NaN",IF($B39="NaN",'2014WavelengthOrientation'!P39,'2014WavelengthOrientation'!V39))</f>
        <v>NaN</v>
      </c>
      <c r="Y39" s="25"/>
    </row>
    <row r="40" spans="1:25" ht="15.75" customHeight="1">
      <c r="A40" s="97">
        <f>'2014'!A40</f>
        <v>41766</v>
      </c>
      <c r="B40" s="98">
        <f>'2014'!B40</f>
        <v>0.85277777777777775</v>
      </c>
      <c r="C40" s="98">
        <f>'2014'!C40</f>
        <v>0.93888888888888888</v>
      </c>
      <c r="D40" s="99" t="str">
        <f>'2014'!D40</f>
        <v>NaN</v>
      </c>
      <c r="E40" s="98" t="str">
        <f>'2014'!G40</f>
        <v>NaN</v>
      </c>
      <c r="F40" s="100" t="str">
        <f>'2014'!H40</f>
        <v>NaN</v>
      </c>
      <c r="G40" s="21">
        <f>IF($C40="NaN","NaN",'2014WavelengthOrientation'!G40)</f>
        <v>3.1</v>
      </c>
      <c r="H40" s="21">
        <f>IF($C40="NaN","NaN",'2014WavelengthOrientation'!I40)</f>
        <v>3.3</v>
      </c>
      <c r="I40" s="21">
        <f>IF($C40="NaN","NaN",'2014WavelengthOrientation'!M40)</f>
        <v>0.8</v>
      </c>
      <c r="J40" s="21">
        <f>IF($C40="NaN","NaN",'2014WavelengthOrientation'!N40)</f>
        <v>0.9</v>
      </c>
      <c r="K40" s="21">
        <f>IF($C40="NaN","NaN",'2014WavelengthOrientation'!O40)</f>
        <v>3.875</v>
      </c>
      <c r="L40" s="90">
        <f>IF($C40="NaN","NaN",'2014WavelengthOrientation'!P40)</f>
        <v>3.6666666666666665</v>
      </c>
      <c r="M40" s="21" t="str">
        <f>IF($D40="NaN","NaN",'2014WavelengthOrientation'!G40)</f>
        <v>NaN</v>
      </c>
      <c r="N40" s="21" t="str">
        <f>IF($D40="NaN","NaN",'2014WavelengthOrientation'!I40)</f>
        <v>NaN</v>
      </c>
      <c r="O40" s="21" t="str">
        <f>IF($D40="NaN","NaN",'2014WavelengthOrientation'!M40)</f>
        <v>NaN</v>
      </c>
      <c r="P40" s="21" t="str">
        <f>IF($D40="NaN","NaN",'2014WavelengthOrientation'!N40)</f>
        <v>NaN</v>
      </c>
      <c r="Q40" s="21" t="str">
        <f>IF($D40="NaN","NaN",'2014WavelengthOrientation'!O40)</f>
        <v>NaN</v>
      </c>
      <c r="R40" s="90" t="str">
        <f>IF($D40="NaN","NaN",'2014WavelengthOrientation'!P40)</f>
        <v>NaN</v>
      </c>
      <c r="S40" s="101" t="str">
        <f>IF($E40="NaN","NaN",IF($B40="NaN",'2014WavelengthOrientation'!G40,'2014WavelengthOrientation'!Q40))</f>
        <v>NaN</v>
      </c>
      <c r="T40" s="102" t="str">
        <f>IF($E40="NaN","NaN",IF($B40="NaN",'2014WavelengthOrientation'!I40,'2014WavelengthOrientation'!R40))</f>
        <v>NaN</v>
      </c>
      <c r="U40" s="102" t="str">
        <f>IF($E40="NaN","NaN",IF($B40="NaN",'2014WavelengthOrientation'!M40,'2014WavelengthOrientation'!S40))</f>
        <v>NaN</v>
      </c>
      <c r="V40" s="102" t="str">
        <f>IF($E40="NaN","NaN",IF($B40="NaN",'2014WavelengthOrientation'!N40,'2014WavelengthOrientation'!T40))</f>
        <v>NaN</v>
      </c>
      <c r="W40" s="102" t="str">
        <f>IF($E40="NaN","NaN",IF($B40="NaN",'2014WavelengthOrientation'!O40,'2014WavelengthOrientation'!U40))</f>
        <v>NaN</v>
      </c>
      <c r="X40" s="103" t="str">
        <f>IF($E40="NaN","NaN",IF($B40="NaN",'2014WavelengthOrientation'!P40,'2014WavelengthOrientation'!V40))</f>
        <v>NaN</v>
      </c>
      <c r="Y40" s="25"/>
    </row>
    <row r="41" spans="1:25" ht="15.75" customHeight="1">
      <c r="A41" s="97">
        <f>'2014'!A41</f>
        <v>41767</v>
      </c>
      <c r="B41" s="98" t="str">
        <f>'2014'!B41</f>
        <v>NaN</v>
      </c>
      <c r="C41" s="98" t="str">
        <f>'2014'!C41</f>
        <v>NaN</v>
      </c>
      <c r="D41" s="99" t="str">
        <f>'2014'!D41</f>
        <v>NaN</v>
      </c>
      <c r="E41" s="98" t="str">
        <f>'2014'!G41</f>
        <v>NaN</v>
      </c>
      <c r="F41" s="100" t="str">
        <f>'2014'!H41</f>
        <v>NaN</v>
      </c>
      <c r="G41" s="21" t="str">
        <f>IF($C41="NaN","NaN",'2014WavelengthOrientation'!G41)</f>
        <v>NaN</v>
      </c>
      <c r="H41" s="21" t="str">
        <f>IF($C41="NaN","NaN",'2014WavelengthOrientation'!I41)</f>
        <v>NaN</v>
      </c>
      <c r="I41" s="21" t="str">
        <f>IF($C41="NaN","NaN",'2014WavelengthOrientation'!M41)</f>
        <v>NaN</v>
      </c>
      <c r="J41" s="21" t="str">
        <f>IF($C41="NaN","NaN",'2014WavelengthOrientation'!N41)</f>
        <v>NaN</v>
      </c>
      <c r="K41" s="21" t="str">
        <f>IF($C41="NaN","NaN",'2014WavelengthOrientation'!O41)</f>
        <v>NaN</v>
      </c>
      <c r="L41" s="90" t="str">
        <f>IF($C41="NaN","NaN",'2014WavelengthOrientation'!P41)</f>
        <v>NaN</v>
      </c>
      <c r="M41" s="21" t="str">
        <f>IF($D41="NaN","NaN",'2014WavelengthOrientation'!G41)</f>
        <v>NaN</v>
      </c>
      <c r="N41" s="21" t="str">
        <f>IF($D41="NaN","NaN",'2014WavelengthOrientation'!I41)</f>
        <v>NaN</v>
      </c>
      <c r="O41" s="21" t="str">
        <f>IF($D41="NaN","NaN",'2014WavelengthOrientation'!M41)</f>
        <v>NaN</v>
      </c>
      <c r="P41" s="21" t="str">
        <f>IF($D41="NaN","NaN",'2014WavelengthOrientation'!N41)</f>
        <v>NaN</v>
      </c>
      <c r="Q41" s="21" t="str">
        <f>IF($D41="NaN","NaN",'2014WavelengthOrientation'!O41)</f>
        <v>NaN</v>
      </c>
      <c r="R41" s="90" t="str">
        <f>IF($D41="NaN","NaN",'2014WavelengthOrientation'!P41)</f>
        <v>NaN</v>
      </c>
      <c r="S41" s="101" t="str">
        <f>IF($E41="NaN","NaN",IF($B41="NaN",'2014WavelengthOrientation'!G41,'2014WavelengthOrientation'!Q41))</f>
        <v>NaN</v>
      </c>
      <c r="T41" s="102" t="str">
        <f>IF($E41="NaN","NaN",IF($B41="NaN",'2014WavelengthOrientation'!I41,'2014WavelengthOrientation'!R41))</f>
        <v>NaN</v>
      </c>
      <c r="U41" s="102" t="str">
        <f>IF($E41="NaN","NaN",IF($B41="NaN",'2014WavelengthOrientation'!M41,'2014WavelengthOrientation'!S41))</f>
        <v>NaN</v>
      </c>
      <c r="V41" s="102" t="str">
        <f>IF($E41="NaN","NaN",IF($B41="NaN",'2014WavelengthOrientation'!N41,'2014WavelengthOrientation'!T41))</f>
        <v>NaN</v>
      </c>
      <c r="W41" s="102" t="str">
        <f>IF($E41="NaN","NaN",IF($B41="NaN",'2014WavelengthOrientation'!O41,'2014WavelengthOrientation'!U41))</f>
        <v>NaN</v>
      </c>
      <c r="X41" s="103" t="str">
        <f>IF($E41="NaN","NaN",IF($B41="NaN",'2014WavelengthOrientation'!P41,'2014WavelengthOrientation'!V41))</f>
        <v>NaN</v>
      </c>
      <c r="Y41" s="25"/>
    </row>
    <row r="42" spans="1:25" ht="15.75" customHeight="1">
      <c r="A42" s="97">
        <f>'2014'!A42</f>
        <v>41768</v>
      </c>
      <c r="B42" s="98" t="str">
        <f>'2014'!B42</f>
        <v>NaN</v>
      </c>
      <c r="C42" s="98" t="str">
        <f>'2014'!C42</f>
        <v>NaN</v>
      </c>
      <c r="D42" s="99" t="str">
        <f>'2014'!D42</f>
        <v>NaN</v>
      </c>
      <c r="E42" s="21" t="str">
        <f>'2014'!G42</f>
        <v>NaN</v>
      </c>
      <c r="F42" s="90" t="str">
        <f>'2014'!H42</f>
        <v>NaN</v>
      </c>
      <c r="G42" s="21" t="str">
        <f>IF($C42="NaN","NaN",'2014WavelengthOrientation'!G42)</f>
        <v>NaN</v>
      </c>
      <c r="H42" s="21" t="str">
        <f>IF($C42="NaN","NaN",'2014WavelengthOrientation'!I42)</f>
        <v>NaN</v>
      </c>
      <c r="I42" s="21" t="str">
        <f>IF($C42="NaN","NaN",'2014WavelengthOrientation'!M42)</f>
        <v>NaN</v>
      </c>
      <c r="J42" s="21" t="str">
        <f>IF($C42="NaN","NaN",'2014WavelengthOrientation'!N42)</f>
        <v>NaN</v>
      </c>
      <c r="K42" s="21" t="str">
        <f>IF($C42="NaN","NaN",'2014WavelengthOrientation'!O42)</f>
        <v>NaN</v>
      </c>
      <c r="L42" s="90" t="str">
        <f>IF($C42="NaN","NaN",'2014WavelengthOrientation'!P42)</f>
        <v>NaN</v>
      </c>
      <c r="M42" s="21" t="str">
        <f>IF($D42="NaN","NaN",'2014WavelengthOrientation'!G42)</f>
        <v>NaN</v>
      </c>
      <c r="N42" s="21" t="str">
        <f>IF($D42="NaN","NaN",'2014WavelengthOrientation'!I42)</f>
        <v>NaN</v>
      </c>
      <c r="O42" s="21" t="str">
        <f>IF($D42="NaN","NaN",'2014WavelengthOrientation'!M42)</f>
        <v>NaN</v>
      </c>
      <c r="P42" s="21" t="str">
        <f>IF($D42="NaN","NaN",'2014WavelengthOrientation'!N42)</f>
        <v>NaN</v>
      </c>
      <c r="Q42" s="21" t="str">
        <f>IF($D42="NaN","NaN",'2014WavelengthOrientation'!O42)</f>
        <v>NaN</v>
      </c>
      <c r="R42" s="90" t="str">
        <f>IF($D42="NaN","NaN",'2014WavelengthOrientation'!P42)</f>
        <v>NaN</v>
      </c>
      <c r="S42" s="101" t="str">
        <f>IF($E42="NaN","NaN",IF($B42="NaN",'2014WavelengthOrientation'!G42,'2014WavelengthOrientation'!Q42))</f>
        <v>NaN</v>
      </c>
      <c r="T42" s="102" t="str">
        <f>IF($E42="NaN","NaN",IF($B42="NaN",'2014WavelengthOrientation'!I42,'2014WavelengthOrientation'!R42))</f>
        <v>NaN</v>
      </c>
      <c r="U42" s="102" t="str">
        <f>IF($E42="NaN","NaN",IF($B42="NaN",'2014WavelengthOrientation'!M42,'2014WavelengthOrientation'!S42))</f>
        <v>NaN</v>
      </c>
      <c r="V42" s="102" t="str">
        <f>IF($E42="NaN","NaN",IF($B42="NaN",'2014WavelengthOrientation'!N42,'2014WavelengthOrientation'!T42))</f>
        <v>NaN</v>
      </c>
      <c r="W42" s="102" t="str">
        <f>IF($E42="NaN","NaN",IF($B42="NaN",'2014WavelengthOrientation'!O42,'2014WavelengthOrientation'!U42))</f>
        <v>NaN</v>
      </c>
      <c r="X42" s="103" t="str">
        <f>IF($E42="NaN","NaN",IF($B42="NaN",'2014WavelengthOrientation'!P42,'2014WavelengthOrientation'!V42))</f>
        <v>NaN</v>
      </c>
      <c r="Y42" s="25"/>
    </row>
    <row r="43" spans="1:25" ht="15.75" customHeight="1">
      <c r="A43" s="97">
        <f>'2014'!A43</f>
        <v>41769</v>
      </c>
      <c r="B43" s="98">
        <f>'2014'!B43</f>
        <v>0.89930555555555558</v>
      </c>
      <c r="C43" s="98">
        <f>'2014'!C43</f>
        <v>0.95902777777777781</v>
      </c>
      <c r="D43" s="99" t="str">
        <f>'2014'!D43</f>
        <v>NaN</v>
      </c>
      <c r="E43" s="21" t="str">
        <f>'2014'!G43</f>
        <v>NaN</v>
      </c>
      <c r="F43" s="100" t="str">
        <f>'2014'!H43</f>
        <v>NaN</v>
      </c>
      <c r="G43" s="21">
        <f>IF($C43="NaN","NaN",'2014WavelengthOrientation'!G43)</f>
        <v>3.9</v>
      </c>
      <c r="H43" s="21">
        <f>IF($C43="NaN","NaN",'2014WavelengthOrientation'!I43)</f>
        <v>4.4000000000000004</v>
      </c>
      <c r="I43" s="21">
        <f>IF($C43="NaN","NaN",'2014WavelengthOrientation'!M43)</f>
        <v>1.35</v>
      </c>
      <c r="J43" s="21">
        <f>IF($C43="NaN","NaN",'2014WavelengthOrientation'!N43)</f>
        <v>1.4</v>
      </c>
      <c r="K43" s="21">
        <f>IF($C43="NaN","NaN",'2014WavelengthOrientation'!O43)</f>
        <v>2.8888888888888888</v>
      </c>
      <c r="L43" s="90">
        <f>IF($C43="NaN","NaN",'2014WavelengthOrientation'!P43)</f>
        <v>3.1428571428571432</v>
      </c>
      <c r="M43" s="21" t="str">
        <f>IF($D43="NaN","NaN",'2014WavelengthOrientation'!G43)</f>
        <v>NaN</v>
      </c>
      <c r="N43" s="21" t="str">
        <f>IF($D43="NaN","NaN",'2014WavelengthOrientation'!I43)</f>
        <v>NaN</v>
      </c>
      <c r="O43" s="21" t="str">
        <f>IF($D43="NaN","NaN",'2014WavelengthOrientation'!M43)</f>
        <v>NaN</v>
      </c>
      <c r="P43" s="21" t="str">
        <f>IF($D43="NaN","NaN",'2014WavelengthOrientation'!N43)</f>
        <v>NaN</v>
      </c>
      <c r="Q43" s="21" t="str">
        <f>IF($D43="NaN","NaN",'2014WavelengthOrientation'!O43)</f>
        <v>NaN</v>
      </c>
      <c r="R43" s="90" t="str">
        <f>IF($D43="NaN","NaN",'2014WavelengthOrientation'!P43)</f>
        <v>NaN</v>
      </c>
      <c r="S43" s="101" t="str">
        <f>IF($E43="NaN","NaN",IF($B43="NaN",'2014WavelengthOrientation'!G43,'2014WavelengthOrientation'!Q43))</f>
        <v>NaN</v>
      </c>
      <c r="T43" s="102" t="str">
        <f>IF($E43="NaN","NaN",IF($B43="NaN",'2014WavelengthOrientation'!I43,'2014WavelengthOrientation'!R43))</f>
        <v>NaN</v>
      </c>
      <c r="U43" s="102" t="str">
        <f>IF($E43="NaN","NaN",IF($B43="NaN",'2014WavelengthOrientation'!M43,'2014WavelengthOrientation'!S43))</f>
        <v>NaN</v>
      </c>
      <c r="V43" s="102" t="str">
        <f>IF($E43="NaN","NaN",IF($B43="NaN",'2014WavelengthOrientation'!N43,'2014WavelengthOrientation'!T43))</f>
        <v>NaN</v>
      </c>
      <c r="W43" s="102" t="str">
        <f>IF($E43="NaN","NaN",IF($B43="NaN",'2014WavelengthOrientation'!O43,'2014WavelengthOrientation'!U43))</f>
        <v>NaN</v>
      </c>
      <c r="X43" s="103" t="str">
        <f>IF($E43="NaN","NaN",IF($B43="NaN",'2014WavelengthOrientation'!P43,'2014WavelengthOrientation'!V43))</f>
        <v>NaN</v>
      </c>
      <c r="Y43" s="25"/>
    </row>
    <row r="44" spans="1:25" ht="15.75" customHeight="1">
      <c r="A44" s="97">
        <f>'2014'!A44</f>
        <v>41770</v>
      </c>
      <c r="B44" s="98">
        <f>'2014'!B44</f>
        <v>0.85277777777777775</v>
      </c>
      <c r="C44" s="98">
        <f>'2014'!C44</f>
        <v>0.97569444444444442</v>
      </c>
      <c r="D44" s="99" t="str">
        <f>'2014'!D44</f>
        <v>NaN</v>
      </c>
      <c r="E44" s="98" t="str">
        <f>'2014'!G44</f>
        <v>NaN</v>
      </c>
      <c r="F44" s="100" t="str">
        <f>'2014'!H44</f>
        <v>NaN</v>
      </c>
      <c r="G44" s="21">
        <f>IF($C44="NaN","NaN",'2014WavelengthOrientation'!G44)</f>
        <v>3.3</v>
      </c>
      <c r="H44" s="21">
        <f>IF($C44="NaN","NaN",'2014WavelengthOrientation'!I44)</f>
        <v>4.5999999999999996</v>
      </c>
      <c r="I44" s="21">
        <f>IF($C44="NaN","NaN",'2014WavelengthOrientation'!M44)</f>
        <v>1.4</v>
      </c>
      <c r="J44" s="21">
        <f>IF($C44="NaN","NaN",'2014WavelengthOrientation'!N44)</f>
        <v>1.45</v>
      </c>
      <c r="K44" s="21">
        <f>IF($C44="NaN","NaN",'2014WavelengthOrientation'!O44)</f>
        <v>2.3571428571428572</v>
      </c>
      <c r="L44" s="90">
        <f>IF($C44="NaN","NaN",'2014WavelengthOrientation'!P44)</f>
        <v>3.172413793103448</v>
      </c>
      <c r="M44" s="21" t="str">
        <f>IF($D44="NaN","NaN",'2014WavelengthOrientation'!G44)</f>
        <v>NaN</v>
      </c>
      <c r="N44" s="21" t="str">
        <f>IF($D44="NaN","NaN",'2014WavelengthOrientation'!I44)</f>
        <v>NaN</v>
      </c>
      <c r="O44" s="21" t="str">
        <f>IF($D44="NaN","NaN",'2014WavelengthOrientation'!M44)</f>
        <v>NaN</v>
      </c>
      <c r="P44" s="21" t="str">
        <f>IF($D44="NaN","NaN",'2014WavelengthOrientation'!N44)</f>
        <v>NaN</v>
      </c>
      <c r="Q44" s="21" t="str">
        <f>IF($D44="NaN","NaN",'2014WavelengthOrientation'!O44)</f>
        <v>NaN</v>
      </c>
      <c r="R44" s="90" t="str">
        <f>IF($D44="NaN","NaN",'2014WavelengthOrientation'!P44)</f>
        <v>NaN</v>
      </c>
      <c r="S44" s="101" t="str">
        <f>IF($E44="NaN","NaN",IF($B44="NaN",'2014WavelengthOrientation'!G44,'2014WavelengthOrientation'!Q44))</f>
        <v>NaN</v>
      </c>
      <c r="T44" s="102" t="str">
        <f>IF($E44="NaN","NaN",IF($B44="NaN",'2014WavelengthOrientation'!I44,'2014WavelengthOrientation'!R44))</f>
        <v>NaN</v>
      </c>
      <c r="U44" s="102" t="str">
        <f>IF($E44="NaN","NaN",IF($B44="NaN",'2014WavelengthOrientation'!M44,'2014WavelengthOrientation'!S44))</f>
        <v>NaN</v>
      </c>
      <c r="V44" s="102" t="str">
        <f>IF($E44="NaN","NaN",IF($B44="NaN",'2014WavelengthOrientation'!N44,'2014WavelengthOrientation'!T44))</f>
        <v>NaN</v>
      </c>
      <c r="W44" s="102" t="str">
        <f>IF($E44="NaN","NaN",IF($B44="NaN",'2014WavelengthOrientation'!O44,'2014WavelengthOrientation'!U44))</f>
        <v>NaN</v>
      </c>
      <c r="X44" s="103" t="str">
        <f>IF($E44="NaN","NaN",IF($B44="NaN",'2014WavelengthOrientation'!P44,'2014WavelengthOrientation'!V44))</f>
        <v>NaN</v>
      </c>
      <c r="Y44" s="25"/>
    </row>
    <row r="45" spans="1:25" ht="15.75" customHeight="1">
      <c r="A45" s="97">
        <f>'2014'!A45</f>
        <v>41771</v>
      </c>
      <c r="B45" s="98">
        <f>'2014'!B45</f>
        <v>0.82847222222222228</v>
      </c>
      <c r="C45" s="98">
        <f>'2014'!C45</f>
        <v>0.95</v>
      </c>
      <c r="D45" s="99" t="str">
        <f>'2014'!D45</f>
        <v>NaN</v>
      </c>
      <c r="E45" s="21" t="str">
        <f>'2014'!G45</f>
        <v>NaN</v>
      </c>
      <c r="F45" s="100" t="str">
        <f>'2014'!H45</f>
        <v>NaN</v>
      </c>
      <c r="G45" s="21">
        <f>IF($C45="NaN","NaN",'2014WavelengthOrientation'!G45)</f>
        <v>3</v>
      </c>
      <c r="H45" s="21">
        <f>IF($C45="NaN","NaN",'2014WavelengthOrientation'!I45)</f>
        <v>3.8</v>
      </c>
      <c r="I45" s="21" t="str">
        <f>IF($C45="NaN","NaN",'2014WavelengthOrientation'!M45)</f>
        <v>NaN</v>
      </c>
      <c r="J45" s="21">
        <f>IF($C45="NaN","NaN",'2014WavelengthOrientation'!N45)</f>
        <v>1.2</v>
      </c>
      <c r="K45" s="21" t="str">
        <f>IF($C45="NaN","NaN",'2014WavelengthOrientation'!O45)</f>
        <v>NaN</v>
      </c>
      <c r="L45" s="90">
        <f>IF($C45="NaN","NaN",'2014WavelengthOrientation'!P45)</f>
        <v>3.1666666666666665</v>
      </c>
      <c r="M45" s="21" t="str">
        <f>IF($D45="NaN","NaN",'2014WavelengthOrientation'!G45)</f>
        <v>NaN</v>
      </c>
      <c r="N45" s="21" t="str">
        <f>IF($D45="NaN","NaN",'2014WavelengthOrientation'!I45)</f>
        <v>NaN</v>
      </c>
      <c r="O45" s="21" t="str">
        <f>IF($D45="NaN","NaN",'2014WavelengthOrientation'!M45)</f>
        <v>NaN</v>
      </c>
      <c r="P45" s="21" t="str">
        <f>IF($D45="NaN","NaN",'2014WavelengthOrientation'!N45)</f>
        <v>NaN</v>
      </c>
      <c r="Q45" s="21" t="str">
        <f>IF($D45="NaN","NaN",'2014WavelengthOrientation'!O45)</f>
        <v>NaN</v>
      </c>
      <c r="R45" s="90" t="str">
        <f>IF($D45="NaN","NaN",'2014WavelengthOrientation'!P45)</f>
        <v>NaN</v>
      </c>
      <c r="S45" s="101" t="str">
        <f>IF($E45="NaN","NaN",IF($B45="NaN",'2014WavelengthOrientation'!G45,'2014WavelengthOrientation'!Q45))</f>
        <v>NaN</v>
      </c>
      <c r="T45" s="102" t="str">
        <f>IF($E45="NaN","NaN",IF($B45="NaN",'2014WavelengthOrientation'!I45,'2014WavelengthOrientation'!R45))</f>
        <v>NaN</v>
      </c>
      <c r="U45" s="102" t="str">
        <f>IF($E45="NaN","NaN",IF($B45="NaN",'2014WavelengthOrientation'!M45,'2014WavelengthOrientation'!S45))</f>
        <v>NaN</v>
      </c>
      <c r="V45" s="102" t="str">
        <f>IF($E45="NaN","NaN",IF($B45="NaN",'2014WavelengthOrientation'!N45,'2014WavelengthOrientation'!T45))</f>
        <v>NaN</v>
      </c>
      <c r="W45" s="102" t="str">
        <f>IF($E45="NaN","NaN",IF($B45="NaN",'2014WavelengthOrientation'!O45,'2014WavelengthOrientation'!U45))</f>
        <v>NaN</v>
      </c>
      <c r="X45" s="103" t="str">
        <f>IF($E45="NaN","NaN",IF($B45="NaN",'2014WavelengthOrientation'!P45,'2014WavelengthOrientation'!V45))</f>
        <v>NaN</v>
      </c>
      <c r="Y45" s="25"/>
    </row>
    <row r="46" spans="1:25" ht="15.75" customHeight="1">
      <c r="A46" s="97">
        <f>'2014'!A46</f>
        <v>41772</v>
      </c>
      <c r="B46" s="98">
        <f>'2014'!B46</f>
        <v>0.65347222222222223</v>
      </c>
      <c r="C46" s="98" t="str">
        <f>'2014'!C46</f>
        <v>NaN</v>
      </c>
      <c r="D46" s="99">
        <f>'2014'!D46</f>
        <v>0.77569444444444446</v>
      </c>
      <c r="E46" s="21" t="str">
        <f>'2014'!G46</f>
        <v>NaN</v>
      </c>
      <c r="F46" s="90" t="str">
        <f>'2014'!H46</f>
        <v>NaN</v>
      </c>
      <c r="G46" s="21" t="str">
        <f>IF($C46="NaN","NaN",'2014WavelengthOrientation'!G46)</f>
        <v>NaN</v>
      </c>
      <c r="H46" s="21" t="str">
        <f>IF($C46="NaN","NaN",'2014WavelengthOrientation'!I46)</f>
        <v>NaN</v>
      </c>
      <c r="I46" s="21" t="str">
        <f>IF($C46="NaN","NaN",'2014WavelengthOrientation'!M46)</f>
        <v>NaN</v>
      </c>
      <c r="J46" s="21" t="str">
        <f>IF($C46="NaN","NaN",'2014WavelengthOrientation'!N46)</f>
        <v>NaN</v>
      </c>
      <c r="K46" s="21" t="str">
        <f>IF($C46="NaN","NaN",'2014WavelengthOrientation'!O46)</f>
        <v>NaN</v>
      </c>
      <c r="L46" s="90" t="str">
        <f>IF($C46="NaN","NaN",'2014WavelengthOrientation'!P46)</f>
        <v>NaN</v>
      </c>
      <c r="M46" s="21">
        <f>IF($D46="NaN","NaN",'2014WavelengthOrientation'!G46)</f>
        <v>2.7</v>
      </c>
      <c r="N46" s="21">
        <f>IF($D46="NaN","NaN",'2014WavelengthOrientation'!I46)</f>
        <v>3.3</v>
      </c>
      <c r="O46" s="21">
        <f>IF($D46="NaN","NaN",'2014WavelengthOrientation'!M46)</f>
        <v>0.8</v>
      </c>
      <c r="P46" s="21">
        <f>IF($D46="NaN","NaN",'2014WavelengthOrientation'!N46)</f>
        <v>1.45</v>
      </c>
      <c r="Q46" s="21">
        <f>IF($D46="NaN","NaN",'2014WavelengthOrientation'!O46)</f>
        <v>3.375</v>
      </c>
      <c r="R46" s="90">
        <f>IF($D46="NaN","NaN",'2014WavelengthOrientation'!P46)</f>
        <v>2.2758620689655173</v>
      </c>
      <c r="S46" s="101" t="str">
        <f>IF($E46="NaN","NaN",IF($B46="NaN",'2014WavelengthOrientation'!G46,'2014WavelengthOrientation'!Q46))</f>
        <v>NaN</v>
      </c>
      <c r="T46" s="102" t="str">
        <f>IF($E46="NaN","NaN",IF($B46="NaN",'2014WavelengthOrientation'!I46,'2014WavelengthOrientation'!R46))</f>
        <v>NaN</v>
      </c>
      <c r="U46" s="102" t="str">
        <f>IF($E46="NaN","NaN",IF($B46="NaN",'2014WavelengthOrientation'!M46,'2014WavelengthOrientation'!S46))</f>
        <v>NaN</v>
      </c>
      <c r="V46" s="102" t="str">
        <f>IF($E46="NaN","NaN",IF($B46="NaN",'2014WavelengthOrientation'!N46,'2014WavelengthOrientation'!T46))</f>
        <v>NaN</v>
      </c>
      <c r="W46" s="102" t="str">
        <f>IF($E46="NaN","NaN",IF($B46="NaN",'2014WavelengthOrientation'!O46,'2014WavelengthOrientation'!U46))</f>
        <v>NaN</v>
      </c>
      <c r="X46" s="103" t="str">
        <f>IF($E46="NaN","NaN",IF($B46="NaN",'2014WavelengthOrientation'!P46,'2014WavelengthOrientation'!V46))</f>
        <v>NaN</v>
      </c>
      <c r="Y46" s="25"/>
    </row>
    <row r="47" spans="1:25" ht="15.75" customHeight="1">
      <c r="A47" s="97">
        <f>'2014'!A47</f>
        <v>41773</v>
      </c>
      <c r="B47" s="98">
        <f>'2014'!B47</f>
        <v>0.69513888888888886</v>
      </c>
      <c r="C47" s="98" t="str">
        <f>'2014'!C47</f>
        <v>NaN</v>
      </c>
      <c r="D47" s="99">
        <f>'2014'!D47</f>
        <v>0.7270833333333333</v>
      </c>
      <c r="E47" s="21" t="str">
        <f>'2014'!G47</f>
        <v>NaN</v>
      </c>
      <c r="F47" s="90" t="str">
        <f>'2014'!H47</f>
        <v>NaN</v>
      </c>
      <c r="G47" s="21" t="str">
        <f>IF($C47="NaN","NaN",'2014WavelengthOrientation'!G47)</f>
        <v>NaN</v>
      </c>
      <c r="H47" s="21" t="str">
        <f>IF($C47="NaN","NaN",'2014WavelengthOrientation'!I47)</f>
        <v>NaN</v>
      </c>
      <c r="I47" s="21" t="str">
        <f>IF($C47="NaN","NaN",'2014WavelengthOrientation'!M47)</f>
        <v>NaN</v>
      </c>
      <c r="J47" s="21" t="str">
        <f>IF($C47="NaN","NaN",'2014WavelengthOrientation'!N47)</f>
        <v>NaN</v>
      </c>
      <c r="K47" s="21" t="str">
        <f>IF($C47="NaN","NaN",'2014WavelengthOrientation'!O47)</f>
        <v>NaN</v>
      </c>
      <c r="L47" s="90" t="str">
        <f>IF($C47="NaN","NaN",'2014WavelengthOrientation'!P47)</f>
        <v>NaN</v>
      </c>
      <c r="M47" s="21">
        <f>IF($D47="NaN","NaN",'2014WavelengthOrientation'!G47)</f>
        <v>4</v>
      </c>
      <c r="N47" s="21">
        <f>IF($D47="NaN","NaN",'2014WavelengthOrientation'!I47)</f>
        <v>3.3</v>
      </c>
      <c r="O47" s="21">
        <f>IF($D47="NaN","NaN",'2014WavelengthOrientation'!M47)</f>
        <v>1.65</v>
      </c>
      <c r="P47" s="21">
        <f>IF($D47="NaN","NaN",'2014WavelengthOrientation'!N47)</f>
        <v>1.9</v>
      </c>
      <c r="Q47" s="21">
        <f>IF($D47="NaN","NaN",'2014WavelengthOrientation'!O47)</f>
        <v>2.4242424242424243</v>
      </c>
      <c r="R47" s="90">
        <f>IF($D47="NaN","NaN",'2014WavelengthOrientation'!P47)</f>
        <v>1.736842105263158</v>
      </c>
      <c r="S47" s="101" t="str">
        <f>IF($E47="NaN","NaN",IF($B47="NaN",'2014WavelengthOrientation'!G47,'2014WavelengthOrientation'!Q47))</f>
        <v>NaN</v>
      </c>
      <c r="T47" s="102" t="str">
        <f>IF($E47="NaN","NaN",IF($B47="NaN",'2014WavelengthOrientation'!I47,'2014WavelengthOrientation'!R47))</f>
        <v>NaN</v>
      </c>
      <c r="U47" s="102" t="str">
        <f>IF($E47="NaN","NaN",IF($B47="NaN",'2014WavelengthOrientation'!M47,'2014WavelengthOrientation'!S47))</f>
        <v>NaN</v>
      </c>
      <c r="V47" s="102" t="str">
        <f>IF($E47="NaN","NaN",IF($B47="NaN",'2014WavelengthOrientation'!N47,'2014WavelengthOrientation'!T47))</f>
        <v>NaN</v>
      </c>
      <c r="W47" s="102" t="str">
        <f>IF($E47="NaN","NaN",IF($B47="NaN",'2014WavelengthOrientation'!O47,'2014WavelengthOrientation'!U47))</f>
        <v>NaN</v>
      </c>
      <c r="X47" s="103" t="str">
        <f>IF($E47="NaN","NaN",IF($B47="NaN",'2014WavelengthOrientation'!P47,'2014WavelengthOrientation'!V47))</f>
        <v>NaN</v>
      </c>
      <c r="Y47" s="25"/>
    </row>
    <row r="48" spans="1:25" ht="15.75" customHeight="1">
      <c r="A48" s="97">
        <f>'2014'!A48</f>
        <v>41774</v>
      </c>
      <c r="B48" s="98" t="str">
        <f>'2014'!B48</f>
        <v>NaN</v>
      </c>
      <c r="C48" s="98" t="str">
        <f>'2014'!C48</f>
        <v>NaN</v>
      </c>
      <c r="D48" s="99" t="str">
        <f>'2014'!D48</f>
        <v>NaN</v>
      </c>
      <c r="E48" s="21" t="str">
        <f>'2014'!G48</f>
        <v>NaN</v>
      </c>
      <c r="F48" s="100" t="str">
        <f>'2014'!H48</f>
        <v>NaN</v>
      </c>
      <c r="G48" s="21" t="str">
        <f>IF($C48="NaN","NaN",'2014WavelengthOrientation'!G48)</f>
        <v>NaN</v>
      </c>
      <c r="H48" s="21" t="str">
        <f>IF($C48="NaN","NaN",'2014WavelengthOrientation'!I48)</f>
        <v>NaN</v>
      </c>
      <c r="I48" s="21" t="str">
        <f>IF($C48="NaN","NaN",'2014WavelengthOrientation'!M48)</f>
        <v>NaN</v>
      </c>
      <c r="J48" s="21" t="str">
        <f>IF($C48="NaN","NaN",'2014WavelengthOrientation'!N48)</f>
        <v>NaN</v>
      </c>
      <c r="K48" s="21" t="str">
        <f>IF($C48="NaN","NaN",'2014WavelengthOrientation'!O48)</f>
        <v>NaN</v>
      </c>
      <c r="L48" s="90" t="str">
        <f>IF($C48="NaN","NaN",'2014WavelengthOrientation'!P48)</f>
        <v>NaN</v>
      </c>
      <c r="M48" s="21" t="str">
        <f>IF($D48="NaN","NaN",'2014WavelengthOrientation'!G48)</f>
        <v>NaN</v>
      </c>
      <c r="N48" s="21" t="str">
        <f>IF($D48="NaN","NaN",'2014WavelengthOrientation'!I48)</f>
        <v>NaN</v>
      </c>
      <c r="O48" s="21" t="str">
        <f>IF($D48="NaN","NaN",'2014WavelengthOrientation'!M48)</f>
        <v>NaN</v>
      </c>
      <c r="P48" s="21" t="str">
        <f>IF($D48="NaN","NaN",'2014WavelengthOrientation'!N48)</f>
        <v>NaN</v>
      </c>
      <c r="Q48" s="21" t="str">
        <f>IF($D48="NaN","NaN",'2014WavelengthOrientation'!O48)</f>
        <v>NaN</v>
      </c>
      <c r="R48" s="90" t="str">
        <f>IF($D48="NaN","NaN",'2014WavelengthOrientation'!P48)</f>
        <v>NaN</v>
      </c>
      <c r="S48" s="101" t="str">
        <f>IF($E48="NaN","NaN",IF($B48="NaN",'2014WavelengthOrientation'!G48,'2014WavelengthOrientation'!Q48))</f>
        <v>NaN</v>
      </c>
      <c r="T48" s="102" t="str">
        <f>IF($E48="NaN","NaN",IF($B48="NaN",'2014WavelengthOrientation'!I48,'2014WavelengthOrientation'!R48))</f>
        <v>NaN</v>
      </c>
      <c r="U48" s="102" t="str">
        <f>IF($E48="NaN","NaN",IF($B48="NaN",'2014WavelengthOrientation'!M48,'2014WavelengthOrientation'!S48))</f>
        <v>NaN</v>
      </c>
      <c r="V48" s="102" t="str">
        <f>IF($E48="NaN","NaN",IF($B48="NaN",'2014WavelengthOrientation'!N48,'2014WavelengthOrientation'!T48))</f>
        <v>NaN</v>
      </c>
      <c r="W48" s="102" t="str">
        <f>IF($E48="NaN","NaN",IF($B48="NaN",'2014WavelengthOrientation'!O48,'2014WavelengthOrientation'!U48))</f>
        <v>NaN</v>
      </c>
      <c r="X48" s="103" t="str">
        <f>IF($E48="NaN","NaN",IF($B48="NaN",'2014WavelengthOrientation'!P48,'2014WavelengthOrientation'!V48))</f>
        <v>NaN</v>
      </c>
      <c r="Y48" s="25"/>
    </row>
    <row r="49" spans="1:25" ht="15.75" customHeight="1">
      <c r="A49" s="97">
        <f>'2014'!A49</f>
        <v>41775</v>
      </c>
      <c r="B49" s="98">
        <f>'2014'!B49</f>
        <v>0.83611111111111114</v>
      </c>
      <c r="C49" s="98">
        <f>'2014'!C49</f>
        <v>1.0131944444444445</v>
      </c>
      <c r="D49" s="99" t="str">
        <f>'2014'!D49</f>
        <v>NaN</v>
      </c>
      <c r="E49" s="21" t="str">
        <f>'2014'!G49</f>
        <v>NaN</v>
      </c>
      <c r="F49" s="100" t="str">
        <f>'2014'!H49</f>
        <v>NaN</v>
      </c>
      <c r="G49" s="21">
        <f>IF($C49="NaN","NaN",'2014WavelengthOrientation'!G49)</f>
        <v>4.8</v>
      </c>
      <c r="H49" s="21">
        <f>IF($C49="NaN","NaN",'2014WavelengthOrientation'!I49)</f>
        <v>20</v>
      </c>
      <c r="I49" s="21">
        <f>IF($C49="NaN","NaN",'2014WavelengthOrientation'!M49)</f>
        <v>1.5</v>
      </c>
      <c r="J49" s="21">
        <f>IF($C49="NaN","NaN",'2014WavelengthOrientation'!N49)</f>
        <v>1.6</v>
      </c>
      <c r="K49" s="21">
        <f>IF($C49="NaN","NaN",'2014WavelengthOrientation'!O49)</f>
        <v>3.1999999999999997</v>
      </c>
      <c r="L49" s="90">
        <f>IF($C49="NaN","NaN",'2014WavelengthOrientation'!P49)</f>
        <v>12.5</v>
      </c>
      <c r="M49" s="21" t="str">
        <f>IF($D49="NaN","NaN",'2014WavelengthOrientation'!G49)</f>
        <v>NaN</v>
      </c>
      <c r="N49" s="21" t="str">
        <f>IF($D49="NaN","NaN",'2014WavelengthOrientation'!I49)</f>
        <v>NaN</v>
      </c>
      <c r="O49" s="21" t="str">
        <f>IF($D49="NaN","NaN",'2014WavelengthOrientation'!M49)</f>
        <v>NaN</v>
      </c>
      <c r="P49" s="21" t="str">
        <f>IF($D49="NaN","NaN",'2014WavelengthOrientation'!N49)</f>
        <v>NaN</v>
      </c>
      <c r="Q49" s="21" t="str">
        <f>IF($D49="NaN","NaN",'2014WavelengthOrientation'!O49)</f>
        <v>NaN</v>
      </c>
      <c r="R49" s="90" t="str">
        <f>IF($D49="NaN","NaN",'2014WavelengthOrientation'!P49)</f>
        <v>NaN</v>
      </c>
      <c r="S49" s="101" t="str">
        <f>IF($E49="NaN","NaN",IF($B49="NaN",'2014WavelengthOrientation'!G49,'2014WavelengthOrientation'!Q49))</f>
        <v>NaN</v>
      </c>
      <c r="T49" s="102" t="str">
        <f>IF($E49="NaN","NaN",IF($B49="NaN",'2014WavelengthOrientation'!I49,'2014WavelengthOrientation'!R49))</f>
        <v>NaN</v>
      </c>
      <c r="U49" s="102" t="str">
        <f>IF($E49="NaN","NaN",IF($B49="NaN",'2014WavelengthOrientation'!M49,'2014WavelengthOrientation'!S49))</f>
        <v>NaN</v>
      </c>
      <c r="V49" s="102" t="str">
        <f>IF($E49="NaN","NaN",IF($B49="NaN",'2014WavelengthOrientation'!N49,'2014WavelengthOrientation'!T49))</f>
        <v>NaN</v>
      </c>
      <c r="W49" s="102" t="str">
        <f>IF($E49="NaN","NaN",IF($B49="NaN",'2014WavelengthOrientation'!O49,'2014WavelengthOrientation'!U49))</f>
        <v>NaN</v>
      </c>
      <c r="X49" s="103" t="str">
        <f>IF($E49="NaN","NaN",IF($B49="NaN",'2014WavelengthOrientation'!P49,'2014WavelengthOrientation'!V49))</f>
        <v>NaN</v>
      </c>
      <c r="Y49" s="25"/>
    </row>
    <row r="50" spans="1:25" ht="15.75" customHeight="1">
      <c r="A50" s="97">
        <f>'2014'!A50</f>
        <v>41776</v>
      </c>
      <c r="B50" s="98" t="str">
        <f>'2014'!B50</f>
        <v>NaN</v>
      </c>
      <c r="C50" s="98" t="str">
        <f>'2014'!C50</f>
        <v>NaN</v>
      </c>
      <c r="D50" s="99" t="str">
        <f>'2014'!D50</f>
        <v>NaN</v>
      </c>
      <c r="E50" s="21" t="str">
        <f>'2014'!G50</f>
        <v>NaN</v>
      </c>
      <c r="F50" s="100" t="str">
        <f>'2014'!H50</f>
        <v>NaN</v>
      </c>
      <c r="G50" s="21" t="str">
        <f>IF($C50="NaN","NaN",'2014WavelengthOrientation'!G50)</f>
        <v>NaN</v>
      </c>
      <c r="H50" s="21" t="str">
        <f>IF($C50="NaN","NaN",'2014WavelengthOrientation'!I50)</f>
        <v>NaN</v>
      </c>
      <c r="I50" s="21" t="str">
        <f>IF($C50="NaN","NaN",'2014WavelengthOrientation'!M50)</f>
        <v>NaN</v>
      </c>
      <c r="J50" s="21" t="str">
        <f>IF($C50="NaN","NaN",'2014WavelengthOrientation'!N50)</f>
        <v>NaN</v>
      </c>
      <c r="K50" s="21" t="str">
        <f>IF($C50="NaN","NaN",'2014WavelengthOrientation'!O50)</f>
        <v>NaN</v>
      </c>
      <c r="L50" s="90" t="str">
        <f>IF($C50="NaN","NaN",'2014WavelengthOrientation'!P50)</f>
        <v>NaN</v>
      </c>
      <c r="M50" s="21" t="str">
        <f>IF($D50="NaN","NaN",'2014WavelengthOrientation'!G50)</f>
        <v>NaN</v>
      </c>
      <c r="N50" s="21" t="str">
        <f>IF($D50="NaN","NaN",'2014WavelengthOrientation'!I50)</f>
        <v>NaN</v>
      </c>
      <c r="O50" s="21" t="str">
        <f>IF($D50="NaN","NaN",'2014WavelengthOrientation'!M50)</f>
        <v>NaN</v>
      </c>
      <c r="P50" s="21" t="str">
        <f>IF($D50="NaN","NaN",'2014WavelengthOrientation'!N50)</f>
        <v>NaN</v>
      </c>
      <c r="Q50" s="21" t="str">
        <f>IF($D50="NaN","NaN",'2014WavelengthOrientation'!O50)</f>
        <v>NaN</v>
      </c>
      <c r="R50" s="90" t="str">
        <f>IF($D50="NaN","NaN",'2014WavelengthOrientation'!P50)</f>
        <v>NaN</v>
      </c>
      <c r="S50" s="101" t="str">
        <f>IF($E50="NaN","NaN",IF($B50="NaN",'2014WavelengthOrientation'!G50,'2014WavelengthOrientation'!Q50))</f>
        <v>NaN</v>
      </c>
      <c r="T50" s="102" t="str">
        <f>IF($E50="NaN","NaN",IF($B50="NaN",'2014WavelengthOrientation'!I50,'2014WavelengthOrientation'!R50))</f>
        <v>NaN</v>
      </c>
      <c r="U50" s="102" t="str">
        <f>IF($E50="NaN","NaN",IF($B50="NaN",'2014WavelengthOrientation'!M50,'2014WavelengthOrientation'!S50))</f>
        <v>NaN</v>
      </c>
      <c r="V50" s="102" t="str">
        <f>IF($E50="NaN","NaN",IF($B50="NaN",'2014WavelengthOrientation'!N50,'2014WavelengthOrientation'!T50))</f>
        <v>NaN</v>
      </c>
      <c r="W50" s="102" t="str">
        <f>IF($E50="NaN","NaN",IF($B50="NaN",'2014WavelengthOrientation'!O50,'2014WavelengthOrientation'!U50))</f>
        <v>NaN</v>
      </c>
      <c r="X50" s="103" t="str">
        <f>IF($E50="NaN","NaN",IF($B50="NaN",'2014WavelengthOrientation'!P50,'2014WavelengthOrientation'!V50))</f>
        <v>NaN</v>
      </c>
      <c r="Y50" s="25"/>
    </row>
    <row r="51" spans="1:25" ht="15.75" customHeight="1">
      <c r="A51" s="97">
        <f>'2014'!A51</f>
        <v>41777</v>
      </c>
      <c r="B51" s="98">
        <f>'2014'!B51</f>
        <v>0.90486111111111112</v>
      </c>
      <c r="C51" s="98">
        <f>'2014'!C51</f>
        <v>1.0201388888888889</v>
      </c>
      <c r="D51" s="99" t="str">
        <f>'2014'!D51</f>
        <v>NaN</v>
      </c>
      <c r="E51" s="21" t="str">
        <f>'2014'!G51</f>
        <v>NaN</v>
      </c>
      <c r="F51" s="100" t="str">
        <f>'2014'!H51</f>
        <v>NaN</v>
      </c>
      <c r="G51" s="21">
        <f>IF($C51="NaN","NaN",'2014WavelengthOrientation'!G51)</f>
        <v>3.1</v>
      </c>
      <c r="H51" s="21">
        <f>IF($C51="NaN","NaN",'2014WavelengthOrientation'!I51)</f>
        <v>2</v>
      </c>
      <c r="I51" s="21">
        <f>IF($C51="NaN","NaN",'2014WavelengthOrientation'!M51)</f>
        <v>0.95</v>
      </c>
      <c r="J51" s="21">
        <f>IF($C51="NaN","NaN",'2014WavelengthOrientation'!N51)</f>
        <v>1.1499999999999999</v>
      </c>
      <c r="K51" s="21">
        <f>IF($C51="NaN","NaN",'2014WavelengthOrientation'!O51)</f>
        <v>3.2631578947368425</v>
      </c>
      <c r="L51" s="90">
        <f>IF($C51="NaN","NaN",'2014WavelengthOrientation'!P51)</f>
        <v>1.7391304347826089</v>
      </c>
      <c r="M51" s="21" t="str">
        <f>IF($D51="NaN","NaN",'2014WavelengthOrientation'!G51)</f>
        <v>NaN</v>
      </c>
      <c r="N51" s="21" t="str">
        <f>IF($D51="NaN","NaN",'2014WavelengthOrientation'!I51)</f>
        <v>NaN</v>
      </c>
      <c r="O51" s="21" t="str">
        <f>IF($D51="NaN","NaN",'2014WavelengthOrientation'!M51)</f>
        <v>NaN</v>
      </c>
      <c r="P51" s="21" t="str">
        <f>IF($D51="NaN","NaN",'2014WavelengthOrientation'!N51)</f>
        <v>NaN</v>
      </c>
      <c r="Q51" s="21" t="str">
        <f>IF($D51="NaN","NaN",'2014WavelengthOrientation'!O51)</f>
        <v>NaN</v>
      </c>
      <c r="R51" s="90" t="str">
        <f>IF($D51="NaN","NaN",'2014WavelengthOrientation'!P51)</f>
        <v>NaN</v>
      </c>
      <c r="S51" s="101" t="str">
        <f>IF($E51="NaN","NaN",IF($B51="NaN",'2014WavelengthOrientation'!G51,'2014WavelengthOrientation'!Q51))</f>
        <v>NaN</v>
      </c>
      <c r="T51" s="102" t="str">
        <f>IF($E51="NaN","NaN",IF($B51="NaN",'2014WavelengthOrientation'!I51,'2014WavelengthOrientation'!R51))</f>
        <v>NaN</v>
      </c>
      <c r="U51" s="102" t="str">
        <f>IF($E51="NaN","NaN",IF($B51="NaN",'2014WavelengthOrientation'!M51,'2014WavelengthOrientation'!S51))</f>
        <v>NaN</v>
      </c>
      <c r="V51" s="102" t="str">
        <f>IF($E51="NaN","NaN",IF($B51="NaN",'2014WavelengthOrientation'!N51,'2014WavelengthOrientation'!T51))</f>
        <v>NaN</v>
      </c>
      <c r="W51" s="102" t="str">
        <f>IF($E51="NaN","NaN",IF($B51="NaN",'2014WavelengthOrientation'!O51,'2014WavelengthOrientation'!U51))</f>
        <v>NaN</v>
      </c>
      <c r="X51" s="103" t="str">
        <f>IF($E51="NaN","NaN",IF($B51="NaN",'2014WavelengthOrientation'!P51,'2014WavelengthOrientation'!V51))</f>
        <v>NaN</v>
      </c>
      <c r="Y51" s="25"/>
    </row>
    <row r="52" spans="1:25" ht="15.75" customHeight="1">
      <c r="A52" s="97">
        <f>'2014'!A52</f>
        <v>41778</v>
      </c>
      <c r="B52" s="98">
        <f>'2014'!B52</f>
        <v>0.65</v>
      </c>
      <c r="C52" s="98">
        <f>'2014'!C52</f>
        <v>0.95416666666666672</v>
      </c>
      <c r="D52" s="99" t="str">
        <f>'2014'!D52</f>
        <v>NaN</v>
      </c>
      <c r="E52" s="21" t="str">
        <f>'2014'!G52</f>
        <v>NaN</v>
      </c>
      <c r="F52" s="100" t="str">
        <f>'2014'!H52</f>
        <v>NaN</v>
      </c>
      <c r="G52" s="21">
        <f>IF($C52="NaN","NaN",'2014WavelengthOrientation'!G52)</f>
        <v>2.9</v>
      </c>
      <c r="H52" s="21">
        <f>IF($C52="NaN","NaN",'2014WavelengthOrientation'!I52)</f>
        <v>3.3</v>
      </c>
      <c r="I52" s="21">
        <f>IF($C52="NaN","NaN",'2014WavelengthOrientation'!M52)</f>
        <v>0.75</v>
      </c>
      <c r="J52" s="21">
        <f>IF($C52="NaN","NaN",'2014WavelengthOrientation'!N52)</f>
        <v>1.65</v>
      </c>
      <c r="K52" s="21">
        <f>IF($C52="NaN","NaN",'2014WavelengthOrientation'!O52)</f>
        <v>3.8666666666666667</v>
      </c>
      <c r="L52" s="90">
        <f>IF($C52="NaN","NaN",'2014WavelengthOrientation'!P52)</f>
        <v>2</v>
      </c>
      <c r="M52" s="21" t="str">
        <f>IF($D52="NaN","NaN",'2014WavelengthOrientation'!G52)</f>
        <v>NaN</v>
      </c>
      <c r="N52" s="21" t="str">
        <f>IF($D52="NaN","NaN",'2014WavelengthOrientation'!I52)</f>
        <v>NaN</v>
      </c>
      <c r="O52" s="21" t="str">
        <f>IF($D52="NaN","NaN",'2014WavelengthOrientation'!M52)</f>
        <v>NaN</v>
      </c>
      <c r="P52" s="21" t="str">
        <f>IF($D52="NaN","NaN",'2014WavelengthOrientation'!N52)</f>
        <v>NaN</v>
      </c>
      <c r="Q52" s="21" t="str">
        <f>IF($D52="NaN","NaN",'2014WavelengthOrientation'!O52)</f>
        <v>NaN</v>
      </c>
      <c r="R52" s="90" t="str">
        <f>IF($D52="NaN","NaN",'2014WavelengthOrientation'!P52)</f>
        <v>NaN</v>
      </c>
      <c r="S52" s="101" t="str">
        <f>IF($E52="NaN","NaN",IF($B52="NaN",'2014WavelengthOrientation'!G52,'2014WavelengthOrientation'!Q52))</f>
        <v>NaN</v>
      </c>
      <c r="T52" s="102" t="str">
        <f>IF($E52="NaN","NaN",IF($B52="NaN",'2014WavelengthOrientation'!I52,'2014WavelengthOrientation'!R52))</f>
        <v>NaN</v>
      </c>
      <c r="U52" s="102" t="str">
        <f>IF($E52="NaN","NaN",IF($B52="NaN",'2014WavelengthOrientation'!M52,'2014WavelengthOrientation'!S52))</f>
        <v>NaN</v>
      </c>
      <c r="V52" s="102" t="str">
        <f>IF($E52="NaN","NaN",IF($B52="NaN",'2014WavelengthOrientation'!N52,'2014WavelengthOrientation'!T52))</f>
        <v>NaN</v>
      </c>
      <c r="W52" s="102" t="str">
        <f>IF($E52="NaN","NaN",IF($B52="NaN",'2014WavelengthOrientation'!O52,'2014WavelengthOrientation'!U52))</f>
        <v>NaN</v>
      </c>
      <c r="X52" s="103" t="str">
        <f>IF($E52="NaN","NaN",IF($B52="NaN",'2014WavelengthOrientation'!P52,'2014WavelengthOrientation'!V52))</f>
        <v>NaN</v>
      </c>
      <c r="Y52" s="25"/>
    </row>
    <row r="53" spans="1:25" ht="15.75" customHeight="1">
      <c r="A53" s="97">
        <f>'2014'!A53</f>
        <v>41779</v>
      </c>
      <c r="B53" s="98">
        <f>'2014'!B53</f>
        <v>0.65833333333333333</v>
      </c>
      <c r="C53" s="98">
        <f>'2014'!C53</f>
        <v>0.98472222222222228</v>
      </c>
      <c r="D53" s="99" t="str">
        <f>'2014'!D53</f>
        <v>NaN</v>
      </c>
      <c r="E53" s="21" t="str">
        <f>'2014'!G53</f>
        <v>NaN</v>
      </c>
      <c r="F53" s="100" t="str">
        <f>'2014'!H53</f>
        <v>NaN</v>
      </c>
      <c r="G53" s="21">
        <f>IF($C53="NaN","NaN",'2014WavelengthOrientation'!G53)</f>
        <v>2.4</v>
      </c>
      <c r="H53" s="21">
        <f>IF($C53="NaN","NaN",'2014WavelengthOrientation'!I53)</f>
        <v>5.3</v>
      </c>
      <c r="I53" s="21">
        <f>IF($C53="NaN","NaN",'2014WavelengthOrientation'!M53)</f>
        <v>0.8</v>
      </c>
      <c r="J53" s="21">
        <f>IF($C53="NaN","NaN",'2014WavelengthOrientation'!N53)</f>
        <v>1.4</v>
      </c>
      <c r="K53" s="21">
        <f>IF($C53="NaN","NaN",'2014WavelengthOrientation'!O53)</f>
        <v>2.9999999999999996</v>
      </c>
      <c r="L53" s="90">
        <f>IF($C53="NaN","NaN",'2014WavelengthOrientation'!P53)</f>
        <v>3.785714285714286</v>
      </c>
      <c r="M53" s="21" t="str">
        <f>IF($D53="NaN","NaN",'2014WavelengthOrientation'!G53)</f>
        <v>NaN</v>
      </c>
      <c r="N53" s="21" t="str">
        <f>IF($D53="NaN","NaN",'2014WavelengthOrientation'!I53)</f>
        <v>NaN</v>
      </c>
      <c r="O53" s="21" t="str">
        <f>IF($D53="NaN","NaN",'2014WavelengthOrientation'!M53)</f>
        <v>NaN</v>
      </c>
      <c r="P53" s="21" t="str">
        <f>IF($D53="NaN","NaN",'2014WavelengthOrientation'!N53)</f>
        <v>NaN</v>
      </c>
      <c r="Q53" s="21" t="str">
        <f>IF($D53="NaN","NaN",'2014WavelengthOrientation'!O53)</f>
        <v>NaN</v>
      </c>
      <c r="R53" s="90" t="str">
        <f>IF($D53="NaN","NaN",'2014WavelengthOrientation'!P53)</f>
        <v>NaN</v>
      </c>
      <c r="S53" s="101" t="str">
        <f>IF($E53="NaN","NaN",IF($B53="NaN",'2014WavelengthOrientation'!G53,'2014WavelengthOrientation'!Q53))</f>
        <v>NaN</v>
      </c>
      <c r="T53" s="102" t="str">
        <f>IF($E53="NaN","NaN",IF($B53="NaN",'2014WavelengthOrientation'!I53,'2014WavelengthOrientation'!R53))</f>
        <v>NaN</v>
      </c>
      <c r="U53" s="102" t="str">
        <f>IF($E53="NaN","NaN",IF($B53="NaN",'2014WavelengthOrientation'!M53,'2014WavelengthOrientation'!S53))</f>
        <v>NaN</v>
      </c>
      <c r="V53" s="102" t="str">
        <f>IF($E53="NaN","NaN",IF($B53="NaN",'2014WavelengthOrientation'!N53,'2014WavelengthOrientation'!T53))</f>
        <v>NaN</v>
      </c>
      <c r="W53" s="102" t="str">
        <f>IF($E53="NaN","NaN",IF($B53="NaN",'2014WavelengthOrientation'!O53,'2014WavelengthOrientation'!U53))</f>
        <v>NaN</v>
      </c>
      <c r="X53" s="103" t="str">
        <f>IF($E53="NaN","NaN",IF($B53="NaN",'2014WavelengthOrientation'!P53,'2014WavelengthOrientation'!V53))</f>
        <v>NaN</v>
      </c>
      <c r="Y53" s="25"/>
    </row>
    <row r="54" spans="1:25" ht="15.75" customHeight="1">
      <c r="A54" s="97">
        <f>'2014'!A54</f>
        <v>41780</v>
      </c>
      <c r="B54" s="98" t="str">
        <f>'2014'!B54</f>
        <v>NaN</v>
      </c>
      <c r="C54" s="98" t="str">
        <f>'2014'!C54</f>
        <v>NaN</v>
      </c>
      <c r="D54" s="99" t="str">
        <f>'2014'!D54</f>
        <v>NaN</v>
      </c>
      <c r="E54" s="21" t="str">
        <f>'2014'!G54</f>
        <v>NaN</v>
      </c>
      <c r="F54" s="100" t="str">
        <f>'2014'!H54</f>
        <v>NaN</v>
      </c>
      <c r="G54" s="21" t="str">
        <f>IF($C54="NaN","NaN",'2014WavelengthOrientation'!G54)</f>
        <v>NaN</v>
      </c>
      <c r="H54" s="21" t="str">
        <f>IF($C54="NaN","NaN",'2014WavelengthOrientation'!I54)</f>
        <v>NaN</v>
      </c>
      <c r="I54" s="21" t="str">
        <f>IF($C54="NaN","NaN",'2014WavelengthOrientation'!M54)</f>
        <v>NaN</v>
      </c>
      <c r="J54" s="21" t="str">
        <f>IF($C54="NaN","NaN",'2014WavelengthOrientation'!N54)</f>
        <v>NaN</v>
      </c>
      <c r="K54" s="21" t="str">
        <f>IF($C54="NaN","NaN",'2014WavelengthOrientation'!O54)</f>
        <v>NaN</v>
      </c>
      <c r="L54" s="90" t="str">
        <f>IF($C54="NaN","NaN",'2014WavelengthOrientation'!P54)</f>
        <v>NaN</v>
      </c>
      <c r="M54" s="21" t="str">
        <f>IF($D54="NaN","NaN",'2014WavelengthOrientation'!G54)</f>
        <v>NaN</v>
      </c>
      <c r="N54" s="21" t="str">
        <f>IF($D54="NaN","NaN",'2014WavelengthOrientation'!I54)</f>
        <v>NaN</v>
      </c>
      <c r="O54" s="21" t="str">
        <f>IF($D54="NaN","NaN",'2014WavelengthOrientation'!M54)</f>
        <v>NaN</v>
      </c>
      <c r="P54" s="21" t="str">
        <f>IF($D54="NaN","NaN",'2014WavelengthOrientation'!N54)</f>
        <v>NaN</v>
      </c>
      <c r="Q54" s="21" t="str">
        <f>IF($D54="NaN","NaN",'2014WavelengthOrientation'!O54)</f>
        <v>NaN</v>
      </c>
      <c r="R54" s="90" t="str">
        <f>IF($D54="NaN","NaN",'2014WavelengthOrientation'!P54)</f>
        <v>NaN</v>
      </c>
      <c r="S54" s="101" t="str">
        <f>IF($E54="NaN","NaN",IF($B54="NaN",'2014WavelengthOrientation'!G54,'2014WavelengthOrientation'!Q54))</f>
        <v>NaN</v>
      </c>
      <c r="T54" s="102" t="str">
        <f>IF($E54="NaN","NaN",IF($B54="NaN",'2014WavelengthOrientation'!I54,'2014WavelengthOrientation'!R54))</f>
        <v>NaN</v>
      </c>
      <c r="U54" s="102" t="str">
        <f>IF($E54="NaN","NaN",IF($B54="NaN",'2014WavelengthOrientation'!M54,'2014WavelengthOrientation'!S54))</f>
        <v>NaN</v>
      </c>
      <c r="V54" s="102" t="str">
        <f>IF($E54="NaN","NaN",IF($B54="NaN",'2014WavelengthOrientation'!N54,'2014WavelengthOrientation'!T54))</f>
        <v>NaN</v>
      </c>
      <c r="W54" s="102" t="str">
        <f>IF($E54="NaN","NaN",IF($B54="NaN",'2014WavelengthOrientation'!O54,'2014WavelengthOrientation'!U54))</f>
        <v>NaN</v>
      </c>
      <c r="X54" s="103" t="str">
        <f>IF($E54="NaN","NaN",IF($B54="NaN",'2014WavelengthOrientation'!P54,'2014WavelengthOrientation'!V54))</f>
        <v>NaN</v>
      </c>
      <c r="Y54" s="25"/>
    </row>
    <row r="55" spans="1:25" ht="15.75" customHeight="1">
      <c r="A55" s="97">
        <f>'2014'!A55</f>
        <v>41781</v>
      </c>
      <c r="B55" s="98">
        <f>'2014'!B55</f>
        <v>0.86875000000000002</v>
      </c>
      <c r="C55" s="98">
        <f>'2014'!C55</f>
        <v>1.0118055555555556</v>
      </c>
      <c r="D55" s="99" t="str">
        <f>'2014'!D55</f>
        <v>NaN</v>
      </c>
      <c r="E55" s="98" t="str">
        <f>'2014'!G55</f>
        <v>NaN</v>
      </c>
      <c r="F55" s="100" t="str">
        <f>'2014'!H55</f>
        <v>NaN</v>
      </c>
      <c r="G55" s="21">
        <f>IF($C55="NaN","NaN",'2014WavelengthOrientation'!G55)</f>
        <v>3.3</v>
      </c>
      <c r="H55" s="21">
        <f>IF($C55="NaN","NaN",'2014WavelengthOrientation'!I55)</f>
        <v>4.8</v>
      </c>
      <c r="I55" s="21">
        <f>IF($C55="NaN","NaN",'2014WavelengthOrientation'!M55)</f>
        <v>1.85</v>
      </c>
      <c r="J55" s="21">
        <f>IF($C55="NaN","NaN",'2014WavelengthOrientation'!N55)</f>
        <v>1.8</v>
      </c>
      <c r="K55" s="21">
        <f>IF($C55="NaN","NaN",'2014WavelengthOrientation'!O55)</f>
        <v>1.7837837837837835</v>
      </c>
      <c r="L55" s="90">
        <f>IF($C55="NaN","NaN",'2014WavelengthOrientation'!P55)</f>
        <v>2.6666666666666665</v>
      </c>
      <c r="M55" s="21" t="str">
        <f>IF($D55="NaN","NaN",'2014WavelengthOrientation'!G55)</f>
        <v>NaN</v>
      </c>
      <c r="N55" s="21" t="str">
        <f>IF($D55="NaN","NaN",'2014WavelengthOrientation'!I55)</f>
        <v>NaN</v>
      </c>
      <c r="O55" s="21" t="str">
        <f>IF($D55="NaN","NaN",'2014WavelengthOrientation'!M55)</f>
        <v>NaN</v>
      </c>
      <c r="P55" s="21" t="str">
        <f>IF($D55="NaN","NaN",'2014WavelengthOrientation'!N55)</f>
        <v>NaN</v>
      </c>
      <c r="Q55" s="21" t="str">
        <f>IF($D55="NaN","NaN",'2014WavelengthOrientation'!O55)</f>
        <v>NaN</v>
      </c>
      <c r="R55" s="90" t="str">
        <f>IF($D55="NaN","NaN",'2014WavelengthOrientation'!P55)</f>
        <v>NaN</v>
      </c>
      <c r="S55" s="101" t="str">
        <f>IF($E55="NaN","NaN",IF($B55="NaN",'2014WavelengthOrientation'!G55,'2014WavelengthOrientation'!Q55))</f>
        <v>NaN</v>
      </c>
      <c r="T55" s="102" t="str">
        <f>IF($E55="NaN","NaN",IF($B55="NaN",'2014WavelengthOrientation'!I55,'2014WavelengthOrientation'!R55))</f>
        <v>NaN</v>
      </c>
      <c r="U55" s="102" t="str">
        <f>IF($E55="NaN","NaN",IF($B55="NaN",'2014WavelengthOrientation'!M55,'2014WavelengthOrientation'!S55))</f>
        <v>NaN</v>
      </c>
      <c r="V55" s="102" t="str">
        <f>IF($E55="NaN","NaN",IF($B55="NaN",'2014WavelengthOrientation'!N55,'2014WavelengthOrientation'!T55))</f>
        <v>NaN</v>
      </c>
      <c r="W55" s="102" t="str">
        <f>IF($E55="NaN","NaN",IF($B55="NaN",'2014WavelengthOrientation'!O55,'2014WavelengthOrientation'!U55))</f>
        <v>NaN</v>
      </c>
      <c r="X55" s="103" t="str">
        <f>IF($E55="NaN","NaN",IF($B55="NaN",'2014WavelengthOrientation'!P55,'2014WavelengthOrientation'!V55))</f>
        <v>NaN</v>
      </c>
      <c r="Y55" s="25"/>
    </row>
    <row r="56" spans="1:25" ht="15.75" customHeight="1">
      <c r="A56" s="97">
        <f>'2014'!A56</f>
        <v>41782</v>
      </c>
      <c r="B56" s="98" t="str">
        <f>'2014'!B56</f>
        <v>NaN</v>
      </c>
      <c r="C56" s="98" t="str">
        <f>'2014'!C56</f>
        <v>NaN</v>
      </c>
      <c r="D56" s="99" t="str">
        <f>'2014'!D56</f>
        <v>NaN</v>
      </c>
      <c r="E56" s="21" t="str">
        <f>'2014'!G56</f>
        <v>NaN</v>
      </c>
      <c r="F56" s="100" t="str">
        <f>'2014'!H56</f>
        <v>NaN</v>
      </c>
      <c r="G56" s="21" t="str">
        <f>IF($C56="NaN","NaN",'2014WavelengthOrientation'!G56)</f>
        <v>NaN</v>
      </c>
      <c r="H56" s="21" t="str">
        <f>IF($C56="NaN","NaN",'2014WavelengthOrientation'!I56)</f>
        <v>NaN</v>
      </c>
      <c r="I56" s="21" t="str">
        <f>IF($C56="NaN","NaN",'2014WavelengthOrientation'!M56)</f>
        <v>NaN</v>
      </c>
      <c r="J56" s="21" t="str">
        <f>IF($C56="NaN","NaN",'2014WavelengthOrientation'!N56)</f>
        <v>NaN</v>
      </c>
      <c r="K56" s="21" t="str">
        <f>IF($C56="NaN","NaN",'2014WavelengthOrientation'!O56)</f>
        <v>NaN</v>
      </c>
      <c r="L56" s="90" t="str">
        <f>IF($C56="NaN","NaN",'2014WavelengthOrientation'!P56)</f>
        <v>NaN</v>
      </c>
      <c r="M56" s="21" t="str">
        <f>IF($D56="NaN","NaN",'2014WavelengthOrientation'!G56)</f>
        <v>NaN</v>
      </c>
      <c r="N56" s="21" t="str">
        <f>IF($D56="NaN","NaN",'2014WavelengthOrientation'!I56)</f>
        <v>NaN</v>
      </c>
      <c r="O56" s="21" t="str">
        <f>IF($D56="NaN","NaN",'2014WavelengthOrientation'!M56)</f>
        <v>NaN</v>
      </c>
      <c r="P56" s="21" t="str">
        <f>IF($D56="NaN","NaN",'2014WavelengthOrientation'!N56)</f>
        <v>NaN</v>
      </c>
      <c r="Q56" s="21" t="str">
        <f>IF($D56="NaN","NaN",'2014WavelengthOrientation'!O56)</f>
        <v>NaN</v>
      </c>
      <c r="R56" s="90" t="str">
        <f>IF($D56="NaN","NaN",'2014WavelengthOrientation'!P56)</f>
        <v>NaN</v>
      </c>
      <c r="S56" s="101" t="str">
        <f>IF($E56="NaN","NaN",IF($B56="NaN",'2014WavelengthOrientation'!G56,'2014WavelengthOrientation'!Q56))</f>
        <v>NaN</v>
      </c>
      <c r="T56" s="102" t="str">
        <f>IF($E56="NaN","NaN",IF($B56="NaN",'2014WavelengthOrientation'!I56,'2014WavelengthOrientation'!R56))</f>
        <v>NaN</v>
      </c>
      <c r="U56" s="102" t="str">
        <f>IF($E56="NaN","NaN",IF($B56="NaN",'2014WavelengthOrientation'!M56,'2014WavelengthOrientation'!S56))</f>
        <v>NaN</v>
      </c>
      <c r="V56" s="102" t="str">
        <f>IF($E56="NaN","NaN",IF($B56="NaN",'2014WavelengthOrientation'!N56,'2014WavelengthOrientation'!T56))</f>
        <v>NaN</v>
      </c>
      <c r="W56" s="102" t="str">
        <f>IF($E56="NaN","NaN",IF($B56="NaN",'2014WavelengthOrientation'!O56,'2014WavelengthOrientation'!U56))</f>
        <v>NaN</v>
      </c>
      <c r="X56" s="103" t="str">
        <f>IF($E56="NaN","NaN",IF($B56="NaN",'2014WavelengthOrientation'!P56,'2014WavelengthOrientation'!V56))</f>
        <v>NaN</v>
      </c>
      <c r="Y56" s="25"/>
    </row>
    <row r="57" spans="1:25" ht="15.75" customHeight="1">
      <c r="A57" s="97">
        <f>'2014'!A57</f>
        <v>41783</v>
      </c>
      <c r="B57" s="98" t="str">
        <f>'2014'!B57</f>
        <v>NaN</v>
      </c>
      <c r="C57" s="98" t="str">
        <f>'2014'!C57</f>
        <v>NaN</v>
      </c>
      <c r="D57" s="99" t="str">
        <f>'2014'!D57</f>
        <v>NaN</v>
      </c>
      <c r="E57" s="21" t="str">
        <f>'2014'!G57</f>
        <v>NaN</v>
      </c>
      <c r="F57" s="100" t="str">
        <f>'2014'!H57</f>
        <v>NaN</v>
      </c>
      <c r="G57" s="21" t="str">
        <f>IF($C57="NaN","NaN",'2014WavelengthOrientation'!G57)</f>
        <v>NaN</v>
      </c>
      <c r="H57" s="21" t="str">
        <f>IF($C57="NaN","NaN",'2014WavelengthOrientation'!I57)</f>
        <v>NaN</v>
      </c>
      <c r="I57" s="21" t="str">
        <f>IF($C57="NaN","NaN",'2014WavelengthOrientation'!M57)</f>
        <v>NaN</v>
      </c>
      <c r="J57" s="21" t="str">
        <f>IF($C57="NaN","NaN",'2014WavelengthOrientation'!N57)</f>
        <v>NaN</v>
      </c>
      <c r="K57" s="21" t="str">
        <f>IF($C57="NaN","NaN",'2014WavelengthOrientation'!O57)</f>
        <v>NaN</v>
      </c>
      <c r="L57" s="90" t="str">
        <f>IF($C57="NaN","NaN",'2014WavelengthOrientation'!P57)</f>
        <v>NaN</v>
      </c>
      <c r="M57" s="21" t="str">
        <f>IF($D57="NaN","NaN",'2014WavelengthOrientation'!G57)</f>
        <v>NaN</v>
      </c>
      <c r="N57" s="21" t="str">
        <f>IF($D57="NaN","NaN",'2014WavelengthOrientation'!I57)</f>
        <v>NaN</v>
      </c>
      <c r="O57" s="21" t="str">
        <f>IF($D57="NaN","NaN",'2014WavelengthOrientation'!M57)</f>
        <v>NaN</v>
      </c>
      <c r="P57" s="21" t="str">
        <f>IF($D57="NaN","NaN",'2014WavelengthOrientation'!N57)</f>
        <v>NaN</v>
      </c>
      <c r="Q57" s="21" t="str">
        <f>IF($D57="NaN","NaN",'2014WavelengthOrientation'!O57)</f>
        <v>NaN</v>
      </c>
      <c r="R57" s="90" t="str">
        <f>IF($D57="NaN","NaN",'2014WavelengthOrientation'!P57)</f>
        <v>NaN</v>
      </c>
      <c r="S57" s="101" t="str">
        <f>IF($E57="NaN","NaN",IF($B57="NaN",'2014WavelengthOrientation'!G57,'2014WavelengthOrientation'!Q57))</f>
        <v>NaN</v>
      </c>
      <c r="T57" s="102" t="str">
        <f>IF($E57="NaN","NaN",IF($B57="NaN",'2014WavelengthOrientation'!I57,'2014WavelengthOrientation'!R57))</f>
        <v>NaN</v>
      </c>
      <c r="U57" s="102" t="str">
        <f>IF($E57="NaN","NaN",IF($B57="NaN",'2014WavelengthOrientation'!M57,'2014WavelengthOrientation'!S57))</f>
        <v>NaN</v>
      </c>
      <c r="V57" s="102" t="str">
        <f>IF($E57="NaN","NaN",IF($B57="NaN",'2014WavelengthOrientation'!N57,'2014WavelengthOrientation'!T57))</f>
        <v>NaN</v>
      </c>
      <c r="W57" s="102" t="str">
        <f>IF($E57="NaN","NaN",IF($B57="NaN",'2014WavelengthOrientation'!O57,'2014WavelengthOrientation'!U57))</f>
        <v>NaN</v>
      </c>
      <c r="X57" s="103" t="str">
        <f>IF($E57="NaN","NaN",IF($B57="NaN",'2014WavelengthOrientation'!P57,'2014WavelengthOrientation'!V57))</f>
        <v>NaN</v>
      </c>
      <c r="Y57" s="25"/>
    </row>
    <row r="58" spans="1:25" ht="15.75" customHeight="1">
      <c r="A58" s="97">
        <f>'2014'!A58</f>
        <v>41784</v>
      </c>
      <c r="B58" s="98" t="str">
        <f>'2014'!B58</f>
        <v>NaN</v>
      </c>
      <c r="C58" s="98" t="str">
        <f>'2014'!C58</f>
        <v>NaN</v>
      </c>
      <c r="D58" s="99" t="str">
        <f>'2014'!D58</f>
        <v>NaN</v>
      </c>
      <c r="E58" s="21" t="str">
        <f>'2014'!G58</f>
        <v>NaN</v>
      </c>
      <c r="F58" s="100" t="str">
        <f>'2014'!H58</f>
        <v>NaN</v>
      </c>
      <c r="G58" s="21" t="str">
        <f>IF($C58="NaN","NaN",'2014WavelengthOrientation'!G58)</f>
        <v>NaN</v>
      </c>
      <c r="H58" s="21" t="str">
        <f>IF($C58="NaN","NaN",'2014WavelengthOrientation'!I58)</f>
        <v>NaN</v>
      </c>
      <c r="I58" s="21" t="str">
        <f>IF($C58="NaN","NaN",'2014WavelengthOrientation'!M58)</f>
        <v>NaN</v>
      </c>
      <c r="J58" s="21" t="str">
        <f>IF($C58="NaN","NaN",'2014WavelengthOrientation'!N58)</f>
        <v>NaN</v>
      </c>
      <c r="K58" s="21" t="str">
        <f>IF($C58="NaN","NaN",'2014WavelengthOrientation'!O58)</f>
        <v>NaN</v>
      </c>
      <c r="L58" s="90" t="str">
        <f>IF($C58="NaN","NaN",'2014WavelengthOrientation'!P58)</f>
        <v>NaN</v>
      </c>
      <c r="M58" s="21" t="str">
        <f>IF($D58="NaN","NaN",'2014WavelengthOrientation'!G58)</f>
        <v>NaN</v>
      </c>
      <c r="N58" s="21" t="str">
        <f>IF($D58="NaN","NaN",'2014WavelengthOrientation'!I58)</f>
        <v>NaN</v>
      </c>
      <c r="O58" s="21" t="str">
        <f>IF($D58="NaN","NaN",'2014WavelengthOrientation'!M58)</f>
        <v>NaN</v>
      </c>
      <c r="P58" s="21" t="str">
        <f>IF($D58="NaN","NaN",'2014WavelengthOrientation'!N58)</f>
        <v>NaN</v>
      </c>
      <c r="Q58" s="21" t="str">
        <f>IF($D58="NaN","NaN",'2014WavelengthOrientation'!O58)</f>
        <v>NaN</v>
      </c>
      <c r="R58" s="90" t="str">
        <f>IF($D58="NaN","NaN",'2014WavelengthOrientation'!P58)</f>
        <v>NaN</v>
      </c>
      <c r="S58" s="101" t="str">
        <f>IF($E58="NaN","NaN",IF($B58="NaN",'2014WavelengthOrientation'!G58,'2014WavelengthOrientation'!Q58))</f>
        <v>NaN</v>
      </c>
      <c r="T58" s="102" t="str">
        <f>IF($E58="NaN","NaN",IF($B58="NaN",'2014WavelengthOrientation'!I58,'2014WavelengthOrientation'!R58))</f>
        <v>NaN</v>
      </c>
      <c r="U58" s="102" t="str">
        <f>IF($E58="NaN","NaN",IF($B58="NaN",'2014WavelengthOrientation'!M58,'2014WavelengthOrientation'!S58))</f>
        <v>NaN</v>
      </c>
      <c r="V58" s="102" t="str">
        <f>IF($E58="NaN","NaN",IF($B58="NaN",'2014WavelengthOrientation'!N58,'2014WavelengthOrientation'!T58))</f>
        <v>NaN</v>
      </c>
      <c r="W58" s="102" t="str">
        <f>IF($E58="NaN","NaN",IF($B58="NaN",'2014WavelengthOrientation'!O58,'2014WavelengthOrientation'!U58))</f>
        <v>NaN</v>
      </c>
      <c r="X58" s="103" t="str">
        <f>IF($E58="NaN","NaN",IF($B58="NaN",'2014WavelengthOrientation'!P58,'2014WavelengthOrientation'!V58))</f>
        <v>NaN</v>
      </c>
      <c r="Y58" s="25"/>
    </row>
    <row r="59" spans="1:25" ht="15.75" customHeight="1">
      <c r="A59" s="97">
        <f>'2014'!A59</f>
        <v>41785</v>
      </c>
      <c r="B59" s="98" t="str">
        <f>'2014'!B59</f>
        <v>NaN</v>
      </c>
      <c r="C59" s="98" t="str">
        <f>'2014'!C59</f>
        <v>NaN</v>
      </c>
      <c r="D59" s="99" t="str">
        <f>'2014'!D59</f>
        <v>NaN</v>
      </c>
      <c r="E59" s="21" t="str">
        <f>'2014'!G59</f>
        <v>NaN</v>
      </c>
      <c r="F59" s="100" t="str">
        <f>'2014'!H59</f>
        <v>NaN</v>
      </c>
      <c r="G59" s="21" t="str">
        <f>IF($C59="NaN","NaN",'2014WavelengthOrientation'!G59)</f>
        <v>NaN</v>
      </c>
      <c r="H59" s="21" t="str">
        <f>IF($C59="NaN","NaN",'2014WavelengthOrientation'!I59)</f>
        <v>NaN</v>
      </c>
      <c r="I59" s="21" t="str">
        <f>IF($C59="NaN","NaN",'2014WavelengthOrientation'!M59)</f>
        <v>NaN</v>
      </c>
      <c r="J59" s="21" t="str">
        <f>IF($C59="NaN","NaN",'2014WavelengthOrientation'!N59)</f>
        <v>NaN</v>
      </c>
      <c r="K59" s="21" t="str">
        <f>IF($C59="NaN","NaN",'2014WavelengthOrientation'!O59)</f>
        <v>NaN</v>
      </c>
      <c r="L59" s="90" t="str">
        <f>IF($C59="NaN","NaN",'2014WavelengthOrientation'!P59)</f>
        <v>NaN</v>
      </c>
      <c r="M59" s="21" t="str">
        <f>IF($D59="NaN","NaN",'2014WavelengthOrientation'!G59)</f>
        <v>NaN</v>
      </c>
      <c r="N59" s="21" t="str">
        <f>IF($D59="NaN","NaN",'2014WavelengthOrientation'!I59)</f>
        <v>NaN</v>
      </c>
      <c r="O59" s="21" t="str">
        <f>IF($D59="NaN","NaN",'2014WavelengthOrientation'!M59)</f>
        <v>NaN</v>
      </c>
      <c r="P59" s="21" t="str">
        <f>IF($D59="NaN","NaN",'2014WavelengthOrientation'!N59)</f>
        <v>NaN</v>
      </c>
      <c r="Q59" s="21" t="str">
        <f>IF($D59="NaN","NaN",'2014WavelengthOrientation'!O59)</f>
        <v>NaN</v>
      </c>
      <c r="R59" s="90" t="str">
        <f>IF($D59="NaN","NaN",'2014WavelengthOrientation'!P59)</f>
        <v>NaN</v>
      </c>
      <c r="S59" s="101" t="str">
        <f>IF($E59="NaN","NaN",IF($B59="NaN",'2014WavelengthOrientation'!G59,'2014WavelengthOrientation'!Q59))</f>
        <v>NaN</v>
      </c>
      <c r="T59" s="102" t="str">
        <f>IF($E59="NaN","NaN",IF($B59="NaN",'2014WavelengthOrientation'!I59,'2014WavelengthOrientation'!R59))</f>
        <v>NaN</v>
      </c>
      <c r="U59" s="102" t="str">
        <f>IF($E59="NaN","NaN",IF($B59="NaN",'2014WavelengthOrientation'!M59,'2014WavelengthOrientation'!S59))</f>
        <v>NaN</v>
      </c>
      <c r="V59" s="102" t="str">
        <f>IF($E59="NaN","NaN",IF($B59="NaN",'2014WavelengthOrientation'!N59,'2014WavelengthOrientation'!T59))</f>
        <v>NaN</v>
      </c>
      <c r="W59" s="102" t="str">
        <f>IF($E59="NaN","NaN",IF($B59="NaN",'2014WavelengthOrientation'!O59,'2014WavelengthOrientation'!U59))</f>
        <v>NaN</v>
      </c>
      <c r="X59" s="103" t="str">
        <f>IF($E59="NaN","NaN",IF($B59="NaN",'2014WavelengthOrientation'!P59,'2014WavelengthOrientation'!V59))</f>
        <v>NaN</v>
      </c>
      <c r="Y59" s="25"/>
    </row>
    <row r="60" spans="1:25" ht="15.75" customHeight="1">
      <c r="A60" s="97">
        <f>'2014'!A60</f>
        <v>41786</v>
      </c>
      <c r="B60" s="98" t="str">
        <f>'2014'!B60</f>
        <v>NaN</v>
      </c>
      <c r="C60" s="98" t="str">
        <f>'2014'!C60</f>
        <v>NaN</v>
      </c>
      <c r="D60" s="99" t="str">
        <f>'2014'!D60</f>
        <v>NaN</v>
      </c>
      <c r="E60" s="21" t="str">
        <f>'2014'!G60</f>
        <v>NaN</v>
      </c>
      <c r="F60" s="100" t="str">
        <f>'2014'!H60</f>
        <v>NaN</v>
      </c>
      <c r="G60" s="21" t="str">
        <f>IF($C60="NaN","NaN",'2014WavelengthOrientation'!G60)</f>
        <v>NaN</v>
      </c>
      <c r="H60" s="21" t="str">
        <f>IF($C60="NaN","NaN",'2014WavelengthOrientation'!I60)</f>
        <v>NaN</v>
      </c>
      <c r="I60" s="21" t="str">
        <f>IF($C60="NaN","NaN",'2014WavelengthOrientation'!M60)</f>
        <v>NaN</v>
      </c>
      <c r="J60" s="21" t="str">
        <f>IF($C60="NaN","NaN",'2014WavelengthOrientation'!N60)</f>
        <v>NaN</v>
      </c>
      <c r="K60" s="21" t="str">
        <f>IF($C60="NaN","NaN",'2014WavelengthOrientation'!O60)</f>
        <v>NaN</v>
      </c>
      <c r="L60" s="90" t="str">
        <f>IF($C60="NaN","NaN",'2014WavelengthOrientation'!P60)</f>
        <v>NaN</v>
      </c>
      <c r="M60" s="21" t="str">
        <f>IF($D60="NaN","NaN",'2014WavelengthOrientation'!G60)</f>
        <v>NaN</v>
      </c>
      <c r="N60" s="21" t="str">
        <f>IF($D60="NaN","NaN",'2014WavelengthOrientation'!I60)</f>
        <v>NaN</v>
      </c>
      <c r="O60" s="21" t="str">
        <f>IF($D60="NaN","NaN",'2014WavelengthOrientation'!M60)</f>
        <v>NaN</v>
      </c>
      <c r="P60" s="21" t="str">
        <f>IF($D60="NaN","NaN",'2014WavelengthOrientation'!N60)</f>
        <v>NaN</v>
      </c>
      <c r="Q60" s="21" t="str">
        <f>IF($D60="NaN","NaN",'2014WavelengthOrientation'!O60)</f>
        <v>NaN</v>
      </c>
      <c r="R60" s="90" t="str">
        <f>IF($D60="NaN","NaN",'2014WavelengthOrientation'!P60)</f>
        <v>NaN</v>
      </c>
      <c r="S60" s="101" t="str">
        <f>IF($E60="NaN","NaN",IF($B60="NaN",'2014WavelengthOrientation'!G60,'2014WavelengthOrientation'!Q60))</f>
        <v>NaN</v>
      </c>
      <c r="T60" s="102" t="str">
        <f>IF($E60="NaN","NaN",IF($B60="NaN",'2014WavelengthOrientation'!I60,'2014WavelengthOrientation'!R60))</f>
        <v>NaN</v>
      </c>
      <c r="U60" s="102" t="str">
        <f>IF($E60="NaN","NaN",IF($B60="NaN",'2014WavelengthOrientation'!M60,'2014WavelengthOrientation'!S60))</f>
        <v>NaN</v>
      </c>
      <c r="V60" s="102" t="str">
        <f>IF($E60="NaN","NaN",IF($B60="NaN",'2014WavelengthOrientation'!N60,'2014WavelengthOrientation'!T60))</f>
        <v>NaN</v>
      </c>
      <c r="W60" s="102" t="str">
        <f>IF($E60="NaN","NaN",IF($B60="NaN",'2014WavelengthOrientation'!O60,'2014WavelengthOrientation'!U60))</f>
        <v>NaN</v>
      </c>
      <c r="X60" s="103" t="str">
        <f>IF($E60="NaN","NaN",IF($B60="NaN",'2014WavelengthOrientation'!P60,'2014WavelengthOrientation'!V60))</f>
        <v>NaN</v>
      </c>
      <c r="Y60" s="25"/>
    </row>
    <row r="61" spans="1:25" ht="15.75" customHeight="1">
      <c r="A61" s="97">
        <f>'2014'!A61</f>
        <v>41787</v>
      </c>
      <c r="B61" s="98">
        <f>'2014'!B61</f>
        <v>0.66388888888888886</v>
      </c>
      <c r="C61" s="98" t="str">
        <f>'2014'!C61</f>
        <v>NaN</v>
      </c>
      <c r="D61" s="99">
        <f>'2014'!D61</f>
        <v>0.85972222222222228</v>
      </c>
      <c r="E61" s="21" t="str">
        <f>'2014'!G61</f>
        <v>NaN</v>
      </c>
      <c r="F61" s="90" t="str">
        <f>'2014'!H61</f>
        <v>NaN</v>
      </c>
      <c r="G61" s="21" t="str">
        <f>IF($C61="NaN","NaN",'2014WavelengthOrientation'!G61)</f>
        <v>NaN</v>
      </c>
      <c r="H61" s="21" t="str">
        <f>IF($C61="NaN","NaN",'2014WavelengthOrientation'!I61)</f>
        <v>NaN</v>
      </c>
      <c r="I61" s="21" t="str">
        <f>IF($C61="NaN","NaN",'2014WavelengthOrientation'!M61)</f>
        <v>NaN</v>
      </c>
      <c r="J61" s="21" t="str">
        <f>IF($C61="NaN","NaN",'2014WavelengthOrientation'!N61)</f>
        <v>NaN</v>
      </c>
      <c r="K61" s="21" t="str">
        <f>IF($C61="NaN","NaN",'2014WavelengthOrientation'!O61)</f>
        <v>NaN</v>
      </c>
      <c r="L61" s="90" t="str">
        <f>IF($C61="NaN","NaN",'2014WavelengthOrientation'!P61)</f>
        <v>NaN</v>
      </c>
      <c r="M61" s="21">
        <f>IF($D61="NaN","NaN",'2014WavelengthOrientation'!G61)</f>
        <v>4</v>
      </c>
      <c r="N61" s="21">
        <f>IF($D61="NaN","NaN",'2014WavelengthOrientation'!I61)</f>
        <v>4.9000000000000004</v>
      </c>
      <c r="O61" s="21">
        <f>IF($D61="NaN","NaN",'2014WavelengthOrientation'!M61)</f>
        <v>0.8</v>
      </c>
      <c r="P61" s="21">
        <f>IF($D61="NaN","NaN",'2014WavelengthOrientation'!N61)</f>
        <v>1.2</v>
      </c>
      <c r="Q61" s="21">
        <f>IF($D61="NaN","NaN",'2014WavelengthOrientation'!O61)</f>
        <v>5</v>
      </c>
      <c r="R61" s="90">
        <f>IF($D61="NaN","NaN",'2014WavelengthOrientation'!P61)</f>
        <v>4.0833333333333339</v>
      </c>
      <c r="S61" s="101" t="str">
        <f>IF($E61="NaN","NaN",IF($B61="NaN",'2014WavelengthOrientation'!G61,'2014WavelengthOrientation'!Q61))</f>
        <v>NaN</v>
      </c>
      <c r="T61" s="102" t="str">
        <f>IF($E61="NaN","NaN",IF($B61="NaN",'2014WavelengthOrientation'!I61,'2014WavelengthOrientation'!R61))</f>
        <v>NaN</v>
      </c>
      <c r="U61" s="102" t="str">
        <f>IF($E61="NaN","NaN",IF($B61="NaN",'2014WavelengthOrientation'!M61,'2014WavelengthOrientation'!S61))</f>
        <v>NaN</v>
      </c>
      <c r="V61" s="102" t="str">
        <f>IF($E61="NaN","NaN",IF($B61="NaN",'2014WavelengthOrientation'!N61,'2014WavelengthOrientation'!T61))</f>
        <v>NaN</v>
      </c>
      <c r="W61" s="102" t="str">
        <f>IF($E61="NaN","NaN",IF($B61="NaN",'2014WavelengthOrientation'!O61,'2014WavelengthOrientation'!U61))</f>
        <v>NaN</v>
      </c>
      <c r="X61" s="103" t="str">
        <f>IF($E61="NaN","NaN",IF($B61="NaN",'2014WavelengthOrientation'!P61,'2014WavelengthOrientation'!V61))</f>
        <v>NaN</v>
      </c>
      <c r="Y61" s="25"/>
    </row>
    <row r="62" spans="1:25" ht="15.75" customHeight="1">
      <c r="A62" s="97">
        <f>'2014'!A62</f>
        <v>41788</v>
      </c>
      <c r="B62" s="98">
        <f>'2014'!B62</f>
        <v>0.69930555555555551</v>
      </c>
      <c r="C62" s="98" t="str">
        <f>'2014'!C62</f>
        <v>NaN</v>
      </c>
      <c r="D62" s="98">
        <f>'2014'!D62</f>
        <v>0.78055555555555556</v>
      </c>
      <c r="E62" s="21" t="str">
        <f>'2014'!G62</f>
        <v>NaN</v>
      </c>
      <c r="F62" s="100" t="str">
        <f>'2014'!H62</f>
        <v>NaN</v>
      </c>
      <c r="G62" s="21" t="str">
        <f>IF($C62="NaN","NaN",'2014WavelengthOrientation'!G62)</f>
        <v>NaN</v>
      </c>
      <c r="H62" s="21" t="str">
        <f>IF($C62="NaN","NaN",'2014WavelengthOrientation'!I62)</f>
        <v>NaN</v>
      </c>
      <c r="I62" s="21" t="str">
        <f>IF($C62="NaN","NaN",'2014WavelengthOrientation'!M62)</f>
        <v>NaN</v>
      </c>
      <c r="J62" s="21" t="str">
        <f>IF($C62="NaN","NaN",'2014WavelengthOrientation'!N62)</f>
        <v>NaN</v>
      </c>
      <c r="K62" s="21" t="str">
        <f>IF($C62="NaN","NaN",'2014WavelengthOrientation'!O62)</f>
        <v>NaN</v>
      </c>
      <c r="L62" s="90" t="str">
        <f>IF($C62="NaN","NaN",'2014WavelengthOrientation'!P62)</f>
        <v>NaN</v>
      </c>
      <c r="M62" s="21">
        <f>IF($D62="NaN","NaN",'2014WavelengthOrientation'!G62)</f>
        <v>2.9</v>
      </c>
      <c r="N62" s="21">
        <f>IF($D62="NaN","NaN",'2014WavelengthOrientation'!I62)</f>
        <v>3.3</v>
      </c>
      <c r="O62" s="21">
        <f>IF($D62="NaN","NaN",'2014WavelengthOrientation'!M62)</f>
        <v>1</v>
      </c>
      <c r="P62" s="21">
        <f>IF($D62="NaN","NaN",'2014WavelengthOrientation'!N62)</f>
        <v>1.75</v>
      </c>
      <c r="Q62" s="21">
        <f>IF($D62="NaN","NaN",'2014WavelengthOrientation'!O62)</f>
        <v>2.9</v>
      </c>
      <c r="R62" s="90">
        <f>IF($D62="NaN","NaN",'2014WavelengthOrientation'!P62)</f>
        <v>1.8857142857142857</v>
      </c>
      <c r="S62" s="101" t="str">
        <f>IF($E62="NaN","NaN",IF($B62="NaN",'2014WavelengthOrientation'!G62,'2014WavelengthOrientation'!Q62))</f>
        <v>NaN</v>
      </c>
      <c r="T62" s="102" t="str">
        <f>IF($E62="NaN","NaN",IF($B62="NaN",'2014WavelengthOrientation'!I62,'2014WavelengthOrientation'!R62))</f>
        <v>NaN</v>
      </c>
      <c r="U62" s="102" t="str">
        <f>IF($E62="NaN","NaN",IF($B62="NaN",'2014WavelengthOrientation'!M62,'2014WavelengthOrientation'!S62))</f>
        <v>NaN</v>
      </c>
      <c r="V62" s="102" t="str">
        <f>IF($E62="NaN","NaN",IF($B62="NaN",'2014WavelengthOrientation'!N62,'2014WavelengthOrientation'!T62))</f>
        <v>NaN</v>
      </c>
      <c r="W62" s="102" t="str">
        <f>IF($E62="NaN","NaN",IF($B62="NaN",'2014WavelengthOrientation'!O62,'2014WavelengthOrientation'!U62))</f>
        <v>NaN</v>
      </c>
      <c r="X62" s="103" t="str">
        <f>IF($E62="NaN","NaN",IF($B62="NaN",'2014WavelengthOrientation'!P62,'2014WavelengthOrientation'!V62))</f>
        <v>NaN</v>
      </c>
      <c r="Y62" s="25"/>
    </row>
    <row r="63" spans="1:25" ht="15.75" customHeight="1">
      <c r="A63" s="97">
        <f>'2014'!A63</f>
        <v>41789</v>
      </c>
      <c r="B63" s="98" t="str">
        <f>'2014'!B63</f>
        <v>NaN</v>
      </c>
      <c r="C63" s="98" t="str">
        <f>'2014'!C63</f>
        <v>NaN</v>
      </c>
      <c r="D63" s="99" t="str">
        <f>'2014'!D63</f>
        <v>NaN</v>
      </c>
      <c r="E63" s="21" t="str">
        <f>'2014'!G63</f>
        <v>NaN</v>
      </c>
      <c r="F63" s="100" t="str">
        <f>'2014'!H63</f>
        <v>NaN</v>
      </c>
      <c r="G63" s="21" t="str">
        <f>IF($C63="NaN","NaN",'2014WavelengthOrientation'!G63)</f>
        <v>NaN</v>
      </c>
      <c r="H63" s="21" t="str">
        <f>IF($C63="NaN","NaN",'2014WavelengthOrientation'!I63)</f>
        <v>NaN</v>
      </c>
      <c r="I63" s="21" t="str">
        <f>IF($C63="NaN","NaN",'2014WavelengthOrientation'!M63)</f>
        <v>NaN</v>
      </c>
      <c r="J63" s="21" t="str">
        <f>IF($C63="NaN","NaN",'2014WavelengthOrientation'!N63)</f>
        <v>NaN</v>
      </c>
      <c r="K63" s="21" t="str">
        <f>IF($C63="NaN","NaN",'2014WavelengthOrientation'!O63)</f>
        <v>NaN</v>
      </c>
      <c r="L63" s="90" t="str">
        <f>IF($C63="NaN","NaN",'2014WavelengthOrientation'!P63)</f>
        <v>NaN</v>
      </c>
      <c r="M63" s="21" t="str">
        <f>IF($D63="NaN","NaN",'2014WavelengthOrientation'!G63)</f>
        <v>NaN</v>
      </c>
      <c r="N63" s="21" t="str">
        <f>IF($D63="NaN","NaN",'2014WavelengthOrientation'!I63)</f>
        <v>NaN</v>
      </c>
      <c r="O63" s="21" t="str">
        <f>IF($D63="NaN","NaN",'2014WavelengthOrientation'!M63)</f>
        <v>NaN</v>
      </c>
      <c r="P63" s="21" t="str">
        <f>IF($D63="NaN","NaN",'2014WavelengthOrientation'!N63)</f>
        <v>NaN</v>
      </c>
      <c r="Q63" s="21" t="str">
        <f>IF($D63="NaN","NaN",'2014WavelengthOrientation'!O63)</f>
        <v>NaN</v>
      </c>
      <c r="R63" s="90" t="str">
        <f>IF($D63="NaN","NaN",'2014WavelengthOrientation'!P63)</f>
        <v>NaN</v>
      </c>
      <c r="S63" s="101" t="str">
        <f>IF($E63="NaN","NaN",IF($B63="NaN",'2014WavelengthOrientation'!G63,'2014WavelengthOrientation'!Q63))</f>
        <v>NaN</v>
      </c>
      <c r="T63" s="102" t="str">
        <f>IF($E63="NaN","NaN",IF($B63="NaN",'2014WavelengthOrientation'!I63,'2014WavelengthOrientation'!R63))</f>
        <v>NaN</v>
      </c>
      <c r="U63" s="102" t="str">
        <f>IF($E63="NaN","NaN",IF($B63="NaN",'2014WavelengthOrientation'!M63,'2014WavelengthOrientation'!S63))</f>
        <v>NaN</v>
      </c>
      <c r="V63" s="102" t="str">
        <f>IF($E63="NaN","NaN",IF($B63="NaN",'2014WavelengthOrientation'!N63,'2014WavelengthOrientation'!T63))</f>
        <v>NaN</v>
      </c>
      <c r="W63" s="102" t="str">
        <f>IF($E63="NaN","NaN",IF($B63="NaN",'2014WavelengthOrientation'!O63,'2014WavelengthOrientation'!U63))</f>
        <v>NaN</v>
      </c>
      <c r="X63" s="103" t="str">
        <f>IF($E63="NaN","NaN",IF($B63="NaN",'2014WavelengthOrientation'!P63,'2014WavelengthOrientation'!V63))</f>
        <v>NaN</v>
      </c>
      <c r="Y63" s="25"/>
    </row>
    <row r="64" spans="1:25" ht="15.75" customHeight="1">
      <c r="A64" s="97">
        <f>'2014'!A64</f>
        <v>41790</v>
      </c>
      <c r="B64" s="98" t="str">
        <f>'2014'!B64</f>
        <v>NaN</v>
      </c>
      <c r="C64" s="98" t="str">
        <f>'2014'!C64</f>
        <v>NaN</v>
      </c>
      <c r="D64" s="99" t="str">
        <f>'2014'!D64</f>
        <v>NaN</v>
      </c>
      <c r="E64" s="21" t="str">
        <f>'2014'!G64</f>
        <v>NaN</v>
      </c>
      <c r="F64" s="100" t="str">
        <f>'2014'!H64</f>
        <v>NaN</v>
      </c>
      <c r="G64" s="21" t="str">
        <f>IF($C64="NaN","NaN",'2014WavelengthOrientation'!G64)</f>
        <v>NaN</v>
      </c>
      <c r="H64" s="21" t="str">
        <f>IF($C64="NaN","NaN",'2014WavelengthOrientation'!I64)</f>
        <v>NaN</v>
      </c>
      <c r="I64" s="21" t="str">
        <f>IF($C64="NaN","NaN",'2014WavelengthOrientation'!M64)</f>
        <v>NaN</v>
      </c>
      <c r="J64" s="21" t="str">
        <f>IF($C64="NaN","NaN",'2014WavelengthOrientation'!N64)</f>
        <v>NaN</v>
      </c>
      <c r="K64" s="21" t="str">
        <f>IF($C64="NaN","NaN",'2014WavelengthOrientation'!O64)</f>
        <v>NaN</v>
      </c>
      <c r="L64" s="90" t="str">
        <f>IF($C64="NaN","NaN",'2014WavelengthOrientation'!P64)</f>
        <v>NaN</v>
      </c>
      <c r="M64" s="21" t="str">
        <f>IF($D64="NaN","NaN",'2014WavelengthOrientation'!G64)</f>
        <v>NaN</v>
      </c>
      <c r="N64" s="21" t="str">
        <f>IF($D64="NaN","NaN",'2014WavelengthOrientation'!I64)</f>
        <v>NaN</v>
      </c>
      <c r="O64" s="21" t="str">
        <f>IF($D64="NaN","NaN",'2014WavelengthOrientation'!M64)</f>
        <v>NaN</v>
      </c>
      <c r="P64" s="21" t="str">
        <f>IF($D64="NaN","NaN",'2014WavelengthOrientation'!N64)</f>
        <v>NaN</v>
      </c>
      <c r="Q64" s="21" t="str">
        <f>IF($D64="NaN","NaN",'2014WavelengthOrientation'!O64)</f>
        <v>NaN</v>
      </c>
      <c r="R64" s="90" t="str">
        <f>IF($D64="NaN","NaN",'2014WavelengthOrientation'!P64)</f>
        <v>NaN</v>
      </c>
      <c r="S64" s="101" t="str">
        <f>IF($E64="NaN","NaN",IF($B64="NaN",'2014WavelengthOrientation'!G64,'2014WavelengthOrientation'!Q64))</f>
        <v>NaN</v>
      </c>
      <c r="T64" s="102" t="str">
        <f>IF($E64="NaN","NaN",IF($B64="NaN",'2014WavelengthOrientation'!I64,'2014WavelengthOrientation'!R64))</f>
        <v>NaN</v>
      </c>
      <c r="U64" s="102" t="str">
        <f>IF($E64="NaN","NaN",IF($B64="NaN",'2014WavelengthOrientation'!M64,'2014WavelengthOrientation'!S64))</f>
        <v>NaN</v>
      </c>
      <c r="V64" s="102" t="str">
        <f>IF($E64="NaN","NaN",IF($B64="NaN",'2014WavelengthOrientation'!N64,'2014WavelengthOrientation'!T64))</f>
        <v>NaN</v>
      </c>
      <c r="W64" s="102" t="str">
        <f>IF($E64="NaN","NaN",IF($B64="NaN",'2014WavelengthOrientation'!O64,'2014WavelengthOrientation'!U64))</f>
        <v>NaN</v>
      </c>
      <c r="X64" s="103" t="str">
        <f>IF($E64="NaN","NaN",IF($B64="NaN",'2014WavelengthOrientation'!P64,'2014WavelengthOrientation'!V64))</f>
        <v>NaN</v>
      </c>
      <c r="Y64" s="25"/>
    </row>
    <row r="65" spans="1:25" ht="15.75" customHeight="1">
      <c r="A65" s="97">
        <f>'2014'!A65</f>
        <v>41791</v>
      </c>
      <c r="B65" s="98">
        <f>'2014'!B65</f>
        <v>0.8618055555555556</v>
      </c>
      <c r="C65" s="98" t="str">
        <f>'2014'!C65</f>
        <v>NaN</v>
      </c>
      <c r="D65" s="99">
        <f>'2014'!D65</f>
        <v>0.99027777777777781</v>
      </c>
      <c r="E65" s="21" t="str">
        <f>'2014'!G65</f>
        <v>NaN</v>
      </c>
      <c r="F65" s="90" t="str">
        <f>'2014'!H65</f>
        <v>NaN</v>
      </c>
      <c r="G65" s="21" t="str">
        <f>IF($C65="NaN","NaN",'2014WavelengthOrientation'!G65)</f>
        <v>NaN</v>
      </c>
      <c r="H65" s="21" t="str">
        <f>IF($C65="NaN","NaN",'2014WavelengthOrientation'!I65)</f>
        <v>NaN</v>
      </c>
      <c r="I65" s="21" t="str">
        <f>IF($C65="NaN","NaN",'2014WavelengthOrientation'!M65)</f>
        <v>NaN</v>
      </c>
      <c r="J65" s="21" t="str">
        <f>IF($C65="NaN","NaN",'2014WavelengthOrientation'!N65)</f>
        <v>NaN</v>
      </c>
      <c r="K65" s="21" t="str">
        <f>IF($C65="NaN","NaN",'2014WavelengthOrientation'!O65)</f>
        <v>NaN</v>
      </c>
      <c r="L65" s="90" t="str">
        <f>IF($C65="NaN","NaN",'2014WavelengthOrientation'!P65)</f>
        <v>NaN</v>
      </c>
      <c r="M65" s="21">
        <f>IF($D65="NaN","NaN",'2014WavelengthOrientation'!G65)</f>
        <v>3.6</v>
      </c>
      <c r="N65" s="21">
        <f>IF($D65="NaN","NaN",'2014WavelengthOrientation'!I65)</f>
        <v>10</v>
      </c>
      <c r="O65" s="21">
        <f>IF($D65="NaN","NaN",'2014WavelengthOrientation'!M65)</f>
        <v>1.7</v>
      </c>
      <c r="P65" s="21">
        <f>IF($D65="NaN","NaN",'2014WavelengthOrientation'!N65)</f>
        <v>1.75</v>
      </c>
      <c r="Q65" s="21">
        <f>IF($D65="NaN","NaN",'2014WavelengthOrientation'!O65)</f>
        <v>2.1176470588235294</v>
      </c>
      <c r="R65" s="90">
        <f>IF($D65="NaN","NaN",'2014WavelengthOrientation'!P65)</f>
        <v>5.7142857142857144</v>
      </c>
      <c r="S65" s="101" t="str">
        <f>IF($E65="NaN","NaN",IF($B65="NaN",'2014WavelengthOrientation'!G65,'2014WavelengthOrientation'!Q65))</f>
        <v>NaN</v>
      </c>
      <c r="T65" s="102" t="str">
        <f>IF($E65="NaN","NaN",IF($B65="NaN",'2014WavelengthOrientation'!I65,'2014WavelengthOrientation'!R65))</f>
        <v>NaN</v>
      </c>
      <c r="U65" s="102" t="str">
        <f>IF($E65="NaN","NaN",IF($B65="NaN",'2014WavelengthOrientation'!M65,'2014WavelengthOrientation'!S65))</f>
        <v>NaN</v>
      </c>
      <c r="V65" s="102" t="str">
        <f>IF($E65="NaN","NaN",IF($B65="NaN",'2014WavelengthOrientation'!N65,'2014WavelengthOrientation'!T65))</f>
        <v>NaN</v>
      </c>
      <c r="W65" s="102" t="str">
        <f>IF($E65="NaN","NaN",IF($B65="NaN",'2014WavelengthOrientation'!O65,'2014WavelengthOrientation'!U65))</f>
        <v>NaN</v>
      </c>
      <c r="X65" s="103" t="str">
        <f>IF($E65="NaN","NaN",IF($B65="NaN",'2014WavelengthOrientation'!P65,'2014WavelengthOrientation'!V65))</f>
        <v>NaN</v>
      </c>
      <c r="Y65" s="25"/>
    </row>
    <row r="66" spans="1:25" ht="15.75" customHeight="1">
      <c r="A66" s="97">
        <f>'2014'!A66</f>
        <v>41792</v>
      </c>
      <c r="B66" s="98">
        <f>'2014'!B66</f>
        <v>0.71805555555555556</v>
      </c>
      <c r="C66" s="98" t="str">
        <f>'2014'!C66</f>
        <v>NaN</v>
      </c>
      <c r="D66" s="99">
        <f>'2014'!D66</f>
        <v>0.77152777777777781</v>
      </c>
      <c r="E66" s="98" t="str">
        <f>'2014'!G66</f>
        <v>NaN</v>
      </c>
      <c r="F66" s="100" t="str">
        <f>'2014'!H66</f>
        <v>NaN</v>
      </c>
      <c r="G66" s="21" t="str">
        <f>IF($C66="NaN","NaN",'2014WavelengthOrientation'!G66)</f>
        <v>NaN</v>
      </c>
      <c r="H66" s="21" t="str">
        <f>IF($C66="NaN","NaN",'2014WavelengthOrientation'!I66)</f>
        <v>NaN</v>
      </c>
      <c r="I66" s="21" t="str">
        <f>IF($C66="NaN","NaN",'2014WavelengthOrientation'!M66)</f>
        <v>NaN</v>
      </c>
      <c r="J66" s="21" t="str">
        <f>IF($C66="NaN","NaN",'2014WavelengthOrientation'!N66)</f>
        <v>NaN</v>
      </c>
      <c r="K66" s="21" t="str">
        <f>IF($C66="NaN","NaN",'2014WavelengthOrientation'!O66)</f>
        <v>NaN</v>
      </c>
      <c r="L66" s="90" t="str">
        <f>IF($C66="NaN","NaN",'2014WavelengthOrientation'!P66)</f>
        <v>NaN</v>
      </c>
      <c r="M66" s="21">
        <f>IF($D66="NaN","NaN",'2014WavelengthOrientation'!G66)</f>
        <v>2.9</v>
      </c>
      <c r="N66" s="21">
        <f>IF($D66="NaN","NaN",'2014WavelengthOrientation'!I66)</f>
        <v>2.9</v>
      </c>
      <c r="O66" s="21">
        <f>IF($D66="NaN","NaN",'2014WavelengthOrientation'!M66)</f>
        <v>0.7</v>
      </c>
      <c r="P66" s="21">
        <f>IF($D66="NaN","NaN",'2014WavelengthOrientation'!N66)</f>
        <v>0.95</v>
      </c>
      <c r="Q66" s="21">
        <f>IF($D66="NaN","NaN",'2014WavelengthOrientation'!O66)</f>
        <v>4.1428571428571432</v>
      </c>
      <c r="R66" s="90">
        <f>IF($D66="NaN","NaN",'2014WavelengthOrientation'!P66)</f>
        <v>3.0526315789473686</v>
      </c>
      <c r="S66" s="101" t="str">
        <f>IF($E66="NaN","NaN",IF($B66="NaN",'2014WavelengthOrientation'!G66,'2014WavelengthOrientation'!Q66))</f>
        <v>NaN</v>
      </c>
      <c r="T66" s="102" t="str">
        <f>IF($E66="NaN","NaN",IF($B66="NaN",'2014WavelengthOrientation'!I66,'2014WavelengthOrientation'!R66))</f>
        <v>NaN</v>
      </c>
      <c r="U66" s="102" t="str">
        <f>IF($E66="NaN","NaN",IF($B66="NaN",'2014WavelengthOrientation'!M66,'2014WavelengthOrientation'!S66))</f>
        <v>NaN</v>
      </c>
      <c r="V66" s="102" t="str">
        <f>IF($E66="NaN","NaN",IF($B66="NaN",'2014WavelengthOrientation'!N66,'2014WavelengthOrientation'!T66))</f>
        <v>NaN</v>
      </c>
      <c r="W66" s="102" t="str">
        <f>IF($E66="NaN","NaN",IF($B66="NaN",'2014WavelengthOrientation'!O66,'2014WavelengthOrientation'!U66))</f>
        <v>NaN</v>
      </c>
      <c r="X66" s="103" t="str">
        <f>IF($E66="NaN","NaN",IF($B66="NaN",'2014WavelengthOrientation'!P66,'2014WavelengthOrientation'!V66))</f>
        <v>NaN</v>
      </c>
      <c r="Y66" s="25"/>
    </row>
    <row r="67" spans="1:25" ht="15.75" customHeight="1">
      <c r="A67" s="97">
        <f>'2014'!A67</f>
        <v>41793</v>
      </c>
      <c r="B67" s="98">
        <f>'2014'!B67</f>
        <v>0.71805555555555556</v>
      </c>
      <c r="C67" s="98" t="str">
        <f>'2014'!C67</f>
        <v>NaN</v>
      </c>
      <c r="D67" s="99">
        <f>'2014'!D67</f>
        <v>0.88541666666666663</v>
      </c>
      <c r="E67" s="98">
        <f>'2014'!G67</f>
        <v>0.95347222222222228</v>
      </c>
      <c r="F67" s="100">
        <f>'2014'!H67</f>
        <v>1.0277777777777777</v>
      </c>
      <c r="G67" s="21" t="str">
        <f>IF($C67="NaN","NaN",'2014WavelengthOrientation'!G67)</f>
        <v>NaN</v>
      </c>
      <c r="H67" s="21" t="str">
        <f>IF($C67="NaN","NaN",'2014WavelengthOrientation'!I67)</f>
        <v>NaN</v>
      </c>
      <c r="I67" s="21" t="str">
        <f>IF($C67="NaN","NaN",'2014WavelengthOrientation'!M67)</f>
        <v>NaN</v>
      </c>
      <c r="J67" s="21" t="str">
        <f>IF($C67="NaN","NaN",'2014WavelengthOrientation'!N67)</f>
        <v>NaN</v>
      </c>
      <c r="K67" s="21" t="str">
        <f>IF($C67="NaN","NaN",'2014WavelengthOrientation'!O67)</f>
        <v>NaN</v>
      </c>
      <c r="L67" s="90" t="str">
        <f>IF($C67="NaN","NaN",'2014WavelengthOrientation'!P67)</f>
        <v>NaN</v>
      </c>
      <c r="M67" s="21">
        <f>IF($D67="NaN","NaN",'2014WavelengthOrientation'!G67)</f>
        <v>4</v>
      </c>
      <c r="N67" s="21">
        <f>IF($D67="NaN","NaN",'2014WavelengthOrientation'!I67)</f>
        <v>4.9000000000000004</v>
      </c>
      <c r="O67" s="21">
        <f>IF($D67="NaN","NaN",'2014WavelengthOrientation'!M67)</f>
        <v>1.1000000000000001</v>
      </c>
      <c r="P67" s="21">
        <f>IF($D67="NaN","NaN",'2014WavelengthOrientation'!N67)</f>
        <v>2</v>
      </c>
      <c r="Q67" s="21">
        <f>IF($D67="NaN","NaN",'2014WavelengthOrientation'!O67)</f>
        <v>3.6363636363636362</v>
      </c>
      <c r="R67" s="90">
        <f>IF($D67="NaN","NaN",'2014WavelengthOrientation'!P67)</f>
        <v>2.4500000000000002</v>
      </c>
      <c r="S67" s="101">
        <f>IF($E67="NaN","NaN",IF($B67="NaN",'2014WavelengthOrientation'!G67,'2014WavelengthOrientation'!Q67))</f>
        <v>4.5</v>
      </c>
      <c r="T67" s="102">
        <f>IF($E67="NaN","NaN",IF($B67="NaN",'2014WavelengthOrientation'!I67,'2014WavelengthOrientation'!R67))</f>
        <v>16</v>
      </c>
      <c r="U67" s="102">
        <f>IF($E67="NaN","NaN",IF($B67="NaN",'2014WavelengthOrientation'!M67,'2014WavelengthOrientation'!S67))</f>
        <v>2.25</v>
      </c>
      <c r="V67" s="102">
        <f>IF($E67="NaN","NaN",IF($B67="NaN",'2014WavelengthOrientation'!N67,'2014WavelengthOrientation'!T67))</f>
        <v>2.15</v>
      </c>
      <c r="W67" s="102">
        <f>IF($E67="NaN","NaN",IF($B67="NaN",'2014WavelengthOrientation'!O67,'2014WavelengthOrientation'!U67))</f>
        <v>2</v>
      </c>
      <c r="X67" s="103">
        <f>IF($E67="NaN","NaN",IF($B67="NaN",'2014WavelengthOrientation'!P67,'2014WavelengthOrientation'!V67))</f>
        <v>7.441860465116279</v>
      </c>
      <c r="Y67" s="25"/>
    </row>
    <row r="68" spans="1:25" ht="15.75" customHeight="1">
      <c r="A68" s="97">
        <f>'2014'!A68</f>
        <v>41794</v>
      </c>
      <c r="B68" s="98">
        <f>'2014'!B68</f>
        <v>0.61805555555555558</v>
      </c>
      <c r="C68" s="98" t="str">
        <f>'2014'!C68</f>
        <v>NaN</v>
      </c>
      <c r="D68" s="99">
        <f>'2014'!D68</f>
        <v>0.81527777777777777</v>
      </c>
      <c r="E68" s="98">
        <f>'2014'!G68</f>
        <v>0.92361111111111116</v>
      </c>
      <c r="F68" s="100">
        <f>'2014'!H68</f>
        <v>1.038888888888889</v>
      </c>
      <c r="G68" s="21" t="str">
        <f>IF($C68="NaN","NaN",'2014WavelengthOrientation'!G68)</f>
        <v>NaN</v>
      </c>
      <c r="H68" s="21" t="str">
        <f>IF($C68="NaN","NaN",'2014WavelengthOrientation'!I68)</f>
        <v>NaN</v>
      </c>
      <c r="I68" s="21" t="str">
        <f>IF($C68="NaN","NaN",'2014WavelengthOrientation'!M68)</f>
        <v>NaN</v>
      </c>
      <c r="J68" s="21" t="str">
        <f>IF($C68="NaN","NaN",'2014WavelengthOrientation'!N68)</f>
        <v>NaN</v>
      </c>
      <c r="K68" s="21" t="str">
        <f>IF($C68="NaN","NaN",'2014WavelengthOrientation'!O68)</f>
        <v>NaN</v>
      </c>
      <c r="L68" s="90" t="str">
        <f>IF($C68="NaN","NaN",'2014WavelengthOrientation'!P68)</f>
        <v>NaN</v>
      </c>
      <c r="M68" s="21">
        <f>IF($D68="NaN","NaN",'2014WavelengthOrientation'!G68)</f>
        <v>1.6</v>
      </c>
      <c r="N68" s="21">
        <f>IF($D68="NaN","NaN",'2014WavelengthOrientation'!I68)</f>
        <v>3.4</v>
      </c>
      <c r="O68" s="21">
        <f>IF($D68="NaN","NaN",'2014WavelengthOrientation'!M68)</f>
        <v>0.7</v>
      </c>
      <c r="P68" s="21">
        <f>IF($D68="NaN","NaN",'2014WavelengthOrientation'!N68)</f>
        <v>1.4</v>
      </c>
      <c r="Q68" s="21">
        <f>IF($D68="NaN","NaN",'2014WavelengthOrientation'!O68)</f>
        <v>2.285714285714286</v>
      </c>
      <c r="R68" s="90">
        <f>IF($D68="NaN","NaN",'2014WavelengthOrientation'!P68)</f>
        <v>2.4285714285714288</v>
      </c>
      <c r="S68" s="101">
        <f>IF($E68="NaN","NaN",IF($B68="NaN",'2014WavelengthOrientation'!G68,'2014WavelengthOrientation'!Q68))</f>
        <v>4.8</v>
      </c>
      <c r="T68" s="102">
        <f>IF($E68="NaN","NaN",IF($B68="NaN",'2014WavelengthOrientation'!I68,'2014WavelengthOrientation'!R68))</f>
        <v>11.3</v>
      </c>
      <c r="U68" s="102">
        <f>IF($E68="NaN","NaN",IF($B68="NaN",'2014WavelengthOrientation'!M68,'2014WavelengthOrientation'!S68))</f>
        <v>1.85</v>
      </c>
      <c r="V68" s="102">
        <f>IF($E68="NaN","NaN",IF($B68="NaN",'2014WavelengthOrientation'!N68,'2014WavelengthOrientation'!T68))</f>
        <v>1.85</v>
      </c>
      <c r="W68" s="102">
        <f>IF($E68="NaN","NaN",IF($B68="NaN",'2014WavelengthOrientation'!O68,'2014WavelengthOrientation'!U68))</f>
        <v>2.5945945945945943</v>
      </c>
      <c r="X68" s="103">
        <f>IF($E68="NaN","NaN",IF($B68="NaN",'2014WavelengthOrientation'!P68,'2014WavelengthOrientation'!V68))</f>
        <v>6.1081081081081079</v>
      </c>
      <c r="Y68" s="25"/>
    </row>
    <row r="69" spans="1:25" ht="15.75" customHeight="1">
      <c r="A69" s="97">
        <f>'2014'!A69</f>
        <v>41795</v>
      </c>
      <c r="B69" s="98">
        <f>'2014'!B69</f>
        <v>0.76666666666666672</v>
      </c>
      <c r="C69" s="98" t="str">
        <f>'2014'!C69</f>
        <v>NaN</v>
      </c>
      <c r="D69" s="98">
        <f>'2014'!D69</f>
        <v>0.84097222222222223</v>
      </c>
      <c r="E69" s="98">
        <f>'2014'!G69</f>
        <v>0.91736111111111107</v>
      </c>
      <c r="F69" s="105">
        <f>'2014'!H69</f>
        <v>0.94444444444444442</v>
      </c>
      <c r="G69" s="21" t="str">
        <f>IF($C69="NaN","NaN",'2014WavelengthOrientation'!G69)</f>
        <v>NaN</v>
      </c>
      <c r="H69" s="21" t="str">
        <f>IF($C69="NaN","NaN",'2014WavelengthOrientation'!I69)</f>
        <v>NaN</v>
      </c>
      <c r="I69" s="21" t="str">
        <f>IF($C69="NaN","NaN",'2014WavelengthOrientation'!M69)</f>
        <v>NaN</v>
      </c>
      <c r="J69" s="21" t="str">
        <f>IF($C69="NaN","NaN",'2014WavelengthOrientation'!N69)</f>
        <v>NaN</v>
      </c>
      <c r="K69" s="21" t="str">
        <f>IF($C69="NaN","NaN",'2014WavelengthOrientation'!O69)</f>
        <v>NaN</v>
      </c>
      <c r="L69" s="90" t="str">
        <f>IF($C69="NaN","NaN",'2014WavelengthOrientation'!P69)</f>
        <v>NaN</v>
      </c>
      <c r="M69" s="21">
        <f>IF($D69="NaN","NaN",'2014WavelengthOrientation'!G69)</f>
        <v>2.5</v>
      </c>
      <c r="N69" s="21">
        <f>IF($D69="NaN","NaN",'2014WavelengthOrientation'!I69)</f>
        <v>3.3</v>
      </c>
      <c r="O69" s="21">
        <f>IF($D69="NaN","NaN",'2014WavelengthOrientation'!M69)</f>
        <v>1.2</v>
      </c>
      <c r="P69" s="21">
        <f>IF($D69="NaN","NaN",'2014WavelengthOrientation'!N69)</f>
        <v>2.1</v>
      </c>
      <c r="Q69" s="21">
        <f>IF($D69="NaN","NaN",'2014WavelengthOrientation'!O69)</f>
        <v>2.0833333333333335</v>
      </c>
      <c r="R69" s="90">
        <f>IF($D69="NaN","NaN",'2014WavelengthOrientation'!P69)</f>
        <v>1.5714285714285712</v>
      </c>
      <c r="S69" s="101">
        <f>IF($E69="NaN","NaN",IF($B69="NaN",'2014WavelengthOrientation'!G69,'2014WavelengthOrientation'!Q69))</f>
        <v>5</v>
      </c>
      <c r="T69" s="102">
        <f>IF($E69="NaN","NaN",IF($B69="NaN",'2014WavelengthOrientation'!I69,'2014WavelengthOrientation'!R69))</f>
        <v>7.1</v>
      </c>
      <c r="U69" s="102">
        <f>IF($E69="NaN","NaN",IF($B69="NaN",'2014WavelengthOrientation'!M69,'2014WavelengthOrientation'!S69))</f>
        <v>2.4</v>
      </c>
      <c r="V69" s="102">
        <f>IF($E69="NaN","NaN",IF($B69="NaN",'2014WavelengthOrientation'!N69,'2014WavelengthOrientation'!T69))</f>
        <v>2.4500000000000002</v>
      </c>
      <c r="W69" s="102">
        <f>IF($E69="NaN","NaN",IF($B69="NaN",'2014WavelengthOrientation'!O69,'2014WavelengthOrientation'!U69))</f>
        <v>2.0833333333333335</v>
      </c>
      <c r="X69" s="103">
        <f>IF($E69="NaN","NaN",IF($B69="NaN",'2014WavelengthOrientation'!P69,'2014WavelengthOrientation'!V69))</f>
        <v>2.8979591836734691</v>
      </c>
      <c r="Y69" s="25"/>
    </row>
    <row r="70" spans="1:25" ht="15.75" customHeight="1">
      <c r="A70" s="97">
        <f>'2014'!A70</f>
        <v>41796</v>
      </c>
      <c r="B70" s="98" t="str">
        <f>'2014'!B70</f>
        <v>NaN</v>
      </c>
      <c r="C70" s="98" t="str">
        <f>'2014'!C70</f>
        <v>NaN</v>
      </c>
      <c r="D70" s="99" t="str">
        <f>'2014'!D70</f>
        <v>NaN</v>
      </c>
      <c r="E70" s="98" t="str">
        <f>'2014'!G70</f>
        <v>NaN</v>
      </c>
      <c r="F70" s="100" t="str">
        <f>'2014'!H70</f>
        <v>NaN</v>
      </c>
      <c r="G70" s="21" t="str">
        <f>IF($C70="NaN","NaN",'2014WavelengthOrientation'!G70)</f>
        <v>NaN</v>
      </c>
      <c r="H70" s="21" t="str">
        <f>IF($C70="NaN","NaN",'2014WavelengthOrientation'!I70)</f>
        <v>NaN</v>
      </c>
      <c r="I70" s="21" t="str">
        <f>IF($C70="NaN","NaN",'2014WavelengthOrientation'!M70)</f>
        <v>NaN</v>
      </c>
      <c r="J70" s="21" t="str">
        <f>IF($C70="NaN","NaN",'2014WavelengthOrientation'!N70)</f>
        <v>NaN</v>
      </c>
      <c r="K70" s="21" t="str">
        <f>IF($C70="NaN","NaN",'2014WavelengthOrientation'!O70)</f>
        <v>NaN</v>
      </c>
      <c r="L70" s="90" t="str">
        <f>IF($C70="NaN","NaN",'2014WavelengthOrientation'!P70)</f>
        <v>NaN</v>
      </c>
      <c r="M70" s="21" t="str">
        <f>IF($D70="NaN","NaN",'2014WavelengthOrientation'!G70)</f>
        <v>NaN</v>
      </c>
      <c r="N70" s="21" t="str">
        <f>IF($D70="NaN","NaN",'2014WavelengthOrientation'!I70)</f>
        <v>NaN</v>
      </c>
      <c r="O70" s="21" t="str">
        <f>IF($D70="NaN","NaN",'2014WavelengthOrientation'!M70)</f>
        <v>NaN</v>
      </c>
      <c r="P70" s="21" t="str">
        <f>IF($D70="NaN","NaN",'2014WavelengthOrientation'!N70)</f>
        <v>NaN</v>
      </c>
      <c r="Q70" s="21" t="str">
        <f>IF($D70="NaN","NaN",'2014WavelengthOrientation'!O70)</f>
        <v>NaN</v>
      </c>
      <c r="R70" s="90" t="str">
        <f>IF($D70="NaN","NaN",'2014WavelengthOrientation'!P70)</f>
        <v>NaN</v>
      </c>
      <c r="S70" s="101" t="str">
        <f>IF($E70="NaN","NaN",IF($B70="NaN",'2014WavelengthOrientation'!G70,'2014WavelengthOrientation'!Q70))</f>
        <v>NaN</v>
      </c>
      <c r="T70" s="102" t="str">
        <f>IF($E70="NaN","NaN",IF($B70="NaN",'2014WavelengthOrientation'!I70,'2014WavelengthOrientation'!R70))</f>
        <v>NaN</v>
      </c>
      <c r="U70" s="102" t="str">
        <f>IF($E70="NaN","NaN",IF($B70="NaN",'2014WavelengthOrientation'!M70,'2014WavelengthOrientation'!S70))</f>
        <v>NaN</v>
      </c>
      <c r="V70" s="102" t="str">
        <f>IF($E70="NaN","NaN",IF($B70="NaN",'2014WavelengthOrientation'!N70,'2014WavelengthOrientation'!T70))</f>
        <v>NaN</v>
      </c>
      <c r="W70" s="102" t="str">
        <f>IF($E70="NaN","NaN",IF($B70="NaN",'2014WavelengthOrientation'!O70,'2014WavelengthOrientation'!U70))</f>
        <v>NaN</v>
      </c>
      <c r="X70" s="103" t="str">
        <f>IF($E70="NaN","NaN",IF($B70="NaN",'2014WavelengthOrientation'!P70,'2014WavelengthOrientation'!V70))</f>
        <v>NaN</v>
      </c>
      <c r="Y70" s="25"/>
    </row>
    <row r="71" spans="1:25" ht="15.75" customHeight="1">
      <c r="A71" s="97">
        <f>'2014'!A71</f>
        <v>41797</v>
      </c>
      <c r="B71" s="98" t="str">
        <f>'2014'!B71</f>
        <v>NaN</v>
      </c>
      <c r="C71" s="98" t="str">
        <f>'2014'!C71</f>
        <v>NaN</v>
      </c>
      <c r="D71" s="99" t="str">
        <f>'2014'!D71</f>
        <v>NaN</v>
      </c>
      <c r="E71" s="21" t="str">
        <f>'2014'!G71</f>
        <v>NaN</v>
      </c>
      <c r="F71" s="100" t="str">
        <f>'2014'!H71</f>
        <v>NaN</v>
      </c>
      <c r="G71" s="21" t="str">
        <f>IF($C71="NaN","NaN",'2014WavelengthOrientation'!G71)</f>
        <v>NaN</v>
      </c>
      <c r="H71" s="21" t="str">
        <f>IF($C71="NaN","NaN",'2014WavelengthOrientation'!I71)</f>
        <v>NaN</v>
      </c>
      <c r="I71" s="21" t="str">
        <f>IF($C71="NaN","NaN",'2014WavelengthOrientation'!M71)</f>
        <v>NaN</v>
      </c>
      <c r="J71" s="21" t="str">
        <f>IF($C71="NaN","NaN",'2014WavelengthOrientation'!N71)</f>
        <v>NaN</v>
      </c>
      <c r="K71" s="21" t="str">
        <f>IF($C71="NaN","NaN",'2014WavelengthOrientation'!O71)</f>
        <v>NaN</v>
      </c>
      <c r="L71" s="90" t="str">
        <f>IF($C71="NaN","NaN",'2014WavelengthOrientation'!P71)</f>
        <v>NaN</v>
      </c>
      <c r="M71" s="21" t="str">
        <f>IF($D71="NaN","NaN",'2014WavelengthOrientation'!G71)</f>
        <v>NaN</v>
      </c>
      <c r="N71" s="21" t="str">
        <f>IF($D71="NaN","NaN",'2014WavelengthOrientation'!I71)</f>
        <v>NaN</v>
      </c>
      <c r="O71" s="21" t="str">
        <f>IF($D71="NaN","NaN",'2014WavelengthOrientation'!M71)</f>
        <v>NaN</v>
      </c>
      <c r="P71" s="21" t="str">
        <f>IF($D71="NaN","NaN",'2014WavelengthOrientation'!N71)</f>
        <v>NaN</v>
      </c>
      <c r="Q71" s="21" t="str">
        <f>IF($D71="NaN","NaN",'2014WavelengthOrientation'!O71)</f>
        <v>NaN</v>
      </c>
      <c r="R71" s="90" t="str">
        <f>IF($D71="NaN","NaN",'2014WavelengthOrientation'!P71)</f>
        <v>NaN</v>
      </c>
      <c r="S71" s="101" t="str">
        <f>IF($E71="NaN","NaN",IF($B71="NaN",'2014WavelengthOrientation'!G71,'2014WavelengthOrientation'!Q71))</f>
        <v>NaN</v>
      </c>
      <c r="T71" s="102" t="str">
        <f>IF($E71="NaN","NaN",IF($B71="NaN",'2014WavelengthOrientation'!I71,'2014WavelengthOrientation'!R71))</f>
        <v>NaN</v>
      </c>
      <c r="U71" s="102" t="str">
        <f>IF($E71="NaN","NaN",IF($B71="NaN",'2014WavelengthOrientation'!M71,'2014WavelengthOrientation'!S71))</f>
        <v>NaN</v>
      </c>
      <c r="V71" s="102" t="str">
        <f>IF($E71="NaN","NaN",IF($B71="NaN",'2014WavelengthOrientation'!N71,'2014WavelengthOrientation'!T71))</f>
        <v>NaN</v>
      </c>
      <c r="W71" s="102" t="str">
        <f>IF($E71="NaN","NaN",IF($B71="NaN",'2014WavelengthOrientation'!O71,'2014WavelengthOrientation'!U71))</f>
        <v>NaN</v>
      </c>
      <c r="X71" s="103" t="str">
        <f>IF($E71="NaN","NaN",IF($B71="NaN",'2014WavelengthOrientation'!P71,'2014WavelengthOrientation'!V71))</f>
        <v>NaN</v>
      </c>
      <c r="Y71" s="25"/>
    </row>
    <row r="72" spans="1:25" ht="15.75" customHeight="1">
      <c r="A72" s="97">
        <f>'2014'!A72</f>
        <v>41798</v>
      </c>
      <c r="B72" s="98" t="str">
        <f>'2014'!B72</f>
        <v>NaN</v>
      </c>
      <c r="C72" s="98" t="str">
        <f>'2014'!C72</f>
        <v>NaN</v>
      </c>
      <c r="D72" s="99" t="str">
        <f>'2014'!D72</f>
        <v>NaN</v>
      </c>
      <c r="E72" s="21" t="str">
        <f>'2014'!G72</f>
        <v>NaN</v>
      </c>
      <c r="F72" s="100" t="str">
        <f>'2014'!H72</f>
        <v>NaN</v>
      </c>
      <c r="G72" s="21" t="str">
        <f>IF($C72="NaN","NaN",'2014WavelengthOrientation'!G72)</f>
        <v>NaN</v>
      </c>
      <c r="H72" s="21" t="str">
        <f>IF($C72="NaN","NaN",'2014WavelengthOrientation'!I72)</f>
        <v>NaN</v>
      </c>
      <c r="I72" s="21" t="str">
        <f>IF($C72="NaN","NaN",'2014WavelengthOrientation'!M72)</f>
        <v>NaN</v>
      </c>
      <c r="J72" s="21" t="str">
        <f>IF($C72="NaN","NaN",'2014WavelengthOrientation'!N72)</f>
        <v>NaN</v>
      </c>
      <c r="K72" s="21" t="str">
        <f>IF($C72="NaN","NaN",'2014WavelengthOrientation'!O72)</f>
        <v>NaN</v>
      </c>
      <c r="L72" s="90" t="str">
        <f>IF($C72="NaN","NaN",'2014WavelengthOrientation'!P72)</f>
        <v>NaN</v>
      </c>
      <c r="M72" s="21" t="str">
        <f>IF($D72="NaN","NaN",'2014WavelengthOrientation'!G72)</f>
        <v>NaN</v>
      </c>
      <c r="N72" s="21" t="str">
        <f>IF($D72="NaN","NaN",'2014WavelengthOrientation'!I72)</f>
        <v>NaN</v>
      </c>
      <c r="O72" s="21" t="str">
        <f>IF($D72="NaN","NaN",'2014WavelengthOrientation'!M72)</f>
        <v>NaN</v>
      </c>
      <c r="P72" s="21" t="str">
        <f>IF($D72="NaN","NaN",'2014WavelengthOrientation'!N72)</f>
        <v>NaN</v>
      </c>
      <c r="Q72" s="21" t="str">
        <f>IF($D72="NaN","NaN",'2014WavelengthOrientation'!O72)</f>
        <v>NaN</v>
      </c>
      <c r="R72" s="90" t="str">
        <f>IF($D72="NaN","NaN",'2014WavelengthOrientation'!P72)</f>
        <v>NaN</v>
      </c>
      <c r="S72" s="101" t="str">
        <f>IF($E72="NaN","NaN",IF($B72="NaN",'2014WavelengthOrientation'!G72,'2014WavelengthOrientation'!Q72))</f>
        <v>NaN</v>
      </c>
      <c r="T72" s="102" t="str">
        <f>IF($E72="NaN","NaN",IF($B72="NaN",'2014WavelengthOrientation'!I72,'2014WavelengthOrientation'!R72))</f>
        <v>NaN</v>
      </c>
      <c r="U72" s="102" t="str">
        <f>IF($E72="NaN","NaN",IF($B72="NaN",'2014WavelengthOrientation'!M72,'2014WavelengthOrientation'!S72))</f>
        <v>NaN</v>
      </c>
      <c r="V72" s="102" t="str">
        <f>IF($E72="NaN","NaN",IF($B72="NaN",'2014WavelengthOrientation'!N72,'2014WavelengthOrientation'!T72))</f>
        <v>NaN</v>
      </c>
      <c r="W72" s="102" t="str">
        <f>IF($E72="NaN","NaN",IF($B72="NaN",'2014WavelengthOrientation'!O72,'2014WavelengthOrientation'!U72))</f>
        <v>NaN</v>
      </c>
      <c r="X72" s="103" t="str">
        <f>IF($E72="NaN","NaN",IF($B72="NaN",'2014WavelengthOrientation'!P72,'2014WavelengthOrientation'!V72))</f>
        <v>NaN</v>
      </c>
      <c r="Y72" s="25"/>
    </row>
    <row r="73" spans="1:25" ht="15.75" customHeight="1">
      <c r="A73" s="97">
        <f>'2014'!A73</f>
        <v>41799</v>
      </c>
      <c r="B73" s="98" t="str">
        <f>'2014'!B73</f>
        <v>NaN</v>
      </c>
      <c r="C73" s="98" t="str">
        <f>'2014'!C73</f>
        <v>NaN</v>
      </c>
      <c r="D73" s="99" t="str">
        <f>'2014'!D73</f>
        <v>NaN</v>
      </c>
      <c r="E73" s="98" t="str">
        <f>'2014'!G73</f>
        <v>NaN</v>
      </c>
      <c r="F73" s="100" t="str">
        <f>'2014'!H73</f>
        <v>NaN</v>
      </c>
      <c r="G73" s="21" t="str">
        <f>IF($C73="NaN","NaN",'2014WavelengthOrientation'!G73)</f>
        <v>NaN</v>
      </c>
      <c r="H73" s="21" t="str">
        <f>IF($C73="NaN","NaN",'2014WavelengthOrientation'!I73)</f>
        <v>NaN</v>
      </c>
      <c r="I73" s="21" t="str">
        <f>IF($C73="NaN","NaN",'2014WavelengthOrientation'!M73)</f>
        <v>NaN</v>
      </c>
      <c r="J73" s="21" t="str">
        <f>IF($C73="NaN","NaN",'2014WavelengthOrientation'!N73)</f>
        <v>NaN</v>
      </c>
      <c r="K73" s="21" t="str">
        <f>IF($C73="NaN","NaN",'2014WavelengthOrientation'!O73)</f>
        <v>NaN</v>
      </c>
      <c r="L73" s="90" t="str">
        <f>IF($C73="NaN","NaN",'2014WavelengthOrientation'!P73)</f>
        <v>NaN</v>
      </c>
      <c r="M73" s="21" t="str">
        <f>IF($D73="NaN","NaN",'2014WavelengthOrientation'!G73)</f>
        <v>NaN</v>
      </c>
      <c r="N73" s="21" t="str">
        <f>IF($D73="NaN","NaN",'2014WavelengthOrientation'!I73)</f>
        <v>NaN</v>
      </c>
      <c r="O73" s="21" t="str">
        <f>IF($D73="NaN","NaN",'2014WavelengthOrientation'!M73)</f>
        <v>NaN</v>
      </c>
      <c r="P73" s="21" t="str">
        <f>IF($D73="NaN","NaN",'2014WavelengthOrientation'!N73)</f>
        <v>NaN</v>
      </c>
      <c r="Q73" s="21" t="str">
        <f>IF($D73="NaN","NaN",'2014WavelengthOrientation'!O73)</f>
        <v>NaN</v>
      </c>
      <c r="R73" s="90" t="str">
        <f>IF($D73="NaN","NaN",'2014WavelengthOrientation'!P73)</f>
        <v>NaN</v>
      </c>
      <c r="S73" s="101" t="str">
        <f>IF($E73="NaN","NaN",IF($B73="NaN",'2014WavelengthOrientation'!G73,'2014WavelengthOrientation'!Q73))</f>
        <v>NaN</v>
      </c>
      <c r="T73" s="102" t="str">
        <f>IF($E73="NaN","NaN",IF($B73="NaN",'2014WavelengthOrientation'!I73,'2014WavelengthOrientation'!R73))</f>
        <v>NaN</v>
      </c>
      <c r="U73" s="102" t="str">
        <f>IF($E73="NaN","NaN",IF($B73="NaN",'2014WavelengthOrientation'!M73,'2014WavelengthOrientation'!S73))</f>
        <v>NaN</v>
      </c>
      <c r="V73" s="102" t="str">
        <f>IF($E73="NaN","NaN",IF($B73="NaN",'2014WavelengthOrientation'!N73,'2014WavelengthOrientation'!T73))</f>
        <v>NaN</v>
      </c>
      <c r="W73" s="102" t="str">
        <f>IF($E73="NaN","NaN",IF($B73="NaN",'2014WavelengthOrientation'!O73,'2014WavelengthOrientation'!U73))</f>
        <v>NaN</v>
      </c>
      <c r="X73" s="103" t="str">
        <f>IF($E73="NaN","NaN",IF($B73="NaN",'2014WavelengthOrientation'!P73,'2014WavelengthOrientation'!V73))</f>
        <v>NaN</v>
      </c>
      <c r="Y73" s="25"/>
    </row>
    <row r="74" spans="1:25" ht="15.75" customHeight="1">
      <c r="A74" s="97">
        <f>'2014'!A74</f>
        <v>41800</v>
      </c>
      <c r="B74" s="98">
        <f>'2014'!B74</f>
        <v>0.85833333333333328</v>
      </c>
      <c r="C74" s="98">
        <f>'2014'!C74</f>
        <v>1.0138888888888888</v>
      </c>
      <c r="D74" s="99" t="str">
        <f>'2014'!D74</f>
        <v>NaN</v>
      </c>
      <c r="E74" s="98" t="str">
        <f>'2014'!G74</f>
        <v>NaN</v>
      </c>
      <c r="F74" s="100" t="str">
        <f>'2014'!H74</f>
        <v>NaN</v>
      </c>
      <c r="G74" s="21">
        <f>IF($C74="NaN","NaN",'2014WavelengthOrientation'!G74)</f>
        <v>3.1</v>
      </c>
      <c r="H74" s="21">
        <f>IF($C74="NaN","NaN",'2014WavelengthOrientation'!I74)</f>
        <v>5.6</v>
      </c>
      <c r="I74" s="21">
        <f>IF($C74="NaN","NaN",'2014WavelengthOrientation'!M74)</f>
        <v>1.65</v>
      </c>
      <c r="J74" s="21">
        <f>IF($C74="NaN","NaN",'2014WavelengthOrientation'!N74)</f>
        <v>1.75</v>
      </c>
      <c r="K74" s="21">
        <f>IF($C74="NaN","NaN",'2014WavelengthOrientation'!O74)</f>
        <v>1.8787878787878789</v>
      </c>
      <c r="L74" s="90">
        <f>IF($C74="NaN","NaN",'2014WavelengthOrientation'!P74)</f>
        <v>3.1999999999999997</v>
      </c>
      <c r="M74" s="21" t="str">
        <f>IF($D74="NaN","NaN",'2014WavelengthOrientation'!G74)</f>
        <v>NaN</v>
      </c>
      <c r="N74" s="21" t="str">
        <f>IF($D74="NaN","NaN",'2014WavelengthOrientation'!I74)</f>
        <v>NaN</v>
      </c>
      <c r="O74" s="21" t="str">
        <f>IF($D74="NaN","NaN",'2014WavelengthOrientation'!M74)</f>
        <v>NaN</v>
      </c>
      <c r="P74" s="21" t="str">
        <f>IF($D74="NaN","NaN",'2014WavelengthOrientation'!N74)</f>
        <v>NaN</v>
      </c>
      <c r="Q74" s="21" t="str">
        <f>IF($D74="NaN","NaN",'2014WavelengthOrientation'!O74)</f>
        <v>NaN</v>
      </c>
      <c r="R74" s="90" t="str">
        <f>IF($D74="NaN","NaN",'2014WavelengthOrientation'!P74)</f>
        <v>NaN</v>
      </c>
      <c r="S74" s="101" t="str">
        <f>IF($E74="NaN","NaN",IF($B74="NaN",'2014WavelengthOrientation'!G74,'2014WavelengthOrientation'!Q74))</f>
        <v>NaN</v>
      </c>
      <c r="T74" s="102" t="str">
        <f>IF($E74="NaN","NaN",IF($B74="NaN",'2014WavelengthOrientation'!I74,'2014WavelengthOrientation'!R74))</f>
        <v>NaN</v>
      </c>
      <c r="U74" s="102" t="str">
        <f>IF($E74="NaN","NaN",IF($B74="NaN",'2014WavelengthOrientation'!M74,'2014WavelengthOrientation'!S74))</f>
        <v>NaN</v>
      </c>
      <c r="V74" s="102" t="str">
        <f>IF($E74="NaN","NaN",IF($B74="NaN",'2014WavelengthOrientation'!N74,'2014WavelengthOrientation'!T74))</f>
        <v>NaN</v>
      </c>
      <c r="W74" s="102" t="str">
        <f>IF($E74="NaN","NaN",IF($B74="NaN",'2014WavelengthOrientation'!O74,'2014WavelengthOrientation'!U74))</f>
        <v>NaN</v>
      </c>
      <c r="X74" s="103" t="str">
        <f>IF($E74="NaN","NaN",IF($B74="NaN",'2014WavelengthOrientation'!P74,'2014WavelengthOrientation'!V74))</f>
        <v>NaN</v>
      </c>
      <c r="Y74" s="25"/>
    </row>
    <row r="75" spans="1:25" ht="15.75" customHeight="1">
      <c r="A75" s="97">
        <f>'2014'!A75</f>
        <v>41801</v>
      </c>
      <c r="B75" s="98">
        <f>'2014'!B75</f>
        <v>0.6743055555555556</v>
      </c>
      <c r="C75" s="98" t="str">
        <f>'2014'!C75</f>
        <v>NaN</v>
      </c>
      <c r="D75" s="99">
        <f>'2014'!D75</f>
        <v>0.72222222222222221</v>
      </c>
      <c r="E75" s="21" t="str">
        <f>'2014'!G75</f>
        <v>NaN</v>
      </c>
      <c r="F75" s="100" t="str">
        <f>'2014'!H75</f>
        <v>NaN</v>
      </c>
      <c r="G75" s="21" t="str">
        <f>IF($C75="NaN","NaN",'2014WavelengthOrientation'!G75)</f>
        <v>NaN</v>
      </c>
      <c r="H75" s="21" t="str">
        <f>IF($C75="NaN","NaN",'2014WavelengthOrientation'!I75)</f>
        <v>NaN</v>
      </c>
      <c r="I75" s="21" t="str">
        <f>IF($C75="NaN","NaN",'2014WavelengthOrientation'!M75)</f>
        <v>NaN</v>
      </c>
      <c r="J75" s="21" t="str">
        <f>IF($C75="NaN","NaN",'2014WavelengthOrientation'!N75)</f>
        <v>NaN</v>
      </c>
      <c r="K75" s="21" t="str">
        <f>IF($C75="NaN","NaN",'2014WavelengthOrientation'!O75)</f>
        <v>NaN</v>
      </c>
      <c r="L75" s="90" t="str">
        <f>IF($C75="NaN","NaN",'2014WavelengthOrientation'!P75)</f>
        <v>NaN</v>
      </c>
      <c r="M75" s="21">
        <f>IF($D75="NaN","NaN",'2014WavelengthOrientation'!G75)</f>
        <v>1.8</v>
      </c>
      <c r="N75" s="21">
        <f>IF($D75="NaN","NaN",'2014WavelengthOrientation'!I75)</f>
        <v>1.8</v>
      </c>
      <c r="O75" s="21">
        <f>IF($D75="NaN","NaN",'2014WavelengthOrientation'!M75)</f>
        <v>0.55000000000000004</v>
      </c>
      <c r="P75" s="21">
        <f>IF($D75="NaN","NaN",'2014WavelengthOrientation'!N75)</f>
        <v>1</v>
      </c>
      <c r="Q75" s="21">
        <f>IF($D75="NaN","NaN",'2014WavelengthOrientation'!O75)</f>
        <v>3.2727272727272725</v>
      </c>
      <c r="R75" s="90">
        <f>IF($D75="NaN","NaN",'2014WavelengthOrientation'!P75)</f>
        <v>1.8</v>
      </c>
      <c r="S75" s="101" t="str">
        <f>IF($E75="NaN","NaN",IF($B75="NaN",'2014WavelengthOrientation'!G75,'2014WavelengthOrientation'!Q75))</f>
        <v>NaN</v>
      </c>
      <c r="T75" s="102" t="str">
        <f>IF($E75="NaN","NaN",IF($B75="NaN",'2014WavelengthOrientation'!I75,'2014WavelengthOrientation'!R75))</f>
        <v>NaN</v>
      </c>
      <c r="U75" s="102" t="str">
        <f>IF($E75="NaN","NaN",IF($B75="NaN",'2014WavelengthOrientation'!M75,'2014WavelengthOrientation'!S75))</f>
        <v>NaN</v>
      </c>
      <c r="V75" s="102" t="str">
        <f>IF($E75="NaN","NaN",IF($B75="NaN",'2014WavelengthOrientation'!N75,'2014WavelengthOrientation'!T75))</f>
        <v>NaN</v>
      </c>
      <c r="W75" s="102" t="str">
        <f>IF($E75="NaN","NaN",IF($B75="NaN",'2014WavelengthOrientation'!O75,'2014WavelengthOrientation'!U75))</f>
        <v>NaN</v>
      </c>
      <c r="X75" s="103" t="str">
        <f>IF($E75="NaN","NaN",IF($B75="NaN",'2014WavelengthOrientation'!P75,'2014WavelengthOrientation'!V75))</f>
        <v>NaN</v>
      </c>
      <c r="Y75" s="25"/>
    </row>
    <row r="76" spans="1:25" ht="15.75" customHeight="1">
      <c r="A76" s="97">
        <f>'2014'!A76</f>
        <v>41802</v>
      </c>
      <c r="B76" s="98" t="str">
        <f>'2014'!B76</f>
        <v>NaN</v>
      </c>
      <c r="C76" s="98" t="str">
        <f>'2014'!C76</f>
        <v>NaN</v>
      </c>
      <c r="D76" s="99" t="str">
        <f>'2014'!D76</f>
        <v>NaN</v>
      </c>
      <c r="E76" s="21" t="str">
        <f>'2014'!G76</f>
        <v>NaN</v>
      </c>
      <c r="F76" s="100" t="str">
        <f>'2014'!H76</f>
        <v>NaN</v>
      </c>
      <c r="G76" s="21" t="str">
        <f>IF($C76="NaN","NaN",'2014WavelengthOrientation'!G76)</f>
        <v>NaN</v>
      </c>
      <c r="H76" s="21" t="str">
        <f>IF($C76="NaN","NaN",'2014WavelengthOrientation'!I76)</f>
        <v>NaN</v>
      </c>
      <c r="I76" s="21" t="str">
        <f>IF($C76="NaN","NaN",'2014WavelengthOrientation'!M76)</f>
        <v>NaN</v>
      </c>
      <c r="J76" s="21" t="str">
        <f>IF($C76="NaN","NaN",'2014WavelengthOrientation'!N76)</f>
        <v>NaN</v>
      </c>
      <c r="K76" s="21" t="str">
        <f>IF($C76="NaN","NaN",'2014WavelengthOrientation'!O76)</f>
        <v>NaN</v>
      </c>
      <c r="L76" s="90" t="str">
        <f>IF($C76="NaN","NaN",'2014WavelengthOrientation'!P76)</f>
        <v>NaN</v>
      </c>
      <c r="M76" s="21" t="str">
        <f>IF($D76="NaN","NaN",'2014WavelengthOrientation'!G76)</f>
        <v>NaN</v>
      </c>
      <c r="N76" s="21" t="str">
        <f>IF($D76="NaN","NaN",'2014WavelengthOrientation'!I76)</f>
        <v>NaN</v>
      </c>
      <c r="O76" s="21" t="str">
        <f>IF($D76="NaN","NaN",'2014WavelengthOrientation'!M76)</f>
        <v>NaN</v>
      </c>
      <c r="P76" s="21" t="str">
        <f>IF($D76="NaN","NaN",'2014WavelengthOrientation'!N76)</f>
        <v>NaN</v>
      </c>
      <c r="Q76" s="21" t="str">
        <f>IF($D76="NaN","NaN",'2014WavelengthOrientation'!O76)</f>
        <v>NaN</v>
      </c>
      <c r="R76" s="90" t="str">
        <f>IF($D76="NaN","NaN",'2014WavelengthOrientation'!P76)</f>
        <v>NaN</v>
      </c>
      <c r="S76" s="101" t="str">
        <f>IF($E76="NaN","NaN",IF($B76="NaN",'2014WavelengthOrientation'!G76,'2014WavelengthOrientation'!Q76))</f>
        <v>NaN</v>
      </c>
      <c r="T76" s="102" t="str">
        <f>IF($E76="NaN","NaN",IF($B76="NaN",'2014WavelengthOrientation'!I76,'2014WavelengthOrientation'!R76))</f>
        <v>NaN</v>
      </c>
      <c r="U76" s="102" t="str">
        <f>IF($E76="NaN","NaN",IF($B76="NaN",'2014WavelengthOrientation'!M76,'2014WavelengthOrientation'!S76))</f>
        <v>NaN</v>
      </c>
      <c r="V76" s="102" t="str">
        <f>IF($E76="NaN","NaN",IF($B76="NaN",'2014WavelengthOrientation'!N76,'2014WavelengthOrientation'!T76))</f>
        <v>NaN</v>
      </c>
      <c r="W76" s="102" t="str">
        <f>IF($E76="NaN","NaN",IF($B76="NaN",'2014WavelengthOrientation'!O76,'2014WavelengthOrientation'!U76))</f>
        <v>NaN</v>
      </c>
      <c r="X76" s="103" t="str">
        <f>IF($E76="NaN","NaN",IF($B76="NaN",'2014WavelengthOrientation'!P76,'2014WavelengthOrientation'!V76))</f>
        <v>NaN</v>
      </c>
      <c r="Y76" s="25"/>
    </row>
    <row r="77" spans="1:25" ht="15.75" customHeight="1">
      <c r="A77" s="97">
        <f>'2014'!A77</f>
        <v>41803</v>
      </c>
      <c r="B77" s="98">
        <f>'2014'!B77</f>
        <v>0.77152777777777781</v>
      </c>
      <c r="C77" s="98">
        <f>'2014'!C77</f>
        <v>0.93402777777777779</v>
      </c>
      <c r="D77" s="99" t="str">
        <f>'2014'!D77</f>
        <v>NaN</v>
      </c>
      <c r="E77" s="21" t="str">
        <f>'2014'!G77</f>
        <v>NaN</v>
      </c>
      <c r="F77" s="100" t="str">
        <f>'2014'!H77</f>
        <v>NaN</v>
      </c>
      <c r="G77" s="21">
        <f>IF($C77="NaN","NaN",'2014WavelengthOrientation'!G77)</f>
        <v>4.5</v>
      </c>
      <c r="H77" s="21">
        <f>IF($C77="NaN","NaN",'2014WavelengthOrientation'!I77)</f>
        <v>4.5</v>
      </c>
      <c r="I77" s="21">
        <f>IF($C77="NaN","NaN",'2014WavelengthOrientation'!M77)</f>
        <v>1.1000000000000001</v>
      </c>
      <c r="J77" s="21">
        <f>IF($C77="NaN","NaN",'2014WavelengthOrientation'!N77)</f>
        <v>1.05</v>
      </c>
      <c r="K77" s="21">
        <f>IF($C77="NaN","NaN",'2014WavelengthOrientation'!O77)</f>
        <v>4.0909090909090908</v>
      </c>
      <c r="L77" s="90">
        <f>IF($C77="NaN","NaN",'2014WavelengthOrientation'!P77)</f>
        <v>4.2857142857142856</v>
      </c>
      <c r="M77" s="21" t="str">
        <f>IF($D77="NaN","NaN",'2014WavelengthOrientation'!G77)</f>
        <v>NaN</v>
      </c>
      <c r="N77" s="21" t="str">
        <f>IF($D77="NaN","NaN",'2014WavelengthOrientation'!I77)</f>
        <v>NaN</v>
      </c>
      <c r="O77" s="21" t="str">
        <f>IF($D77="NaN","NaN",'2014WavelengthOrientation'!M77)</f>
        <v>NaN</v>
      </c>
      <c r="P77" s="21" t="str">
        <f>IF($D77="NaN","NaN",'2014WavelengthOrientation'!N77)</f>
        <v>NaN</v>
      </c>
      <c r="Q77" s="21" t="str">
        <f>IF($D77="NaN","NaN",'2014WavelengthOrientation'!O77)</f>
        <v>NaN</v>
      </c>
      <c r="R77" s="90" t="str">
        <f>IF($D77="NaN","NaN",'2014WavelengthOrientation'!P77)</f>
        <v>NaN</v>
      </c>
      <c r="S77" s="101" t="str">
        <f>IF($E77="NaN","NaN",IF($B77="NaN",'2014WavelengthOrientation'!G77,'2014WavelengthOrientation'!Q77))</f>
        <v>NaN</v>
      </c>
      <c r="T77" s="102" t="str">
        <f>IF($E77="NaN","NaN",IF($B77="NaN",'2014WavelengthOrientation'!I77,'2014WavelengthOrientation'!R77))</f>
        <v>NaN</v>
      </c>
      <c r="U77" s="102" t="str">
        <f>IF($E77="NaN","NaN",IF($B77="NaN",'2014WavelengthOrientation'!M77,'2014WavelengthOrientation'!S77))</f>
        <v>NaN</v>
      </c>
      <c r="V77" s="102" t="str">
        <f>IF($E77="NaN","NaN",IF($B77="NaN",'2014WavelengthOrientation'!N77,'2014WavelengthOrientation'!T77))</f>
        <v>NaN</v>
      </c>
      <c r="W77" s="102" t="str">
        <f>IF($E77="NaN","NaN",IF($B77="NaN",'2014WavelengthOrientation'!O77,'2014WavelengthOrientation'!U77))</f>
        <v>NaN</v>
      </c>
      <c r="X77" s="103" t="str">
        <f>IF($E77="NaN","NaN",IF($B77="NaN",'2014WavelengthOrientation'!P77,'2014WavelengthOrientation'!V77))</f>
        <v>NaN</v>
      </c>
      <c r="Y77" s="25"/>
    </row>
    <row r="78" spans="1:25" ht="15.75" customHeight="1">
      <c r="A78" s="97">
        <f>'2014'!A78</f>
        <v>41804</v>
      </c>
      <c r="B78" s="98">
        <f>'2014'!B78</f>
        <v>0.80347222222222225</v>
      </c>
      <c r="C78" s="98">
        <f>'2014'!C78</f>
        <v>1.0131944444444445</v>
      </c>
      <c r="D78" s="99" t="str">
        <f>'2014'!D78</f>
        <v>NaN</v>
      </c>
      <c r="E78" s="21" t="str">
        <f>'2014'!G78</f>
        <v>NaN</v>
      </c>
      <c r="F78" s="100" t="str">
        <f>'2014'!H78</f>
        <v>NaN</v>
      </c>
      <c r="G78" s="21">
        <f>IF($C78="NaN","NaN",'2014WavelengthOrientation'!G78)</f>
        <v>2.5</v>
      </c>
      <c r="H78" s="21">
        <f>IF($C78="NaN","NaN",'2014WavelengthOrientation'!I78)</f>
        <v>3.2</v>
      </c>
      <c r="I78" s="21">
        <f>IF($C78="NaN","NaN",'2014WavelengthOrientation'!M78)</f>
        <v>1.3</v>
      </c>
      <c r="J78" s="21">
        <f>IF($C78="NaN","NaN",'2014WavelengthOrientation'!N78)</f>
        <v>1.85</v>
      </c>
      <c r="K78" s="21">
        <f>IF($C78="NaN","NaN",'2014WavelengthOrientation'!O78)</f>
        <v>1.9230769230769229</v>
      </c>
      <c r="L78" s="90">
        <f>IF($C78="NaN","NaN",'2014WavelengthOrientation'!P78)</f>
        <v>1.7297297297297298</v>
      </c>
      <c r="M78" s="21" t="str">
        <f>IF($D78="NaN","NaN",'2014WavelengthOrientation'!G78)</f>
        <v>NaN</v>
      </c>
      <c r="N78" s="21" t="str">
        <f>IF($D78="NaN","NaN",'2014WavelengthOrientation'!I78)</f>
        <v>NaN</v>
      </c>
      <c r="O78" s="21" t="str">
        <f>IF($D78="NaN","NaN",'2014WavelengthOrientation'!M78)</f>
        <v>NaN</v>
      </c>
      <c r="P78" s="21" t="str">
        <f>IF($D78="NaN","NaN",'2014WavelengthOrientation'!N78)</f>
        <v>NaN</v>
      </c>
      <c r="Q78" s="21" t="str">
        <f>IF($D78="NaN","NaN",'2014WavelengthOrientation'!O78)</f>
        <v>NaN</v>
      </c>
      <c r="R78" s="90" t="str">
        <f>IF($D78="NaN","NaN",'2014WavelengthOrientation'!P78)</f>
        <v>NaN</v>
      </c>
      <c r="S78" s="101" t="str">
        <f>IF($E78="NaN","NaN",IF($B78="NaN",'2014WavelengthOrientation'!G78,'2014WavelengthOrientation'!Q78))</f>
        <v>NaN</v>
      </c>
      <c r="T78" s="102" t="str">
        <f>IF($E78="NaN","NaN",IF($B78="NaN",'2014WavelengthOrientation'!I78,'2014WavelengthOrientation'!R78))</f>
        <v>NaN</v>
      </c>
      <c r="U78" s="102" t="str">
        <f>IF($E78="NaN","NaN",IF($B78="NaN",'2014WavelengthOrientation'!M78,'2014WavelengthOrientation'!S78))</f>
        <v>NaN</v>
      </c>
      <c r="V78" s="102" t="str">
        <f>IF($E78="NaN","NaN",IF($B78="NaN",'2014WavelengthOrientation'!N78,'2014WavelengthOrientation'!T78))</f>
        <v>NaN</v>
      </c>
      <c r="W78" s="102" t="str">
        <f>IF($E78="NaN","NaN",IF($B78="NaN",'2014WavelengthOrientation'!O78,'2014WavelengthOrientation'!U78))</f>
        <v>NaN</v>
      </c>
      <c r="X78" s="103" t="str">
        <f>IF($E78="NaN","NaN",IF($B78="NaN",'2014WavelengthOrientation'!P78,'2014WavelengthOrientation'!V78))</f>
        <v>NaN</v>
      </c>
      <c r="Y78" s="25"/>
    </row>
    <row r="79" spans="1:25" ht="15.75" customHeight="1">
      <c r="A79" s="97">
        <f>'2014'!A79</f>
        <v>41805</v>
      </c>
      <c r="B79" s="98">
        <f>'2014'!B79</f>
        <v>0.83958333333333335</v>
      </c>
      <c r="C79" s="98">
        <f>'2014'!C79</f>
        <v>0.9819444444444444</v>
      </c>
      <c r="D79" s="99" t="str">
        <f>'2014'!D79</f>
        <v>NaN</v>
      </c>
      <c r="E79" s="21" t="str">
        <f>'2014'!G79</f>
        <v>NaN</v>
      </c>
      <c r="F79" s="100" t="str">
        <f>'2014'!H79</f>
        <v>NaN</v>
      </c>
      <c r="G79" s="21">
        <f>IF($C79="NaN","NaN",'2014WavelengthOrientation'!G79)</f>
        <v>3.1</v>
      </c>
      <c r="H79" s="21">
        <f>IF($C79="NaN","NaN",'2014WavelengthOrientation'!I79)</f>
        <v>5</v>
      </c>
      <c r="I79" s="21">
        <f>IF($C79="NaN","NaN",'2014WavelengthOrientation'!M79)</f>
        <v>2.1</v>
      </c>
      <c r="J79" s="21">
        <f>IF($C79="NaN","NaN",'2014WavelengthOrientation'!N79)</f>
        <v>2.2000000000000002</v>
      </c>
      <c r="K79" s="21">
        <f>IF($C79="NaN","NaN",'2014WavelengthOrientation'!O79)</f>
        <v>1.4761904761904763</v>
      </c>
      <c r="L79" s="90">
        <f>IF($C79="NaN","NaN",'2014WavelengthOrientation'!P79)</f>
        <v>2.2727272727272725</v>
      </c>
      <c r="M79" s="21" t="str">
        <f>IF($D79="NaN","NaN",'2014WavelengthOrientation'!G79)</f>
        <v>NaN</v>
      </c>
      <c r="N79" s="21" t="str">
        <f>IF($D79="NaN","NaN",'2014WavelengthOrientation'!I79)</f>
        <v>NaN</v>
      </c>
      <c r="O79" s="21" t="str">
        <f>IF($D79="NaN","NaN",'2014WavelengthOrientation'!M79)</f>
        <v>NaN</v>
      </c>
      <c r="P79" s="21" t="str">
        <f>IF($D79="NaN","NaN",'2014WavelengthOrientation'!N79)</f>
        <v>NaN</v>
      </c>
      <c r="Q79" s="21" t="str">
        <f>IF($D79="NaN","NaN",'2014WavelengthOrientation'!O79)</f>
        <v>NaN</v>
      </c>
      <c r="R79" s="90" t="str">
        <f>IF($D79="NaN","NaN",'2014WavelengthOrientation'!P79)</f>
        <v>NaN</v>
      </c>
      <c r="S79" s="101" t="str">
        <f>IF($E79="NaN","NaN",IF($B79="NaN",'2014WavelengthOrientation'!G79,'2014WavelengthOrientation'!Q79))</f>
        <v>NaN</v>
      </c>
      <c r="T79" s="102" t="str">
        <f>IF($E79="NaN","NaN",IF($B79="NaN",'2014WavelengthOrientation'!I79,'2014WavelengthOrientation'!R79))</f>
        <v>NaN</v>
      </c>
      <c r="U79" s="102" t="str">
        <f>IF($E79="NaN","NaN",IF($B79="NaN",'2014WavelengthOrientation'!M79,'2014WavelengthOrientation'!S79))</f>
        <v>NaN</v>
      </c>
      <c r="V79" s="102" t="str">
        <f>IF($E79="NaN","NaN",IF($B79="NaN",'2014WavelengthOrientation'!N79,'2014WavelengthOrientation'!T79))</f>
        <v>NaN</v>
      </c>
      <c r="W79" s="102" t="str">
        <f>IF($E79="NaN","NaN",IF($B79="NaN",'2014WavelengthOrientation'!O79,'2014WavelengthOrientation'!U79))</f>
        <v>NaN</v>
      </c>
      <c r="X79" s="103" t="str">
        <f>IF($E79="NaN","NaN",IF($B79="NaN",'2014WavelengthOrientation'!P79,'2014WavelengthOrientation'!V79))</f>
        <v>NaN</v>
      </c>
      <c r="Y79" s="25"/>
    </row>
    <row r="80" spans="1:25" ht="15.75" customHeight="1">
      <c r="A80" s="97">
        <f>'2014'!A80</f>
        <v>41806</v>
      </c>
      <c r="B80" s="98">
        <f>'2014'!B80</f>
        <v>0.65347222222222223</v>
      </c>
      <c r="C80" s="98">
        <f>'2014'!C80</f>
        <v>1.01875</v>
      </c>
      <c r="D80" s="99" t="str">
        <f>'2014'!D80</f>
        <v>NaN</v>
      </c>
      <c r="E80" s="21" t="str">
        <f>'2014'!G80</f>
        <v>NaN</v>
      </c>
      <c r="F80" s="100" t="str">
        <f>'2014'!H80</f>
        <v>NaN</v>
      </c>
      <c r="G80" s="21">
        <f>IF($C80="NaN","NaN",'2014WavelengthOrientation'!G80)</f>
        <v>2.5</v>
      </c>
      <c r="H80" s="21">
        <f>IF($C80="NaN","NaN",'2014WavelengthOrientation'!I80)</f>
        <v>25</v>
      </c>
      <c r="I80" s="21">
        <f>IF($C80="NaN","NaN",'2014WavelengthOrientation'!M80)</f>
        <v>1.05</v>
      </c>
      <c r="J80" s="21">
        <f>IF($C80="NaN","NaN",'2014WavelengthOrientation'!N80)</f>
        <v>1.55</v>
      </c>
      <c r="K80" s="21">
        <f>IF($C80="NaN","NaN",'2014WavelengthOrientation'!O80)</f>
        <v>2.3809523809523809</v>
      </c>
      <c r="L80" s="90">
        <f>IF($C80="NaN","NaN",'2014WavelengthOrientation'!P80)</f>
        <v>16.129032258064516</v>
      </c>
      <c r="M80" s="21" t="str">
        <f>IF($D80="NaN","NaN",'2014WavelengthOrientation'!G80)</f>
        <v>NaN</v>
      </c>
      <c r="N80" s="21" t="str">
        <f>IF($D80="NaN","NaN",'2014WavelengthOrientation'!I80)</f>
        <v>NaN</v>
      </c>
      <c r="O80" s="21" t="str">
        <f>IF($D80="NaN","NaN",'2014WavelengthOrientation'!M80)</f>
        <v>NaN</v>
      </c>
      <c r="P80" s="21" t="str">
        <f>IF($D80="NaN","NaN",'2014WavelengthOrientation'!N80)</f>
        <v>NaN</v>
      </c>
      <c r="Q80" s="21" t="str">
        <f>IF($D80="NaN","NaN",'2014WavelengthOrientation'!O80)</f>
        <v>NaN</v>
      </c>
      <c r="R80" s="90" t="str">
        <f>IF($D80="NaN","NaN",'2014WavelengthOrientation'!P80)</f>
        <v>NaN</v>
      </c>
      <c r="S80" s="101" t="str">
        <f>IF($E80="NaN","NaN",IF($B80="NaN",'2014WavelengthOrientation'!G80,'2014WavelengthOrientation'!Q80))</f>
        <v>NaN</v>
      </c>
      <c r="T80" s="102" t="str">
        <f>IF($E80="NaN","NaN",IF($B80="NaN",'2014WavelengthOrientation'!I80,'2014WavelengthOrientation'!R80))</f>
        <v>NaN</v>
      </c>
      <c r="U80" s="102" t="str">
        <f>IF($E80="NaN","NaN",IF($B80="NaN",'2014WavelengthOrientation'!M80,'2014WavelengthOrientation'!S80))</f>
        <v>NaN</v>
      </c>
      <c r="V80" s="102" t="str">
        <f>IF($E80="NaN","NaN",IF($B80="NaN",'2014WavelengthOrientation'!N80,'2014WavelengthOrientation'!T80))</f>
        <v>NaN</v>
      </c>
      <c r="W80" s="102" t="str">
        <f>IF($E80="NaN","NaN",IF($B80="NaN",'2014WavelengthOrientation'!O80,'2014WavelengthOrientation'!U80))</f>
        <v>NaN</v>
      </c>
      <c r="X80" s="103" t="str">
        <f>IF($E80="NaN","NaN",IF($B80="NaN",'2014WavelengthOrientation'!P80,'2014WavelengthOrientation'!V80))</f>
        <v>NaN</v>
      </c>
      <c r="Y80" s="25"/>
    </row>
    <row r="81" spans="1:25" ht="15.75" customHeight="1">
      <c r="A81" s="97">
        <f>'2014'!A81</f>
        <v>41807</v>
      </c>
      <c r="B81" s="98">
        <f>'2014'!B81</f>
        <v>0.67013888888888884</v>
      </c>
      <c r="C81" s="98">
        <f>'2014'!C81</f>
        <v>1.0090277777777779</v>
      </c>
      <c r="D81" s="99" t="str">
        <f>'2014'!D81</f>
        <v>NaN</v>
      </c>
      <c r="E81" s="21" t="str">
        <f>'2014'!G81</f>
        <v>NaN</v>
      </c>
      <c r="F81" s="100" t="str">
        <f>'2014'!H81</f>
        <v>NaN</v>
      </c>
      <c r="G81" s="21">
        <f>IF($C81="NaN","NaN",'2014WavelengthOrientation'!G81)</f>
        <v>2</v>
      </c>
      <c r="H81" s="21">
        <f>IF($C81="NaN","NaN",'2014WavelengthOrientation'!I81)</f>
        <v>4.7</v>
      </c>
      <c r="I81" s="21">
        <f>IF($C81="NaN","NaN",'2014WavelengthOrientation'!M81)</f>
        <v>1.1000000000000001</v>
      </c>
      <c r="J81" s="21">
        <f>IF($C81="NaN","NaN",'2014WavelengthOrientation'!N81)</f>
        <v>2.1</v>
      </c>
      <c r="K81" s="21">
        <f>IF($C81="NaN","NaN",'2014WavelengthOrientation'!O81)</f>
        <v>1.8181818181818181</v>
      </c>
      <c r="L81" s="90">
        <f>IF($C81="NaN","NaN",'2014WavelengthOrientation'!P81)</f>
        <v>2.2380952380952381</v>
      </c>
      <c r="M81" s="21" t="str">
        <f>IF($D81="NaN","NaN",'2014WavelengthOrientation'!G81)</f>
        <v>NaN</v>
      </c>
      <c r="N81" s="21" t="str">
        <f>IF($D81="NaN","NaN",'2014WavelengthOrientation'!I81)</f>
        <v>NaN</v>
      </c>
      <c r="O81" s="21" t="str">
        <f>IF($D81="NaN","NaN",'2014WavelengthOrientation'!M81)</f>
        <v>NaN</v>
      </c>
      <c r="P81" s="21" t="str">
        <f>IF($D81="NaN","NaN",'2014WavelengthOrientation'!N81)</f>
        <v>NaN</v>
      </c>
      <c r="Q81" s="21" t="str">
        <f>IF($D81="NaN","NaN",'2014WavelengthOrientation'!O81)</f>
        <v>NaN</v>
      </c>
      <c r="R81" s="90" t="str">
        <f>IF($D81="NaN","NaN",'2014WavelengthOrientation'!P81)</f>
        <v>NaN</v>
      </c>
      <c r="S81" s="101" t="str">
        <f>IF($E81="NaN","NaN",IF($B81="NaN",'2014WavelengthOrientation'!G81,'2014WavelengthOrientation'!Q81))</f>
        <v>NaN</v>
      </c>
      <c r="T81" s="102" t="str">
        <f>IF($E81="NaN","NaN",IF($B81="NaN",'2014WavelengthOrientation'!I81,'2014WavelengthOrientation'!R81))</f>
        <v>NaN</v>
      </c>
      <c r="U81" s="102" t="str">
        <f>IF($E81="NaN","NaN",IF($B81="NaN",'2014WavelengthOrientation'!M81,'2014WavelengthOrientation'!S81))</f>
        <v>NaN</v>
      </c>
      <c r="V81" s="102" t="str">
        <f>IF($E81="NaN","NaN",IF($B81="NaN",'2014WavelengthOrientation'!N81,'2014WavelengthOrientation'!T81))</f>
        <v>NaN</v>
      </c>
      <c r="W81" s="102" t="str">
        <f>IF($E81="NaN","NaN",IF($B81="NaN",'2014WavelengthOrientation'!O81,'2014WavelengthOrientation'!U81))</f>
        <v>NaN</v>
      </c>
      <c r="X81" s="103" t="str">
        <f>IF($E81="NaN","NaN",IF($B81="NaN",'2014WavelengthOrientation'!P81,'2014WavelengthOrientation'!V81))</f>
        <v>NaN</v>
      </c>
      <c r="Y81" s="25"/>
    </row>
    <row r="82" spans="1:25" ht="13">
      <c r="A82" s="97">
        <f>'2014'!A82</f>
        <v>41808</v>
      </c>
      <c r="B82" s="98">
        <f>'2014'!B82</f>
        <v>0.64513888888888893</v>
      </c>
      <c r="C82" s="98">
        <f>'2014'!C82</f>
        <v>0.97291666666666665</v>
      </c>
      <c r="D82" s="99" t="str">
        <f>'2014'!D82</f>
        <v>NaN</v>
      </c>
      <c r="E82" s="21" t="str">
        <f>'2014'!G82</f>
        <v>NaN</v>
      </c>
      <c r="F82" s="100" t="str">
        <f>'2014'!H82</f>
        <v>NaN</v>
      </c>
      <c r="G82" s="21">
        <f>IF($C82="NaN","NaN",'2014WavelengthOrientation'!G82)</f>
        <v>2.4</v>
      </c>
      <c r="H82" s="21">
        <f>IF($C82="NaN","NaN",'2014WavelengthOrientation'!I82)</f>
        <v>5</v>
      </c>
      <c r="I82" s="21">
        <f>IF($C82="NaN","NaN",'2014WavelengthOrientation'!M82)</f>
        <v>0.8</v>
      </c>
      <c r="J82" s="21">
        <f>IF($C82="NaN","NaN",'2014WavelengthOrientation'!N82)</f>
        <v>2.4500000000000002</v>
      </c>
      <c r="K82" s="21">
        <f>IF($C82="NaN","NaN",'2014WavelengthOrientation'!O82)</f>
        <v>2.9999999999999996</v>
      </c>
      <c r="L82" s="90">
        <f>IF($C82="NaN","NaN",'2014WavelengthOrientation'!P82)</f>
        <v>2.0408163265306123</v>
      </c>
      <c r="M82" s="21" t="str">
        <f>IF($D82="NaN","NaN",'2014WavelengthOrientation'!G82)</f>
        <v>NaN</v>
      </c>
      <c r="N82" s="21" t="str">
        <f>IF($D82="NaN","NaN",'2014WavelengthOrientation'!I82)</f>
        <v>NaN</v>
      </c>
      <c r="O82" s="21" t="str">
        <f>IF($D82="NaN","NaN",'2014WavelengthOrientation'!M82)</f>
        <v>NaN</v>
      </c>
      <c r="P82" s="21" t="str">
        <f>IF($D82="NaN","NaN",'2014WavelengthOrientation'!N82)</f>
        <v>NaN</v>
      </c>
      <c r="Q82" s="21" t="str">
        <f>IF($D82="NaN","NaN",'2014WavelengthOrientation'!O82)</f>
        <v>NaN</v>
      </c>
      <c r="R82" s="90" t="str">
        <f>IF($D82="NaN","NaN",'2014WavelengthOrientation'!P82)</f>
        <v>NaN</v>
      </c>
      <c r="S82" s="101" t="str">
        <f>IF($E82="NaN","NaN",IF($B82="NaN",'2014WavelengthOrientation'!G82,'2014WavelengthOrientation'!Q82))</f>
        <v>NaN</v>
      </c>
      <c r="T82" s="102" t="str">
        <f>IF($E82="NaN","NaN",IF($B82="NaN",'2014WavelengthOrientation'!I82,'2014WavelengthOrientation'!R82))</f>
        <v>NaN</v>
      </c>
      <c r="U82" s="102" t="str">
        <f>IF($E82="NaN","NaN",IF($B82="NaN",'2014WavelengthOrientation'!M82,'2014WavelengthOrientation'!S82))</f>
        <v>NaN</v>
      </c>
      <c r="V82" s="102" t="str">
        <f>IF($E82="NaN","NaN",IF($B82="NaN",'2014WavelengthOrientation'!N82,'2014WavelengthOrientation'!T82))</f>
        <v>NaN</v>
      </c>
      <c r="W82" s="102" t="str">
        <f>IF($E82="NaN","NaN",IF($B82="NaN",'2014WavelengthOrientation'!O82,'2014WavelengthOrientation'!U82))</f>
        <v>NaN</v>
      </c>
      <c r="X82" s="103" t="str">
        <f>IF($E82="NaN","NaN",IF($B82="NaN",'2014WavelengthOrientation'!P82,'2014WavelengthOrientation'!V82))</f>
        <v>NaN</v>
      </c>
      <c r="Y82" s="25"/>
    </row>
    <row r="83" spans="1:25" ht="13">
      <c r="A83" s="97">
        <f>'2014'!A83</f>
        <v>41809</v>
      </c>
      <c r="B83" s="98" t="str">
        <f>'2014'!B83</f>
        <v>NaN</v>
      </c>
      <c r="C83" s="98" t="str">
        <f>'2014'!C83</f>
        <v>NaN</v>
      </c>
      <c r="D83" s="99" t="str">
        <f>'2014'!D83</f>
        <v>NaN</v>
      </c>
      <c r="E83" s="21" t="str">
        <f>'2014'!G83</f>
        <v>NaN</v>
      </c>
      <c r="F83" s="100" t="str">
        <f>'2014'!H83</f>
        <v>NaN</v>
      </c>
      <c r="G83" s="21" t="str">
        <f>IF($C83="NaN","NaN",'2014WavelengthOrientation'!G83)</f>
        <v>NaN</v>
      </c>
      <c r="H83" s="21" t="str">
        <f>IF($C83="NaN","NaN",'2014WavelengthOrientation'!I83)</f>
        <v>NaN</v>
      </c>
      <c r="I83" s="21" t="str">
        <f>IF($C83="NaN","NaN",'2014WavelengthOrientation'!M83)</f>
        <v>NaN</v>
      </c>
      <c r="J83" s="21" t="str">
        <f>IF($C83="NaN","NaN",'2014WavelengthOrientation'!N83)</f>
        <v>NaN</v>
      </c>
      <c r="K83" s="21" t="str">
        <f>IF($C83="NaN","NaN",'2014WavelengthOrientation'!O83)</f>
        <v>NaN</v>
      </c>
      <c r="L83" s="90" t="str">
        <f>IF($C83="NaN","NaN",'2014WavelengthOrientation'!P83)</f>
        <v>NaN</v>
      </c>
      <c r="M83" s="21" t="str">
        <f>IF($D83="NaN","NaN",'2014WavelengthOrientation'!G83)</f>
        <v>NaN</v>
      </c>
      <c r="N83" s="21" t="str">
        <f>IF($D83="NaN","NaN",'2014WavelengthOrientation'!I83)</f>
        <v>NaN</v>
      </c>
      <c r="O83" s="21" t="str">
        <f>IF($D83="NaN","NaN",'2014WavelengthOrientation'!M83)</f>
        <v>NaN</v>
      </c>
      <c r="P83" s="21" t="str">
        <f>IF($D83="NaN","NaN",'2014WavelengthOrientation'!N83)</f>
        <v>NaN</v>
      </c>
      <c r="Q83" s="21" t="str">
        <f>IF($D83="NaN","NaN",'2014WavelengthOrientation'!O83)</f>
        <v>NaN</v>
      </c>
      <c r="R83" s="90" t="str">
        <f>IF($D83="NaN","NaN",'2014WavelengthOrientation'!P83)</f>
        <v>NaN</v>
      </c>
      <c r="S83" s="101" t="str">
        <f>IF($E83="NaN","NaN",IF($B83="NaN",'2014WavelengthOrientation'!G83,'2014WavelengthOrientation'!Q83))</f>
        <v>NaN</v>
      </c>
      <c r="T83" s="102" t="str">
        <f>IF($E83="NaN","NaN",IF($B83="NaN",'2014WavelengthOrientation'!I83,'2014WavelengthOrientation'!R83))</f>
        <v>NaN</v>
      </c>
      <c r="U83" s="102" t="str">
        <f>IF($E83="NaN","NaN",IF($B83="NaN",'2014WavelengthOrientation'!M83,'2014WavelengthOrientation'!S83))</f>
        <v>NaN</v>
      </c>
      <c r="V83" s="102" t="str">
        <f>IF($E83="NaN","NaN",IF($B83="NaN",'2014WavelengthOrientation'!N83,'2014WavelengthOrientation'!T83))</f>
        <v>NaN</v>
      </c>
      <c r="W83" s="102" t="str">
        <f>IF($E83="NaN","NaN",IF($B83="NaN",'2014WavelengthOrientation'!O83,'2014WavelengthOrientation'!U83))</f>
        <v>NaN</v>
      </c>
      <c r="X83" s="103" t="str">
        <f>IF($E83="NaN","NaN",IF($B83="NaN",'2014WavelengthOrientation'!P83,'2014WavelengthOrientation'!V83))</f>
        <v>NaN</v>
      </c>
      <c r="Y83" s="25"/>
    </row>
    <row r="84" spans="1:25" ht="13">
      <c r="A84" s="97">
        <f>'2014'!A84</f>
        <v>41810</v>
      </c>
      <c r="B84" s="98">
        <f>'2014'!B84</f>
        <v>0.71180555555555558</v>
      </c>
      <c r="C84" s="98" t="str">
        <f>'2014'!C84</f>
        <v>NaN</v>
      </c>
      <c r="D84" s="99">
        <f>'2014'!D84</f>
        <v>0.81736111111111109</v>
      </c>
      <c r="E84" s="21" t="str">
        <f>'2014'!G84</f>
        <v>NaN</v>
      </c>
      <c r="F84" s="100" t="str">
        <f>'2014'!H84</f>
        <v>NaN</v>
      </c>
      <c r="G84" s="21" t="str">
        <f>IF($C84="NaN","NaN",'2014WavelengthOrientation'!G84)</f>
        <v>NaN</v>
      </c>
      <c r="H84" s="21" t="str">
        <f>IF($C84="NaN","NaN",'2014WavelengthOrientation'!I84)</f>
        <v>NaN</v>
      </c>
      <c r="I84" s="21" t="str">
        <f>IF($C84="NaN","NaN",'2014WavelengthOrientation'!M84)</f>
        <v>NaN</v>
      </c>
      <c r="J84" s="21" t="str">
        <f>IF($C84="NaN","NaN",'2014WavelengthOrientation'!N84)</f>
        <v>NaN</v>
      </c>
      <c r="K84" s="21" t="str">
        <f>IF($C84="NaN","NaN",'2014WavelengthOrientation'!O84)</f>
        <v>NaN</v>
      </c>
      <c r="L84" s="90" t="str">
        <f>IF($C84="NaN","NaN",'2014WavelengthOrientation'!P84)</f>
        <v>NaN</v>
      </c>
      <c r="M84" s="21">
        <f>IF($D84="NaN","NaN",'2014WavelengthOrientation'!G84)</f>
        <v>3.3</v>
      </c>
      <c r="N84" s="21">
        <f>IF($D84="NaN","NaN",'2014WavelengthOrientation'!I84)</f>
        <v>3.3</v>
      </c>
      <c r="O84" s="21">
        <f>IF($D84="NaN","NaN",'2014WavelengthOrientation'!M84)</f>
        <v>0.85</v>
      </c>
      <c r="P84" s="21">
        <f>IF($D84="NaN","NaN",'2014WavelengthOrientation'!N84)</f>
        <v>1.4</v>
      </c>
      <c r="Q84" s="21">
        <f>IF($D84="NaN","NaN",'2014WavelengthOrientation'!O84)</f>
        <v>3.8823529411764706</v>
      </c>
      <c r="R84" s="90">
        <f>IF($D84="NaN","NaN",'2014WavelengthOrientation'!P84)</f>
        <v>2.3571428571428572</v>
      </c>
      <c r="S84" s="101" t="str">
        <f>IF($E84="NaN","NaN",IF($B84="NaN",'2014WavelengthOrientation'!G84,'2014WavelengthOrientation'!Q84))</f>
        <v>NaN</v>
      </c>
      <c r="T84" s="102" t="str">
        <f>IF($E84="NaN","NaN",IF($B84="NaN",'2014WavelengthOrientation'!I84,'2014WavelengthOrientation'!R84))</f>
        <v>NaN</v>
      </c>
      <c r="U84" s="102" t="str">
        <f>IF($E84="NaN","NaN",IF($B84="NaN",'2014WavelengthOrientation'!M84,'2014WavelengthOrientation'!S84))</f>
        <v>NaN</v>
      </c>
      <c r="V84" s="102" t="str">
        <f>IF($E84="NaN","NaN",IF($B84="NaN",'2014WavelengthOrientation'!N84,'2014WavelengthOrientation'!T84))</f>
        <v>NaN</v>
      </c>
      <c r="W84" s="102" t="str">
        <f>IF($E84="NaN","NaN",IF($B84="NaN",'2014WavelengthOrientation'!O84,'2014WavelengthOrientation'!U84))</f>
        <v>NaN</v>
      </c>
      <c r="X84" s="103" t="str">
        <f>IF($E84="NaN","NaN",IF($B84="NaN",'2014WavelengthOrientation'!P84,'2014WavelengthOrientation'!V84))</f>
        <v>NaN</v>
      </c>
      <c r="Y84" s="25"/>
    </row>
    <row r="85" spans="1:25" ht="13">
      <c r="A85" s="97">
        <f>'2014'!A85</f>
        <v>41811</v>
      </c>
      <c r="B85" s="98">
        <f>'2014'!B85</f>
        <v>0.67638888888888893</v>
      </c>
      <c r="C85" s="98">
        <f>'2014'!C85</f>
        <v>0.72847222222222219</v>
      </c>
      <c r="D85" s="21" t="str">
        <f>'2014'!D85</f>
        <v>NaN</v>
      </c>
      <c r="E85" s="21" t="str">
        <f>'2014'!G85</f>
        <v>NaN</v>
      </c>
      <c r="F85" s="100" t="str">
        <f>'2014'!H85</f>
        <v>NaN</v>
      </c>
      <c r="G85" s="21">
        <f>IF($C85="NaN","NaN",'2014WavelengthOrientation'!G85)</f>
        <v>3.3</v>
      </c>
      <c r="H85" s="21">
        <f>IF($C85="NaN","NaN",'2014WavelengthOrientation'!I85)</f>
        <v>3.3</v>
      </c>
      <c r="I85" s="21">
        <f>IF($C85="NaN","NaN",'2014WavelengthOrientation'!M85)</f>
        <v>0.8</v>
      </c>
      <c r="J85" s="21">
        <f>IF($C85="NaN","NaN",'2014WavelengthOrientation'!N85)</f>
        <v>1.4</v>
      </c>
      <c r="K85" s="21">
        <f>IF($C85="NaN","NaN",'2014WavelengthOrientation'!O85)</f>
        <v>4.1249999999999991</v>
      </c>
      <c r="L85" s="90">
        <f>IF($C85="NaN","NaN",'2014WavelengthOrientation'!P85)</f>
        <v>2.3571428571428572</v>
      </c>
      <c r="M85" s="21" t="str">
        <f>IF($D85="NaN","NaN",'2014WavelengthOrientation'!G85)</f>
        <v>NaN</v>
      </c>
      <c r="N85" s="21" t="str">
        <f>IF($D85="NaN","NaN",'2014WavelengthOrientation'!I85)</f>
        <v>NaN</v>
      </c>
      <c r="O85" s="21" t="str">
        <f>IF($D85="NaN","NaN",'2014WavelengthOrientation'!M85)</f>
        <v>NaN</v>
      </c>
      <c r="P85" s="21" t="str">
        <f>IF($D85="NaN","NaN",'2014WavelengthOrientation'!N85)</f>
        <v>NaN</v>
      </c>
      <c r="Q85" s="21" t="str">
        <f>IF($D85="NaN","NaN",'2014WavelengthOrientation'!O85)</f>
        <v>NaN</v>
      </c>
      <c r="R85" s="90" t="str">
        <f>IF($D85="NaN","NaN",'2014WavelengthOrientation'!P85)</f>
        <v>NaN</v>
      </c>
      <c r="S85" s="101" t="str">
        <f>IF($E85="NaN","NaN",IF($B85="NaN",'2014WavelengthOrientation'!G85,'2014WavelengthOrientation'!Q85))</f>
        <v>NaN</v>
      </c>
      <c r="T85" s="102" t="str">
        <f>IF($E85="NaN","NaN",IF($B85="NaN",'2014WavelengthOrientation'!I85,'2014WavelengthOrientation'!R85))</f>
        <v>NaN</v>
      </c>
      <c r="U85" s="102" t="str">
        <f>IF($E85="NaN","NaN",IF($B85="NaN",'2014WavelengthOrientation'!M85,'2014WavelengthOrientation'!S85))</f>
        <v>NaN</v>
      </c>
      <c r="V85" s="102" t="str">
        <f>IF($E85="NaN","NaN",IF($B85="NaN",'2014WavelengthOrientation'!N85,'2014WavelengthOrientation'!T85))</f>
        <v>NaN</v>
      </c>
      <c r="W85" s="102" t="str">
        <f>IF($E85="NaN","NaN",IF($B85="NaN",'2014WavelengthOrientation'!O85,'2014WavelengthOrientation'!U85))</f>
        <v>NaN</v>
      </c>
      <c r="X85" s="103" t="str">
        <f>IF($E85="NaN","NaN",IF($B85="NaN",'2014WavelengthOrientation'!P85,'2014WavelengthOrientation'!V85))</f>
        <v>NaN</v>
      </c>
      <c r="Y85" s="25"/>
    </row>
    <row r="86" spans="1:25" ht="13">
      <c r="A86" s="97">
        <f>'2014'!A86</f>
        <v>41812</v>
      </c>
      <c r="B86" s="98">
        <f>'2014'!B86</f>
        <v>0.76041666666666663</v>
      </c>
      <c r="C86" s="98">
        <f>'2014'!C86</f>
        <v>0.99444444444444446</v>
      </c>
      <c r="D86" s="99" t="str">
        <f>'2014'!D86</f>
        <v>NaN</v>
      </c>
      <c r="E86" s="21" t="str">
        <f>'2014'!G86</f>
        <v>NaN</v>
      </c>
      <c r="F86" s="100" t="str">
        <f>'2014'!H86</f>
        <v>NaN</v>
      </c>
      <c r="G86" s="21">
        <f>IF($C86="NaN","NaN",'2014WavelengthOrientation'!G86)</f>
        <v>3.3</v>
      </c>
      <c r="H86" s="21">
        <f>IF($C86="NaN","NaN",'2014WavelengthOrientation'!I86)</f>
        <v>4</v>
      </c>
      <c r="I86" s="21">
        <f>IF($C86="NaN","NaN",'2014WavelengthOrientation'!M86)</f>
        <v>1.1499999999999999</v>
      </c>
      <c r="J86" s="21">
        <f>IF($C86="NaN","NaN",'2014WavelengthOrientation'!N86)</f>
        <v>0.95</v>
      </c>
      <c r="K86" s="21">
        <f>IF($C86="NaN","NaN",'2014WavelengthOrientation'!O86)</f>
        <v>2.8695652173913042</v>
      </c>
      <c r="L86" s="90">
        <f>IF($C86="NaN","NaN",'2014WavelengthOrientation'!P86)</f>
        <v>4.2105263157894735</v>
      </c>
      <c r="M86" s="21" t="str">
        <f>IF($D86="NaN","NaN",'2014WavelengthOrientation'!G86)</f>
        <v>NaN</v>
      </c>
      <c r="N86" s="21" t="str">
        <f>IF($D86="NaN","NaN",'2014WavelengthOrientation'!I86)</f>
        <v>NaN</v>
      </c>
      <c r="O86" s="21" t="str">
        <f>IF($D86="NaN","NaN",'2014WavelengthOrientation'!M86)</f>
        <v>NaN</v>
      </c>
      <c r="P86" s="21" t="str">
        <f>IF($D86="NaN","NaN",'2014WavelengthOrientation'!N86)</f>
        <v>NaN</v>
      </c>
      <c r="Q86" s="21" t="str">
        <f>IF($D86="NaN","NaN",'2014WavelengthOrientation'!O86)</f>
        <v>NaN</v>
      </c>
      <c r="R86" s="90" t="str">
        <f>IF($D86="NaN","NaN",'2014WavelengthOrientation'!P86)</f>
        <v>NaN</v>
      </c>
      <c r="S86" s="101" t="str">
        <f>IF($E86="NaN","NaN",IF($B86="NaN",'2014WavelengthOrientation'!G86,'2014WavelengthOrientation'!Q86))</f>
        <v>NaN</v>
      </c>
      <c r="T86" s="102" t="str">
        <f>IF($E86="NaN","NaN",IF($B86="NaN",'2014WavelengthOrientation'!I86,'2014WavelengthOrientation'!R86))</f>
        <v>NaN</v>
      </c>
      <c r="U86" s="102" t="str">
        <f>IF($E86="NaN","NaN",IF($B86="NaN",'2014WavelengthOrientation'!M86,'2014WavelengthOrientation'!S86))</f>
        <v>NaN</v>
      </c>
      <c r="V86" s="102" t="str">
        <f>IF($E86="NaN","NaN",IF($B86="NaN",'2014WavelengthOrientation'!N86,'2014WavelengthOrientation'!T86))</f>
        <v>NaN</v>
      </c>
      <c r="W86" s="102" t="str">
        <f>IF($E86="NaN","NaN",IF($B86="NaN",'2014WavelengthOrientation'!O86,'2014WavelengthOrientation'!U86))</f>
        <v>NaN</v>
      </c>
      <c r="X86" s="103" t="str">
        <f>IF($E86="NaN","NaN",IF($B86="NaN",'2014WavelengthOrientation'!P86,'2014WavelengthOrientation'!V86))</f>
        <v>NaN</v>
      </c>
      <c r="Y86" s="25"/>
    </row>
    <row r="87" spans="1:25" ht="13">
      <c r="A87" s="97">
        <f>'2014'!A87</f>
        <v>41813</v>
      </c>
      <c r="B87" s="98" t="str">
        <f>'2014'!B87</f>
        <v>NaN</v>
      </c>
      <c r="C87" s="98" t="str">
        <f>'2014'!C87</f>
        <v>NaN</v>
      </c>
      <c r="D87" s="99" t="str">
        <f>'2014'!D87</f>
        <v>NaN</v>
      </c>
      <c r="E87" s="21" t="str">
        <f>'2014'!G87</f>
        <v>NaN</v>
      </c>
      <c r="F87" s="100" t="str">
        <f>'2014'!H87</f>
        <v>NaN</v>
      </c>
      <c r="G87" s="21" t="str">
        <f>IF($C87="NaN","NaN",'2014WavelengthOrientation'!G87)</f>
        <v>NaN</v>
      </c>
      <c r="H87" s="21" t="str">
        <f>IF($C87="NaN","NaN",'2014WavelengthOrientation'!I87)</f>
        <v>NaN</v>
      </c>
      <c r="I87" s="21" t="str">
        <f>IF($C87="NaN","NaN",'2014WavelengthOrientation'!M87)</f>
        <v>NaN</v>
      </c>
      <c r="J87" s="21" t="str">
        <f>IF($C87="NaN","NaN",'2014WavelengthOrientation'!N87)</f>
        <v>NaN</v>
      </c>
      <c r="K87" s="21" t="str">
        <f>IF($C87="NaN","NaN",'2014WavelengthOrientation'!O87)</f>
        <v>NaN</v>
      </c>
      <c r="L87" s="90" t="str">
        <f>IF($C87="NaN","NaN",'2014WavelengthOrientation'!P87)</f>
        <v>NaN</v>
      </c>
      <c r="M87" s="21" t="str">
        <f>IF($D87="NaN","NaN",'2014WavelengthOrientation'!G87)</f>
        <v>NaN</v>
      </c>
      <c r="N87" s="21" t="str">
        <f>IF($D87="NaN","NaN",'2014WavelengthOrientation'!I87)</f>
        <v>NaN</v>
      </c>
      <c r="O87" s="21" t="str">
        <f>IF($D87="NaN","NaN",'2014WavelengthOrientation'!M87)</f>
        <v>NaN</v>
      </c>
      <c r="P87" s="21" t="str">
        <f>IF($D87="NaN","NaN",'2014WavelengthOrientation'!N87)</f>
        <v>NaN</v>
      </c>
      <c r="Q87" s="21" t="str">
        <f>IF($D87="NaN","NaN",'2014WavelengthOrientation'!O87)</f>
        <v>NaN</v>
      </c>
      <c r="R87" s="90" t="str">
        <f>IF($D87="NaN","NaN",'2014WavelengthOrientation'!P87)</f>
        <v>NaN</v>
      </c>
      <c r="S87" s="101" t="str">
        <f>IF($E87="NaN","NaN",IF($B87="NaN",'2014WavelengthOrientation'!G87,'2014WavelengthOrientation'!Q87))</f>
        <v>NaN</v>
      </c>
      <c r="T87" s="102" t="str">
        <f>IF($E87="NaN","NaN",IF($B87="NaN",'2014WavelengthOrientation'!I87,'2014WavelengthOrientation'!R87))</f>
        <v>NaN</v>
      </c>
      <c r="U87" s="102" t="str">
        <f>IF($E87="NaN","NaN",IF($B87="NaN",'2014WavelengthOrientation'!M87,'2014WavelengthOrientation'!S87))</f>
        <v>NaN</v>
      </c>
      <c r="V87" s="102" t="str">
        <f>IF($E87="NaN","NaN",IF($B87="NaN",'2014WavelengthOrientation'!N87,'2014WavelengthOrientation'!T87))</f>
        <v>NaN</v>
      </c>
      <c r="W87" s="102" t="str">
        <f>IF($E87="NaN","NaN",IF($B87="NaN",'2014WavelengthOrientation'!O87,'2014WavelengthOrientation'!U87))</f>
        <v>NaN</v>
      </c>
      <c r="X87" s="103" t="str">
        <f>IF($E87="NaN","NaN",IF($B87="NaN",'2014WavelengthOrientation'!P87,'2014WavelengthOrientation'!V87))</f>
        <v>NaN</v>
      </c>
      <c r="Y87" s="25"/>
    </row>
    <row r="88" spans="1:25" ht="13">
      <c r="A88" s="97">
        <f>'2014'!A88</f>
        <v>41814</v>
      </c>
      <c r="B88" s="98" t="str">
        <f>'2014'!B88</f>
        <v>NaN</v>
      </c>
      <c r="C88" s="98" t="str">
        <f>'2014'!C88</f>
        <v>NaN</v>
      </c>
      <c r="D88" s="99" t="str">
        <f>'2014'!D88</f>
        <v>NaN</v>
      </c>
      <c r="E88" s="98" t="str">
        <f>'2014'!G88</f>
        <v>NaN</v>
      </c>
      <c r="F88" s="100" t="str">
        <f>'2014'!H88</f>
        <v>NaN</v>
      </c>
      <c r="G88" s="21" t="str">
        <f>IF($C88="NaN","NaN",'2014WavelengthOrientation'!G88)</f>
        <v>NaN</v>
      </c>
      <c r="H88" s="21" t="str">
        <f>IF($C88="NaN","NaN",'2014WavelengthOrientation'!I88)</f>
        <v>NaN</v>
      </c>
      <c r="I88" s="21" t="str">
        <f>IF($C88="NaN","NaN",'2014WavelengthOrientation'!M88)</f>
        <v>NaN</v>
      </c>
      <c r="J88" s="21" t="str">
        <f>IF($C88="NaN","NaN",'2014WavelengthOrientation'!N88)</f>
        <v>NaN</v>
      </c>
      <c r="K88" s="21" t="str">
        <f>IF($C88="NaN","NaN",'2014WavelengthOrientation'!O88)</f>
        <v>NaN</v>
      </c>
      <c r="L88" s="90" t="str">
        <f>IF($C88="NaN","NaN",'2014WavelengthOrientation'!P88)</f>
        <v>NaN</v>
      </c>
      <c r="M88" s="21" t="str">
        <f>IF($D88="NaN","NaN",'2014WavelengthOrientation'!G88)</f>
        <v>NaN</v>
      </c>
      <c r="N88" s="21" t="str">
        <f>IF($D88="NaN","NaN",'2014WavelengthOrientation'!I88)</f>
        <v>NaN</v>
      </c>
      <c r="O88" s="21" t="str">
        <f>IF($D88="NaN","NaN",'2014WavelengthOrientation'!M88)</f>
        <v>NaN</v>
      </c>
      <c r="P88" s="21" t="str">
        <f>IF($D88="NaN","NaN",'2014WavelengthOrientation'!N88)</f>
        <v>NaN</v>
      </c>
      <c r="Q88" s="21" t="str">
        <f>IF($D88="NaN","NaN",'2014WavelengthOrientation'!O88)</f>
        <v>NaN</v>
      </c>
      <c r="R88" s="90" t="str">
        <f>IF($D88="NaN","NaN",'2014WavelengthOrientation'!P88)</f>
        <v>NaN</v>
      </c>
      <c r="S88" s="101" t="str">
        <f>IF($E88="NaN","NaN",IF($B88="NaN",'2014WavelengthOrientation'!G88,'2014WavelengthOrientation'!Q88))</f>
        <v>NaN</v>
      </c>
      <c r="T88" s="102" t="str">
        <f>IF($E88="NaN","NaN",IF($B88="NaN",'2014WavelengthOrientation'!I88,'2014WavelengthOrientation'!R88))</f>
        <v>NaN</v>
      </c>
      <c r="U88" s="102" t="str">
        <f>IF($E88="NaN","NaN",IF($B88="NaN",'2014WavelengthOrientation'!M88,'2014WavelengthOrientation'!S88))</f>
        <v>NaN</v>
      </c>
      <c r="V88" s="102" t="str">
        <f>IF($E88="NaN","NaN",IF($B88="NaN",'2014WavelengthOrientation'!N88,'2014WavelengthOrientation'!T88))</f>
        <v>NaN</v>
      </c>
      <c r="W88" s="102" t="str">
        <f>IF($E88="NaN","NaN",IF($B88="NaN",'2014WavelengthOrientation'!O88,'2014WavelengthOrientation'!U88))</f>
        <v>NaN</v>
      </c>
      <c r="X88" s="103" t="str">
        <f>IF($E88="NaN","NaN",IF($B88="NaN",'2014WavelengthOrientation'!P88,'2014WavelengthOrientation'!V88))</f>
        <v>NaN</v>
      </c>
      <c r="Y88" s="25"/>
    </row>
    <row r="89" spans="1:25" ht="13">
      <c r="A89" s="97">
        <f>'2014'!A89</f>
        <v>41815</v>
      </c>
      <c r="B89" s="98" t="str">
        <f>'2014'!B89</f>
        <v>NaN</v>
      </c>
      <c r="C89" s="98" t="str">
        <f>'2014'!C89</f>
        <v>NaN</v>
      </c>
      <c r="D89" s="99" t="str">
        <f>'2014'!D89</f>
        <v>NaN</v>
      </c>
      <c r="E89" s="98" t="str">
        <f>'2014'!G89</f>
        <v>NaN</v>
      </c>
      <c r="F89" s="100" t="str">
        <f>'2014'!H89</f>
        <v>NaN</v>
      </c>
      <c r="G89" s="21" t="str">
        <f>IF($C89="NaN","NaN",'2014WavelengthOrientation'!G89)</f>
        <v>NaN</v>
      </c>
      <c r="H89" s="21" t="str">
        <f>IF($C89="NaN","NaN",'2014WavelengthOrientation'!I89)</f>
        <v>NaN</v>
      </c>
      <c r="I89" s="21" t="str">
        <f>IF($C89="NaN","NaN",'2014WavelengthOrientation'!M89)</f>
        <v>NaN</v>
      </c>
      <c r="J89" s="21" t="str">
        <f>IF($C89="NaN","NaN",'2014WavelengthOrientation'!N89)</f>
        <v>NaN</v>
      </c>
      <c r="K89" s="21" t="str">
        <f>IF($C89="NaN","NaN",'2014WavelengthOrientation'!O89)</f>
        <v>NaN</v>
      </c>
      <c r="L89" s="90" t="str">
        <f>IF($C89="NaN","NaN",'2014WavelengthOrientation'!P89)</f>
        <v>NaN</v>
      </c>
      <c r="M89" s="21" t="str">
        <f>IF($D89="NaN","NaN",'2014WavelengthOrientation'!G89)</f>
        <v>NaN</v>
      </c>
      <c r="N89" s="21" t="str">
        <f>IF($D89="NaN","NaN",'2014WavelengthOrientation'!I89)</f>
        <v>NaN</v>
      </c>
      <c r="O89" s="21" t="str">
        <f>IF($D89="NaN","NaN",'2014WavelengthOrientation'!M89)</f>
        <v>NaN</v>
      </c>
      <c r="P89" s="21" t="str">
        <f>IF($D89="NaN","NaN",'2014WavelengthOrientation'!N89)</f>
        <v>NaN</v>
      </c>
      <c r="Q89" s="21" t="str">
        <f>IF($D89="NaN","NaN",'2014WavelengthOrientation'!O89)</f>
        <v>NaN</v>
      </c>
      <c r="R89" s="90" t="str">
        <f>IF($D89="NaN","NaN",'2014WavelengthOrientation'!P89)</f>
        <v>NaN</v>
      </c>
      <c r="S89" s="101" t="str">
        <f>IF($E89="NaN","NaN",IF($B89="NaN",'2014WavelengthOrientation'!G89,'2014WavelengthOrientation'!Q89))</f>
        <v>NaN</v>
      </c>
      <c r="T89" s="102" t="str">
        <f>IF($E89="NaN","NaN",IF($B89="NaN",'2014WavelengthOrientation'!I89,'2014WavelengthOrientation'!R89))</f>
        <v>NaN</v>
      </c>
      <c r="U89" s="102" t="str">
        <f>IF($E89="NaN","NaN",IF($B89="NaN",'2014WavelengthOrientation'!M89,'2014WavelengthOrientation'!S89))</f>
        <v>NaN</v>
      </c>
      <c r="V89" s="102" t="str">
        <f>IF($E89="NaN","NaN",IF($B89="NaN",'2014WavelengthOrientation'!N89,'2014WavelengthOrientation'!T89))</f>
        <v>NaN</v>
      </c>
      <c r="W89" s="102" t="str">
        <f>IF($E89="NaN","NaN",IF($B89="NaN",'2014WavelengthOrientation'!O89,'2014WavelengthOrientation'!U89))</f>
        <v>NaN</v>
      </c>
      <c r="X89" s="103" t="str">
        <f>IF($E89="NaN","NaN",IF($B89="NaN",'2014WavelengthOrientation'!P89,'2014WavelengthOrientation'!V89))</f>
        <v>NaN</v>
      </c>
      <c r="Y89" s="25"/>
    </row>
    <row r="90" spans="1:25" ht="13">
      <c r="A90" s="97">
        <f>'2014'!A90</f>
        <v>41816</v>
      </c>
      <c r="B90" s="98" t="str">
        <f>'2014'!B90</f>
        <v>NaN</v>
      </c>
      <c r="C90" s="98" t="str">
        <f>'2014'!C90</f>
        <v>NaN</v>
      </c>
      <c r="D90" s="99" t="str">
        <f>'2014'!D90</f>
        <v>NaN</v>
      </c>
      <c r="E90" s="21" t="str">
        <f>'2014'!G90</f>
        <v>NaN</v>
      </c>
      <c r="F90" s="100" t="str">
        <f>'2014'!H90</f>
        <v>NaN</v>
      </c>
      <c r="G90" s="21" t="str">
        <f>IF($C90="NaN","NaN",'2014WavelengthOrientation'!G90)</f>
        <v>NaN</v>
      </c>
      <c r="H90" s="21" t="str">
        <f>IF($C90="NaN","NaN",'2014WavelengthOrientation'!I90)</f>
        <v>NaN</v>
      </c>
      <c r="I90" s="21" t="str">
        <f>IF($C90="NaN","NaN",'2014WavelengthOrientation'!M90)</f>
        <v>NaN</v>
      </c>
      <c r="J90" s="21" t="str">
        <f>IF($C90="NaN","NaN",'2014WavelengthOrientation'!N90)</f>
        <v>NaN</v>
      </c>
      <c r="K90" s="21" t="str">
        <f>IF($C90="NaN","NaN",'2014WavelengthOrientation'!O90)</f>
        <v>NaN</v>
      </c>
      <c r="L90" s="90" t="str">
        <f>IF($C90="NaN","NaN",'2014WavelengthOrientation'!P90)</f>
        <v>NaN</v>
      </c>
      <c r="M90" s="21" t="str">
        <f>IF($D90="NaN","NaN",'2014WavelengthOrientation'!G90)</f>
        <v>NaN</v>
      </c>
      <c r="N90" s="21" t="str">
        <f>IF($D90="NaN","NaN",'2014WavelengthOrientation'!I90)</f>
        <v>NaN</v>
      </c>
      <c r="O90" s="21" t="str">
        <f>IF($D90="NaN","NaN",'2014WavelengthOrientation'!M90)</f>
        <v>NaN</v>
      </c>
      <c r="P90" s="21" t="str">
        <f>IF($D90="NaN","NaN",'2014WavelengthOrientation'!N90)</f>
        <v>NaN</v>
      </c>
      <c r="Q90" s="21" t="str">
        <f>IF($D90="NaN","NaN",'2014WavelengthOrientation'!O90)</f>
        <v>NaN</v>
      </c>
      <c r="R90" s="90" t="str">
        <f>IF($D90="NaN","NaN",'2014WavelengthOrientation'!P90)</f>
        <v>NaN</v>
      </c>
      <c r="S90" s="101" t="str">
        <f>IF($E90="NaN","NaN",IF($B90="NaN",'2014WavelengthOrientation'!G90,'2014WavelengthOrientation'!Q90))</f>
        <v>NaN</v>
      </c>
      <c r="T90" s="102" t="str">
        <f>IF($E90="NaN","NaN",IF($B90="NaN",'2014WavelengthOrientation'!I90,'2014WavelengthOrientation'!R90))</f>
        <v>NaN</v>
      </c>
      <c r="U90" s="102" t="str">
        <f>IF($E90="NaN","NaN",IF($B90="NaN",'2014WavelengthOrientation'!M90,'2014WavelengthOrientation'!S90))</f>
        <v>NaN</v>
      </c>
      <c r="V90" s="102" t="str">
        <f>IF($E90="NaN","NaN",IF($B90="NaN",'2014WavelengthOrientation'!N90,'2014WavelengthOrientation'!T90))</f>
        <v>NaN</v>
      </c>
      <c r="W90" s="102" t="str">
        <f>IF($E90="NaN","NaN",IF($B90="NaN",'2014WavelengthOrientation'!O90,'2014WavelengthOrientation'!U90))</f>
        <v>NaN</v>
      </c>
      <c r="X90" s="103" t="str">
        <f>IF($E90="NaN","NaN",IF($B90="NaN",'2014WavelengthOrientation'!P90,'2014WavelengthOrientation'!V90))</f>
        <v>NaN</v>
      </c>
      <c r="Y90" s="25"/>
    </row>
    <row r="91" spans="1:25" ht="13">
      <c r="A91" s="97">
        <f>'2014'!A91</f>
        <v>41817</v>
      </c>
      <c r="B91" s="98">
        <f>'2014'!B91</f>
        <v>0.75624999999999998</v>
      </c>
      <c r="C91" s="98">
        <f>'2014'!C91</f>
        <v>1.0284722222222222</v>
      </c>
      <c r="D91" s="99" t="str">
        <f>'2014'!D91</f>
        <v>NaN</v>
      </c>
      <c r="E91" s="21" t="str">
        <f>'2014'!G91</f>
        <v>NaN</v>
      </c>
      <c r="F91" s="100" t="str">
        <f>'2014'!H91</f>
        <v>NaN</v>
      </c>
      <c r="G91" s="21">
        <f>IF($C91="NaN","NaN",'2014WavelengthOrientation'!G91)</f>
        <v>2.7</v>
      </c>
      <c r="H91" s="21">
        <f>IF($C91="NaN","NaN",'2014WavelengthOrientation'!I91)</f>
        <v>7.1</v>
      </c>
      <c r="I91" s="21">
        <f>IF($C91="NaN","NaN",'2014WavelengthOrientation'!M91)</f>
        <v>1.1000000000000001</v>
      </c>
      <c r="J91" s="21">
        <f>IF($C91="NaN","NaN",'2014WavelengthOrientation'!N91)</f>
        <v>1.7</v>
      </c>
      <c r="K91" s="21">
        <f>IF($C91="NaN","NaN",'2014WavelengthOrientation'!O91)</f>
        <v>2.4545454545454546</v>
      </c>
      <c r="L91" s="90">
        <f>IF($C91="NaN","NaN",'2014WavelengthOrientation'!P91)</f>
        <v>4.1764705882352944</v>
      </c>
      <c r="M91" s="21" t="str">
        <f>IF($D91="NaN","NaN",'2014WavelengthOrientation'!G91)</f>
        <v>NaN</v>
      </c>
      <c r="N91" s="21" t="str">
        <f>IF($D91="NaN","NaN",'2014WavelengthOrientation'!I91)</f>
        <v>NaN</v>
      </c>
      <c r="O91" s="21" t="str">
        <f>IF($D91="NaN","NaN",'2014WavelengthOrientation'!M91)</f>
        <v>NaN</v>
      </c>
      <c r="P91" s="21" t="str">
        <f>IF($D91="NaN","NaN",'2014WavelengthOrientation'!N91)</f>
        <v>NaN</v>
      </c>
      <c r="Q91" s="21" t="str">
        <f>IF($D91="NaN","NaN",'2014WavelengthOrientation'!O91)</f>
        <v>NaN</v>
      </c>
      <c r="R91" s="90" t="str">
        <f>IF($D91="NaN","NaN",'2014WavelengthOrientation'!P91)</f>
        <v>NaN</v>
      </c>
      <c r="S91" s="101" t="str">
        <f>IF($E91="NaN","NaN",IF($B91="NaN",'2014WavelengthOrientation'!G91,'2014WavelengthOrientation'!Q91))</f>
        <v>NaN</v>
      </c>
      <c r="T91" s="102" t="str">
        <f>IF($E91="NaN","NaN",IF($B91="NaN",'2014WavelengthOrientation'!I91,'2014WavelengthOrientation'!R91))</f>
        <v>NaN</v>
      </c>
      <c r="U91" s="102" t="str">
        <f>IF($E91="NaN","NaN",IF($B91="NaN",'2014WavelengthOrientation'!M91,'2014WavelengthOrientation'!S91))</f>
        <v>NaN</v>
      </c>
      <c r="V91" s="102" t="str">
        <f>IF($E91="NaN","NaN",IF($B91="NaN",'2014WavelengthOrientation'!N91,'2014WavelengthOrientation'!T91))</f>
        <v>NaN</v>
      </c>
      <c r="W91" s="102" t="str">
        <f>IF($E91="NaN","NaN",IF($B91="NaN",'2014WavelengthOrientation'!O91,'2014WavelengthOrientation'!U91))</f>
        <v>NaN</v>
      </c>
      <c r="X91" s="103" t="str">
        <f>IF($E91="NaN","NaN",IF($B91="NaN",'2014WavelengthOrientation'!P91,'2014WavelengthOrientation'!V91))</f>
        <v>NaN</v>
      </c>
      <c r="Y91" s="25"/>
    </row>
    <row r="92" spans="1:25" ht="13">
      <c r="A92" s="97">
        <f>'2014'!A92</f>
        <v>41818</v>
      </c>
      <c r="B92" s="98">
        <f>'2014'!B92</f>
        <v>0.8520833333333333</v>
      </c>
      <c r="C92" s="98">
        <f>'2014'!C92</f>
        <v>1.0194444444444444</v>
      </c>
      <c r="D92" s="99" t="str">
        <f>'2014'!D92</f>
        <v>NaN</v>
      </c>
      <c r="E92" s="21" t="str">
        <f>'2014'!G92</f>
        <v>NaN</v>
      </c>
      <c r="F92" s="100" t="str">
        <f>'2014'!H92</f>
        <v>NaN</v>
      </c>
      <c r="G92" s="21">
        <f>IF($C92="NaN","NaN",'2014WavelengthOrientation'!G92)</f>
        <v>2.9</v>
      </c>
      <c r="H92" s="21">
        <f>IF($C92="NaN","NaN",'2014WavelengthOrientation'!I92)</f>
        <v>4.4000000000000004</v>
      </c>
      <c r="I92" s="21">
        <f>IF($C92="NaN","NaN",'2014WavelengthOrientation'!M92)</f>
        <v>1.5</v>
      </c>
      <c r="J92" s="21">
        <f>IF($C92="NaN","NaN",'2014WavelengthOrientation'!N92)</f>
        <v>2.2999999999999998</v>
      </c>
      <c r="K92" s="21">
        <f>IF($C92="NaN","NaN",'2014WavelengthOrientation'!O92)</f>
        <v>1.9333333333333333</v>
      </c>
      <c r="L92" s="90">
        <f>IF($C92="NaN","NaN",'2014WavelengthOrientation'!P92)</f>
        <v>1.9130434782608698</v>
      </c>
      <c r="M92" s="21" t="str">
        <f>IF($D92="NaN","NaN",'2014WavelengthOrientation'!G92)</f>
        <v>NaN</v>
      </c>
      <c r="N92" s="21" t="str">
        <f>IF($D92="NaN","NaN",'2014WavelengthOrientation'!I92)</f>
        <v>NaN</v>
      </c>
      <c r="O92" s="21" t="str">
        <f>IF($D92="NaN","NaN",'2014WavelengthOrientation'!M92)</f>
        <v>NaN</v>
      </c>
      <c r="P92" s="21" t="str">
        <f>IF($D92="NaN","NaN",'2014WavelengthOrientation'!N92)</f>
        <v>NaN</v>
      </c>
      <c r="Q92" s="21" t="str">
        <f>IF($D92="NaN","NaN",'2014WavelengthOrientation'!O92)</f>
        <v>NaN</v>
      </c>
      <c r="R92" s="90" t="str">
        <f>IF($D92="NaN","NaN",'2014WavelengthOrientation'!P92)</f>
        <v>NaN</v>
      </c>
      <c r="S92" s="101" t="str">
        <f>IF($E92="NaN","NaN",IF($B92="NaN",'2014WavelengthOrientation'!G92,'2014WavelengthOrientation'!Q92))</f>
        <v>NaN</v>
      </c>
      <c r="T92" s="102" t="str">
        <f>IF($E92="NaN","NaN",IF($B92="NaN",'2014WavelengthOrientation'!I92,'2014WavelengthOrientation'!R92))</f>
        <v>NaN</v>
      </c>
      <c r="U92" s="102" t="str">
        <f>IF($E92="NaN","NaN",IF($B92="NaN",'2014WavelengthOrientation'!M92,'2014WavelengthOrientation'!S92))</f>
        <v>NaN</v>
      </c>
      <c r="V92" s="102" t="str">
        <f>IF($E92="NaN","NaN",IF($B92="NaN",'2014WavelengthOrientation'!N92,'2014WavelengthOrientation'!T92))</f>
        <v>NaN</v>
      </c>
      <c r="W92" s="102" t="str">
        <f>IF($E92="NaN","NaN",IF($B92="NaN",'2014WavelengthOrientation'!O92,'2014WavelengthOrientation'!U92))</f>
        <v>NaN</v>
      </c>
      <c r="X92" s="103" t="str">
        <f>IF($E92="NaN","NaN",IF($B92="NaN",'2014WavelengthOrientation'!P92,'2014WavelengthOrientation'!V92))</f>
        <v>NaN</v>
      </c>
      <c r="Y92" s="25"/>
    </row>
    <row r="93" spans="1:25" ht="13">
      <c r="A93" s="97">
        <f>'2014'!A93</f>
        <v>41819</v>
      </c>
      <c r="B93" s="98">
        <f>'2014'!B93</f>
        <v>0.72569444444444442</v>
      </c>
      <c r="C93" s="98">
        <f>'2014'!C93</f>
        <v>0.9916666666666667</v>
      </c>
      <c r="D93" s="99" t="str">
        <f>'2014'!D93</f>
        <v>NaN</v>
      </c>
      <c r="E93" s="21" t="str">
        <f>'2014'!G93</f>
        <v>NaN</v>
      </c>
      <c r="F93" s="100" t="str">
        <f>'2014'!H93</f>
        <v>NaN</v>
      </c>
      <c r="G93" s="21">
        <f>IF($C93="NaN","NaN",'2014WavelengthOrientation'!G93)</f>
        <v>2.5</v>
      </c>
      <c r="H93" s="21">
        <f>IF($C93="NaN","NaN",'2014WavelengthOrientation'!I93)</f>
        <v>3.3</v>
      </c>
      <c r="I93" s="21">
        <f>IF($C93="NaN","NaN",'2014WavelengthOrientation'!M93)</f>
        <v>1</v>
      </c>
      <c r="J93" s="21">
        <f>IF($C93="NaN","NaN",'2014WavelengthOrientation'!N93)</f>
        <v>1.45</v>
      </c>
      <c r="K93" s="21">
        <f>IF($C93="NaN","NaN",'2014WavelengthOrientation'!O93)</f>
        <v>2.5</v>
      </c>
      <c r="L93" s="90">
        <f>IF($C93="NaN","NaN",'2014WavelengthOrientation'!P93)</f>
        <v>2.2758620689655173</v>
      </c>
      <c r="M93" s="21" t="str">
        <f>IF($D93="NaN","NaN",'2014WavelengthOrientation'!G93)</f>
        <v>NaN</v>
      </c>
      <c r="N93" s="21" t="str">
        <f>IF($D93="NaN","NaN",'2014WavelengthOrientation'!I93)</f>
        <v>NaN</v>
      </c>
      <c r="O93" s="21" t="str">
        <f>IF($D93="NaN","NaN",'2014WavelengthOrientation'!M93)</f>
        <v>NaN</v>
      </c>
      <c r="P93" s="21" t="str">
        <f>IF($D93="NaN","NaN",'2014WavelengthOrientation'!N93)</f>
        <v>NaN</v>
      </c>
      <c r="Q93" s="21" t="str">
        <f>IF($D93="NaN","NaN",'2014WavelengthOrientation'!O93)</f>
        <v>NaN</v>
      </c>
      <c r="R93" s="90" t="str">
        <f>IF($D93="NaN","NaN",'2014WavelengthOrientation'!P93)</f>
        <v>NaN</v>
      </c>
      <c r="S93" s="101" t="str">
        <f>IF($E93="NaN","NaN",IF($B93="NaN",'2014WavelengthOrientation'!G93,'2014WavelengthOrientation'!Q93))</f>
        <v>NaN</v>
      </c>
      <c r="T93" s="102" t="str">
        <f>IF($E93="NaN","NaN",IF($B93="NaN",'2014WavelengthOrientation'!I93,'2014WavelengthOrientation'!R93))</f>
        <v>NaN</v>
      </c>
      <c r="U93" s="102" t="str">
        <f>IF($E93="NaN","NaN",IF($B93="NaN",'2014WavelengthOrientation'!M93,'2014WavelengthOrientation'!S93))</f>
        <v>NaN</v>
      </c>
      <c r="V93" s="102" t="str">
        <f>IF($E93="NaN","NaN",IF($B93="NaN",'2014WavelengthOrientation'!N93,'2014WavelengthOrientation'!T93))</f>
        <v>NaN</v>
      </c>
      <c r="W93" s="102" t="str">
        <f>IF($E93="NaN","NaN",IF($B93="NaN",'2014WavelengthOrientation'!O93,'2014WavelengthOrientation'!U93))</f>
        <v>NaN</v>
      </c>
      <c r="X93" s="103" t="str">
        <f>IF($E93="NaN","NaN",IF($B93="NaN",'2014WavelengthOrientation'!P93,'2014WavelengthOrientation'!V93))</f>
        <v>NaN</v>
      </c>
      <c r="Y93" s="25"/>
    </row>
    <row r="94" spans="1:25" ht="13">
      <c r="A94" s="97">
        <f>'2014'!A94</f>
        <v>41820</v>
      </c>
      <c r="B94" s="98">
        <f>'2014'!B94</f>
        <v>0.63402777777777775</v>
      </c>
      <c r="C94" s="98">
        <f>'2014'!C94</f>
        <v>1.0194444444444444</v>
      </c>
      <c r="D94" s="99" t="str">
        <f>'2014'!D94</f>
        <v>NaN</v>
      </c>
      <c r="E94" s="98" t="str">
        <f>'2014'!G94</f>
        <v>NaN</v>
      </c>
      <c r="F94" s="90" t="str">
        <f>'2014'!H94</f>
        <v>NaN</v>
      </c>
      <c r="G94" s="21">
        <f>IF($C94="NaN","NaN",'2014WavelengthOrientation'!G94)</f>
        <v>3.3</v>
      </c>
      <c r="H94" s="21">
        <f>IF($C94="NaN","NaN",'2014WavelengthOrientation'!I94)</f>
        <v>10</v>
      </c>
      <c r="I94" s="21">
        <f>IF($C94="NaN","NaN",'2014WavelengthOrientation'!M94)</f>
        <v>0.55000000000000004</v>
      </c>
      <c r="J94" s="21">
        <f>IF($C94="NaN","NaN",'2014WavelengthOrientation'!N94)</f>
        <v>1.4</v>
      </c>
      <c r="K94" s="21">
        <f>IF($C94="NaN","NaN",'2014WavelengthOrientation'!O94)</f>
        <v>5.9999999999999991</v>
      </c>
      <c r="L94" s="90">
        <f>IF($C94="NaN","NaN",'2014WavelengthOrientation'!P94)</f>
        <v>7.1428571428571432</v>
      </c>
      <c r="M94" s="21" t="str">
        <f>IF($D94="NaN","NaN",'2014WavelengthOrientation'!G94)</f>
        <v>NaN</v>
      </c>
      <c r="N94" s="21" t="str">
        <f>IF($D94="NaN","NaN",'2014WavelengthOrientation'!I94)</f>
        <v>NaN</v>
      </c>
      <c r="O94" s="21" t="str">
        <f>IF($D94="NaN","NaN",'2014WavelengthOrientation'!M94)</f>
        <v>NaN</v>
      </c>
      <c r="P94" s="21" t="str">
        <f>IF($D94="NaN","NaN",'2014WavelengthOrientation'!N94)</f>
        <v>NaN</v>
      </c>
      <c r="Q94" s="21" t="str">
        <f>IF($D94="NaN","NaN",'2014WavelengthOrientation'!O94)</f>
        <v>NaN</v>
      </c>
      <c r="R94" s="90" t="str">
        <f>IF($D94="NaN","NaN",'2014WavelengthOrientation'!P94)</f>
        <v>NaN</v>
      </c>
      <c r="S94" s="101" t="str">
        <f>IF($E94="NaN","NaN",IF($B94="NaN",'2014WavelengthOrientation'!G94,'2014WavelengthOrientation'!Q94))</f>
        <v>NaN</v>
      </c>
      <c r="T94" s="102" t="str">
        <f>IF($E94="NaN","NaN",IF($B94="NaN",'2014WavelengthOrientation'!I94,'2014WavelengthOrientation'!R94))</f>
        <v>NaN</v>
      </c>
      <c r="U94" s="102" t="str">
        <f>IF($E94="NaN","NaN",IF($B94="NaN",'2014WavelengthOrientation'!M94,'2014WavelengthOrientation'!S94))</f>
        <v>NaN</v>
      </c>
      <c r="V94" s="102" t="str">
        <f>IF($E94="NaN","NaN",IF($B94="NaN",'2014WavelengthOrientation'!N94,'2014WavelengthOrientation'!T94))</f>
        <v>NaN</v>
      </c>
      <c r="W94" s="102" t="str">
        <f>IF($E94="NaN","NaN",IF($B94="NaN",'2014WavelengthOrientation'!O94,'2014WavelengthOrientation'!U94))</f>
        <v>NaN</v>
      </c>
      <c r="X94" s="103" t="str">
        <f>IF($E94="NaN","NaN",IF($B94="NaN",'2014WavelengthOrientation'!P94,'2014WavelengthOrientation'!V94))</f>
        <v>NaN</v>
      </c>
      <c r="Y94" s="25"/>
    </row>
    <row r="95" spans="1:25" ht="13">
      <c r="A95" s="97">
        <f>'2014'!A95</f>
        <v>41821</v>
      </c>
      <c r="B95" s="98" t="str">
        <f>'2014'!B95</f>
        <v>NaN</v>
      </c>
      <c r="C95" s="98" t="str">
        <f>'2014'!C95</f>
        <v>NaN</v>
      </c>
      <c r="D95" s="99" t="str">
        <f>'2014'!D95</f>
        <v>NaN</v>
      </c>
      <c r="E95" s="98" t="str">
        <f>'2014'!G95</f>
        <v>NaN</v>
      </c>
      <c r="F95" s="100" t="str">
        <f>'2014'!H95</f>
        <v>NaN</v>
      </c>
      <c r="G95" s="21" t="str">
        <f>IF($C95="NaN","NaN",'2014WavelengthOrientation'!G95)</f>
        <v>NaN</v>
      </c>
      <c r="H95" s="21" t="str">
        <f>IF($C95="NaN","NaN",'2014WavelengthOrientation'!I95)</f>
        <v>NaN</v>
      </c>
      <c r="I95" s="21" t="str">
        <f>IF($C95="NaN","NaN",'2014WavelengthOrientation'!M95)</f>
        <v>NaN</v>
      </c>
      <c r="J95" s="21" t="str">
        <f>IF($C95="NaN","NaN",'2014WavelengthOrientation'!N95)</f>
        <v>NaN</v>
      </c>
      <c r="K95" s="21" t="str">
        <f>IF($C95="NaN","NaN",'2014WavelengthOrientation'!O95)</f>
        <v>NaN</v>
      </c>
      <c r="L95" s="90" t="str">
        <f>IF($C95="NaN","NaN",'2014WavelengthOrientation'!P95)</f>
        <v>NaN</v>
      </c>
      <c r="M95" s="21" t="str">
        <f>IF($D95="NaN","NaN",'2014WavelengthOrientation'!G95)</f>
        <v>NaN</v>
      </c>
      <c r="N95" s="21" t="str">
        <f>IF($D95="NaN","NaN",'2014WavelengthOrientation'!I95)</f>
        <v>NaN</v>
      </c>
      <c r="O95" s="21" t="str">
        <f>IF($D95="NaN","NaN",'2014WavelengthOrientation'!M95)</f>
        <v>NaN</v>
      </c>
      <c r="P95" s="21" t="str">
        <f>IF($D95="NaN","NaN",'2014WavelengthOrientation'!N95)</f>
        <v>NaN</v>
      </c>
      <c r="Q95" s="21" t="str">
        <f>IF($D95="NaN","NaN",'2014WavelengthOrientation'!O95)</f>
        <v>NaN</v>
      </c>
      <c r="R95" s="90" t="str">
        <f>IF($D95="NaN","NaN",'2014WavelengthOrientation'!P95)</f>
        <v>NaN</v>
      </c>
      <c r="S95" s="101" t="str">
        <f>IF($E95="NaN","NaN",IF($B95="NaN",'2014WavelengthOrientation'!G95,'2014WavelengthOrientation'!Q95))</f>
        <v>NaN</v>
      </c>
      <c r="T95" s="102" t="str">
        <f>IF($E95="NaN","NaN",IF($B95="NaN",'2014WavelengthOrientation'!I95,'2014WavelengthOrientation'!R95))</f>
        <v>NaN</v>
      </c>
      <c r="U95" s="102" t="str">
        <f>IF($E95="NaN","NaN",IF($B95="NaN",'2014WavelengthOrientation'!M95,'2014WavelengthOrientation'!S95))</f>
        <v>NaN</v>
      </c>
      <c r="V95" s="102" t="str">
        <f>IF($E95="NaN","NaN",IF($B95="NaN",'2014WavelengthOrientation'!N95,'2014WavelengthOrientation'!T95))</f>
        <v>NaN</v>
      </c>
      <c r="W95" s="102" t="str">
        <f>IF($E95="NaN","NaN",IF($B95="NaN",'2014WavelengthOrientation'!O95,'2014WavelengthOrientation'!U95))</f>
        <v>NaN</v>
      </c>
      <c r="X95" s="103" t="str">
        <f>IF($E95="NaN","NaN",IF($B95="NaN",'2014WavelengthOrientation'!P95,'2014WavelengthOrientation'!V95))</f>
        <v>NaN</v>
      </c>
      <c r="Y95" s="25"/>
    </row>
    <row r="96" spans="1:25" ht="13">
      <c r="A96" s="97">
        <f>'2014'!A96</f>
        <v>41822</v>
      </c>
      <c r="B96" s="98">
        <f>'2014'!B96</f>
        <v>0.75555555555555554</v>
      </c>
      <c r="C96" s="98">
        <f>'2014'!C96</f>
        <v>0.9243055555555556</v>
      </c>
      <c r="D96" s="99" t="str">
        <f>'2014'!D96</f>
        <v>NaN</v>
      </c>
      <c r="E96" s="21" t="str">
        <f>'2014'!G96</f>
        <v>NaN</v>
      </c>
      <c r="F96" s="100" t="str">
        <f>'2014'!H96</f>
        <v>NaN</v>
      </c>
      <c r="G96" s="21">
        <f>IF($C96="NaN","NaN",'2014WavelengthOrientation'!G96)</f>
        <v>2.7</v>
      </c>
      <c r="H96" s="21">
        <f>IF($C96="NaN","NaN",'2014WavelengthOrientation'!I96)</f>
        <v>2.5</v>
      </c>
      <c r="I96" s="21">
        <f>IF($C96="NaN","NaN",'2014WavelengthOrientation'!M96)</f>
        <v>0.6</v>
      </c>
      <c r="J96" s="21">
        <f>IF($C96="NaN","NaN",'2014WavelengthOrientation'!N96)</f>
        <v>0.45</v>
      </c>
      <c r="K96" s="21">
        <f>IF($C96="NaN","NaN",'2014WavelengthOrientation'!O96)</f>
        <v>4.5000000000000009</v>
      </c>
      <c r="L96" s="90">
        <f>IF($C96="NaN","NaN",'2014WavelengthOrientation'!P96)</f>
        <v>5.5555555555555554</v>
      </c>
      <c r="M96" s="21" t="str">
        <f>IF($D96="NaN","NaN",'2014WavelengthOrientation'!G96)</f>
        <v>NaN</v>
      </c>
      <c r="N96" s="21" t="str">
        <f>IF($D96="NaN","NaN",'2014WavelengthOrientation'!I96)</f>
        <v>NaN</v>
      </c>
      <c r="O96" s="21" t="str">
        <f>IF($D96="NaN","NaN",'2014WavelengthOrientation'!M96)</f>
        <v>NaN</v>
      </c>
      <c r="P96" s="21" t="str">
        <f>IF($D96="NaN","NaN",'2014WavelengthOrientation'!N96)</f>
        <v>NaN</v>
      </c>
      <c r="Q96" s="21" t="str">
        <f>IF($D96="NaN","NaN",'2014WavelengthOrientation'!O96)</f>
        <v>NaN</v>
      </c>
      <c r="R96" s="90" t="str">
        <f>IF($D96="NaN","NaN",'2014WavelengthOrientation'!P96)</f>
        <v>NaN</v>
      </c>
      <c r="S96" s="101" t="str">
        <f>IF($E96="NaN","NaN",IF($B96="NaN",'2014WavelengthOrientation'!G96,'2014WavelengthOrientation'!Q96))</f>
        <v>NaN</v>
      </c>
      <c r="T96" s="102" t="str">
        <f>IF($E96="NaN","NaN",IF($B96="NaN",'2014WavelengthOrientation'!I96,'2014WavelengthOrientation'!R96))</f>
        <v>NaN</v>
      </c>
      <c r="U96" s="102" t="str">
        <f>IF($E96="NaN","NaN",IF($B96="NaN",'2014WavelengthOrientation'!M96,'2014WavelengthOrientation'!S96))</f>
        <v>NaN</v>
      </c>
      <c r="V96" s="102" t="str">
        <f>IF($E96="NaN","NaN",IF($B96="NaN",'2014WavelengthOrientation'!N96,'2014WavelengthOrientation'!T96))</f>
        <v>NaN</v>
      </c>
      <c r="W96" s="102" t="str">
        <f>IF($E96="NaN","NaN",IF($B96="NaN",'2014WavelengthOrientation'!O96,'2014WavelengthOrientation'!U96))</f>
        <v>NaN</v>
      </c>
      <c r="X96" s="103" t="str">
        <f>IF($E96="NaN","NaN",IF($B96="NaN",'2014WavelengthOrientation'!P96,'2014WavelengthOrientation'!V96))</f>
        <v>NaN</v>
      </c>
      <c r="Y96" s="25"/>
    </row>
    <row r="97" spans="1:25" ht="13">
      <c r="A97" s="97">
        <f>'2014'!A97</f>
        <v>41823</v>
      </c>
      <c r="B97" s="98" t="str">
        <f>'2014'!B97</f>
        <v>NaN</v>
      </c>
      <c r="C97" s="98" t="str">
        <f>'2014'!C97</f>
        <v>NaN</v>
      </c>
      <c r="D97" s="21" t="str">
        <f>'2014'!D97</f>
        <v>NaN</v>
      </c>
      <c r="E97" s="99">
        <f>'2014'!G97</f>
        <v>0.80486111111111114</v>
      </c>
      <c r="F97" s="100">
        <f>'2014'!H97</f>
        <v>0.92291666666666672</v>
      </c>
      <c r="G97" s="21" t="str">
        <f>IF($C97="NaN","NaN",'2014WavelengthOrientation'!G97)</f>
        <v>NaN</v>
      </c>
      <c r="H97" s="21" t="str">
        <f>IF($C97="NaN","NaN",'2014WavelengthOrientation'!I97)</f>
        <v>NaN</v>
      </c>
      <c r="I97" s="21" t="str">
        <f>IF($C97="NaN","NaN",'2014WavelengthOrientation'!M97)</f>
        <v>NaN</v>
      </c>
      <c r="J97" s="21" t="str">
        <f>IF($C97="NaN","NaN",'2014WavelengthOrientation'!N97)</f>
        <v>NaN</v>
      </c>
      <c r="K97" s="21" t="str">
        <f>IF($C97="NaN","NaN",'2014WavelengthOrientation'!O97)</f>
        <v>NaN</v>
      </c>
      <c r="L97" s="90" t="str">
        <f>IF($C97="NaN","NaN",'2014WavelengthOrientation'!P97)</f>
        <v>NaN</v>
      </c>
      <c r="M97" s="21" t="str">
        <f>IF($D97="NaN","NaN",'2014WavelengthOrientation'!G97)</f>
        <v>NaN</v>
      </c>
      <c r="N97" s="21" t="str">
        <f>IF($D97="NaN","NaN",'2014WavelengthOrientation'!I97)</f>
        <v>NaN</v>
      </c>
      <c r="O97" s="21" t="str">
        <f>IF($D97="NaN","NaN",'2014WavelengthOrientation'!M97)</f>
        <v>NaN</v>
      </c>
      <c r="P97" s="21" t="str">
        <f>IF($D97="NaN","NaN",'2014WavelengthOrientation'!N97)</f>
        <v>NaN</v>
      </c>
      <c r="Q97" s="21" t="str">
        <f>IF($D97="NaN","NaN",'2014WavelengthOrientation'!O97)</f>
        <v>NaN</v>
      </c>
      <c r="R97" s="90" t="str">
        <f>IF($D97="NaN","NaN",'2014WavelengthOrientation'!P97)</f>
        <v>NaN</v>
      </c>
      <c r="S97" s="101">
        <f>IF($E97="NaN","NaN",IF($B97="NaN",'2014WavelengthOrientation'!G97,'2014WavelengthOrientation'!Q97))</f>
        <v>4</v>
      </c>
      <c r="T97" s="102">
        <f>IF($E97="NaN","NaN",IF($B97="NaN",'2014WavelengthOrientation'!I97,'2014WavelengthOrientation'!R97))</f>
        <v>4.0999999999999996</v>
      </c>
      <c r="U97" s="102">
        <f>IF($E97="NaN","NaN",IF($B97="NaN",'2014WavelengthOrientation'!M97,'2014WavelengthOrientation'!S97))</f>
        <v>1.2</v>
      </c>
      <c r="V97" s="102">
        <f>IF($E97="NaN","NaN",IF($B97="NaN",'2014WavelengthOrientation'!N97,'2014WavelengthOrientation'!T97))</f>
        <v>1.1499999999999999</v>
      </c>
      <c r="W97" s="102">
        <f>IF($E97="NaN","NaN",IF($B97="NaN",'2014WavelengthOrientation'!O97,'2014WavelengthOrientation'!U97))</f>
        <v>3.3333333333333335</v>
      </c>
      <c r="X97" s="103">
        <f>IF($E97="NaN","NaN",IF($B97="NaN",'2014WavelengthOrientation'!P97,'2014WavelengthOrientation'!V97))</f>
        <v>3.5652173913043477</v>
      </c>
      <c r="Y97" s="25"/>
    </row>
    <row r="98" spans="1:25" ht="13">
      <c r="A98" s="97">
        <f>'2014'!A98</f>
        <v>41824</v>
      </c>
      <c r="B98" s="98">
        <f>'2014'!B98</f>
        <v>0.82916666666666672</v>
      </c>
      <c r="C98" s="98">
        <f>'2014'!C98</f>
        <v>1.0256944444444445</v>
      </c>
      <c r="D98" s="98" t="str">
        <f>'2014'!D98</f>
        <v>NaN</v>
      </c>
      <c r="E98" s="98" t="str">
        <f>'2014'!G98</f>
        <v>NaN</v>
      </c>
      <c r="F98" s="100" t="str">
        <f>'2014'!H98</f>
        <v>NaN</v>
      </c>
      <c r="G98" s="21">
        <f>IF($C98="NaN","NaN",'2014WavelengthOrientation'!G98)</f>
        <v>2.8</v>
      </c>
      <c r="H98" s="21">
        <f>IF($C98="NaN","NaN",'2014WavelengthOrientation'!I98)</f>
        <v>4.4000000000000004</v>
      </c>
      <c r="I98" s="21">
        <f>IF($C98="NaN","NaN",'2014WavelengthOrientation'!M98)</f>
        <v>1.25</v>
      </c>
      <c r="J98" s="21">
        <f>IF($C98="NaN","NaN",'2014WavelengthOrientation'!N98)</f>
        <v>1.85</v>
      </c>
      <c r="K98" s="21">
        <f>IF($C98="NaN","NaN",'2014WavelengthOrientation'!O98)</f>
        <v>2.2399999999999998</v>
      </c>
      <c r="L98" s="90">
        <f>IF($C98="NaN","NaN",'2014WavelengthOrientation'!P98)</f>
        <v>2.3783783783783785</v>
      </c>
      <c r="M98" s="21" t="str">
        <f>IF($D98="NaN","NaN",'2014WavelengthOrientation'!G98)</f>
        <v>NaN</v>
      </c>
      <c r="N98" s="21" t="str">
        <f>IF($D98="NaN","NaN",'2014WavelengthOrientation'!I98)</f>
        <v>NaN</v>
      </c>
      <c r="O98" s="21" t="str">
        <f>IF($D98="NaN","NaN",'2014WavelengthOrientation'!M98)</f>
        <v>NaN</v>
      </c>
      <c r="P98" s="21" t="str">
        <f>IF($D98="NaN","NaN",'2014WavelengthOrientation'!N98)</f>
        <v>NaN</v>
      </c>
      <c r="Q98" s="21" t="str">
        <f>IF($D98="NaN","NaN",'2014WavelengthOrientation'!O98)</f>
        <v>NaN</v>
      </c>
      <c r="R98" s="90" t="str">
        <f>IF($D98="NaN","NaN",'2014WavelengthOrientation'!P98)</f>
        <v>NaN</v>
      </c>
      <c r="S98" s="101" t="str">
        <f>IF($E98="NaN","NaN",IF($B98="NaN",'2014WavelengthOrientation'!G98,'2014WavelengthOrientation'!Q98))</f>
        <v>NaN</v>
      </c>
      <c r="T98" s="102" t="str">
        <f>IF($E98="NaN","NaN",IF($B98="NaN",'2014WavelengthOrientation'!I98,'2014WavelengthOrientation'!R98))</f>
        <v>NaN</v>
      </c>
      <c r="U98" s="102" t="str">
        <f>IF($E98="NaN","NaN",IF($B98="NaN",'2014WavelengthOrientation'!M98,'2014WavelengthOrientation'!S98))</f>
        <v>NaN</v>
      </c>
      <c r="V98" s="102" t="str">
        <f>IF($E98="NaN","NaN",IF($B98="NaN",'2014WavelengthOrientation'!N98,'2014WavelengthOrientation'!T98))</f>
        <v>NaN</v>
      </c>
      <c r="W98" s="102" t="str">
        <f>IF($E98="NaN","NaN",IF($B98="NaN",'2014WavelengthOrientation'!O98,'2014WavelengthOrientation'!U98))</f>
        <v>NaN</v>
      </c>
      <c r="X98" s="103" t="str">
        <f>IF($E98="NaN","NaN",IF($B98="NaN",'2014WavelengthOrientation'!P98,'2014WavelengthOrientation'!V98))</f>
        <v>NaN</v>
      </c>
      <c r="Y98" s="25"/>
    </row>
    <row r="99" spans="1:25" ht="13">
      <c r="A99" s="97">
        <f>'2014'!A99</f>
        <v>41825</v>
      </c>
      <c r="B99" s="98" t="str">
        <f>'2014'!B99</f>
        <v>NaN</v>
      </c>
      <c r="C99" s="98" t="str">
        <f>'2014'!C99</f>
        <v>NaN</v>
      </c>
      <c r="D99" s="21" t="str">
        <f>'2014'!D99</f>
        <v>NaN</v>
      </c>
      <c r="E99" s="99">
        <f>'2014'!G99</f>
        <v>0.88263888888888886</v>
      </c>
      <c r="F99" s="100">
        <f>'2014'!H99</f>
        <v>0.99722222222222223</v>
      </c>
      <c r="G99" s="21" t="str">
        <f>IF($C99="NaN","NaN",'2014WavelengthOrientation'!G99)</f>
        <v>NaN</v>
      </c>
      <c r="H99" s="21" t="str">
        <f>IF($C99="NaN","NaN",'2014WavelengthOrientation'!I99)</f>
        <v>NaN</v>
      </c>
      <c r="I99" s="21" t="str">
        <f>IF($C99="NaN","NaN",'2014WavelengthOrientation'!M99)</f>
        <v>NaN</v>
      </c>
      <c r="J99" s="21" t="str">
        <f>IF($C99="NaN","NaN",'2014WavelengthOrientation'!N99)</f>
        <v>NaN</v>
      </c>
      <c r="K99" s="21" t="str">
        <f>IF($C99="NaN","NaN",'2014WavelengthOrientation'!O99)</f>
        <v>NaN</v>
      </c>
      <c r="L99" s="90" t="str">
        <f>IF($C99="NaN","NaN",'2014WavelengthOrientation'!P99)</f>
        <v>NaN</v>
      </c>
      <c r="M99" s="21" t="str">
        <f>IF($D99="NaN","NaN",'2014WavelengthOrientation'!G99)</f>
        <v>NaN</v>
      </c>
      <c r="N99" s="21" t="str">
        <f>IF($D99="NaN","NaN",'2014WavelengthOrientation'!I99)</f>
        <v>NaN</v>
      </c>
      <c r="O99" s="21" t="str">
        <f>IF($D99="NaN","NaN",'2014WavelengthOrientation'!M99)</f>
        <v>NaN</v>
      </c>
      <c r="P99" s="21" t="str">
        <f>IF($D99="NaN","NaN",'2014WavelengthOrientation'!N99)</f>
        <v>NaN</v>
      </c>
      <c r="Q99" s="21" t="str">
        <f>IF($D99="NaN","NaN",'2014WavelengthOrientation'!O99)</f>
        <v>NaN</v>
      </c>
      <c r="R99" s="90" t="str">
        <f>IF($D99="NaN","NaN",'2014WavelengthOrientation'!P99)</f>
        <v>NaN</v>
      </c>
      <c r="S99" s="101">
        <f>IF($E99="NaN","NaN",IF($B99="NaN",'2014WavelengthOrientation'!G99,'2014WavelengthOrientation'!Q99))</f>
        <v>3.1</v>
      </c>
      <c r="T99" s="102">
        <f>IF($E99="NaN","NaN",IF($B99="NaN",'2014WavelengthOrientation'!I99,'2014WavelengthOrientation'!R99))</f>
        <v>4.4000000000000004</v>
      </c>
      <c r="U99" s="102">
        <f>IF($E99="NaN","NaN",IF($B99="NaN",'2014WavelengthOrientation'!M99,'2014WavelengthOrientation'!S99))</f>
        <v>1.4</v>
      </c>
      <c r="V99" s="102">
        <f>IF($E99="NaN","NaN",IF($B99="NaN",'2014WavelengthOrientation'!N99,'2014WavelengthOrientation'!T99))</f>
        <v>1.35</v>
      </c>
      <c r="W99" s="102">
        <f>IF($E99="NaN","NaN",IF($B99="NaN",'2014WavelengthOrientation'!O99,'2014WavelengthOrientation'!U99))</f>
        <v>2.2142857142857144</v>
      </c>
      <c r="X99" s="103">
        <f>IF($E99="NaN","NaN",IF($B99="NaN",'2014WavelengthOrientation'!P99,'2014WavelengthOrientation'!V99))</f>
        <v>3.2592592592592595</v>
      </c>
      <c r="Y99" s="25"/>
    </row>
    <row r="100" spans="1:25" ht="13">
      <c r="A100" s="97">
        <f>'2014'!A100</f>
        <v>41826</v>
      </c>
      <c r="B100" s="98">
        <f>'2014'!B100</f>
        <v>0.87569444444444444</v>
      </c>
      <c r="C100" s="98">
        <f>'2014'!C100</f>
        <v>1.03125</v>
      </c>
      <c r="D100" s="99" t="str">
        <f>'2014'!D100</f>
        <v>NaN</v>
      </c>
      <c r="E100" s="98" t="str">
        <f>'2014'!G100</f>
        <v>NaN</v>
      </c>
      <c r="F100" s="100" t="str">
        <f>'2014'!H100</f>
        <v>NaN</v>
      </c>
      <c r="G100" s="21">
        <f>IF($C100="NaN","NaN",'2014WavelengthOrientation'!G100)</f>
        <v>2.8</v>
      </c>
      <c r="H100" s="21">
        <f>IF($C100="NaN","NaN",'2014WavelengthOrientation'!I100)</f>
        <v>12.5</v>
      </c>
      <c r="I100" s="21">
        <f>IF($C100="NaN","NaN",'2014WavelengthOrientation'!M100)</f>
        <v>1.45</v>
      </c>
      <c r="J100" s="21">
        <f>IF($C100="NaN","NaN",'2014WavelengthOrientation'!N100)</f>
        <v>1.25</v>
      </c>
      <c r="K100" s="21">
        <f>IF($C100="NaN","NaN",'2014WavelengthOrientation'!O100)</f>
        <v>1.9310344827586206</v>
      </c>
      <c r="L100" s="90">
        <f>IF($C100="NaN","NaN",'2014WavelengthOrientation'!P100)</f>
        <v>10</v>
      </c>
      <c r="M100" s="21" t="str">
        <f>IF($D100="NaN","NaN",'2014WavelengthOrientation'!G100)</f>
        <v>NaN</v>
      </c>
      <c r="N100" s="21" t="str">
        <f>IF($D100="NaN","NaN",'2014WavelengthOrientation'!I100)</f>
        <v>NaN</v>
      </c>
      <c r="O100" s="21" t="str">
        <f>IF($D100="NaN","NaN",'2014WavelengthOrientation'!M100)</f>
        <v>NaN</v>
      </c>
      <c r="P100" s="21" t="str">
        <f>IF($D100="NaN","NaN",'2014WavelengthOrientation'!N100)</f>
        <v>NaN</v>
      </c>
      <c r="Q100" s="21" t="str">
        <f>IF($D100="NaN","NaN",'2014WavelengthOrientation'!O100)</f>
        <v>NaN</v>
      </c>
      <c r="R100" s="90" t="str">
        <f>IF($D100="NaN","NaN",'2014WavelengthOrientation'!P100)</f>
        <v>NaN</v>
      </c>
      <c r="S100" s="101" t="str">
        <f>IF($E100="NaN","NaN",IF($B100="NaN",'2014WavelengthOrientation'!G100,'2014WavelengthOrientation'!Q100))</f>
        <v>NaN</v>
      </c>
      <c r="T100" s="102" t="str">
        <f>IF($E100="NaN","NaN",IF($B100="NaN",'2014WavelengthOrientation'!I100,'2014WavelengthOrientation'!R100))</f>
        <v>NaN</v>
      </c>
      <c r="U100" s="102" t="str">
        <f>IF($E100="NaN","NaN",IF($B100="NaN",'2014WavelengthOrientation'!M100,'2014WavelengthOrientation'!S100))</f>
        <v>NaN</v>
      </c>
      <c r="V100" s="102" t="str">
        <f>IF($E100="NaN","NaN",IF($B100="NaN",'2014WavelengthOrientation'!N100,'2014WavelengthOrientation'!T100))</f>
        <v>NaN</v>
      </c>
      <c r="W100" s="102" t="str">
        <f>IF($E100="NaN","NaN",IF($B100="NaN",'2014WavelengthOrientation'!O100,'2014WavelengthOrientation'!U100))</f>
        <v>NaN</v>
      </c>
      <c r="X100" s="103" t="str">
        <f>IF($E100="NaN","NaN",IF($B100="NaN",'2014WavelengthOrientation'!P100,'2014WavelengthOrientation'!V100))</f>
        <v>NaN</v>
      </c>
      <c r="Y100" s="25"/>
    </row>
    <row r="101" spans="1:25" ht="13">
      <c r="A101" s="97">
        <f>'2014'!A101</f>
        <v>41827</v>
      </c>
      <c r="B101" s="98">
        <f>'2014'!B101</f>
        <v>0.88124999999999998</v>
      </c>
      <c r="C101" s="98">
        <f>'2014'!C101</f>
        <v>1.0097222222222222</v>
      </c>
      <c r="D101" s="99" t="str">
        <f>'2014'!D101</f>
        <v>NaN</v>
      </c>
      <c r="E101" s="98" t="str">
        <f>'2014'!G101</f>
        <v>NaN</v>
      </c>
      <c r="F101" s="100" t="str">
        <f>'2014'!H101</f>
        <v>NaN</v>
      </c>
      <c r="G101" s="21">
        <f>IF($C101="NaN","NaN",'2014WavelengthOrientation'!G101)</f>
        <v>3.1</v>
      </c>
      <c r="H101" s="21">
        <f>IF($C101="NaN","NaN",'2014WavelengthOrientation'!I101)</f>
        <v>12</v>
      </c>
      <c r="I101" s="21">
        <f>IF($C101="NaN","NaN",'2014WavelengthOrientation'!M101)</f>
        <v>1.45</v>
      </c>
      <c r="J101" s="21">
        <f>IF($C101="NaN","NaN",'2014WavelengthOrientation'!N101)</f>
        <v>1.05</v>
      </c>
      <c r="K101" s="21">
        <f>IF($C101="NaN","NaN",'2014WavelengthOrientation'!O101)</f>
        <v>2.1379310344827589</v>
      </c>
      <c r="L101" s="90">
        <f>IF($C101="NaN","NaN",'2014WavelengthOrientation'!P101)</f>
        <v>11.428571428571429</v>
      </c>
      <c r="M101" s="21" t="str">
        <f>IF($D101="NaN","NaN",'2014WavelengthOrientation'!G101)</f>
        <v>NaN</v>
      </c>
      <c r="N101" s="21" t="str">
        <f>IF($D101="NaN","NaN",'2014WavelengthOrientation'!I101)</f>
        <v>NaN</v>
      </c>
      <c r="O101" s="21" t="str">
        <f>IF($D101="NaN","NaN",'2014WavelengthOrientation'!M101)</f>
        <v>NaN</v>
      </c>
      <c r="P101" s="21" t="str">
        <f>IF($D101="NaN","NaN",'2014WavelengthOrientation'!N101)</f>
        <v>NaN</v>
      </c>
      <c r="Q101" s="21" t="str">
        <f>IF($D101="NaN","NaN",'2014WavelengthOrientation'!O101)</f>
        <v>NaN</v>
      </c>
      <c r="R101" s="90" t="str">
        <f>IF($D101="NaN","NaN",'2014WavelengthOrientation'!P101)</f>
        <v>NaN</v>
      </c>
      <c r="S101" s="101" t="str">
        <f>IF($E101="NaN","NaN",IF($B101="NaN",'2014WavelengthOrientation'!G101,'2014WavelengthOrientation'!Q101))</f>
        <v>NaN</v>
      </c>
      <c r="T101" s="102" t="str">
        <f>IF($E101="NaN","NaN",IF($B101="NaN",'2014WavelengthOrientation'!I101,'2014WavelengthOrientation'!R101))</f>
        <v>NaN</v>
      </c>
      <c r="U101" s="102" t="str">
        <f>IF($E101="NaN","NaN",IF($B101="NaN",'2014WavelengthOrientation'!M101,'2014WavelengthOrientation'!S101))</f>
        <v>NaN</v>
      </c>
      <c r="V101" s="102" t="str">
        <f>IF($E101="NaN","NaN",IF($B101="NaN",'2014WavelengthOrientation'!N101,'2014WavelengthOrientation'!T101))</f>
        <v>NaN</v>
      </c>
      <c r="W101" s="102" t="str">
        <f>IF($E101="NaN","NaN",IF($B101="NaN",'2014WavelengthOrientation'!O101,'2014WavelengthOrientation'!U101))</f>
        <v>NaN</v>
      </c>
      <c r="X101" s="103" t="str">
        <f>IF($E101="NaN","NaN",IF($B101="NaN",'2014WavelengthOrientation'!P101,'2014WavelengthOrientation'!V101))</f>
        <v>NaN</v>
      </c>
      <c r="Y101" s="25"/>
    </row>
    <row r="102" spans="1:25" ht="13">
      <c r="A102" s="97">
        <f>'2014'!A102</f>
        <v>41828</v>
      </c>
      <c r="B102" s="98" t="str">
        <f>'2014'!B102</f>
        <v>NaN</v>
      </c>
      <c r="C102" s="98" t="str">
        <f>'2014'!C102</f>
        <v>NaN</v>
      </c>
      <c r="D102" s="99" t="str">
        <f>'2014'!D102</f>
        <v>NaN</v>
      </c>
      <c r="E102" s="98" t="str">
        <f>'2014'!G102</f>
        <v>NaN</v>
      </c>
      <c r="F102" s="100" t="str">
        <f>'2014'!H102</f>
        <v>NaN</v>
      </c>
      <c r="G102" s="21" t="str">
        <f>IF($C102="NaN","NaN",'2014WavelengthOrientation'!G102)</f>
        <v>NaN</v>
      </c>
      <c r="H102" s="21" t="str">
        <f>IF($C102="NaN","NaN",'2014WavelengthOrientation'!I102)</f>
        <v>NaN</v>
      </c>
      <c r="I102" s="21" t="str">
        <f>IF($C102="NaN","NaN",'2014WavelengthOrientation'!M102)</f>
        <v>NaN</v>
      </c>
      <c r="J102" s="21" t="str">
        <f>IF($C102="NaN","NaN",'2014WavelengthOrientation'!N102)</f>
        <v>NaN</v>
      </c>
      <c r="K102" s="21" t="str">
        <f>IF($C102="NaN","NaN",'2014WavelengthOrientation'!O102)</f>
        <v>NaN</v>
      </c>
      <c r="L102" s="90" t="str">
        <f>IF($C102="NaN","NaN",'2014WavelengthOrientation'!P102)</f>
        <v>NaN</v>
      </c>
      <c r="M102" s="21" t="str">
        <f>IF($D102="NaN","NaN",'2014WavelengthOrientation'!G102)</f>
        <v>NaN</v>
      </c>
      <c r="N102" s="21" t="str">
        <f>IF($D102="NaN","NaN",'2014WavelengthOrientation'!I102)</f>
        <v>NaN</v>
      </c>
      <c r="O102" s="21" t="str">
        <f>IF($D102="NaN","NaN",'2014WavelengthOrientation'!M102)</f>
        <v>NaN</v>
      </c>
      <c r="P102" s="21" t="str">
        <f>IF($D102="NaN","NaN",'2014WavelengthOrientation'!N102)</f>
        <v>NaN</v>
      </c>
      <c r="Q102" s="21" t="str">
        <f>IF($D102="NaN","NaN",'2014WavelengthOrientation'!O102)</f>
        <v>NaN</v>
      </c>
      <c r="R102" s="90" t="str">
        <f>IF($D102="NaN","NaN",'2014WavelengthOrientation'!P102)</f>
        <v>NaN</v>
      </c>
      <c r="S102" s="101" t="str">
        <f>IF($E102="NaN","NaN",IF($B102="NaN",'2014WavelengthOrientation'!G102,'2014WavelengthOrientation'!Q102))</f>
        <v>NaN</v>
      </c>
      <c r="T102" s="102" t="str">
        <f>IF($E102="NaN","NaN",IF($B102="NaN",'2014WavelengthOrientation'!I102,'2014WavelengthOrientation'!R102))</f>
        <v>NaN</v>
      </c>
      <c r="U102" s="102" t="str">
        <f>IF($E102="NaN","NaN",IF($B102="NaN",'2014WavelengthOrientation'!M102,'2014WavelengthOrientation'!S102))</f>
        <v>NaN</v>
      </c>
      <c r="V102" s="102" t="str">
        <f>IF($E102="NaN","NaN",IF($B102="NaN",'2014WavelengthOrientation'!N102,'2014WavelengthOrientation'!T102))</f>
        <v>NaN</v>
      </c>
      <c r="W102" s="102" t="str">
        <f>IF($E102="NaN","NaN",IF($B102="NaN",'2014WavelengthOrientation'!O102,'2014WavelengthOrientation'!U102))</f>
        <v>NaN</v>
      </c>
      <c r="X102" s="103" t="str">
        <f>IF($E102="NaN","NaN",IF($B102="NaN",'2014WavelengthOrientation'!P102,'2014WavelengthOrientation'!V102))</f>
        <v>NaN</v>
      </c>
      <c r="Y102" s="25"/>
    </row>
    <row r="103" spans="1:25" ht="13">
      <c r="A103" s="97">
        <f>'2014'!A103</f>
        <v>41829</v>
      </c>
      <c r="B103" s="98" t="str">
        <f>'2014'!B103</f>
        <v>NaN</v>
      </c>
      <c r="C103" s="98" t="str">
        <f>'2014'!C103</f>
        <v>NaN</v>
      </c>
      <c r="D103" s="99" t="str">
        <f>'2014'!D103</f>
        <v>NaN</v>
      </c>
      <c r="E103" s="98" t="str">
        <f>'2014'!G103</f>
        <v>NaN</v>
      </c>
      <c r="F103" s="100" t="str">
        <f>'2014'!H103</f>
        <v>NaN</v>
      </c>
      <c r="G103" s="21" t="str">
        <f>IF($C103="NaN","NaN",'2014WavelengthOrientation'!G103)</f>
        <v>NaN</v>
      </c>
      <c r="H103" s="21" t="str">
        <f>IF($C103="NaN","NaN",'2014WavelengthOrientation'!I103)</f>
        <v>NaN</v>
      </c>
      <c r="I103" s="21" t="str">
        <f>IF($C103="NaN","NaN",'2014WavelengthOrientation'!M103)</f>
        <v>NaN</v>
      </c>
      <c r="J103" s="21" t="str">
        <f>IF($C103="NaN","NaN",'2014WavelengthOrientation'!N103)</f>
        <v>NaN</v>
      </c>
      <c r="K103" s="21" t="str">
        <f>IF($C103="NaN","NaN",'2014WavelengthOrientation'!O103)</f>
        <v>NaN</v>
      </c>
      <c r="L103" s="90" t="str">
        <f>IF($C103="NaN","NaN",'2014WavelengthOrientation'!P103)</f>
        <v>NaN</v>
      </c>
      <c r="M103" s="21" t="str">
        <f>IF($D103="NaN","NaN",'2014WavelengthOrientation'!G103)</f>
        <v>NaN</v>
      </c>
      <c r="N103" s="21" t="str">
        <f>IF($D103="NaN","NaN",'2014WavelengthOrientation'!I103)</f>
        <v>NaN</v>
      </c>
      <c r="O103" s="21" t="str">
        <f>IF($D103="NaN","NaN",'2014WavelengthOrientation'!M103)</f>
        <v>NaN</v>
      </c>
      <c r="P103" s="21" t="str">
        <f>IF($D103="NaN","NaN",'2014WavelengthOrientation'!N103)</f>
        <v>NaN</v>
      </c>
      <c r="Q103" s="21" t="str">
        <f>IF($D103="NaN","NaN",'2014WavelengthOrientation'!O103)</f>
        <v>NaN</v>
      </c>
      <c r="R103" s="90" t="str">
        <f>IF($D103="NaN","NaN",'2014WavelengthOrientation'!P103)</f>
        <v>NaN</v>
      </c>
      <c r="S103" s="101" t="str">
        <f>IF($E103="NaN","NaN",IF($B103="NaN",'2014WavelengthOrientation'!G103,'2014WavelengthOrientation'!Q103))</f>
        <v>NaN</v>
      </c>
      <c r="T103" s="102" t="str">
        <f>IF($E103="NaN","NaN",IF($B103="NaN",'2014WavelengthOrientation'!I103,'2014WavelengthOrientation'!R103))</f>
        <v>NaN</v>
      </c>
      <c r="U103" s="102" t="str">
        <f>IF($E103="NaN","NaN",IF($B103="NaN",'2014WavelengthOrientation'!M103,'2014WavelengthOrientation'!S103))</f>
        <v>NaN</v>
      </c>
      <c r="V103" s="102" t="str">
        <f>IF($E103="NaN","NaN",IF($B103="NaN",'2014WavelengthOrientation'!N103,'2014WavelengthOrientation'!T103))</f>
        <v>NaN</v>
      </c>
      <c r="W103" s="102" t="str">
        <f>IF($E103="NaN","NaN",IF($B103="NaN",'2014WavelengthOrientation'!O103,'2014WavelengthOrientation'!U103))</f>
        <v>NaN</v>
      </c>
      <c r="X103" s="103" t="str">
        <f>IF($E103="NaN","NaN",IF($B103="NaN",'2014WavelengthOrientation'!P103,'2014WavelengthOrientation'!V103))</f>
        <v>NaN</v>
      </c>
      <c r="Y103" s="25"/>
    </row>
    <row r="104" spans="1:25" ht="13">
      <c r="A104" s="97">
        <f>'2014'!A104</f>
        <v>41830</v>
      </c>
      <c r="B104" s="98">
        <f>'2014'!B104</f>
        <v>0.74097222222222225</v>
      </c>
      <c r="C104" s="98" t="str">
        <f>'2014'!C104</f>
        <v>NaN</v>
      </c>
      <c r="D104" s="99">
        <f>'2014'!D104</f>
        <v>0.7583333333333333</v>
      </c>
      <c r="E104" s="21" t="str">
        <f>'2014'!G104</f>
        <v>NaN</v>
      </c>
      <c r="F104" s="100" t="str">
        <f>'2014'!H104</f>
        <v>NaN</v>
      </c>
      <c r="G104" s="21" t="str">
        <f>IF($C104="NaN","NaN",'2014WavelengthOrientation'!G104)</f>
        <v>NaN</v>
      </c>
      <c r="H104" s="21" t="str">
        <f>IF($C104="NaN","NaN",'2014WavelengthOrientation'!I104)</f>
        <v>NaN</v>
      </c>
      <c r="I104" s="21" t="str">
        <f>IF($C104="NaN","NaN",'2014WavelengthOrientation'!M104)</f>
        <v>NaN</v>
      </c>
      <c r="J104" s="21" t="str">
        <f>IF($C104="NaN","NaN",'2014WavelengthOrientation'!N104)</f>
        <v>NaN</v>
      </c>
      <c r="K104" s="21" t="str">
        <f>IF($C104="NaN","NaN",'2014WavelengthOrientation'!O104)</f>
        <v>NaN</v>
      </c>
      <c r="L104" s="90" t="str">
        <f>IF($C104="NaN","NaN",'2014WavelengthOrientation'!P104)</f>
        <v>NaN</v>
      </c>
      <c r="M104" s="21">
        <f>IF($D104="NaN","NaN",'2014WavelengthOrientation'!G104)</f>
        <v>2.5</v>
      </c>
      <c r="N104" s="21">
        <f>IF($D104="NaN","NaN",'2014WavelengthOrientation'!I104)</f>
        <v>2.5</v>
      </c>
      <c r="O104" s="21">
        <f>IF($D104="NaN","NaN",'2014WavelengthOrientation'!M104)</f>
        <v>0.65</v>
      </c>
      <c r="P104" s="21">
        <f>IF($D104="NaN","NaN",'2014WavelengthOrientation'!N104)</f>
        <v>0.7</v>
      </c>
      <c r="Q104" s="21">
        <f>IF($D104="NaN","NaN",'2014WavelengthOrientation'!O104)</f>
        <v>3.8461538461538458</v>
      </c>
      <c r="R104" s="90">
        <f>IF($D104="NaN","NaN",'2014WavelengthOrientation'!P104)</f>
        <v>3.5714285714285716</v>
      </c>
      <c r="S104" s="101" t="str">
        <f>IF($E104="NaN","NaN",IF($B104="NaN",'2014WavelengthOrientation'!G104,'2014WavelengthOrientation'!Q104))</f>
        <v>NaN</v>
      </c>
      <c r="T104" s="102" t="str">
        <f>IF($E104="NaN","NaN",IF($B104="NaN",'2014WavelengthOrientation'!I104,'2014WavelengthOrientation'!R104))</f>
        <v>NaN</v>
      </c>
      <c r="U104" s="102" t="str">
        <f>IF($E104="NaN","NaN",IF($B104="NaN",'2014WavelengthOrientation'!M104,'2014WavelengthOrientation'!S104))</f>
        <v>NaN</v>
      </c>
      <c r="V104" s="102" t="str">
        <f>IF($E104="NaN","NaN",IF($B104="NaN",'2014WavelengthOrientation'!N104,'2014WavelengthOrientation'!T104))</f>
        <v>NaN</v>
      </c>
      <c r="W104" s="102" t="str">
        <f>IF($E104="NaN","NaN",IF($B104="NaN",'2014WavelengthOrientation'!O104,'2014WavelengthOrientation'!U104))</f>
        <v>NaN</v>
      </c>
      <c r="X104" s="103" t="str">
        <f>IF($E104="NaN","NaN",IF($B104="NaN",'2014WavelengthOrientation'!P104,'2014WavelengthOrientation'!V104))</f>
        <v>NaN</v>
      </c>
      <c r="Y104" s="25"/>
    </row>
    <row r="105" spans="1:25" ht="13">
      <c r="A105" s="97">
        <f>'2014'!A105</f>
        <v>41831</v>
      </c>
      <c r="B105" s="98">
        <f>'2014'!B105</f>
        <v>0.65486111111111112</v>
      </c>
      <c r="C105" s="98">
        <f>'2014'!C105</f>
        <v>0.98750000000000004</v>
      </c>
      <c r="D105" s="99" t="str">
        <f>'2014'!D105</f>
        <v>NaN</v>
      </c>
      <c r="E105" s="21" t="str">
        <f>'2014'!G105</f>
        <v>NaN</v>
      </c>
      <c r="F105" s="100" t="str">
        <f>'2014'!H105</f>
        <v>NaN</v>
      </c>
      <c r="G105" s="21">
        <f>IF($C105="NaN","NaN",'2014WavelengthOrientation'!G105)</f>
        <v>2.2000000000000002</v>
      </c>
      <c r="H105" s="21">
        <f>IF($C105="NaN","NaN",'2014WavelengthOrientation'!I105)</f>
        <v>7.5</v>
      </c>
      <c r="I105" s="21">
        <f>IF($C105="NaN","NaN",'2014WavelengthOrientation'!M105)</f>
        <v>0.6</v>
      </c>
      <c r="J105" s="21">
        <f>IF($C105="NaN","NaN",'2014WavelengthOrientation'!N105)</f>
        <v>2.0499999999999998</v>
      </c>
      <c r="K105" s="21">
        <f>IF($C105="NaN","NaN",'2014WavelengthOrientation'!O105)</f>
        <v>3.666666666666667</v>
      </c>
      <c r="L105" s="90">
        <f>IF($C105="NaN","NaN",'2014WavelengthOrientation'!P105)</f>
        <v>3.6585365853658538</v>
      </c>
      <c r="M105" s="21" t="str">
        <f>IF($D105="NaN","NaN",'2014WavelengthOrientation'!G105)</f>
        <v>NaN</v>
      </c>
      <c r="N105" s="21" t="str">
        <f>IF($D105="NaN","NaN",'2014WavelengthOrientation'!I105)</f>
        <v>NaN</v>
      </c>
      <c r="O105" s="21" t="str">
        <f>IF($D105="NaN","NaN",'2014WavelengthOrientation'!M105)</f>
        <v>NaN</v>
      </c>
      <c r="P105" s="21" t="str">
        <f>IF($D105="NaN","NaN",'2014WavelengthOrientation'!N105)</f>
        <v>NaN</v>
      </c>
      <c r="Q105" s="21" t="str">
        <f>IF($D105="NaN","NaN",'2014WavelengthOrientation'!O105)</f>
        <v>NaN</v>
      </c>
      <c r="R105" s="90" t="str">
        <f>IF($D105="NaN","NaN",'2014WavelengthOrientation'!P105)</f>
        <v>NaN</v>
      </c>
      <c r="S105" s="101" t="str">
        <f>IF($E105="NaN","NaN",IF($B105="NaN",'2014WavelengthOrientation'!G105,'2014WavelengthOrientation'!Q105))</f>
        <v>NaN</v>
      </c>
      <c r="T105" s="102" t="str">
        <f>IF($E105="NaN","NaN",IF($B105="NaN",'2014WavelengthOrientation'!I105,'2014WavelengthOrientation'!R105))</f>
        <v>NaN</v>
      </c>
      <c r="U105" s="102" t="str">
        <f>IF($E105="NaN","NaN",IF($B105="NaN",'2014WavelengthOrientation'!M105,'2014WavelengthOrientation'!S105))</f>
        <v>NaN</v>
      </c>
      <c r="V105" s="102" t="str">
        <f>IF($E105="NaN","NaN",IF($B105="NaN",'2014WavelengthOrientation'!N105,'2014WavelengthOrientation'!T105))</f>
        <v>NaN</v>
      </c>
      <c r="W105" s="102" t="str">
        <f>IF($E105="NaN","NaN",IF($B105="NaN",'2014WavelengthOrientation'!O105,'2014WavelengthOrientation'!U105))</f>
        <v>NaN</v>
      </c>
      <c r="X105" s="103" t="str">
        <f>IF($E105="NaN","NaN",IF($B105="NaN",'2014WavelengthOrientation'!P105,'2014WavelengthOrientation'!V105))</f>
        <v>NaN</v>
      </c>
      <c r="Y105" s="25"/>
    </row>
    <row r="106" spans="1:25" ht="13">
      <c r="A106" s="97">
        <f>'2014'!A106</f>
        <v>41832</v>
      </c>
      <c r="B106" s="98">
        <f>'2014'!B106</f>
        <v>0.64444444444444449</v>
      </c>
      <c r="C106" s="98">
        <f>'2014'!C106</f>
        <v>0.99097222222222225</v>
      </c>
      <c r="D106" s="99" t="str">
        <f>'2014'!D106</f>
        <v>NaN</v>
      </c>
      <c r="E106" s="21" t="str">
        <f>'2014'!G106</f>
        <v>NaN</v>
      </c>
      <c r="F106" s="100" t="str">
        <f>'2014'!H106</f>
        <v>NaN</v>
      </c>
      <c r="G106" s="21">
        <f>IF($C106="NaN","NaN",'2014WavelengthOrientation'!G106)</f>
        <v>2.8</v>
      </c>
      <c r="H106" s="21">
        <f>IF($C106="NaN","NaN",'2014WavelengthOrientation'!I106)</f>
        <v>20</v>
      </c>
      <c r="I106" s="21">
        <f>IF($C106="NaN","NaN",'2014WavelengthOrientation'!M106)</f>
        <v>0.5</v>
      </c>
      <c r="J106" s="21">
        <f>IF($C106="NaN","NaN",'2014WavelengthOrientation'!N106)</f>
        <v>2.5499999999999998</v>
      </c>
      <c r="K106" s="21">
        <f>IF($C106="NaN","NaN",'2014WavelengthOrientation'!O106)</f>
        <v>5.6</v>
      </c>
      <c r="L106" s="90">
        <f>IF($C106="NaN","NaN",'2014WavelengthOrientation'!P106)</f>
        <v>7.8431372549019613</v>
      </c>
      <c r="M106" s="21" t="str">
        <f>IF($D106="NaN","NaN",'2014WavelengthOrientation'!G106)</f>
        <v>NaN</v>
      </c>
      <c r="N106" s="21" t="str">
        <f>IF($D106="NaN","NaN",'2014WavelengthOrientation'!I106)</f>
        <v>NaN</v>
      </c>
      <c r="O106" s="21" t="str">
        <f>IF($D106="NaN","NaN",'2014WavelengthOrientation'!M106)</f>
        <v>NaN</v>
      </c>
      <c r="P106" s="21" t="str">
        <f>IF($D106="NaN","NaN",'2014WavelengthOrientation'!N106)</f>
        <v>NaN</v>
      </c>
      <c r="Q106" s="21" t="str">
        <f>IF($D106="NaN","NaN",'2014WavelengthOrientation'!O106)</f>
        <v>NaN</v>
      </c>
      <c r="R106" s="90" t="str">
        <f>IF($D106="NaN","NaN",'2014WavelengthOrientation'!P106)</f>
        <v>NaN</v>
      </c>
      <c r="S106" s="101" t="str">
        <f>IF($E106="NaN","NaN",IF($B106="NaN",'2014WavelengthOrientation'!G106,'2014WavelengthOrientation'!Q106))</f>
        <v>NaN</v>
      </c>
      <c r="T106" s="102" t="str">
        <f>IF($E106="NaN","NaN",IF($B106="NaN",'2014WavelengthOrientation'!I106,'2014WavelengthOrientation'!R106))</f>
        <v>NaN</v>
      </c>
      <c r="U106" s="102" t="str">
        <f>IF($E106="NaN","NaN",IF($B106="NaN",'2014WavelengthOrientation'!M106,'2014WavelengthOrientation'!S106))</f>
        <v>NaN</v>
      </c>
      <c r="V106" s="102" t="str">
        <f>IF($E106="NaN","NaN",IF($B106="NaN",'2014WavelengthOrientation'!N106,'2014WavelengthOrientation'!T106))</f>
        <v>NaN</v>
      </c>
      <c r="W106" s="102" t="str">
        <f>IF($E106="NaN","NaN",IF($B106="NaN",'2014WavelengthOrientation'!O106,'2014WavelengthOrientation'!U106))</f>
        <v>NaN</v>
      </c>
      <c r="X106" s="103" t="str">
        <f>IF($E106="NaN","NaN",IF($B106="NaN",'2014WavelengthOrientation'!P106,'2014WavelengthOrientation'!V106))</f>
        <v>NaN</v>
      </c>
      <c r="Y106" s="25"/>
    </row>
    <row r="107" spans="1:25" ht="13">
      <c r="A107" s="97">
        <f>'2014'!A107</f>
        <v>41833</v>
      </c>
      <c r="B107" s="98">
        <f>'2014'!B107</f>
        <v>0.74375000000000002</v>
      </c>
      <c r="C107" s="98">
        <f>'2014'!C107</f>
        <v>0.93888888888888888</v>
      </c>
      <c r="D107" s="99" t="str">
        <f>'2014'!D107</f>
        <v>NaN</v>
      </c>
      <c r="E107" s="21" t="str">
        <f>'2014'!G107</f>
        <v>NaN</v>
      </c>
      <c r="F107" s="100" t="str">
        <f>'2014'!H107</f>
        <v>NaN</v>
      </c>
      <c r="G107" s="21">
        <f>IF($C107="NaN","NaN",'2014WavelengthOrientation'!G107)</f>
        <v>2.6</v>
      </c>
      <c r="H107" s="21">
        <f>IF($C107="NaN","NaN",'2014WavelengthOrientation'!I107)</f>
        <v>4</v>
      </c>
      <c r="I107" s="21">
        <f>IF($C107="NaN","NaN",'2014WavelengthOrientation'!M107)</f>
        <v>1.1499999999999999</v>
      </c>
      <c r="J107" s="21">
        <f>IF($C107="NaN","NaN",'2014WavelengthOrientation'!N107)</f>
        <v>2.6</v>
      </c>
      <c r="K107" s="21">
        <f>IF($C107="NaN","NaN",'2014WavelengthOrientation'!O107)</f>
        <v>2.2608695652173916</v>
      </c>
      <c r="L107" s="90">
        <f>IF($C107="NaN","NaN",'2014WavelengthOrientation'!P107)</f>
        <v>1.5384615384615383</v>
      </c>
      <c r="M107" s="21" t="str">
        <f>IF($D107="NaN","NaN",'2014WavelengthOrientation'!G107)</f>
        <v>NaN</v>
      </c>
      <c r="N107" s="21" t="str">
        <f>IF($D107="NaN","NaN",'2014WavelengthOrientation'!I107)</f>
        <v>NaN</v>
      </c>
      <c r="O107" s="21" t="str">
        <f>IF($D107="NaN","NaN",'2014WavelengthOrientation'!M107)</f>
        <v>NaN</v>
      </c>
      <c r="P107" s="21" t="str">
        <f>IF($D107="NaN","NaN",'2014WavelengthOrientation'!N107)</f>
        <v>NaN</v>
      </c>
      <c r="Q107" s="21" t="str">
        <f>IF($D107="NaN","NaN",'2014WavelengthOrientation'!O107)</f>
        <v>NaN</v>
      </c>
      <c r="R107" s="90" t="str">
        <f>IF($D107="NaN","NaN",'2014WavelengthOrientation'!P107)</f>
        <v>NaN</v>
      </c>
      <c r="S107" s="101" t="str">
        <f>IF($E107="NaN","NaN",IF($B107="NaN",'2014WavelengthOrientation'!G107,'2014WavelengthOrientation'!Q107))</f>
        <v>NaN</v>
      </c>
      <c r="T107" s="102" t="str">
        <f>IF($E107="NaN","NaN",IF($B107="NaN",'2014WavelengthOrientation'!I107,'2014WavelengthOrientation'!R107))</f>
        <v>NaN</v>
      </c>
      <c r="U107" s="102" t="str">
        <f>IF($E107="NaN","NaN",IF($B107="NaN",'2014WavelengthOrientation'!M107,'2014WavelengthOrientation'!S107))</f>
        <v>NaN</v>
      </c>
      <c r="V107" s="102" t="str">
        <f>IF($E107="NaN","NaN",IF($B107="NaN",'2014WavelengthOrientation'!N107,'2014WavelengthOrientation'!T107))</f>
        <v>NaN</v>
      </c>
      <c r="W107" s="102" t="str">
        <f>IF($E107="NaN","NaN",IF($B107="NaN",'2014WavelengthOrientation'!O107,'2014WavelengthOrientation'!U107))</f>
        <v>NaN</v>
      </c>
      <c r="X107" s="103" t="str">
        <f>IF($E107="NaN","NaN",IF($B107="NaN",'2014WavelengthOrientation'!P107,'2014WavelengthOrientation'!V107))</f>
        <v>NaN</v>
      </c>
      <c r="Y107" s="25"/>
    </row>
    <row r="108" spans="1:25" ht="13">
      <c r="A108" s="97">
        <f>'2014'!A108</f>
        <v>41834</v>
      </c>
      <c r="B108" s="98" t="str">
        <f>'2014'!B108</f>
        <v>NaN</v>
      </c>
      <c r="C108" s="98" t="str">
        <f>'2014'!C108</f>
        <v>NaN</v>
      </c>
      <c r="D108" s="99" t="str">
        <f>'2014'!D108</f>
        <v>NaN</v>
      </c>
      <c r="E108" s="21" t="str">
        <f>'2014'!G108</f>
        <v>NaN</v>
      </c>
      <c r="F108" s="100" t="str">
        <f>'2014'!H108</f>
        <v>NaN</v>
      </c>
      <c r="G108" s="21" t="str">
        <f>IF($C108="NaN","NaN",'2014WavelengthOrientation'!G108)</f>
        <v>NaN</v>
      </c>
      <c r="H108" s="21" t="str">
        <f>IF($C108="NaN","NaN",'2014WavelengthOrientation'!I108)</f>
        <v>NaN</v>
      </c>
      <c r="I108" s="21" t="str">
        <f>IF($C108="NaN","NaN",'2014WavelengthOrientation'!M108)</f>
        <v>NaN</v>
      </c>
      <c r="J108" s="21" t="str">
        <f>IF($C108="NaN","NaN",'2014WavelengthOrientation'!N108)</f>
        <v>NaN</v>
      </c>
      <c r="K108" s="21" t="str">
        <f>IF($C108="NaN","NaN",'2014WavelengthOrientation'!O108)</f>
        <v>NaN</v>
      </c>
      <c r="L108" s="90" t="str">
        <f>IF($C108="NaN","NaN",'2014WavelengthOrientation'!P108)</f>
        <v>NaN</v>
      </c>
      <c r="M108" s="21" t="str">
        <f>IF($D108="NaN","NaN",'2014WavelengthOrientation'!G108)</f>
        <v>NaN</v>
      </c>
      <c r="N108" s="21" t="str">
        <f>IF($D108="NaN","NaN",'2014WavelengthOrientation'!I108)</f>
        <v>NaN</v>
      </c>
      <c r="O108" s="21" t="str">
        <f>IF($D108="NaN","NaN",'2014WavelengthOrientation'!M108)</f>
        <v>NaN</v>
      </c>
      <c r="P108" s="21" t="str">
        <f>IF($D108="NaN","NaN",'2014WavelengthOrientation'!N108)</f>
        <v>NaN</v>
      </c>
      <c r="Q108" s="21" t="str">
        <f>IF($D108="NaN","NaN",'2014WavelengthOrientation'!O108)</f>
        <v>NaN</v>
      </c>
      <c r="R108" s="90" t="str">
        <f>IF($D108="NaN","NaN",'2014WavelengthOrientation'!P108)</f>
        <v>NaN</v>
      </c>
      <c r="S108" s="101" t="str">
        <f>IF($E108="NaN","NaN",IF($B108="NaN",'2014WavelengthOrientation'!G108,'2014WavelengthOrientation'!Q108))</f>
        <v>NaN</v>
      </c>
      <c r="T108" s="102" t="str">
        <f>IF($E108="NaN","NaN",IF($B108="NaN",'2014WavelengthOrientation'!I108,'2014WavelengthOrientation'!R108))</f>
        <v>NaN</v>
      </c>
      <c r="U108" s="102" t="str">
        <f>IF($E108="NaN","NaN",IF($B108="NaN",'2014WavelengthOrientation'!M108,'2014WavelengthOrientation'!S108))</f>
        <v>NaN</v>
      </c>
      <c r="V108" s="102" t="str">
        <f>IF($E108="NaN","NaN",IF($B108="NaN",'2014WavelengthOrientation'!N108,'2014WavelengthOrientation'!T108))</f>
        <v>NaN</v>
      </c>
      <c r="W108" s="102" t="str">
        <f>IF($E108="NaN","NaN",IF($B108="NaN",'2014WavelengthOrientation'!O108,'2014WavelengthOrientation'!U108))</f>
        <v>NaN</v>
      </c>
      <c r="X108" s="103" t="str">
        <f>IF($E108="NaN","NaN",IF($B108="NaN",'2014WavelengthOrientation'!P108,'2014WavelengthOrientation'!V108))</f>
        <v>NaN</v>
      </c>
      <c r="Y108" s="25"/>
    </row>
    <row r="109" spans="1:25" ht="13">
      <c r="A109" s="97">
        <f>'2014'!A109</f>
        <v>41835</v>
      </c>
      <c r="B109" s="98">
        <f>'2014'!B109</f>
        <v>0.67013888888888884</v>
      </c>
      <c r="C109" s="98" t="str">
        <f>'2014'!C109</f>
        <v>NaN</v>
      </c>
      <c r="D109" s="99">
        <f>'2014'!D109</f>
        <v>0.73263888888888884</v>
      </c>
      <c r="E109" s="21" t="str">
        <f>'2014'!G109</f>
        <v>NaN</v>
      </c>
      <c r="F109" s="90" t="str">
        <f>'2014'!H109</f>
        <v>NaN</v>
      </c>
      <c r="G109" s="21" t="str">
        <f>IF($C109="NaN","NaN",'2014WavelengthOrientation'!G109)</f>
        <v>NaN</v>
      </c>
      <c r="H109" s="21" t="str">
        <f>IF($C109="NaN","NaN",'2014WavelengthOrientation'!I109)</f>
        <v>NaN</v>
      </c>
      <c r="I109" s="21" t="str">
        <f>IF($C109="NaN","NaN",'2014WavelengthOrientation'!M109)</f>
        <v>NaN</v>
      </c>
      <c r="J109" s="21" t="str">
        <f>IF($C109="NaN","NaN",'2014WavelengthOrientation'!N109)</f>
        <v>NaN</v>
      </c>
      <c r="K109" s="21" t="str">
        <f>IF($C109="NaN","NaN",'2014WavelengthOrientation'!O109)</f>
        <v>NaN</v>
      </c>
      <c r="L109" s="90" t="str">
        <f>IF($C109="NaN","NaN",'2014WavelengthOrientation'!P109)</f>
        <v>NaN</v>
      </c>
      <c r="M109" s="21">
        <f>IF($D109="NaN","NaN",'2014WavelengthOrientation'!G109)</f>
        <v>3.3</v>
      </c>
      <c r="N109" s="21">
        <f>IF($D109="NaN","NaN",'2014WavelengthOrientation'!I109)</f>
        <v>3.4</v>
      </c>
      <c r="O109" s="21">
        <f>IF($D109="NaN","NaN",'2014WavelengthOrientation'!M109)</f>
        <v>0.4</v>
      </c>
      <c r="P109" s="21">
        <f>IF($D109="NaN","NaN",'2014WavelengthOrientation'!N109)</f>
        <v>0.5</v>
      </c>
      <c r="Q109" s="21">
        <f>IF($D109="NaN","NaN",'2014WavelengthOrientation'!O109)</f>
        <v>8.2499999999999982</v>
      </c>
      <c r="R109" s="90">
        <f>IF($D109="NaN","NaN",'2014WavelengthOrientation'!P109)</f>
        <v>6.8</v>
      </c>
      <c r="S109" s="101" t="str">
        <f>IF($E109="NaN","NaN",IF($B109="NaN",'2014WavelengthOrientation'!G109,'2014WavelengthOrientation'!Q109))</f>
        <v>NaN</v>
      </c>
      <c r="T109" s="102" t="str">
        <f>IF($E109="NaN","NaN",IF($B109="NaN",'2014WavelengthOrientation'!I109,'2014WavelengthOrientation'!R109))</f>
        <v>NaN</v>
      </c>
      <c r="U109" s="102" t="str">
        <f>IF($E109="NaN","NaN",IF($B109="NaN",'2014WavelengthOrientation'!M109,'2014WavelengthOrientation'!S109))</f>
        <v>NaN</v>
      </c>
      <c r="V109" s="102" t="str">
        <f>IF($E109="NaN","NaN",IF($B109="NaN",'2014WavelengthOrientation'!N109,'2014WavelengthOrientation'!T109))</f>
        <v>NaN</v>
      </c>
      <c r="W109" s="102" t="str">
        <f>IF($E109="NaN","NaN",IF($B109="NaN",'2014WavelengthOrientation'!O109,'2014WavelengthOrientation'!U109))</f>
        <v>NaN</v>
      </c>
      <c r="X109" s="103" t="str">
        <f>IF($E109="NaN","NaN",IF($B109="NaN",'2014WavelengthOrientation'!P109,'2014WavelengthOrientation'!V109))</f>
        <v>NaN</v>
      </c>
      <c r="Y109" s="25"/>
    </row>
    <row r="110" spans="1:25" ht="13">
      <c r="A110" s="97">
        <f>'2014'!A110</f>
        <v>41836</v>
      </c>
      <c r="B110" s="98" t="str">
        <f>'2014'!B110</f>
        <v>NaN</v>
      </c>
      <c r="C110" s="98" t="str">
        <f>'2014'!C110</f>
        <v>NaN</v>
      </c>
      <c r="D110" s="99" t="str">
        <f>'2014'!D110</f>
        <v>NaN</v>
      </c>
      <c r="E110" s="21" t="str">
        <f>'2014'!G110</f>
        <v>NaN</v>
      </c>
      <c r="F110" s="100" t="str">
        <f>'2014'!H110</f>
        <v>NaN</v>
      </c>
      <c r="G110" s="21" t="str">
        <f>IF($C110="NaN","NaN",'2014WavelengthOrientation'!G110)</f>
        <v>NaN</v>
      </c>
      <c r="H110" s="21" t="str">
        <f>IF($C110="NaN","NaN",'2014WavelengthOrientation'!I110)</f>
        <v>NaN</v>
      </c>
      <c r="I110" s="21" t="str">
        <f>IF($C110="NaN","NaN",'2014WavelengthOrientation'!M110)</f>
        <v>NaN</v>
      </c>
      <c r="J110" s="21" t="str">
        <f>IF($C110="NaN","NaN",'2014WavelengthOrientation'!N110)</f>
        <v>NaN</v>
      </c>
      <c r="K110" s="21" t="str">
        <f>IF($C110="NaN","NaN",'2014WavelengthOrientation'!O110)</f>
        <v>NaN</v>
      </c>
      <c r="L110" s="90" t="str">
        <f>IF($C110="NaN","NaN",'2014WavelengthOrientation'!P110)</f>
        <v>NaN</v>
      </c>
      <c r="M110" s="21" t="str">
        <f>IF($D110="NaN","NaN",'2014WavelengthOrientation'!G110)</f>
        <v>NaN</v>
      </c>
      <c r="N110" s="21" t="str">
        <f>IF($D110="NaN","NaN",'2014WavelengthOrientation'!I110)</f>
        <v>NaN</v>
      </c>
      <c r="O110" s="21" t="str">
        <f>IF($D110="NaN","NaN",'2014WavelengthOrientation'!M110)</f>
        <v>NaN</v>
      </c>
      <c r="P110" s="21" t="str">
        <f>IF($D110="NaN","NaN",'2014WavelengthOrientation'!N110)</f>
        <v>NaN</v>
      </c>
      <c r="Q110" s="21" t="str">
        <f>IF($D110="NaN","NaN",'2014WavelengthOrientation'!O110)</f>
        <v>NaN</v>
      </c>
      <c r="R110" s="90" t="str">
        <f>IF($D110="NaN","NaN",'2014WavelengthOrientation'!P110)</f>
        <v>NaN</v>
      </c>
      <c r="S110" s="101" t="str">
        <f>IF($E110="NaN","NaN",IF($B110="NaN",'2014WavelengthOrientation'!G110,'2014WavelengthOrientation'!Q110))</f>
        <v>NaN</v>
      </c>
      <c r="T110" s="102" t="str">
        <f>IF($E110="NaN","NaN",IF($B110="NaN",'2014WavelengthOrientation'!I110,'2014WavelengthOrientation'!R110))</f>
        <v>NaN</v>
      </c>
      <c r="U110" s="102" t="str">
        <f>IF($E110="NaN","NaN",IF($B110="NaN",'2014WavelengthOrientation'!M110,'2014WavelengthOrientation'!S110))</f>
        <v>NaN</v>
      </c>
      <c r="V110" s="102" t="str">
        <f>IF($E110="NaN","NaN",IF($B110="NaN",'2014WavelengthOrientation'!N110,'2014WavelengthOrientation'!T110))</f>
        <v>NaN</v>
      </c>
      <c r="W110" s="102" t="str">
        <f>IF($E110="NaN","NaN",IF($B110="NaN",'2014WavelengthOrientation'!O110,'2014WavelengthOrientation'!U110))</f>
        <v>NaN</v>
      </c>
      <c r="X110" s="103" t="str">
        <f>IF($E110="NaN","NaN",IF($B110="NaN",'2014WavelengthOrientation'!P110,'2014WavelengthOrientation'!V110))</f>
        <v>NaN</v>
      </c>
      <c r="Y110" s="25"/>
    </row>
    <row r="111" spans="1:25" ht="13">
      <c r="A111" s="97">
        <f>'2014'!A111</f>
        <v>41837</v>
      </c>
      <c r="B111" s="98" t="str">
        <f>'2014'!B111</f>
        <v>NaN</v>
      </c>
      <c r="C111" s="98" t="str">
        <f>'2014'!C111</f>
        <v>NaN</v>
      </c>
      <c r="D111" s="99" t="str">
        <f>'2014'!D111</f>
        <v>NaN</v>
      </c>
      <c r="E111" s="98" t="str">
        <f>'2014'!G111</f>
        <v>NaN</v>
      </c>
      <c r="F111" s="100" t="str">
        <f>'2014'!H111</f>
        <v>NaN</v>
      </c>
      <c r="G111" s="21" t="str">
        <f>IF($C111="NaN","NaN",'2014WavelengthOrientation'!G111)</f>
        <v>NaN</v>
      </c>
      <c r="H111" s="21" t="str">
        <f>IF($C111="NaN","NaN",'2014WavelengthOrientation'!I111)</f>
        <v>NaN</v>
      </c>
      <c r="I111" s="21" t="str">
        <f>IF($C111="NaN","NaN",'2014WavelengthOrientation'!M111)</f>
        <v>NaN</v>
      </c>
      <c r="J111" s="21" t="str">
        <f>IF($C111="NaN","NaN",'2014WavelengthOrientation'!N111)</f>
        <v>NaN</v>
      </c>
      <c r="K111" s="21" t="str">
        <f>IF($C111="NaN","NaN",'2014WavelengthOrientation'!O111)</f>
        <v>NaN</v>
      </c>
      <c r="L111" s="90" t="str">
        <f>IF($C111="NaN","NaN",'2014WavelengthOrientation'!P111)</f>
        <v>NaN</v>
      </c>
      <c r="M111" s="21" t="str">
        <f>IF($D111="NaN","NaN",'2014WavelengthOrientation'!G111)</f>
        <v>NaN</v>
      </c>
      <c r="N111" s="21" t="str">
        <f>IF($D111="NaN","NaN",'2014WavelengthOrientation'!I111)</f>
        <v>NaN</v>
      </c>
      <c r="O111" s="21" t="str">
        <f>IF($D111="NaN","NaN",'2014WavelengthOrientation'!M111)</f>
        <v>NaN</v>
      </c>
      <c r="P111" s="21" t="str">
        <f>IF($D111="NaN","NaN",'2014WavelengthOrientation'!N111)</f>
        <v>NaN</v>
      </c>
      <c r="Q111" s="21" t="str">
        <f>IF($D111="NaN","NaN",'2014WavelengthOrientation'!O111)</f>
        <v>NaN</v>
      </c>
      <c r="R111" s="90" t="str">
        <f>IF($D111="NaN","NaN",'2014WavelengthOrientation'!P111)</f>
        <v>NaN</v>
      </c>
      <c r="S111" s="101" t="str">
        <f>IF($E111="NaN","NaN",IF($B111="NaN",'2014WavelengthOrientation'!G111,'2014WavelengthOrientation'!Q111))</f>
        <v>NaN</v>
      </c>
      <c r="T111" s="102" t="str">
        <f>IF($E111="NaN","NaN",IF($B111="NaN",'2014WavelengthOrientation'!I111,'2014WavelengthOrientation'!R111))</f>
        <v>NaN</v>
      </c>
      <c r="U111" s="102" t="str">
        <f>IF($E111="NaN","NaN",IF($B111="NaN",'2014WavelengthOrientation'!M111,'2014WavelengthOrientation'!S111))</f>
        <v>NaN</v>
      </c>
      <c r="V111" s="102" t="str">
        <f>IF($E111="NaN","NaN",IF($B111="NaN",'2014WavelengthOrientation'!N111,'2014WavelengthOrientation'!T111))</f>
        <v>NaN</v>
      </c>
      <c r="W111" s="102" t="str">
        <f>IF($E111="NaN","NaN",IF($B111="NaN",'2014WavelengthOrientation'!O111,'2014WavelengthOrientation'!U111))</f>
        <v>NaN</v>
      </c>
      <c r="X111" s="103" t="str">
        <f>IF($E111="NaN","NaN",IF($B111="NaN",'2014WavelengthOrientation'!P111,'2014WavelengthOrientation'!V111))</f>
        <v>NaN</v>
      </c>
      <c r="Y111" s="25"/>
    </row>
    <row r="112" spans="1:25" ht="13">
      <c r="A112" s="97">
        <f>'2014'!A112</f>
        <v>41838</v>
      </c>
      <c r="B112" s="98" t="str">
        <f>'2014'!B112</f>
        <v>NaN</v>
      </c>
      <c r="C112" s="98" t="str">
        <f>'2014'!C112</f>
        <v>NaN</v>
      </c>
      <c r="D112" s="99" t="str">
        <f>'2014'!D112</f>
        <v>NaN</v>
      </c>
      <c r="E112" s="98" t="str">
        <f>'2014'!G112</f>
        <v>NaN</v>
      </c>
      <c r="F112" s="100" t="str">
        <f>'2014'!H112</f>
        <v>NaN</v>
      </c>
      <c r="G112" s="21" t="str">
        <f>IF($C112="NaN","NaN",'2014WavelengthOrientation'!G112)</f>
        <v>NaN</v>
      </c>
      <c r="H112" s="21" t="str">
        <f>IF($C112="NaN","NaN",'2014WavelengthOrientation'!I112)</f>
        <v>NaN</v>
      </c>
      <c r="I112" s="21" t="str">
        <f>IF($C112="NaN","NaN",'2014WavelengthOrientation'!M112)</f>
        <v>NaN</v>
      </c>
      <c r="J112" s="21" t="str">
        <f>IF($C112="NaN","NaN",'2014WavelengthOrientation'!N112)</f>
        <v>NaN</v>
      </c>
      <c r="K112" s="21" t="str">
        <f>IF($C112="NaN","NaN",'2014WavelengthOrientation'!O112)</f>
        <v>NaN</v>
      </c>
      <c r="L112" s="90" t="str">
        <f>IF($C112="NaN","NaN",'2014WavelengthOrientation'!P112)</f>
        <v>NaN</v>
      </c>
      <c r="M112" s="21" t="str">
        <f>IF($D112="NaN","NaN",'2014WavelengthOrientation'!G112)</f>
        <v>NaN</v>
      </c>
      <c r="N112" s="21" t="str">
        <f>IF($D112="NaN","NaN",'2014WavelengthOrientation'!I112)</f>
        <v>NaN</v>
      </c>
      <c r="O112" s="21" t="str">
        <f>IF($D112="NaN","NaN",'2014WavelengthOrientation'!M112)</f>
        <v>NaN</v>
      </c>
      <c r="P112" s="21" t="str">
        <f>IF($D112="NaN","NaN",'2014WavelengthOrientation'!N112)</f>
        <v>NaN</v>
      </c>
      <c r="Q112" s="21" t="str">
        <f>IF($D112="NaN","NaN",'2014WavelengthOrientation'!O112)</f>
        <v>NaN</v>
      </c>
      <c r="R112" s="90" t="str">
        <f>IF($D112="NaN","NaN",'2014WavelengthOrientation'!P112)</f>
        <v>NaN</v>
      </c>
      <c r="S112" s="101" t="str">
        <f>IF($E112="NaN","NaN",IF($B112="NaN",'2014WavelengthOrientation'!G112,'2014WavelengthOrientation'!Q112))</f>
        <v>NaN</v>
      </c>
      <c r="T112" s="102" t="str">
        <f>IF($E112="NaN","NaN",IF($B112="NaN",'2014WavelengthOrientation'!I112,'2014WavelengthOrientation'!R112))</f>
        <v>NaN</v>
      </c>
      <c r="U112" s="102" t="str">
        <f>IF($E112="NaN","NaN",IF($B112="NaN",'2014WavelengthOrientation'!M112,'2014WavelengthOrientation'!S112))</f>
        <v>NaN</v>
      </c>
      <c r="V112" s="102" t="str">
        <f>IF($E112="NaN","NaN",IF($B112="NaN",'2014WavelengthOrientation'!N112,'2014WavelengthOrientation'!T112))</f>
        <v>NaN</v>
      </c>
      <c r="W112" s="102" t="str">
        <f>IF($E112="NaN","NaN",IF($B112="NaN",'2014WavelengthOrientation'!O112,'2014WavelengthOrientation'!U112))</f>
        <v>NaN</v>
      </c>
      <c r="X112" s="103" t="str">
        <f>IF($E112="NaN","NaN",IF($B112="NaN",'2014WavelengthOrientation'!P112,'2014WavelengthOrientation'!V112))</f>
        <v>NaN</v>
      </c>
      <c r="Y112" s="25"/>
    </row>
    <row r="113" spans="1:25" ht="13">
      <c r="A113" s="97">
        <f>'2014'!A113</f>
        <v>41839</v>
      </c>
      <c r="B113" s="98" t="str">
        <f>'2014'!B113</f>
        <v>NaN</v>
      </c>
      <c r="C113" s="98" t="str">
        <f>'2014'!C113</f>
        <v>NaN</v>
      </c>
      <c r="D113" s="99" t="str">
        <f>'2014'!D113</f>
        <v>NaN</v>
      </c>
      <c r="E113" s="99">
        <f>'2014'!G113</f>
        <v>0.9194444444444444</v>
      </c>
      <c r="F113" s="100">
        <f>'2014'!H113</f>
        <v>1.0125</v>
      </c>
      <c r="G113" s="21" t="str">
        <f>IF($C113="NaN","NaN",'2014WavelengthOrientation'!G113)</f>
        <v>NaN</v>
      </c>
      <c r="H113" s="21" t="str">
        <f>IF($C113="NaN","NaN",'2014WavelengthOrientation'!I113)</f>
        <v>NaN</v>
      </c>
      <c r="I113" s="21" t="str">
        <f>IF($C113="NaN","NaN",'2014WavelengthOrientation'!M113)</f>
        <v>NaN</v>
      </c>
      <c r="J113" s="21" t="str">
        <f>IF($C113="NaN","NaN",'2014WavelengthOrientation'!N113)</f>
        <v>NaN</v>
      </c>
      <c r="K113" s="21" t="str">
        <f>IF($C113="NaN","NaN",'2014WavelengthOrientation'!O113)</f>
        <v>NaN</v>
      </c>
      <c r="L113" s="90" t="str">
        <f>IF($C113="NaN","NaN",'2014WavelengthOrientation'!P113)</f>
        <v>NaN</v>
      </c>
      <c r="M113" s="21" t="str">
        <f>IF($D113="NaN","NaN",'2014WavelengthOrientation'!G113)</f>
        <v>NaN</v>
      </c>
      <c r="N113" s="21" t="str">
        <f>IF($D113="NaN","NaN",'2014WavelengthOrientation'!I113)</f>
        <v>NaN</v>
      </c>
      <c r="O113" s="21" t="str">
        <f>IF($D113="NaN","NaN",'2014WavelengthOrientation'!M113)</f>
        <v>NaN</v>
      </c>
      <c r="P113" s="21" t="str">
        <f>IF($D113="NaN","NaN",'2014WavelengthOrientation'!N113)</f>
        <v>NaN</v>
      </c>
      <c r="Q113" s="21" t="str">
        <f>IF($D113="NaN","NaN",'2014WavelengthOrientation'!O113)</f>
        <v>NaN</v>
      </c>
      <c r="R113" s="90" t="str">
        <f>IF($D113="NaN","NaN",'2014WavelengthOrientation'!P113)</f>
        <v>NaN</v>
      </c>
      <c r="S113" s="101">
        <f>IF($E113="NaN","NaN",IF($B113="NaN",'2014WavelengthOrientation'!G113,'2014WavelengthOrientation'!Q113))</f>
        <v>4.4000000000000004</v>
      </c>
      <c r="T113" s="102">
        <f>IF($E113="NaN","NaN",IF($B113="NaN",'2014WavelengthOrientation'!I113,'2014WavelengthOrientation'!R113))</f>
        <v>4.8</v>
      </c>
      <c r="U113" s="102">
        <f>IF($E113="NaN","NaN",IF($B113="NaN",'2014WavelengthOrientation'!M113,'2014WavelengthOrientation'!S113))</f>
        <v>1</v>
      </c>
      <c r="V113" s="102">
        <f>IF($E113="NaN","NaN",IF($B113="NaN",'2014WavelengthOrientation'!N113,'2014WavelengthOrientation'!T113))</f>
        <v>1.1000000000000001</v>
      </c>
      <c r="W113" s="102">
        <f>IF($E113="NaN","NaN",IF($B113="NaN",'2014WavelengthOrientation'!O113,'2014WavelengthOrientation'!U113))</f>
        <v>4.4000000000000004</v>
      </c>
      <c r="X113" s="103">
        <f>IF($E113="NaN","NaN",IF($B113="NaN",'2014WavelengthOrientation'!P113,'2014WavelengthOrientation'!V113))</f>
        <v>4.3636363636363633</v>
      </c>
      <c r="Y113" s="25"/>
    </row>
    <row r="114" spans="1:25" ht="13">
      <c r="A114" s="97">
        <f>'2014'!A114</f>
        <v>41840</v>
      </c>
      <c r="B114" s="98" t="str">
        <f>'2014'!B114</f>
        <v>NaN</v>
      </c>
      <c r="C114" s="98" t="str">
        <f>'2014'!C114</f>
        <v>NaN</v>
      </c>
      <c r="D114" s="99" t="str">
        <f>'2014'!D114</f>
        <v>NaN</v>
      </c>
      <c r="E114" s="98">
        <f>'2014'!G114</f>
        <v>0.90069444444444446</v>
      </c>
      <c r="F114" s="100">
        <f>'2014'!H114</f>
        <v>1.0159722222222223</v>
      </c>
      <c r="G114" s="21" t="str">
        <f>IF($C114="NaN","NaN",'2014WavelengthOrientation'!G114)</f>
        <v>NaN</v>
      </c>
      <c r="H114" s="21" t="str">
        <f>IF($C114="NaN","NaN",'2014WavelengthOrientation'!I114)</f>
        <v>NaN</v>
      </c>
      <c r="I114" s="21" t="str">
        <f>IF($C114="NaN","NaN",'2014WavelengthOrientation'!M114)</f>
        <v>NaN</v>
      </c>
      <c r="J114" s="21" t="str">
        <f>IF($C114="NaN","NaN",'2014WavelengthOrientation'!N114)</f>
        <v>NaN</v>
      </c>
      <c r="K114" s="21" t="str">
        <f>IF($C114="NaN","NaN",'2014WavelengthOrientation'!O114)</f>
        <v>NaN</v>
      </c>
      <c r="L114" s="90" t="str">
        <f>IF($C114="NaN","NaN",'2014WavelengthOrientation'!P114)</f>
        <v>NaN</v>
      </c>
      <c r="M114" s="21" t="str">
        <f>IF($D114="NaN","NaN",'2014WavelengthOrientation'!G114)</f>
        <v>NaN</v>
      </c>
      <c r="N114" s="21" t="str">
        <f>IF($D114="NaN","NaN",'2014WavelengthOrientation'!I114)</f>
        <v>NaN</v>
      </c>
      <c r="O114" s="21" t="str">
        <f>IF($D114="NaN","NaN",'2014WavelengthOrientation'!M114)</f>
        <v>NaN</v>
      </c>
      <c r="P114" s="21" t="str">
        <f>IF($D114="NaN","NaN",'2014WavelengthOrientation'!N114)</f>
        <v>NaN</v>
      </c>
      <c r="Q114" s="21" t="str">
        <f>IF($D114="NaN","NaN",'2014WavelengthOrientation'!O114)</f>
        <v>NaN</v>
      </c>
      <c r="R114" s="90" t="str">
        <f>IF($D114="NaN","NaN",'2014WavelengthOrientation'!P114)</f>
        <v>NaN</v>
      </c>
      <c r="S114" s="101">
        <f>IF($E114="NaN","NaN",IF($B114="NaN",'2014WavelengthOrientation'!G114,'2014WavelengthOrientation'!Q114))</f>
        <v>2.9</v>
      </c>
      <c r="T114" s="102">
        <f>IF($E114="NaN","NaN",IF($B114="NaN",'2014WavelengthOrientation'!I114,'2014WavelengthOrientation'!R114))</f>
        <v>9</v>
      </c>
      <c r="U114" s="102">
        <f>IF($E114="NaN","NaN",IF($B114="NaN",'2014WavelengthOrientation'!M114,'2014WavelengthOrientation'!S114))</f>
        <v>1</v>
      </c>
      <c r="V114" s="102">
        <f>IF($E114="NaN","NaN",IF($B114="NaN",'2014WavelengthOrientation'!N114,'2014WavelengthOrientation'!T114))</f>
        <v>1</v>
      </c>
      <c r="W114" s="102">
        <f>IF($E114="NaN","NaN",IF($B114="NaN",'2014WavelengthOrientation'!O114,'2014WavelengthOrientation'!U114))</f>
        <v>2.9</v>
      </c>
      <c r="X114" s="103">
        <f>IF($E114="NaN","NaN",IF($B114="NaN",'2014WavelengthOrientation'!P114,'2014WavelengthOrientation'!V114))</f>
        <v>9</v>
      </c>
      <c r="Y114" s="25"/>
    </row>
    <row r="115" spans="1:25" ht="13">
      <c r="A115" s="97">
        <f>'2014'!A115</f>
        <v>41841</v>
      </c>
      <c r="B115" s="98" t="str">
        <f>'2014'!B115</f>
        <v>NaN</v>
      </c>
      <c r="C115" s="98" t="str">
        <f>'2014'!C115</f>
        <v>NaN</v>
      </c>
      <c r="D115" s="99" t="str">
        <f>'2014'!D115</f>
        <v>NaN</v>
      </c>
      <c r="E115" s="98">
        <f>'2014'!G115</f>
        <v>0.93888888888888888</v>
      </c>
      <c r="F115" s="100">
        <f>'2014'!H115</f>
        <v>1.0090277777777779</v>
      </c>
      <c r="G115" s="21" t="str">
        <f>IF($C115="NaN","NaN",'2014WavelengthOrientation'!G115)</f>
        <v>NaN</v>
      </c>
      <c r="H115" s="21" t="str">
        <f>IF($C115="NaN","NaN",'2014WavelengthOrientation'!I115)</f>
        <v>NaN</v>
      </c>
      <c r="I115" s="21" t="str">
        <f>IF($C115="NaN","NaN",'2014WavelengthOrientation'!M115)</f>
        <v>NaN</v>
      </c>
      <c r="J115" s="21" t="str">
        <f>IF($C115="NaN","NaN",'2014WavelengthOrientation'!N115)</f>
        <v>NaN</v>
      </c>
      <c r="K115" s="21" t="str">
        <f>IF($C115="NaN","NaN",'2014WavelengthOrientation'!O115)</f>
        <v>NaN</v>
      </c>
      <c r="L115" s="90" t="str">
        <f>IF($C115="NaN","NaN",'2014WavelengthOrientation'!P115)</f>
        <v>NaN</v>
      </c>
      <c r="M115" s="21" t="str">
        <f>IF($D115="NaN","NaN",'2014WavelengthOrientation'!G115)</f>
        <v>NaN</v>
      </c>
      <c r="N115" s="21" t="str">
        <f>IF($D115="NaN","NaN",'2014WavelengthOrientation'!I115)</f>
        <v>NaN</v>
      </c>
      <c r="O115" s="21" t="str">
        <f>IF($D115="NaN","NaN",'2014WavelengthOrientation'!M115)</f>
        <v>NaN</v>
      </c>
      <c r="P115" s="21" t="str">
        <f>IF($D115="NaN","NaN",'2014WavelengthOrientation'!N115)</f>
        <v>NaN</v>
      </c>
      <c r="Q115" s="21" t="str">
        <f>IF($D115="NaN","NaN",'2014WavelengthOrientation'!O115)</f>
        <v>NaN</v>
      </c>
      <c r="R115" s="90" t="str">
        <f>IF($D115="NaN","NaN",'2014WavelengthOrientation'!P115)</f>
        <v>NaN</v>
      </c>
      <c r="S115" s="101">
        <f>IF($E115="NaN","NaN",IF($B115="NaN",'2014WavelengthOrientation'!G115,'2014WavelengthOrientation'!Q115))</f>
        <v>3.3</v>
      </c>
      <c r="T115" s="102">
        <f>IF($E115="NaN","NaN",IF($B115="NaN",'2014WavelengthOrientation'!I115,'2014WavelengthOrientation'!R115))</f>
        <v>3.9</v>
      </c>
      <c r="U115" s="102">
        <f>IF($E115="NaN","NaN",IF($B115="NaN",'2014WavelengthOrientation'!M115,'2014WavelengthOrientation'!S115))</f>
        <v>1.45</v>
      </c>
      <c r="V115" s="102">
        <f>IF($E115="NaN","NaN",IF($B115="NaN",'2014WavelengthOrientation'!N115,'2014WavelengthOrientation'!T115))</f>
        <v>1.5</v>
      </c>
      <c r="W115" s="102">
        <f>IF($E115="NaN","NaN",IF($B115="NaN",'2014WavelengthOrientation'!O115,'2014WavelengthOrientation'!U115))</f>
        <v>2.2758620689655173</v>
      </c>
      <c r="X115" s="103">
        <f>IF($E115="NaN","NaN",IF($B115="NaN",'2014WavelengthOrientation'!P115,'2014WavelengthOrientation'!V115))</f>
        <v>2.6</v>
      </c>
      <c r="Y115" s="25"/>
    </row>
    <row r="116" spans="1:25" ht="13">
      <c r="A116" s="97">
        <f>'2014'!A116</f>
        <v>41842</v>
      </c>
      <c r="B116" s="98" t="str">
        <f>'2014'!B116</f>
        <v>NaN</v>
      </c>
      <c r="C116" s="98" t="str">
        <f>'2014'!C116</f>
        <v>NaN</v>
      </c>
      <c r="D116" s="99" t="str">
        <f>'2014'!D116</f>
        <v>NaN</v>
      </c>
      <c r="E116" s="98" t="str">
        <f>'2014'!G116</f>
        <v>NaN</v>
      </c>
      <c r="F116" s="90" t="str">
        <f>'2014'!H116</f>
        <v>NaN</v>
      </c>
      <c r="G116" s="21" t="str">
        <f>IF($C116="NaN","NaN",'2014WavelengthOrientation'!G116)</f>
        <v>NaN</v>
      </c>
      <c r="H116" s="21" t="str">
        <f>IF($C116="NaN","NaN",'2014WavelengthOrientation'!I116)</f>
        <v>NaN</v>
      </c>
      <c r="I116" s="21" t="str">
        <f>IF($C116="NaN","NaN",'2014WavelengthOrientation'!M116)</f>
        <v>NaN</v>
      </c>
      <c r="J116" s="21" t="str">
        <f>IF($C116="NaN","NaN",'2014WavelengthOrientation'!N116)</f>
        <v>NaN</v>
      </c>
      <c r="K116" s="21" t="str">
        <f>IF($C116="NaN","NaN",'2014WavelengthOrientation'!O116)</f>
        <v>NaN</v>
      </c>
      <c r="L116" s="90" t="str">
        <f>IF($C116="NaN","NaN",'2014WavelengthOrientation'!P116)</f>
        <v>NaN</v>
      </c>
      <c r="M116" s="21" t="str">
        <f>IF($D116="NaN","NaN",'2014WavelengthOrientation'!G116)</f>
        <v>NaN</v>
      </c>
      <c r="N116" s="21" t="str">
        <f>IF($D116="NaN","NaN",'2014WavelengthOrientation'!I116)</f>
        <v>NaN</v>
      </c>
      <c r="O116" s="21" t="str">
        <f>IF($D116="NaN","NaN",'2014WavelengthOrientation'!M116)</f>
        <v>NaN</v>
      </c>
      <c r="P116" s="21" t="str">
        <f>IF($D116="NaN","NaN",'2014WavelengthOrientation'!N116)</f>
        <v>NaN</v>
      </c>
      <c r="Q116" s="21" t="str">
        <f>IF($D116="NaN","NaN",'2014WavelengthOrientation'!O116)</f>
        <v>NaN</v>
      </c>
      <c r="R116" s="90" t="str">
        <f>IF($D116="NaN","NaN",'2014WavelengthOrientation'!P116)</f>
        <v>NaN</v>
      </c>
      <c r="S116" s="101" t="str">
        <f>IF($E116="NaN","NaN",IF($B116="NaN",'2014WavelengthOrientation'!G116,'2014WavelengthOrientation'!Q116))</f>
        <v>NaN</v>
      </c>
      <c r="T116" s="102" t="str">
        <f>IF($E116="NaN","NaN",IF($B116="NaN",'2014WavelengthOrientation'!I116,'2014WavelengthOrientation'!R116))</f>
        <v>NaN</v>
      </c>
      <c r="U116" s="102" t="str">
        <f>IF($E116="NaN","NaN",IF($B116="NaN",'2014WavelengthOrientation'!M116,'2014WavelengthOrientation'!S116))</f>
        <v>NaN</v>
      </c>
      <c r="V116" s="102" t="str">
        <f>IF($E116="NaN","NaN",IF($B116="NaN",'2014WavelengthOrientation'!N116,'2014WavelengthOrientation'!T116))</f>
        <v>NaN</v>
      </c>
      <c r="W116" s="102" t="str">
        <f>IF($E116="NaN","NaN",IF($B116="NaN",'2014WavelengthOrientation'!O116,'2014WavelengthOrientation'!U116))</f>
        <v>NaN</v>
      </c>
      <c r="X116" s="103" t="str">
        <f>IF($E116="NaN","NaN",IF($B116="NaN",'2014WavelengthOrientation'!P116,'2014WavelengthOrientation'!V116))</f>
        <v>NaN</v>
      </c>
      <c r="Y116" s="25"/>
    </row>
    <row r="117" spans="1:25" ht="13">
      <c r="A117" s="97">
        <f>'2014'!A117</f>
        <v>41843</v>
      </c>
      <c r="B117" s="98" t="str">
        <f>'2014'!B117</f>
        <v>NaN</v>
      </c>
      <c r="C117" s="98" t="str">
        <f>'2014'!C117</f>
        <v>NaN</v>
      </c>
      <c r="D117" s="99" t="str">
        <f>'2014'!D117</f>
        <v>NaN</v>
      </c>
      <c r="E117" s="21" t="str">
        <f>'2014'!G117</f>
        <v>NaN</v>
      </c>
      <c r="F117" s="90" t="str">
        <f>'2014'!H117</f>
        <v>NaN</v>
      </c>
      <c r="G117" s="21" t="str">
        <f>IF($C117="NaN","NaN",'2014WavelengthOrientation'!G117)</f>
        <v>NaN</v>
      </c>
      <c r="H117" s="21" t="str">
        <f>IF($C117="NaN","NaN",'2014WavelengthOrientation'!I117)</f>
        <v>NaN</v>
      </c>
      <c r="I117" s="21" t="str">
        <f>IF($C117="NaN","NaN",'2014WavelengthOrientation'!M117)</f>
        <v>NaN</v>
      </c>
      <c r="J117" s="21" t="str">
        <f>IF($C117="NaN","NaN",'2014WavelengthOrientation'!N117)</f>
        <v>NaN</v>
      </c>
      <c r="K117" s="21" t="str">
        <f>IF($C117="NaN","NaN",'2014WavelengthOrientation'!O117)</f>
        <v>NaN</v>
      </c>
      <c r="L117" s="90" t="str">
        <f>IF($C117="NaN","NaN",'2014WavelengthOrientation'!P117)</f>
        <v>NaN</v>
      </c>
      <c r="M117" s="21" t="str">
        <f>IF($D117="NaN","NaN",'2014WavelengthOrientation'!G117)</f>
        <v>NaN</v>
      </c>
      <c r="N117" s="21" t="str">
        <f>IF($D117="NaN","NaN",'2014WavelengthOrientation'!I117)</f>
        <v>NaN</v>
      </c>
      <c r="O117" s="21" t="str">
        <f>IF($D117="NaN","NaN",'2014WavelengthOrientation'!M117)</f>
        <v>NaN</v>
      </c>
      <c r="P117" s="21" t="str">
        <f>IF($D117="NaN","NaN",'2014WavelengthOrientation'!N117)</f>
        <v>NaN</v>
      </c>
      <c r="Q117" s="21" t="str">
        <f>IF($D117="NaN","NaN",'2014WavelengthOrientation'!O117)</f>
        <v>NaN</v>
      </c>
      <c r="R117" s="90" t="str">
        <f>IF($D117="NaN","NaN",'2014WavelengthOrientation'!P117)</f>
        <v>NaN</v>
      </c>
      <c r="S117" s="101" t="str">
        <f>IF($E117="NaN","NaN",IF($B117="NaN",'2014WavelengthOrientation'!G117,'2014WavelengthOrientation'!Q117))</f>
        <v>NaN</v>
      </c>
      <c r="T117" s="102" t="str">
        <f>IF($E117="NaN","NaN",IF($B117="NaN",'2014WavelengthOrientation'!I117,'2014WavelengthOrientation'!R117))</f>
        <v>NaN</v>
      </c>
      <c r="U117" s="102" t="str">
        <f>IF($E117="NaN","NaN",IF($B117="NaN",'2014WavelengthOrientation'!M117,'2014WavelengthOrientation'!S117))</f>
        <v>NaN</v>
      </c>
      <c r="V117" s="102" t="str">
        <f>IF($E117="NaN","NaN",IF($B117="NaN",'2014WavelengthOrientation'!N117,'2014WavelengthOrientation'!T117))</f>
        <v>NaN</v>
      </c>
      <c r="W117" s="102" t="str">
        <f>IF($E117="NaN","NaN",IF($B117="NaN",'2014WavelengthOrientation'!O117,'2014WavelengthOrientation'!U117))</f>
        <v>NaN</v>
      </c>
      <c r="X117" s="103" t="str">
        <f>IF($E117="NaN","NaN",IF($B117="NaN",'2014WavelengthOrientation'!P117,'2014WavelengthOrientation'!V117))</f>
        <v>NaN</v>
      </c>
      <c r="Y117" s="25"/>
    </row>
    <row r="118" spans="1:25" ht="13">
      <c r="A118" s="97">
        <f>'2014'!A118</f>
        <v>41844</v>
      </c>
      <c r="B118" s="98" t="str">
        <f>'2014'!B118</f>
        <v>NaN</v>
      </c>
      <c r="C118" s="98" t="str">
        <f>'2014'!C118</f>
        <v>NaN</v>
      </c>
      <c r="D118" s="21" t="str">
        <f>'2014'!D118</f>
        <v>NaN</v>
      </c>
      <c r="E118" s="99">
        <f>'2014'!G118</f>
        <v>0.92569444444444449</v>
      </c>
      <c r="F118" s="100">
        <f>'2014'!H118</f>
        <v>0.96944444444444444</v>
      </c>
      <c r="G118" s="21" t="str">
        <f>IF($C118="NaN","NaN",'2014WavelengthOrientation'!G118)</f>
        <v>NaN</v>
      </c>
      <c r="H118" s="21" t="str">
        <f>IF($C118="NaN","NaN",'2014WavelengthOrientation'!I118)</f>
        <v>NaN</v>
      </c>
      <c r="I118" s="21" t="str">
        <f>IF($C118="NaN","NaN",'2014WavelengthOrientation'!M118)</f>
        <v>NaN</v>
      </c>
      <c r="J118" s="21" t="str">
        <f>IF($C118="NaN","NaN",'2014WavelengthOrientation'!N118)</f>
        <v>NaN</v>
      </c>
      <c r="K118" s="21" t="str">
        <f>IF($C118="NaN","NaN",'2014WavelengthOrientation'!O118)</f>
        <v>NaN</v>
      </c>
      <c r="L118" s="90" t="str">
        <f>IF($C118="NaN","NaN",'2014WavelengthOrientation'!P118)</f>
        <v>NaN</v>
      </c>
      <c r="M118" s="21" t="str">
        <f>IF($D118="NaN","NaN",'2014WavelengthOrientation'!G118)</f>
        <v>NaN</v>
      </c>
      <c r="N118" s="21" t="str">
        <f>IF($D118="NaN","NaN",'2014WavelengthOrientation'!I118)</f>
        <v>NaN</v>
      </c>
      <c r="O118" s="21" t="str">
        <f>IF($D118="NaN","NaN",'2014WavelengthOrientation'!M118)</f>
        <v>NaN</v>
      </c>
      <c r="P118" s="21" t="str">
        <f>IF($D118="NaN","NaN",'2014WavelengthOrientation'!N118)</f>
        <v>NaN</v>
      </c>
      <c r="Q118" s="21" t="str">
        <f>IF($D118="NaN","NaN",'2014WavelengthOrientation'!O118)</f>
        <v>NaN</v>
      </c>
      <c r="R118" s="90" t="str">
        <f>IF($D118="NaN","NaN",'2014WavelengthOrientation'!P118)</f>
        <v>NaN</v>
      </c>
      <c r="S118" s="101">
        <f>IF($E118="NaN","NaN",IF($B118="NaN",'2014WavelengthOrientation'!G118,'2014WavelengthOrientation'!Q118))</f>
        <v>3.3</v>
      </c>
      <c r="T118" s="102">
        <f>IF($E118="NaN","NaN",IF($B118="NaN",'2014WavelengthOrientation'!I118,'2014WavelengthOrientation'!R118))</f>
        <v>3.3</v>
      </c>
      <c r="U118" s="102">
        <f>IF($E118="NaN","NaN",IF($B118="NaN",'2014WavelengthOrientation'!M118,'2014WavelengthOrientation'!S118))</f>
        <v>0.95</v>
      </c>
      <c r="V118" s="102">
        <f>IF($E118="NaN","NaN",IF($B118="NaN",'2014WavelengthOrientation'!N118,'2014WavelengthOrientation'!T118))</f>
        <v>0.9</v>
      </c>
      <c r="W118" s="102">
        <f>IF($E118="NaN","NaN",IF($B118="NaN",'2014WavelengthOrientation'!O118,'2014WavelengthOrientation'!U118))</f>
        <v>3.4736842105263159</v>
      </c>
      <c r="X118" s="103">
        <f>IF($E118="NaN","NaN",IF($B118="NaN",'2014WavelengthOrientation'!P118,'2014WavelengthOrientation'!V118))</f>
        <v>3.6666666666666665</v>
      </c>
      <c r="Y118" s="25"/>
    </row>
    <row r="119" spans="1:25" ht="13">
      <c r="A119" s="97">
        <f>'2014'!A119</f>
        <v>41845</v>
      </c>
      <c r="B119" s="98">
        <f>'2014'!B119</f>
        <v>0.6791666666666667</v>
      </c>
      <c r="C119" s="98">
        <f>'2014'!C119</f>
        <v>0.99583333333333335</v>
      </c>
      <c r="D119" s="99" t="str">
        <f>'2014'!D119</f>
        <v>NaN</v>
      </c>
      <c r="E119" s="21" t="str">
        <f>'2014'!G119</f>
        <v>NaN</v>
      </c>
      <c r="F119" s="100" t="str">
        <f>'2014'!H119</f>
        <v>NaN</v>
      </c>
      <c r="G119" s="21">
        <f>IF($C119="NaN","NaN",'2014WavelengthOrientation'!G119)</f>
        <v>2.2999999999999998</v>
      </c>
      <c r="H119" s="21">
        <f>IF($C119="NaN","NaN",'2014WavelengthOrientation'!I119)</f>
        <v>30</v>
      </c>
      <c r="I119" s="21">
        <f>IF($C119="NaN","NaN",'2014WavelengthOrientation'!M119)</f>
        <v>0.55000000000000004</v>
      </c>
      <c r="J119" s="21">
        <f>IF($C119="NaN","NaN",'2014WavelengthOrientation'!N119)</f>
        <v>1.5</v>
      </c>
      <c r="K119" s="21">
        <f>IF($C119="NaN","NaN",'2014WavelengthOrientation'!O119)</f>
        <v>4.1818181818181808</v>
      </c>
      <c r="L119" s="90">
        <f>IF($C119="NaN","NaN",'2014WavelengthOrientation'!P119)</f>
        <v>20</v>
      </c>
      <c r="M119" s="21" t="str">
        <f>IF($D119="NaN","NaN",'2014WavelengthOrientation'!G119)</f>
        <v>NaN</v>
      </c>
      <c r="N119" s="21" t="str">
        <f>IF($D119="NaN","NaN",'2014WavelengthOrientation'!I119)</f>
        <v>NaN</v>
      </c>
      <c r="O119" s="21" t="str">
        <f>IF($D119="NaN","NaN",'2014WavelengthOrientation'!M119)</f>
        <v>NaN</v>
      </c>
      <c r="P119" s="21" t="str">
        <f>IF($D119="NaN","NaN",'2014WavelengthOrientation'!N119)</f>
        <v>NaN</v>
      </c>
      <c r="Q119" s="21" t="str">
        <f>IF($D119="NaN","NaN",'2014WavelengthOrientation'!O119)</f>
        <v>NaN</v>
      </c>
      <c r="R119" s="90" t="str">
        <f>IF($D119="NaN","NaN",'2014WavelengthOrientation'!P119)</f>
        <v>NaN</v>
      </c>
      <c r="S119" s="101" t="str">
        <f>IF($E119="NaN","NaN",IF($B119="NaN",'2014WavelengthOrientation'!G119,'2014WavelengthOrientation'!Q119))</f>
        <v>NaN</v>
      </c>
      <c r="T119" s="102" t="str">
        <f>IF($E119="NaN","NaN",IF($B119="NaN",'2014WavelengthOrientation'!I119,'2014WavelengthOrientation'!R119))</f>
        <v>NaN</v>
      </c>
      <c r="U119" s="102" t="str">
        <f>IF($E119="NaN","NaN",IF($B119="NaN",'2014WavelengthOrientation'!M119,'2014WavelengthOrientation'!S119))</f>
        <v>NaN</v>
      </c>
      <c r="V119" s="102" t="str">
        <f>IF($E119="NaN","NaN",IF($B119="NaN",'2014WavelengthOrientation'!N119,'2014WavelengthOrientation'!T119))</f>
        <v>NaN</v>
      </c>
      <c r="W119" s="102" t="str">
        <f>IF($E119="NaN","NaN",IF($B119="NaN",'2014WavelengthOrientation'!O119,'2014WavelengthOrientation'!U119))</f>
        <v>NaN</v>
      </c>
      <c r="X119" s="103" t="str">
        <f>IF($E119="NaN","NaN",IF($B119="NaN",'2014WavelengthOrientation'!P119,'2014WavelengthOrientation'!V119))</f>
        <v>NaN</v>
      </c>
      <c r="Y119" s="25"/>
    </row>
    <row r="120" spans="1:25" ht="13">
      <c r="A120" s="97">
        <f>'2014'!A120</f>
        <v>41846</v>
      </c>
      <c r="B120" s="98">
        <f>'2014'!B120</f>
        <v>0.68263888888888891</v>
      </c>
      <c r="C120" s="98">
        <f>'2014'!C120</f>
        <v>0.95347222222222228</v>
      </c>
      <c r="D120" s="99" t="str">
        <f>'2014'!D120</f>
        <v>NaN</v>
      </c>
      <c r="E120" s="21" t="str">
        <f>'2014'!G120</f>
        <v>NaN</v>
      </c>
      <c r="F120" s="100" t="str">
        <f>'2014'!H120</f>
        <v>NaN</v>
      </c>
      <c r="G120" s="21">
        <f>IF($C120="NaN","NaN",'2014WavelengthOrientation'!G120)</f>
        <v>2.2000000000000002</v>
      </c>
      <c r="H120" s="21">
        <f>IF($C120="NaN","NaN",'2014WavelengthOrientation'!I120)</f>
        <v>3.3</v>
      </c>
      <c r="I120" s="21">
        <f>IF($C120="NaN","NaN",'2014WavelengthOrientation'!M120)</f>
        <v>0.6</v>
      </c>
      <c r="J120" s="21">
        <f>IF($C120="NaN","NaN",'2014WavelengthOrientation'!N120)</f>
        <v>2.15</v>
      </c>
      <c r="K120" s="21">
        <f>IF($C120="NaN","NaN",'2014WavelengthOrientation'!O120)</f>
        <v>3.666666666666667</v>
      </c>
      <c r="L120" s="90">
        <f>IF($C120="NaN","NaN",'2014WavelengthOrientation'!P120)</f>
        <v>1.5348837209302326</v>
      </c>
      <c r="M120" s="21" t="str">
        <f>IF($D120="NaN","NaN",'2014WavelengthOrientation'!G120)</f>
        <v>NaN</v>
      </c>
      <c r="N120" s="21" t="str">
        <f>IF($D120="NaN","NaN",'2014WavelengthOrientation'!I120)</f>
        <v>NaN</v>
      </c>
      <c r="O120" s="21" t="str">
        <f>IF($D120="NaN","NaN",'2014WavelengthOrientation'!M120)</f>
        <v>NaN</v>
      </c>
      <c r="P120" s="21" t="str">
        <f>IF($D120="NaN","NaN",'2014WavelengthOrientation'!N120)</f>
        <v>NaN</v>
      </c>
      <c r="Q120" s="21" t="str">
        <f>IF($D120="NaN","NaN",'2014WavelengthOrientation'!O120)</f>
        <v>NaN</v>
      </c>
      <c r="R120" s="90" t="str">
        <f>IF($D120="NaN","NaN",'2014WavelengthOrientation'!P120)</f>
        <v>NaN</v>
      </c>
      <c r="S120" s="101" t="str">
        <f>IF($E120="NaN","NaN",IF($B120="NaN",'2014WavelengthOrientation'!G120,'2014WavelengthOrientation'!Q120))</f>
        <v>NaN</v>
      </c>
      <c r="T120" s="102" t="str">
        <f>IF($E120="NaN","NaN",IF($B120="NaN",'2014WavelengthOrientation'!I120,'2014WavelengthOrientation'!R120))</f>
        <v>NaN</v>
      </c>
      <c r="U120" s="102" t="str">
        <f>IF($E120="NaN","NaN",IF($B120="NaN",'2014WavelengthOrientation'!M120,'2014WavelengthOrientation'!S120))</f>
        <v>NaN</v>
      </c>
      <c r="V120" s="102" t="str">
        <f>IF($E120="NaN","NaN",IF($B120="NaN",'2014WavelengthOrientation'!N120,'2014WavelengthOrientation'!T120))</f>
        <v>NaN</v>
      </c>
      <c r="W120" s="102" t="str">
        <f>IF($E120="NaN","NaN",IF($B120="NaN",'2014WavelengthOrientation'!O120,'2014WavelengthOrientation'!U120))</f>
        <v>NaN</v>
      </c>
      <c r="X120" s="103" t="str">
        <f>IF($E120="NaN","NaN",IF($B120="NaN",'2014WavelengthOrientation'!P120,'2014WavelengthOrientation'!V120))</f>
        <v>NaN</v>
      </c>
      <c r="Y120" s="25"/>
    </row>
    <row r="121" spans="1:25" ht="13">
      <c r="A121" s="97">
        <f>'2014'!A121</f>
        <v>41847</v>
      </c>
      <c r="B121" s="98" t="str">
        <f>'2014'!B121</f>
        <v>NaN</v>
      </c>
      <c r="C121" s="98" t="str">
        <f>'2014'!C121</f>
        <v>NaN</v>
      </c>
      <c r="D121" s="99" t="str">
        <f>'2014'!D121</f>
        <v>NaN</v>
      </c>
      <c r="E121" s="21" t="str">
        <f>'2014'!G121</f>
        <v>NaN</v>
      </c>
      <c r="F121" s="100" t="str">
        <f>'2014'!H121</f>
        <v>NaN</v>
      </c>
      <c r="G121" s="21" t="str">
        <f>IF($C121="NaN","NaN",'2014WavelengthOrientation'!G121)</f>
        <v>NaN</v>
      </c>
      <c r="H121" s="21" t="str">
        <f>IF($C121="NaN","NaN",'2014WavelengthOrientation'!I121)</f>
        <v>NaN</v>
      </c>
      <c r="I121" s="21" t="str">
        <f>IF($C121="NaN","NaN",'2014WavelengthOrientation'!M121)</f>
        <v>NaN</v>
      </c>
      <c r="J121" s="21" t="str">
        <f>IF($C121="NaN","NaN",'2014WavelengthOrientation'!N121)</f>
        <v>NaN</v>
      </c>
      <c r="K121" s="21" t="str">
        <f>IF($C121="NaN","NaN",'2014WavelengthOrientation'!O121)</f>
        <v>NaN</v>
      </c>
      <c r="L121" s="90" t="str">
        <f>IF($C121="NaN","NaN",'2014WavelengthOrientation'!P121)</f>
        <v>NaN</v>
      </c>
      <c r="M121" s="21" t="str">
        <f>IF($D121="NaN","NaN",'2014WavelengthOrientation'!G121)</f>
        <v>NaN</v>
      </c>
      <c r="N121" s="21" t="str">
        <f>IF($D121="NaN","NaN",'2014WavelengthOrientation'!I121)</f>
        <v>NaN</v>
      </c>
      <c r="O121" s="21" t="str">
        <f>IF($D121="NaN","NaN",'2014WavelengthOrientation'!M121)</f>
        <v>NaN</v>
      </c>
      <c r="P121" s="21" t="str">
        <f>IF($D121="NaN","NaN",'2014WavelengthOrientation'!N121)</f>
        <v>NaN</v>
      </c>
      <c r="Q121" s="21" t="str">
        <f>IF($D121="NaN","NaN",'2014WavelengthOrientation'!O121)</f>
        <v>NaN</v>
      </c>
      <c r="R121" s="90" t="str">
        <f>IF($D121="NaN","NaN",'2014WavelengthOrientation'!P121)</f>
        <v>NaN</v>
      </c>
      <c r="S121" s="101" t="str">
        <f>IF($E121="NaN","NaN",IF($B121="NaN",'2014WavelengthOrientation'!G121,'2014WavelengthOrientation'!Q121))</f>
        <v>NaN</v>
      </c>
      <c r="T121" s="102" t="str">
        <f>IF($E121="NaN","NaN",IF($B121="NaN",'2014WavelengthOrientation'!I121,'2014WavelengthOrientation'!R121))</f>
        <v>NaN</v>
      </c>
      <c r="U121" s="102" t="str">
        <f>IF($E121="NaN","NaN",IF($B121="NaN",'2014WavelengthOrientation'!M121,'2014WavelengthOrientation'!S121))</f>
        <v>NaN</v>
      </c>
      <c r="V121" s="102" t="str">
        <f>IF($E121="NaN","NaN",IF($B121="NaN",'2014WavelengthOrientation'!N121,'2014WavelengthOrientation'!T121))</f>
        <v>NaN</v>
      </c>
      <c r="W121" s="102" t="str">
        <f>IF($E121="NaN","NaN",IF($B121="NaN",'2014WavelengthOrientation'!O121,'2014WavelengthOrientation'!U121))</f>
        <v>NaN</v>
      </c>
      <c r="X121" s="103" t="str">
        <f>IF($E121="NaN","NaN",IF($B121="NaN",'2014WavelengthOrientation'!P121,'2014WavelengthOrientation'!V121))</f>
        <v>NaN</v>
      </c>
      <c r="Y121" s="25"/>
    </row>
    <row r="122" spans="1:25" ht="13">
      <c r="A122" s="97">
        <f>'2014'!A122</f>
        <v>41848</v>
      </c>
      <c r="B122" s="98" t="str">
        <f>'2014'!B122</f>
        <v>NaN</v>
      </c>
      <c r="C122" s="98" t="str">
        <f>'2014'!C122</f>
        <v>NaN</v>
      </c>
      <c r="D122" s="99" t="str">
        <f>'2014'!D122</f>
        <v>NaN</v>
      </c>
      <c r="E122" s="98" t="str">
        <f>'2014'!G122</f>
        <v>NaN</v>
      </c>
      <c r="F122" s="90" t="str">
        <f>'2014'!H122</f>
        <v>NaN</v>
      </c>
      <c r="G122" s="21" t="str">
        <f>IF($C122="NaN","NaN",'2014WavelengthOrientation'!G122)</f>
        <v>NaN</v>
      </c>
      <c r="H122" s="21" t="str">
        <f>IF($C122="NaN","NaN",'2014WavelengthOrientation'!I122)</f>
        <v>NaN</v>
      </c>
      <c r="I122" s="21" t="str">
        <f>IF($C122="NaN","NaN",'2014WavelengthOrientation'!M122)</f>
        <v>NaN</v>
      </c>
      <c r="J122" s="21" t="str">
        <f>IF($C122="NaN","NaN",'2014WavelengthOrientation'!N122)</f>
        <v>NaN</v>
      </c>
      <c r="K122" s="21" t="str">
        <f>IF($C122="NaN","NaN",'2014WavelengthOrientation'!O122)</f>
        <v>NaN</v>
      </c>
      <c r="L122" s="90" t="str">
        <f>IF($C122="NaN","NaN",'2014WavelengthOrientation'!P122)</f>
        <v>NaN</v>
      </c>
      <c r="M122" s="21" t="str">
        <f>IF($D122="NaN","NaN",'2014WavelengthOrientation'!G122)</f>
        <v>NaN</v>
      </c>
      <c r="N122" s="21" t="str">
        <f>IF($D122="NaN","NaN",'2014WavelengthOrientation'!I122)</f>
        <v>NaN</v>
      </c>
      <c r="O122" s="21" t="str">
        <f>IF($D122="NaN","NaN",'2014WavelengthOrientation'!M122)</f>
        <v>NaN</v>
      </c>
      <c r="P122" s="21" t="str">
        <f>IF($D122="NaN","NaN",'2014WavelengthOrientation'!N122)</f>
        <v>NaN</v>
      </c>
      <c r="Q122" s="21" t="str">
        <f>IF($D122="NaN","NaN",'2014WavelengthOrientation'!O122)</f>
        <v>NaN</v>
      </c>
      <c r="R122" s="90" t="str">
        <f>IF($D122="NaN","NaN",'2014WavelengthOrientation'!P122)</f>
        <v>NaN</v>
      </c>
      <c r="S122" s="101" t="str">
        <f>IF($E122="NaN","NaN",IF($B122="NaN",'2014WavelengthOrientation'!G122,'2014WavelengthOrientation'!Q122))</f>
        <v>NaN</v>
      </c>
      <c r="T122" s="102" t="str">
        <f>IF($E122="NaN","NaN",IF($B122="NaN",'2014WavelengthOrientation'!I122,'2014WavelengthOrientation'!R122))</f>
        <v>NaN</v>
      </c>
      <c r="U122" s="102" t="str">
        <f>IF($E122="NaN","NaN",IF($B122="NaN",'2014WavelengthOrientation'!M122,'2014WavelengthOrientation'!S122))</f>
        <v>NaN</v>
      </c>
      <c r="V122" s="102" t="str">
        <f>IF($E122="NaN","NaN",IF($B122="NaN",'2014WavelengthOrientation'!N122,'2014WavelengthOrientation'!T122))</f>
        <v>NaN</v>
      </c>
      <c r="W122" s="102" t="str">
        <f>IF($E122="NaN","NaN",IF($B122="NaN",'2014WavelengthOrientation'!O122,'2014WavelengthOrientation'!U122))</f>
        <v>NaN</v>
      </c>
      <c r="X122" s="103" t="str">
        <f>IF($E122="NaN","NaN",IF($B122="NaN",'2014WavelengthOrientation'!P122,'2014WavelengthOrientation'!V122))</f>
        <v>NaN</v>
      </c>
      <c r="Y122" s="25"/>
    </row>
    <row r="123" spans="1:25" ht="13">
      <c r="A123" s="97">
        <f>'2014'!A123</f>
        <v>41849</v>
      </c>
      <c r="B123" s="98" t="str">
        <f>'2014'!B123</f>
        <v>NaN</v>
      </c>
      <c r="C123" s="98" t="str">
        <f>'2014'!C123</f>
        <v>NaN</v>
      </c>
      <c r="D123" s="99" t="str">
        <f>'2014'!D123</f>
        <v>NaN</v>
      </c>
      <c r="E123" s="21" t="str">
        <f>'2014'!G123</f>
        <v>NaN</v>
      </c>
      <c r="F123" s="100" t="str">
        <f>'2014'!H123</f>
        <v>NaN</v>
      </c>
      <c r="G123" s="21" t="str">
        <f>IF($C123="NaN","NaN",'2014WavelengthOrientation'!G123)</f>
        <v>NaN</v>
      </c>
      <c r="H123" s="21" t="str">
        <f>IF($C123="NaN","NaN",'2014WavelengthOrientation'!I123)</f>
        <v>NaN</v>
      </c>
      <c r="I123" s="21" t="str">
        <f>IF($C123="NaN","NaN",'2014WavelengthOrientation'!M123)</f>
        <v>NaN</v>
      </c>
      <c r="J123" s="21" t="str">
        <f>IF($C123="NaN","NaN",'2014WavelengthOrientation'!N123)</f>
        <v>NaN</v>
      </c>
      <c r="K123" s="21" t="str">
        <f>IF($C123="NaN","NaN",'2014WavelengthOrientation'!O123)</f>
        <v>NaN</v>
      </c>
      <c r="L123" s="90" t="str">
        <f>IF($C123="NaN","NaN",'2014WavelengthOrientation'!P123)</f>
        <v>NaN</v>
      </c>
      <c r="M123" s="21" t="str">
        <f>IF($D123="NaN","NaN",'2014WavelengthOrientation'!G123)</f>
        <v>NaN</v>
      </c>
      <c r="N123" s="21" t="str">
        <f>IF($D123="NaN","NaN",'2014WavelengthOrientation'!I123)</f>
        <v>NaN</v>
      </c>
      <c r="O123" s="21" t="str">
        <f>IF($D123="NaN","NaN",'2014WavelengthOrientation'!M123)</f>
        <v>NaN</v>
      </c>
      <c r="P123" s="21" t="str">
        <f>IF($D123="NaN","NaN",'2014WavelengthOrientation'!N123)</f>
        <v>NaN</v>
      </c>
      <c r="Q123" s="21" t="str">
        <f>IF($D123="NaN","NaN",'2014WavelengthOrientation'!O123)</f>
        <v>NaN</v>
      </c>
      <c r="R123" s="90" t="str">
        <f>IF($D123="NaN","NaN",'2014WavelengthOrientation'!P123)</f>
        <v>NaN</v>
      </c>
      <c r="S123" s="101" t="str">
        <f>IF($E123="NaN","NaN",IF($B123="NaN",'2014WavelengthOrientation'!G123,'2014WavelengthOrientation'!Q123))</f>
        <v>NaN</v>
      </c>
      <c r="T123" s="102" t="str">
        <f>IF($E123="NaN","NaN",IF($B123="NaN",'2014WavelengthOrientation'!I123,'2014WavelengthOrientation'!R123))</f>
        <v>NaN</v>
      </c>
      <c r="U123" s="102" t="str">
        <f>IF($E123="NaN","NaN",IF($B123="NaN",'2014WavelengthOrientation'!M123,'2014WavelengthOrientation'!S123))</f>
        <v>NaN</v>
      </c>
      <c r="V123" s="102" t="str">
        <f>IF($E123="NaN","NaN",IF($B123="NaN",'2014WavelengthOrientation'!N123,'2014WavelengthOrientation'!T123))</f>
        <v>NaN</v>
      </c>
      <c r="W123" s="102" t="str">
        <f>IF($E123="NaN","NaN",IF($B123="NaN",'2014WavelengthOrientation'!O123,'2014WavelengthOrientation'!U123))</f>
        <v>NaN</v>
      </c>
      <c r="X123" s="103" t="str">
        <f>IF($E123="NaN","NaN",IF($B123="NaN",'2014WavelengthOrientation'!P123,'2014WavelengthOrientation'!V123))</f>
        <v>NaN</v>
      </c>
      <c r="Y123" s="25"/>
    </row>
    <row r="124" spans="1:25" ht="13">
      <c r="A124" s="97">
        <f>'2014'!A124</f>
        <v>41850</v>
      </c>
      <c r="B124" s="98" t="str">
        <f>'2014'!B124</f>
        <v>NaN</v>
      </c>
      <c r="C124" s="98" t="str">
        <f>'2014'!C124</f>
        <v>NaN</v>
      </c>
      <c r="D124" s="99" t="str">
        <f>'2014'!D124</f>
        <v>NaN</v>
      </c>
      <c r="E124" s="21" t="str">
        <f>'2014'!G124</f>
        <v>NaN</v>
      </c>
      <c r="F124" s="100" t="str">
        <f>'2014'!H124</f>
        <v>NaN</v>
      </c>
      <c r="G124" s="21" t="str">
        <f>IF($C124="NaN","NaN",'2014WavelengthOrientation'!G124)</f>
        <v>NaN</v>
      </c>
      <c r="H124" s="21" t="str">
        <f>IF($C124="NaN","NaN",'2014WavelengthOrientation'!I124)</f>
        <v>NaN</v>
      </c>
      <c r="I124" s="21" t="str">
        <f>IF($C124="NaN","NaN",'2014WavelengthOrientation'!M124)</f>
        <v>NaN</v>
      </c>
      <c r="J124" s="21" t="str">
        <f>IF($C124="NaN","NaN",'2014WavelengthOrientation'!N124)</f>
        <v>NaN</v>
      </c>
      <c r="K124" s="21" t="str">
        <f>IF($C124="NaN","NaN",'2014WavelengthOrientation'!O124)</f>
        <v>NaN</v>
      </c>
      <c r="L124" s="90" t="str">
        <f>IF($C124="NaN","NaN",'2014WavelengthOrientation'!P124)</f>
        <v>NaN</v>
      </c>
      <c r="M124" s="21" t="str">
        <f>IF($D124="NaN","NaN",'2014WavelengthOrientation'!G124)</f>
        <v>NaN</v>
      </c>
      <c r="N124" s="21" t="str">
        <f>IF($D124="NaN","NaN",'2014WavelengthOrientation'!I124)</f>
        <v>NaN</v>
      </c>
      <c r="O124" s="21" t="str">
        <f>IF($D124="NaN","NaN",'2014WavelengthOrientation'!M124)</f>
        <v>NaN</v>
      </c>
      <c r="P124" s="21" t="str">
        <f>IF($D124="NaN","NaN",'2014WavelengthOrientation'!N124)</f>
        <v>NaN</v>
      </c>
      <c r="Q124" s="21" t="str">
        <f>IF($D124="NaN","NaN",'2014WavelengthOrientation'!O124)</f>
        <v>NaN</v>
      </c>
      <c r="R124" s="90" t="str">
        <f>IF($D124="NaN","NaN",'2014WavelengthOrientation'!P124)</f>
        <v>NaN</v>
      </c>
      <c r="S124" s="101" t="str">
        <f>IF($E124="NaN","NaN",IF($B124="NaN",'2014WavelengthOrientation'!G124,'2014WavelengthOrientation'!Q124))</f>
        <v>NaN</v>
      </c>
      <c r="T124" s="102" t="str">
        <f>IF($E124="NaN","NaN",IF($B124="NaN",'2014WavelengthOrientation'!I124,'2014WavelengthOrientation'!R124))</f>
        <v>NaN</v>
      </c>
      <c r="U124" s="102" t="str">
        <f>IF($E124="NaN","NaN",IF($B124="NaN",'2014WavelengthOrientation'!M124,'2014WavelengthOrientation'!S124))</f>
        <v>NaN</v>
      </c>
      <c r="V124" s="102" t="str">
        <f>IF($E124="NaN","NaN",IF($B124="NaN",'2014WavelengthOrientation'!N124,'2014WavelengthOrientation'!T124))</f>
        <v>NaN</v>
      </c>
      <c r="W124" s="102" t="str">
        <f>IF($E124="NaN","NaN",IF($B124="NaN",'2014WavelengthOrientation'!O124,'2014WavelengthOrientation'!U124))</f>
        <v>NaN</v>
      </c>
      <c r="X124" s="103" t="str">
        <f>IF($E124="NaN","NaN",IF($B124="NaN",'2014WavelengthOrientation'!P124,'2014WavelengthOrientation'!V124))</f>
        <v>NaN</v>
      </c>
      <c r="Y124" s="25"/>
    </row>
    <row r="125" spans="1:25" ht="13">
      <c r="A125" s="97">
        <f>'2014'!A125</f>
        <v>41851</v>
      </c>
      <c r="B125" s="98" t="str">
        <f>'2014'!B125</f>
        <v>NaN</v>
      </c>
      <c r="C125" s="98" t="str">
        <f>'2014'!C125</f>
        <v>NaN</v>
      </c>
      <c r="D125" s="99" t="str">
        <f>'2014'!D125</f>
        <v>NaN</v>
      </c>
      <c r="E125" s="21" t="str">
        <f>'2014'!G125</f>
        <v>NaN</v>
      </c>
      <c r="F125" s="100" t="str">
        <f>'2014'!H125</f>
        <v>NaN</v>
      </c>
      <c r="G125" s="21" t="str">
        <f>IF($C125="NaN","NaN",'2014WavelengthOrientation'!G125)</f>
        <v>NaN</v>
      </c>
      <c r="H125" s="21" t="str">
        <f>IF($C125="NaN","NaN",'2014WavelengthOrientation'!I125)</f>
        <v>NaN</v>
      </c>
      <c r="I125" s="21" t="str">
        <f>IF($C125="NaN","NaN",'2014WavelengthOrientation'!M125)</f>
        <v>NaN</v>
      </c>
      <c r="J125" s="21" t="str">
        <f>IF($C125="NaN","NaN",'2014WavelengthOrientation'!N125)</f>
        <v>NaN</v>
      </c>
      <c r="K125" s="21" t="str">
        <f>IF($C125="NaN","NaN",'2014WavelengthOrientation'!O125)</f>
        <v>NaN</v>
      </c>
      <c r="L125" s="90" t="str">
        <f>IF($C125="NaN","NaN",'2014WavelengthOrientation'!P125)</f>
        <v>NaN</v>
      </c>
      <c r="M125" s="21" t="str">
        <f>IF($D125="NaN","NaN",'2014WavelengthOrientation'!G125)</f>
        <v>NaN</v>
      </c>
      <c r="N125" s="21" t="str">
        <f>IF($D125="NaN","NaN",'2014WavelengthOrientation'!I125)</f>
        <v>NaN</v>
      </c>
      <c r="O125" s="21" t="str">
        <f>IF($D125="NaN","NaN",'2014WavelengthOrientation'!M125)</f>
        <v>NaN</v>
      </c>
      <c r="P125" s="21" t="str">
        <f>IF($D125="NaN","NaN",'2014WavelengthOrientation'!N125)</f>
        <v>NaN</v>
      </c>
      <c r="Q125" s="21" t="str">
        <f>IF($D125="NaN","NaN",'2014WavelengthOrientation'!O125)</f>
        <v>NaN</v>
      </c>
      <c r="R125" s="90" t="str">
        <f>IF($D125="NaN","NaN",'2014WavelengthOrientation'!P125)</f>
        <v>NaN</v>
      </c>
      <c r="S125" s="101" t="str">
        <f>IF($E125="NaN","NaN",IF($B125="NaN",'2014WavelengthOrientation'!G125,'2014WavelengthOrientation'!Q125))</f>
        <v>NaN</v>
      </c>
      <c r="T125" s="102" t="str">
        <f>IF($E125="NaN","NaN",IF($B125="NaN",'2014WavelengthOrientation'!I125,'2014WavelengthOrientation'!R125))</f>
        <v>NaN</v>
      </c>
      <c r="U125" s="102" t="str">
        <f>IF($E125="NaN","NaN",IF($B125="NaN",'2014WavelengthOrientation'!M125,'2014WavelengthOrientation'!S125))</f>
        <v>NaN</v>
      </c>
      <c r="V125" s="102" t="str">
        <f>IF($E125="NaN","NaN",IF($B125="NaN",'2014WavelengthOrientation'!N125,'2014WavelengthOrientation'!T125))</f>
        <v>NaN</v>
      </c>
      <c r="W125" s="102" t="str">
        <f>IF($E125="NaN","NaN",IF($B125="NaN",'2014WavelengthOrientation'!O125,'2014WavelengthOrientation'!U125))</f>
        <v>NaN</v>
      </c>
      <c r="X125" s="103" t="str">
        <f>IF($E125="NaN","NaN",IF($B125="NaN",'2014WavelengthOrientation'!P125,'2014WavelengthOrientation'!V125))</f>
        <v>NaN</v>
      </c>
      <c r="Y125" s="25"/>
    </row>
    <row r="126" spans="1:25" ht="13">
      <c r="A126" s="97">
        <f>'2014'!A126</f>
        <v>41852</v>
      </c>
      <c r="B126" s="98">
        <f>'2014'!B126</f>
        <v>0.6430555555555556</v>
      </c>
      <c r="C126" s="98" t="str">
        <f>'2014'!C126</f>
        <v>NaN</v>
      </c>
      <c r="D126" s="99">
        <f>'2014'!D126</f>
        <v>0.74652777777777779</v>
      </c>
      <c r="E126" s="21" t="str">
        <f>'2014'!G126</f>
        <v>NaN</v>
      </c>
      <c r="F126" s="90" t="str">
        <f>'2014'!H126</f>
        <v>NaN</v>
      </c>
      <c r="G126" s="21" t="str">
        <f>IF($C126="NaN","NaN",'2014WavelengthOrientation'!G126)</f>
        <v>NaN</v>
      </c>
      <c r="H126" s="21" t="str">
        <f>IF($C126="NaN","NaN",'2014WavelengthOrientation'!I126)</f>
        <v>NaN</v>
      </c>
      <c r="I126" s="21" t="str">
        <f>IF($C126="NaN","NaN",'2014WavelengthOrientation'!M126)</f>
        <v>NaN</v>
      </c>
      <c r="J126" s="21" t="str">
        <f>IF($C126="NaN","NaN",'2014WavelengthOrientation'!N126)</f>
        <v>NaN</v>
      </c>
      <c r="K126" s="21" t="str">
        <f>IF($C126="NaN","NaN",'2014WavelengthOrientation'!O126)</f>
        <v>NaN</v>
      </c>
      <c r="L126" s="90" t="str">
        <f>IF($C126="NaN","NaN",'2014WavelengthOrientation'!P126)</f>
        <v>NaN</v>
      </c>
      <c r="M126" s="21">
        <f>IF($D126="NaN","NaN",'2014WavelengthOrientation'!G126)</f>
        <v>2.8</v>
      </c>
      <c r="N126" s="21">
        <f>IF($D126="NaN","NaN",'2014WavelengthOrientation'!I126)</f>
        <v>3.6</v>
      </c>
      <c r="O126" s="21">
        <f>IF($D126="NaN","NaN",'2014WavelengthOrientation'!M126)</f>
        <v>0.6</v>
      </c>
      <c r="P126" s="21">
        <f>IF($D126="NaN","NaN",'2014WavelengthOrientation'!N126)</f>
        <v>1</v>
      </c>
      <c r="Q126" s="21">
        <f>IF($D126="NaN","NaN",'2014WavelengthOrientation'!O126)</f>
        <v>4.666666666666667</v>
      </c>
      <c r="R126" s="90">
        <f>IF($D126="NaN","NaN",'2014WavelengthOrientation'!P126)</f>
        <v>3.6</v>
      </c>
      <c r="S126" s="101" t="str">
        <f>IF($E126="NaN","NaN",IF($B126="NaN",'2014WavelengthOrientation'!G126,'2014WavelengthOrientation'!Q126))</f>
        <v>NaN</v>
      </c>
      <c r="T126" s="102" t="str">
        <f>IF($E126="NaN","NaN",IF($B126="NaN",'2014WavelengthOrientation'!I126,'2014WavelengthOrientation'!R126))</f>
        <v>NaN</v>
      </c>
      <c r="U126" s="102" t="str">
        <f>IF($E126="NaN","NaN",IF($B126="NaN",'2014WavelengthOrientation'!M126,'2014WavelengthOrientation'!S126))</f>
        <v>NaN</v>
      </c>
      <c r="V126" s="102" t="str">
        <f>IF($E126="NaN","NaN",IF($B126="NaN",'2014WavelengthOrientation'!N126,'2014WavelengthOrientation'!T126))</f>
        <v>NaN</v>
      </c>
      <c r="W126" s="102" t="str">
        <f>IF($E126="NaN","NaN",IF($B126="NaN",'2014WavelengthOrientation'!O126,'2014WavelengthOrientation'!U126))</f>
        <v>NaN</v>
      </c>
      <c r="X126" s="103" t="str">
        <f>IF($E126="NaN","NaN",IF($B126="NaN",'2014WavelengthOrientation'!P126,'2014WavelengthOrientation'!V126))</f>
        <v>NaN</v>
      </c>
      <c r="Y126" s="25"/>
    </row>
    <row r="127" spans="1:25" ht="13">
      <c r="A127" s="97">
        <f>'2014'!A127</f>
        <v>41853</v>
      </c>
      <c r="B127" s="98" t="str">
        <f>'2014'!B127</f>
        <v>NaN</v>
      </c>
      <c r="C127" s="98" t="str">
        <f>'2014'!C127</f>
        <v>NaN</v>
      </c>
      <c r="D127" s="99" t="str">
        <f>'2014'!D127</f>
        <v>NaN</v>
      </c>
      <c r="E127" s="21" t="str">
        <f>'2014'!G127</f>
        <v>NaN</v>
      </c>
      <c r="F127" s="100" t="str">
        <f>'2014'!H127</f>
        <v>NaN</v>
      </c>
      <c r="G127" s="21" t="str">
        <f>IF($C127="NaN","NaN",'2014WavelengthOrientation'!G127)</f>
        <v>NaN</v>
      </c>
      <c r="H127" s="21" t="str">
        <f>IF($C127="NaN","NaN",'2014WavelengthOrientation'!I127)</f>
        <v>NaN</v>
      </c>
      <c r="I127" s="21" t="str">
        <f>IF($C127="NaN","NaN",'2014WavelengthOrientation'!M127)</f>
        <v>NaN</v>
      </c>
      <c r="J127" s="21" t="str">
        <f>IF($C127="NaN","NaN",'2014WavelengthOrientation'!N127)</f>
        <v>NaN</v>
      </c>
      <c r="K127" s="21" t="str">
        <f>IF($C127="NaN","NaN",'2014WavelengthOrientation'!O127)</f>
        <v>NaN</v>
      </c>
      <c r="L127" s="90" t="str">
        <f>IF($C127="NaN","NaN",'2014WavelengthOrientation'!P127)</f>
        <v>NaN</v>
      </c>
      <c r="M127" s="21" t="str">
        <f>IF($D127="NaN","NaN",'2014WavelengthOrientation'!G127)</f>
        <v>NaN</v>
      </c>
      <c r="N127" s="21" t="str">
        <f>IF($D127="NaN","NaN",'2014WavelengthOrientation'!I127)</f>
        <v>NaN</v>
      </c>
      <c r="O127" s="21" t="str">
        <f>IF($D127="NaN","NaN",'2014WavelengthOrientation'!M127)</f>
        <v>NaN</v>
      </c>
      <c r="P127" s="21" t="str">
        <f>IF($D127="NaN","NaN",'2014WavelengthOrientation'!N127)</f>
        <v>NaN</v>
      </c>
      <c r="Q127" s="21" t="str">
        <f>IF($D127="NaN","NaN",'2014WavelengthOrientation'!O127)</f>
        <v>NaN</v>
      </c>
      <c r="R127" s="90" t="str">
        <f>IF($D127="NaN","NaN",'2014WavelengthOrientation'!P127)</f>
        <v>NaN</v>
      </c>
      <c r="S127" s="101" t="str">
        <f>IF($E127="NaN","NaN",IF($B127="NaN",'2014WavelengthOrientation'!G127,'2014WavelengthOrientation'!Q127))</f>
        <v>NaN</v>
      </c>
      <c r="T127" s="102" t="str">
        <f>IF($E127="NaN","NaN",IF($B127="NaN",'2014WavelengthOrientation'!I127,'2014WavelengthOrientation'!R127))</f>
        <v>NaN</v>
      </c>
      <c r="U127" s="102" t="str">
        <f>IF($E127="NaN","NaN",IF($B127="NaN",'2014WavelengthOrientation'!M127,'2014WavelengthOrientation'!S127))</f>
        <v>NaN</v>
      </c>
      <c r="V127" s="102" t="str">
        <f>IF($E127="NaN","NaN",IF($B127="NaN",'2014WavelengthOrientation'!N127,'2014WavelengthOrientation'!T127))</f>
        <v>NaN</v>
      </c>
      <c r="W127" s="102" t="str">
        <f>IF($E127="NaN","NaN",IF($B127="NaN",'2014WavelengthOrientation'!O127,'2014WavelengthOrientation'!U127))</f>
        <v>NaN</v>
      </c>
      <c r="X127" s="103" t="str">
        <f>IF($E127="NaN","NaN",IF($B127="NaN",'2014WavelengthOrientation'!P127,'2014WavelengthOrientation'!V127))</f>
        <v>NaN</v>
      </c>
      <c r="Y127" s="25"/>
    </row>
    <row r="128" spans="1:25" ht="13">
      <c r="A128" s="97">
        <f>'2014'!A128</f>
        <v>41854</v>
      </c>
      <c r="B128" s="98" t="str">
        <f>'2014'!B128</f>
        <v>NaN</v>
      </c>
      <c r="C128" s="98" t="str">
        <f>'2014'!C128</f>
        <v>NaN</v>
      </c>
      <c r="D128" s="99" t="str">
        <f>'2014'!D128</f>
        <v>NaN</v>
      </c>
      <c r="E128" s="21" t="str">
        <f>'2014'!G128</f>
        <v>NaN</v>
      </c>
      <c r="F128" s="100" t="str">
        <f>'2014'!H128</f>
        <v>NaN</v>
      </c>
      <c r="G128" s="21" t="str">
        <f>IF($C128="NaN","NaN",'2014WavelengthOrientation'!G128)</f>
        <v>NaN</v>
      </c>
      <c r="H128" s="21" t="str">
        <f>IF($C128="NaN","NaN",'2014WavelengthOrientation'!I128)</f>
        <v>NaN</v>
      </c>
      <c r="I128" s="21" t="str">
        <f>IF($C128="NaN","NaN",'2014WavelengthOrientation'!M128)</f>
        <v>NaN</v>
      </c>
      <c r="J128" s="21" t="str">
        <f>IF($C128="NaN","NaN",'2014WavelengthOrientation'!N128)</f>
        <v>NaN</v>
      </c>
      <c r="K128" s="21" t="str">
        <f>IF($C128="NaN","NaN",'2014WavelengthOrientation'!O128)</f>
        <v>NaN</v>
      </c>
      <c r="L128" s="90" t="str">
        <f>IF($C128="NaN","NaN",'2014WavelengthOrientation'!P128)</f>
        <v>NaN</v>
      </c>
      <c r="M128" s="21" t="str">
        <f>IF($D128="NaN","NaN",'2014WavelengthOrientation'!G128)</f>
        <v>NaN</v>
      </c>
      <c r="N128" s="21" t="str">
        <f>IF($D128="NaN","NaN",'2014WavelengthOrientation'!I128)</f>
        <v>NaN</v>
      </c>
      <c r="O128" s="21" t="str">
        <f>IF($D128="NaN","NaN",'2014WavelengthOrientation'!M128)</f>
        <v>NaN</v>
      </c>
      <c r="P128" s="21" t="str">
        <f>IF($D128="NaN","NaN",'2014WavelengthOrientation'!N128)</f>
        <v>NaN</v>
      </c>
      <c r="Q128" s="21" t="str">
        <f>IF($D128="NaN","NaN",'2014WavelengthOrientation'!O128)</f>
        <v>NaN</v>
      </c>
      <c r="R128" s="90" t="str">
        <f>IF($D128="NaN","NaN",'2014WavelengthOrientation'!P128)</f>
        <v>NaN</v>
      </c>
      <c r="S128" s="101" t="str">
        <f>IF($E128="NaN","NaN",IF($B128="NaN",'2014WavelengthOrientation'!G128,'2014WavelengthOrientation'!Q128))</f>
        <v>NaN</v>
      </c>
      <c r="T128" s="102" t="str">
        <f>IF($E128="NaN","NaN",IF($B128="NaN",'2014WavelengthOrientation'!I128,'2014WavelengthOrientation'!R128))</f>
        <v>NaN</v>
      </c>
      <c r="U128" s="102" t="str">
        <f>IF($E128="NaN","NaN",IF($B128="NaN",'2014WavelengthOrientation'!M128,'2014WavelengthOrientation'!S128))</f>
        <v>NaN</v>
      </c>
      <c r="V128" s="102" t="str">
        <f>IF($E128="NaN","NaN",IF($B128="NaN",'2014WavelengthOrientation'!N128,'2014WavelengthOrientation'!T128))</f>
        <v>NaN</v>
      </c>
      <c r="W128" s="102" t="str">
        <f>IF($E128="NaN","NaN",IF($B128="NaN",'2014WavelengthOrientation'!O128,'2014WavelengthOrientation'!U128))</f>
        <v>NaN</v>
      </c>
      <c r="X128" s="103" t="str">
        <f>IF($E128="NaN","NaN",IF($B128="NaN",'2014WavelengthOrientation'!P128,'2014WavelengthOrientation'!V128))</f>
        <v>NaN</v>
      </c>
      <c r="Y128" s="25"/>
    </row>
    <row r="129" spans="1:25" ht="13">
      <c r="A129" s="97">
        <f>'2014'!A129</f>
        <v>41855</v>
      </c>
      <c r="B129" s="98">
        <f>'2014'!B129</f>
        <v>0.67222222222222228</v>
      </c>
      <c r="C129" s="98" t="str">
        <f>'2014'!C129</f>
        <v>NaN</v>
      </c>
      <c r="D129" s="99">
        <f>'2014'!D129</f>
        <v>0.74027777777777781</v>
      </c>
      <c r="E129" s="98" t="str">
        <f>'2014'!G129</f>
        <v>NaN</v>
      </c>
      <c r="F129" s="100" t="str">
        <f>'2014'!H129</f>
        <v>NaN</v>
      </c>
      <c r="G129" s="21" t="str">
        <f>IF($C129="NaN","NaN",'2014WavelengthOrientation'!G129)</f>
        <v>NaN</v>
      </c>
      <c r="H129" s="21" t="str">
        <f>IF($C129="NaN","NaN",'2014WavelengthOrientation'!I129)</f>
        <v>NaN</v>
      </c>
      <c r="I129" s="21" t="str">
        <f>IF($C129="NaN","NaN",'2014WavelengthOrientation'!M129)</f>
        <v>NaN</v>
      </c>
      <c r="J129" s="21" t="str">
        <f>IF($C129="NaN","NaN",'2014WavelengthOrientation'!N129)</f>
        <v>NaN</v>
      </c>
      <c r="K129" s="21" t="str">
        <f>IF($C129="NaN","NaN",'2014WavelengthOrientation'!O129)</f>
        <v>NaN</v>
      </c>
      <c r="L129" s="90" t="str">
        <f>IF($C129="NaN","NaN",'2014WavelengthOrientation'!P129)</f>
        <v>NaN</v>
      </c>
      <c r="M129" s="21">
        <f>IF($D129="NaN","NaN",'2014WavelengthOrientation'!G129)</f>
        <v>3.1</v>
      </c>
      <c r="N129" s="21">
        <f>IF($D129="NaN","NaN",'2014WavelengthOrientation'!I129)</f>
        <v>2.5</v>
      </c>
      <c r="O129" s="21">
        <f>IF($D129="NaN","NaN",'2014WavelengthOrientation'!M129)</f>
        <v>0.65</v>
      </c>
      <c r="P129" s="21">
        <f>IF($D129="NaN","NaN",'2014WavelengthOrientation'!N129)</f>
        <v>1.4</v>
      </c>
      <c r="Q129" s="21">
        <f>IF($D129="NaN","NaN",'2014WavelengthOrientation'!O129)</f>
        <v>4.7692307692307692</v>
      </c>
      <c r="R129" s="90">
        <f>IF($D129="NaN","NaN",'2014WavelengthOrientation'!P129)</f>
        <v>1.7857142857142858</v>
      </c>
      <c r="S129" s="101" t="str">
        <f>IF($E129="NaN","NaN",IF($B129="NaN",'2014WavelengthOrientation'!G129,'2014WavelengthOrientation'!Q129))</f>
        <v>NaN</v>
      </c>
      <c r="T129" s="102" t="str">
        <f>IF($E129="NaN","NaN",IF($B129="NaN",'2014WavelengthOrientation'!I129,'2014WavelengthOrientation'!R129))</f>
        <v>NaN</v>
      </c>
      <c r="U129" s="102" t="str">
        <f>IF($E129="NaN","NaN",IF($B129="NaN",'2014WavelengthOrientation'!M129,'2014WavelengthOrientation'!S129))</f>
        <v>NaN</v>
      </c>
      <c r="V129" s="102" t="str">
        <f>IF($E129="NaN","NaN",IF($B129="NaN",'2014WavelengthOrientation'!N129,'2014WavelengthOrientation'!T129))</f>
        <v>NaN</v>
      </c>
      <c r="W129" s="102" t="str">
        <f>IF($E129="NaN","NaN",IF($B129="NaN",'2014WavelengthOrientation'!O129,'2014WavelengthOrientation'!U129))</f>
        <v>NaN</v>
      </c>
      <c r="X129" s="103" t="str">
        <f>IF($E129="NaN","NaN",IF($B129="NaN",'2014WavelengthOrientation'!P129,'2014WavelengthOrientation'!V129))</f>
        <v>NaN</v>
      </c>
      <c r="Y129" s="25"/>
    </row>
    <row r="130" spans="1:25" ht="13">
      <c r="A130" s="97">
        <f>'2014'!A130</f>
        <v>41856</v>
      </c>
      <c r="B130" s="98" t="str">
        <f>'2014'!B130</f>
        <v>NaN</v>
      </c>
      <c r="C130" s="98" t="str">
        <f>'2014'!C130</f>
        <v>NaN</v>
      </c>
      <c r="D130" s="99" t="str">
        <f>'2014'!D130</f>
        <v>NaN</v>
      </c>
      <c r="E130" s="21" t="str">
        <f>'2014'!G130</f>
        <v>NaN</v>
      </c>
      <c r="F130" s="100" t="str">
        <f>'2014'!H130</f>
        <v>NaN</v>
      </c>
      <c r="G130" s="21" t="str">
        <f>IF($C130="NaN","NaN",'2014WavelengthOrientation'!G130)</f>
        <v>NaN</v>
      </c>
      <c r="H130" s="21" t="str">
        <f>IF($C130="NaN","NaN",'2014WavelengthOrientation'!I130)</f>
        <v>NaN</v>
      </c>
      <c r="I130" s="21" t="str">
        <f>IF($C130="NaN","NaN",'2014WavelengthOrientation'!M130)</f>
        <v>NaN</v>
      </c>
      <c r="J130" s="21" t="str">
        <f>IF($C130="NaN","NaN",'2014WavelengthOrientation'!N130)</f>
        <v>NaN</v>
      </c>
      <c r="K130" s="21" t="str">
        <f>IF($C130="NaN","NaN",'2014WavelengthOrientation'!O130)</f>
        <v>NaN</v>
      </c>
      <c r="L130" s="90" t="str">
        <f>IF($C130="NaN","NaN",'2014WavelengthOrientation'!P130)</f>
        <v>NaN</v>
      </c>
      <c r="M130" s="21" t="str">
        <f>IF($D130="NaN","NaN",'2014WavelengthOrientation'!G130)</f>
        <v>NaN</v>
      </c>
      <c r="N130" s="21" t="str">
        <f>IF($D130="NaN","NaN",'2014WavelengthOrientation'!I130)</f>
        <v>NaN</v>
      </c>
      <c r="O130" s="21" t="str">
        <f>IF($D130="NaN","NaN",'2014WavelengthOrientation'!M130)</f>
        <v>NaN</v>
      </c>
      <c r="P130" s="21" t="str">
        <f>IF($D130="NaN","NaN",'2014WavelengthOrientation'!N130)</f>
        <v>NaN</v>
      </c>
      <c r="Q130" s="21" t="str">
        <f>IF($D130="NaN","NaN",'2014WavelengthOrientation'!O130)</f>
        <v>NaN</v>
      </c>
      <c r="R130" s="90" t="str">
        <f>IF($D130="NaN","NaN",'2014WavelengthOrientation'!P130)</f>
        <v>NaN</v>
      </c>
      <c r="S130" s="101" t="str">
        <f>IF($E130="NaN","NaN",IF($B130="NaN",'2014WavelengthOrientation'!G130,'2014WavelengthOrientation'!Q130))</f>
        <v>NaN</v>
      </c>
      <c r="T130" s="102" t="str">
        <f>IF($E130="NaN","NaN",IF($B130="NaN",'2014WavelengthOrientation'!I130,'2014WavelengthOrientation'!R130))</f>
        <v>NaN</v>
      </c>
      <c r="U130" s="102" t="str">
        <f>IF($E130="NaN","NaN",IF($B130="NaN",'2014WavelengthOrientation'!M130,'2014WavelengthOrientation'!S130))</f>
        <v>NaN</v>
      </c>
      <c r="V130" s="102" t="str">
        <f>IF($E130="NaN","NaN",IF($B130="NaN",'2014WavelengthOrientation'!N130,'2014WavelengthOrientation'!T130))</f>
        <v>NaN</v>
      </c>
      <c r="W130" s="102" t="str">
        <f>IF($E130="NaN","NaN",IF($B130="NaN",'2014WavelengthOrientation'!O130,'2014WavelengthOrientation'!U130))</f>
        <v>NaN</v>
      </c>
      <c r="X130" s="103" t="str">
        <f>IF($E130="NaN","NaN",IF($B130="NaN",'2014WavelengthOrientation'!P130,'2014WavelengthOrientation'!V130))</f>
        <v>NaN</v>
      </c>
      <c r="Y130" s="25"/>
    </row>
    <row r="131" spans="1:25" ht="13">
      <c r="A131" s="97">
        <f>'2014'!A131</f>
        <v>41857</v>
      </c>
      <c r="B131" s="98" t="str">
        <f>'2014'!B131</f>
        <v>NaN</v>
      </c>
      <c r="C131" s="98" t="str">
        <f>'2014'!C131</f>
        <v>NaN</v>
      </c>
      <c r="D131" s="99" t="str">
        <f>'2014'!D131</f>
        <v>NaN</v>
      </c>
      <c r="E131" s="21" t="str">
        <f>'2014'!G131</f>
        <v>NaN</v>
      </c>
      <c r="F131" s="100" t="str">
        <f>'2014'!H131</f>
        <v>NaN</v>
      </c>
      <c r="G131" s="21" t="str">
        <f>IF($C131="NaN","NaN",'2014WavelengthOrientation'!G131)</f>
        <v>NaN</v>
      </c>
      <c r="H131" s="21" t="str">
        <f>IF($C131="NaN","NaN",'2014WavelengthOrientation'!I131)</f>
        <v>NaN</v>
      </c>
      <c r="I131" s="21" t="str">
        <f>IF($C131="NaN","NaN",'2014WavelengthOrientation'!M131)</f>
        <v>NaN</v>
      </c>
      <c r="J131" s="21" t="str">
        <f>IF($C131="NaN","NaN",'2014WavelengthOrientation'!N131)</f>
        <v>NaN</v>
      </c>
      <c r="K131" s="21" t="str">
        <f>IF($C131="NaN","NaN",'2014WavelengthOrientation'!O131)</f>
        <v>NaN</v>
      </c>
      <c r="L131" s="90" t="str">
        <f>IF($C131="NaN","NaN",'2014WavelengthOrientation'!P131)</f>
        <v>NaN</v>
      </c>
      <c r="M131" s="21" t="str">
        <f>IF($D131="NaN","NaN",'2014WavelengthOrientation'!G131)</f>
        <v>NaN</v>
      </c>
      <c r="N131" s="21" t="str">
        <f>IF($D131="NaN","NaN",'2014WavelengthOrientation'!I131)</f>
        <v>NaN</v>
      </c>
      <c r="O131" s="21" t="str">
        <f>IF($D131="NaN","NaN",'2014WavelengthOrientation'!M131)</f>
        <v>NaN</v>
      </c>
      <c r="P131" s="21" t="str">
        <f>IF($D131="NaN","NaN",'2014WavelengthOrientation'!N131)</f>
        <v>NaN</v>
      </c>
      <c r="Q131" s="21" t="str">
        <f>IF($D131="NaN","NaN",'2014WavelengthOrientation'!O131)</f>
        <v>NaN</v>
      </c>
      <c r="R131" s="90" t="str">
        <f>IF($D131="NaN","NaN",'2014WavelengthOrientation'!P131)</f>
        <v>NaN</v>
      </c>
      <c r="S131" s="101" t="str">
        <f>IF($E131="NaN","NaN",IF($B131="NaN",'2014WavelengthOrientation'!G131,'2014WavelengthOrientation'!Q131))</f>
        <v>NaN</v>
      </c>
      <c r="T131" s="102" t="str">
        <f>IF($E131="NaN","NaN",IF($B131="NaN",'2014WavelengthOrientation'!I131,'2014WavelengthOrientation'!R131))</f>
        <v>NaN</v>
      </c>
      <c r="U131" s="102" t="str">
        <f>IF($E131="NaN","NaN",IF($B131="NaN",'2014WavelengthOrientation'!M131,'2014WavelengthOrientation'!S131))</f>
        <v>NaN</v>
      </c>
      <c r="V131" s="102" t="str">
        <f>IF($E131="NaN","NaN",IF($B131="NaN",'2014WavelengthOrientation'!N131,'2014WavelengthOrientation'!T131))</f>
        <v>NaN</v>
      </c>
      <c r="W131" s="102" t="str">
        <f>IF($E131="NaN","NaN",IF($B131="NaN",'2014WavelengthOrientation'!O131,'2014WavelengthOrientation'!U131))</f>
        <v>NaN</v>
      </c>
      <c r="X131" s="103" t="str">
        <f>IF($E131="NaN","NaN",IF($B131="NaN",'2014WavelengthOrientation'!P131,'2014WavelengthOrientation'!V131))</f>
        <v>NaN</v>
      </c>
      <c r="Y131" s="25"/>
    </row>
    <row r="132" spans="1:25" ht="13">
      <c r="A132" s="97">
        <f>'2014'!A132</f>
        <v>41858</v>
      </c>
      <c r="B132" s="98" t="str">
        <f>'2014'!B132</f>
        <v>NaN</v>
      </c>
      <c r="C132" s="98" t="str">
        <f>'2014'!C132</f>
        <v>NaN</v>
      </c>
      <c r="D132" s="99" t="str">
        <f>'2014'!D132</f>
        <v>NaN</v>
      </c>
      <c r="E132" s="98" t="str">
        <f>'2014'!G132</f>
        <v>NaN</v>
      </c>
      <c r="F132" s="100" t="str">
        <f>'2014'!H132</f>
        <v>NaN</v>
      </c>
      <c r="G132" s="21" t="str">
        <f>IF($C132="NaN","NaN",'2014WavelengthOrientation'!G132)</f>
        <v>NaN</v>
      </c>
      <c r="H132" s="21" t="str">
        <f>IF($C132="NaN","NaN",'2014WavelengthOrientation'!I132)</f>
        <v>NaN</v>
      </c>
      <c r="I132" s="21" t="str">
        <f>IF($C132="NaN","NaN",'2014WavelengthOrientation'!M132)</f>
        <v>NaN</v>
      </c>
      <c r="J132" s="21" t="str">
        <f>IF($C132="NaN","NaN",'2014WavelengthOrientation'!N132)</f>
        <v>NaN</v>
      </c>
      <c r="K132" s="21" t="str">
        <f>IF($C132="NaN","NaN",'2014WavelengthOrientation'!O132)</f>
        <v>NaN</v>
      </c>
      <c r="L132" s="90" t="str">
        <f>IF($C132="NaN","NaN",'2014WavelengthOrientation'!P132)</f>
        <v>NaN</v>
      </c>
      <c r="M132" s="21" t="str">
        <f>IF($D132="NaN","NaN",'2014WavelengthOrientation'!G132)</f>
        <v>NaN</v>
      </c>
      <c r="N132" s="21" t="str">
        <f>IF($D132="NaN","NaN",'2014WavelengthOrientation'!I132)</f>
        <v>NaN</v>
      </c>
      <c r="O132" s="21" t="str">
        <f>IF($D132="NaN","NaN",'2014WavelengthOrientation'!M132)</f>
        <v>NaN</v>
      </c>
      <c r="P132" s="21" t="str">
        <f>IF($D132="NaN","NaN",'2014WavelengthOrientation'!N132)</f>
        <v>NaN</v>
      </c>
      <c r="Q132" s="21" t="str">
        <f>IF($D132="NaN","NaN",'2014WavelengthOrientation'!O132)</f>
        <v>NaN</v>
      </c>
      <c r="R132" s="90" t="str">
        <f>IF($D132="NaN","NaN",'2014WavelengthOrientation'!P132)</f>
        <v>NaN</v>
      </c>
      <c r="S132" s="101" t="str">
        <f>IF($E132="NaN","NaN",IF($B132="NaN",'2014WavelengthOrientation'!G132,'2014WavelengthOrientation'!Q132))</f>
        <v>NaN</v>
      </c>
      <c r="T132" s="102" t="str">
        <f>IF($E132="NaN","NaN",IF($B132="NaN",'2014WavelengthOrientation'!I132,'2014WavelengthOrientation'!R132))</f>
        <v>NaN</v>
      </c>
      <c r="U132" s="102" t="str">
        <f>IF($E132="NaN","NaN",IF($B132="NaN",'2014WavelengthOrientation'!M132,'2014WavelengthOrientation'!S132))</f>
        <v>NaN</v>
      </c>
      <c r="V132" s="102" t="str">
        <f>IF($E132="NaN","NaN",IF($B132="NaN",'2014WavelengthOrientation'!N132,'2014WavelengthOrientation'!T132))</f>
        <v>NaN</v>
      </c>
      <c r="W132" s="102" t="str">
        <f>IF($E132="NaN","NaN",IF($B132="NaN",'2014WavelengthOrientation'!O132,'2014WavelengthOrientation'!U132))</f>
        <v>NaN</v>
      </c>
      <c r="X132" s="103" t="str">
        <f>IF($E132="NaN","NaN",IF($B132="NaN",'2014WavelengthOrientation'!P132,'2014WavelengthOrientation'!V132))</f>
        <v>NaN</v>
      </c>
      <c r="Y132" s="25"/>
    </row>
    <row r="133" spans="1:25" ht="13">
      <c r="A133" s="97">
        <f>'2014'!A133</f>
        <v>41859</v>
      </c>
      <c r="B133" s="98" t="str">
        <f>'2014'!B133</f>
        <v>NaN</v>
      </c>
      <c r="C133" s="98" t="str">
        <f>'2014'!C133</f>
        <v>NaN</v>
      </c>
      <c r="D133" s="99" t="str">
        <f>'2014'!D133</f>
        <v>NaN</v>
      </c>
      <c r="E133" s="21" t="str">
        <f>'2014'!G133</f>
        <v>NaN</v>
      </c>
      <c r="F133" s="100" t="str">
        <f>'2014'!H133</f>
        <v>NaN</v>
      </c>
      <c r="G133" s="21" t="str">
        <f>IF($C133="NaN","NaN",'2014WavelengthOrientation'!G133)</f>
        <v>NaN</v>
      </c>
      <c r="H133" s="21" t="str">
        <f>IF($C133="NaN","NaN",'2014WavelengthOrientation'!I133)</f>
        <v>NaN</v>
      </c>
      <c r="I133" s="21" t="str">
        <f>IF($C133="NaN","NaN",'2014WavelengthOrientation'!M133)</f>
        <v>NaN</v>
      </c>
      <c r="J133" s="21" t="str">
        <f>IF($C133="NaN","NaN",'2014WavelengthOrientation'!N133)</f>
        <v>NaN</v>
      </c>
      <c r="K133" s="21" t="str">
        <f>IF($C133="NaN","NaN",'2014WavelengthOrientation'!O133)</f>
        <v>NaN</v>
      </c>
      <c r="L133" s="90" t="str">
        <f>IF($C133="NaN","NaN",'2014WavelengthOrientation'!P133)</f>
        <v>NaN</v>
      </c>
      <c r="M133" s="21" t="str">
        <f>IF($D133="NaN","NaN",'2014WavelengthOrientation'!G133)</f>
        <v>NaN</v>
      </c>
      <c r="N133" s="21" t="str">
        <f>IF($D133="NaN","NaN",'2014WavelengthOrientation'!I133)</f>
        <v>NaN</v>
      </c>
      <c r="O133" s="21" t="str">
        <f>IF($D133="NaN","NaN",'2014WavelengthOrientation'!M133)</f>
        <v>NaN</v>
      </c>
      <c r="P133" s="21" t="str">
        <f>IF($D133="NaN","NaN",'2014WavelengthOrientation'!N133)</f>
        <v>NaN</v>
      </c>
      <c r="Q133" s="21" t="str">
        <f>IF($D133="NaN","NaN",'2014WavelengthOrientation'!O133)</f>
        <v>NaN</v>
      </c>
      <c r="R133" s="90" t="str">
        <f>IF($D133="NaN","NaN",'2014WavelengthOrientation'!P133)</f>
        <v>NaN</v>
      </c>
      <c r="S133" s="101" t="str">
        <f>IF($E133="NaN","NaN",IF($B133="NaN",'2014WavelengthOrientation'!G133,'2014WavelengthOrientation'!Q133))</f>
        <v>NaN</v>
      </c>
      <c r="T133" s="102" t="str">
        <f>IF($E133="NaN","NaN",IF($B133="NaN",'2014WavelengthOrientation'!I133,'2014WavelengthOrientation'!R133))</f>
        <v>NaN</v>
      </c>
      <c r="U133" s="102" t="str">
        <f>IF($E133="NaN","NaN",IF($B133="NaN",'2014WavelengthOrientation'!M133,'2014WavelengthOrientation'!S133))</f>
        <v>NaN</v>
      </c>
      <c r="V133" s="102" t="str">
        <f>IF($E133="NaN","NaN",IF($B133="NaN",'2014WavelengthOrientation'!N133,'2014WavelengthOrientation'!T133))</f>
        <v>NaN</v>
      </c>
      <c r="W133" s="102" t="str">
        <f>IF($E133="NaN","NaN",IF($B133="NaN",'2014WavelengthOrientation'!O133,'2014WavelengthOrientation'!U133))</f>
        <v>NaN</v>
      </c>
      <c r="X133" s="103" t="str">
        <f>IF($E133="NaN","NaN",IF($B133="NaN",'2014WavelengthOrientation'!P133,'2014WavelengthOrientation'!V133))</f>
        <v>NaN</v>
      </c>
      <c r="Y133" s="25"/>
    </row>
    <row r="134" spans="1:25" ht="13">
      <c r="A134" s="97">
        <f>'2014'!A134</f>
        <v>41860</v>
      </c>
      <c r="B134" s="98" t="str">
        <f>'2014'!B134</f>
        <v>NaN</v>
      </c>
      <c r="C134" s="98" t="str">
        <f>'2014'!C134</f>
        <v>NaN</v>
      </c>
      <c r="D134" s="99" t="str">
        <f>'2014'!D134</f>
        <v>NaN</v>
      </c>
      <c r="E134" s="21" t="str">
        <f>'2014'!G134</f>
        <v>NaN</v>
      </c>
      <c r="F134" s="100" t="str">
        <f>'2014'!H134</f>
        <v>NaN</v>
      </c>
      <c r="G134" s="21" t="str">
        <f>IF($C134="NaN","NaN",'2014WavelengthOrientation'!G134)</f>
        <v>NaN</v>
      </c>
      <c r="H134" s="21" t="str">
        <f>IF($C134="NaN","NaN",'2014WavelengthOrientation'!I134)</f>
        <v>NaN</v>
      </c>
      <c r="I134" s="21" t="str">
        <f>IF($C134="NaN","NaN",'2014WavelengthOrientation'!M134)</f>
        <v>NaN</v>
      </c>
      <c r="J134" s="21" t="str">
        <f>IF($C134="NaN","NaN",'2014WavelengthOrientation'!N134)</f>
        <v>NaN</v>
      </c>
      <c r="K134" s="21" t="str">
        <f>IF($C134="NaN","NaN",'2014WavelengthOrientation'!O134)</f>
        <v>NaN</v>
      </c>
      <c r="L134" s="90" t="str">
        <f>IF($C134="NaN","NaN",'2014WavelengthOrientation'!P134)</f>
        <v>NaN</v>
      </c>
      <c r="M134" s="21" t="str">
        <f>IF($D134="NaN","NaN",'2014WavelengthOrientation'!G134)</f>
        <v>NaN</v>
      </c>
      <c r="N134" s="21" t="str">
        <f>IF($D134="NaN","NaN",'2014WavelengthOrientation'!I134)</f>
        <v>NaN</v>
      </c>
      <c r="O134" s="21" t="str">
        <f>IF($D134="NaN","NaN",'2014WavelengthOrientation'!M134)</f>
        <v>NaN</v>
      </c>
      <c r="P134" s="21" t="str">
        <f>IF($D134="NaN","NaN",'2014WavelengthOrientation'!N134)</f>
        <v>NaN</v>
      </c>
      <c r="Q134" s="21" t="str">
        <f>IF($D134="NaN","NaN",'2014WavelengthOrientation'!O134)</f>
        <v>NaN</v>
      </c>
      <c r="R134" s="90" t="str">
        <f>IF($D134="NaN","NaN",'2014WavelengthOrientation'!P134)</f>
        <v>NaN</v>
      </c>
      <c r="S134" s="101" t="str">
        <f>IF($E134="NaN","NaN",IF($B134="NaN",'2014WavelengthOrientation'!G134,'2014WavelengthOrientation'!Q134))</f>
        <v>NaN</v>
      </c>
      <c r="T134" s="102" t="str">
        <f>IF($E134="NaN","NaN",IF($B134="NaN",'2014WavelengthOrientation'!I134,'2014WavelengthOrientation'!R134))</f>
        <v>NaN</v>
      </c>
      <c r="U134" s="102" t="str">
        <f>IF($E134="NaN","NaN",IF($B134="NaN",'2014WavelengthOrientation'!M134,'2014WavelengthOrientation'!S134))</f>
        <v>NaN</v>
      </c>
      <c r="V134" s="102" t="str">
        <f>IF($E134="NaN","NaN",IF($B134="NaN",'2014WavelengthOrientation'!N134,'2014WavelengthOrientation'!T134))</f>
        <v>NaN</v>
      </c>
      <c r="W134" s="102" t="str">
        <f>IF($E134="NaN","NaN",IF($B134="NaN",'2014WavelengthOrientation'!O134,'2014WavelengthOrientation'!U134))</f>
        <v>NaN</v>
      </c>
      <c r="X134" s="103" t="str">
        <f>IF($E134="NaN","NaN",IF($B134="NaN",'2014WavelengthOrientation'!P134,'2014WavelengthOrientation'!V134))</f>
        <v>NaN</v>
      </c>
      <c r="Y134" s="25"/>
    </row>
    <row r="135" spans="1:25" ht="13">
      <c r="A135" s="97">
        <f>'2014'!A135</f>
        <v>41861</v>
      </c>
      <c r="B135" s="98" t="str">
        <f>'2014'!B135</f>
        <v>NaN</v>
      </c>
      <c r="C135" s="98" t="str">
        <f>'2014'!C135</f>
        <v>NaN</v>
      </c>
      <c r="D135" s="99" t="str">
        <f>'2014'!D135</f>
        <v>NaN</v>
      </c>
      <c r="E135" s="21" t="str">
        <f>'2014'!G135</f>
        <v>NaN</v>
      </c>
      <c r="F135" s="90" t="str">
        <f>'2014'!H135</f>
        <v>NaN</v>
      </c>
      <c r="G135" s="21" t="str">
        <f>IF($C135="NaN","NaN",'2014WavelengthOrientation'!G135)</f>
        <v>NaN</v>
      </c>
      <c r="H135" s="21" t="str">
        <f>IF($C135="NaN","NaN",'2014WavelengthOrientation'!I135)</f>
        <v>NaN</v>
      </c>
      <c r="I135" s="21" t="str">
        <f>IF($C135="NaN","NaN",'2014WavelengthOrientation'!M135)</f>
        <v>NaN</v>
      </c>
      <c r="J135" s="21" t="str">
        <f>IF($C135="NaN","NaN",'2014WavelengthOrientation'!N135)</f>
        <v>NaN</v>
      </c>
      <c r="K135" s="21" t="str">
        <f>IF($C135="NaN","NaN",'2014WavelengthOrientation'!O135)</f>
        <v>NaN</v>
      </c>
      <c r="L135" s="90" t="str">
        <f>IF($C135="NaN","NaN",'2014WavelengthOrientation'!P135)</f>
        <v>NaN</v>
      </c>
      <c r="M135" s="21" t="str">
        <f>IF($D135="NaN","NaN",'2014WavelengthOrientation'!G135)</f>
        <v>NaN</v>
      </c>
      <c r="N135" s="21" t="str">
        <f>IF($D135="NaN","NaN",'2014WavelengthOrientation'!I135)</f>
        <v>NaN</v>
      </c>
      <c r="O135" s="21" t="str">
        <f>IF($D135="NaN","NaN",'2014WavelengthOrientation'!M135)</f>
        <v>NaN</v>
      </c>
      <c r="P135" s="21" t="str">
        <f>IF($D135="NaN","NaN",'2014WavelengthOrientation'!N135)</f>
        <v>NaN</v>
      </c>
      <c r="Q135" s="21" t="str">
        <f>IF($D135="NaN","NaN",'2014WavelengthOrientation'!O135)</f>
        <v>NaN</v>
      </c>
      <c r="R135" s="90" t="str">
        <f>IF($D135="NaN","NaN",'2014WavelengthOrientation'!P135)</f>
        <v>NaN</v>
      </c>
      <c r="S135" s="101" t="str">
        <f>IF($E135="NaN","NaN",IF($B135="NaN",'2014WavelengthOrientation'!G135,'2014WavelengthOrientation'!Q135))</f>
        <v>NaN</v>
      </c>
      <c r="T135" s="102" t="str">
        <f>IF($E135="NaN","NaN",IF($B135="NaN",'2014WavelengthOrientation'!I135,'2014WavelengthOrientation'!R135))</f>
        <v>NaN</v>
      </c>
      <c r="U135" s="102" t="str">
        <f>IF($E135="NaN","NaN",IF($B135="NaN",'2014WavelengthOrientation'!M135,'2014WavelengthOrientation'!S135))</f>
        <v>NaN</v>
      </c>
      <c r="V135" s="102" t="str">
        <f>IF($E135="NaN","NaN",IF($B135="NaN",'2014WavelengthOrientation'!N135,'2014WavelengthOrientation'!T135))</f>
        <v>NaN</v>
      </c>
      <c r="W135" s="102" t="str">
        <f>IF($E135="NaN","NaN",IF($B135="NaN",'2014WavelengthOrientation'!O135,'2014WavelengthOrientation'!U135))</f>
        <v>NaN</v>
      </c>
      <c r="X135" s="103" t="str">
        <f>IF($E135="NaN","NaN",IF($B135="NaN",'2014WavelengthOrientation'!P135,'2014WavelengthOrientation'!V135))</f>
        <v>NaN</v>
      </c>
      <c r="Y135" s="25"/>
    </row>
    <row r="136" spans="1:25" ht="13">
      <c r="A136" s="97">
        <f>'2014'!A136</f>
        <v>41862</v>
      </c>
      <c r="B136" s="98">
        <f>'2014'!B136</f>
        <v>0.69444444444444442</v>
      </c>
      <c r="C136" s="98" t="str">
        <f>'2014'!C136</f>
        <v>NaN</v>
      </c>
      <c r="D136" s="99">
        <f>'2014'!D136</f>
        <v>0.76944444444444449</v>
      </c>
      <c r="E136" s="98" t="str">
        <f>'2014'!G136</f>
        <v>NaN</v>
      </c>
      <c r="F136" s="100" t="str">
        <f>'2014'!H136</f>
        <v>NaN</v>
      </c>
      <c r="G136" s="21" t="str">
        <f>IF($C136="NaN","NaN",'2014WavelengthOrientation'!G136)</f>
        <v>NaN</v>
      </c>
      <c r="H136" s="21" t="str">
        <f>IF($C136="NaN","NaN",'2014WavelengthOrientation'!I136)</f>
        <v>NaN</v>
      </c>
      <c r="I136" s="21" t="str">
        <f>IF($C136="NaN","NaN",'2014WavelengthOrientation'!M136)</f>
        <v>NaN</v>
      </c>
      <c r="J136" s="21" t="str">
        <f>IF($C136="NaN","NaN",'2014WavelengthOrientation'!N136)</f>
        <v>NaN</v>
      </c>
      <c r="K136" s="21" t="str">
        <f>IF($C136="NaN","NaN",'2014WavelengthOrientation'!O136)</f>
        <v>NaN</v>
      </c>
      <c r="L136" s="90" t="str">
        <f>IF($C136="NaN","NaN",'2014WavelengthOrientation'!P136)</f>
        <v>NaN</v>
      </c>
      <c r="M136" s="21">
        <f>IF($D136="NaN","NaN",'2014WavelengthOrientation'!G136)</f>
        <v>3</v>
      </c>
      <c r="N136" s="21">
        <f>IF($D136="NaN","NaN",'2014WavelengthOrientation'!I136)</f>
        <v>2.5</v>
      </c>
      <c r="O136" s="21">
        <f>IF($D136="NaN","NaN",'2014WavelengthOrientation'!M136)</f>
        <v>0.95</v>
      </c>
      <c r="P136" s="21">
        <f>IF($D136="NaN","NaN",'2014WavelengthOrientation'!N136)</f>
        <v>1.5</v>
      </c>
      <c r="Q136" s="21">
        <f>IF($D136="NaN","NaN",'2014WavelengthOrientation'!O136)</f>
        <v>3.1578947368421053</v>
      </c>
      <c r="R136" s="90">
        <f>IF($D136="NaN","NaN",'2014WavelengthOrientation'!P136)</f>
        <v>1.6666666666666667</v>
      </c>
      <c r="S136" s="101" t="str">
        <f>IF($E136="NaN","NaN",IF($B136="NaN",'2014WavelengthOrientation'!G136,'2014WavelengthOrientation'!Q136))</f>
        <v>NaN</v>
      </c>
      <c r="T136" s="102" t="str">
        <f>IF($E136="NaN","NaN",IF($B136="NaN",'2014WavelengthOrientation'!I136,'2014WavelengthOrientation'!R136))</f>
        <v>NaN</v>
      </c>
      <c r="U136" s="102" t="str">
        <f>IF($E136="NaN","NaN",IF($B136="NaN",'2014WavelengthOrientation'!M136,'2014WavelengthOrientation'!S136))</f>
        <v>NaN</v>
      </c>
      <c r="V136" s="102" t="str">
        <f>IF($E136="NaN","NaN",IF($B136="NaN",'2014WavelengthOrientation'!N136,'2014WavelengthOrientation'!T136))</f>
        <v>NaN</v>
      </c>
      <c r="W136" s="102" t="str">
        <f>IF($E136="NaN","NaN",IF($B136="NaN",'2014WavelengthOrientation'!O136,'2014WavelengthOrientation'!U136))</f>
        <v>NaN</v>
      </c>
      <c r="X136" s="103" t="str">
        <f>IF($E136="NaN","NaN",IF($B136="NaN",'2014WavelengthOrientation'!P136,'2014WavelengthOrientation'!V136))</f>
        <v>NaN</v>
      </c>
      <c r="Y136" s="25"/>
    </row>
    <row r="137" spans="1:25" ht="13">
      <c r="A137" s="97">
        <f>'2014'!A137</f>
        <v>41863</v>
      </c>
      <c r="B137" s="98">
        <f>'2014'!B137</f>
        <v>0.64375000000000004</v>
      </c>
      <c r="C137" s="98" t="str">
        <f>'2014'!C137</f>
        <v>NaN</v>
      </c>
      <c r="D137" s="98">
        <f>'2014'!D137</f>
        <v>0.78472222222222221</v>
      </c>
      <c r="E137" s="21" t="str">
        <f>'2014'!G137</f>
        <v>NaN</v>
      </c>
      <c r="F137" s="100" t="str">
        <f>'2014'!H137</f>
        <v>NaN</v>
      </c>
      <c r="G137" s="21" t="str">
        <f>IF($C137="NaN","NaN",'2014WavelengthOrientation'!G137)</f>
        <v>NaN</v>
      </c>
      <c r="H137" s="21" t="str">
        <f>IF($C137="NaN","NaN",'2014WavelengthOrientation'!I137)</f>
        <v>NaN</v>
      </c>
      <c r="I137" s="21" t="str">
        <f>IF($C137="NaN","NaN",'2014WavelengthOrientation'!M137)</f>
        <v>NaN</v>
      </c>
      <c r="J137" s="21" t="str">
        <f>IF($C137="NaN","NaN",'2014WavelengthOrientation'!N137)</f>
        <v>NaN</v>
      </c>
      <c r="K137" s="21" t="str">
        <f>IF($C137="NaN","NaN",'2014WavelengthOrientation'!O137)</f>
        <v>NaN</v>
      </c>
      <c r="L137" s="90" t="str">
        <f>IF($C137="NaN","NaN",'2014WavelengthOrientation'!P137)</f>
        <v>NaN</v>
      </c>
      <c r="M137" s="21">
        <f>IF($D137="NaN","NaN",'2014WavelengthOrientation'!G137)</f>
        <v>2.2000000000000002</v>
      </c>
      <c r="N137" s="21">
        <f>IF($D137="NaN","NaN",'2014WavelengthOrientation'!I137)</f>
        <v>2.9</v>
      </c>
      <c r="O137" s="21">
        <f>IF($D137="NaN","NaN",'2014WavelengthOrientation'!M137)</f>
        <v>0.4</v>
      </c>
      <c r="P137" s="21">
        <f>IF($D137="NaN","NaN",'2014WavelengthOrientation'!N137)</f>
        <v>1</v>
      </c>
      <c r="Q137" s="21">
        <f>IF($D137="NaN","NaN",'2014WavelengthOrientation'!O137)</f>
        <v>5.5</v>
      </c>
      <c r="R137" s="90">
        <f>IF($D137="NaN","NaN",'2014WavelengthOrientation'!P137)</f>
        <v>2.9</v>
      </c>
      <c r="S137" s="101" t="str">
        <f>IF($E137="NaN","NaN",IF($B137="NaN",'2014WavelengthOrientation'!G137,'2014WavelengthOrientation'!Q137))</f>
        <v>NaN</v>
      </c>
      <c r="T137" s="102" t="str">
        <f>IF($E137="NaN","NaN",IF($B137="NaN",'2014WavelengthOrientation'!I137,'2014WavelengthOrientation'!R137))</f>
        <v>NaN</v>
      </c>
      <c r="U137" s="102" t="str">
        <f>IF($E137="NaN","NaN",IF($B137="NaN",'2014WavelengthOrientation'!M137,'2014WavelengthOrientation'!S137))</f>
        <v>NaN</v>
      </c>
      <c r="V137" s="102" t="str">
        <f>IF($E137="NaN","NaN",IF($B137="NaN",'2014WavelengthOrientation'!N137,'2014WavelengthOrientation'!T137))</f>
        <v>NaN</v>
      </c>
      <c r="W137" s="102" t="str">
        <f>IF($E137="NaN","NaN",IF($B137="NaN",'2014WavelengthOrientation'!O137,'2014WavelengthOrientation'!U137))</f>
        <v>NaN</v>
      </c>
      <c r="X137" s="103" t="str">
        <f>IF($E137="NaN","NaN",IF($B137="NaN",'2014WavelengthOrientation'!P137,'2014WavelengthOrientation'!V137))</f>
        <v>NaN</v>
      </c>
      <c r="Y137" s="25"/>
    </row>
    <row r="138" spans="1:25" ht="13">
      <c r="A138" s="97">
        <f>'2014'!A138</f>
        <v>41864</v>
      </c>
      <c r="B138" s="98" t="str">
        <f>'2014'!B138</f>
        <v>NaN</v>
      </c>
      <c r="C138" s="98" t="str">
        <f>'2014'!C138</f>
        <v>NaN</v>
      </c>
      <c r="D138" s="21" t="str">
        <f>'2014'!D138</f>
        <v>NaN</v>
      </c>
      <c r="E138" s="98">
        <f>'2014'!G138</f>
        <v>0.86041666666666672</v>
      </c>
      <c r="F138" s="100">
        <f>'2014'!H138</f>
        <v>0.96875</v>
      </c>
      <c r="G138" s="21" t="str">
        <f>IF($C138="NaN","NaN",'2014WavelengthOrientation'!G138)</f>
        <v>NaN</v>
      </c>
      <c r="H138" s="21" t="str">
        <f>IF($C138="NaN","NaN",'2014WavelengthOrientation'!I138)</f>
        <v>NaN</v>
      </c>
      <c r="I138" s="21" t="str">
        <f>IF($C138="NaN","NaN",'2014WavelengthOrientation'!M138)</f>
        <v>NaN</v>
      </c>
      <c r="J138" s="21" t="str">
        <f>IF($C138="NaN","NaN",'2014WavelengthOrientation'!N138)</f>
        <v>NaN</v>
      </c>
      <c r="K138" s="21" t="str">
        <f>IF($C138="NaN","NaN",'2014WavelengthOrientation'!O138)</f>
        <v>NaN</v>
      </c>
      <c r="L138" s="90" t="str">
        <f>IF($C138="NaN","NaN",'2014WavelengthOrientation'!P138)</f>
        <v>NaN</v>
      </c>
      <c r="M138" s="21" t="str">
        <f>IF($D138="NaN","NaN",'2014WavelengthOrientation'!G138)</f>
        <v>NaN</v>
      </c>
      <c r="N138" s="21" t="str">
        <f>IF($D138="NaN","NaN",'2014WavelengthOrientation'!I138)</f>
        <v>NaN</v>
      </c>
      <c r="O138" s="21" t="str">
        <f>IF($D138="NaN","NaN",'2014WavelengthOrientation'!M138)</f>
        <v>NaN</v>
      </c>
      <c r="P138" s="21" t="str">
        <f>IF($D138="NaN","NaN",'2014WavelengthOrientation'!N138)</f>
        <v>NaN</v>
      </c>
      <c r="Q138" s="21" t="str">
        <f>IF($D138="NaN","NaN",'2014WavelengthOrientation'!O138)</f>
        <v>NaN</v>
      </c>
      <c r="R138" s="90" t="str">
        <f>IF($D138="NaN","NaN",'2014WavelengthOrientation'!P138)</f>
        <v>NaN</v>
      </c>
      <c r="S138" s="101">
        <f>IF($E138="NaN","NaN",IF($B138="NaN",'2014WavelengthOrientation'!G138,'2014WavelengthOrientation'!Q138))</f>
        <v>3.3</v>
      </c>
      <c r="T138" s="102">
        <f>IF($E138="NaN","NaN",IF($B138="NaN",'2014WavelengthOrientation'!I138,'2014WavelengthOrientation'!R138))</f>
        <v>6.5</v>
      </c>
      <c r="U138" s="102">
        <f>IF($E138="NaN","NaN",IF($B138="NaN",'2014WavelengthOrientation'!M138,'2014WavelengthOrientation'!S138))</f>
        <v>0.85</v>
      </c>
      <c r="V138" s="102">
        <f>IF($E138="NaN","NaN",IF($B138="NaN",'2014WavelengthOrientation'!N138,'2014WavelengthOrientation'!T138))</f>
        <v>0.65</v>
      </c>
      <c r="W138" s="102">
        <f>IF($E138="NaN","NaN",IF($B138="NaN",'2014WavelengthOrientation'!O138,'2014WavelengthOrientation'!U138))</f>
        <v>3.8823529411764706</v>
      </c>
      <c r="X138" s="103">
        <f>IF($E138="NaN","NaN",IF($B138="NaN",'2014WavelengthOrientation'!P138,'2014WavelengthOrientation'!V138))</f>
        <v>10</v>
      </c>
      <c r="Y138" s="25"/>
    </row>
    <row r="139" spans="1:25" ht="13">
      <c r="A139" s="97">
        <f>'2014'!A139</f>
        <v>41865</v>
      </c>
      <c r="B139" s="98">
        <f>'2014'!B139</f>
        <v>0.65208333333333335</v>
      </c>
      <c r="C139" s="98" t="str">
        <f>'2014'!C139</f>
        <v>NaN</v>
      </c>
      <c r="D139" s="99">
        <f>'2014'!D139</f>
        <v>0.73541666666666672</v>
      </c>
      <c r="E139" s="21" t="str">
        <f>'2014'!G139</f>
        <v>NaN</v>
      </c>
      <c r="F139" s="90" t="str">
        <f>'2014'!H139</f>
        <v>NaN</v>
      </c>
      <c r="G139" s="21" t="str">
        <f>IF($C139="NaN","NaN",'2014WavelengthOrientation'!G139)</f>
        <v>NaN</v>
      </c>
      <c r="H139" s="21" t="str">
        <f>IF($C139="NaN","NaN",'2014WavelengthOrientation'!I139)</f>
        <v>NaN</v>
      </c>
      <c r="I139" s="21" t="str">
        <f>IF($C139="NaN","NaN",'2014WavelengthOrientation'!M139)</f>
        <v>NaN</v>
      </c>
      <c r="J139" s="21" t="str">
        <f>IF($C139="NaN","NaN",'2014WavelengthOrientation'!N139)</f>
        <v>NaN</v>
      </c>
      <c r="K139" s="21" t="str">
        <f>IF($C139="NaN","NaN",'2014WavelengthOrientation'!O139)</f>
        <v>NaN</v>
      </c>
      <c r="L139" s="90" t="str">
        <f>IF($C139="NaN","NaN",'2014WavelengthOrientation'!P139)</f>
        <v>NaN</v>
      </c>
      <c r="M139" s="21">
        <f>IF($D139="NaN","NaN",'2014WavelengthOrientation'!G139)</f>
        <v>2.2000000000000002</v>
      </c>
      <c r="N139" s="21">
        <f>IF($D139="NaN","NaN",'2014WavelengthOrientation'!I139)</f>
        <v>2.5</v>
      </c>
      <c r="O139" s="21">
        <f>IF($D139="NaN","NaN",'2014WavelengthOrientation'!M139)</f>
        <v>0.4</v>
      </c>
      <c r="P139" s="21">
        <f>IF($D139="NaN","NaN",'2014WavelengthOrientation'!N139)</f>
        <v>0.85</v>
      </c>
      <c r="Q139" s="21">
        <f>IF($D139="NaN","NaN",'2014WavelengthOrientation'!O139)</f>
        <v>5.5</v>
      </c>
      <c r="R139" s="90">
        <f>IF($D139="NaN","NaN",'2014WavelengthOrientation'!P139)</f>
        <v>2.9411764705882355</v>
      </c>
      <c r="S139" s="101" t="str">
        <f>IF($E139="NaN","NaN",IF($B139="NaN",'2014WavelengthOrientation'!G139,'2014WavelengthOrientation'!Q139))</f>
        <v>NaN</v>
      </c>
      <c r="T139" s="102" t="str">
        <f>IF($E139="NaN","NaN",IF($B139="NaN",'2014WavelengthOrientation'!I139,'2014WavelengthOrientation'!R139))</f>
        <v>NaN</v>
      </c>
      <c r="U139" s="102" t="str">
        <f>IF($E139="NaN","NaN",IF($B139="NaN",'2014WavelengthOrientation'!M139,'2014WavelengthOrientation'!S139))</f>
        <v>NaN</v>
      </c>
      <c r="V139" s="102" t="str">
        <f>IF($E139="NaN","NaN",IF($B139="NaN",'2014WavelengthOrientation'!N139,'2014WavelengthOrientation'!T139))</f>
        <v>NaN</v>
      </c>
      <c r="W139" s="102" t="str">
        <f>IF($E139="NaN","NaN",IF($B139="NaN",'2014WavelengthOrientation'!O139,'2014WavelengthOrientation'!U139))</f>
        <v>NaN</v>
      </c>
      <c r="X139" s="103" t="str">
        <f>IF($E139="NaN","NaN",IF($B139="NaN",'2014WavelengthOrientation'!P139,'2014WavelengthOrientation'!V139))</f>
        <v>NaN</v>
      </c>
      <c r="Y139" s="25"/>
    </row>
    <row r="140" spans="1:25" ht="13">
      <c r="A140" s="97">
        <f>'2014'!A140</f>
        <v>41866</v>
      </c>
      <c r="B140" s="98">
        <f>'2014'!B140</f>
        <v>0.72569444444444442</v>
      </c>
      <c r="C140" s="98" t="str">
        <f>'2014'!C140</f>
        <v>NaN</v>
      </c>
      <c r="D140" s="99">
        <f>'2014'!D140</f>
        <v>0.86875000000000002</v>
      </c>
      <c r="E140" s="21" t="str">
        <f>'2014'!G140</f>
        <v>NaN</v>
      </c>
      <c r="F140" s="100" t="str">
        <f>'2014'!H140</f>
        <v>NaN</v>
      </c>
      <c r="G140" s="21" t="str">
        <f>IF($C140="NaN","NaN",'2014WavelengthOrientation'!G140)</f>
        <v>NaN</v>
      </c>
      <c r="H140" s="21" t="str">
        <f>IF($C140="NaN","NaN",'2014WavelengthOrientation'!I140)</f>
        <v>NaN</v>
      </c>
      <c r="I140" s="21" t="str">
        <f>IF($C140="NaN","NaN",'2014WavelengthOrientation'!M140)</f>
        <v>NaN</v>
      </c>
      <c r="J140" s="21" t="str">
        <f>IF($C140="NaN","NaN",'2014WavelengthOrientation'!N140)</f>
        <v>NaN</v>
      </c>
      <c r="K140" s="21" t="str">
        <f>IF($C140="NaN","NaN",'2014WavelengthOrientation'!O140)</f>
        <v>NaN</v>
      </c>
      <c r="L140" s="90" t="str">
        <f>IF($C140="NaN","NaN",'2014WavelengthOrientation'!P140)</f>
        <v>NaN</v>
      </c>
      <c r="M140" s="21">
        <f>IF($D140="NaN","NaN",'2014WavelengthOrientation'!G140)</f>
        <v>2.9</v>
      </c>
      <c r="N140" s="21">
        <f>IF($D140="NaN","NaN",'2014WavelengthOrientation'!I140)</f>
        <v>3.3</v>
      </c>
      <c r="O140" s="21">
        <f>IF($D140="NaN","NaN",'2014WavelengthOrientation'!M140)</f>
        <v>0.7</v>
      </c>
      <c r="P140" s="21">
        <f>IF($D140="NaN","NaN",'2014WavelengthOrientation'!N140)</f>
        <v>1.1499999999999999</v>
      </c>
      <c r="Q140" s="21">
        <f>IF($D140="NaN","NaN",'2014WavelengthOrientation'!O140)</f>
        <v>4.1428571428571432</v>
      </c>
      <c r="R140" s="90">
        <f>IF($D140="NaN","NaN",'2014WavelengthOrientation'!P140)</f>
        <v>2.8695652173913042</v>
      </c>
      <c r="S140" s="101" t="str">
        <f>IF($E140="NaN","NaN",IF($B140="NaN",'2014WavelengthOrientation'!G140,'2014WavelengthOrientation'!Q140))</f>
        <v>NaN</v>
      </c>
      <c r="T140" s="102" t="str">
        <f>IF($E140="NaN","NaN",IF($B140="NaN",'2014WavelengthOrientation'!I140,'2014WavelengthOrientation'!R140))</f>
        <v>NaN</v>
      </c>
      <c r="U140" s="102" t="str">
        <f>IF($E140="NaN","NaN",IF($B140="NaN",'2014WavelengthOrientation'!M140,'2014WavelengthOrientation'!S140))</f>
        <v>NaN</v>
      </c>
      <c r="V140" s="102" t="str">
        <f>IF($E140="NaN","NaN",IF($B140="NaN",'2014WavelengthOrientation'!N140,'2014WavelengthOrientation'!T140))</f>
        <v>NaN</v>
      </c>
      <c r="W140" s="102" t="str">
        <f>IF($E140="NaN","NaN",IF($B140="NaN",'2014WavelengthOrientation'!O140,'2014WavelengthOrientation'!U140))</f>
        <v>NaN</v>
      </c>
      <c r="X140" s="103" t="str">
        <f>IF($E140="NaN","NaN",IF($B140="NaN",'2014WavelengthOrientation'!P140,'2014WavelengthOrientation'!V140))</f>
        <v>NaN</v>
      </c>
      <c r="Y140" s="25"/>
    </row>
    <row r="141" spans="1:25" ht="13">
      <c r="A141" s="97">
        <f>'2014'!A141</f>
        <v>41867</v>
      </c>
      <c r="B141" s="98" t="str">
        <f>'2014'!B141</f>
        <v>NaN</v>
      </c>
      <c r="C141" s="98" t="str">
        <f>'2014'!C141</f>
        <v>NaN</v>
      </c>
      <c r="D141" s="21" t="str">
        <f>'2014'!D141</f>
        <v>NaN</v>
      </c>
      <c r="E141" s="21" t="str">
        <f>'2014'!G141</f>
        <v>NaN</v>
      </c>
      <c r="F141" s="90" t="str">
        <f>'2014'!H141</f>
        <v>NaN</v>
      </c>
      <c r="G141" s="21" t="str">
        <f>IF($C141="NaN","NaN",'2014WavelengthOrientation'!G141)</f>
        <v>NaN</v>
      </c>
      <c r="H141" s="21" t="str">
        <f>IF($C141="NaN","NaN",'2014WavelengthOrientation'!I141)</f>
        <v>NaN</v>
      </c>
      <c r="I141" s="21" t="str">
        <f>IF($C141="NaN","NaN",'2014WavelengthOrientation'!M141)</f>
        <v>NaN</v>
      </c>
      <c r="J141" s="21" t="str">
        <f>IF($C141="NaN","NaN",'2014WavelengthOrientation'!N141)</f>
        <v>NaN</v>
      </c>
      <c r="K141" s="21" t="str">
        <f>IF($C141="NaN","NaN",'2014WavelengthOrientation'!O141)</f>
        <v>NaN</v>
      </c>
      <c r="L141" s="90" t="str">
        <f>IF($C141="NaN","NaN",'2014WavelengthOrientation'!P141)</f>
        <v>NaN</v>
      </c>
      <c r="M141" s="21" t="str">
        <f>IF($D141="NaN","NaN",'2014WavelengthOrientation'!G141)</f>
        <v>NaN</v>
      </c>
      <c r="N141" s="21" t="str">
        <f>IF($D141="NaN","NaN",'2014WavelengthOrientation'!I141)</f>
        <v>NaN</v>
      </c>
      <c r="O141" s="21" t="str">
        <f>IF($D141="NaN","NaN",'2014WavelengthOrientation'!M141)</f>
        <v>NaN</v>
      </c>
      <c r="P141" s="21" t="str">
        <f>IF($D141="NaN","NaN",'2014WavelengthOrientation'!N141)</f>
        <v>NaN</v>
      </c>
      <c r="Q141" s="21" t="str">
        <f>IF($D141="NaN","NaN",'2014WavelengthOrientation'!O141)</f>
        <v>NaN</v>
      </c>
      <c r="R141" s="90" t="str">
        <f>IF($D141="NaN","NaN",'2014WavelengthOrientation'!P141)</f>
        <v>NaN</v>
      </c>
      <c r="S141" s="101" t="str">
        <f>IF($E141="NaN","NaN",IF($B141="NaN",'2014WavelengthOrientation'!G141,'2014WavelengthOrientation'!Q141))</f>
        <v>NaN</v>
      </c>
      <c r="T141" s="102" t="str">
        <f>IF($E141="NaN","NaN",IF($B141="NaN",'2014WavelengthOrientation'!I141,'2014WavelengthOrientation'!R141))</f>
        <v>NaN</v>
      </c>
      <c r="U141" s="102" t="str">
        <f>IF($E141="NaN","NaN",IF($B141="NaN",'2014WavelengthOrientation'!M141,'2014WavelengthOrientation'!S141))</f>
        <v>NaN</v>
      </c>
      <c r="V141" s="102" t="str">
        <f>IF($E141="NaN","NaN",IF($B141="NaN",'2014WavelengthOrientation'!N141,'2014WavelengthOrientation'!T141))</f>
        <v>NaN</v>
      </c>
      <c r="W141" s="102" t="str">
        <f>IF($E141="NaN","NaN",IF($B141="NaN",'2014WavelengthOrientation'!O141,'2014WavelengthOrientation'!U141))</f>
        <v>NaN</v>
      </c>
      <c r="X141" s="103" t="str">
        <f>IF($E141="NaN","NaN",IF($B141="NaN",'2014WavelengthOrientation'!P141,'2014WavelengthOrientation'!V141))</f>
        <v>NaN</v>
      </c>
      <c r="Y141" s="25"/>
    </row>
    <row r="142" spans="1:25" ht="13">
      <c r="A142" s="97">
        <f>'2014'!A142</f>
        <v>41868</v>
      </c>
      <c r="B142" s="98" t="str">
        <f>'2014'!B142</f>
        <v>NaN</v>
      </c>
      <c r="C142" s="98" t="str">
        <f>'2014'!C142</f>
        <v>NaN</v>
      </c>
      <c r="D142" s="21" t="str">
        <f>'2014'!D142</f>
        <v>NaN</v>
      </c>
      <c r="E142" s="21" t="str">
        <f>'2014'!G142</f>
        <v>NaN</v>
      </c>
      <c r="F142" s="90" t="str">
        <f>'2014'!H142</f>
        <v>NaN</v>
      </c>
      <c r="G142" s="21" t="str">
        <f>IF($C142="NaN","NaN",'2014WavelengthOrientation'!G142)</f>
        <v>NaN</v>
      </c>
      <c r="H142" s="21" t="str">
        <f>IF($C142="NaN","NaN",'2014WavelengthOrientation'!I142)</f>
        <v>NaN</v>
      </c>
      <c r="I142" s="21" t="str">
        <f>IF($C142="NaN","NaN",'2014WavelengthOrientation'!M142)</f>
        <v>NaN</v>
      </c>
      <c r="J142" s="21" t="str">
        <f>IF($C142="NaN","NaN",'2014WavelengthOrientation'!N142)</f>
        <v>NaN</v>
      </c>
      <c r="K142" s="21" t="str">
        <f>IF($C142="NaN","NaN",'2014WavelengthOrientation'!O142)</f>
        <v>NaN</v>
      </c>
      <c r="L142" s="90" t="str">
        <f>IF($C142="NaN","NaN",'2014WavelengthOrientation'!P142)</f>
        <v>NaN</v>
      </c>
      <c r="M142" s="21" t="str">
        <f>IF($D142="NaN","NaN",'2014WavelengthOrientation'!G142)</f>
        <v>NaN</v>
      </c>
      <c r="N142" s="21" t="str">
        <f>IF($D142="NaN","NaN",'2014WavelengthOrientation'!I142)</f>
        <v>NaN</v>
      </c>
      <c r="O142" s="21" t="str">
        <f>IF($D142="NaN","NaN",'2014WavelengthOrientation'!M142)</f>
        <v>NaN</v>
      </c>
      <c r="P142" s="21" t="str">
        <f>IF($D142="NaN","NaN",'2014WavelengthOrientation'!N142)</f>
        <v>NaN</v>
      </c>
      <c r="Q142" s="21" t="str">
        <f>IF($D142="NaN","NaN",'2014WavelengthOrientation'!O142)</f>
        <v>NaN</v>
      </c>
      <c r="R142" s="90" t="str">
        <f>IF($D142="NaN","NaN",'2014WavelengthOrientation'!P142)</f>
        <v>NaN</v>
      </c>
      <c r="S142" s="101" t="str">
        <f>IF($E142="NaN","NaN",IF($B142="NaN",'2014WavelengthOrientation'!G142,'2014WavelengthOrientation'!Q142))</f>
        <v>NaN</v>
      </c>
      <c r="T142" s="102" t="str">
        <f>IF($E142="NaN","NaN",IF($B142="NaN",'2014WavelengthOrientation'!I142,'2014WavelengthOrientation'!R142))</f>
        <v>NaN</v>
      </c>
      <c r="U142" s="102" t="str">
        <f>IF($E142="NaN","NaN",IF($B142="NaN",'2014WavelengthOrientation'!M142,'2014WavelengthOrientation'!S142))</f>
        <v>NaN</v>
      </c>
      <c r="V142" s="102" t="str">
        <f>IF($E142="NaN","NaN",IF($B142="NaN",'2014WavelengthOrientation'!N142,'2014WavelengthOrientation'!T142))</f>
        <v>NaN</v>
      </c>
      <c r="W142" s="102" t="str">
        <f>IF($E142="NaN","NaN",IF($B142="NaN",'2014WavelengthOrientation'!O142,'2014WavelengthOrientation'!U142))</f>
        <v>NaN</v>
      </c>
      <c r="X142" s="103" t="str">
        <f>IF($E142="NaN","NaN",IF($B142="NaN",'2014WavelengthOrientation'!P142,'2014WavelengthOrientation'!V142))</f>
        <v>NaN</v>
      </c>
      <c r="Y142" s="25"/>
    </row>
    <row r="143" spans="1:25" ht="13">
      <c r="A143" s="97">
        <f>'2014'!A143</f>
        <v>41869</v>
      </c>
      <c r="B143" s="98">
        <f>'2014'!B143</f>
        <v>0.72777777777777775</v>
      </c>
      <c r="C143" s="98" t="str">
        <f>'2014'!C143</f>
        <v>NaN</v>
      </c>
      <c r="D143" s="99">
        <f>'2014'!D143</f>
        <v>0.93680555555555556</v>
      </c>
      <c r="E143" s="98" t="str">
        <f>'2014'!G143</f>
        <v>NaN</v>
      </c>
      <c r="F143" s="90" t="str">
        <f>'2014'!H143</f>
        <v>NaN</v>
      </c>
      <c r="G143" s="21" t="str">
        <f>IF($C143="NaN","NaN",'2014WavelengthOrientation'!G143)</f>
        <v>NaN</v>
      </c>
      <c r="H143" s="21" t="str">
        <f>IF($C143="NaN","NaN",'2014WavelengthOrientation'!I143)</f>
        <v>NaN</v>
      </c>
      <c r="I143" s="21" t="str">
        <f>IF($C143="NaN","NaN",'2014WavelengthOrientation'!M143)</f>
        <v>NaN</v>
      </c>
      <c r="J143" s="21" t="str">
        <f>IF($C143="NaN","NaN",'2014WavelengthOrientation'!N143)</f>
        <v>NaN</v>
      </c>
      <c r="K143" s="21" t="str">
        <f>IF($C143="NaN","NaN",'2014WavelengthOrientation'!O143)</f>
        <v>NaN</v>
      </c>
      <c r="L143" s="90" t="str">
        <f>IF($C143="NaN","NaN",'2014WavelengthOrientation'!P143)</f>
        <v>NaN</v>
      </c>
      <c r="M143" s="21">
        <f>IF($D143="NaN","NaN",'2014WavelengthOrientation'!G143)</f>
        <v>2.6</v>
      </c>
      <c r="N143" s="21">
        <f>IF($D143="NaN","NaN",'2014WavelengthOrientation'!I143)</f>
        <v>4.4000000000000004</v>
      </c>
      <c r="O143" s="21">
        <f>IF($D143="NaN","NaN",'2014WavelengthOrientation'!M143)</f>
        <v>0.85</v>
      </c>
      <c r="P143" s="21">
        <f>IF($D143="NaN","NaN",'2014WavelengthOrientation'!N143)</f>
        <v>1.55</v>
      </c>
      <c r="Q143" s="21">
        <f>IF($D143="NaN","NaN",'2014WavelengthOrientation'!O143)</f>
        <v>3.0588235294117649</v>
      </c>
      <c r="R143" s="90">
        <f>IF($D143="NaN","NaN",'2014WavelengthOrientation'!P143)</f>
        <v>2.838709677419355</v>
      </c>
      <c r="S143" s="101" t="str">
        <f>IF($E143="NaN","NaN",IF($B143="NaN",'2014WavelengthOrientation'!G143,'2014WavelengthOrientation'!Q143))</f>
        <v>NaN</v>
      </c>
      <c r="T143" s="102" t="str">
        <f>IF($E143="NaN","NaN",IF($B143="NaN",'2014WavelengthOrientation'!I143,'2014WavelengthOrientation'!R143))</f>
        <v>NaN</v>
      </c>
      <c r="U143" s="102" t="str">
        <f>IF($E143="NaN","NaN",IF($B143="NaN",'2014WavelengthOrientation'!M143,'2014WavelengthOrientation'!S143))</f>
        <v>NaN</v>
      </c>
      <c r="V143" s="102" t="str">
        <f>IF($E143="NaN","NaN",IF($B143="NaN",'2014WavelengthOrientation'!N143,'2014WavelengthOrientation'!T143))</f>
        <v>NaN</v>
      </c>
      <c r="W143" s="102" t="str">
        <f>IF($E143="NaN","NaN",IF($B143="NaN",'2014WavelengthOrientation'!O143,'2014WavelengthOrientation'!U143))</f>
        <v>NaN</v>
      </c>
      <c r="X143" s="103" t="str">
        <f>IF($E143="NaN","NaN",IF($B143="NaN",'2014WavelengthOrientation'!P143,'2014WavelengthOrientation'!V143))</f>
        <v>NaN</v>
      </c>
      <c r="Y143" s="25"/>
    </row>
    <row r="144" spans="1:25" ht="13">
      <c r="A144" s="97">
        <f>'2014'!A144</f>
        <v>41870</v>
      </c>
      <c r="B144" s="98">
        <f>'2014'!B144</f>
        <v>0.72916666666666663</v>
      </c>
      <c r="C144" s="98" t="str">
        <f>'2014'!C144</f>
        <v>NaN</v>
      </c>
      <c r="D144" s="99">
        <f>'2014'!D144</f>
        <v>0.80208333333333337</v>
      </c>
      <c r="E144" s="21" t="str">
        <f>'2014'!G144</f>
        <v>NaN</v>
      </c>
      <c r="F144" s="100" t="str">
        <f>'2014'!H144</f>
        <v>NaN</v>
      </c>
      <c r="G144" s="21" t="str">
        <f>IF($C144="NaN","NaN",'2014WavelengthOrientation'!G144)</f>
        <v>NaN</v>
      </c>
      <c r="H144" s="21" t="str">
        <f>IF($C144="NaN","NaN",'2014WavelengthOrientation'!I144)</f>
        <v>NaN</v>
      </c>
      <c r="I144" s="21" t="str">
        <f>IF($C144="NaN","NaN",'2014WavelengthOrientation'!M144)</f>
        <v>NaN</v>
      </c>
      <c r="J144" s="21" t="str">
        <f>IF($C144="NaN","NaN",'2014WavelengthOrientation'!N144)</f>
        <v>NaN</v>
      </c>
      <c r="K144" s="21" t="str">
        <f>IF($C144="NaN","NaN",'2014WavelengthOrientation'!O144)</f>
        <v>NaN</v>
      </c>
      <c r="L144" s="90" t="str">
        <f>IF($C144="NaN","NaN",'2014WavelengthOrientation'!P144)</f>
        <v>NaN</v>
      </c>
      <c r="M144" s="21">
        <f>IF($D144="NaN","NaN",'2014WavelengthOrientation'!G144)</f>
        <v>3.2</v>
      </c>
      <c r="N144" s="21">
        <f>IF($D144="NaN","NaN",'2014WavelengthOrientation'!I144)</f>
        <v>3.3</v>
      </c>
      <c r="O144" s="21">
        <f>IF($D144="NaN","NaN",'2014WavelengthOrientation'!M144)</f>
        <v>1.2</v>
      </c>
      <c r="P144" s="21">
        <f>IF($D144="NaN","NaN",'2014WavelengthOrientation'!N144)</f>
        <v>1.5</v>
      </c>
      <c r="Q144" s="21">
        <f>IF($D144="NaN","NaN",'2014WavelengthOrientation'!O144)</f>
        <v>2.666666666666667</v>
      </c>
      <c r="R144" s="90">
        <f>IF($D144="NaN","NaN",'2014WavelengthOrientation'!P144)</f>
        <v>2.1999999999999997</v>
      </c>
      <c r="S144" s="101" t="str">
        <f>IF($E144="NaN","NaN",IF($B144="NaN",'2014WavelengthOrientation'!G144,'2014WavelengthOrientation'!Q144))</f>
        <v>NaN</v>
      </c>
      <c r="T144" s="102" t="str">
        <f>IF($E144="NaN","NaN",IF($B144="NaN",'2014WavelengthOrientation'!I144,'2014WavelengthOrientation'!R144))</f>
        <v>NaN</v>
      </c>
      <c r="U144" s="102" t="str">
        <f>IF($E144="NaN","NaN",IF($B144="NaN",'2014WavelengthOrientation'!M144,'2014WavelengthOrientation'!S144))</f>
        <v>NaN</v>
      </c>
      <c r="V144" s="102" t="str">
        <f>IF($E144="NaN","NaN",IF($B144="NaN",'2014WavelengthOrientation'!N144,'2014WavelengthOrientation'!T144))</f>
        <v>NaN</v>
      </c>
      <c r="W144" s="102" t="str">
        <f>IF($E144="NaN","NaN",IF($B144="NaN",'2014WavelengthOrientation'!O144,'2014WavelengthOrientation'!U144))</f>
        <v>NaN</v>
      </c>
      <c r="X144" s="103" t="str">
        <f>IF($E144="NaN","NaN",IF($B144="NaN",'2014WavelengthOrientation'!P144,'2014WavelengthOrientation'!V144))</f>
        <v>NaN</v>
      </c>
      <c r="Y144" s="25"/>
    </row>
    <row r="145" spans="1:25" ht="13">
      <c r="A145" s="97">
        <f>'2014'!A145</f>
        <v>41871</v>
      </c>
      <c r="B145" s="98" t="str">
        <f>'2014'!B145</f>
        <v>NaN</v>
      </c>
      <c r="C145" s="98" t="str">
        <f>'2014'!C145</f>
        <v>NaN</v>
      </c>
      <c r="D145" s="99" t="str">
        <f>'2014'!D145</f>
        <v>NaN</v>
      </c>
      <c r="E145" s="98">
        <f>'2014'!G145</f>
        <v>0.92638888888888893</v>
      </c>
      <c r="F145" s="100">
        <f>'2014'!H145</f>
        <v>1.0277777777777777</v>
      </c>
      <c r="G145" s="21" t="str">
        <f>IF($C145="NaN","NaN",'2014WavelengthOrientation'!G145)</f>
        <v>NaN</v>
      </c>
      <c r="H145" s="21" t="str">
        <f>IF($C145="NaN","NaN",'2014WavelengthOrientation'!I145)</f>
        <v>NaN</v>
      </c>
      <c r="I145" s="21" t="str">
        <f>IF($C145="NaN","NaN",'2014WavelengthOrientation'!M145)</f>
        <v>NaN</v>
      </c>
      <c r="J145" s="21" t="str">
        <f>IF($C145="NaN","NaN",'2014WavelengthOrientation'!N145)</f>
        <v>NaN</v>
      </c>
      <c r="K145" s="21" t="str">
        <f>IF($C145="NaN","NaN",'2014WavelengthOrientation'!O145)</f>
        <v>NaN</v>
      </c>
      <c r="L145" s="90" t="str">
        <f>IF($C145="NaN","NaN",'2014WavelengthOrientation'!P145)</f>
        <v>NaN</v>
      </c>
      <c r="M145" s="21" t="str">
        <f>IF($D145="NaN","NaN",'2014WavelengthOrientation'!G145)</f>
        <v>NaN</v>
      </c>
      <c r="N145" s="21" t="str">
        <f>IF($D145="NaN","NaN",'2014WavelengthOrientation'!I145)</f>
        <v>NaN</v>
      </c>
      <c r="O145" s="21" t="str">
        <f>IF($D145="NaN","NaN",'2014WavelengthOrientation'!M145)</f>
        <v>NaN</v>
      </c>
      <c r="P145" s="21" t="str">
        <f>IF($D145="NaN","NaN",'2014WavelengthOrientation'!N145)</f>
        <v>NaN</v>
      </c>
      <c r="Q145" s="21" t="str">
        <f>IF($D145="NaN","NaN",'2014WavelengthOrientation'!O145)</f>
        <v>NaN</v>
      </c>
      <c r="R145" s="90" t="str">
        <f>IF($D145="NaN","NaN",'2014WavelengthOrientation'!P145)</f>
        <v>NaN</v>
      </c>
      <c r="S145" s="101">
        <f>IF($E145="NaN","NaN",IF($B145="NaN",'2014WavelengthOrientation'!G145,'2014WavelengthOrientation'!Q145))</f>
        <v>3.2</v>
      </c>
      <c r="T145" s="102">
        <f>IF($E145="NaN","NaN",IF($B145="NaN",'2014WavelengthOrientation'!I145,'2014WavelengthOrientation'!R145))</f>
        <v>4.2</v>
      </c>
      <c r="U145" s="102">
        <f>IF($E145="NaN","NaN",IF($B145="NaN",'2014WavelengthOrientation'!M145,'2014WavelengthOrientation'!S145))</f>
        <v>1.45</v>
      </c>
      <c r="V145" s="102">
        <f>IF($E145="NaN","NaN",IF($B145="NaN",'2014WavelengthOrientation'!N145,'2014WavelengthOrientation'!T145))</f>
        <v>1.65</v>
      </c>
      <c r="W145" s="102">
        <f>IF($E145="NaN","NaN",IF($B145="NaN",'2014WavelengthOrientation'!O145,'2014WavelengthOrientation'!U145))</f>
        <v>2.2068965517241379</v>
      </c>
      <c r="X145" s="103">
        <f>IF($E145="NaN","NaN",IF($B145="NaN",'2014WavelengthOrientation'!P145,'2014WavelengthOrientation'!V145))</f>
        <v>2.5454545454545459</v>
      </c>
      <c r="Y145" s="25"/>
    </row>
    <row r="146" spans="1:25" ht="13">
      <c r="A146" s="97">
        <f>'2014'!A146</f>
        <v>41872</v>
      </c>
      <c r="B146" s="98">
        <f>'2014'!B146</f>
        <v>0.67777777777777781</v>
      </c>
      <c r="C146" s="98" t="str">
        <f>'2014'!C146</f>
        <v>NaN</v>
      </c>
      <c r="D146" s="99">
        <f>'2014'!D146</f>
        <v>0.78749999999999998</v>
      </c>
      <c r="E146" s="98">
        <f>'2014'!G146</f>
        <v>0.95972222222222225</v>
      </c>
      <c r="F146" s="100">
        <f>'2014'!H146</f>
        <v>1.0118055555555556</v>
      </c>
      <c r="G146" s="21" t="str">
        <f>IF($C146="NaN","NaN",'2014WavelengthOrientation'!G146)</f>
        <v>NaN</v>
      </c>
      <c r="H146" s="21" t="str">
        <f>IF($C146="NaN","NaN",'2014WavelengthOrientation'!I146)</f>
        <v>NaN</v>
      </c>
      <c r="I146" s="21" t="str">
        <f>IF($C146="NaN","NaN",'2014WavelengthOrientation'!M146)</f>
        <v>NaN</v>
      </c>
      <c r="J146" s="21" t="str">
        <f>IF($C146="NaN","NaN",'2014WavelengthOrientation'!N146)</f>
        <v>NaN</v>
      </c>
      <c r="K146" s="21" t="str">
        <f>IF($C146="NaN","NaN",'2014WavelengthOrientation'!O146)</f>
        <v>NaN</v>
      </c>
      <c r="L146" s="90" t="str">
        <f>IF($C146="NaN","NaN",'2014WavelengthOrientation'!P146)</f>
        <v>NaN</v>
      </c>
      <c r="M146" s="21">
        <f>IF($D146="NaN","NaN",'2014WavelengthOrientation'!G146)</f>
        <v>1.8</v>
      </c>
      <c r="N146" s="21">
        <f>IF($D146="NaN","NaN",'2014WavelengthOrientation'!I146)</f>
        <v>2.9</v>
      </c>
      <c r="O146" s="21">
        <f>IF($D146="NaN","NaN",'2014WavelengthOrientation'!M146)</f>
        <v>0.7</v>
      </c>
      <c r="P146" s="21">
        <f>IF($D146="NaN","NaN",'2014WavelengthOrientation'!N146)</f>
        <v>1.3</v>
      </c>
      <c r="Q146" s="21">
        <f>IF($D146="NaN","NaN",'2014WavelengthOrientation'!O146)</f>
        <v>2.5714285714285716</v>
      </c>
      <c r="R146" s="90">
        <f>IF($D146="NaN","NaN",'2014WavelengthOrientation'!P146)</f>
        <v>2.2307692307692308</v>
      </c>
      <c r="S146" s="101">
        <f>IF($E146="NaN","NaN",IF($B146="NaN",'2014WavelengthOrientation'!G146,'2014WavelengthOrientation'!Q146))</f>
        <v>4</v>
      </c>
      <c r="T146" s="102">
        <f>IF($E146="NaN","NaN",IF($B146="NaN",'2014WavelengthOrientation'!I146,'2014WavelengthOrientation'!R146))</f>
        <v>5</v>
      </c>
      <c r="U146" s="102">
        <f>IF($E146="NaN","NaN",IF($B146="NaN",'2014WavelengthOrientation'!M146,'2014WavelengthOrientation'!S146))</f>
        <v>1.8</v>
      </c>
      <c r="V146" s="102">
        <f>IF($E146="NaN","NaN",IF($B146="NaN",'2014WavelengthOrientation'!N146,'2014WavelengthOrientation'!T146))</f>
        <v>1.5</v>
      </c>
      <c r="W146" s="102">
        <f>IF($E146="NaN","NaN",IF($B146="NaN",'2014WavelengthOrientation'!O146,'2014WavelengthOrientation'!U146))</f>
        <v>2.2222222222222223</v>
      </c>
      <c r="X146" s="103">
        <f>IF($E146="NaN","NaN",IF($B146="NaN",'2014WavelengthOrientation'!P146,'2014WavelengthOrientation'!V146))</f>
        <v>3.3333333333333335</v>
      </c>
      <c r="Y146" s="25"/>
    </row>
    <row r="147" spans="1:25" ht="13">
      <c r="A147" s="97">
        <f>'2014'!A147</f>
        <v>41873</v>
      </c>
      <c r="B147" s="98">
        <f>'2014'!B147</f>
        <v>0.75069444444444444</v>
      </c>
      <c r="C147" s="98" t="str">
        <f>'2014'!C147</f>
        <v>NaN</v>
      </c>
      <c r="D147" s="99">
        <f>'2014'!D147</f>
        <v>0.84444444444444444</v>
      </c>
      <c r="E147" s="98">
        <f>'2014'!G147</f>
        <v>0.96666666666666667</v>
      </c>
      <c r="F147" s="100">
        <f>'2014'!H147</f>
        <v>1.0111111111111111</v>
      </c>
      <c r="G147" s="21" t="str">
        <f>IF($C147="NaN","NaN",'2014WavelengthOrientation'!G147)</f>
        <v>NaN</v>
      </c>
      <c r="H147" s="21" t="str">
        <f>IF($C147="NaN","NaN",'2014WavelengthOrientation'!I147)</f>
        <v>NaN</v>
      </c>
      <c r="I147" s="21" t="str">
        <f>IF($C147="NaN","NaN",'2014WavelengthOrientation'!M147)</f>
        <v>NaN</v>
      </c>
      <c r="J147" s="21" t="str">
        <f>IF($C147="NaN","NaN",'2014WavelengthOrientation'!N147)</f>
        <v>NaN</v>
      </c>
      <c r="K147" s="21" t="str">
        <f>IF($C147="NaN","NaN",'2014WavelengthOrientation'!O147)</f>
        <v>NaN</v>
      </c>
      <c r="L147" s="90" t="str">
        <f>IF($C147="NaN","NaN",'2014WavelengthOrientation'!P147)</f>
        <v>NaN</v>
      </c>
      <c r="M147" s="21">
        <f>IF($D147="NaN","NaN",'2014WavelengthOrientation'!G147)</f>
        <v>3.3</v>
      </c>
      <c r="N147" s="21">
        <f>IF($D147="NaN","NaN",'2014WavelengthOrientation'!I147)</f>
        <v>3.4</v>
      </c>
      <c r="O147" s="21">
        <f>IF($D147="NaN","NaN",'2014WavelengthOrientation'!M147)</f>
        <v>1.5</v>
      </c>
      <c r="P147" s="21">
        <f>IF($D147="NaN","NaN",'2014WavelengthOrientation'!N147)</f>
        <v>2.2000000000000002</v>
      </c>
      <c r="Q147" s="21">
        <f>IF($D147="NaN","NaN",'2014WavelengthOrientation'!O147)</f>
        <v>2.1999999999999997</v>
      </c>
      <c r="R147" s="90">
        <f>IF($D147="NaN","NaN",'2014WavelengthOrientation'!P147)</f>
        <v>1.5454545454545452</v>
      </c>
      <c r="S147" s="101">
        <f>IF($E147="NaN","NaN",IF($B147="NaN",'2014WavelengthOrientation'!G147,'2014WavelengthOrientation'!Q147))</f>
        <v>5.7</v>
      </c>
      <c r="T147" s="102">
        <f>IF($E147="NaN","NaN",IF($B147="NaN",'2014WavelengthOrientation'!I147,'2014WavelengthOrientation'!R147))</f>
        <v>5.7</v>
      </c>
      <c r="U147" s="102">
        <f>IF($E147="NaN","NaN",IF($B147="NaN",'2014WavelengthOrientation'!M147,'2014WavelengthOrientation'!S147))</f>
        <v>2</v>
      </c>
      <c r="V147" s="102">
        <f>IF($E147="NaN","NaN",IF($B147="NaN",'2014WavelengthOrientation'!N147,'2014WavelengthOrientation'!T147))</f>
        <v>1.55</v>
      </c>
      <c r="W147" s="102">
        <f>IF($E147="NaN","NaN",IF($B147="NaN",'2014WavelengthOrientation'!O147,'2014WavelengthOrientation'!U147))</f>
        <v>2.85</v>
      </c>
      <c r="X147" s="103">
        <f>IF($E147="NaN","NaN",IF($B147="NaN",'2014WavelengthOrientation'!P147,'2014WavelengthOrientation'!V147))</f>
        <v>3.6774193548387095</v>
      </c>
      <c r="Y147" s="25"/>
    </row>
    <row r="148" spans="1:25" ht="13">
      <c r="A148" s="97">
        <f>'2014'!A148</f>
        <v>41874</v>
      </c>
      <c r="B148" s="98">
        <f>'2014'!B148</f>
        <v>0.70277777777777772</v>
      </c>
      <c r="C148" s="98" t="str">
        <f>'2014'!C148</f>
        <v>NaN</v>
      </c>
      <c r="D148" s="99">
        <f>'2014'!D148</f>
        <v>0.81111111111111112</v>
      </c>
      <c r="E148" s="98" t="str">
        <f>'2014'!G148</f>
        <v>NaN</v>
      </c>
      <c r="F148" s="90" t="str">
        <f>'2014'!H148</f>
        <v>NaN</v>
      </c>
      <c r="G148" s="21" t="str">
        <f>IF($C148="NaN","NaN",'2014WavelengthOrientation'!G148)</f>
        <v>NaN</v>
      </c>
      <c r="H148" s="21" t="str">
        <f>IF($C148="NaN","NaN",'2014WavelengthOrientation'!I148)</f>
        <v>NaN</v>
      </c>
      <c r="I148" s="21" t="str">
        <f>IF($C148="NaN","NaN",'2014WavelengthOrientation'!M148)</f>
        <v>NaN</v>
      </c>
      <c r="J148" s="21" t="str">
        <f>IF($C148="NaN","NaN",'2014WavelengthOrientation'!N148)</f>
        <v>NaN</v>
      </c>
      <c r="K148" s="21" t="str">
        <f>IF($C148="NaN","NaN",'2014WavelengthOrientation'!O148)</f>
        <v>NaN</v>
      </c>
      <c r="L148" s="90" t="str">
        <f>IF($C148="NaN","NaN",'2014WavelengthOrientation'!P148)</f>
        <v>NaN</v>
      </c>
      <c r="M148" s="21">
        <f>IF($D148="NaN","NaN",'2014WavelengthOrientation'!G148)</f>
        <v>3.1</v>
      </c>
      <c r="N148" s="21">
        <f>IF($D148="NaN","NaN",'2014WavelengthOrientation'!I148)</f>
        <v>4</v>
      </c>
      <c r="O148" s="21">
        <f>IF($D148="NaN","NaN",'2014WavelengthOrientation'!M148)</f>
        <v>1.4</v>
      </c>
      <c r="P148" s="21">
        <f>IF($D148="NaN","NaN",'2014WavelengthOrientation'!N148)</f>
        <v>2</v>
      </c>
      <c r="Q148" s="21">
        <f>IF($D148="NaN","NaN",'2014WavelengthOrientation'!O148)</f>
        <v>2.2142857142857144</v>
      </c>
      <c r="R148" s="90">
        <f>IF($D148="NaN","NaN",'2014WavelengthOrientation'!P148)</f>
        <v>2</v>
      </c>
      <c r="S148" s="101" t="str">
        <f>IF($E148="NaN","NaN",IF($B148="NaN",'2014WavelengthOrientation'!G148,'2014WavelengthOrientation'!Q148))</f>
        <v>NaN</v>
      </c>
      <c r="T148" s="102" t="str">
        <f>IF($E148="NaN","NaN",IF($B148="NaN",'2014WavelengthOrientation'!I148,'2014WavelengthOrientation'!R148))</f>
        <v>NaN</v>
      </c>
      <c r="U148" s="102" t="str">
        <f>IF($E148="NaN","NaN",IF($B148="NaN",'2014WavelengthOrientation'!M148,'2014WavelengthOrientation'!S148))</f>
        <v>NaN</v>
      </c>
      <c r="V148" s="102" t="str">
        <f>IF($E148="NaN","NaN",IF($B148="NaN",'2014WavelengthOrientation'!N148,'2014WavelengthOrientation'!T148))</f>
        <v>NaN</v>
      </c>
      <c r="W148" s="102" t="str">
        <f>IF($E148="NaN","NaN",IF($B148="NaN",'2014WavelengthOrientation'!O148,'2014WavelengthOrientation'!U148))</f>
        <v>NaN</v>
      </c>
      <c r="X148" s="103" t="str">
        <f>IF($E148="NaN","NaN",IF($B148="NaN",'2014WavelengthOrientation'!P148,'2014WavelengthOrientation'!V148))</f>
        <v>NaN</v>
      </c>
      <c r="Y148" s="25"/>
    </row>
    <row r="149" spans="1:25" ht="13">
      <c r="A149" s="97">
        <f>'2014'!A149</f>
        <v>41875</v>
      </c>
      <c r="B149" s="98">
        <f>'2014'!B149</f>
        <v>0.67708333333333337</v>
      </c>
      <c r="C149" s="98" t="str">
        <f>'2014'!C149</f>
        <v>NaN</v>
      </c>
      <c r="D149" s="99">
        <f>'2014'!D149</f>
        <v>0.78055555555555556</v>
      </c>
      <c r="E149" s="98" t="str">
        <f>'2014'!G149</f>
        <v>NaN</v>
      </c>
      <c r="F149" s="90" t="str">
        <f>'2014'!H149</f>
        <v>NaN</v>
      </c>
      <c r="G149" s="21" t="str">
        <f>IF($C149="NaN","NaN",'2014WavelengthOrientation'!G149)</f>
        <v>NaN</v>
      </c>
      <c r="H149" s="21" t="str">
        <f>IF($C149="NaN","NaN",'2014WavelengthOrientation'!I149)</f>
        <v>NaN</v>
      </c>
      <c r="I149" s="21" t="str">
        <f>IF($C149="NaN","NaN",'2014WavelengthOrientation'!M149)</f>
        <v>NaN</v>
      </c>
      <c r="J149" s="21" t="str">
        <f>IF($C149="NaN","NaN",'2014WavelengthOrientation'!N149)</f>
        <v>NaN</v>
      </c>
      <c r="K149" s="21" t="str">
        <f>IF($C149="NaN","NaN",'2014WavelengthOrientation'!O149)</f>
        <v>NaN</v>
      </c>
      <c r="L149" s="90" t="str">
        <f>IF($C149="NaN","NaN",'2014WavelengthOrientation'!P149)</f>
        <v>NaN</v>
      </c>
      <c r="M149" s="21">
        <f>IF($D149="NaN","NaN",'2014WavelengthOrientation'!G149)</f>
        <v>3.1</v>
      </c>
      <c r="N149" s="21">
        <f>IF($D149="NaN","NaN",'2014WavelengthOrientation'!I149)</f>
        <v>3.1</v>
      </c>
      <c r="O149" s="21">
        <f>IF($D149="NaN","NaN",'2014WavelengthOrientation'!M149)</f>
        <v>0.6</v>
      </c>
      <c r="P149" s="21">
        <f>IF($D149="NaN","NaN",'2014WavelengthOrientation'!N149)</f>
        <v>1.7</v>
      </c>
      <c r="Q149" s="21">
        <f>IF($D149="NaN","NaN",'2014WavelengthOrientation'!O149)</f>
        <v>5.166666666666667</v>
      </c>
      <c r="R149" s="90">
        <f>IF($D149="NaN","NaN",'2014WavelengthOrientation'!P149)</f>
        <v>1.8235294117647061</v>
      </c>
      <c r="S149" s="101" t="str">
        <f>IF($E149="NaN","NaN",IF($B149="NaN",'2014WavelengthOrientation'!G149,'2014WavelengthOrientation'!Q149))</f>
        <v>NaN</v>
      </c>
      <c r="T149" s="102" t="str">
        <f>IF($E149="NaN","NaN",IF($B149="NaN",'2014WavelengthOrientation'!I149,'2014WavelengthOrientation'!R149))</f>
        <v>NaN</v>
      </c>
      <c r="U149" s="102" t="str">
        <f>IF($E149="NaN","NaN",IF($B149="NaN",'2014WavelengthOrientation'!M149,'2014WavelengthOrientation'!S149))</f>
        <v>NaN</v>
      </c>
      <c r="V149" s="102" t="str">
        <f>IF($E149="NaN","NaN",IF($B149="NaN",'2014WavelengthOrientation'!N149,'2014WavelengthOrientation'!T149))</f>
        <v>NaN</v>
      </c>
      <c r="W149" s="102" t="str">
        <f>IF($E149="NaN","NaN",IF($B149="NaN",'2014WavelengthOrientation'!O149,'2014WavelengthOrientation'!U149))</f>
        <v>NaN</v>
      </c>
      <c r="X149" s="103" t="str">
        <f>IF($E149="NaN","NaN",IF($B149="NaN",'2014WavelengthOrientation'!P149,'2014WavelengthOrientation'!V149))</f>
        <v>NaN</v>
      </c>
      <c r="Y149" s="25"/>
    </row>
    <row r="150" spans="1:25" ht="13">
      <c r="A150" s="97">
        <f>'2014'!A150</f>
        <v>41876</v>
      </c>
      <c r="B150" s="98">
        <f>'2014'!B150</f>
        <v>0.63541666666666663</v>
      </c>
      <c r="C150" s="98" t="str">
        <f>'2014'!C150</f>
        <v>NaN</v>
      </c>
      <c r="D150" s="99">
        <f>'2014'!D150</f>
        <v>0.7006944444444444</v>
      </c>
      <c r="E150" s="98" t="str">
        <f>'2014'!G150</f>
        <v>NaN</v>
      </c>
      <c r="F150" s="90" t="str">
        <f>'2014'!H150</f>
        <v>NaN</v>
      </c>
      <c r="G150" s="21" t="str">
        <f>IF($C150="NaN","NaN",'2014WavelengthOrientation'!G150)</f>
        <v>NaN</v>
      </c>
      <c r="H150" s="21" t="str">
        <f>IF($C150="NaN","NaN",'2014WavelengthOrientation'!I150)</f>
        <v>NaN</v>
      </c>
      <c r="I150" s="21" t="str">
        <f>IF($C150="NaN","NaN",'2014WavelengthOrientation'!M150)</f>
        <v>NaN</v>
      </c>
      <c r="J150" s="21" t="str">
        <f>IF($C150="NaN","NaN",'2014WavelengthOrientation'!N150)</f>
        <v>NaN</v>
      </c>
      <c r="K150" s="21" t="str">
        <f>IF($C150="NaN","NaN",'2014WavelengthOrientation'!O150)</f>
        <v>NaN</v>
      </c>
      <c r="L150" s="90" t="str">
        <f>IF($C150="NaN","NaN",'2014WavelengthOrientation'!P150)</f>
        <v>NaN</v>
      </c>
      <c r="M150" s="21">
        <f>IF($D150="NaN","NaN",'2014WavelengthOrientation'!G150)</f>
        <v>1.8</v>
      </c>
      <c r="N150" s="21">
        <f>IF($D150="NaN","NaN",'2014WavelengthOrientation'!I150)</f>
        <v>2</v>
      </c>
      <c r="O150" s="21">
        <f>IF($D150="NaN","NaN",'2014WavelengthOrientation'!M150)</f>
        <v>0.4</v>
      </c>
      <c r="P150" s="21">
        <f>IF($D150="NaN","NaN",'2014WavelengthOrientation'!N150)</f>
        <v>1</v>
      </c>
      <c r="Q150" s="21">
        <f>IF($D150="NaN","NaN",'2014WavelengthOrientation'!O150)</f>
        <v>4.5</v>
      </c>
      <c r="R150" s="90">
        <f>IF($D150="NaN","NaN",'2014WavelengthOrientation'!P150)</f>
        <v>2</v>
      </c>
      <c r="S150" s="101" t="str">
        <f>IF($E150="NaN","NaN",IF($B150="NaN",'2014WavelengthOrientation'!G150,'2014WavelengthOrientation'!Q150))</f>
        <v>NaN</v>
      </c>
      <c r="T150" s="102" t="str">
        <f>IF($E150="NaN","NaN",IF($B150="NaN",'2014WavelengthOrientation'!I150,'2014WavelengthOrientation'!R150))</f>
        <v>NaN</v>
      </c>
      <c r="U150" s="102" t="str">
        <f>IF($E150="NaN","NaN",IF($B150="NaN",'2014WavelengthOrientation'!M150,'2014WavelengthOrientation'!S150))</f>
        <v>NaN</v>
      </c>
      <c r="V150" s="102" t="str">
        <f>IF($E150="NaN","NaN",IF($B150="NaN",'2014WavelengthOrientation'!N150,'2014WavelengthOrientation'!T150))</f>
        <v>NaN</v>
      </c>
      <c r="W150" s="102" t="str">
        <f>IF($E150="NaN","NaN",IF($B150="NaN",'2014WavelengthOrientation'!O150,'2014WavelengthOrientation'!U150))</f>
        <v>NaN</v>
      </c>
      <c r="X150" s="103" t="str">
        <f>IF($E150="NaN","NaN",IF($B150="NaN",'2014WavelengthOrientation'!P150,'2014WavelengthOrientation'!V150))</f>
        <v>NaN</v>
      </c>
      <c r="Y150" s="25"/>
    </row>
    <row r="151" spans="1:25" ht="13">
      <c r="A151" s="97">
        <f>'2014'!A151</f>
        <v>41877</v>
      </c>
      <c r="B151" s="98">
        <f>'2014'!B151</f>
        <v>0.65277777777777779</v>
      </c>
      <c r="C151" s="98" t="str">
        <f>'2014'!C151</f>
        <v>NaN</v>
      </c>
      <c r="D151" s="99">
        <f>'2014'!D151</f>
        <v>0.71666666666666667</v>
      </c>
      <c r="E151" s="98" t="str">
        <f>'2014'!G151</f>
        <v>NaN</v>
      </c>
      <c r="F151" s="100" t="str">
        <f>'2014'!H151</f>
        <v>NaN</v>
      </c>
      <c r="G151" s="21" t="str">
        <f>IF($C151="NaN","NaN",'2014WavelengthOrientation'!G151)</f>
        <v>NaN</v>
      </c>
      <c r="H151" s="21" t="str">
        <f>IF($C151="NaN","NaN",'2014WavelengthOrientation'!I151)</f>
        <v>NaN</v>
      </c>
      <c r="I151" s="21" t="str">
        <f>IF($C151="NaN","NaN",'2014WavelengthOrientation'!M151)</f>
        <v>NaN</v>
      </c>
      <c r="J151" s="21" t="str">
        <f>IF($C151="NaN","NaN",'2014WavelengthOrientation'!N151)</f>
        <v>NaN</v>
      </c>
      <c r="K151" s="21" t="str">
        <f>IF($C151="NaN","NaN",'2014WavelengthOrientation'!O151)</f>
        <v>NaN</v>
      </c>
      <c r="L151" s="90" t="str">
        <f>IF($C151="NaN","NaN",'2014WavelengthOrientation'!P151)</f>
        <v>NaN</v>
      </c>
      <c r="M151" s="21">
        <f>IF($D151="NaN","NaN",'2014WavelengthOrientation'!G151)</f>
        <v>1.9</v>
      </c>
      <c r="N151" s="21">
        <f>IF($D151="NaN","NaN",'2014WavelengthOrientation'!I151)</f>
        <v>2.5</v>
      </c>
      <c r="O151" s="21">
        <f>IF($D151="NaN","NaN",'2014WavelengthOrientation'!M151)</f>
        <v>0.45</v>
      </c>
      <c r="P151" s="21">
        <f>IF($D151="NaN","NaN",'2014WavelengthOrientation'!N151)</f>
        <v>1.05</v>
      </c>
      <c r="Q151" s="21">
        <f>IF($D151="NaN","NaN",'2014WavelengthOrientation'!O151)</f>
        <v>4.2222222222222223</v>
      </c>
      <c r="R151" s="90">
        <f>IF($D151="NaN","NaN",'2014WavelengthOrientation'!P151)</f>
        <v>2.3809523809523809</v>
      </c>
      <c r="S151" s="101" t="str">
        <f>IF($E151="NaN","NaN",IF($B151="NaN",'2014WavelengthOrientation'!G151,'2014WavelengthOrientation'!Q151))</f>
        <v>NaN</v>
      </c>
      <c r="T151" s="102" t="str">
        <f>IF($E151="NaN","NaN",IF($B151="NaN",'2014WavelengthOrientation'!I151,'2014WavelengthOrientation'!R151))</f>
        <v>NaN</v>
      </c>
      <c r="U151" s="102" t="str">
        <f>IF($E151="NaN","NaN",IF($B151="NaN",'2014WavelengthOrientation'!M151,'2014WavelengthOrientation'!S151))</f>
        <v>NaN</v>
      </c>
      <c r="V151" s="102" t="str">
        <f>IF($E151="NaN","NaN",IF($B151="NaN",'2014WavelengthOrientation'!N151,'2014WavelengthOrientation'!T151))</f>
        <v>NaN</v>
      </c>
      <c r="W151" s="102" t="str">
        <f>IF($E151="NaN","NaN",IF($B151="NaN",'2014WavelengthOrientation'!O151,'2014WavelengthOrientation'!U151))</f>
        <v>NaN</v>
      </c>
      <c r="X151" s="103" t="str">
        <f>IF($E151="NaN","NaN",IF($B151="NaN",'2014WavelengthOrientation'!P151,'2014WavelengthOrientation'!V151))</f>
        <v>NaN</v>
      </c>
      <c r="Y151" s="25"/>
    </row>
    <row r="152" spans="1:25" ht="13">
      <c r="A152" s="97">
        <f>'2014'!A152</f>
        <v>41878</v>
      </c>
      <c r="B152" s="98" t="str">
        <f>'2014'!B152</f>
        <v>NaN</v>
      </c>
      <c r="C152" s="98" t="str">
        <f>'2014'!C152</f>
        <v>NaN</v>
      </c>
      <c r="D152" s="99" t="str">
        <f>'2014'!D152</f>
        <v>NaN</v>
      </c>
      <c r="E152" s="99">
        <f>'2014'!G152</f>
        <v>0.81041666666666667</v>
      </c>
      <c r="F152" s="100">
        <f>'2014'!H152</f>
        <v>1.0326388888888889</v>
      </c>
      <c r="G152" s="21" t="str">
        <f>IF($C152="NaN","NaN",'2014WavelengthOrientation'!G152)</f>
        <v>NaN</v>
      </c>
      <c r="H152" s="21" t="str">
        <f>IF($C152="NaN","NaN",'2014WavelengthOrientation'!I152)</f>
        <v>NaN</v>
      </c>
      <c r="I152" s="21" t="str">
        <f>IF($C152="NaN","NaN",'2014WavelengthOrientation'!M152)</f>
        <v>NaN</v>
      </c>
      <c r="J152" s="21" t="str">
        <f>IF($C152="NaN","NaN",'2014WavelengthOrientation'!N152)</f>
        <v>NaN</v>
      </c>
      <c r="K152" s="21" t="str">
        <f>IF($C152="NaN","NaN",'2014WavelengthOrientation'!O152)</f>
        <v>NaN</v>
      </c>
      <c r="L152" s="90" t="str">
        <f>IF($C152="NaN","NaN",'2014WavelengthOrientation'!P152)</f>
        <v>NaN</v>
      </c>
      <c r="M152" s="21" t="str">
        <f>IF($D152="NaN","NaN",'2014WavelengthOrientation'!G152)</f>
        <v>NaN</v>
      </c>
      <c r="N152" s="21" t="str">
        <f>IF($D152="NaN","NaN",'2014WavelengthOrientation'!I152)</f>
        <v>NaN</v>
      </c>
      <c r="O152" s="21" t="str">
        <f>IF($D152="NaN","NaN",'2014WavelengthOrientation'!M152)</f>
        <v>NaN</v>
      </c>
      <c r="P152" s="21" t="str">
        <f>IF($D152="NaN","NaN",'2014WavelengthOrientation'!N152)</f>
        <v>NaN</v>
      </c>
      <c r="Q152" s="21" t="str">
        <f>IF($D152="NaN","NaN",'2014WavelengthOrientation'!O152)</f>
        <v>NaN</v>
      </c>
      <c r="R152" s="90" t="str">
        <f>IF($D152="NaN","NaN",'2014WavelengthOrientation'!P152)</f>
        <v>NaN</v>
      </c>
      <c r="S152" s="101">
        <f>IF($E152="NaN","NaN",IF($B152="NaN",'2014WavelengthOrientation'!G152,'2014WavelengthOrientation'!Q152))</f>
        <v>3.9</v>
      </c>
      <c r="T152" s="102">
        <f>IF($E152="NaN","NaN",IF($B152="NaN",'2014WavelengthOrientation'!I152,'2014WavelengthOrientation'!R152))</f>
        <v>10</v>
      </c>
      <c r="U152" s="102">
        <f>IF($E152="NaN","NaN",IF($B152="NaN",'2014WavelengthOrientation'!M152,'2014WavelengthOrientation'!S152))</f>
        <v>1.75</v>
      </c>
      <c r="V152" s="102">
        <f>IF($E152="NaN","NaN",IF($B152="NaN",'2014WavelengthOrientation'!N152,'2014WavelengthOrientation'!T152))</f>
        <v>1.45</v>
      </c>
      <c r="W152" s="102">
        <f>IF($E152="NaN","NaN",IF($B152="NaN",'2014WavelengthOrientation'!O152,'2014WavelengthOrientation'!U152))</f>
        <v>2.2285714285714286</v>
      </c>
      <c r="X152" s="103">
        <f>IF($E152="NaN","NaN",IF($B152="NaN",'2014WavelengthOrientation'!P152,'2014WavelengthOrientation'!V152))</f>
        <v>6.8965517241379315</v>
      </c>
      <c r="Y152" s="25"/>
    </row>
    <row r="153" spans="1:25" ht="13">
      <c r="A153" s="97">
        <f>'2014'!A153</f>
        <v>41879</v>
      </c>
      <c r="B153" s="98">
        <f>'2014'!B153</f>
        <v>0.71666666666666667</v>
      </c>
      <c r="C153" s="98" t="str">
        <f>'2014'!C153</f>
        <v>NaN</v>
      </c>
      <c r="D153" s="99">
        <f>'2014'!D153</f>
        <v>0.73611111111111116</v>
      </c>
      <c r="E153" s="98" t="str">
        <f>'2014'!G153</f>
        <v>NaN</v>
      </c>
      <c r="F153" s="100" t="str">
        <f>'2014'!H153</f>
        <v>NaN</v>
      </c>
      <c r="G153" s="21" t="str">
        <f>IF($C153="NaN","NaN",'2014WavelengthOrientation'!G153)</f>
        <v>NaN</v>
      </c>
      <c r="H153" s="21" t="str">
        <f>IF($C153="NaN","NaN",'2014WavelengthOrientation'!I153)</f>
        <v>NaN</v>
      </c>
      <c r="I153" s="21" t="str">
        <f>IF($C153="NaN","NaN",'2014WavelengthOrientation'!M153)</f>
        <v>NaN</v>
      </c>
      <c r="J153" s="21" t="str">
        <f>IF($C153="NaN","NaN",'2014WavelengthOrientation'!N153)</f>
        <v>NaN</v>
      </c>
      <c r="K153" s="21" t="str">
        <f>IF($C153="NaN","NaN",'2014WavelengthOrientation'!O153)</f>
        <v>NaN</v>
      </c>
      <c r="L153" s="90" t="str">
        <f>IF($C153="NaN","NaN",'2014WavelengthOrientation'!P153)</f>
        <v>NaN</v>
      </c>
      <c r="M153" s="21">
        <f>IF($D153="NaN","NaN",'2014WavelengthOrientation'!G153)</f>
        <v>2.9</v>
      </c>
      <c r="N153" s="21">
        <f>IF($D153="NaN","NaN",'2014WavelengthOrientation'!I153)</f>
        <v>2.9</v>
      </c>
      <c r="O153" s="21">
        <f>IF($D153="NaN","NaN",'2014WavelengthOrientation'!M153)</f>
        <v>1.4</v>
      </c>
      <c r="P153" s="21">
        <f>IF($D153="NaN","NaN",'2014WavelengthOrientation'!N153)</f>
        <v>1.5</v>
      </c>
      <c r="Q153" s="21">
        <f>IF($D153="NaN","NaN",'2014WavelengthOrientation'!O153)</f>
        <v>2.0714285714285716</v>
      </c>
      <c r="R153" s="90">
        <f>IF($D153="NaN","NaN",'2014WavelengthOrientation'!P153)</f>
        <v>1.9333333333333333</v>
      </c>
      <c r="S153" s="101" t="str">
        <f>IF($E153="NaN","NaN",IF($B153="NaN",'2014WavelengthOrientation'!G153,'2014WavelengthOrientation'!Q153))</f>
        <v>NaN</v>
      </c>
      <c r="T153" s="102" t="str">
        <f>IF($E153="NaN","NaN",IF($B153="NaN",'2014WavelengthOrientation'!I153,'2014WavelengthOrientation'!R153))</f>
        <v>NaN</v>
      </c>
      <c r="U153" s="102" t="str">
        <f>IF($E153="NaN","NaN",IF($B153="NaN",'2014WavelengthOrientation'!M153,'2014WavelengthOrientation'!S153))</f>
        <v>NaN</v>
      </c>
      <c r="V153" s="102" t="str">
        <f>IF($E153="NaN","NaN",IF($B153="NaN",'2014WavelengthOrientation'!N153,'2014WavelengthOrientation'!T153))</f>
        <v>NaN</v>
      </c>
      <c r="W153" s="102" t="str">
        <f>IF($E153="NaN","NaN",IF($B153="NaN",'2014WavelengthOrientation'!O153,'2014WavelengthOrientation'!U153))</f>
        <v>NaN</v>
      </c>
      <c r="X153" s="103" t="str">
        <f>IF($E153="NaN","NaN",IF($B153="NaN",'2014WavelengthOrientation'!P153,'2014WavelengthOrientation'!V153))</f>
        <v>NaN</v>
      </c>
      <c r="Y153" s="25"/>
    </row>
    <row r="154" spans="1:25" ht="13">
      <c r="A154" s="97">
        <f>'2014'!A154</f>
        <v>41880</v>
      </c>
      <c r="B154" s="98" t="str">
        <f>'2014'!B154</f>
        <v>NaN</v>
      </c>
      <c r="C154" s="98" t="str">
        <f>'2014'!C154</f>
        <v>NaN</v>
      </c>
      <c r="D154" s="99" t="str">
        <f>'2014'!D154</f>
        <v>NaN</v>
      </c>
      <c r="E154" s="21" t="str">
        <f>'2014'!G154</f>
        <v>NaN</v>
      </c>
      <c r="F154" s="100" t="str">
        <f>'2014'!H154</f>
        <v>NaN</v>
      </c>
      <c r="G154" s="21" t="str">
        <f>IF($C154="NaN","NaN",'2014WavelengthOrientation'!G154)</f>
        <v>NaN</v>
      </c>
      <c r="H154" s="21" t="str">
        <f>IF($C154="NaN","NaN",'2014WavelengthOrientation'!I154)</f>
        <v>NaN</v>
      </c>
      <c r="I154" s="21" t="str">
        <f>IF($C154="NaN","NaN",'2014WavelengthOrientation'!M154)</f>
        <v>NaN</v>
      </c>
      <c r="J154" s="21" t="str">
        <f>IF($C154="NaN","NaN",'2014WavelengthOrientation'!N154)</f>
        <v>NaN</v>
      </c>
      <c r="K154" s="21" t="str">
        <f>IF($C154="NaN","NaN",'2014WavelengthOrientation'!O154)</f>
        <v>NaN</v>
      </c>
      <c r="L154" s="90" t="str">
        <f>IF($C154="NaN","NaN",'2014WavelengthOrientation'!P154)</f>
        <v>NaN</v>
      </c>
      <c r="M154" s="21" t="str">
        <f>IF($D154="NaN","NaN",'2014WavelengthOrientation'!G154)</f>
        <v>NaN</v>
      </c>
      <c r="N154" s="21" t="str">
        <f>IF($D154="NaN","NaN",'2014WavelengthOrientation'!I154)</f>
        <v>NaN</v>
      </c>
      <c r="O154" s="21" t="str">
        <f>IF($D154="NaN","NaN",'2014WavelengthOrientation'!M154)</f>
        <v>NaN</v>
      </c>
      <c r="P154" s="21" t="str">
        <f>IF($D154="NaN","NaN",'2014WavelengthOrientation'!N154)</f>
        <v>NaN</v>
      </c>
      <c r="Q154" s="21" t="str">
        <f>IF($D154="NaN","NaN",'2014WavelengthOrientation'!O154)</f>
        <v>NaN</v>
      </c>
      <c r="R154" s="90" t="str">
        <f>IF($D154="NaN","NaN",'2014WavelengthOrientation'!P154)</f>
        <v>NaN</v>
      </c>
      <c r="S154" s="101" t="str">
        <f>IF($E154="NaN","NaN",IF($B154="NaN",'2014WavelengthOrientation'!G154,'2014WavelengthOrientation'!Q154))</f>
        <v>NaN</v>
      </c>
      <c r="T154" s="102" t="str">
        <f>IF($E154="NaN","NaN",IF($B154="NaN",'2014WavelengthOrientation'!I154,'2014WavelengthOrientation'!R154))</f>
        <v>NaN</v>
      </c>
      <c r="U154" s="102" t="str">
        <f>IF($E154="NaN","NaN",IF($B154="NaN",'2014WavelengthOrientation'!M154,'2014WavelengthOrientation'!S154))</f>
        <v>NaN</v>
      </c>
      <c r="V154" s="102" t="str">
        <f>IF($E154="NaN","NaN",IF($B154="NaN",'2014WavelengthOrientation'!N154,'2014WavelengthOrientation'!T154))</f>
        <v>NaN</v>
      </c>
      <c r="W154" s="102" t="str">
        <f>IF($E154="NaN","NaN",IF($B154="NaN",'2014WavelengthOrientation'!O154,'2014WavelengthOrientation'!U154))</f>
        <v>NaN</v>
      </c>
      <c r="X154" s="103" t="str">
        <f>IF($E154="NaN","NaN",IF($B154="NaN",'2014WavelengthOrientation'!P154,'2014WavelengthOrientation'!V154))</f>
        <v>NaN</v>
      </c>
      <c r="Y154" s="25"/>
    </row>
    <row r="155" spans="1:25" ht="13">
      <c r="A155" s="97">
        <f>'2014'!A155</f>
        <v>41881</v>
      </c>
      <c r="B155" s="98" t="str">
        <f>'2014'!B155</f>
        <v>NaN</v>
      </c>
      <c r="C155" s="98" t="str">
        <f>'2014'!C155</f>
        <v>NaN</v>
      </c>
      <c r="D155" s="99" t="str">
        <f>'2014'!D155</f>
        <v>NaN</v>
      </c>
      <c r="E155" s="21" t="str">
        <f>'2014'!G155</f>
        <v>NaN</v>
      </c>
      <c r="F155" s="100" t="str">
        <f>'2014'!H155</f>
        <v>NaN</v>
      </c>
      <c r="G155" s="21" t="str">
        <f>IF($C155="NaN","NaN",'2014WavelengthOrientation'!G155)</f>
        <v>NaN</v>
      </c>
      <c r="H155" s="21" t="str">
        <f>IF($C155="NaN","NaN",'2014WavelengthOrientation'!I155)</f>
        <v>NaN</v>
      </c>
      <c r="I155" s="21" t="str">
        <f>IF($C155="NaN","NaN",'2014WavelengthOrientation'!M155)</f>
        <v>NaN</v>
      </c>
      <c r="J155" s="21" t="str">
        <f>IF($C155="NaN","NaN",'2014WavelengthOrientation'!N155)</f>
        <v>NaN</v>
      </c>
      <c r="K155" s="21" t="str">
        <f>IF($C155="NaN","NaN",'2014WavelengthOrientation'!O155)</f>
        <v>NaN</v>
      </c>
      <c r="L155" s="90" t="str">
        <f>IF($C155="NaN","NaN",'2014WavelengthOrientation'!P155)</f>
        <v>NaN</v>
      </c>
      <c r="M155" s="21" t="str">
        <f>IF($D155="NaN","NaN",'2014WavelengthOrientation'!G155)</f>
        <v>NaN</v>
      </c>
      <c r="N155" s="21" t="str">
        <f>IF($D155="NaN","NaN",'2014WavelengthOrientation'!I155)</f>
        <v>NaN</v>
      </c>
      <c r="O155" s="21" t="str">
        <f>IF($D155="NaN","NaN",'2014WavelengthOrientation'!M155)</f>
        <v>NaN</v>
      </c>
      <c r="P155" s="21" t="str">
        <f>IF($D155="NaN","NaN",'2014WavelengthOrientation'!N155)</f>
        <v>NaN</v>
      </c>
      <c r="Q155" s="21" t="str">
        <f>IF($D155="NaN","NaN",'2014WavelengthOrientation'!O155)</f>
        <v>NaN</v>
      </c>
      <c r="R155" s="90" t="str">
        <f>IF($D155="NaN","NaN",'2014WavelengthOrientation'!P155)</f>
        <v>NaN</v>
      </c>
      <c r="S155" s="101" t="str">
        <f>IF($E155="NaN","NaN",IF($B155="NaN",'2014WavelengthOrientation'!G155,'2014WavelengthOrientation'!Q155))</f>
        <v>NaN</v>
      </c>
      <c r="T155" s="102" t="str">
        <f>IF($E155="NaN","NaN",IF($B155="NaN",'2014WavelengthOrientation'!I155,'2014WavelengthOrientation'!R155))</f>
        <v>NaN</v>
      </c>
      <c r="U155" s="102" t="str">
        <f>IF($E155="NaN","NaN",IF($B155="NaN",'2014WavelengthOrientation'!M155,'2014WavelengthOrientation'!S155))</f>
        <v>NaN</v>
      </c>
      <c r="V155" s="102" t="str">
        <f>IF($E155="NaN","NaN",IF($B155="NaN",'2014WavelengthOrientation'!N155,'2014WavelengthOrientation'!T155))</f>
        <v>NaN</v>
      </c>
      <c r="W155" s="102" t="str">
        <f>IF($E155="NaN","NaN",IF($B155="NaN",'2014WavelengthOrientation'!O155,'2014WavelengthOrientation'!U155))</f>
        <v>NaN</v>
      </c>
      <c r="X155" s="103" t="str">
        <f>IF($E155="NaN","NaN",IF($B155="NaN",'2014WavelengthOrientation'!P155,'2014WavelengthOrientation'!V155))</f>
        <v>NaN</v>
      </c>
      <c r="Y155" s="25"/>
    </row>
    <row r="156" spans="1:25" ht="13">
      <c r="A156" s="97">
        <f>'2014'!A156</f>
        <v>41882</v>
      </c>
      <c r="B156" s="98">
        <f>'2014'!B156</f>
        <v>0.70833333333333337</v>
      </c>
      <c r="C156" s="98">
        <f>'2014'!C156</f>
        <v>0.98611111111111116</v>
      </c>
      <c r="D156" s="99" t="str">
        <f>'2014'!D156</f>
        <v>NaN</v>
      </c>
      <c r="E156" s="21" t="str">
        <f>'2014'!G156</f>
        <v>NaN</v>
      </c>
      <c r="F156" s="100" t="str">
        <f>'2014'!H156</f>
        <v>NaN</v>
      </c>
      <c r="G156" s="21">
        <f>IF($C156="NaN","NaN",'2014WavelengthOrientation'!G156)</f>
        <v>3.1</v>
      </c>
      <c r="H156" s="21">
        <f>IF($C156="NaN","NaN",'2014WavelengthOrientation'!I156)</f>
        <v>9.5</v>
      </c>
      <c r="I156" s="21">
        <f>IF($C156="NaN","NaN",'2014WavelengthOrientation'!M156)</f>
        <v>1.1499999999999999</v>
      </c>
      <c r="J156" s="21">
        <f>IF($C156="NaN","NaN",'2014WavelengthOrientation'!N156)</f>
        <v>1.75</v>
      </c>
      <c r="K156" s="21">
        <f>IF($C156="NaN","NaN",'2014WavelengthOrientation'!O156)</f>
        <v>2.6956521739130439</v>
      </c>
      <c r="L156" s="90">
        <f>IF($C156="NaN","NaN",'2014WavelengthOrientation'!P156)</f>
        <v>5.4285714285714288</v>
      </c>
      <c r="M156" s="21" t="str">
        <f>IF($D156="NaN","NaN",'2014WavelengthOrientation'!G156)</f>
        <v>NaN</v>
      </c>
      <c r="N156" s="21" t="str">
        <f>IF($D156="NaN","NaN",'2014WavelengthOrientation'!I156)</f>
        <v>NaN</v>
      </c>
      <c r="O156" s="21" t="str">
        <f>IF($D156="NaN","NaN",'2014WavelengthOrientation'!M156)</f>
        <v>NaN</v>
      </c>
      <c r="P156" s="21" t="str">
        <f>IF($D156="NaN","NaN",'2014WavelengthOrientation'!N156)</f>
        <v>NaN</v>
      </c>
      <c r="Q156" s="21" t="str">
        <f>IF($D156="NaN","NaN",'2014WavelengthOrientation'!O156)</f>
        <v>NaN</v>
      </c>
      <c r="R156" s="90" t="str">
        <f>IF($D156="NaN","NaN",'2014WavelengthOrientation'!P156)</f>
        <v>NaN</v>
      </c>
      <c r="S156" s="101" t="str">
        <f>IF($E156="NaN","NaN",IF($B156="NaN",'2014WavelengthOrientation'!G156,'2014WavelengthOrientation'!Q156))</f>
        <v>NaN</v>
      </c>
      <c r="T156" s="102" t="str">
        <f>IF($E156="NaN","NaN",IF($B156="NaN",'2014WavelengthOrientation'!I156,'2014WavelengthOrientation'!R156))</f>
        <v>NaN</v>
      </c>
      <c r="U156" s="102" t="str">
        <f>IF($E156="NaN","NaN",IF($B156="NaN",'2014WavelengthOrientation'!M156,'2014WavelengthOrientation'!S156))</f>
        <v>NaN</v>
      </c>
      <c r="V156" s="102" t="str">
        <f>IF($E156="NaN","NaN",IF($B156="NaN",'2014WavelengthOrientation'!N156,'2014WavelengthOrientation'!T156))</f>
        <v>NaN</v>
      </c>
      <c r="W156" s="102" t="str">
        <f>IF($E156="NaN","NaN",IF($B156="NaN",'2014WavelengthOrientation'!O156,'2014WavelengthOrientation'!U156))</f>
        <v>NaN</v>
      </c>
      <c r="X156" s="103" t="str">
        <f>IF($E156="NaN","NaN",IF($B156="NaN",'2014WavelengthOrientation'!P156,'2014WavelengthOrientation'!V156))</f>
        <v>NaN</v>
      </c>
      <c r="Y156" s="25"/>
    </row>
    <row r="157" spans="1:25" ht="13">
      <c r="A157" s="97">
        <f>'2014'!A157</f>
        <v>41883</v>
      </c>
      <c r="B157" s="98">
        <f>'2014'!B157</f>
        <v>0.72916666666666663</v>
      </c>
      <c r="C157" s="98">
        <f>'2014'!C157</f>
        <v>0.95763888888888893</v>
      </c>
      <c r="D157" s="99" t="str">
        <f>'2014'!D157</f>
        <v>NaN</v>
      </c>
      <c r="E157" s="21" t="str">
        <f>'2014'!G157</f>
        <v>NaN</v>
      </c>
      <c r="F157" s="100" t="str">
        <f>'2014'!H157</f>
        <v>NaN</v>
      </c>
      <c r="G157" s="21">
        <f>IF($C157="NaN","NaN",'2014WavelengthOrientation'!G157)</f>
        <v>2.5</v>
      </c>
      <c r="H157" s="21">
        <f>IF($C157="NaN","NaN",'2014WavelengthOrientation'!I157)</f>
        <v>13</v>
      </c>
      <c r="I157" s="21">
        <f>IF($C157="NaN","NaN",'2014WavelengthOrientation'!M157)</f>
        <v>1</v>
      </c>
      <c r="J157" s="21">
        <f>IF($C157="NaN","NaN",'2014WavelengthOrientation'!N157)</f>
        <v>1.5</v>
      </c>
      <c r="K157" s="21">
        <f>IF($C157="NaN","NaN",'2014WavelengthOrientation'!O157)</f>
        <v>2.5</v>
      </c>
      <c r="L157" s="90">
        <f>IF($C157="NaN","NaN",'2014WavelengthOrientation'!P157)</f>
        <v>8.6666666666666661</v>
      </c>
      <c r="M157" s="21" t="str">
        <f>IF($D157="NaN","NaN",'2014WavelengthOrientation'!G157)</f>
        <v>NaN</v>
      </c>
      <c r="N157" s="21" t="str">
        <f>IF($D157="NaN","NaN",'2014WavelengthOrientation'!I157)</f>
        <v>NaN</v>
      </c>
      <c r="O157" s="21" t="str">
        <f>IF($D157="NaN","NaN",'2014WavelengthOrientation'!M157)</f>
        <v>NaN</v>
      </c>
      <c r="P157" s="21" t="str">
        <f>IF($D157="NaN","NaN",'2014WavelengthOrientation'!N157)</f>
        <v>NaN</v>
      </c>
      <c r="Q157" s="21" t="str">
        <f>IF($D157="NaN","NaN",'2014WavelengthOrientation'!O157)</f>
        <v>NaN</v>
      </c>
      <c r="R157" s="90" t="str">
        <f>IF($D157="NaN","NaN",'2014WavelengthOrientation'!P157)</f>
        <v>NaN</v>
      </c>
      <c r="S157" s="101" t="str">
        <f>IF($E157="NaN","NaN",IF($B157="NaN",'2014WavelengthOrientation'!G157,'2014WavelengthOrientation'!Q157))</f>
        <v>NaN</v>
      </c>
      <c r="T157" s="102" t="str">
        <f>IF($E157="NaN","NaN",IF($B157="NaN",'2014WavelengthOrientation'!I157,'2014WavelengthOrientation'!R157))</f>
        <v>NaN</v>
      </c>
      <c r="U157" s="102" t="str">
        <f>IF($E157="NaN","NaN",IF($B157="NaN",'2014WavelengthOrientation'!M157,'2014WavelengthOrientation'!S157))</f>
        <v>NaN</v>
      </c>
      <c r="V157" s="102" t="str">
        <f>IF($E157="NaN","NaN",IF($B157="NaN",'2014WavelengthOrientation'!N157,'2014WavelengthOrientation'!T157))</f>
        <v>NaN</v>
      </c>
      <c r="W157" s="102" t="str">
        <f>IF($E157="NaN","NaN",IF($B157="NaN",'2014WavelengthOrientation'!O157,'2014WavelengthOrientation'!U157))</f>
        <v>NaN</v>
      </c>
      <c r="X157" s="103" t="str">
        <f>IF($E157="NaN","NaN",IF($B157="NaN",'2014WavelengthOrientation'!P157,'2014WavelengthOrientation'!V157))</f>
        <v>NaN</v>
      </c>
      <c r="Y157" s="25"/>
    </row>
    <row r="158" spans="1:25" ht="13">
      <c r="A158" s="97">
        <f>'2014'!A158</f>
        <v>41884</v>
      </c>
      <c r="B158" s="98" t="str">
        <f>'2014'!B158</f>
        <v>NaN</v>
      </c>
      <c r="C158" s="98" t="str">
        <f>'2014'!C158</f>
        <v>NaN</v>
      </c>
      <c r="D158" s="99" t="str">
        <f>'2014'!D158</f>
        <v>NaN</v>
      </c>
      <c r="E158" s="98" t="str">
        <f>'2014'!G158</f>
        <v>NaN</v>
      </c>
      <c r="F158" s="100" t="str">
        <f>'2014'!H158</f>
        <v>NaN</v>
      </c>
      <c r="G158" s="21" t="str">
        <f>IF($C158="NaN","NaN",'2014WavelengthOrientation'!G158)</f>
        <v>NaN</v>
      </c>
      <c r="H158" s="21" t="str">
        <f>IF($C158="NaN","NaN",'2014WavelengthOrientation'!I158)</f>
        <v>NaN</v>
      </c>
      <c r="I158" s="21" t="str">
        <f>IF($C158="NaN","NaN",'2014WavelengthOrientation'!M158)</f>
        <v>NaN</v>
      </c>
      <c r="J158" s="21" t="str">
        <f>IF($C158="NaN","NaN",'2014WavelengthOrientation'!N158)</f>
        <v>NaN</v>
      </c>
      <c r="K158" s="21" t="str">
        <f>IF($C158="NaN","NaN",'2014WavelengthOrientation'!O158)</f>
        <v>NaN</v>
      </c>
      <c r="L158" s="90" t="str">
        <f>IF($C158="NaN","NaN",'2014WavelengthOrientation'!P158)</f>
        <v>NaN</v>
      </c>
      <c r="M158" s="21" t="str">
        <f>IF($D158="NaN","NaN",'2014WavelengthOrientation'!G158)</f>
        <v>NaN</v>
      </c>
      <c r="N158" s="21" t="str">
        <f>IF($D158="NaN","NaN",'2014WavelengthOrientation'!I158)</f>
        <v>NaN</v>
      </c>
      <c r="O158" s="21" t="str">
        <f>IF($D158="NaN","NaN",'2014WavelengthOrientation'!M158)</f>
        <v>NaN</v>
      </c>
      <c r="P158" s="21" t="str">
        <f>IF($D158="NaN","NaN",'2014WavelengthOrientation'!N158)</f>
        <v>NaN</v>
      </c>
      <c r="Q158" s="21" t="str">
        <f>IF($D158="NaN","NaN",'2014WavelengthOrientation'!O158)</f>
        <v>NaN</v>
      </c>
      <c r="R158" s="90" t="str">
        <f>IF($D158="NaN","NaN",'2014WavelengthOrientation'!P158)</f>
        <v>NaN</v>
      </c>
      <c r="S158" s="101" t="str">
        <f>IF($E158="NaN","NaN",IF($B158="NaN",'2014WavelengthOrientation'!G158,'2014WavelengthOrientation'!Q158))</f>
        <v>NaN</v>
      </c>
      <c r="T158" s="102" t="str">
        <f>IF($E158="NaN","NaN",IF($B158="NaN",'2014WavelengthOrientation'!I158,'2014WavelengthOrientation'!R158))</f>
        <v>NaN</v>
      </c>
      <c r="U158" s="102" t="str">
        <f>IF($E158="NaN","NaN",IF($B158="NaN",'2014WavelengthOrientation'!M158,'2014WavelengthOrientation'!S158))</f>
        <v>NaN</v>
      </c>
      <c r="V158" s="102" t="str">
        <f>IF($E158="NaN","NaN",IF($B158="NaN",'2014WavelengthOrientation'!N158,'2014WavelengthOrientation'!T158))</f>
        <v>NaN</v>
      </c>
      <c r="W158" s="102" t="str">
        <f>IF($E158="NaN","NaN",IF($B158="NaN",'2014WavelengthOrientation'!O158,'2014WavelengthOrientation'!U158))</f>
        <v>NaN</v>
      </c>
      <c r="X158" s="103" t="str">
        <f>IF($E158="NaN","NaN",IF($B158="NaN",'2014WavelengthOrientation'!P158,'2014WavelengthOrientation'!V158))</f>
        <v>NaN</v>
      </c>
      <c r="Y158" s="25"/>
    </row>
    <row r="159" spans="1:25" ht="13">
      <c r="A159" s="97">
        <f>'2014'!A159</f>
        <v>41885</v>
      </c>
      <c r="B159" s="98">
        <f>'2014'!B159</f>
        <v>0.68472222222222223</v>
      </c>
      <c r="C159" s="98" t="str">
        <f>'2014'!C159</f>
        <v>NaN</v>
      </c>
      <c r="D159" s="99">
        <f>'2014'!D159</f>
        <v>0.77430555555555558</v>
      </c>
      <c r="E159" s="98">
        <f>'2014'!G159</f>
        <v>0.92986111111111114</v>
      </c>
      <c r="F159" s="100">
        <f>'2014'!H159</f>
        <v>1.0180555555555555</v>
      </c>
      <c r="G159" s="21" t="str">
        <f>IF($C159="NaN","NaN",'2014WavelengthOrientation'!G159)</f>
        <v>NaN</v>
      </c>
      <c r="H159" s="21" t="str">
        <f>IF($C159="NaN","NaN",'2014WavelengthOrientation'!I159)</f>
        <v>NaN</v>
      </c>
      <c r="I159" s="21" t="str">
        <f>IF($C159="NaN","NaN",'2014WavelengthOrientation'!M159)</f>
        <v>NaN</v>
      </c>
      <c r="J159" s="21" t="str">
        <f>IF($C159="NaN","NaN",'2014WavelengthOrientation'!N159)</f>
        <v>NaN</v>
      </c>
      <c r="K159" s="21" t="str">
        <f>IF($C159="NaN","NaN",'2014WavelengthOrientation'!O159)</f>
        <v>NaN</v>
      </c>
      <c r="L159" s="90" t="str">
        <f>IF($C159="NaN","NaN",'2014WavelengthOrientation'!P159)</f>
        <v>NaN</v>
      </c>
      <c r="M159" s="21">
        <f>IF($D159="NaN","NaN",'2014WavelengthOrientation'!G159)</f>
        <v>2.9</v>
      </c>
      <c r="N159" s="21">
        <f>IF($D159="NaN","NaN",'2014WavelengthOrientation'!I159)</f>
        <v>3.9</v>
      </c>
      <c r="O159" s="21">
        <f>IF($D159="NaN","NaN",'2014WavelengthOrientation'!M159)</f>
        <v>0.85</v>
      </c>
      <c r="P159" s="21">
        <f>IF($D159="NaN","NaN",'2014WavelengthOrientation'!N159)</f>
        <v>1.6</v>
      </c>
      <c r="Q159" s="21">
        <f>IF($D159="NaN","NaN",'2014WavelengthOrientation'!O159)</f>
        <v>3.4117647058823528</v>
      </c>
      <c r="R159" s="90">
        <f>IF($D159="NaN","NaN",'2014WavelengthOrientation'!P159)</f>
        <v>2.4375</v>
      </c>
      <c r="S159" s="101">
        <f>IF($E159="NaN","NaN",IF($B159="NaN",'2014WavelengthOrientation'!G159,'2014WavelengthOrientation'!Q159))</f>
        <v>5</v>
      </c>
      <c r="T159" s="102">
        <f>IF($E159="NaN","NaN",IF($B159="NaN",'2014WavelengthOrientation'!I159,'2014WavelengthOrientation'!R159))</f>
        <v>11</v>
      </c>
      <c r="U159" s="102">
        <f>IF($E159="NaN","NaN",IF($B159="NaN",'2014WavelengthOrientation'!M159,'2014WavelengthOrientation'!S159))</f>
        <v>2</v>
      </c>
      <c r="V159" s="102">
        <f>IF($E159="NaN","NaN",IF($B159="NaN",'2014WavelengthOrientation'!N159,'2014WavelengthOrientation'!T159))</f>
        <v>2.1</v>
      </c>
      <c r="W159" s="102">
        <f>IF($E159="NaN","NaN",IF($B159="NaN",'2014WavelengthOrientation'!O159,'2014WavelengthOrientation'!U159))</f>
        <v>2.5</v>
      </c>
      <c r="X159" s="103">
        <f>IF($E159="NaN","NaN",IF($B159="NaN",'2014WavelengthOrientation'!P159,'2014WavelengthOrientation'!V159))</f>
        <v>5.2380952380952381</v>
      </c>
      <c r="Y159" s="25"/>
    </row>
    <row r="160" spans="1:25" ht="13">
      <c r="A160" s="97">
        <f>'2014'!A160</f>
        <v>41886</v>
      </c>
      <c r="B160" s="98">
        <f>'2014'!B160</f>
        <v>0.6479166666666667</v>
      </c>
      <c r="C160" s="98" t="str">
        <f>'2014'!C160</f>
        <v>NaN</v>
      </c>
      <c r="D160" s="99">
        <f>'2014'!D160</f>
        <v>0.83888888888888891</v>
      </c>
      <c r="E160" s="98" t="str">
        <f>'2014'!G160</f>
        <v>NaN</v>
      </c>
      <c r="F160" s="90" t="str">
        <f>'2014'!H160</f>
        <v>NaN</v>
      </c>
      <c r="G160" s="21" t="str">
        <f>IF($C160="NaN","NaN",'2014WavelengthOrientation'!G160)</f>
        <v>NaN</v>
      </c>
      <c r="H160" s="21" t="str">
        <f>IF($C160="NaN","NaN",'2014WavelengthOrientation'!I160)</f>
        <v>NaN</v>
      </c>
      <c r="I160" s="21" t="str">
        <f>IF($C160="NaN","NaN",'2014WavelengthOrientation'!M160)</f>
        <v>NaN</v>
      </c>
      <c r="J160" s="21" t="str">
        <f>IF($C160="NaN","NaN",'2014WavelengthOrientation'!N160)</f>
        <v>NaN</v>
      </c>
      <c r="K160" s="21" t="str">
        <f>IF($C160="NaN","NaN",'2014WavelengthOrientation'!O160)</f>
        <v>NaN</v>
      </c>
      <c r="L160" s="90" t="str">
        <f>IF($C160="NaN","NaN",'2014WavelengthOrientation'!P160)</f>
        <v>NaN</v>
      </c>
      <c r="M160" s="21">
        <f>IF($D160="NaN","NaN",'2014WavelengthOrientation'!G160)</f>
        <v>3</v>
      </c>
      <c r="N160" s="21">
        <f>IF($D160="NaN","NaN",'2014WavelengthOrientation'!I160)</f>
        <v>3.6</v>
      </c>
      <c r="O160" s="21">
        <f>IF($D160="NaN","NaN",'2014WavelengthOrientation'!M160)</f>
        <v>0.5</v>
      </c>
      <c r="P160" s="21">
        <f>IF($D160="NaN","NaN",'2014WavelengthOrientation'!N160)</f>
        <v>1.9</v>
      </c>
      <c r="Q160" s="21">
        <f>IF($D160="NaN","NaN",'2014WavelengthOrientation'!O160)</f>
        <v>6</v>
      </c>
      <c r="R160" s="90">
        <f>IF($D160="NaN","NaN",'2014WavelengthOrientation'!P160)</f>
        <v>1.8947368421052633</v>
      </c>
      <c r="S160" s="101" t="str">
        <f>IF($E160="NaN","NaN",IF($B160="NaN",'2014WavelengthOrientation'!G160,'2014WavelengthOrientation'!Q160))</f>
        <v>NaN</v>
      </c>
      <c r="T160" s="102" t="str">
        <f>IF($E160="NaN","NaN",IF($B160="NaN",'2014WavelengthOrientation'!I160,'2014WavelengthOrientation'!R160))</f>
        <v>NaN</v>
      </c>
      <c r="U160" s="102" t="str">
        <f>IF($E160="NaN","NaN",IF($B160="NaN",'2014WavelengthOrientation'!M160,'2014WavelengthOrientation'!S160))</f>
        <v>NaN</v>
      </c>
      <c r="V160" s="102" t="str">
        <f>IF($E160="NaN","NaN",IF($B160="NaN",'2014WavelengthOrientation'!N160,'2014WavelengthOrientation'!T160))</f>
        <v>NaN</v>
      </c>
      <c r="W160" s="102" t="str">
        <f>IF($E160="NaN","NaN",IF($B160="NaN",'2014WavelengthOrientation'!O160,'2014WavelengthOrientation'!U160))</f>
        <v>NaN</v>
      </c>
      <c r="X160" s="103" t="str">
        <f>IF($E160="NaN","NaN",IF($B160="NaN",'2014WavelengthOrientation'!P160,'2014WavelengthOrientation'!V160))</f>
        <v>NaN</v>
      </c>
      <c r="Y160" s="25"/>
    </row>
    <row r="161" spans="1:25" ht="13">
      <c r="A161" s="97">
        <f>'2014'!A161</f>
        <v>41887</v>
      </c>
      <c r="B161" s="98">
        <f>'2014'!B161</f>
        <v>0.6479166666666667</v>
      </c>
      <c r="C161" s="98" t="str">
        <f>'2014'!C161</f>
        <v>NaN</v>
      </c>
      <c r="D161" s="99">
        <f>'2014'!D161</f>
        <v>0.7680555555555556</v>
      </c>
      <c r="E161" s="98" t="str">
        <f>'2014'!G161</f>
        <v>NaN</v>
      </c>
      <c r="F161" s="90" t="str">
        <f>'2014'!H161</f>
        <v>NaN</v>
      </c>
      <c r="G161" s="21" t="str">
        <f>IF($C161="NaN","NaN",'2014WavelengthOrientation'!G161)</f>
        <v>NaN</v>
      </c>
      <c r="H161" s="21" t="str">
        <f>IF($C161="NaN","NaN",'2014WavelengthOrientation'!I161)</f>
        <v>NaN</v>
      </c>
      <c r="I161" s="21" t="str">
        <f>IF($C161="NaN","NaN",'2014WavelengthOrientation'!M161)</f>
        <v>NaN</v>
      </c>
      <c r="J161" s="21" t="str">
        <f>IF($C161="NaN","NaN",'2014WavelengthOrientation'!N161)</f>
        <v>NaN</v>
      </c>
      <c r="K161" s="21" t="str">
        <f>IF($C161="NaN","NaN",'2014WavelengthOrientation'!O161)</f>
        <v>NaN</v>
      </c>
      <c r="L161" s="90" t="str">
        <f>IF($C161="NaN","NaN",'2014WavelengthOrientation'!P161)</f>
        <v>NaN</v>
      </c>
      <c r="M161" s="21">
        <f>IF($D161="NaN","NaN",'2014WavelengthOrientation'!G161)</f>
        <v>2.4</v>
      </c>
      <c r="N161" s="21">
        <f>IF($D161="NaN","NaN",'2014WavelengthOrientation'!I161)</f>
        <v>3.3</v>
      </c>
      <c r="O161" s="21">
        <f>IF($D161="NaN","NaN",'2014WavelengthOrientation'!M161)</f>
        <v>0.95</v>
      </c>
      <c r="P161" s="21">
        <f>IF($D161="NaN","NaN",'2014WavelengthOrientation'!N161)</f>
        <v>1.6</v>
      </c>
      <c r="Q161" s="21">
        <f>IF($D161="NaN","NaN",'2014WavelengthOrientation'!O161)</f>
        <v>2.5263157894736841</v>
      </c>
      <c r="R161" s="90">
        <f>IF($D161="NaN","NaN",'2014WavelengthOrientation'!P161)</f>
        <v>2.0624999999999996</v>
      </c>
      <c r="S161" s="101" t="str">
        <f>IF($E161="NaN","NaN",IF($B161="NaN",'2014WavelengthOrientation'!G161,'2014WavelengthOrientation'!Q161))</f>
        <v>NaN</v>
      </c>
      <c r="T161" s="102" t="str">
        <f>IF($E161="NaN","NaN",IF($B161="NaN",'2014WavelengthOrientation'!I161,'2014WavelengthOrientation'!R161))</f>
        <v>NaN</v>
      </c>
      <c r="U161" s="102" t="str">
        <f>IF($E161="NaN","NaN",IF($B161="NaN",'2014WavelengthOrientation'!M161,'2014WavelengthOrientation'!S161))</f>
        <v>NaN</v>
      </c>
      <c r="V161" s="102" t="str">
        <f>IF($E161="NaN","NaN",IF($B161="NaN",'2014WavelengthOrientation'!N161,'2014WavelengthOrientation'!T161))</f>
        <v>NaN</v>
      </c>
      <c r="W161" s="102" t="str">
        <f>IF($E161="NaN","NaN",IF($B161="NaN",'2014WavelengthOrientation'!O161,'2014WavelengthOrientation'!U161))</f>
        <v>NaN</v>
      </c>
      <c r="X161" s="103" t="str">
        <f>IF($E161="NaN","NaN",IF($B161="NaN",'2014WavelengthOrientation'!P161,'2014WavelengthOrientation'!V161))</f>
        <v>NaN</v>
      </c>
      <c r="Y161" s="25"/>
    </row>
    <row r="162" spans="1:25" ht="13">
      <c r="A162" s="97">
        <f>'2014'!A162</f>
        <v>41888</v>
      </c>
      <c r="B162" s="98" t="str">
        <f>'2014'!B162</f>
        <v>NaN</v>
      </c>
      <c r="C162" s="98" t="str">
        <f>'2014'!C162</f>
        <v>NaN</v>
      </c>
      <c r="D162" s="99" t="str">
        <f>'2014'!D162</f>
        <v>NaN</v>
      </c>
      <c r="E162" s="21" t="str">
        <f>'2014'!G162</f>
        <v>NaN</v>
      </c>
      <c r="F162" s="100" t="str">
        <f>'2014'!H162</f>
        <v>NaN</v>
      </c>
      <c r="G162" s="21" t="str">
        <f>IF($C162="NaN","NaN",'2014WavelengthOrientation'!G162)</f>
        <v>NaN</v>
      </c>
      <c r="H162" s="21" t="str">
        <f>IF($C162="NaN","NaN",'2014WavelengthOrientation'!I162)</f>
        <v>NaN</v>
      </c>
      <c r="I162" s="21" t="str">
        <f>IF($C162="NaN","NaN",'2014WavelengthOrientation'!M162)</f>
        <v>NaN</v>
      </c>
      <c r="J162" s="21" t="str">
        <f>IF($C162="NaN","NaN",'2014WavelengthOrientation'!N162)</f>
        <v>NaN</v>
      </c>
      <c r="K162" s="21" t="str">
        <f>IF($C162="NaN","NaN",'2014WavelengthOrientation'!O162)</f>
        <v>NaN</v>
      </c>
      <c r="L162" s="90" t="str">
        <f>IF($C162="NaN","NaN",'2014WavelengthOrientation'!P162)</f>
        <v>NaN</v>
      </c>
      <c r="M162" s="21" t="str">
        <f>IF($D162="NaN","NaN",'2014WavelengthOrientation'!G162)</f>
        <v>NaN</v>
      </c>
      <c r="N162" s="21" t="str">
        <f>IF($D162="NaN","NaN",'2014WavelengthOrientation'!I162)</f>
        <v>NaN</v>
      </c>
      <c r="O162" s="21" t="str">
        <f>IF($D162="NaN","NaN",'2014WavelengthOrientation'!M162)</f>
        <v>NaN</v>
      </c>
      <c r="P162" s="21" t="str">
        <f>IF($D162="NaN","NaN",'2014WavelengthOrientation'!N162)</f>
        <v>NaN</v>
      </c>
      <c r="Q162" s="21" t="str">
        <f>IF($D162="NaN","NaN",'2014WavelengthOrientation'!O162)</f>
        <v>NaN</v>
      </c>
      <c r="R162" s="90" t="str">
        <f>IF($D162="NaN","NaN",'2014WavelengthOrientation'!P162)</f>
        <v>NaN</v>
      </c>
      <c r="S162" s="101" t="str">
        <f>IF($E162="NaN","NaN",IF($B162="NaN",'2014WavelengthOrientation'!G162,'2014WavelengthOrientation'!Q162))</f>
        <v>NaN</v>
      </c>
      <c r="T162" s="102" t="str">
        <f>IF($E162="NaN","NaN",IF($B162="NaN",'2014WavelengthOrientation'!I162,'2014WavelengthOrientation'!R162))</f>
        <v>NaN</v>
      </c>
      <c r="U162" s="102" t="str">
        <f>IF($E162="NaN","NaN",IF($B162="NaN",'2014WavelengthOrientation'!M162,'2014WavelengthOrientation'!S162))</f>
        <v>NaN</v>
      </c>
      <c r="V162" s="102" t="str">
        <f>IF($E162="NaN","NaN",IF($B162="NaN",'2014WavelengthOrientation'!N162,'2014WavelengthOrientation'!T162))</f>
        <v>NaN</v>
      </c>
      <c r="W162" s="102" t="str">
        <f>IF($E162="NaN","NaN",IF($B162="NaN",'2014WavelengthOrientation'!O162,'2014WavelengthOrientation'!U162))</f>
        <v>NaN</v>
      </c>
      <c r="X162" s="103" t="str">
        <f>IF($E162="NaN","NaN",IF($B162="NaN",'2014WavelengthOrientation'!P162,'2014WavelengthOrientation'!V162))</f>
        <v>NaN</v>
      </c>
      <c r="Y162" s="25"/>
    </row>
    <row r="163" spans="1:25" ht="13">
      <c r="A163" s="97">
        <f>'2014'!A163</f>
        <v>41889</v>
      </c>
      <c r="B163" s="98" t="str">
        <f>'2014'!B163</f>
        <v>NaN</v>
      </c>
      <c r="C163" s="98" t="str">
        <f>'2014'!C163</f>
        <v>NaN</v>
      </c>
      <c r="D163" s="99" t="str">
        <f>'2014'!D163</f>
        <v>NaN</v>
      </c>
      <c r="E163" s="98" t="str">
        <f>'2014'!G163</f>
        <v>NaN</v>
      </c>
      <c r="F163" s="100" t="str">
        <f>'2014'!H163</f>
        <v>NaN</v>
      </c>
      <c r="G163" s="21" t="str">
        <f>IF($C163="NaN","NaN",'2014WavelengthOrientation'!G163)</f>
        <v>NaN</v>
      </c>
      <c r="H163" s="21" t="str">
        <f>IF($C163="NaN","NaN",'2014WavelengthOrientation'!I163)</f>
        <v>NaN</v>
      </c>
      <c r="I163" s="21" t="str">
        <f>IF($C163="NaN","NaN",'2014WavelengthOrientation'!M163)</f>
        <v>NaN</v>
      </c>
      <c r="J163" s="21" t="str">
        <f>IF($C163="NaN","NaN",'2014WavelengthOrientation'!N163)</f>
        <v>NaN</v>
      </c>
      <c r="K163" s="21" t="str">
        <f>IF($C163="NaN","NaN",'2014WavelengthOrientation'!O163)</f>
        <v>NaN</v>
      </c>
      <c r="L163" s="90" t="str">
        <f>IF($C163="NaN","NaN",'2014WavelengthOrientation'!P163)</f>
        <v>NaN</v>
      </c>
      <c r="M163" s="21" t="str">
        <f>IF($D163="NaN","NaN",'2014WavelengthOrientation'!G163)</f>
        <v>NaN</v>
      </c>
      <c r="N163" s="21" t="str">
        <f>IF($D163="NaN","NaN",'2014WavelengthOrientation'!I163)</f>
        <v>NaN</v>
      </c>
      <c r="O163" s="21" t="str">
        <f>IF($D163="NaN","NaN",'2014WavelengthOrientation'!M163)</f>
        <v>NaN</v>
      </c>
      <c r="P163" s="21" t="str">
        <f>IF($D163="NaN","NaN",'2014WavelengthOrientation'!N163)</f>
        <v>NaN</v>
      </c>
      <c r="Q163" s="21" t="str">
        <f>IF($D163="NaN","NaN",'2014WavelengthOrientation'!O163)</f>
        <v>NaN</v>
      </c>
      <c r="R163" s="90" t="str">
        <f>IF($D163="NaN","NaN",'2014WavelengthOrientation'!P163)</f>
        <v>NaN</v>
      </c>
      <c r="S163" s="101" t="str">
        <f>IF($E163="NaN","NaN",IF($B163="NaN",'2014WavelengthOrientation'!G163,'2014WavelengthOrientation'!Q163))</f>
        <v>NaN</v>
      </c>
      <c r="T163" s="102" t="str">
        <f>IF($E163="NaN","NaN",IF($B163="NaN",'2014WavelengthOrientation'!I163,'2014WavelengthOrientation'!R163))</f>
        <v>NaN</v>
      </c>
      <c r="U163" s="102" t="str">
        <f>IF($E163="NaN","NaN",IF($B163="NaN",'2014WavelengthOrientation'!M163,'2014WavelengthOrientation'!S163))</f>
        <v>NaN</v>
      </c>
      <c r="V163" s="102" t="str">
        <f>IF($E163="NaN","NaN",IF($B163="NaN",'2014WavelengthOrientation'!N163,'2014WavelengthOrientation'!T163))</f>
        <v>NaN</v>
      </c>
      <c r="W163" s="102" t="str">
        <f>IF($E163="NaN","NaN",IF($B163="NaN",'2014WavelengthOrientation'!O163,'2014WavelengthOrientation'!U163))</f>
        <v>NaN</v>
      </c>
      <c r="X163" s="103" t="str">
        <f>IF($E163="NaN","NaN",IF($B163="NaN",'2014WavelengthOrientation'!P163,'2014WavelengthOrientation'!V163))</f>
        <v>NaN</v>
      </c>
      <c r="Y163" s="25"/>
    </row>
    <row r="164" spans="1:25" ht="13">
      <c r="A164" s="97">
        <f>'2014'!A164</f>
        <v>41890</v>
      </c>
      <c r="B164" s="98" t="str">
        <f>'2014'!B164</f>
        <v>NaN</v>
      </c>
      <c r="C164" s="98" t="str">
        <f>'2014'!C164</f>
        <v>NaN</v>
      </c>
      <c r="D164" s="99" t="str">
        <f>'2014'!D164</f>
        <v>NaN</v>
      </c>
      <c r="E164" s="98" t="str">
        <f>'2014'!G164</f>
        <v>NaN</v>
      </c>
      <c r="F164" s="100" t="str">
        <f>'2014'!H164</f>
        <v>NaN</v>
      </c>
      <c r="G164" s="21" t="str">
        <f>IF($C164="NaN","NaN",'2014WavelengthOrientation'!G164)</f>
        <v>NaN</v>
      </c>
      <c r="H164" s="21" t="str">
        <f>IF($C164="NaN","NaN",'2014WavelengthOrientation'!I164)</f>
        <v>NaN</v>
      </c>
      <c r="I164" s="21" t="str">
        <f>IF($C164="NaN","NaN",'2014WavelengthOrientation'!M164)</f>
        <v>NaN</v>
      </c>
      <c r="J164" s="21" t="str">
        <f>IF($C164="NaN","NaN",'2014WavelengthOrientation'!N164)</f>
        <v>NaN</v>
      </c>
      <c r="K164" s="21" t="str">
        <f>IF($C164="NaN","NaN",'2014WavelengthOrientation'!O164)</f>
        <v>NaN</v>
      </c>
      <c r="L164" s="90" t="str">
        <f>IF($C164="NaN","NaN",'2014WavelengthOrientation'!P164)</f>
        <v>NaN</v>
      </c>
      <c r="M164" s="21" t="str">
        <f>IF($D164="NaN","NaN",'2014WavelengthOrientation'!G164)</f>
        <v>NaN</v>
      </c>
      <c r="N164" s="21" t="str">
        <f>IF($D164="NaN","NaN",'2014WavelengthOrientation'!I164)</f>
        <v>NaN</v>
      </c>
      <c r="O164" s="21" t="str">
        <f>IF($D164="NaN","NaN",'2014WavelengthOrientation'!M164)</f>
        <v>NaN</v>
      </c>
      <c r="P164" s="21" t="str">
        <f>IF($D164="NaN","NaN",'2014WavelengthOrientation'!N164)</f>
        <v>NaN</v>
      </c>
      <c r="Q164" s="21" t="str">
        <f>IF($D164="NaN","NaN",'2014WavelengthOrientation'!O164)</f>
        <v>NaN</v>
      </c>
      <c r="R164" s="90" t="str">
        <f>IF($D164="NaN","NaN",'2014WavelengthOrientation'!P164)</f>
        <v>NaN</v>
      </c>
      <c r="S164" s="101" t="str">
        <f>IF($E164="NaN","NaN",IF($B164="NaN",'2014WavelengthOrientation'!G164,'2014WavelengthOrientation'!Q164))</f>
        <v>NaN</v>
      </c>
      <c r="T164" s="102" t="str">
        <f>IF($E164="NaN","NaN",IF($B164="NaN",'2014WavelengthOrientation'!I164,'2014WavelengthOrientation'!R164))</f>
        <v>NaN</v>
      </c>
      <c r="U164" s="102" t="str">
        <f>IF($E164="NaN","NaN",IF($B164="NaN",'2014WavelengthOrientation'!M164,'2014WavelengthOrientation'!S164))</f>
        <v>NaN</v>
      </c>
      <c r="V164" s="102" t="str">
        <f>IF($E164="NaN","NaN",IF($B164="NaN",'2014WavelengthOrientation'!N164,'2014WavelengthOrientation'!T164))</f>
        <v>NaN</v>
      </c>
      <c r="W164" s="102" t="str">
        <f>IF($E164="NaN","NaN",IF($B164="NaN",'2014WavelengthOrientation'!O164,'2014WavelengthOrientation'!U164))</f>
        <v>NaN</v>
      </c>
      <c r="X164" s="103" t="str">
        <f>IF($E164="NaN","NaN",IF($B164="NaN",'2014WavelengthOrientation'!P164,'2014WavelengthOrientation'!V164))</f>
        <v>NaN</v>
      </c>
      <c r="Y164" s="25"/>
    </row>
    <row r="165" spans="1:25" ht="13">
      <c r="A165" s="97">
        <f>'2014'!A165</f>
        <v>41891</v>
      </c>
      <c r="B165" s="98">
        <f>'2014'!B165</f>
        <v>0.72361111111111109</v>
      </c>
      <c r="C165" s="98">
        <f>'2014'!C165</f>
        <v>0.98750000000000004</v>
      </c>
      <c r="D165" s="99" t="str">
        <f>'2014'!D165</f>
        <v>NaN</v>
      </c>
      <c r="E165" s="98" t="str">
        <f>'2014'!G165</f>
        <v>NaN</v>
      </c>
      <c r="F165" s="100" t="str">
        <f>'2014'!H165</f>
        <v>NaN</v>
      </c>
      <c r="G165" s="21">
        <f>IF($C165="NaN","NaN",'2014WavelengthOrientation'!G165)</f>
        <v>2.6</v>
      </c>
      <c r="H165" s="21">
        <f>IF($C165="NaN","NaN",'2014WavelengthOrientation'!I165)</f>
        <v>28</v>
      </c>
      <c r="I165" s="21">
        <f>IF($C165="NaN","NaN",'2014WavelengthOrientation'!M165)</f>
        <v>1.3</v>
      </c>
      <c r="J165" s="21">
        <f>IF($C165="NaN","NaN",'2014WavelengthOrientation'!N165)</f>
        <v>1.7</v>
      </c>
      <c r="K165" s="21">
        <f>IF($C165="NaN","NaN",'2014WavelengthOrientation'!O165)</f>
        <v>2</v>
      </c>
      <c r="L165" s="90">
        <f>IF($C165="NaN","NaN",'2014WavelengthOrientation'!P165)</f>
        <v>16.47058823529412</v>
      </c>
      <c r="M165" s="21" t="str">
        <f>IF($D165="NaN","NaN",'2014WavelengthOrientation'!G165)</f>
        <v>NaN</v>
      </c>
      <c r="N165" s="21" t="str">
        <f>IF($D165="NaN","NaN",'2014WavelengthOrientation'!I165)</f>
        <v>NaN</v>
      </c>
      <c r="O165" s="21" t="str">
        <f>IF($D165="NaN","NaN",'2014WavelengthOrientation'!M165)</f>
        <v>NaN</v>
      </c>
      <c r="P165" s="21" t="str">
        <f>IF($D165="NaN","NaN",'2014WavelengthOrientation'!N165)</f>
        <v>NaN</v>
      </c>
      <c r="Q165" s="21" t="str">
        <f>IF($D165="NaN","NaN",'2014WavelengthOrientation'!O165)</f>
        <v>NaN</v>
      </c>
      <c r="R165" s="90" t="str">
        <f>IF($D165="NaN","NaN",'2014WavelengthOrientation'!P165)</f>
        <v>NaN</v>
      </c>
      <c r="S165" s="101" t="str">
        <f>IF($E165="NaN","NaN",IF($B165="NaN",'2014WavelengthOrientation'!G165,'2014WavelengthOrientation'!Q165))</f>
        <v>NaN</v>
      </c>
      <c r="T165" s="102" t="str">
        <f>IF($E165="NaN","NaN",IF($B165="NaN",'2014WavelengthOrientation'!I165,'2014WavelengthOrientation'!R165))</f>
        <v>NaN</v>
      </c>
      <c r="U165" s="102" t="str">
        <f>IF($E165="NaN","NaN",IF($B165="NaN",'2014WavelengthOrientation'!M165,'2014WavelengthOrientation'!S165))</f>
        <v>NaN</v>
      </c>
      <c r="V165" s="102" t="str">
        <f>IF($E165="NaN","NaN",IF($B165="NaN",'2014WavelengthOrientation'!N165,'2014WavelengthOrientation'!T165))</f>
        <v>NaN</v>
      </c>
      <c r="W165" s="102" t="str">
        <f>IF($E165="NaN","NaN",IF($B165="NaN",'2014WavelengthOrientation'!O165,'2014WavelengthOrientation'!U165))</f>
        <v>NaN</v>
      </c>
      <c r="X165" s="103" t="str">
        <f>IF($E165="NaN","NaN",IF($B165="NaN",'2014WavelengthOrientation'!P165,'2014WavelengthOrientation'!V165))</f>
        <v>NaN</v>
      </c>
      <c r="Y165" s="25"/>
    </row>
    <row r="166" spans="1:25" ht="13">
      <c r="A166" s="97">
        <f>'2014'!A166</f>
        <v>41892</v>
      </c>
      <c r="B166" s="98" t="str">
        <f>'2014'!B166</f>
        <v>NaN</v>
      </c>
      <c r="C166" s="98" t="str">
        <f>'2014'!C166</f>
        <v>NaN</v>
      </c>
      <c r="D166" s="99" t="str">
        <f>'2014'!D166</f>
        <v>NaN</v>
      </c>
      <c r="E166" s="21" t="str">
        <f>'2014'!G166</f>
        <v>NaN</v>
      </c>
      <c r="F166" s="100" t="str">
        <f>'2014'!H166</f>
        <v>NaN</v>
      </c>
      <c r="G166" s="21" t="str">
        <f>IF($C166="NaN","NaN",'2014WavelengthOrientation'!G166)</f>
        <v>NaN</v>
      </c>
      <c r="H166" s="21" t="str">
        <f>IF($C166="NaN","NaN",'2014WavelengthOrientation'!I166)</f>
        <v>NaN</v>
      </c>
      <c r="I166" s="21" t="str">
        <f>IF($C166="NaN","NaN",'2014WavelengthOrientation'!M166)</f>
        <v>NaN</v>
      </c>
      <c r="J166" s="21" t="str">
        <f>IF($C166="NaN","NaN",'2014WavelengthOrientation'!N166)</f>
        <v>NaN</v>
      </c>
      <c r="K166" s="21" t="str">
        <f>IF($C166="NaN","NaN",'2014WavelengthOrientation'!O166)</f>
        <v>NaN</v>
      </c>
      <c r="L166" s="90" t="str">
        <f>IF($C166="NaN","NaN",'2014WavelengthOrientation'!P166)</f>
        <v>NaN</v>
      </c>
      <c r="M166" s="21" t="str">
        <f>IF($D166="NaN","NaN",'2014WavelengthOrientation'!G166)</f>
        <v>NaN</v>
      </c>
      <c r="N166" s="21" t="str">
        <f>IF($D166="NaN","NaN",'2014WavelengthOrientation'!I166)</f>
        <v>NaN</v>
      </c>
      <c r="O166" s="21" t="str">
        <f>IF($D166="NaN","NaN",'2014WavelengthOrientation'!M166)</f>
        <v>NaN</v>
      </c>
      <c r="P166" s="21" t="str">
        <f>IF($D166="NaN","NaN",'2014WavelengthOrientation'!N166)</f>
        <v>NaN</v>
      </c>
      <c r="Q166" s="21" t="str">
        <f>IF($D166="NaN","NaN",'2014WavelengthOrientation'!O166)</f>
        <v>NaN</v>
      </c>
      <c r="R166" s="90" t="str">
        <f>IF($D166="NaN","NaN",'2014WavelengthOrientation'!P166)</f>
        <v>NaN</v>
      </c>
      <c r="S166" s="101" t="str">
        <f>IF($E166="NaN","NaN",IF($B166="NaN",'2014WavelengthOrientation'!G166,'2014WavelengthOrientation'!Q166))</f>
        <v>NaN</v>
      </c>
      <c r="T166" s="102" t="str">
        <f>IF($E166="NaN","NaN",IF($B166="NaN",'2014WavelengthOrientation'!I166,'2014WavelengthOrientation'!R166))</f>
        <v>NaN</v>
      </c>
      <c r="U166" s="102" t="str">
        <f>IF($E166="NaN","NaN",IF($B166="NaN",'2014WavelengthOrientation'!M166,'2014WavelengthOrientation'!S166))</f>
        <v>NaN</v>
      </c>
      <c r="V166" s="102" t="str">
        <f>IF($E166="NaN","NaN",IF($B166="NaN",'2014WavelengthOrientation'!N166,'2014WavelengthOrientation'!T166))</f>
        <v>NaN</v>
      </c>
      <c r="W166" s="102" t="str">
        <f>IF($E166="NaN","NaN",IF($B166="NaN",'2014WavelengthOrientation'!O166,'2014WavelengthOrientation'!U166))</f>
        <v>NaN</v>
      </c>
      <c r="X166" s="103" t="str">
        <f>IF($E166="NaN","NaN",IF($B166="NaN",'2014WavelengthOrientation'!P166,'2014WavelengthOrientation'!V166))</f>
        <v>NaN</v>
      </c>
      <c r="Y166" s="25"/>
    </row>
    <row r="167" spans="1:25" ht="13">
      <c r="A167" s="97">
        <f>'2014'!A167</f>
        <v>41893</v>
      </c>
      <c r="B167" s="98">
        <f>'2014'!B167</f>
        <v>0.87638888888888888</v>
      </c>
      <c r="C167" s="98">
        <f>'2014'!C167</f>
        <v>0.97152777777777777</v>
      </c>
      <c r="D167" s="99" t="str">
        <f>'2014'!D167</f>
        <v>NaN</v>
      </c>
      <c r="E167" s="98" t="str">
        <f>'2014'!G167</f>
        <v>NaN</v>
      </c>
      <c r="F167" s="100" t="str">
        <f>'2014'!H167</f>
        <v>NaN</v>
      </c>
      <c r="G167" s="21">
        <f>IF($C167="NaN","NaN",'2014WavelengthOrientation'!G167)</f>
        <v>2.2000000000000002</v>
      </c>
      <c r="H167" s="21">
        <f>IF($C167="NaN","NaN",'2014WavelengthOrientation'!I167)</f>
        <v>2.5</v>
      </c>
      <c r="I167" s="21">
        <f>IF($C167="NaN","NaN",'2014WavelengthOrientation'!M167)</f>
        <v>1.1499999999999999</v>
      </c>
      <c r="J167" s="21">
        <f>IF($C167="NaN","NaN",'2014WavelengthOrientation'!N167)</f>
        <v>1.2</v>
      </c>
      <c r="K167" s="21">
        <f>IF($C167="NaN","NaN",'2014WavelengthOrientation'!O167)</f>
        <v>1.9130434782608698</v>
      </c>
      <c r="L167" s="90">
        <f>IF($C167="NaN","NaN",'2014WavelengthOrientation'!P167)</f>
        <v>2.0833333333333335</v>
      </c>
      <c r="M167" s="21" t="str">
        <f>IF($D167="NaN","NaN",'2014WavelengthOrientation'!G167)</f>
        <v>NaN</v>
      </c>
      <c r="N167" s="21" t="str">
        <f>IF($D167="NaN","NaN",'2014WavelengthOrientation'!I167)</f>
        <v>NaN</v>
      </c>
      <c r="O167" s="21" t="str">
        <f>IF($D167="NaN","NaN",'2014WavelengthOrientation'!M167)</f>
        <v>NaN</v>
      </c>
      <c r="P167" s="21" t="str">
        <f>IF($D167="NaN","NaN",'2014WavelengthOrientation'!N167)</f>
        <v>NaN</v>
      </c>
      <c r="Q167" s="21" t="str">
        <f>IF($D167="NaN","NaN",'2014WavelengthOrientation'!O167)</f>
        <v>NaN</v>
      </c>
      <c r="R167" s="90" t="str">
        <f>IF($D167="NaN","NaN",'2014WavelengthOrientation'!P167)</f>
        <v>NaN</v>
      </c>
      <c r="S167" s="101" t="str">
        <f>IF($E167="NaN","NaN",IF($B167="NaN",'2014WavelengthOrientation'!G167,'2014WavelengthOrientation'!Q167))</f>
        <v>NaN</v>
      </c>
      <c r="T167" s="102" t="str">
        <f>IF($E167="NaN","NaN",IF($B167="NaN",'2014WavelengthOrientation'!I167,'2014WavelengthOrientation'!R167))</f>
        <v>NaN</v>
      </c>
      <c r="U167" s="102" t="str">
        <f>IF($E167="NaN","NaN",IF($B167="NaN",'2014WavelengthOrientation'!M167,'2014WavelengthOrientation'!S167))</f>
        <v>NaN</v>
      </c>
      <c r="V167" s="102" t="str">
        <f>IF($E167="NaN","NaN",IF($B167="NaN",'2014WavelengthOrientation'!N167,'2014WavelengthOrientation'!T167))</f>
        <v>NaN</v>
      </c>
      <c r="W167" s="102" t="str">
        <f>IF($E167="NaN","NaN",IF($B167="NaN",'2014WavelengthOrientation'!O167,'2014WavelengthOrientation'!U167))</f>
        <v>NaN</v>
      </c>
      <c r="X167" s="103" t="str">
        <f>IF($E167="NaN","NaN",IF($B167="NaN",'2014WavelengthOrientation'!P167,'2014WavelengthOrientation'!V167))</f>
        <v>NaN</v>
      </c>
      <c r="Y167" s="25"/>
    </row>
    <row r="168" spans="1:25" ht="13">
      <c r="A168" s="97">
        <f>'2014'!A168</f>
        <v>41894</v>
      </c>
      <c r="B168" s="98" t="str">
        <f>'2014'!B168</f>
        <v>NaN</v>
      </c>
      <c r="C168" s="98" t="str">
        <f>'2014'!C168</f>
        <v>NaN</v>
      </c>
      <c r="D168" s="99" t="str">
        <f>'2014'!D168</f>
        <v>NaN</v>
      </c>
      <c r="E168" s="21" t="str">
        <f>'2014'!G168</f>
        <v>NaN</v>
      </c>
      <c r="F168" s="100" t="str">
        <f>'2014'!H168</f>
        <v>NaN</v>
      </c>
      <c r="G168" s="21" t="str">
        <f>IF($C168="NaN","NaN",'2014WavelengthOrientation'!G168)</f>
        <v>NaN</v>
      </c>
      <c r="H168" s="21" t="str">
        <f>IF($C168="NaN","NaN",'2014WavelengthOrientation'!I168)</f>
        <v>NaN</v>
      </c>
      <c r="I168" s="21" t="str">
        <f>IF($C168="NaN","NaN",'2014WavelengthOrientation'!M168)</f>
        <v>NaN</v>
      </c>
      <c r="J168" s="21" t="str">
        <f>IF($C168="NaN","NaN",'2014WavelengthOrientation'!N168)</f>
        <v>NaN</v>
      </c>
      <c r="K168" s="21" t="str">
        <f>IF($C168="NaN","NaN",'2014WavelengthOrientation'!O168)</f>
        <v>NaN</v>
      </c>
      <c r="L168" s="90" t="str">
        <f>IF($C168="NaN","NaN",'2014WavelengthOrientation'!P168)</f>
        <v>NaN</v>
      </c>
      <c r="M168" s="21" t="str">
        <f>IF($D168="NaN","NaN",'2014WavelengthOrientation'!G168)</f>
        <v>NaN</v>
      </c>
      <c r="N168" s="21" t="str">
        <f>IF($D168="NaN","NaN",'2014WavelengthOrientation'!I168)</f>
        <v>NaN</v>
      </c>
      <c r="O168" s="21" t="str">
        <f>IF($D168="NaN","NaN",'2014WavelengthOrientation'!M168)</f>
        <v>NaN</v>
      </c>
      <c r="P168" s="21" t="str">
        <f>IF($D168="NaN","NaN",'2014WavelengthOrientation'!N168)</f>
        <v>NaN</v>
      </c>
      <c r="Q168" s="21" t="str">
        <f>IF($D168="NaN","NaN",'2014WavelengthOrientation'!O168)</f>
        <v>NaN</v>
      </c>
      <c r="R168" s="90" t="str">
        <f>IF($D168="NaN","NaN",'2014WavelengthOrientation'!P168)</f>
        <v>NaN</v>
      </c>
      <c r="S168" s="101" t="str">
        <f>IF($E168="NaN","NaN",IF($B168="NaN",'2014WavelengthOrientation'!G168,'2014WavelengthOrientation'!Q168))</f>
        <v>NaN</v>
      </c>
      <c r="T168" s="102" t="str">
        <f>IF($E168="NaN","NaN",IF($B168="NaN",'2014WavelengthOrientation'!I168,'2014WavelengthOrientation'!R168))</f>
        <v>NaN</v>
      </c>
      <c r="U168" s="102" t="str">
        <f>IF($E168="NaN","NaN",IF($B168="NaN",'2014WavelengthOrientation'!M168,'2014WavelengthOrientation'!S168))</f>
        <v>NaN</v>
      </c>
      <c r="V168" s="102" t="str">
        <f>IF($E168="NaN","NaN",IF($B168="NaN",'2014WavelengthOrientation'!N168,'2014WavelengthOrientation'!T168))</f>
        <v>NaN</v>
      </c>
      <c r="W168" s="102" t="str">
        <f>IF($E168="NaN","NaN",IF($B168="NaN",'2014WavelengthOrientation'!O168,'2014WavelengthOrientation'!U168))</f>
        <v>NaN</v>
      </c>
      <c r="X168" s="103" t="str">
        <f>IF($E168="NaN","NaN",IF($B168="NaN",'2014WavelengthOrientation'!P168,'2014WavelengthOrientation'!V168))</f>
        <v>NaN</v>
      </c>
      <c r="Y168" s="25"/>
    </row>
    <row r="169" spans="1:25" ht="13">
      <c r="A169" s="97">
        <f>'2014'!A169</f>
        <v>41895</v>
      </c>
      <c r="B169" s="98" t="str">
        <f>'2014'!B169</f>
        <v>NaN</v>
      </c>
      <c r="C169" s="98" t="str">
        <f>'2014'!C169</f>
        <v>NaN</v>
      </c>
      <c r="D169" s="99" t="str">
        <f>'2014'!D169</f>
        <v>NaN</v>
      </c>
      <c r="E169" s="98" t="str">
        <f>'2014'!G169</f>
        <v>NaN</v>
      </c>
      <c r="F169" s="100" t="str">
        <f>'2014'!H169</f>
        <v>NaN</v>
      </c>
      <c r="G169" s="21" t="str">
        <f>IF($C169="NaN","NaN",'2014WavelengthOrientation'!G169)</f>
        <v>NaN</v>
      </c>
      <c r="H169" s="21" t="str">
        <f>IF($C169="NaN","NaN",'2014WavelengthOrientation'!I169)</f>
        <v>NaN</v>
      </c>
      <c r="I169" s="21" t="str">
        <f>IF($C169="NaN","NaN",'2014WavelengthOrientation'!M169)</f>
        <v>NaN</v>
      </c>
      <c r="J169" s="21" t="str">
        <f>IF($C169="NaN","NaN",'2014WavelengthOrientation'!N169)</f>
        <v>NaN</v>
      </c>
      <c r="K169" s="21" t="str">
        <f>IF($C169="NaN","NaN",'2014WavelengthOrientation'!O169)</f>
        <v>NaN</v>
      </c>
      <c r="L169" s="90" t="str">
        <f>IF($C169="NaN","NaN",'2014WavelengthOrientation'!P169)</f>
        <v>NaN</v>
      </c>
      <c r="M169" s="21" t="str">
        <f>IF($D169="NaN","NaN",'2014WavelengthOrientation'!G169)</f>
        <v>NaN</v>
      </c>
      <c r="N169" s="21" t="str">
        <f>IF($D169="NaN","NaN",'2014WavelengthOrientation'!I169)</f>
        <v>NaN</v>
      </c>
      <c r="O169" s="21" t="str">
        <f>IF($D169="NaN","NaN",'2014WavelengthOrientation'!M169)</f>
        <v>NaN</v>
      </c>
      <c r="P169" s="21" t="str">
        <f>IF($D169="NaN","NaN",'2014WavelengthOrientation'!N169)</f>
        <v>NaN</v>
      </c>
      <c r="Q169" s="21" t="str">
        <f>IF($D169="NaN","NaN",'2014WavelengthOrientation'!O169)</f>
        <v>NaN</v>
      </c>
      <c r="R169" s="90" t="str">
        <f>IF($D169="NaN","NaN",'2014WavelengthOrientation'!P169)</f>
        <v>NaN</v>
      </c>
      <c r="S169" s="101" t="str">
        <f>IF($E169="NaN","NaN",IF($B169="NaN",'2014WavelengthOrientation'!G169,'2014WavelengthOrientation'!Q169))</f>
        <v>NaN</v>
      </c>
      <c r="T169" s="102" t="str">
        <f>IF($E169="NaN","NaN",IF($B169="NaN",'2014WavelengthOrientation'!I169,'2014WavelengthOrientation'!R169))</f>
        <v>NaN</v>
      </c>
      <c r="U169" s="102" t="str">
        <f>IF($E169="NaN","NaN",IF($B169="NaN",'2014WavelengthOrientation'!M169,'2014WavelengthOrientation'!S169))</f>
        <v>NaN</v>
      </c>
      <c r="V169" s="102" t="str">
        <f>IF($E169="NaN","NaN",IF($B169="NaN",'2014WavelengthOrientation'!N169,'2014WavelengthOrientation'!T169))</f>
        <v>NaN</v>
      </c>
      <c r="W169" s="102" t="str">
        <f>IF($E169="NaN","NaN",IF($B169="NaN",'2014WavelengthOrientation'!O169,'2014WavelengthOrientation'!U169))</f>
        <v>NaN</v>
      </c>
      <c r="X169" s="103" t="str">
        <f>IF($E169="NaN","NaN",IF($B169="NaN",'2014WavelengthOrientation'!P169,'2014WavelengthOrientation'!V169))</f>
        <v>NaN</v>
      </c>
      <c r="Y169" s="25"/>
    </row>
    <row r="170" spans="1:25" ht="13">
      <c r="A170" s="97">
        <f>'2014'!A170</f>
        <v>41896</v>
      </c>
      <c r="B170" s="98" t="str">
        <f>'2014'!B170</f>
        <v>NaN</v>
      </c>
      <c r="C170" s="98" t="str">
        <f>'2014'!C170</f>
        <v>NaN</v>
      </c>
      <c r="D170" s="99" t="str">
        <f>'2014'!D170</f>
        <v>NaN</v>
      </c>
      <c r="E170" s="21" t="str">
        <f>'2014'!G170</f>
        <v>NaN</v>
      </c>
      <c r="F170" s="100" t="str">
        <f>'2014'!H170</f>
        <v>NaN</v>
      </c>
      <c r="G170" s="21" t="str">
        <f>IF($C170="NaN","NaN",'2014WavelengthOrientation'!G170)</f>
        <v>NaN</v>
      </c>
      <c r="H170" s="21" t="str">
        <f>IF($C170="NaN","NaN",'2014WavelengthOrientation'!I170)</f>
        <v>NaN</v>
      </c>
      <c r="I170" s="21" t="str">
        <f>IF($C170="NaN","NaN",'2014WavelengthOrientation'!M170)</f>
        <v>NaN</v>
      </c>
      <c r="J170" s="21" t="str">
        <f>IF($C170="NaN","NaN",'2014WavelengthOrientation'!N170)</f>
        <v>NaN</v>
      </c>
      <c r="K170" s="21" t="str">
        <f>IF($C170="NaN","NaN",'2014WavelengthOrientation'!O170)</f>
        <v>NaN</v>
      </c>
      <c r="L170" s="90" t="str">
        <f>IF($C170="NaN","NaN",'2014WavelengthOrientation'!P170)</f>
        <v>NaN</v>
      </c>
      <c r="M170" s="21" t="str">
        <f>IF($D170="NaN","NaN",'2014WavelengthOrientation'!G170)</f>
        <v>NaN</v>
      </c>
      <c r="N170" s="21" t="str">
        <f>IF($D170="NaN","NaN",'2014WavelengthOrientation'!I170)</f>
        <v>NaN</v>
      </c>
      <c r="O170" s="21" t="str">
        <f>IF($D170="NaN","NaN",'2014WavelengthOrientation'!M170)</f>
        <v>NaN</v>
      </c>
      <c r="P170" s="21" t="str">
        <f>IF($D170="NaN","NaN",'2014WavelengthOrientation'!N170)</f>
        <v>NaN</v>
      </c>
      <c r="Q170" s="21" t="str">
        <f>IF($D170="NaN","NaN",'2014WavelengthOrientation'!O170)</f>
        <v>NaN</v>
      </c>
      <c r="R170" s="90" t="str">
        <f>IF($D170="NaN","NaN",'2014WavelengthOrientation'!P170)</f>
        <v>NaN</v>
      </c>
      <c r="S170" s="101" t="str">
        <f>IF($E170="NaN","NaN",IF($B170="NaN",'2014WavelengthOrientation'!G170,'2014WavelengthOrientation'!Q170))</f>
        <v>NaN</v>
      </c>
      <c r="T170" s="102" t="str">
        <f>IF($E170="NaN","NaN",IF($B170="NaN",'2014WavelengthOrientation'!I170,'2014WavelengthOrientation'!R170))</f>
        <v>NaN</v>
      </c>
      <c r="U170" s="102" t="str">
        <f>IF($E170="NaN","NaN",IF($B170="NaN",'2014WavelengthOrientation'!M170,'2014WavelengthOrientation'!S170))</f>
        <v>NaN</v>
      </c>
      <c r="V170" s="102" t="str">
        <f>IF($E170="NaN","NaN",IF($B170="NaN",'2014WavelengthOrientation'!N170,'2014WavelengthOrientation'!T170))</f>
        <v>NaN</v>
      </c>
      <c r="W170" s="102" t="str">
        <f>IF($E170="NaN","NaN",IF($B170="NaN",'2014WavelengthOrientation'!O170,'2014WavelengthOrientation'!U170))</f>
        <v>NaN</v>
      </c>
      <c r="X170" s="103" t="str">
        <f>IF($E170="NaN","NaN",IF($B170="NaN",'2014WavelengthOrientation'!P170,'2014WavelengthOrientation'!V170))</f>
        <v>NaN</v>
      </c>
      <c r="Y170" s="25"/>
    </row>
    <row r="171" spans="1:25" ht="13">
      <c r="A171" s="97">
        <f>'2014'!A171</f>
        <v>41897</v>
      </c>
      <c r="B171" s="98" t="str">
        <f>'2014'!B171</f>
        <v>NaN</v>
      </c>
      <c r="C171" s="98" t="str">
        <f>'2014'!C171</f>
        <v>NaN</v>
      </c>
      <c r="D171" s="99" t="str">
        <f>'2014'!D171</f>
        <v>NaN</v>
      </c>
      <c r="E171" s="21" t="str">
        <f>'2014'!G171</f>
        <v>NaN</v>
      </c>
      <c r="F171" s="100" t="str">
        <f>'2014'!H171</f>
        <v>NaN</v>
      </c>
      <c r="G171" s="21" t="str">
        <f>IF($C171="NaN","NaN",'2014WavelengthOrientation'!G171)</f>
        <v>NaN</v>
      </c>
      <c r="H171" s="21" t="str">
        <f>IF($C171="NaN","NaN",'2014WavelengthOrientation'!I171)</f>
        <v>NaN</v>
      </c>
      <c r="I171" s="21" t="str">
        <f>IF($C171="NaN","NaN",'2014WavelengthOrientation'!M171)</f>
        <v>NaN</v>
      </c>
      <c r="J171" s="21" t="str">
        <f>IF($C171="NaN","NaN",'2014WavelengthOrientation'!N171)</f>
        <v>NaN</v>
      </c>
      <c r="K171" s="21" t="str">
        <f>IF($C171="NaN","NaN",'2014WavelengthOrientation'!O171)</f>
        <v>NaN</v>
      </c>
      <c r="L171" s="90" t="str">
        <f>IF($C171="NaN","NaN",'2014WavelengthOrientation'!P171)</f>
        <v>NaN</v>
      </c>
      <c r="M171" s="21" t="str">
        <f>IF($D171="NaN","NaN",'2014WavelengthOrientation'!G171)</f>
        <v>NaN</v>
      </c>
      <c r="N171" s="21" t="str">
        <f>IF($D171="NaN","NaN",'2014WavelengthOrientation'!I171)</f>
        <v>NaN</v>
      </c>
      <c r="O171" s="21" t="str">
        <f>IF($D171="NaN","NaN",'2014WavelengthOrientation'!M171)</f>
        <v>NaN</v>
      </c>
      <c r="P171" s="21" t="str">
        <f>IF($D171="NaN","NaN",'2014WavelengthOrientation'!N171)</f>
        <v>NaN</v>
      </c>
      <c r="Q171" s="21" t="str">
        <f>IF($D171="NaN","NaN",'2014WavelengthOrientation'!O171)</f>
        <v>NaN</v>
      </c>
      <c r="R171" s="90" t="str">
        <f>IF($D171="NaN","NaN",'2014WavelengthOrientation'!P171)</f>
        <v>NaN</v>
      </c>
      <c r="S171" s="101" t="str">
        <f>IF($E171="NaN","NaN",IF($B171="NaN",'2014WavelengthOrientation'!G171,'2014WavelengthOrientation'!Q171))</f>
        <v>NaN</v>
      </c>
      <c r="T171" s="102" t="str">
        <f>IF($E171="NaN","NaN",IF($B171="NaN",'2014WavelengthOrientation'!I171,'2014WavelengthOrientation'!R171))</f>
        <v>NaN</v>
      </c>
      <c r="U171" s="102" t="str">
        <f>IF($E171="NaN","NaN",IF($B171="NaN",'2014WavelengthOrientation'!M171,'2014WavelengthOrientation'!S171))</f>
        <v>NaN</v>
      </c>
      <c r="V171" s="102" t="str">
        <f>IF($E171="NaN","NaN",IF($B171="NaN",'2014WavelengthOrientation'!N171,'2014WavelengthOrientation'!T171))</f>
        <v>NaN</v>
      </c>
      <c r="W171" s="102" t="str">
        <f>IF($E171="NaN","NaN",IF($B171="NaN",'2014WavelengthOrientation'!O171,'2014WavelengthOrientation'!U171))</f>
        <v>NaN</v>
      </c>
      <c r="X171" s="103" t="str">
        <f>IF($E171="NaN","NaN",IF($B171="NaN",'2014WavelengthOrientation'!P171,'2014WavelengthOrientation'!V171))</f>
        <v>NaN</v>
      </c>
      <c r="Y171" s="25"/>
    </row>
    <row r="172" spans="1:25" ht="13">
      <c r="A172" s="97">
        <f>'2014'!A172</f>
        <v>41898</v>
      </c>
      <c r="B172" s="98" t="str">
        <f>'2014'!B172</f>
        <v>NaN</v>
      </c>
      <c r="C172" s="98" t="str">
        <f>'2014'!C172</f>
        <v>NaN</v>
      </c>
      <c r="D172" s="99" t="str">
        <f>'2014'!D172</f>
        <v>NaN</v>
      </c>
      <c r="E172" s="98" t="str">
        <f>'2014'!G172</f>
        <v>NaN</v>
      </c>
      <c r="F172" s="100" t="str">
        <f>'2014'!H172</f>
        <v>NaN</v>
      </c>
      <c r="G172" s="21" t="str">
        <f>IF($C172="NaN","NaN",'2014WavelengthOrientation'!G172)</f>
        <v>NaN</v>
      </c>
      <c r="H172" s="21" t="str">
        <f>IF($C172="NaN","NaN",'2014WavelengthOrientation'!I172)</f>
        <v>NaN</v>
      </c>
      <c r="I172" s="21" t="str">
        <f>IF($C172="NaN","NaN",'2014WavelengthOrientation'!M172)</f>
        <v>NaN</v>
      </c>
      <c r="J172" s="21" t="str">
        <f>IF($C172="NaN","NaN",'2014WavelengthOrientation'!N172)</f>
        <v>NaN</v>
      </c>
      <c r="K172" s="21" t="str">
        <f>IF($C172="NaN","NaN",'2014WavelengthOrientation'!O172)</f>
        <v>NaN</v>
      </c>
      <c r="L172" s="90" t="str">
        <f>IF($C172="NaN","NaN",'2014WavelengthOrientation'!P172)</f>
        <v>NaN</v>
      </c>
      <c r="M172" s="21" t="str">
        <f>IF($D172="NaN","NaN",'2014WavelengthOrientation'!G172)</f>
        <v>NaN</v>
      </c>
      <c r="N172" s="21" t="str">
        <f>IF($D172="NaN","NaN",'2014WavelengthOrientation'!I172)</f>
        <v>NaN</v>
      </c>
      <c r="O172" s="21" t="str">
        <f>IF($D172="NaN","NaN",'2014WavelengthOrientation'!M172)</f>
        <v>NaN</v>
      </c>
      <c r="P172" s="21" t="str">
        <f>IF($D172="NaN","NaN",'2014WavelengthOrientation'!N172)</f>
        <v>NaN</v>
      </c>
      <c r="Q172" s="21" t="str">
        <f>IF($D172="NaN","NaN",'2014WavelengthOrientation'!O172)</f>
        <v>NaN</v>
      </c>
      <c r="R172" s="90" t="str">
        <f>IF($D172="NaN","NaN",'2014WavelengthOrientation'!P172)</f>
        <v>NaN</v>
      </c>
      <c r="S172" s="101" t="str">
        <f>IF($E172="NaN","NaN",IF($B172="NaN",'2014WavelengthOrientation'!G172,'2014WavelengthOrientation'!Q172))</f>
        <v>NaN</v>
      </c>
      <c r="T172" s="102" t="str">
        <f>IF($E172="NaN","NaN",IF($B172="NaN",'2014WavelengthOrientation'!I172,'2014WavelengthOrientation'!R172))</f>
        <v>NaN</v>
      </c>
      <c r="U172" s="102" t="str">
        <f>IF($E172="NaN","NaN",IF($B172="NaN",'2014WavelengthOrientation'!M172,'2014WavelengthOrientation'!S172))</f>
        <v>NaN</v>
      </c>
      <c r="V172" s="102" t="str">
        <f>IF($E172="NaN","NaN",IF($B172="NaN",'2014WavelengthOrientation'!N172,'2014WavelengthOrientation'!T172))</f>
        <v>NaN</v>
      </c>
      <c r="W172" s="102" t="str">
        <f>IF($E172="NaN","NaN",IF($B172="NaN",'2014WavelengthOrientation'!O172,'2014WavelengthOrientation'!U172))</f>
        <v>NaN</v>
      </c>
      <c r="X172" s="103" t="str">
        <f>IF($E172="NaN","NaN",IF($B172="NaN",'2014WavelengthOrientation'!P172,'2014WavelengthOrientation'!V172))</f>
        <v>NaN</v>
      </c>
      <c r="Y172" s="25"/>
    </row>
    <row r="173" spans="1:25" ht="13">
      <c r="A173" s="97">
        <f>'2014'!A173</f>
        <v>41899</v>
      </c>
      <c r="B173" s="98">
        <f>'2014'!B173</f>
        <v>0.68958333333333333</v>
      </c>
      <c r="C173" s="98" t="str">
        <f>'2014'!C173</f>
        <v>NaN</v>
      </c>
      <c r="D173" s="99">
        <f>'2014'!D173</f>
        <v>0.78611111111111109</v>
      </c>
      <c r="E173" s="21" t="str">
        <f>'2014'!G173</f>
        <v>NaN</v>
      </c>
      <c r="F173" s="90" t="str">
        <f>'2014'!H173</f>
        <v>NaN</v>
      </c>
      <c r="G173" s="21" t="str">
        <f>IF($C173="NaN","NaN",'2014WavelengthOrientation'!G173)</f>
        <v>NaN</v>
      </c>
      <c r="H173" s="21" t="str">
        <f>IF($C173="NaN","NaN",'2014WavelengthOrientation'!I173)</f>
        <v>NaN</v>
      </c>
      <c r="I173" s="21" t="str">
        <f>IF($C173="NaN","NaN",'2014WavelengthOrientation'!M173)</f>
        <v>NaN</v>
      </c>
      <c r="J173" s="21" t="str">
        <f>IF($C173="NaN","NaN",'2014WavelengthOrientation'!N173)</f>
        <v>NaN</v>
      </c>
      <c r="K173" s="21" t="str">
        <f>IF($C173="NaN","NaN",'2014WavelengthOrientation'!O173)</f>
        <v>NaN</v>
      </c>
      <c r="L173" s="90" t="str">
        <f>IF($C173="NaN","NaN",'2014WavelengthOrientation'!P173)</f>
        <v>NaN</v>
      </c>
      <c r="M173" s="21">
        <f>IF($D173="NaN","NaN",'2014WavelengthOrientation'!G173)</f>
        <v>2.1</v>
      </c>
      <c r="N173" s="21">
        <f>IF($D173="NaN","NaN",'2014WavelengthOrientation'!I173)</f>
        <v>3.2</v>
      </c>
      <c r="O173" s="21">
        <f>IF($D173="NaN","NaN",'2014WavelengthOrientation'!M173)</f>
        <v>0.55000000000000004</v>
      </c>
      <c r="P173" s="21">
        <f>IF($D173="NaN","NaN",'2014WavelengthOrientation'!N173)</f>
        <v>1.4</v>
      </c>
      <c r="Q173" s="21">
        <f>IF($D173="NaN","NaN",'2014WavelengthOrientation'!O173)</f>
        <v>3.8181818181818179</v>
      </c>
      <c r="R173" s="90">
        <f>IF($D173="NaN","NaN",'2014WavelengthOrientation'!P173)</f>
        <v>2.285714285714286</v>
      </c>
      <c r="S173" s="101" t="str">
        <f>IF($E173="NaN","NaN",IF($B173="NaN",'2014WavelengthOrientation'!G173,'2014WavelengthOrientation'!Q173))</f>
        <v>NaN</v>
      </c>
      <c r="T173" s="102" t="str">
        <f>IF($E173="NaN","NaN",IF($B173="NaN",'2014WavelengthOrientation'!I173,'2014WavelengthOrientation'!R173))</f>
        <v>NaN</v>
      </c>
      <c r="U173" s="102" t="str">
        <f>IF($E173="NaN","NaN",IF($B173="NaN",'2014WavelengthOrientation'!M173,'2014WavelengthOrientation'!S173))</f>
        <v>NaN</v>
      </c>
      <c r="V173" s="102" t="str">
        <f>IF($E173="NaN","NaN",IF($B173="NaN",'2014WavelengthOrientation'!N173,'2014WavelengthOrientation'!T173))</f>
        <v>NaN</v>
      </c>
      <c r="W173" s="102" t="str">
        <f>IF($E173="NaN","NaN",IF($B173="NaN",'2014WavelengthOrientation'!O173,'2014WavelengthOrientation'!U173))</f>
        <v>NaN</v>
      </c>
      <c r="X173" s="103" t="str">
        <f>IF($E173="NaN","NaN",IF($B173="NaN",'2014WavelengthOrientation'!P173,'2014WavelengthOrientation'!V173))</f>
        <v>NaN</v>
      </c>
      <c r="Y173" s="25"/>
    </row>
    <row r="174" spans="1:25" ht="13">
      <c r="A174" s="97">
        <f>'2014'!A174</f>
        <v>41900</v>
      </c>
      <c r="B174" s="98" t="str">
        <f>'2014'!B174</f>
        <v>NaN</v>
      </c>
      <c r="C174" s="98" t="str">
        <f>'2014'!C174</f>
        <v>NaN</v>
      </c>
      <c r="D174" s="99" t="str">
        <f>'2014'!D174</f>
        <v>NaN</v>
      </c>
      <c r="E174" s="21" t="str">
        <f>'2014'!G174</f>
        <v>NaN</v>
      </c>
      <c r="F174" s="100" t="str">
        <f>'2014'!H174</f>
        <v>NaN</v>
      </c>
      <c r="G174" s="21" t="str">
        <f>IF($C174="NaN","NaN",'2014WavelengthOrientation'!G174)</f>
        <v>NaN</v>
      </c>
      <c r="H174" s="21" t="str">
        <f>IF($C174="NaN","NaN",'2014WavelengthOrientation'!I174)</f>
        <v>NaN</v>
      </c>
      <c r="I174" s="21" t="str">
        <f>IF($C174="NaN","NaN",'2014WavelengthOrientation'!M174)</f>
        <v>NaN</v>
      </c>
      <c r="J174" s="21" t="str">
        <f>IF($C174="NaN","NaN",'2014WavelengthOrientation'!N174)</f>
        <v>NaN</v>
      </c>
      <c r="K174" s="21" t="str">
        <f>IF($C174="NaN","NaN",'2014WavelengthOrientation'!O174)</f>
        <v>NaN</v>
      </c>
      <c r="L174" s="90" t="str">
        <f>IF($C174="NaN","NaN",'2014WavelengthOrientation'!P174)</f>
        <v>NaN</v>
      </c>
      <c r="M174" s="21" t="str">
        <f>IF($D174="NaN","NaN",'2014WavelengthOrientation'!G174)</f>
        <v>NaN</v>
      </c>
      <c r="N174" s="21" t="str">
        <f>IF($D174="NaN","NaN",'2014WavelengthOrientation'!I174)</f>
        <v>NaN</v>
      </c>
      <c r="O174" s="21" t="str">
        <f>IF($D174="NaN","NaN",'2014WavelengthOrientation'!M174)</f>
        <v>NaN</v>
      </c>
      <c r="P174" s="21" t="str">
        <f>IF($D174="NaN","NaN",'2014WavelengthOrientation'!N174)</f>
        <v>NaN</v>
      </c>
      <c r="Q174" s="21" t="str">
        <f>IF($D174="NaN","NaN",'2014WavelengthOrientation'!O174)</f>
        <v>NaN</v>
      </c>
      <c r="R174" s="90" t="str">
        <f>IF($D174="NaN","NaN",'2014WavelengthOrientation'!P174)</f>
        <v>NaN</v>
      </c>
      <c r="S174" s="101" t="str">
        <f>IF($E174="NaN","NaN",IF($B174="NaN",'2014WavelengthOrientation'!G174,'2014WavelengthOrientation'!Q174))</f>
        <v>NaN</v>
      </c>
      <c r="T174" s="102" t="str">
        <f>IF($E174="NaN","NaN",IF($B174="NaN",'2014WavelengthOrientation'!I174,'2014WavelengthOrientation'!R174))</f>
        <v>NaN</v>
      </c>
      <c r="U174" s="102" t="str">
        <f>IF($E174="NaN","NaN",IF($B174="NaN",'2014WavelengthOrientation'!M174,'2014WavelengthOrientation'!S174))</f>
        <v>NaN</v>
      </c>
      <c r="V174" s="102" t="str">
        <f>IF($E174="NaN","NaN",IF($B174="NaN",'2014WavelengthOrientation'!N174,'2014WavelengthOrientation'!T174))</f>
        <v>NaN</v>
      </c>
      <c r="W174" s="102" t="str">
        <f>IF($E174="NaN","NaN",IF($B174="NaN",'2014WavelengthOrientation'!O174,'2014WavelengthOrientation'!U174))</f>
        <v>NaN</v>
      </c>
      <c r="X174" s="103" t="str">
        <f>IF($E174="NaN","NaN",IF($B174="NaN",'2014WavelengthOrientation'!P174,'2014WavelengthOrientation'!V174))</f>
        <v>NaN</v>
      </c>
      <c r="Y174" s="25"/>
    </row>
    <row r="175" spans="1:25" ht="13">
      <c r="A175" s="97">
        <f>'2014'!A175</f>
        <v>41901</v>
      </c>
      <c r="B175" s="98" t="str">
        <f>'2014'!B175</f>
        <v>NaN</v>
      </c>
      <c r="C175" s="98" t="str">
        <f>'2014'!C175</f>
        <v>NaN</v>
      </c>
      <c r="D175" s="21" t="str">
        <f>'2014'!D175</f>
        <v>NaN</v>
      </c>
      <c r="E175" s="99">
        <f>'2014'!G175</f>
        <v>0.86875000000000002</v>
      </c>
      <c r="F175" s="100">
        <f>'2014'!H175</f>
        <v>0.98611111111111116</v>
      </c>
      <c r="G175" s="21" t="str">
        <f>IF($C175="NaN","NaN",'2014WavelengthOrientation'!G175)</f>
        <v>NaN</v>
      </c>
      <c r="H175" s="21" t="str">
        <f>IF($C175="NaN","NaN",'2014WavelengthOrientation'!I175)</f>
        <v>NaN</v>
      </c>
      <c r="I175" s="21" t="str">
        <f>IF($C175="NaN","NaN",'2014WavelengthOrientation'!M175)</f>
        <v>NaN</v>
      </c>
      <c r="J175" s="21" t="str">
        <f>IF($C175="NaN","NaN",'2014WavelengthOrientation'!N175)</f>
        <v>NaN</v>
      </c>
      <c r="K175" s="21" t="str">
        <f>IF($C175="NaN","NaN",'2014WavelengthOrientation'!O175)</f>
        <v>NaN</v>
      </c>
      <c r="L175" s="90" t="str">
        <f>IF($C175="NaN","NaN",'2014WavelengthOrientation'!P175)</f>
        <v>NaN</v>
      </c>
      <c r="M175" s="21" t="str">
        <f>IF($D175="NaN","NaN",'2014WavelengthOrientation'!G175)</f>
        <v>NaN</v>
      </c>
      <c r="N175" s="21" t="str">
        <f>IF($D175="NaN","NaN",'2014WavelengthOrientation'!I175)</f>
        <v>NaN</v>
      </c>
      <c r="O175" s="21" t="str">
        <f>IF($D175="NaN","NaN",'2014WavelengthOrientation'!M175)</f>
        <v>NaN</v>
      </c>
      <c r="P175" s="21" t="str">
        <f>IF($D175="NaN","NaN",'2014WavelengthOrientation'!N175)</f>
        <v>NaN</v>
      </c>
      <c r="Q175" s="21" t="str">
        <f>IF($D175="NaN","NaN",'2014WavelengthOrientation'!O175)</f>
        <v>NaN</v>
      </c>
      <c r="R175" s="90" t="str">
        <f>IF($D175="NaN","NaN",'2014WavelengthOrientation'!P175)</f>
        <v>NaN</v>
      </c>
      <c r="S175" s="101">
        <f>IF($E175="NaN","NaN",IF($B175="NaN",'2014WavelengthOrientation'!G175,'2014WavelengthOrientation'!Q175))</f>
        <v>5</v>
      </c>
      <c r="T175" s="102">
        <f>IF($E175="NaN","NaN",IF($B175="NaN",'2014WavelengthOrientation'!I175,'2014WavelengthOrientation'!R175))</f>
        <v>10</v>
      </c>
      <c r="U175" s="102">
        <f>IF($E175="NaN","NaN",IF($B175="NaN",'2014WavelengthOrientation'!M175,'2014WavelengthOrientation'!S175))</f>
        <v>1.45</v>
      </c>
      <c r="V175" s="102">
        <f>IF($E175="NaN","NaN",IF($B175="NaN",'2014WavelengthOrientation'!N175,'2014WavelengthOrientation'!T175))</f>
        <v>1.8</v>
      </c>
      <c r="W175" s="102">
        <f>IF($E175="NaN","NaN",IF($B175="NaN",'2014WavelengthOrientation'!O175,'2014WavelengthOrientation'!U175))</f>
        <v>3.4482758620689657</v>
      </c>
      <c r="X175" s="103">
        <f>IF($E175="NaN","NaN",IF($B175="NaN",'2014WavelengthOrientation'!P175,'2014WavelengthOrientation'!V175))</f>
        <v>5.5555555555555554</v>
      </c>
      <c r="Y175" s="25"/>
    </row>
    <row r="176" spans="1:25" ht="13">
      <c r="A176" s="97">
        <f>'2014'!A176</f>
        <v>41902</v>
      </c>
      <c r="B176" s="98">
        <f>'2014'!B176</f>
        <v>0.65694444444444444</v>
      </c>
      <c r="C176" s="98" t="str">
        <f>'2014'!C176</f>
        <v>NaN</v>
      </c>
      <c r="D176" s="99">
        <f>'2014'!D176</f>
        <v>0.71736111111111112</v>
      </c>
      <c r="E176" s="98">
        <f>'2014'!G176</f>
        <v>0.89722222222222225</v>
      </c>
      <c r="F176" s="100">
        <f>'2014'!H176</f>
        <v>1.0006944444444446</v>
      </c>
      <c r="G176" s="21" t="str">
        <f>IF($C176="NaN","NaN",'2014WavelengthOrientation'!G176)</f>
        <v>NaN</v>
      </c>
      <c r="H176" s="21" t="str">
        <f>IF($C176="NaN","NaN",'2014WavelengthOrientation'!I176)</f>
        <v>NaN</v>
      </c>
      <c r="I176" s="21" t="str">
        <f>IF($C176="NaN","NaN",'2014WavelengthOrientation'!M176)</f>
        <v>NaN</v>
      </c>
      <c r="J176" s="21" t="str">
        <f>IF($C176="NaN","NaN",'2014WavelengthOrientation'!N176)</f>
        <v>NaN</v>
      </c>
      <c r="K176" s="21" t="str">
        <f>IF($C176="NaN","NaN",'2014WavelengthOrientation'!O176)</f>
        <v>NaN</v>
      </c>
      <c r="L176" s="90" t="str">
        <f>IF($C176="NaN","NaN",'2014WavelengthOrientation'!P176)</f>
        <v>NaN</v>
      </c>
      <c r="M176" s="21">
        <f>IF($D176="NaN","NaN",'2014WavelengthOrientation'!G176)</f>
        <v>2.2999999999999998</v>
      </c>
      <c r="N176" s="21">
        <f>IF($D176="NaN","NaN",'2014WavelengthOrientation'!I176)</f>
        <v>2.5</v>
      </c>
      <c r="O176" s="21">
        <f>IF($D176="NaN","NaN",'2014WavelengthOrientation'!M176)</f>
        <v>0.65</v>
      </c>
      <c r="P176" s="21">
        <f>IF($D176="NaN","NaN",'2014WavelengthOrientation'!N176)</f>
        <v>1.1499999999999999</v>
      </c>
      <c r="Q176" s="21">
        <f>IF($D176="NaN","NaN",'2014WavelengthOrientation'!O176)</f>
        <v>3.5384615384615379</v>
      </c>
      <c r="R176" s="90">
        <f>IF($D176="NaN","NaN",'2014WavelengthOrientation'!P176)</f>
        <v>2.1739130434782612</v>
      </c>
      <c r="S176" s="101">
        <f>IF($E176="NaN","NaN",IF($B176="NaN",'2014WavelengthOrientation'!G176,'2014WavelengthOrientation'!Q176))</f>
        <v>6.7</v>
      </c>
      <c r="T176" s="102">
        <f>IF($E176="NaN","NaN",IF($B176="NaN",'2014WavelengthOrientation'!I176,'2014WavelengthOrientation'!R176))</f>
        <v>12</v>
      </c>
      <c r="U176" s="102">
        <f>IF($E176="NaN","NaN",IF($B176="NaN",'2014WavelengthOrientation'!M176,'2014WavelengthOrientation'!S176))</f>
        <v>1.4</v>
      </c>
      <c r="V176" s="102">
        <f>IF($E176="NaN","NaN",IF($B176="NaN",'2014WavelengthOrientation'!N176,'2014WavelengthOrientation'!T176))</f>
        <v>1.3</v>
      </c>
      <c r="W176" s="102">
        <f>IF($E176="NaN","NaN",IF($B176="NaN",'2014WavelengthOrientation'!O176,'2014WavelengthOrientation'!U176))</f>
        <v>4.7857142857142865</v>
      </c>
      <c r="X176" s="103">
        <f>IF($E176="NaN","NaN",IF($B176="NaN",'2014WavelengthOrientation'!P176,'2014WavelengthOrientation'!V176))</f>
        <v>9.2307692307692299</v>
      </c>
      <c r="Y176" s="25"/>
    </row>
    <row r="177" spans="1:25" ht="13">
      <c r="A177" s="97">
        <f>'2014'!A177</f>
        <v>41903</v>
      </c>
      <c r="B177" s="98" t="str">
        <f>'2014'!B177</f>
        <v>NaN</v>
      </c>
      <c r="C177" s="98" t="str">
        <f>'2014'!C177</f>
        <v>NaN</v>
      </c>
      <c r="D177" s="99" t="str">
        <f>'2014'!D177</f>
        <v>NaN</v>
      </c>
      <c r="E177" s="21" t="str">
        <f>'2014'!G177</f>
        <v>NaN</v>
      </c>
      <c r="F177" s="100" t="str">
        <f>'2014'!H177</f>
        <v>NaN</v>
      </c>
      <c r="G177" s="21" t="str">
        <f>IF($C177="NaN","NaN",'2014WavelengthOrientation'!G177)</f>
        <v>NaN</v>
      </c>
      <c r="H177" s="21" t="str">
        <f>IF($C177="NaN","NaN",'2014WavelengthOrientation'!I177)</f>
        <v>NaN</v>
      </c>
      <c r="I177" s="21" t="str">
        <f>IF($C177="NaN","NaN",'2014WavelengthOrientation'!M177)</f>
        <v>NaN</v>
      </c>
      <c r="J177" s="21" t="str">
        <f>IF($C177="NaN","NaN",'2014WavelengthOrientation'!N177)</f>
        <v>NaN</v>
      </c>
      <c r="K177" s="21" t="str">
        <f>IF($C177="NaN","NaN",'2014WavelengthOrientation'!O177)</f>
        <v>NaN</v>
      </c>
      <c r="L177" s="90" t="str">
        <f>IF($C177="NaN","NaN",'2014WavelengthOrientation'!P177)</f>
        <v>NaN</v>
      </c>
      <c r="M177" s="21" t="str">
        <f>IF($D177="NaN","NaN",'2014WavelengthOrientation'!G177)</f>
        <v>NaN</v>
      </c>
      <c r="N177" s="21" t="str">
        <f>IF($D177="NaN","NaN",'2014WavelengthOrientation'!I177)</f>
        <v>NaN</v>
      </c>
      <c r="O177" s="21" t="str">
        <f>IF($D177="NaN","NaN",'2014WavelengthOrientation'!M177)</f>
        <v>NaN</v>
      </c>
      <c r="P177" s="21" t="str">
        <f>IF($D177="NaN","NaN",'2014WavelengthOrientation'!N177)</f>
        <v>NaN</v>
      </c>
      <c r="Q177" s="21" t="str">
        <f>IF($D177="NaN","NaN",'2014WavelengthOrientation'!O177)</f>
        <v>NaN</v>
      </c>
      <c r="R177" s="90" t="str">
        <f>IF($D177="NaN","NaN",'2014WavelengthOrientation'!P177)</f>
        <v>NaN</v>
      </c>
      <c r="S177" s="101" t="str">
        <f>IF($E177="NaN","NaN",IF($B177="NaN",'2014WavelengthOrientation'!G177,'2014WavelengthOrientation'!Q177))</f>
        <v>NaN</v>
      </c>
      <c r="T177" s="102" t="str">
        <f>IF($E177="NaN","NaN",IF($B177="NaN",'2014WavelengthOrientation'!I177,'2014WavelengthOrientation'!R177))</f>
        <v>NaN</v>
      </c>
      <c r="U177" s="102" t="str">
        <f>IF($E177="NaN","NaN",IF($B177="NaN",'2014WavelengthOrientation'!M177,'2014WavelengthOrientation'!S177))</f>
        <v>NaN</v>
      </c>
      <c r="V177" s="102" t="str">
        <f>IF($E177="NaN","NaN",IF($B177="NaN",'2014WavelengthOrientation'!N177,'2014WavelengthOrientation'!T177))</f>
        <v>NaN</v>
      </c>
      <c r="W177" s="102" t="str">
        <f>IF($E177="NaN","NaN",IF($B177="NaN",'2014WavelengthOrientation'!O177,'2014WavelengthOrientation'!U177))</f>
        <v>NaN</v>
      </c>
      <c r="X177" s="103" t="str">
        <f>IF($E177="NaN","NaN",IF($B177="NaN",'2014WavelengthOrientation'!P177,'2014WavelengthOrientation'!V177))</f>
        <v>NaN</v>
      </c>
      <c r="Y177" s="25"/>
    </row>
    <row r="178" spans="1:25" ht="13">
      <c r="A178" s="97">
        <f>'2014'!A178</f>
        <v>41904</v>
      </c>
      <c r="B178" s="98" t="str">
        <f>'2014'!B178</f>
        <v>NaN</v>
      </c>
      <c r="C178" s="98" t="str">
        <f>'2014'!C178</f>
        <v>NaN</v>
      </c>
      <c r="D178" s="99" t="str">
        <f>'2014'!D178</f>
        <v>NaN</v>
      </c>
      <c r="E178" s="21" t="str">
        <f>'2014'!G178</f>
        <v>NaN</v>
      </c>
      <c r="F178" s="100" t="str">
        <f>'2014'!H178</f>
        <v>NaN</v>
      </c>
      <c r="G178" s="21" t="str">
        <f>IF($C178="NaN","NaN",'2014WavelengthOrientation'!G178)</f>
        <v>NaN</v>
      </c>
      <c r="H178" s="21" t="str">
        <f>IF($C178="NaN","NaN",'2014WavelengthOrientation'!I178)</f>
        <v>NaN</v>
      </c>
      <c r="I178" s="21" t="str">
        <f>IF($C178="NaN","NaN",'2014WavelengthOrientation'!M178)</f>
        <v>NaN</v>
      </c>
      <c r="J178" s="21" t="str">
        <f>IF($C178="NaN","NaN",'2014WavelengthOrientation'!N178)</f>
        <v>NaN</v>
      </c>
      <c r="K178" s="21" t="str">
        <f>IF($C178="NaN","NaN",'2014WavelengthOrientation'!O178)</f>
        <v>NaN</v>
      </c>
      <c r="L178" s="90" t="str">
        <f>IF($C178="NaN","NaN",'2014WavelengthOrientation'!P178)</f>
        <v>NaN</v>
      </c>
      <c r="M178" s="21" t="str">
        <f>IF($D178="NaN","NaN",'2014WavelengthOrientation'!G178)</f>
        <v>NaN</v>
      </c>
      <c r="N178" s="21" t="str">
        <f>IF($D178="NaN","NaN",'2014WavelengthOrientation'!I178)</f>
        <v>NaN</v>
      </c>
      <c r="O178" s="21" t="str">
        <f>IF($D178="NaN","NaN",'2014WavelengthOrientation'!M178)</f>
        <v>NaN</v>
      </c>
      <c r="P178" s="21" t="str">
        <f>IF($D178="NaN","NaN",'2014WavelengthOrientation'!N178)</f>
        <v>NaN</v>
      </c>
      <c r="Q178" s="21" t="str">
        <f>IF($D178="NaN","NaN",'2014WavelengthOrientation'!O178)</f>
        <v>NaN</v>
      </c>
      <c r="R178" s="90" t="str">
        <f>IF($D178="NaN","NaN",'2014WavelengthOrientation'!P178)</f>
        <v>NaN</v>
      </c>
      <c r="S178" s="101" t="str">
        <f>IF($E178="NaN","NaN",IF($B178="NaN",'2014WavelengthOrientation'!G178,'2014WavelengthOrientation'!Q178))</f>
        <v>NaN</v>
      </c>
      <c r="T178" s="102" t="str">
        <f>IF($E178="NaN","NaN",IF($B178="NaN",'2014WavelengthOrientation'!I178,'2014WavelengthOrientation'!R178))</f>
        <v>NaN</v>
      </c>
      <c r="U178" s="102" t="str">
        <f>IF($E178="NaN","NaN",IF($B178="NaN",'2014WavelengthOrientation'!M178,'2014WavelengthOrientation'!S178))</f>
        <v>NaN</v>
      </c>
      <c r="V178" s="102" t="str">
        <f>IF($E178="NaN","NaN",IF($B178="NaN",'2014WavelengthOrientation'!N178,'2014WavelengthOrientation'!T178))</f>
        <v>NaN</v>
      </c>
      <c r="W178" s="102" t="str">
        <f>IF($E178="NaN","NaN",IF($B178="NaN",'2014WavelengthOrientation'!O178,'2014WavelengthOrientation'!U178))</f>
        <v>NaN</v>
      </c>
      <c r="X178" s="103" t="str">
        <f>IF($E178="NaN","NaN",IF($B178="NaN",'2014WavelengthOrientation'!P178,'2014WavelengthOrientation'!V178))</f>
        <v>NaN</v>
      </c>
      <c r="Y178" s="25"/>
    </row>
    <row r="179" spans="1:25" ht="13">
      <c r="A179" s="97">
        <f>'2014'!A179</f>
        <v>41905</v>
      </c>
      <c r="B179" s="98">
        <f>'2014'!B179</f>
        <v>0.60833333333333328</v>
      </c>
      <c r="C179" s="98">
        <f>'2014'!C179</f>
        <v>0.9145833333333333</v>
      </c>
      <c r="D179" s="99" t="str">
        <f>'2014'!D179</f>
        <v>NaN</v>
      </c>
      <c r="E179" s="98" t="str">
        <f>'2014'!G179</f>
        <v>NaN</v>
      </c>
      <c r="F179" s="100" t="str">
        <f>'2014'!H179</f>
        <v>NaN</v>
      </c>
      <c r="G179" s="21">
        <f>IF($C179="NaN","NaN",'2014WavelengthOrientation'!G179)</f>
        <v>1.8</v>
      </c>
      <c r="H179" s="21">
        <f>IF($C179="NaN","NaN",'2014WavelengthOrientation'!I179)</f>
        <v>2.5</v>
      </c>
      <c r="I179" s="21">
        <f>IF($C179="NaN","NaN",'2014WavelengthOrientation'!M179)</f>
        <v>0.5</v>
      </c>
      <c r="J179" s="21">
        <f>IF($C179="NaN","NaN",'2014WavelengthOrientation'!N179)</f>
        <v>1.1499999999999999</v>
      </c>
      <c r="K179" s="21">
        <f>IF($C179="NaN","NaN",'2014WavelengthOrientation'!O179)</f>
        <v>3.6</v>
      </c>
      <c r="L179" s="90">
        <f>IF($C179="NaN","NaN",'2014WavelengthOrientation'!P179)</f>
        <v>2.1739130434782612</v>
      </c>
      <c r="M179" s="21" t="str">
        <f>IF($D179="NaN","NaN",'2014WavelengthOrientation'!G179)</f>
        <v>NaN</v>
      </c>
      <c r="N179" s="21" t="str">
        <f>IF($D179="NaN","NaN",'2014WavelengthOrientation'!I179)</f>
        <v>NaN</v>
      </c>
      <c r="O179" s="21" t="str">
        <f>IF($D179="NaN","NaN",'2014WavelengthOrientation'!M179)</f>
        <v>NaN</v>
      </c>
      <c r="P179" s="21" t="str">
        <f>IF($D179="NaN","NaN",'2014WavelengthOrientation'!N179)</f>
        <v>NaN</v>
      </c>
      <c r="Q179" s="21" t="str">
        <f>IF($D179="NaN","NaN",'2014WavelengthOrientation'!O179)</f>
        <v>NaN</v>
      </c>
      <c r="R179" s="90" t="str">
        <f>IF($D179="NaN","NaN",'2014WavelengthOrientation'!P179)</f>
        <v>NaN</v>
      </c>
      <c r="S179" s="101" t="str">
        <f>IF($E179="NaN","NaN",IF($B179="NaN",'2014WavelengthOrientation'!G179,'2014WavelengthOrientation'!Q179))</f>
        <v>NaN</v>
      </c>
      <c r="T179" s="102" t="str">
        <f>IF($E179="NaN","NaN",IF($B179="NaN",'2014WavelengthOrientation'!I179,'2014WavelengthOrientation'!R179))</f>
        <v>NaN</v>
      </c>
      <c r="U179" s="102" t="str">
        <f>IF($E179="NaN","NaN",IF($B179="NaN",'2014WavelengthOrientation'!M179,'2014WavelengthOrientation'!S179))</f>
        <v>NaN</v>
      </c>
      <c r="V179" s="102" t="str">
        <f>IF($E179="NaN","NaN",IF($B179="NaN",'2014WavelengthOrientation'!N179,'2014WavelengthOrientation'!T179))</f>
        <v>NaN</v>
      </c>
      <c r="W179" s="102" t="str">
        <f>IF($E179="NaN","NaN",IF($B179="NaN",'2014WavelengthOrientation'!O179,'2014WavelengthOrientation'!U179))</f>
        <v>NaN</v>
      </c>
      <c r="X179" s="103" t="str">
        <f>IF($E179="NaN","NaN",IF($B179="NaN",'2014WavelengthOrientation'!P179,'2014WavelengthOrientation'!V179))</f>
        <v>NaN</v>
      </c>
      <c r="Y179" s="25"/>
    </row>
    <row r="180" spans="1:25" ht="13">
      <c r="A180" s="97">
        <f>'2014'!A180</f>
        <v>41906</v>
      </c>
      <c r="B180" s="98">
        <f>'2014'!B180</f>
        <v>0.67569444444444449</v>
      </c>
      <c r="C180" s="98" t="str">
        <f>'2014'!C180</f>
        <v>NaN</v>
      </c>
      <c r="D180" s="99">
        <f>'2014'!D180</f>
        <v>0.75069444444444444</v>
      </c>
      <c r="E180" s="21" t="str">
        <f>'2014'!G180</f>
        <v>NaN</v>
      </c>
      <c r="F180" s="100" t="str">
        <f>'2014'!H180</f>
        <v>NaN</v>
      </c>
      <c r="G180" s="21" t="str">
        <f>IF($C180="NaN","NaN",'2014WavelengthOrientation'!G180)</f>
        <v>NaN</v>
      </c>
      <c r="H180" s="21" t="str">
        <f>IF($C180="NaN","NaN",'2014WavelengthOrientation'!I180)</f>
        <v>NaN</v>
      </c>
      <c r="I180" s="21" t="str">
        <f>IF($C180="NaN","NaN",'2014WavelengthOrientation'!M180)</f>
        <v>NaN</v>
      </c>
      <c r="J180" s="21" t="str">
        <f>IF($C180="NaN","NaN",'2014WavelengthOrientation'!N180)</f>
        <v>NaN</v>
      </c>
      <c r="K180" s="21" t="str">
        <f>IF($C180="NaN","NaN",'2014WavelengthOrientation'!O180)</f>
        <v>NaN</v>
      </c>
      <c r="L180" s="90" t="str">
        <f>IF($C180="NaN","NaN",'2014WavelengthOrientation'!P180)</f>
        <v>NaN</v>
      </c>
      <c r="M180" s="21">
        <f>IF($D180="NaN","NaN",'2014WavelengthOrientation'!G180)</f>
        <v>1.9</v>
      </c>
      <c r="N180" s="21">
        <f>IF($D180="NaN","NaN",'2014WavelengthOrientation'!I180)</f>
        <v>2.7</v>
      </c>
      <c r="O180" s="21">
        <f>IF($D180="NaN","NaN",'2014WavelengthOrientation'!M180)</f>
        <v>0.75</v>
      </c>
      <c r="P180" s="21">
        <f>IF($D180="NaN","NaN",'2014WavelengthOrientation'!N180)</f>
        <v>0.95</v>
      </c>
      <c r="Q180" s="21">
        <f>IF($D180="NaN","NaN",'2014WavelengthOrientation'!O180)</f>
        <v>2.5333333333333332</v>
      </c>
      <c r="R180" s="90">
        <f>IF($D180="NaN","NaN",'2014WavelengthOrientation'!P180)</f>
        <v>2.8421052631578951</v>
      </c>
      <c r="S180" s="101" t="str">
        <f>IF($E180="NaN","NaN",IF($B180="NaN",'2014WavelengthOrientation'!G180,'2014WavelengthOrientation'!Q180))</f>
        <v>NaN</v>
      </c>
      <c r="T180" s="102" t="str">
        <f>IF($E180="NaN","NaN",IF($B180="NaN",'2014WavelengthOrientation'!I180,'2014WavelengthOrientation'!R180))</f>
        <v>NaN</v>
      </c>
      <c r="U180" s="102" t="str">
        <f>IF($E180="NaN","NaN",IF($B180="NaN",'2014WavelengthOrientation'!M180,'2014WavelengthOrientation'!S180))</f>
        <v>NaN</v>
      </c>
      <c r="V180" s="102" t="str">
        <f>IF($E180="NaN","NaN",IF($B180="NaN",'2014WavelengthOrientation'!N180,'2014WavelengthOrientation'!T180))</f>
        <v>NaN</v>
      </c>
      <c r="W180" s="102" t="str">
        <f>IF($E180="NaN","NaN",IF($B180="NaN",'2014WavelengthOrientation'!O180,'2014WavelengthOrientation'!U180))</f>
        <v>NaN</v>
      </c>
      <c r="X180" s="103" t="str">
        <f>IF($E180="NaN","NaN",IF($B180="NaN",'2014WavelengthOrientation'!P180,'2014WavelengthOrientation'!V180))</f>
        <v>NaN</v>
      </c>
      <c r="Y180" s="25"/>
    </row>
    <row r="181" spans="1:25" ht="13">
      <c r="A181" s="97">
        <f>'2014'!A181</f>
        <v>41907</v>
      </c>
      <c r="B181" s="98" t="str">
        <f>'2014'!B181</f>
        <v>NaN</v>
      </c>
      <c r="C181" s="98" t="str">
        <f>'2014'!C181</f>
        <v>NaN</v>
      </c>
      <c r="D181" s="99" t="str">
        <f>'2014'!D181</f>
        <v>NaN</v>
      </c>
      <c r="E181" s="21" t="str">
        <f>'2014'!G181</f>
        <v>NaN</v>
      </c>
      <c r="F181" s="100" t="str">
        <f>'2014'!H181</f>
        <v>NaN</v>
      </c>
      <c r="G181" s="21" t="str">
        <f>IF($C181="NaN","NaN",'2014WavelengthOrientation'!G181)</f>
        <v>NaN</v>
      </c>
      <c r="H181" s="21" t="str">
        <f>IF($C181="NaN","NaN",'2014WavelengthOrientation'!I181)</f>
        <v>NaN</v>
      </c>
      <c r="I181" s="21" t="str">
        <f>IF($C181="NaN","NaN",'2014WavelengthOrientation'!M181)</f>
        <v>NaN</v>
      </c>
      <c r="J181" s="21" t="str">
        <f>IF($C181="NaN","NaN",'2014WavelengthOrientation'!N181)</f>
        <v>NaN</v>
      </c>
      <c r="K181" s="21" t="str">
        <f>IF($C181="NaN","NaN",'2014WavelengthOrientation'!O181)</f>
        <v>NaN</v>
      </c>
      <c r="L181" s="90" t="str">
        <f>IF($C181="NaN","NaN",'2014WavelengthOrientation'!P181)</f>
        <v>NaN</v>
      </c>
      <c r="M181" s="21" t="str">
        <f>IF($D181="NaN","NaN",'2014WavelengthOrientation'!G181)</f>
        <v>NaN</v>
      </c>
      <c r="N181" s="21" t="str">
        <f>IF($D181="NaN","NaN",'2014WavelengthOrientation'!I181)</f>
        <v>NaN</v>
      </c>
      <c r="O181" s="21" t="str">
        <f>IF($D181="NaN","NaN",'2014WavelengthOrientation'!M181)</f>
        <v>NaN</v>
      </c>
      <c r="P181" s="21" t="str">
        <f>IF($D181="NaN","NaN",'2014WavelengthOrientation'!N181)</f>
        <v>NaN</v>
      </c>
      <c r="Q181" s="21" t="str">
        <f>IF($D181="NaN","NaN",'2014WavelengthOrientation'!O181)</f>
        <v>NaN</v>
      </c>
      <c r="R181" s="90" t="str">
        <f>IF($D181="NaN","NaN",'2014WavelengthOrientation'!P181)</f>
        <v>NaN</v>
      </c>
      <c r="S181" s="101" t="str">
        <f>IF($E181="NaN","NaN",IF($B181="NaN",'2014WavelengthOrientation'!G181,'2014WavelengthOrientation'!Q181))</f>
        <v>NaN</v>
      </c>
      <c r="T181" s="102" t="str">
        <f>IF($E181="NaN","NaN",IF($B181="NaN",'2014WavelengthOrientation'!I181,'2014WavelengthOrientation'!R181))</f>
        <v>NaN</v>
      </c>
      <c r="U181" s="102" t="str">
        <f>IF($E181="NaN","NaN",IF($B181="NaN",'2014WavelengthOrientation'!M181,'2014WavelengthOrientation'!S181))</f>
        <v>NaN</v>
      </c>
      <c r="V181" s="102" t="str">
        <f>IF($E181="NaN","NaN",IF($B181="NaN",'2014WavelengthOrientation'!N181,'2014WavelengthOrientation'!T181))</f>
        <v>NaN</v>
      </c>
      <c r="W181" s="102" t="str">
        <f>IF($E181="NaN","NaN",IF($B181="NaN",'2014WavelengthOrientation'!O181,'2014WavelengthOrientation'!U181))</f>
        <v>NaN</v>
      </c>
      <c r="X181" s="103" t="str">
        <f>IF($E181="NaN","NaN",IF($B181="NaN",'2014WavelengthOrientation'!P181,'2014WavelengthOrientation'!V181))</f>
        <v>NaN</v>
      </c>
      <c r="Y181" s="25"/>
    </row>
    <row r="182" spans="1:25" ht="13">
      <c r="A182" s="97">
        <f>'2014'!A182</f>
        <v>41908</v>
      </c>
      <c r="B182" s="98" t="str">
        <f>'2014'!B182</f>
        <v>NaN</v>
      </c>
      <c r="C182" s="98" t="str">
        <f>'2014'!C182</f>
        <v>NaN</v>
      </c>
      <c r="D182" s="99" t="str">
        <f>'2014'!D182</f>
        <v>NaN</v>
      </c>
      <c r="E182" s="21" t="str">
        <f>'2014'!G182</f>
        <v>NaN</v>
      </c>
      <c r="F182" s="100" t="str">
        <f>'2014'!H182</f>
        <v>NaN</v>
      </c>
      <c r="G182" s="21" t="str">
        <f>IF($C182="NaN","NaN",'2014WavelengthOrientation'!G182)</f>
        <v>NaN</v>
      </c>
      <c r="H182" s="21" t="str">
        <f>IF($C182="NaN","NaN",'2014WavelengthOrientation'!I182)</f>
        <v>NaN</v>
      </c>
      <c r="I182" s="21" t="str">
        <f>IF($C182="NaN","NaN",'2014WavelengthOrientation'!M182)</f>
        <v>NaN</v>
      </c>
      <c r="J182" s="21" t="str">
        <f>IF($C182="NaN","NaN",'2014WavelengthOrientation'!N182)</f>
        <v>NaN</v>
      </c>
      <c r="K182" s="21" t="str">
        <f>IF($C182="NaN","NaN",'2014WavelengthOrientation'!O182)</f>
        <v>NaN</v>
      </c>
      <c r="L182" s="90" t="str">
        <f>IF($C182="NaN","NaN",'2014WavelengthOrientation'!P182)</f>
        <v>NaN</v>
      </c>
      <c r="M182" s="21" t="str">
        <f>IF($D182="NaN","NaN",'2014WavelengthOrientation'!G182)</f>
        <v>NaN</v>
      </c>
      <c r="N182" s="21" t="str">
        <f>IF($D182="NaN","NaN",'2014WavelengthOrientation'!I182)</f>
        <v>NaN</v>
      </c>
      <c r="O182" s="21" t="str">
        <f>IF($D182="NaN","NaN",'2014WavelengthOrientation'!M182)</f>
        <v>NaN</v>
      </c>
      <c r="P182" s="21" t="str">
        <f>IF($D182="NaN","NaN",'2014WavelengthOrientation'!N182)</f>
        <v>NaN</v>
      </c>
      <c r="Q182" s="21" t="str">
        <f>IF($D182="NaN","NaN",'2014WavelengthOrientation'!O182)</f>
        <v>NaN</v>
      </c>
      <c r="R182" s="90" t="str">
        <f>IF($D182="NaN","NaN",'2014WavelengthOrientation'!P182)</f>
        <v>NaN</v>
      </c>
      <c r="S182" s="101" t="str">
        <f>IF($E182="NaN","NaN",IF($B182="NaN",'2014WavelengthOrientation'!G182,'2014WavelengthOrientation'!Q182))</f>
        <v>NaN</v>
      </c>
      <c r="T182" s="102" t="str">
        <f>IF($E182="NaN","NaN",IF($B182="NaN",'2014WavelengthOrientation'!I182,'2014WavelengthOrientation'!R182))</f>
        <v>NaN</v>
      </c>
      <c r="U182" s="102" t="str">
        <f>IF($E182="NaN","NaN",IF($B182="NaN",'2014WavelengthOrientation'!M182,'2014WavelengthOrientation'!S182))</f>
        <v>NaN</v>
      </c>
      <c r="V182" s="102" t="str">
        <f>IF($E182="NaN","NaN",IF($B182="NaN",'2014WavelengthOrientation'!N182,'2014WavelengthOrientation'!T182))</f>
        <v>NaN</v>
      </c>
      <c r="W182" s="102" t="str">
        <f>IF($E182="NaN","NaN",IF($B182="NaN",'2014WavelengthOrientation'!O182,'2014WavelengthOrientation'!U182))</f>
        <v>NaN</v>
      </c>
      <c r="X182" s="103" t="str">
        <f>IF($E182="NaN","NaN",IF($B182="NaN",'2014WavelengthOrientation'!P182,'2014WavelengthOrientation'!V182))</f>
        <v>NaN</v>
      </c>
      <c r="Y182" s="25"/>
    </row>
    <row r="183" spans="1:25" ht="13">
      <c r="A183" s="97">
        <f>'2014'!A183</f>
        <v>41909</v>
      </c>
      <c r="B183" s="98" t="str">
        <f>'2014'!B183</f>
        <v>NaN</v>
      </c>
      <c r="C183" s="98" t="str">
        <f>'2014'!C183</f>
        <v>NaN</v>
      </c>
      <c r="D183" s="99" t="str">
        <f>'2014'!D183</f>
        <v>NaN</v>
      </c>
      <c r="E183" s="98" t="str">
        <f>'2014'!G183</f>
        <v>NaN</v>
      </c>
      <c r="F183" s="100" t="str">
        <f>'2014'!H183</f>
        <v>NaN</v>
      </c>
      <c r="G183" s="21" t="str">
        <f>IF($C183="NaN","NaN",'2014WavelengthOrientation'!G183)</f>
        <v>NaN</v>
      </c>
      <c r="H183" s="21" t="str">
        <f>IF($C183="NaN","NaN",'2014WavelengthOrientation'!I183)</f>
        <v>NaN</v>
      </c>
      <c r="I183" s="21" t="str">
        <f>IF($C183="NaN","NaN",'2014WavelengthOrientation'!M183)</f>
        <v>NaN</v>
      </c>
      <c r="J183" s="21" t="str">
        <f>IF($C183="NaN","NaN",'2014WavelengthOrientation'!N183)</f>
        <v>NaN</v>
      </c>
      <c r="K183" s="21" t="str">
        <f>IF($C183="NaN","NaN",'2014WavelengthOrientation'!O183)</f>
        <v>NaN</v>
      </c>
      <c r="L183" s="90" t="str">
        <f>IF($C183="NaN","NaN",'2014WavelengthOrientation'!P183)</f>
        <v>NaN</v>
      </c>
      <c r="M183" s="21" t="str">
        <f>IF($D183="NaN","NaN",'2014WavelengthOrientation'!G183)</f>
        <v>NaN</v>
      </c>
      <c r="N183" s="21" t="str">
        <f>IF($D183="NaN","NaN",'2014WavelengthOrientation'!I183)</f>
        <v>NaN</v>
      </c>
      <c r="O183" s="21" t="str">
        <f>IF($D183="NaN","NaN",'2014WavelengthOrientation'!M183)</f>
        <v>NaN</v>
      </c>
      <c r="P183" s="21" t="str">
        <f>IF($D183="NaN","NaN",'2014WavelengthOrientation'!N183)</f>
        <v>NaN</v>
      </c>
      <c r="Q183" s="21" t="str">
        <f>IF($D183="NaN","NaN",'2014WavelengthOrientation'!O183)</f>
        <v>NaN</v>
      </c>
      <c r="R183" s="90" t="str">
        <f>IF($D183="NaN","NaN",'2014WavelengthOrientation'!P183)</f>
        <v>NaN</v>
      </c>
      <c r="S183" s="101" t="str">
        <f>IF($E183="NaN","NaN",IF($B183="NaN",'2014WavelengthOrientation'!G183,'2014WavelengthOrientation'!Q183))</f>
        <v>NaN</v>
      </c>
      <c r="T183" s="102" t="str">
        <f>IF($E183="NaN","NaN",IF($B183="NaN",'2014WavelengthOrientation'!I183,'2014WavelengthOrientation'!R183))</f>
        <v>NaN</v>
      </c>
      <c r="U183" s="102" t="str">
        <f>IF($E183="NaN","NaN",IF($B183="NaN",'2014WavelengthOrientation'!M183,'2014WavelengthOrientation'!S183))</f>
        <v>NaN</v>
      </c>
      <c r="V183" s="102" t="str">
        <f>IF($E183="NaN","NaN",IF($B183="NaN",'2014WavelengthOrientation'!N183,'2014WavelengthOrientation'!T183))</f>
        <v>NaN</v>
      </c>
      <c r="W183" s="102" t="str">
        <f>IF($E183="NaN","NaN",IF($B183="NaN",'2014WavelengthOrientation'!O183,'2014WavelengthOrientation'!U183))</f>
        <v>NaN</v>
      </c>
      <c r="X183" s="103" t="str">
        <f>IF($E183="NaN","NaN",IF($B183="NaN",'2014WavelengthOrientation'!P183,'2014WavelengthOrientation'!V183))</f>
        <v>NaN</v>
      </c>
      <c r="Y183" s="25"/>
    </row>
    <row r="184" spans="1:25" ht="13">
      <c r="A184" s="97">
        <f>'2014'!A184</f>
        <v>41910</v>
      </c>
      <c r="B184" s="98" t="str">
        <f>'2014'!B184</f>
        <v>NaN</v>
      </c>
      <c r="C184" s="98" t="str">
        <f>'2014'!C184</f>
        <v>NaN</v>
      </c>
      <c r="D184" s="99" t="str">
        <f>'2014'!D184</f>
        <v>NaN</v>
      </c>
      <c r="E184" s="21" t="str">
        <f>'2014'!G184</f>
        <v>NaN</v>
      </c>
      <c r="F184" s="100" t="str">
        <f>'2014'!H184</f>
        <v>NaN</v>
      </c>
      <c r="G184" s="21" t="str">
        <f>IF($C184="NaN","NaN",'2014WavelengthOrientation'!G184)</f>
        <v>NaN</v>
      </c>
      <c r="H184" s="21" t="str">
        <f>IF($C184="NaN","NaN",'2014WavelengthOrientation'!I184)</f>
        <v>NaN</v>
      </c>
      <c r="I184" s="21" t="str">
        <f>IF($C184="NaN","NaN",'2014WavelengthOrientation'!M184)</f>
        <v>NaN</v>
      </c>
      <c r="J184" s="21" t="str">
        <f>IF($C184="NaN","NaN",'2014WavelengthOrientation'!N184)</f>
        <v>NaN</v>
      </c>
      <c r="K184" s="21" t="str">
        <f>IF($C184="NaN","NaN",'2014WavelengthOrientation'!O184)</f>
        <v>NaN</v>
      </c>
      <c r="L184" s="90" t="str">
        <f>IF($C184="NaN","NaN",'2014WavelengthOrientation'!P184)</f>
        <v>NaN</v>
      </c>
      <c r="M184" s="21" t="str">
        <f>IF($D184="NaN","NaN",'2014WavelengthOrientation'!G184)</f>
        <v>NaN</v>
      </c>
      <c r="N184" s="21" t="str">
        <f>IF($D184="NaN","NaN",'2014WavelengthOrientation'!I184)</f>
        <v>NaN</v>
      </c>
      <c r="O184" s="21" t="str">
        <f>IF($D184="NaN","NaN",'2014WavelengthOrientation'!M184)</f>
        <v>NaN</v>
      </c>
      <c r="P184" s="21" t="str">
        <f>IF($D184="NaN","NaN",'2014WavelengthOrientation'!N184)</f>
        <v>NaN</v>
      </c>
      <c r="Q184" s="21" t="str">
        <f>IF($D184="NaN","NaN",'2014WavelengthOrientation'!O184)</f>
        <v>NaN</v>
      </c>
      <c r="R184" s="90" t="str">
        <f>IF($D184="NaN","NaN",'2014WavelengthOrientation'!P184)</f>
        <v>NaN</v>
      </c>
      <c r="S184" s="101" t="str">
        <f>IF($E184="NaN","NaN",IF($B184="NaN",'2014WavelengthOrientation'!G184,'2014WavelengthOrientation'!Q184))</f>
        <v>NaN</v>
      </c>
      <c r="T184" s="102" t="str">
        <f>IF($E184="NaN","NaN",IF($B184="NaN",'2014WavelengthOrientation'!I184,'2014WavelengthOrientation'!R184))</f>
        <v>NaN</v>
      </c>
      <c r="U184" s="102" t="str">
        <f>IF($E184="NaN","NaN",IF($B184="NaN",'2014WavelengthOrientation'!M184,'2014WavelengthOrientation'!S184))</f>
        <v>NaN</v>
      </c>
      <c r="V184" s="102" t="str">
        <f>IF($E184="NaN","NaN",IF($B184="NaN",'2014WavelengthOrientation'!N184,'2014WavelengthOrientation'!T184))</f>
        <v>NaN</v>
      </c>
      <c r="W184" s="102" t="str">
        <f>IF($E184="NaN","NaN",IF($B184="NaN",'2014WavelengthOrientation'!O184,'2014WavelengthOrientation'!U184))</f>
        <v>NaN</v>
      </c>
      <c r="X184" s="103" t="str">
        <f>IF($E184="NaN","NaN",IF($B184="NaN",'2014WavelengthOrientation'!P184,'2014WavelengthOrientation'!V184))</f>
        <v>NaN</v>
      </c>
      <c r="Y184" s="25"/>
    </row>
    <row r="185" spans="1:25" ht="13">
      <c r="A185" s="97">
        <f>'2014'!A185</f>
        <v>41911</v>
      </c>
      <c r="B185" s="98" t="str">
        <f>'2014'!B185</f>
        <v>NaN</v>
      </c>
      <c r="C185" s="98" t="str">
        <f>'2014'!C185</f>
        <v>NaN</v>
      </c>
      <c r="D185" s="99" t="str">
        <f>'2014'!D185</f>
        <v>NaN</v>
      </c>
      <c r="E185" s="21" t="str">
        <f>'2014'!G185</f>
        <v>NaN</v>
      </c>
      <c r="F185" s="100" t="str">
        <f>'2014'!H185</f>
        <v>NaN</v>
      </c>
      <c r="G185" s="21" t="str">
        <f>IF($C185="NaN","NaN",'2014WavelengthOrientation'!G185)</f>
        <v>NaN</v>
      </c>
      <c r="H185" s="21" t="str">
        <f>IF($C185="NaN","NaN",'2014WavelengthOrientation'!I185)</f>
        <v>NaN</v>
      </c>
      <c r="I185" s="21" t="str">
        <f>IF($C185="NaN","NaN",'2014WavelengthOrientation'!M185)</f>
        <v>NaN</v>
      </c>
      <c r="J185" s="21" t="str">
        <f>IF($C185="NaN","NaN",'2014WavelengthOrientation'!N185)</f>
        <v>NaN</v>
      </c>
      <c r="K185" s="21" t="str">
        <f>IF($C185="NaN","NaN",'2014WavelengthOrientation'!O185)</f>
        <v>NaN</v>
      </c>
      <c r="L185" s="90" t="str">
        <f>IF($C185="NaN","NaN",'2014WavelengthOrientation'!P185)</f>
        <v>NaN</v>
      </c>
      <c r="M185" s="21" t="str">
        <f>IF($D185="NaN","NaN",'2014WavelengthOrientation'!G185)</f>
        <v>NaN</v>
      </c>
      <c r="N185" s="21" t="str">
        <f>IF($D185="NaN","NaN",'2014WavelengthOrientation'!I185)</f>
        <v>NaN</v>
      </c>
      <c r="O185" s="21" t="str">
        <f>IF($D185="NaN","NaN",'2014WavelengthOrientation'!M185)</f>
        <v>NaN</v>
      </c>
      <c r="P185" s="21" t="str">
        <f>IF($D185="NaN","NaN",'2014WavelengthOrientation'!N185)</f>
        <v>NaN</v>
      </c>
      <c r="Q185" s="21" t="str">
        <f>IF($D185="NaN","NaN",'2014WavelengthOrientation'!O185)</f>
        <v>NaN</v>
      </c>
      <c r="R185" s="90" t="str">
        <f>IF($D185="NaN","NaN",'2014WavelengthOrientation'!P185)</f>
        <v>NaN</v>
      </c>
      <c r="S185" s="101" t="str">
        <f>IF($E185="NaN","NaN",IF($B185="NaN",'2014WavelengthOrientation'!G185,'2014WavelengthOrientation'!Q185))</f>
        <v>NaN</v>
      </c>
      <c r="T185" s="102" t="str">
        <f>IF($E185="NaN","NaN",IF($B185="NaN",'2014WavelengthOrientation'!I185,'2014WavelengthOrientation'!R185))</f>
        <v>NaN</v>
      </c>
      <c r="U185" s="102" t="str">
        <f>IF($E185="NaN","NaN",IF($B185="NaN",'2014WavelengthOrientation'!M185,'2014WavelengthOrientation'!S185))</f>
        <v>NaN</v>
      </c>
      <c r="V185" s="102" t="str">
        <f>IF($E185="NaN","NaN",IF($B185="NaN",'2014WavelengthOrientation'!N185,'2014WavelengthOrientation'!T185))</f>
        <v>NaN</v>
      </c>
      <c r="W185" s="102" t="str">
        <f>IF($E185="NaN","NaN",IF($B185="NaN",'2014WavelengthOrientation'!O185,'2014WavelengthOrientation'!U185))</f>
        <v>NaN</v>
      </c>
      <c r="X185" s="103" t="str">
        <f>IF($E185="NaN","NaN",IF($B185="NaN",'2014WavelengthOrientation'!P185,'2014WavelengthOrientation'!V185))</f>
        <v>NaN</v>
      </c>
      <c r="Y185" s="25"/>
    </row>
    <row r="186" spans="1:25" ht="13">
      <c r="A186" s="97">
        <f>'2014'!A186</f>
        <v>41912</v>
      </c>
      <c r="B186" s="98">
        <f>'2014'!B186</f>
        <v>0.7</v>
      </c>
      <c r="C186" s="98" t="str">
        <f>'2014'!C186</f>
        <v>NaN</v>
      </c>
      <c r="D186" s="99">
        <f>'2014'!D186</f>
        <v>0.74027777777777781</v>
      </c>
      <c r="E186" s="98">
        <f>'2014'!G186</f>
        <v>0.90486111111111112</v>
      </c>
      <c r="F186" s="100">
        <f>'2014'!H186</f>
        <v>0.99305555555555558</v>
      </c>
      <c r="G186" s="21" t="str">
        <f>IF($C186="NaN","NaN",'2014WavelengthOrientation'!G186)</f>
        <v>NaN</v>
      </c>
      <c r="H186" s="21" t="str">
        <f>IF($C186="NaN","NaN",'2014WavelengthOrientation'!I186)</f>
        <v>NaN</v>
      </c>
      <c r="I186" s="21" t="str">
        <f>IF($C186="NaN","NaN",'2014WavelengthOrientation'!M186)</f>
        <v>NaN</v>
      </c>
      <c r="J186" s="21" t="str">
        <f>IF($C186="NaN","NaN",'2014WavelengthOrientation'!N186)</f>
        <v>NaN</v>
      </c>
      <c r="K186" s="21" t="str">
        <f>IF($C186="NaN","NaN",'2014WavelengthOrientation'!O186)</f>
        <v>NaN</v>
      </c>
      <c r="L186" s="90" t="str">
        <f>IF($C186="NaN","NaN",'2014WavelengthOrientation'!P186)</f>
        <v>NaN</v>
      </c>
      <c r="M186" s="21">
        <f>IF($D186="NaN","NaN",'2014WavelengthOrientation'!G186)</f>
        <v>2.5</v>
      </c>
      <c r="N186" s="21">
        <f>IF($D186="NaN","NaN",'2014WavelengthOrientation'!I186)</f>
        <v>3.2</v>
      </c>
      <c r="O186" s="21">
        <f>IF($D186="NaN","NaN",'2014WavelengthOrientation'!M186)</f>
        <v>1.05</v>
      </c>
      <c r="P186" s="21">
        <f>IF($D186="NaN","NaN",'2014WavelengthOrientation'!N186)</f>
        <v>1.25</v>
      </c>
      <c r="Q186" s="21">
        <f>IF($D186="NaN","NaN",'2014WavelengthOrientation'!O186)</f>
        <v>2.3809523809523809</v>
      </c>
      <c r="R186" s="90">
        <f>IF($D186="NaN","NaN",'2014WavelengthOrientation'!P186)</f>
        <v>2.56</v>
      </c>
      <c r="S186" s="101">
        <f>IF($E186="NaN","NaN",IF($B186="NaN",'2014WavelengthOrientation'!G186,'2014WavelengthOrientation'!Q186))</f>
        <v>6.8</v>
      </c>
      <c r="T186" s="102">
        <f>IF($E186="NaN","NaN",IF($B186="NaN",'2014WavelengthOrientation'!I186,'2014WavelengthOrientation'!R186))</f>
        <v>11</v>
      </c>
      <c r="U186" s="102">
        <f>IF($E186="NaN","NaN",IF($B186="NaN",'2014WavelengthOrientation'!M186,'2014WavelengthOrientation'!S186))</f>
        <v>1.7</v>
      </c>
      <c r="V186" s="102">
        <f>IF($E186="NaN","NaN",IF($B186="NaN",'2014WavelengthOrientation'!N186,'2014WavelengthOrientation'!T186))</f>
        <v>1.6</v>
      </c>
      <c r="W186" s="102">
        <f>IF($E186="NaN","NaN",IF($B186="NaN",'2014WavelengthOrientation'!O186,'2014WavelengthOrientation'!U186))</f>
        <v>4</v>
      </c>
      <c r="X186" s="103">
        <f>IF($E186="NaN","NaN",IF($B186="NaN",'2014WavelengthOrientation'!P186,'2014WavelengthOrientation'!V186))</f>
        <v>6.875</v>
      </c>
      <c r="Y186" s="25"/>
    </row>
    <row r="187" spans="1:25" ht="13">
      <c r="G187" s="25"/>
      <c r="M187" s="25"/>
      <c r="S187" s="54"/>
      <c r="T187" s="111"/>
      <c r="U187" s="111"/>
      <c r="V187" s="111"/>
      <c r="W187" s="111"/>
      <c r="X187" s="111"/>
      <c r="Y187" s="25"/>
    </row>
    <row r="188" spans="1:25" ht="13">
      <c r="G188" s="25"/>
      <c r="M188" s="25"/>
      <c r="S188" s="54"/>
      <c r="T188" s="111"/>
      <c r="U188" s="111"/>
      <c r="V188" s="111"/>
      <c r="W188" s="111"/>
      <c r="X188" s="111"/>
      <c r="Y188" s="25"/>
    </row>
    <row r="189" spans="1:25" ht="13">
      <c r="G189" s="25"/>
      <c r="M189" s="25"/>
      <c r="S189" s="54"/>
      <c r="T189" s="111"/>
      <c r="U189" s="111"/>
      <c r="V189" s="111"/>
      <c r="W189" s="111"/>
      <c r="X189" s="111"/>
      <c r="Y189" s="25"/>
    </row>
    <row r="190" spans="1:25" ht="13">
      <c r="G190" s="25"/>
      <c r="M190" s="25"/>
      <c r="S190" s="54"/>
      <c r="T190" s="111"/>
      <c r="U190" s="111"/>
      <c r="V190" s="111"/>
      <c r="W190" s="111"/>
      <c r="X190" s="111"/>
      <c r="Y190" s="25"/>
    </row>
    <row r="191" spans="1:25" ht="13">
      <c r="G191" s="25"/>
      <c r="M191" s="25"/>
      <c r="S191" s="54"/>
      <c r="T191" s="111"/>
      <c r="U191" s="111"/>
      <c r="V191" s="111"/>
      <c r="W191" s="111"/>
      <c r="X191" s="111"/>
      <c r="Y191" s="25"/>
    </row>
    <row r="192" spans="1:25" ht="13">
      <c r="G192" s="25"/>
      <c r="M192" s="25"/>
      <c r="S192" s="54"/>
      <c r="T192" s="111"/>
      <c r="U192" s="111"/>
      <c r="V192" s="111"/>
      <c r="W192" s="111"/>
      <c r="X192" s="111"/>
      <c r="Y192" s="25"/>
    </row>
    <row r="193" spans="7:25" ht="13">
      <c r="G193" s="25"/>
      <c r="M193" s="25"/>
      <c r="S193" s="54"/>
      <c r="T193" s="111"/>
      <c r="U193" s="111"/>
      <c r="V193" s="111"/>
      <c r="W193" s="111"/>
      <c r="X193" s="111"/>
      <c r="Y193" s="25"/>
    </row>
    <row r="194" spans="7:25" ht="13">
      <c r="G194" s="25"/>
      <c r="M194" s="25"/>
      <c r="S194" s="54"/>
      <c r="T194" s="111"/>
      <c r="U194" s="111"/>
      <c r="V194" s="111"/>
      <c r="W194" s="111"/>
      <c r="X194" s="111"/>
      <c r="Y194" s="25"/>
    </row>
    <row r="195" spans="7:25" ht="13">
      <c r="G195" s="25"/>
      <c r="M195" s="25"/>
      <c r="S195" s="54"/>
      <c r="T195" s="111"/>
      <c r="U195" s="111"/>
      <c r="V195" s="111"/>
      <c r="W195" s="111"/>
      <c r="X195" s="111"/>
      <c r="Y195" s="25"/>
    </row>
    <row r="196" spans="7:25" ht="13">
      <c r="G196" s="25"/>
      <c r="M196" s="25"/>
      <c r="S196" s="54"/>
      <c r="T196" s="111"/>
      <c r="U196" s="111"/>
      <c r="V196" s="111"/>
      <c r="W196" s="111"/>
      <c r="X196" s="111"/>
      <c r="Y196" s="25"/>
    </row>
    <row r="197" spans="7:25" ht="13">
      <c r="G197" s="25"/>
      <c r="M197" s="25"/>
      <c r="S197" s="54"/>
      <c r="T197" s="111"/>
      <c r="U197" s="111"/>
      <c r="V197" s="111"/>
      <c r="W197" s="111"/>
      <c r="X197" s="111"/>
      <c r="Y197" s="25"/>
    </row>
    <row r="198" spans="7:25" ht="13">
      <c r="G198" s="25"/>
      <c r="M198" s="25"/>
      <c r="S198" s="54"/>
      <c r="T198" s="111"/>
      <c r="U198" s="111"/>
      <c r="V198" s="111"/>
      <c r="W198" s="111"/>
      <c r="X198" s="111"/>
      <c r="Y198" s="25"/>
    </row>
    <row r="199" spans="7:25" ht="13">
      <c r="G199" s="25"/>
      <c r="M199" s="25"/>
      <c r="S199" s="54"/>
      <c r="T199" s="111"/>
      <c r="U199" s="111"/>
      <c r="V199" s="111"/>
      <c r="W199" s="111"/>
      <c r="X199" s="111"/>
      <c r="Y199" s="25"/>
    </row>
    <row r="200" spans="7:25" ht="13">
      <c r="G200" s="25"/>
      <c r="M200" s="25"/>
      <c r="S200" s="54"/>
      <c r="T200" s="111"/>
      <c r="U200" s="111"/>
      <c r="V200" s="111"/>
      <c r="W200" s="111"/>
      <c r="X200" s="111"/>
      <c r="Y200" s="25"/>
    </row>
    <row r="201" spans="7:25" ht="13">
      <c r="G201" s="25"/>
      <c r="M201" s="25"/>
      <c r="S201" s="54"/>
      <c r="T201" s="111"/>
      <c r="U201" s="111"/>
      <c r="V201" s="111"/>
      <c r="W201" s="111"/>
      <c r="X201" s="111"/>
      <c r="Y201" s="25"/>
    </row>
    <row r="202" spans="7:25" ht="13">
      <c r="G202" s="25"/>
      <c r="M202" s="25"/>
      <c r="S202" s="54"/>
      <c r="T202" s="111"/>
      <c r="U202" s="111"/>
      <c r="V202" s="111"/>
      <c r="W202" s="111"/>
      <c r="X202" s="111"/>
      <c r="Y202" s="25"/>
    </row>
    <row r="203" spans="7:25" ht="13">
      <c r="G203" s="25"/>
      <c r="M203" s="25"/>
      <c r="S203" s="54"/>
      <c r="T203" s="111"/>
      <c r="U203" s="111"/>
      <c r="V203" s="111"/>
      <c r="W203" s="111"/>
      <c r="X203" s="111"/>
      <c r="Y203" s="25"/>
    </row>
    <row r="204" spans="7:25" ht="13">
      <c r="G204" s="25"/>
      <c r="M204" s="25"/>
      <c r="S204" s="54"/>
      <c r="T204" s="111"/>
      <c r="U204" s="111"/>
      <c r="V204" s="111"/>
      <c r="W204" s="111"/>
      <c r="X204" s="111"/>
      <c r="Y204" s="25"/>
    </row>
    <row r="205" spans="7:25" ht="13">
      <c r="G205" s="25"/>
      <c r="M205" s="25"/>
      <c r="S205" s="54"/>
      <c r="T205" s="111"/>
      <c r="U205" s="111"/>
      <c r="V205" s="111"/>
      <c r="W205" s="111"/>
      <c r="X205" s="111"/>
      <c r="Y205" s="25"/>
    </row>
    <row r="206" spans="7:25" ht="13">
      <c r="G206" s="25"/>
      <c r="M206" s="25"/>
      <c r="S206" s="54"/>
      <c r="T206" s="111"/>
      <c r="U206" s="111"/>
      <c r="V206" s="111"/>
      <c r="W206" s="111"/>
      <c r="X206" s="111"/>
      <c r="Y206" s="25"/>
    </row>
    <row r="207" spans="7:25" ht="13">
      <c r="G207" s="25"/>
      <c r="M207" s="25"/>
      <c r="S207" s="54"/>
      <c r="T207" s="111"/>
      <c r="U207" s="111"/>
      <c r="V207" s="111"/>
      <c r="W207" s="111"/>
      <c r="X207" s="111"/>
      <c r="Y207" s="25"/>
    </row>
    <row r="208" spans="7:25" ht="13">
      <c r="G208" s="25"/>
      <c r="M208" s="25"/>
      <c r="S208" s="54"/>
      <c r="T208" s="111"/>
      <c r="U208" s="111"/>
      <c r="V208" s="111"/>
      <c r="W208" s="111"/>
      <c r="X208" s="111"/>
      <c r="Y208" s="25"/>
    </row>
    <row r="209" spans="7:25" ht="13">
      <c r="G209" s="25"/>
      <c r="M209" s="25"/>
      <c r="S209" s="54"/>
      <c r="T209" s="111"/>
      <c r="U209" s="111"/>
      <c r="V209" s="111"/>
      <c r="W209" s="111"/>
      <c r="X209" s="111"/>
      <c r="Y209" s="25"/>
    </row>
    <row r="210" spans="7:25" ht="13">
      <c r="G210" s="25"/>
      <c r="M210" s="25"/>
      <c r="S210" s="54"/>
      <c r="T210" s="111"/>
      <c r="U210" s="111"/>
      <c r="V210" s="111"/>
      <c r="W210" s="111"/>
      <c r="X210" s="111"/>
      <c r="Y210" s="25"/>
    </row>
    <row r="211" spans="7:25" ht="13">
      <c r="G211" s="25"/>
      <c r="M211" s="25"/>
      <c r="S211" s="54"/>
      <c r="T211" s="111"/>
      <c r="U211" s="111"/>
      <c r="V211" s="111"/>
      <c r="W211" s="111"/>
      <c r="X211" s="111"/>
      <c r="Y211" s="25"/>
    </row>
    <row r="212" spans="7:25" ht="13">
      <c r="G212" s="25"/>
      <c r="M212" s="25"/>
      <c r="S212" s="54"/>
      <c r="T212" s="111"/>
      <c r="U212" s="111"/>
      <c r="V212" s="111"/>
      <c r="W212" s="111"/>
      <c r="X212" s="111"/>
      <c r="Y212" s="25"/>
    </row>
    <row r="213" spans="7:25" ht="13">
      <c r="G213" s="25"/>
      <c r="M213" s="25"/>
      <c r="S213" s="54"/>
      <c r="T213" s="111"/>
      <c r="U213" s="111"/>
      <c r="V213" s="111"/>
      <c r="W213" s="111"/>
      <c r="X213" s="111"/>
      <c r="Y213" s="25"/>
    </row>
    <row r="214" spans="7:25" ht="13">
      <c r="G214" s="25"/>
      <c r="M214" s="25"/>
      <c r="S214" s="54"/>
      <c r="T214" s="111"/>
      <c r="U214" s="111"/>
      <c r="V214" s="111"/>
      <c r="W214" s="111"/>
      <c r="X214" s="111"/>
      <c r="Y214" s="25"/>
    </row>
    <row r="215" spans="7:25" ht="13">
      <c r="G215" s="25"/>
      <c r="M215" s="25"/>
      <c r="S215" s="54"/>
      <c r="T215" s="111"/>
      <c r="U215" s="111"/>
      <c r="V215" s="111"/>
      <c r="W215" s="111"/>
      <c r="X215" s="111"/>
      <c r="Y215" s="25"/>
    </row>
    <row r="216" spans="7:25" ht="13">
      <c r="G216" s="25"/>
      <c r="M216" s="25"/>
      <c r="S216" s="54"/>
      <c r="T216" s="111"/>
      <c r="U216" s="111"/>
      <c r="V216" s="111"/>
      <c r="W216" s="111"/>
      <c r="X216" s="111"/>
      <c r="Y216" s="25"/>
    </row>
    <row r="217" spans="7:25" ht="13">
      <c r="G217" s="25"/>
      <c r="M217" s="25"/>
      <c r="S217" s="54"/>
      <c r="T217" s="111"/>
      <c r="U217" s="111"/>
      <c r="V217" s="111"/>
      <c r="W217" s="111"/>
      <c r="X217" s="111"/>
      <c r="Y217" s="25"/>
    </row>
    <row r="218" spans="7:25" ht="13">
      <c r="G218" s="25"/>
      <c r="M218" s="25"/>
      <c r="S218" s="54"/>
      <c r="T218" s="111"/>
      <c r="U218" s="111"/>
      <c r="V218" s="111"/>
      <c r="W218" s="111"/>
      <c r="X218" s="111"/>
      <c r="Y218" s="25"/>
    </row>
    <row r="219" spans="7:25" ht="13">
      <c r="G219" s="25"/>
      <c r="M219" s="25"/>
      <c r="S219" s="54"/>
      <c r="T219" s="111"/>
      <c r="U219" s="111"/>
      <c r="V219" s="111"/>
      <c r="W219" s="111"/>
      <c r="X219" s="111"/>
      <c r="Y219" s="25"/>
    </row>
    <row r="220" spans="7:25" ht="13">
      <c r="G220" s="25"/>
      <c r="M220" s="25"/>
      <c r="S220" s="54"/>
      <c r="T220" s="111"/>
      <c r="U220" s="111"/>
      <c r="V220" s="111"/>
      <c r="W220" s="111"/>
      <c r="X220" s="111"/>
      <c r="Y220" s="25"/>
    </row>
    <row r="221" spans="7:25" ht="13">
      <c r="G221" s="25"/>
      <c r="M221" s="25"/>
      <c r="S221" s="54"/>
      <c r="T221" s="111"/>
      <c r="U221" s="111"/>
      <c r="V221" s="111"/>
      <c r="W221" s="111"/>
      <c r="X221" s="111"/>
      <c r="Y221" s="25"/>
    </row>
    <row r="222" spans="7:25" ht="13">
      <c r="G222" s="25"/>
      <c r="M222" s="25"/>
      <c r="S222" s="54"/>
      <c r="T222" s="111"/>
      <c r="U222" s="111"/>
      <c r="V222" s="111"/>
      <c r="W222" s="111"/>
      <c r="X222" s="111"/>
      <c r="Y222" s="25"/>
    </row>
    <row r="223" spans="7:25" ht="13">
      <c r="G223" s="25"/>
      <c r="M223" s="25"/>
      <c r="S223" s="54"/>
      <c r="T223" s="111"/>
      <c r="U223" s="111"/>
      <c r="V223" s="111"/>
      <c r="W223" s="111"/>
      <c r="X223" s="111"/>
      <c r="Y223" s="25"/>
    </row>
    <row r="224" spans="7:25" ht="13">
      <c r="G224" s="25"/>
      <c r="M224" s="25"/>
      <c r="S224" s="54"/>
      <c r="T224" s="111"/>
      <c r="U224" s="111"/>
      <c r="V224" s="111"/>
      <c r="W224" s="111"/>
      <c r="X224" s="111"/>
      <c r="Y224" s="25"/>
    </row>
    <row r="225" spans="7:25" ht="13">
      <c r="G225" s="25"/>
      <c r="M225" s="25"/>
      <c r="S225" s="54"/>
      <c r="T225" s="111"/>
      <c r="U225" s="111"/>
      <c r="V225" s="111"/>
      <c r="W225" s="111"/>
      <c r="X225" s="111"/>
      <c r="Y225" s="25"/>
    </row>
    <row r="226" spans="7:25" ht="13">
      <c r="G226" s="25"/>
      <c r="M226" s="25"/>
      <c r="S226" s="54"/>
      <c r="T226" s="111"/>
      <c r="U226" s="111"/>
      <c r="V226" s="111"/>
      <c r="W226" s="111"/>
      <c r="X226" s="111"/>
      <c r="Y226" s="25"/>
    </row>
    <row r="227" spans="7:25" ht="13">
      <c r="G227" s="25"/>
      <c r="M227" s="25"/>
      <c r="S227" s="54"/>
      <c r="T227" s="111"/>
      <c r="U227" s="111"/>
      <c r="V227" s="111"/>
      <c r="W227" s="111"/>
      <c r="X227" s="111"/>
      <c r="Y227" s="25"/>
    </row>
    <row r="228" spans="7:25" ht="13">
      <c r="G228" s="25"/>
      <c r="M228" s="25"/>
      <c r="S228" s="54"/>
      <c r="T228" s="111"/>
      <c r="U228" s="111"/>
      <c r="V228" s="111"/>
      <c r="W228" s="111"/>
      <c r="X228" s="111"/>
      <c r="Y228" s="25"/>
    </row>
    <row r="229" spans="7:25" ht="13">
      <c r="G229" s="25"/>
      <c r="M229" s="25"/>
      <c r="S229" s="54"/>
      <c r="T229" s="111"/>
      <c r="U229" s="111"/>
      <c r="V229" s="111"/>
      <c r="W229" s="111"/>
      <c r="X229" s="111"/>
      <c r="Y229" s="25"/>
    </row>
    <row r="230" spans="7:25" ht="13">
      <c r="G230" s="25"/>
      <c r="M230" s="25"/>
      <c r="S230" s="54"/>
      <c r="T230" s="111"/>
      <c r="U230" s="111"/>
      <c r="V230" s="111"/>
      <c r="W230" s="111"/>
      <c r="X230" s="111"/>
      <c r="Y230" s="25"/>
    </row>
    <row r="231" spans="7:25" ht="13">
      <c r="G231" s="25"/>
      <c r="M231" s="25"/>
      <c r="S231" s="54"/>
      <c r="T231" s="111"/>
      <c r="U231" s="111"/>
      <c r="V231" s="111"/>
      <c r="W231" s="111"/>
      <c r="X231" s="111"/>
      <c r="Y231" s="25"/>
    </row>
    <row r="232" spans="7:25" ht="13">
      <c r="G232" s="25"/>
      <c r="M232" s="25"/>
      <c r="S232" s="54"/>
      <c r="T232" s="111"/>
      <c r="U232" s="111"/>
      <c r="V232" s="111"/>
      <c r="W232" s="111"/>
      <c r="X232" s="111"/>
      <c r="Y232" s="25"/>
    </row>
    <row r="233" spans="7:25" ht="13">
      <c r="G233" s="25"/>
      <c r="M233" s="25"/>
      <c r="S233" s="54"/>
      <c r="T233" s="111"/>
      <c r="U233" s="111"/>
      <c r="V233" s="111"/>
      <c r="W233" s="111"/>
      <c r="X233" s="111"/>
      <c r="Y233" s="25"/>
    </row>
    <row r="234" spans="7:25" ht="13">
      <c r="G234" s="25"/>
      <c r="M234" s="25"/>
      <c r="S234" s="54"/>
      <c r="T234" s="111"/>
      <c r="U234" s="111"/>
      <c r="V234" s="111"/>
      <c r="W234" s="111"/>
      <c r="X234" s="111"/>
      <c r="Y234" s="25"/>
    </row>
    <row r="235" spans="7:25" ht="13">
      <c r="G235" s="25"/>
      <c r="M235" s="25"/>
      <c r="S235" s="54"/>
      <c r="T235" s="111"/>
      <c r="U235" s="111"/>
      <c r="V235" s="111"/>
      <c r="W235" s="111"/>
      <c r="X235" s="111"/>
      <c r="Y235" s="25"/>
    </row>
    <row r="236" spans="7:25" ht="13">
      <c r="G236" s="25"/>
      <c r="M236" s="25"/>
      <c r="S236" s="54"/>
      <c r="T236" s="111"/>
      <c r="U236" s="111"/>
      <c r="V236" s="111"/>
      <c r="W236" s="111"/>
      <c r="X236" s="111"/>
      <c r="Y236" s="25"/>
    </row>
    <row r="237" spans="7:25" ht="13">
      <c r="G237" s="25"/>
      <c r="M237" s="25"/>
      <c r="S237" s="54"/>
      <c r="T237" s="111"/>
      <c r="U237" s="111"/>
      <c r="V237" s="111"/>
      <c r="W237" s="111"/>
      <c r="X237" s="111"/>
      <c r="Y237" s="25"/>
    </row>
    <row r="238" spans="7:25" ht="13">
      <c r="G238" s="25"/>
      <c r="M238" s="25"/>
      <c r="S238" s="54"/>
      <c r="T238" s="111"/>
      <c r="U238" s="111"/>
      <c r="V238" s="111"/>
      <c r="W238" s="111"/>
      <c r="X238" s="111"/>
      <c r="Y238" s="25"/>
    </row>
    <row r="239" spans="7:25" ht="13">
      <c r="G239" s="25"/>
      <c r="M239" s="25"/>
      <c r="S239" s="54"/>
      <c r="T239" s="111"/>
      <c r="U239" s="111"/>
      <c r="V239" s="111"/>
      <c r="W239" s="111"/>
      <c r="X239" s="111"/>
      <c r="Y239" s="25"/>
    </row>
    <row r="240" spans="7:25" ht="13">
      <c r="G240" s="25"/>
      <c r="M240" s="25"/>
      <c r="S240" s="54"/>
      <c r="T240" s="111"/>
      <c r="U240" s="111"/>
      <c r="V240" s="111"/>
      <c r="W240" s="111"/>
      <c r="X240" s="111"/>
      <c r="Y240" s="25"/>
    </row>
    <row r="241" spans="7:25" ht="13">
      <c r="G241" s="25"/>
      <c r="M241" s="25"/>
      <c r="S241" s="54"/>
      <c r="T241" s="111"/>
      <c r="U241" s="111"/>
      <c r="V241" s="111"/>
      <c r="W241" s="111"/>
      <c r="X241" s="111"/>
      <c r="Y241" s="25"/>
    </row>
    <row r="242" spans="7:25" ht="13">
      <c r="G242" s="25"/>
      <c r="M242" s="25"/>
      <c r="S242" s="54"/>
      <c r="T242" s="111"/>
      <c r="U242" s="111"/>
      <c r="V242" s="111"/>
      <c r="W242" s="111"/>
      <c r="X242" s="111"/>
      <c r="Y242" s="25"/>
    </row>
    <row r="243" spans="7:25" ht="13">
      <c r="G243" s="25"/>
      <c r="M243" s="25"/>
      <c r="S243" s="54"/>
      <c r="T243" s="111"/>
      <c r="U243" s="111"/>
      <c r="V243" s="111"/>
      <c r="W243" s="111"/>
      <c r="X243" s="111"/>
      <c r="Y243" s="25"/>
    </row>
    <row r="244" spans="7:25" ht="13">
      <c r="G244" s="25"/>
      <c r="M244" s="25"/>
      <c r="S244" s="54"/>
      <c r="T244" s="111"/>
      <c r="U244" s="111"/>
      <c r="V244" s="111"/>
      <c r="W244" s="111"/>
      <c r="X244" s="111"/>
      <c r="Y244" s="25"/>
    </row>
    <row r="245" spans="7:25" ht="13">
      <c r="G245" s="25"/>
      <c r="M245" s="25"/>
      <c r="S245" s="54"/>
      <c r="T245" s="111"/>
      <c r="U245" s="111"/>
      <c r="V245" s="111"/>
      <c r="W245" s="111"/>
      <c r="X245" s="111"/>
      <c r="Y245" s="25"/>
    </row>
    <row r="246" spans="7:25" ht="13">
      <c r="G246" s="25"/>
      <c r="M246" s="25"/>
      <c r="S246" s="54"/>
      <c r="T246" s="111"/>
      <c r="U246" s="111"/>
      <c r="V246" s="111"/>
      <c r="W246" s="111"/>
      <c r="X246" s="111"/>
      <c r="Y246" s="25"/>
    </row>
    <row r="247" spans="7:25" ht="13">
      <c r="G247" s="25"/>
      <c r="M247" s="25"/>
      <c r="S247" s="54"/>
      <c r="T247" s="111"/>
      <c r="U247" s="111"/>
      <c r="V247" s="111"/>
      <c r="W247" s="111"/>
      <c r="X247" s="111"/>
      <c r="Y247" s="25"/>
    </row>
    <row r="248" spans="7:25" ht="13">
      <c r="G248" s="25"/>
      <c r="M248" s="25"/>
      <c r="S248" s="54"/>
      <c r="T248" s="111"/>
      <c r="U248" s="111"/>
      <c r="V248" s="111"/>
      <c r="W248" s="111"/>
      <c r="X248" s="111"/>
      <c r="Y248" s="25"/>
    </row>
    <row r="249" spans="7:25" ht="13">
      <c r="G249" s="25"/>
      <c r="M249" s="25"/>
      <c r="S249" s="54"/>
      <c r="T249" s="111"/>
      <c r="U249" s="111"/>
      <c r="V249" s="111"/>
      <c r="W249" s="111"/>
      <c r="X249" s="111"/>
      <c r="Y249" s="25"/>
    </row>
    <row r="250" spans="7:25" ht="13">
      <c r="G250" s="25"/>
      <c r="M250" s="25"/>
      <c r="S250" s="54"/>
      <c r="T250" s="111"/>
      <c r="U250" s="111"/>
      <c r="V250" s="111"/>
      <c r="W250" s="111"/>
      <c r="X250" s="111"/>
      <c r="Y250" s="25"/>
    </row>
    <row r="251" spans="7:25" ht="13">
      <c r="G251" s="25"/>
      <c r="M251" s="25"/>
      <c r="S251" s="54"/>
      <c r="T251" s="111"/>
      <c r="U251" s="111"/>
      <c r="V251" s="111"/>
      <c r="W251" s="111"/>
      <c r="X251" s="111"/>
      <c r="Y251" s="25"/>
    </row>
    <row r="252" spans="7:25" ht="13">
      <c r="G252" s="25"/>
      <c r="M252" s="25"/>
      <c r="S252" s="54"/>
      <c r="T252" s="111"/>
      <c r="U252" s="111"/>
      <c r="V252" s="111"/>
      <c r="W252" s="111"/>
      <c r="X252" s="111"/>
      <c r="Y252" s="25"/>
    </row>
    <row r="253" spans="7:25" ht="13">
      <c r="G253" s="25"/>
      <c r="M253" s="25"/>
      <c r="S253" s="54"/>
      <c r="T253" s="111"/>
      <c r="U253" s="111"/>
      <c r="V253" s="111"/>
      <c r="W253" s="111"/>
      <c r="X253" s="111"/>
      <c r="Y253" s="25"/>
    </row>
    <row r="254" spans="7:25" ht="13">
      <c r="G254" s="25"/>
      <c r="M254" s="25"/>
      <c r="S254" s="54"/>
      <c r="T254" s="111"/>
      <c r="U254" s="111"/>
      <c r="V254" s="111"/>
      <c r="W254" s="111"/>
      <c r="X254" s="111"/>
      <c r="Y254" s="25"/>
    </row>
    <row r="255" spans="7:25" ht="13">
      <c r="G255" s="25"/>
      <c r="M255" s="25"/>
      <c r="S255" s="54"/>
      <c r="T255" s="111"/>
      <c r="U255" s="111"/>
      <c r="V255" s="111"/>
      <c r="W255" s="111"/>
      <c r="X255" s="111"/>
      <c r="Y255" s="25"/>
    </row>
    <row r="256" spans="7:25" ht="13">
      <c r="G256" s="25"/>
      <c r="M256" s="25"/>
      <c r="S256" s="54"/>
      <c r="T256" s="111"/>
      <c r="U256" s="111"/>
      <c r="V256" s="111"/>
      <c r="W256" s="111"/>
      <c r="X256" s="111"/>
      <c r="Y256" s="25"/>
    </row>
    <row r="257" spans="7:25" ht="13">
      <c r="G257" s="25"/>
      <c r="M257" s="25"/>
      <c r="S257" s="54"/>
      <c r="T257" s="111"/>
      <c r="U257" s="111"/>
      <c r="V257" s="111"/>
      <c r="W257" s="111"/>
      <c r="X257" s="111"/>
      <c r="Y257" s="25"/>
    </row>
    <row r="258" spans="7:25" ht="13">
      <c r="G258" s="25"/>
      <c r="M258" s="25"/>
      <c r="S258" s="54"/>
      <c r="T258" s="111"/>
      <c r="U258" s="111"/>
      <c r="V258" s="111"/>
      <c r="W258" s="111"/>
      <c r="X258" s="111"/>
      <c r="Y258" s="25"/>
    </row>
    <row r="259" spans="7:25" ht="13">
      <c r="G259" s="25"/>
      <c r="M259" s="25"/>
      <c r="S259" s="54"/>
      <c r="T259" s="111"/>
      <c r="U259" s="111"/>
      <c r="V259" s="111"/>
      <c r="W259" s="111"/>
      <c r="X259" s="111"/>
      <c r="Y259" s="25"/>
    </row>
    <row r="260" spans="7:25" ht="13">
      <c r="G260" s="25"/>
      <c r="M260" s="25"/>
      <c r="S260" s="54"/>
      <c r="T260" s="111"/>
      <c r="U260" s="111"/>
      <c r="V260" s="111"/>
      <c r="W260" s="111"/>
      <c r="X260" s="111"/>
      <c r="Y260" s="25"/>
    </row>
    <row r="261" spans="7:25" ht="13">
      <c r="G261" s="25"/>
      <c r="M261" s="25"/>
      <c r="S261" s="54"/>
      <c r="T261" s="111"/>
      <c r="U261" s="111"/>
      <c r="V261" s="111"/>
      <c r="W261" s="111"/>
      <c r="X261" s="111"/>
      <c r="Y261" s="25"/>
    </row>
    <row r="262" spans="7:25" ht="13">
      <c r="G262" s="25"/>
      <c r="M262" s="25"/>
      <c r="S262" s="54"/>
      <c r="T262" s="111"/>
      <c r="U262" s="111"/>
      <c r="V262" s="111"/>
      <c r="W262" s="111"/>
      <c r="X262" s="111"/>
      <c r="Y262" s="25"/>
    </row>
    <row r="263" spans="7:25" ht="13">
      <c r="G263" s="25"/>
      <c r="M263" s="25"/>
      <c r="S263" s="54"/>
      <c r="T263" s="111"/>
      <c r="U263" s="111"/>
      <c r="V263" s="111"/>
      <c r="W263" s="111"/>
      <c r="X263" s="111"/>
      <c r="Y263" s="25"/>
    </row>
    <row r="264" spans="7:25" ht="13">
      <c r="G264" s="25"/>
      <c r="M264" s="25"/>
      <c r="S264" s="54"/>
      <c r="T264" s="111"/>
      <c r="U264" s="111"/>
      <c r="V264" s="111"/>
      <c r="W264" s="111"/>
      <c r="X264" s="111"/>
      <c r="Y264" s="25"/>
    </row>
    <row r="265" spans="7:25" ht="13">
      <c r="G265" s="25"/>
      <c r="M265" s="25"/>
      <c r="S265" s="54"/>
      <c r="T265" s="111"/>
      <c r="U265" s="111"/>
      <c r="V265" s="111"/>
      <c r="W265" s="111"/>
      <c r="X265" s="111"/>
      <c r="Y265" s="25"/>
    </row>
    <row r="266" spans="7:25" ht="13">
      <c r="G266" s="25"/>
      <c r="M266" s="25"/>
      <c r="S266" s="54"/>
      <c r="T266" s="111"/>
      <c r="U266" s="111"/>
      <c r="V266" s="111"/>
      <c r="W266" s="111"/>
      <c r="X266" s="111"/>
      <c r="Y266" s="25"/>
    </row>
    <row r="267" spans="7:25" ht="13">
      <c r="G267" s="25"/>
      <c r="M267" s="25"/>
      <c r="S267" s="54"/>
      <c r="T267" s="111"/>
      <c r="U267" s="111"/>
      <c r="V267" s="111"/>
      <c r="W267" s="111"/>
      <c r="X267" s="111"/>
      <c r="Y267" s="25"/>
    </row>
    <row r="268" spans="7:25" ht="13">
      <c r="G268" s="25"/>
      <c r="M268" s="25"/>
      <c r="S268" s="54"/>
      <c r="T268" s="111"/>
      <c r="U268" s="111"/>
      <c r="V268" s="111"/>
      <c r="W268" s="111"/>
      <c r="X268" s="111"/>
      <c r="Y268" s="25"/>
    </row>
    <row r="269" spans="7:25" ht="13">
      <c r="G269" s="25"/>
      <c r="M269" s="25"/>
      <c r="S269" s="54"/>
      <c r="T269" s="111"/>
      <c r="U269" s="111"/>
      <c r="V269" s="111"/>
      <c r="W269" s="111"/>
      <c r="X269" s="111"/>
      <c r="Y269" s="25"/>
    </row>
    <row r="270" spans="7:25" ht="13">
      <c r="G270" s="25"/>
      <c r="M270" s="25"/>
      <c r="S270" s="54"/>
      <c r="T270" s="111"/>
      <c r="U270" s="111"/>
      <c r="V270" s="111"/>
      <c r="W270" s="111"/>
      <c r="X270" s="111"/>
      <c r="Y270" s="25"/>
    </row>
    <row r="271" spans="7:25" ht="13">
      <c r="G271" s="25"/>
      <c r="M271" s="25"/>
      <c r="S271" s="54"/>
      <c r="T271" s="111"/>
      <c r="U271" s="111"/>
      <c r="V271" s="111"/>
      <c r="W271" s="111"/>
      <c r="X271" s="111"/>
      <c r="Y271" s="25"/>
    </row>
    <row r="272" spans="7:25" ht="13">
      <c r="G272" s="25"/>
      <c r="M272" s="25"/>
      <c r="S272" s="54"/>
      <c r="T272" s="111"/>
      <c r="U272" s="111"/>
      <c r="V272" s="111"/>
      <c r="W272" s="111"/>
      <c r="X272" s="111"/>
      <c r="Y272" s="25"/>
    </row>
    <row r="273" spans="7:25" ht="13">
      <c r="G273" s="25"/>
      <c r="M273" s="25"/>
      <c r="S273" s="54"/>
      <c r="T273" s="111"/>
      <c r="U273" s="111"/>
      <c r="V273" s="111"/>
      <c r="W273" s="111"/>
      <c r="X273" s="111"/>
      <c r="Y273" s="25"/>
    </row>
    <row r="274" spans="7:25" ht="13">
      <c r="G274" s="25"/>
      <c r="M274" s="25"/>
      <c r="S274" s="54"/>
      <c r="T274" s="111"/>
      <c r="U274" s="111"/>
      <c r="V274" s="111"/>
      <c r="W274" s="111"/>
      <c r="X274" s="111"/>
      <c r="Y274" s="25"/>
    </row>
    <row r="275" spans="7:25" ht="13">
      <c r="G275" s="25"/>
      <c r="M275" s="25"/>
      <c r="S275" s="54"/>
      <c r="T275" s="111"/>
      <c r="U275" s="111"/>
      <c r="V275" s="111"/>
      <c r="W275" s="111"/>
      <c r="X275" s="111"/>
      <c r="Y275" s="25"/>
    </row>
    <row r="276" spans="7:25" ht="13">
      <c r="G276" s="25"/>
      <c r="M276" s="25"/>
      <c r="S276" s="54"/>
      <c r="T276" s="111"/>
      <c r="U276" s="111"/>
      <c r="V276" s="111"/>
      <c r="W276" s="111"/>
      <c r="X276" s="111"/>
      <c r="Y276" s="25"/>
    </row>
    <row r="277" spans="7:25" ht="13">
      <c r="G277" s="25"/>
      <c r="M277" s="25"/>
      <c r="S277" s="54"/>
      <c r="T277" s="111"/>
      <c r="U277" s="111"/>
      <c r="V277" s="111"/>
      <c r="W277" s="111"/>
      <c r="X277" s="111"/>
      <c r="Y277" s="25"/>
    </row>
    <row r="278" spans="7:25" ht="13">
      <c r="G278" s="25"/>
      <c r="M278" s="25"/>
      <c r="S278" s="54"/>
      <c r="T278" s="111"/>
      <c r="U278" s="111"/>
      <c r="V278" s="111"/>
      <c r="W278" s="111"/>
      <c r="X278" s="111"/>
      <c r="Y278" s="25"/>
    </row>
    <row r="279" spans="7:25" ht="13">
      <c r="G279" s="25"/>
      <c r="M279" s="25"/>
      <c r="S279" s="54"/>
      <c r="T279" s="111"/>
      <c r="U279" s="111"/>
      <c r="V279" s="111"/>
      <c r="W279" s="111"/>
      <c r="X279" s="111"/>
      <c r="Y279" s="25"/>
    </row>
    <row r="280" spans="7:25" ht="13">
      <c r="G280" s="25"/>
      <c r="M280" s="25"/>
      <c r="S280" s="54"/>
      <c r="T280" s="111"/>
      <c r="U280" s="111"/>
      <c r="V280" s="111"/>
      <c r="W280" s="111"/>
      <c r="X280" s="111"/>
      <c r="Y280" s="25"/>
    </row>
    <row r="281" spans="7:25" ht="13">
      <c r="G281" s="25"/>
      <c r="M281" s="25"/>
      <c r="S281" s="54"/>
      <c r="T281" s="111"/>
      <c r="U281" s="111"/>
      <c r="V281" s="111"/>
      <c r="W281" s="111"/>
      <c r="X281" s="111"/>
      <c r="Y281" s="25"/>
    </row>
    <row r="282" spans="7:25" ht="13">
      <c r="G282" s="25"/>
      <c r="M282" s="25"/>
      <c r="S282" s="54"/>
      <c r="T282" s="111"/>
      <c r="U282" s="111"/>
      <c r="V282" s="111"/>
      <c r="W282" s="111"/>
      <c r="X282" s="111"/>
      <c r="Y282" s="25"/>
    </row>
    <row r="283" spans="7:25" ht="13">
      <c r="G283" s="25"/>
      <c r="M283" s="25"/>
      <c r="S283" s="54"/>
      <c r="T283" s="111"/>
      <c r="U283" s="111"/>
      <c r="V283" s="111"/>
      <c r="W283" s="111"/>
      <c r="X283" s="111"/>
      <c r="Y283" s="25"/>
    </row>
    <row r="284" spans="7:25" ht="13">
      <c r="G284" s="25"/>
      <c r="M284" s="25"/>
      <c r="S284" s="54"/>
      <c r="T284" s="111"/>
      <c r="U284" s="111"/>
      <c r="V284" s="111"/>
      <c r="W284" s="111"/>
      <c r="X284" s="111"/>
      <c r="Y284" s="25"/>
    </row>
    <row r="285" spans="7:25" ht="13">
      <c r="G285" s="25"/>
      <c r="M285" s="25"/>
      <c r="S285" s="54"/>
      <c r="T285" s="111"/>
      <c r="U285" s="111"/>
      <c r="V285" s="111"/>
      <c r="W285" s="111"/>
      <c r="X285" s="111"/>
      <c r="Y285" s="25"/>
    </row>
    <row r="286" spans="7:25" ht="13">
      <c r="G286" s="25"/>
      <c r="M286" s="25"/>
      <c r="S286" s="54"/>
      <c r="T286" s="111"/>
      <c r="U286" s="111"/>
      <c r="V286" s="111"/>
      <c r="W286" s="111"/>
      <c r="X286" s="111"/>
      <c r="Y286" s="25"/>
    </row>
    <row r="287" spans="7:25" ht="13">
      <c r="G287" s="25"/>
      <c r="M287" s="25"/>
      <c r="S287" s="54"/>
      <c r="T287" s="111"/>
      <c r="U287" s="111"/>
      <c r="V287" s="111"/>
      <c r="W287" s="111"/>
      <c r="X287" s="111"/>
      <c r="Y287" s="25"/>
    </row>
    <row r="288" spans="7:25" ht="13">
      <c r="G288" s="25"/>
      <c r="M288" s="25"/>
      <c r="S288" s="54"/>
      <c r="T288" s="111"/>
      <c r="U288" s="111"/>
      <c r="V288" s="111"/>
      <c r="W288" s="111"/>
      <c r="X288" s="111"/>
      <c r="Y288" s="25"/>
    </row>
    <row r="289" spans="7:25" ht="13">
      <c r="G289" s="25"/>
      <c r="M289" s="25"/>
      <c r="S289" s="54"/>
      <c r="T289" s="111"/>
      <c r="U289" s="111"/>
      <c r="V289" s="111"/>
      <c r="W289" s="111"/>
      <c r="X289" s="111"/>
      <c r="Y289" s="25"/>
    </row>
    <row r="290" spans="7:25" ht="13">
      <c r="G290" s="25"/>
      <c r="M290" s="25"/>
      <c r="S290" s="54"/>
      <c r="T290" s="111"/>
      <c r="U290" s="111"/>
      <c r="V290" s="111"/>
      <c r="W290" s="111"/>
      <c r="X290" s="111"/>
      <c r="Y290" s="25"/>
    </row>
    <row r="291" spans="7:25" ht="13">
      <c r="G291" s="25"/>
      <c r="M291" s="25"/>
      <c r="S291" s="54"/>
      <c r="T291" s="111"/>
      <c r="U291" s="111"/>
      <c r="V291" s="111"/>
      <c r="W291" s="111"/>
      <c r="X291" s="111"/>
      <c r="Y291" s="25"/>
    </row>
    <row r="292" spans="7:25" ht="13">
      <c r="G292" s="25"/>
      <c r="M292" s="25"/>
      <c r="S292" s="54"/>
      <c r="T292" s="111"/>
      <c r="U292" s="111"/>
      <c r="V292" s="111"/>
      <c r="W292" s="111"/>
      <c r="X292" s="111"/>
      <c r="Y292" s="25"/>
    </row>
    <row r="293" spans="7:25" ht="13">
      <c r="G293" s="25"/>
      <c r="M293" s="25"/>
      <c r="S293" s="54"/>
      <c r="T293" s="111"/>
      <c r="U293" s="111"/>
      <c r="V293" s="111"/>
      <c r="W293" s="111"/>
      <c r="X293" s="111"/>
      <c r="Y293" s="25"/>
    </row>
    <row r="294" spans="7:25" ht="13">
      <c r="G294" s="25"/>
      <c r="M294" s="25"/>
      <c r="S294" s="54"/>
      <c r="T294" s="111"/>
      <c r="U294" s="111"/>
      <c r="V294" s="111"/>
      <c r="W294" s="111"/>
      <c r="X294" s="111"/>
      <c r="Y294" s="25"/>
    </row>
    <row r="295" spans="7:25" ht="13">
      <c r="G295" s="25"/>
      <c r="M295" s="25"/>
      <c r="S295" s="54"/>
      <c r="T295" s="111"/>
      <c r="U295" s="111"/>
      <c r="V295" s="111"/>
      <c r="W295" s="111"/>
      <c r="X295" s="111"/>
      <c r="Y295" s="25"/>
    </row>
    <row r="296" spans="7:25" ht="13">
      <c r="G296" s="25"/>
      <c r="M296" s="25"/>
      <c r="S296" s="54"/>
      <c r="T296" s="111"/>
      <c r="U296" s="111"/>
      <c r="V296" s="111"/>
      <c r="W296" s="111"/>
      <c r="X296" s="111"/>
      <c r="Y296" s="25"/>
    </row>
    <row r="297" spans="7:25" ht="13">
      <c r="G297" s="25"/>
      <c r="M297" s="25"/>
      <c r="S297" s="54"/>
      <c r="T297" s="111"/>
      <c r="U297" s="111"/>
      <c r="V297" s="111"/>
      <c r="W297" s="111"/>
      <c r="X297" s="111"/>
      <c r="Y297" s="25"/>
    </row>
    <row r="298" spans="7:25" ht="13">
      <c r="G298" s="25"/>
      <c r="M298" s="25"/>
      <c r="S298" s="54"/>
      <c r="T298" s="111"/>
      <c r="U298" s="111"/>
      <c r="V298" s="111"/>
      <c r="W298" s="111"/>
      <c r="X298" s="111"/>
      <c r="Y298" s="25"/>
    </row>
    <row r="299" spans="7:25" ht="13">
      <c r="G299" s="25"/>
      <c r="M299" s="25"/>
      <c r="S299" s="54"/>
      <c r="T299" s="111"/>
      <c r="U299" s="111"/>
      <c r="V299" s="111"/>
      <c r="W299" s="111"/>
      <c r="X299" s="111"/>
      <c r="Y299" s="25"/>
    </row>
    <row r="300" spans="7:25" ht="13">
      <c r="G300" s="25"/>
      <c r="M300" s="25"/>
      <c r="S300" s="54"/>
      <c r="T300" s="111"/>
      <c r="U300" s="111"/>
      <c r="V300" s="111"/>
      <c r="W300" s="111"/>
      <c r="X300" s="111"/>
      <c r="Y300" s="25"/>
    </row>
    <row r="301" spans="7:25" ht="13">
      <c r="G301" s="25"/>
      <c r="M301" s="25"/>
      <c r="S301" s="54"/>
      <c r="T301" s="111"/>
      <c r="U301" s="111"/>
      <c r="V301" s="111"/>
      <c r="W301" s="111"/>
      <c r="X301" s="111"/>
      <c r="Y301" s="25"/>
    </row>
    <row r="302" spans="7:25" ht="13">
      <c r="G302" s="25"/>
      <c r="M302" s="25"/>
      <c r="S302" s="54"/>
      <c r="T302" s="111"/>
      <c r="U302" s="111"/>
      <c r="V302" s="111"/>
      <c r="W302" s="111"/>
      <c r="X302" s="111"/>
      <c r="Y302" s="25"/>
    </row>
    <row r="303" spans="7:25" ht="13">
      <c r="G303" s="25"/>
      <c r="M303" s="25"/>
      <c r="S303" s="54"/>
      <c r="T303" s="111"/>
      <c r="U303" s="111"/>
      <c r="V303" s="111"/>
      <c r="W303" s="111"/>
      <c r="X303" s="111"/>
      <c r="Y303" s="25"/>
    </row>
    <row r="304" spans="7:25" ht="13">
      <c r="G304" s="25"/>
      <c r="M304" s="25"/>
      <c r="S304" s="54"/>
      <c r="T304" s="111"/>
      <c r="U304" s="111"/>
      <c r="V304" s="111"/>
      <c r="W304" s="111"/>
      <c r="X304" s="111"/>
      <c r="Y304" s="25"/>
    </row>
    <row r="305" spans="7:25" ht="13">
      <c r="G305" s="25"/>
      <c r="M305" s="25"/>
      <c r="S305" s="54"/>
      <c r="T305" s="111"/>
      <c r="U305" s="111"/>
      <c r="V305" s="111"/>
      <c r="W305" s="111"/>
      <c r="X305" s="111"/>
      <c r="Y305" s="25"/>
    </row>
    <row r="306" spans="7:25" ht="13">
      <c r="G306" s="25"/>
      <c r="M306" s="25"/>
      <c r="S306" s="54"/>
      <c r="T306" s="111"/>
      <c r="U306" s="111"/>
      <c r="V306" s="111"/>
      <c r="W306" s="111"/>
      <c r="X306" s="111"/>
      <c r="Y306" s="25"/>
    </row>
    <row r="307" spans="7:25" ht="13">
      <c r="G307" s="25"/>
      <c r="M307" s="25"/>
      <c r="S307" s="54"/>
      <c r="T307" s="111"/>
      <c r="U307" s="111"/>
      <c r="V307" s="111"/>
      <c r="W307" s="111"/>
      <c r="X307" s="111"/>
      <c r="Y307" s="25"/>
    </row>
    <row r="308" spans="7:25" ht="13">
      <c r="G308" s="25"/>
      <c r="M308" s="25"/>
      <c r="S308" s="54"/>
      <c r="T308" s="111"/>
      <c r="U308" s="111"/>
      <c r="V308" s="111"/>
      <c r="W308" s="111"/>
      <c r="X308" s="111"/>
      <c r="Y308" s="25"/>
    </row>
    <row r="309" spans="7:25" ht="13">
      <c r="G309" s="25"/>
      <c r="M309" s="25"/>
      <c r="S309" s="54"/>
      <c r="T309" s="111"/>
      <c r="U309" s="111"/>
      <c r="V309" s="111"/>
      <c r="W309" s="111"/>
      <c r="X309" s="111"/>
      <c r="Y309" s="25"/>
    </row>
    <row r="310" spans="7:25" ht="13">
      <c r="G310" s="25"/>
      <c r="M310" s="25"/>
      <c r="S310" s="54"/>
      <c r="T310" s="111"/>
      <c r="U310" s="111"/>
      <c r="V310" s="111"/>
      <c r="W310" s="111"/>
      <c r="X310" s="111"/>
      <c r="Y310" s="25"/>
    </row>
    <row r="311" spans="7:25" ht="13">
      <c r="G311" s="25"/>
      <c r="M311" s="25"/>
      <c r="S311" s="54"/>
      <c r="T311" s="111"/>
      <c r="U311" s="111"/>
      <c r="V311" s="111"/>
      <c r="W311" s="111"/>
      <c r="X311" s="111"/>
      <c r="Y311" s="25"/>
    </row>
    <row r="312" spans="7:25" ht="13">
      <c r="G312" s="25"/>
      <c r="M312" s="25"/>
      <c r="S312" s="54"/>
      <c r="T312" s="111"/>
      <c r="U312" s="111"/>
      <c r="V312" s="111"/>
      <c r="W312" s="111"/>
      <c r="X312" s="111"/>
      <c r="Y312" s="25"/>
    </row>
    <row r="313" spans="7:25" ht="13">
      <c r="G313" s="25"/>
      <c r="M313" s="25"/>
      <c r="S313" s="54"/>
      <c r="T313" s="111"/>
      <c r="U313" s="111"/>
      <c r="V313" s="111"/>
      <c r="W313" s="111"/>
      <c r="X313" s="111"/>
      <c r="Y313" s="25"/>
    </row>
    <row r="314" spans="7:25" ht="13">
      <c r="G314" s="25"/>
      <c r="M314" s="25"/>
      <c r="S314" s="54"/>
      <c r="T314" s="111"/>
      <c r="U314" s="111"/>
      <c r="V314" s="111"/>
      <c r="W314" s="111"/>
      <c r="X314" s="111"/>
      <c r="Y314" s="25"/>
    </row>
    <row r="315" spans="7:25" ht="13">
      <c r="G315" s="25"/>
      <c r="M315" s="25"/>
      <c r="S315" s="54"/>
      <c r="T315" s="111"/>
      <c r="U315" s="111"/>
      <c r="V315" s="111"/>
      <c r="W315" s="111"/>
      <c r="X315" s="111"/>
      <c r="Y315" s="25"/>
    </row>
    <row r="316" spans="7:25" ht="13">
      <c r="G316" s="25"/>
      <c r="M316" s="25"/>
      <c r="S316" s="54"/>
      <c r="T316" s="111"/>
      <c r="U316" s="111"/>
      <c r="V316" s="111"/>
      <c r="W316" s="111"/>
      <c r="X316" s="111"/>
      <c r="Y316" s="25"/>
    </row>
    <row r="317" spans="7:25" ht="13">
      <c r="G317" s="25"/>
      <c r="M317" s="25"/>
      <c r="S317" s="54"/>
      <c r="T317" s="111"/>
      <c r="U317" s="111"/>
      <c r="V317" s="111"/>
      <c r="W317" s="111"/>
      <c r="X317" s="111"/>
      <c r="Y317" s="25"/>
    </row>
    <row r="318" spans="7:25" ht="13">
      <c r="G318" s="25"/>
      <c r="M318" s="25"/>
      <c r="S318" s="54"/>
      <c r="T318" s="111"/>
      <c r="U318" s="111"/>
      <c r="V318" s="111"/>
      <c r="W318" s="111"/>
      <c r="X318" s="111"/>
      <c r="Y318" s="25"/>
    </row>
    <row r="319" spans="7:25" ht="13">
      <c r="G319" s="25"/>
      <c r="M319" s="25"/>
      <c r="S319" s="54"/>
      <c r="T319" s="111"/>
      <c r="U319" s="111"/>
      <c r="V319" s="111"/>
      <c r="W319" s="111"/>
      <c r="X319" s="111"/>
      <c r="Y319" s="25"/>
    </row>
    <row r="320" spans="7:25" ht="13">
      <c r="G320" s="25"/>
      <c r="M320" s="25"/>
      <c r="S320" s="54"/>
      <c r="T320" s="111"/>
      <c r="U320" s="111"/>
      <c r="V320" s="111"/>
      <c r="W320" s="111"/>
      <c r="X320" s="111"/>
      <c r="Y320" s="25"/>
    </row>
    <row r="321" spans="7:25" ht="13">
      <c r="G321" s="25"/>
      <c r="M321" s="25"/>
      <c r="S321" s="54"/>
      <c r="T321" s="111"/>
      <c r="U321" s="111"/>
      <c r="V321" s="111"/>
      <c r="W321" s="111"/>
      <c r="X321" s="111"/>
      <c r="Y321" s="25"/>
    </row>
    <row r="322" spans="7:25" ht="13">
      <c r="G322" s="25"/>
      <c r="M322" s="25"/>
      <c r="S322" s="54"/>
      <c r="T322" s="111"/>
      <c r="U322" s="111"/>
      <c r="V322" s="111"/>
      <c r="W322" s="111"/>
      <c r="X322" s="111"/>
      <c r="Y322" s="25"/>
    </row>
    <row r="323" spans="7:25" ht="13">
      <c r="G323" s="25"/>
      <c r="M323" s="25"/>
      <c r="S323" s="54"/>
      <c r="T323" s="111"/>
      <c r="U323" s="111"/>
      <c r="V323" s="111"/>
      <c r="W323" s="111"/>
      <c r="X323" s="111"/>
      <c r="Y323" s="25"/>
    </row>
    <row r="324" spans="7:25" ht="13">
      <c r="G324" s="25"/>
      <c r="M324" s="25"/>
      <c r="S324" s="54"/>
      <c r="T324" s="111"/>
      <c r="U324" s="111"/>
      <c r="V324" s="111"/>
      <c r="W324" s="111"/>
      <c r="X324" s="111"/>
      <c r="Y324" s="25"/>
    </row>
    <row r="325" spans="7:25" ht="13">
      <c r="G325" s="25"/>
      <c r="M325" s="25"/>
      <c r="S325" s="54"/>
      <c r="T325" s="111"/>
      <c r="U325" s="111"/>
      <c r="V325" s="111"/>
      <c r="W325" s="111"/>
      <c r="X325" s="111"/>
      <c r="Y325" s="25"/>
    </row>
    <row r="326" spans="7:25" ht="13">
      <c r="G326" s="25"/>
      <c r="M326" s="25"/>
      <c r="S326" s="54"/>
      <c r="T326" s="111"/>
      <c r="U326" s="111"/>
      <c r="V326" s="111"/>
      <c r="W326" s="111"/>
      <c r="X326" s="111"/>
      <c r="Y326" s="25"/>
    </row>
    <row r="327" spans="7:25" ht="13">
      <c r="G327" s="25"/>
      <c r="M327" s="25"/>
      <c r="S327" s="54"/>
      <c r="T327" s="111"/>
      <c r="U327" s="111"/>
      <c r="V327" s="111"/>
      <c r="W327" s="111"/>
      <c r="X327" s="111"/>
      <c r="Y327" s="25"/>
    </row>
    <row r="328" spans="7:25" ht="13">
      <c r="G328" s="25"/>
      <c r="M328" s="25"/>
      <c r="S328" s="54"/>
      <c r="T328" s="111"/>
      <c r="U328" s="111"/>
      <c r="V328" s="111"/>
      <c r="W328" s="111"/>
      <c r="X328" s="111"/>
      <c r="Y328" s="25"/>
    </row>
    <row r="329" spans="7:25" ht="13">
      <c r="G329" s="25"/>
      <c r="M329" s="25"/>
      <c r="S329" s="54"/>
      <c r="T329" s="111"/>
      <c r="U329" s="111"/>
      <c r="V329" s="111"/>
      <c r="W329" s="111"/>
      <c r="X329" s="111"/>
      <c r="Y329" s="25"/>
    </row>
    <row r="330" spans="7:25" ht="13">
      <c r="G330" s="25"/>
      <c r="M330" s="25"/>
      <c r="S330" s="54"/>
      <c r="T330" s="111"/>
      <c r="U330" s="111"/>
      <c r="V330" s="111"/>
      <c r="W330" s="111"/>
      <c r="X330" s="111"/>
      <c r="Y330" s="25"/>
    </row>
    <row r="331" spans="7:25" ht="13">
      <c r="G331" s="25"/>
      <c r="M331" s="25"/>
      <c r="S331" s="54"/>
      <c r="T331" s="111"/>
      <c r="U331" s="111"/>
      <c r="V331" s="111"/>
      <c r="W331" s="111"/>
      <c r="X331" s="111"/>
      <c r="Y331" s="25"/>
    </row>
    <row r="332" spans="7:25" ht="13">
      <c r="G332" s="25"/>
      <c r="M332" s="25"/>
      <c r="S332" s="54"/>
      <c r="T332" s="111"/>
      <c r="U332" s="111"/>
      <c r="V332" s="111"/>
      <c r="W332" s="111"/>
      <c r="X332" s="111"/>
      <c r="Y332" s="25"/>
    </row>
    <row r="333" spans="7:25" ht="13">
      <c r="G333" s="25"/>
      <c r="M333" s="25"/>
      <c r="S333" s="54"/>
      <c r="T333" s="111"/>
      <c r="U333" s="111"/>
      <c r="V333" s="111"/>
      <c r="W333" s="111"/>
      <c r="X333" s="111"/>
      <c r="Y333" s="25"/>
    </row>
    <row r="334" spans="7:25" ht="13">
      <c r="G334" s="25"/>
      <c r="M334" s="25"/>
      <c r="S334" s="54"/>
      <c r="T334" s="111"/>
      <c r="U334" s="111"/>
      <c r="V334" s="111"/>
      <c r="W334" s="111"/>
      <c r="X334" s="111"/>
      <c r="Y334" s="25"/>
    </row>
    <row r="335" spans="7:25" ht="13">
      <c r="G335" s="25"/>
      <c r="M335" s="25"/>
      <c r="S335" s="54"/>
      <c r="T335" s="111"/>
      <c r="U335" s="111"/>
      <c r="V335" s="111"/>
      <c r="W335" s="111"/>
      <c r="X335" s="111"/>
      <c r="Y335" s="25"/>
    </row>
    <row r="336" spans="7:25" ht="13">
      <c r="G336" s="25"/>
      <c r="M336" s="25"/>
      <c r="S336" s="54"/>
      <c r="T336" s="111"/>
      <c r="U336" s="111"/>
      <c r="V336" s="111"/>
      <c r="W336" s="111"/>
      <c r="X336" s="111"/>
      <c r="Y336" s="25"/>
    </row>
    <row r="337" spans="7:25" ht="13">
      <c r="G337" s="25"/>
      <c r="M337" s="25"/>
      <c r="S337" s="54"/>
      <c r="T337" s="111"/>
      <c r="U337" s="111"/>
      <c r="V337" s="111"/>
      <c r="W337" s="111"/>
      <c r="X337" s="111"/>
      <c r="Y337" s="25"/>
    </row>
    <row r="338" spans="7:25" ht="13">
      <c r="G338" s="25"/>
      <c r="M338" s="25"/>
      <c r="S338" s="54"/>
      <c r="T338" s="111"/>
      <c r="U338" s="111"/>
      <c r="V338" s="111"/>
      <c r="W338" s="111"/>
      <c r="X338" s="111"/>
      <c r="Y338" s="25"/>
    </row>
    <row r="339" spans="7:25" ht="13">
      <c r="G339" s="25"/>
      <c r="M339" s="25"/>
      <c r="S339" s="54"/>
      <c r="T339" s="111"/>
      <c r="U339" s="111"/>
      <c r="V339" s="111"/>
      <c r="W339" s="111"/>
      <c r="X339" s="111"/>
      <c r="Y339" s="25"/>
    </row>
    <row r="340" spans="7:25" ht="13">
      <c r="G340" s="25"/>
      <c r="M340" s="25"/>
      <c r="S340" s="54"/>
      <c r="T340" s="111"/>
      <c r="U340" s="111"/>
      <c r="V340" s="111"/>
      <c r="W340" s="111"/>
      <c r="X340" s="111"/>
      <c r="Y340" s="25"/>
    </row>
    <row r="341" spans="7:25" ht="13">
      <c r="G341" s="25"/>
      <c r="M341" s="25"/>
      <c r="S341" s="54"/>
      <c r="T341" s="111"/>
      <c r="U341" s="111"/>
      <c r="V341" s="111"/>
      <c r="W341" s="111"/>
      <c r="X341" s="111"/>
      <c r="Y341" s="25"/>
    </row>
    <row r="342" spans="7:25" ht="13">
      <c r="G342" s="25"/>
      <c r="M342" s="25"/>
      <c r="S342" s="54"/>
      <c r="T342" s="111"/>
      <c r="U342" s="111"/>
      <c r="V342" s="111"/>
      <c r="W342" s="111"/>
      <c r="X342" s="111"/>
      <c r="Y342" s="25"/>
    </row>
    <row r="343" spans="7:25" ht="13">
      <c r="G343" s="25"/>
      <c r="M343" s="25"/>
      <c r="S343" s="54"/>
      <c r="T343" s="111"/>
      <c r="U343" s="111"/>
      <c r="V343" s="111"/>
      <c r="W343" s="111"/>
      <c r="X343" s="111"/>
      <c r="Y343" s="25"/>
    </row>
    <row r="344" spans="7:25" ht="13">
      <c r="G344" s="25"/>
      <c r="M344" s="25"/>
      <c r="S344" s="54"/>
      <c r="T344" s="111"/>
      <c r="U344" s="111"/>
      <c r="V344" s="111"/>
      <c r="W344" s="111"/>
      <c r="X344" s="111"/>
      <c r="Y344" s="25"/>
    </row>
    <row r="345" spans="7:25" ht="13">
      <c r="G345" s="25"/>
      <c r="M345" s="25"/>
      <c r="S345" s="54"/>
      <c r="T345" s="111"/>
      <c r="U345" s="111"/>
      <c r="V345" s="111"/>
      <c r="W345" s="111"/>
      <c r="X345" s="111"/>
      <c r="Y345" s="25"/>
    </row>
    <row r="346" spans="7:25" ht="13">
      <c r="G346" s="25"/>
      <c r="M346" s="25"/>
      <c r="S346" s="54"/>
      <c r="T346" s="111"/>
      <c r="U346" s="111"/>
      <c r="V346" s="111"/>
      <c r="W346" s="111"/>
      <c r="X346" s="111"/>
      <c r="Y346" s="25"/>
    </row>
    <row r="347" spans="7:25" ht="13">
      <c r="G347" s="25"/>
      <c r="M347" s="25"/>
      <c r="S347" s="54"/>
      <c r="T347" s="111"/>
      <c r="U347" s="111"/>
      <c r="V347" s="111"/>
      <c r="W347" s="111"/>
      <c r="X347" s="111"/>
      <c r="Y347" s="25"/>
    </row>
    <row r="348" spans="7:25" ht="13">
      <c r="G348" s="25"/>
      <c r="M348" s="25"/>
      <c r="S348" s="54"/>
      <c r="T348" s="111"/>
      <c r="U348" s="111"/>
      <c r="V348" s="111"/>
      <c r="W348" s="111"/>
      <c r="X348" s="111"/>
      <c r="Y348" s="25"/>
    </row>
    <row r="349" spans="7:25" ht="13">
      <c r="G349" s="25"/>
      <c r="M349" s="25"/>
      <c r="S349" s="54"/>
      <c r="T349" s="111"/>
      <c r="U349" s="111"/>
      <c r="V349" s="111"/>
      <c r="W349" s="111"/>
      <c r="X349" s="111"/>
      <c r="Y349" s="25"/>
    </row>
    <row r="350" spans="7:25" ht="13">
      <c r="G350" s="25"/>
      <c r="M350" s="25"/>
      <c r="S350" s="54"/>
      <c r="T350" s="111"/>
      <c r="U350" s="111"/>
      <c r="V350" s="111"/>
      <c r="W350" s="111"/>
      <c r="X350" s="111"/>
      <c r="Y350" s="25"/>
    </row>
    <row r="351" spans="7:25" ht="13">
      <c r="G351" s="25"/>
      <c r="M351" s="25"/>
      <c r="S351" s="54"/>
      <c r="T351" s="111"/>
      <c r="U351" s="111"/>
      <c r="V351" s="111"/>
      <c r="W351" s="111"/>
      <c r="X351" s="111"/>
      <c r="Y351" s="25"/>
    </row>
    <row r="352" spans="7:25" ht="13">
      <c r="G352" s="25"/>
      <c r="M352" s="25"/>
      <c r="S352" s="54"/>
      <c r="T352" s="111"/>
      <c r="U352" s="111"/>
      <c r="V352" s="111"/>
      <c r="W352" s="111"/>
      <c r="X352" s="111"/>
      <c r="Y352" s="25"/>
    </row>
    <row r="353" spans="7:25" ht="13">
      <c r="G353" s="25"/>
      <c r="M353" s="25"/>
      <c r="S353" s="54"/>
      <c r="T353" s="111"/>
      <c r="U353" s="111"/>
      <c r="V353" s="111"/>
      <c r="W353" s="111"/>
      <c r="X353" s="111"/>
      <c r="Y353" s="25"/>
    </row>
    <row r="354" spans="7:25" ht="13">
      <c r="G354" s="25"/>
      <c r="M354" s="25"/>
      <c r="S354" s="54"/>
      <c r="T354" s="111"/>
      <c r="U354" s="111"/>
      <c r="V354" s="111"/>
      <c r="W354" s="111"/>
      <c r="X354" s="111"/>
      <c r="Y354" s="25"/>
    </row>
    <row r="355" spans="7:25" ht="13">
      <c r="G355" s="25"/>
      <c r="M355" s="25"/>
      <c r="S355" s="54"/>
      <c r="T355" s="111"/>
      <c r="U355" s="111"/>
      <c r="V355" s="111"/>
      <c r="W355" s="111"/>
      <c r="X355" s="111"/>
      <c r="Y355" s="25"/>
    </row>
    <row r="356" spans="7:25" ht="13">
      <c r="G356" s="25"/>
      <c r="M356" s="25"/>
      <c r="S356" s="54"/>
      <c r="T356" s="111"/>
      <c r="U356" s="111"/>
      <c r="V356" s="111"/>
      <c r="W356" s="111"/>
      <c r="X356" s="111"/>
      <c r="Y356" s="25"/>
    </row>
    <row r="357" spans="7:25" ht="13">
      <c r="G357" s="25"/>
      <c r="M357" s="25"/>
      <c r="S357" s="54"/>
      <c r="T357" s="111"/>
      <c r="U357" s="111"/>
      <c r="V357" s="111"/>
      <c r="W357" s="111"/>
      <c r="X357" s="111"/>
      <c r="Y357" s="25"/>
    </row>
    <row r="358" spans="7:25" ht="13">
      <c r="G358" s="25"/>
      <c r="M358" s="25"/>
      <c r="S358" s="54"/>
      <c r="T358" s="111"/>
      <c r="U358" s="111"/>
      <c r="V358" s="111"/>
      <c r="W358" s="111"/>
      <c r="X358" s="111"/>
      <c r="Y358" s="25"/>
    </row>
    <row r="359" spans="7:25" ht="13">
      <c r="G359" s="25"/>
      <c r="M359" s="25"/>
      <c r="S359" s="54"/>
      <c r="T359" s="111"/>
      <c r="U359" s="111"/>
      <c r="V359" s="111"/>
      <c r="W359" s="111"/>
      <c r="X359" s="111"/>
      <c r="Y359" s="25"/>
    </row>
    <row r="360" spans="7:25" ht="13">
      <c r="G360" s="25"/>
      <c r="M360" s="25"/>
      <c r="S360" s="54"/>
      <c r="T360" s="111"/>
      <c r="U360" s="111"/>
      <c r="V360" s="111"/>
      <c r="W360" s="111"/>
      <c r="X360" s="111"/>
      <c r="Y360" s="25"/>
    </row>
    <row r="361" spans="7:25" ht="13">
      <c r="G361" s="25"/>
      <c r="M361" s="25"/>
      <c r="S361" s="54"/>
      <c r="T361" s="111"/>
      <c r="U361" s="111"/>
      <c r="V361" s="111"/>
      <c r="W361" s="111"/>
      <c r="X361" s="111"/>
      <c r="Y361" s="25"/>
    </row>
    <row r="362" spans="7:25" ht="13">
      <c r="G362" s="25"/>
      <c r="M362" s="25"/>
      <c r="S362" s="54"/>
      <c r="T362" s="111"/>
      <c r="U362" s="111"/>
      <c r="V362" s="111"/>
      <c r="W362" s="111"/>
      <c r="X362" s="111"/>
      <c r="Y362" s="25"/>
    </row>
    <row r="363" spans="7:25" ht="13">
      <c r="G363" s="25"/>
      <c r="M363" s="25"/>
      <c r="S363" s="54"/>
      <c r="T363" s="111"/>
      <c r="U363" s="111"/>
      <c r="V363" s="111"/>
      <c r="W363" s="111"/>
      <c r="X363" s="111"/>
      <c r="Y363" s="25"/>
    </row>
    <row r="364" spans="7:25" ht="13">
      <c r="G364" s="25"/>
      <c r="M364" s="25"/>
      <c r="S364" s="54"/>
      <c r="T364" s="111"/>
      <c r="U364" s="111"/>
      <c r="V364" s="111"/>
      <c r="W364" s="111"/>
      <c r="X364" s="111"/>
      <c r="Y364" s="25"/>
    </row>
    <row r="365" spans="7:25" ht="13">
      <c r="G365" s="25"/>
      <c r="M365" s="25"/>
      <c r="S365" s="54"/>
      <c r="T365" s="111"/>
      <c r="U365" s="111"/>
      <c r="V365" s="111"/>
      <c r="W365" s="111"/>
      <c r="X365" s="111"/>
      <c r="Y365" s="25"/>
    </row>
    <row r="366" spans="7:25" ht="13">
      <c r="G366" s="25"/>
      <c r="M366" s="25"/>
      <c r="S366" s="54"/>
      <c r="T366" s="111"/>
      <c r="U366" s="111"/>
      <c r="V366" s="111"/>
      <c r="W366" s="111"/>
      <c r="X366" s="111"/>
      <c r="Y366" s="25"/>
    </row>
    <row r="367" spans="7:25" ht="13">
      <c r="G367" s="25"/>
      <c r="M367" s="25"/>
      <c r="S367" s="54"/>
      <c r="T367" s="111"/>
      <c r="U367" s="111"/>
      <c r="V367" s="111"/>
      <c r="W367" s="111"/>
      <c r="X367" s="111"/>
      <c r="Y367" s="25"/>
    </row>
    <row r="368" spans="7:25" ht="13">
      <c r="G368" s="25"/>
      <c r="M368" s="25"/>
      <c r="S368" s="54"/>
      <c r="T368" s="111"/>
      <c r="U368" s="111"/>
      <c r="V368" s="111"/>
      <c r="W368" s="111"/>
      <c r="X368" s="111"/>
      <c r="Y368" s="25"/>
    </row>
    <row r="369" spans="7:25" ht="13">
      <c r="G369" s="25"/>
      <c r="M369" s="25"/>
      <c r="S369" s="54"/>
      <c r="T369" s="111"/>
      <c r="U369" s="111"/>
      <c r="V369" s="111"/>
      <c r="W369" s="111"/>
      <c r="X369" s="111"/>
      <c r="Y369" s="25"/>
    </row>
    <row r="370" spans="7:25" ht="13">
      <c r="G370" s="25"/>
      <c r="M370" s="25"/>
      <c r="S370" s="54"/>
      <c r="T370" s="111"/>
      <c r="U370" s="111"/>
      <c r="V370" s="111"/>
      <c r="W370" s="111"/>
      <c r="X370" s="111"/>
      <c r="Y370" s="25"/>
    </row>
    <row r="371" spans="7:25" ht="13">
      <c r="G371" s="25"/>
      <c r="M371" s="25"/>
      <c r="S371" s="54"/>
      <c r="T371" s="111"/>
      <c r="U371" s="111"/>
      <c r="V371" s="111"/>
      <c r="W371" s="111"/>
      <c r="X371" s="111"/>
      <c r="Y371" s="25"/>
    </row>
    <row r="372" spans="7:25" ht="13">
      <c r="G372" s="25"/>
      <c r="M372" s="25"/>
      <c r="S372" s="54"/>
      <c r="T372" s="111"/>
      <c r="U372" s="111"/>
      <c r="V372" s="111"/>
      <c r="W372" s="111"/>
      <c r="X372" s="111"/>
      <c r="Y372" s="25"/>
    </row>
    <row r="373" spans="7:25" ht="13">
      <c r="G373" s="25"/>
      <c r="M373" s="25"/>
      <c r="S373" s="54"/>
      <c r="T373" s="111"/>
      <c r="U373" s="111"/>
      <c r="V373" s="111"/>
      <c r="W373" s="111"/>
      <c r="X373" s="111"/>
      <c r="Y373" s="25"/>
    </row>
    <row r="374" spans="7:25" ht="13">
      <c r="G374" s="25"/>
      <c r="M374" s="25"/>
      <c r="S374" s="54"/>
      <c r="T374" s="111"/>
      <c r="U374" s="111"/>
      <c r="V374" s="111"/>
      <c r="W374" s="111"/>
      <c r="X374" s="111"/>
      <c r="Y374" s="25"/>
    </row>
    <row r="375" spans="7:25" ht="13">
      <c r="G375" s="25"/>
      <c r="M375" s="25"/>
      <c r="S375" s="54"/>
      <c r="T375" s="111"/>
      <c r="U375" s="111"/>
      <c r="V375" s="111"/>
      <c r="W375" s="111"/>
      <c r="X375" s="111"/>
      <c r="Y375" s="25"/>
    </row>
    <row r="376" spans="7:25" ht="13">
      <c r="G376" s="25"/>
      <c r="M376" s="25"/>
      <c r="S376" s="54"/>
      <c r="T376" s="111"/>
      <c r="U376" s="111"/>
      <c r="V376" s="111"/>
      <c r="W376" s="111"/>
      <c r="X376" s="111"/>
      <c r="Y376" s="25"/>
    </row>
    <row r="377" spans="7:25" ht="13">
      <c r="G377" s="25"/>
      <c r="M377" s="25"/>
      <c r="S377" s="54"/>
      <c r="T377" s="111"/>
      <c r="U377" s="111"/>
      <c r="V377" s="111"/>
      <c r="W377" s="111"/>
      <c r="X377" s="111"/>
      <c r="Y377" s="25"/>
    </row>
    <row r="378" spans="7:25" ht="13">
      <c r="G378" s="25"/>
      <c r="M378" s="25"/>
      <c r="S378" s="54"/>
      <c r="T378" s="111"/>
      <c r="U378" s="111"/>
      <c r="V378" s="111"/>
      <c r="W378" s="111"/>
      <c r="X378" s="111"/>
      <c r="Y378" s="25"/>
    </row>
    <row r="379" spans="7:25" ht="13">
      <c r="G379" s="25"/>
      <c r="M379" s="25"/>
      <c r="S379" s="54"/>
      <c r="T379" s="111"/>
      <c r="U379" s="111"/>
      <c r="V379" s="111"/>
      <c r="W379" s="111"/>
      <c r="X379" s="111"/>
      <c r="Y379" s="25"/>
    </row>
    <row r="380" spans="7:25" ht="13">
      <c r="G380" s="25"/>
      <c r="M380" s="25"/>
      <c r="S380" s="54"/>
      <c r="T380" s="111"/>
      <c r="U380" s="111"/>
      <c r="V380" s="111"/>
      <c r="W380" s="111"/>
      <c r="X380" s="111"/>
      <c r="Y380" s="25"/>
    </row>
    <row r="381" spans="7:25" ht="13">
      <c r="G381" s="25"/>
      <c r="M381" s="25"/>
      <c r="S381" s="54"/>
      <c r="T381" s="111"/>
      <c r="U381" s="111"/>
      <c r="V381" s="111"/>
      <c r="W381" s="111"/>
      <c r="X381" s="111"/>
      <c r="Y381" s="25"/>
    </row>
    <row r="382" spans="7:25" ht="13">
      <c r="G382" s="25"/>
      <c r="M382" s="25"/>
      <c r="S382" s="54"/>
      <c r="T382" s="111"/>
      <c r="U382" s="111"/>
      <c r="V382" s="111"/>
      <c r="W382" s="111"/>
      <c r="X382" s="111"/>
      <c r="Y382" s="25"/>
    </row>
    <row r="383" spans="7:25" ht="13">
      <c r="G383" s="25"/>
      <c r="M383" s="25"/>
      <c r="S383" s="54"/>
      <c r="T383" s="111"/>
      <c r="U383" s="111"/>
      <c r="V383" s="111"/>
      <c r="W383" s="111"/>
      <c r="X383" s="111"/>
      <c r="Y383" s="25"/>
    </row>
    <row r="384" spans="7:25" ht="13">
      <c r="G384" s="25"/>
      <c r="M384" s="25"/>
      <c r="S384" s="54"/>
      <c r="T384" s="111"/>
      <c r="U384" s="111"/>
      <c r="V384" s="111"/>
      <c r="W384" s="111"/>
      <c r="X384" s="111"/>
      <c r="Y384" s="25"/>
    </row>
    <row r="385" spans="7:25" ht="13">
      <c r="G385" s="25"/>
      <c r="M385" s="25"/>
      <c r="S385" s="54"/>
      <c r="T385" s="111"/>
      <c r="U385" s="111"/>
      <c r="V385" s="111"/>
      <c r="W385" s="111"/>
      <c r="X385" s="111"/>
      <c r="Y385" s="25"/>
    </row>
    <row r="386" spans="7:25" ht="13">
      <c r="G386" s="25"/>
      <c r="M386" s="25"/>
      <c r="S386" s="54"/>
      <c r="T386" s="111"/>
      <c r="U386" s="111"/>
      <c r="V386" s="111"/>
      <c r="W386" s="111"/>
      <c r="X386" s="111"/>
      <c r="Y386" s="25"/>
    </row>
    <row r="387" spans="7:25" ht="13">
      <c r="G387" s="25"/>
      <c r="M387" s="25"/>
      <c r="S387" s="54"/>
      <c r="T387" s="111"/>
      <c r="U387" s="111"/>
      <c r="V387" s="111"/>
      <c r="W387" s="111"/>
      <c r="X387" s="111"/>
      <c r="Y387" s="25"/>
    </row>
    <row r="388" spans="7:25" ht="13">
      <c r="G388" s="25"/>
      <c r="M388" s="25"/>
      <c r="S388" s="54"/>
      <c r="T388" s="111"/>
      <c r="U388" s="111"/>
      <c r="V388" s="111"/>
      <c r="W388" s="111"/>
      <c r="X388" s="111"/>
      <c r="Y388" s="25"/>
    </row>
    <row r="389" spans="7:25" ht="13">
      <c r="G389" s="25"/>
      <c r="M389" s="25"/>
      <c r="S389" s="54"/>
      <c r="T389" s="111"/>
      <c r="U389" s="111"/>
      <c r="V389" s="111"/>
      <c r="W389" s="111"/>
      <c r="X389" s="111"/>
      <c r="Y389" s="25"/>
    </row>
    <row r="390" spans="7:25" ht="13">
      <c r="G390" s="25"/>
      <c r="M390" s="25"/>
      <c r="S390" s="54"/>
      <c r="T390" s="111"/>
      <c r="U390" s="111"/>
      <c r="V390" s="111"/>
      <c r="W390" s="111"/>
      <c r="X390" s="111"/>
      <c r="Y390" s="25"/>
    </row>
    <row r="391" spans="7:25" ht="13">
      <c r="G391" s="25"/>
      <c r="M391" s="25"/>
      <c r="S391" s="54"/>
      <c r="T391" s="111"/>
      <c r="U391" s="111"/>
      <c r="V391" s="111"/>
      <c r="W391" s="111"/>
      <c r="X391" s="111"/>
      <c r="Y391" s="25"/>
    </row>
    <row r="392" spans="7:25" ht="13">
      <c r="G392" s="25"/>
      <c r="M392" s="25"/>
      <c r="S392" s="54"/>
      <c r="T392" s="111"/>
      <c r="U392" s="111"/>
      <c r="V392" s="111"/>
      <c r="W392" s="111"/>
      <c r="X392" s="111"/>
      <c r="Y392" s="25"/>
    </row>
    <row r="393" spans="7:25" ht="13">
      <c r="G393" s="25"/>
      <c r="M393" s="25"/>
      <c r="S393" s="54"/>
      <c r="T393" s="111"/>
      <c r="U393" s="111"/>
      <c r="V393" s="111"/>
      <c r="W393" s="111"/>
      <c r="X393" s="111"/>
      <c r="Y393" s="25"/>
    </row>
    <row r="394" spans="7:25" ht="13">
      <c r="G394" s="25"/>
      <c r="M394" s="25"/>
      <c r="S394" s="54"/>
      <c r="T394" s="111"/>
      <c r="U394" s="111"/>
      <c r="V394" s="111"/>
      <c r="W394" s="111"/>
      <c r="X394" s="111"/>
      <c r="Y394" s="25"/>
    </row>
    <row r="395" spans="7:25" ht="13">
      <c r="G395" s="25"/>
      <c r="M395" s="25"/>
      <c r="S395" s="54"/>
      <c r="T395" s="111"/>
      <c r="U395" s="111"/>
      <c r="V395" s="111"/>
      <c r="W395" s="111"/>
      <c r="X395" s="111"/>
      <c r="Y395" s="25"/>
    </row>
    <row r="396" spans="7:25" ht="13">
      <c r="G396" s="25"/>
      <c r="M396" s="25"/>
      <c r="S396" s="54"/>
      <c r="T396" s="111"/>
      <c r="U396" s="111"/>
      <c r="V396" s="111"/>
      <c r="W396" s="111"/>
      <c r="X396" s="111"/>
      <c r="Y396" s="25"/>
    </row>
    <row r="397" spans="7:25" ht="13">
      <c r="G397" s="25"/>
      <c r="M397" s="25"/>
      <c r="S397" s="54"/>
      <c r="T397" s="111"/>
      <c r="U397" s="111"/>
      <c r="V397" s="111"/>
      <c r="W397" s="111"/>
      <c r="X397" s="111"/>
      <c r="Y397" s="25"/>
    </row>
    <row r="398" spans="7:25" ht="13">
      <c r="G398" s="25"/>
      <c r="M398" s="25"/>
      <c r="S398" s="54"/>
      <c r="T398" s="111"/>
      <c r="U398" s="111"/>
      <c r="V398" s="111"/>
      <c r="W398" s="111"/>
      <c r="X398" s="111"/>
      <c r="Y398" s="25"/>
    </row>
    <row r="399" spans="7:25" ht="13">
      <c r="G399" s="25"/>
      <c r="M399" s="25"/>
      <c r="S399" s="54"/>
      <c r="T399" s="111"/>
      <c r="U399" s="111"/>
      <c r="V399" s="111"/>
      <c r="W399" s="111"/>
      <c r="X399" s="111"/>
      <c r="Y399" s="25"/>
    </row>
    <row r="400" spans="7:25" ht="13">
      <c r="G400" s="25"/>
      <c r="M400" s="25"/>
      <c r="S400" s="54"/>
      <c r="T400" s="111"/>
      <c r="U400" s="111"/>
      <c r="V400" s="111"/>
      <c r="W400" s="111"/>
      <c r="X400" s="111"/>
      <c r="Y400" s="25"/>
    </row>
    <row r="401" spans="7:25" ht="13">
      <c r="G401" s="25"/>
      <c r="M401" s="25"/>
      <c r="S401" s="54"/>
      <c r="T401" s="111"/>
      <c r="U401" s="111"/>
      <c r="V401" s="111"/>
      <c r="W401" s="111"/>
      <c r="X401" s="111"/>
      <c r="Y401" s="25"/>
    </row>
    <row r="402" spans="7:25" ht="13">
      <c r="G402" s="25"/>
      <c r="M402" s="25"/>
      <c r="S402" s="54"/>
      <c r="T402" s="111"/>
      <c r="U402" s="111"/>
      <c r="V402" s="111"/>
      <c r="W402" s="111"/>
      <c r="X402" s="111"/>
      <c r="Y402" s="25"/>
    </row>
    <row r="403" spans="7:25" ht="13">
      <c r="G403" s="25"/>
      <c r="M403" s="25"/>
      <c r="S403" s="54"/>
      <c r="T403" s="111"/>
      <c r="U403" s="111"/>
      <c r="V403" s="111"/>
      <c r="W403" s="111"/>
      <c r="X403" s="111"/>
      <c r="Y403" s="25"/>
    </row>
    <row r="404" spans="7:25" ht="13">
      <c r="G404" s="25"/>
      <c r="M404" s="25"/>
      <c r="S404" s="54"/>
      <c r="T404" s="111"/>
      <c r="U404" s="111"/>
      <c r="V404" s="111"/>
      <c r="W404" s="111"/>
      <c r="X404" s="111"/>
      <c r="Y404" s="25"/>
    </row>
    <row r="405" spans="7:25" ht="13">
      <c r="G405" s="25"/>
      <c r="M405" s="25"/>
      <c r="S405" s="54"/>
      <c r="T405" s="111"/>
      <c r="U405" s="111"/>
      <c r="V405" s="111"/>
      <c r="W405" s="111"/>
      <c r="X405" s="111"/>
      <c r="Y405" s="25"/>
    </row>
    <row r="406" spans="7:25" ht="13">
      <c r="G406" s="25"/>
      <c r="M406" s="25"/>
      <c r="S406" s="54"/>
      <c r="T406" s="111"/>
      <c r="U406" s="111"/>
      <c r="V406" s="111"/>
      <c r="W406" s="111"/>
      <c r="X406" s="111"/>
      <c r="Y406" s="25"/>
    </row>
    <row r="407" spans="7:25" ht="13">
      <c r="G407" s="25"/>
      <c r="M407" s="25"/>
      <c r="S407" s="54"/>
      <c r="T407" s="111"/>
      <c r="U407" s="111"/>
      <c r="V407" s="111"/>
      <c r="W407" s="111"/>
      <c r="X407" s="111"/>
      <c r="Y407" s="25"/>
    </row>
    <row r="408" spans="7:25" ht="13">
      <c r="G408" s="25"/>
      <c r="M408" s="25"/>
      <c r="S408" s="54"/>
      <c r="T408" s="111"/>
      <c r="U408" s="111"/>
      <c r="V408" s="111"/>
      <c r="W408" s="111"/>
      <c r="X408" s="111"/>
      <c r="Y408" s="25"/>
    </row>
    <row r="409" spans="7:25" ht="13">
      <c r="G409" s="25"/>
      <c r="M409" s="25"/>
      <c r="S409" s="54"/>
      <c r="T409" s="111"/>
      <c r="U409" s="111"/>
      <c r="V409" s="111"/>
      <c r="W409" s="111"/>
      <c r="X409" s="111"/>
      <c r="Y409" s="25"/>
    </row>
    <row r="410" spans="7:25" ht="13">
      <c r="G410" s="25"/>
      <c r="M410" s="25"/>
      <c r="S410" s="54"/>
      <c r="T410" s="111"/>
      <c r="U410" s="111"/>
      <c r="V410" s="111"/>
      <c r="W410" s="111"/>
      <c r="X410" s="111"/>
      <c r="Y410" s="25"/>
    </row>
    <row r="411" spans="7:25" ht="13">
      <c r="G411" s="25"/>
      <c r="M411" s="25"/>
      <c r="S411" s="54"/>
      <c r="T411" s="111"/>
      <c r="U411" s="111"/>
      <c r="V411" s="111"/>
      <c r="W411" s="111"/>
      <c r="X411" s="111"/>
      <c r="Y411" s="25"/>
    </row>
    <row r="412" spans="7:25" ht="13">
      <c r="G412" s="25"/>
      <c r="M412" s="25"/>
      <c r="S412" s="54"/>
      <c r="T412" s="111"/>
      <c r="U412" s="111"/>
      <c r="V412" s="111"/>
      <c r="W412" s="111"/>
      <c r="X412" s="111"/>
      <c r="Y412" s="25"/>
    </row>
    <row r="413" spans="7:25" ht="13">
      <c r="G413" s="25"/>
      <c r="M413" s="25"/>
      <c r="S413" s="54"/>
      <c r="T413" s="111"/>
      <c r="U413" s="111"/>
      <c r="V413" s="111"/>
      <c r="W413" s="111"/>
      <c r="X413" s="111"/>
      <c r="Y413" s="25"/>
    </row>
    <row r="414" spans="7:25" ht="13">
      <c r="G414" s="25"/>
      <c r="M414" s="25"/>
      <c r="S414" s="54"/>
      <c r="T414" s="111"/>
      <c r="U414" s="111"/>
      <c r="V414" s="111"/>
      <c r="W414" s="111"/>
      <c r="X414" s="111"/>
      <c r="Y414" s="25"/>
    </row>
    <row r="415" spans="7:25" ht="13">
      <c r="G415" s="25"/>
      <c r="M415" s="25"/>
      <c r="S415" s="54"/>
      <c r="T415" s="111"/>
      <c r="U415" s="111"/>
      <c r="V415" s="111"/>
      <c r="W415" s="111"/>
      <c r="X415" s="111"/>
      <c r="Y415" s="25"/>
    </row>
    <row r="416" spans="7:25" ht="13">
      <c r="G416" s="25"/>
      <c r="M416" s="25"/>
      <c r="S416" s="54"/>
      <c r="T416" s="111"/>
      <c r="U416" s="111"/>
      <c r="V416" s="111"/>
      <c r="W416" s="111"/>
      <c r="X416" s="111"/>
      <c r="Y416" s="25"/>
    </row>
    <row r="417" spans="7:25" ht="13">
      <c r="G417" s="25"/>
      <c r="M417" s="25"/>
      <c r="S417" s="54"/>
      <c r="T417" s="111"/>
      <c r="U417" s="111"/>
      <c r="V417" s="111"/>
      <c r="W417" s="111"/>
      <c r="X417" s="111"/>
      <c r="Y417" s="25"/>
    </row>
    <row r="418" spans="7:25" ht="13">
      <c r="G418" s="25"/>
      <c r="M418" s="25"/>
      <c r="S418" s="54"/>
      <c r="T418" s="111"/>
      <c r="U418" s="111"/>
      <c r="V418" s="111"/>
      <c r="W418" s="111"/>
      <c r="X418" s="111"/>
      <c r="Y418" s="25"/>
    </row>
    <row r="419" spans="7:25" ht="13">
      <c r="G419" s="25"/>
      <c r="M419" s="25"/>
      <c r="S419" s="54"/>
      <c r="T419" s="111"/>
      <c r="U419" s="111"/>
      <c r="V419" s="111"/>
      <c r="W419" s="111"/>
      <c r="X419" s="111"/>
      <c r="Y419" s="25"/>
    </row>
    <row r="420" spans="7:25" ht="13">
      <c r="G420" s="25"/>
      <c r="M420" s="25"/>
      <c r="S420" s="54"/>
      <c r="T420" s="111"/>
      <c r="U420" s="111"/>
      <c r="V420" s="111"/>
      <c r="W420" s="111"/>
      <c r="X420" s="111"/>
      <c r="Y420" s="25"/>
    </row>
    <row r="421" spans="7:25" ht="13">
      <c r="G421" s="25"/>
      <c r="M421" s="25"/>
      <c r="S421" s="54"/>
      <c r="T421" s="111"/>
      <c r="U421" s="111"/>
      <c r="V421" s="111"/>
      <c r="W421" s="111"/>
      <c r="X421" s="111"/>
      <c r="Y421" s="25"/>
    </row>
    <row r="422" spans="7:25" ht="13">
      <c r="G422" s="25"/>
      <c r="M422" s="25"/>
      <c r="S422" s="54"/>
      <c r="T422" s="111"/>
      <c r="U422" s="111"/>
      <c r="V422" s="111"/>
      <c r="W422" s="111"/>
      <c r="X422" s="111"/>
      <c r="Y422" s="25"/>
    </row>
    <row r="423" spans="7:25" ht="13">
      <c r="G423" s="25"/>
      <c r="M423" s="25"/>
      <c r="S423" s="54"/>
      <c r="T423" s="111"/>
      <c r="U423" s="111"/>
      <c r="V423" s="111"/>
      <c r="W423" s="111"/>
      <c r="X423" s="111"/>
      <c r="Y423" s="25"/>
    </row>
    <row r="424" spans="7:25" ht="13">
      <c r="G424" s="25"/>
      <c r="M424" s="25"/>
      <c r="S424" s="54"/>
      <c r="T424" s="111"/>
      <c r="U424" s="111"/>
      <c r="V424" s="111"/>
      <c r="W424" s="111"/>
      <c r="X424" s="111"/>
      <c r="Y424" s="25"/>
    </row>
    <row r="425" spans="7:25" ht="13">
      <c r="G425" s="25"/>
      <c r="M425" s="25"/>
      <c r="S425" s="54"/>
      <c r="T425" s="111"/>
      <c r="U425" s="111"/>
      <c r="V425" s="111"/>
      <c r="W425" s="111"/>
      <c r="X425" s="111"/>
      <c r="Y425" s="25"/>
    </row>
    <row r="426" spans="7:25" ht="13">
      <c r="G426" s="25"/>
      <c r="M426" s="25"/>
      <c r="S426" s="54"/>
      <c r="T426" s="111"/>
      <c r="U426" s="111"/>
      <c r="V426" s="111"/>
      <c r="W426" s="111"/>
      <c r="X426" s="111"/>
      <c r="Y426" s="25"/>
    </row>
    <row r="427" spans="7:25" ht="13">
      <c r="G427" s="25"/>
      <c r="M427" s="25"/>
      <c r="S427" s="54"/>
      <c r="T427" s="111"/>
      <c r="U427" s="111"/>
      <c r="V427" s="111"/>
      <c r="W427" s="111"/>
      <c r="X427" s="111"/>
      <c r="Y427" s="25"/>
    </row>
    <row r="428" spans="7:25" ht="13">
      <c r="G428" s="25"/>
      <c r="M428" s="25"/>
      <c r="S428" s="54"/>
      <c r="T428" s="111"/>
      <c r="U428" s="111"/>
      <c r="V428" s="111"/>
      <c r="W428" s="111"/>
      <c r="X428" s="111"/>
      <c r="Y428" s="25"/>
    </row>
    <row r="429" spans="7:25" ht="13">
      <c r="G429" s="25"/>
      <c r="M429" s="25"/>
      <c r="S429" s="54"/>
      <c r="T429" s="111"/>
      <c r="U429" s="111"/>
      <c r="V429" s="111"/>
      <c r="W429" s="111"/>
      <c r="X429" s="111"/>
      <c r="Y429" s="25"/>
    </row>
    <row r="430" spans="7:25" ht="13">
      <c r="G430" s="25"/>
      <c r="M430" s="25"/>
      <c r="S430" s="54"/>
      <c r="T430" s="111"/>
      <c r="U430" s="111"/>
      <c r="V430" s="111"/>
      <c r="W430" s="111"/>
      <c r="X430" s="111"/>
      <c r="Y430" s="25"/>
    </row>
    <row r="431" spans="7:25" ht="13">
      <c r="G431" s="25"/>
      <c r="M431" s="25"/>
      <c r="S431" s="54"/>
      <c r="T431" s="111"/>
      <c r="U431" s="111"/>
      <c r="V431" s="111"/>
      <c r="W431" s="111"/>
      <c r="X431" s="111"/>
      <c r="Y431" s="25"/>
    </row>
    <row r="432" spans="7:25" ht="13">
      <c r="G432" s="25"/>
      <c r="M432" s="25"/>
      <c r="S432" s="54"/>
      <c r="T432" s="111"/>
      <c r="U432" s="111"/>
      <c r="V432" s="111"/>
      <c r="W432" s="111"/>
      <c r="X432" s="111"/>
      <c r="Y432" s="25"/>
    </row>
    <row r="433" spans="7:25" ht="13">
      <c r="G433" s="25"/>
      <c r="M433" s="25"/>
      <c r="S433" s="54"/>
      <c r="T433" s="111"/>
      <c r="U433" s="111"/>
      <c r="V433" s="111"/>
      <c r="W433" s="111"/>
      <c r="X433" s="111"/>
      <c r="Y433" s="25"/>
    </row>
    <row r="434" spans="7:25" ht="13">
      <c r="G434" s="25"/>
      <c r="M434" s="25"/>
      <c r="S434" s="54"/>
      <c r="T434" s="111"/>
      <c r="U434" s="111"/>
      <c r="V434" s="111"/>
      <c r="W434" s="111"/>
      <c r="X434" s="111"/>
      <c r="Y434" s="25"/>
    </row>
    <row r="435" spans="7:25" ht="13">
      <c r="G435" s="25"/>
      <c r="M435" s="25"/>
      <c r="S435" s="54"/>
      <c r="T435" s="111"/>
      <c r="U435" s="111"/>
      <c r="V435" s="111"/>
      <c r="W435" s="111"/>
      <c r="X435" s="111"/>
      <c r="Y435" s="25"/>
    </row>
    <row r="436" spans="7:25" ht="13">
      <c r="G436" s="25"/>
      <c r="M436" s="25"/>
      <c r="S436" s="54"/>
      <c r="T436" s="111"/>
      <c r="U436" s="111"/>
      <c r="V436" s="111"/>
      <c r="W436" s="111"/>
      <c r="X436" s="111"/>
      <c r="Y436" s="25"/>
    </row>
    <row r="437" spans="7:25" ht="13">
      <c r="G437" s="25"/>
      <c r="M437" s="25"/>
      <c r="S437" s="54"/>
      <c r="T437" s="111"/>
      <c r="U437" s="111"/>
      <c r="V437" s="111"/>
      <c r="W437" s="111"/>
      <c r="X437" s="111"/>
      <c r="Y437" s="25"/>
    </row>
    <row r="438" spans="7:25" ht="13">
      <c r="G438" s="25"/>
      <c r="M438" s="25"/>
      <c r="S438" s="54"/>
      <c r="T438" s="111"/>
      <c r="U438" s="111"/>
      <c r="V438" s="111"/>
      <c r="W438" s="111"/>
      <c r="X438" s="111"/>
      <c r="Y438" s="25"/>
    </row>
    <row r="439" spans="7:25" ht="13">
      <c r="G439" s="25"/>
      <c r="M439" s="25"/>
      <c r="S439" s="54"/>
      <c r="T439" s="111"/>
      <c r="U439" s="111"/>
      <c r="V439" s="111"/>
      <c r="W439" s="111"/>
      <c r="X439" s="111"/>
      <c r="Y439" s="25"/>
    </row>
    <row r="440" spans="7:25" ht="13">
      <c r="G440" s="25"/>
      <c r="M440" s="25"/>
      <c r="S440" s="54"/>
      <c r="T440" s="111"/>
      <c r="U440" s="111"/>
      <c r="V440" s="111"/>
      <c r="W440" s="111"/>
      <c r="X440" s="111"/>
      <c r="Y440" s="25"/>
    </row>
    <row r="441" spans="7:25" ht="13">
      <c r="G441" s="25"/>
      <c r="M441" s="25"/>
      <c r="S441" s="54"/>
      <c r="T441" s="111"/>
      <c r="U441" s="111"/>
      <c r="V441" s="111"/>
      <c r="W441" s="111"/>
      <c r="X441" s="111"/>
      <c r="Y441" s="25"/>
    </row>
    <row r="442" spans="7:25" ht="13">
      <c r="G442" s="25"/>
      <c r="M442" s="25"/>
      <c r="S442" s="54"/>
      <c r="T442" s="111"/>
      <c r="U442" s="111"/>
      <c r="V442" s="111"/>
      <c r="W442" s="111"/>
      <c r="X442" s="111"/>
      <c r="Y442" s="25"/>
    </row>
    <row r="443" spans="7:25" ht="13">
      <c r="G443" s="25"/>
      <c r="M443" s="25"/>
      <c r="S443" s="54"/>
      <c r="T443" s="111"/>
      <c r="U443" s="111"/>
      <c r="V443" s="111"/>
      <c r="W443" s="111"/>
      <c r="X443" s="111"/>
      <c r="Y443" s="25"/>
    </row>
    <row r="444" spans="7:25" ht="13">
      <c r="G444" s="25"/>
      <c r="M444" s="25"/>
      <c r="S444" s="54"/>
      <c r="T444" s="111"/>
      <c r="U444" s="111"/>
      <c r="V444" s="111"/>
      <c r="W444" s="111"/>
      <c r="X444" s="111"/>
      <c r="Y444" s="25"/>
    </row>
    <row r="445" spans="7:25" ht="13">
      <c r="G445" s="25"/>
      <c r="M445" s="25"/>
      <c r="S445" s="54"/>
      <c r="T445" s="111"/>
      <c r="U445" s="111"/>
      <c r="V445" s="111"/>
      <c r="W445" s="111"/>
      <c r="X445" s="111"/>
      <c r="Y445" s="25"/>
    </row>
    <row r="446" spans="7:25" ht="13">
      <c r="G446" s="25"/>
      <c r="M446" s="25"/>
      <c r="S446" s="54"/>
      <c r="T446" s="111"/>
      <c r="U446" s="111"/>
      <c r="V446" s="111"/>
      <c r="W446" s="111"/>
      <c r="X446" s="111"/>
      <c r="Y446" s="25"/>
    </row>
    <row r="447" spans="7:25" ht="13">
      <c r="G447" s="25"/>
      <c r="M447" s="25"/>
      <c r="S447" s="54"/>
      <c r="T447" s="111"/>
      <c r="U447" s="111"/>
      <c r="V447" s="111"/>
      <c r="W447" s="111"/>
      <c r="X447" s="111"/>
      <c r="Y447" s="25"/>
    </row>
    <row r="448" spans="7:25" ht="13">
      <c r="G448" s="25"/>
      <c r="M448" s="25"/>
      <c r="S448" s="54"/>
      <c r="T448" s="111"/>
      <c r="U448" s="111"/>
      <c r="V448" s="111"/>
      <c r="W448" s="111"/>
      <c r="X448" s="111"/>
      <c r="Y448" s="25"/>
    </row>
    <row r="449" spans="7:25" ht="13">
      <c r="G449" s="25"/>
      <c r="M449" s="25"/>
      <c r="S449" s="54"/>
      <c r="T449" s="111"/>
      <c r="U449" s="111"/>
      <c r="V449" s="111"/>
      <c r="W449" s="111"/>
      <c r="X449" s="111"/>
      <c r="Y449" s="25"/>
    </row>
    <row r="450" spans="7:25" ht="13">
      <c r="G450" s="25"/>
      <c r="M450" s="25"/>
      <c r="S450" s="54"/>
      <c r="T450" s="111"/>
      <c r="U450" s="111"/>
      <c r="V450" s="111"/>
      <c r="W450" s="111"/>
      <c r="X450" s="111"/>
      <c r="Y450" s="25"/>
    </row>
    <row r="451" spans="7:25" ht="13">
      <c r="G451" s="25"/>
      <c r="M451" s="25"/>
      <c r="S451" s="54"/>
      <c r="T451" s="111"/>
      <c r="U451" s="111"/>
      <c r="V451" s="111"/>
      <c r="W451" s="111"/>
      <c r="X451" s="111"/>
      <c r="Y451" s="25"/>
    </row>
    <row r="452" spans="7:25" ht="13">
      <c r="G452" s="25"/>
      <c r="M452" s="25"/>
      <c r="S452" s="54"/>
      <c r="T452" s="111"/>
      <c r="U452" s="111"/>
      <c r="V452" s="111"/>
      <c r="W452" s="111"/>
      <c r="X452" s="111"/>
      <c r="Y452" s="25"/>
    </row>
    <row r="453" spans="7:25" ht="13">
      <c r="G453" s="25"/>
      <c r="M453" s="25"/>
      <c r="S453" s="54"/>
      <c r="T453" s="111"/>
      <c r="U453" s="111"/>
      <c r="V453" s="111"/>
      <c r="W453" s="111"/>
      <c r="X453" s="111"/>
      <c r="Y453" s="25"/>
    </row>
    <row r="454" spans="7:25" ht="13">
      <c r="G454" s="25"/>
      <c r="M454" s="25"/>
      <c r="S454" s="54"/>
      <c r="T454" s="111"/>
      <c r="U454" s="111"/>
      <c r="V454" s="111"/>
      <c r="W454" s="111"/>
      <c r="X454" s="111"/>
      <c r="Y454" s="25"/>
    </row>
    <row r="455" spans="7:25" ht="13">
      <c r="G455" s="25"/>
      <c r="M455" s="25"/>
      <c r="S455" s="54"/>
      <c r="T455" s="111"/>
      <c r="U455" s="111"/>
      <c r="V455" s="111"/>
      <c r="W455" s="111"/>
      <c r="X455" s="111"/>
      <c r="Y455" s="25"/>
    </row>
    <row r="456" spans="7:25" ht="13">
      <c r="G456" s="25"/>
      <c r="M456" s="25"/>
      <c r="S456" s="54"/>
      <c r="T456" s="111"/>
      <c r="U456" s="111"/>
      <c r="V456" s="111"/>
      <c r="W456" s="111"/>
      <c r="X456" s="111"/>
      <c r="Y456" s="25"/>
    </row>
    <row r="457" spans="7:25" ht="13">
      <c r="G457" s="25"/>
      <c r="M457" s="25"/>
      <c r="S457" s="54"/>
      <c r="T457" s="111"/>
      <c r="U457" s="111"/>
      <c r="V457" s="111"/>
      <c r="W457" s="111"/>
      <c r="X457" s="111"/>
      <c r="Y457" s="25"/>
    </row>
    <row r="458" spans="7:25" ht="13">
      <c r="G458" s="25"/>
      <c r="M458" s="25"/>
      <c r="S458" s="54"/>
      <c r="T458" s="111"/>
      <c r="U458" s="111"/>
      <c r="V458" s="111"/>
      <c r="W458" s="111"/>
      <c r="X458" s="111"/>
      <c r="Y458" s="25"/>
    </row>
    <row r="459" spans="7:25" ht="13">
      <c r="G459" s="25"/>
      <c r="M459" s="25"/>
      <c r="S459" s="54"/>
      <c r="T459" s="111"/>
      <c r="U459" s="111"/>
      <c r="V459" s="111"/>
      <c r="W459" s="111"/>
      <c r="X459" s="111"/>
      <c r="Y459" s="25"/>
    </row>
    <row r="460" spans="7:25" ht="13">
      <c r="G460" s="25"/>
      <c r="M460" s="25"/>
      <c r="S460" s="54"/>
      <c r="T460" s="111"/>
      <c r="U460" s="111"/>
      <c r="V460" s="111"/>
      <c r="W460" s="111"/>
      <c r="X460" s="111"/>
      <c r="Y460" s="25"/>
    </row>
    <row r="461" spans="7:25" ht="13">
      <c r="G461" s="25"/>
      <c r="M461" s="25"/>
      <c r="S461" s="54"/>
      <c r="T461" s="111"/>
      <c r="U461" s="111"/>
      <c r="V461" s="111"/>
      <c r="W461" s="111"/>
      <c r="X461" s="111"/>
      <c r="Y461" s="25"/>
    </row>
    <row r="462" spans="7:25" ht="13">
      <c r="G462" s="25"/>
      <c r="M462" s="25"/>
      <c r="S462" s="54"/>
      <c r="T462" s="111"/>
      <c r="U462" s="111"/>
      <c r="V462" s="111"/>
      <c r="W462" s="111"/>
      <c r="X462" s="111"/>
      <c r="Y462" s="25"/>
    </row>
    <row r="463" spans="7:25" ht="13">
      <c r="G463" s="25"/>
      <c r="M463" s="25"/>
      <c r="S463" s="54"/>
      <c r="T463" s="111"/>
      <c r="U463" s="111"/>
      <c r="V463" s="111"/>
      <c r="W463" s="111"/>
      <c r="X463" s="111"/>
      <c r="Y463" s="25"/>
    </row>
    <row r="464" spans="7:25" ht="13">
      <c r="G464" s="25"/>
      <c r="M464" s="25"/>
      <c r="S464" s="54"/>
      <c r="T464" s="111"/>
      <c r="U464" s="111"/>
      <c r="V464" s="111"/>
      <c r="W464" s="111"/>
      <c r="X464" s="111"/>
      <c r="Y464" s="25"/>
    </row>
    <row r="465" spans="7:25" ht="13">
      <c r="G465" s="25"/>
      <c r="M465" s="25"/>
      <c r="S465" s="54"/>
      <c r="T465" s="111"/>
      <c r="U465" s="111"/>
      <c r="V465" s="111"/>
      <c r="W465" s="111"/>
      <c r="X465" s="111"/>
      <c r="Y465" s="25"/>
    </row>
    <row r="466" spans="7:25" ht="13">
      <c r="G466" s="25"/>
      <c r="M466" s="25"/>
      <c r="S466" s="54"/>
      <c r="T466" s="111"/>
      <c r="U466" s="111"/>
      <c r="V466" s="111"/>
      <c r="W466" s="111"/>
      <c r="X466" s="111"/>
      <c r="Y466" s="25"/>
    </row>
    <row r="467" spans="7:25" ht="13">
      <c r="G467" s="25"/>
      <c r="M467" s="25"/>
      <c r="S467" s="54"/>
      <c r="T467" s="111"/>
      <c r="U467" s="111"/>
      <c r="V467" s="111"/>
      <c r="W467" s="111"/>
      <c r="X467" s="111"/>
      <c r="Y467" s="25"/>
    </row>
    <row r="468" spans="7:25" ht="13">
      <c r="G468" s="25"/>
      <c r="M468" s="25"/>
      <c r="S468" s="54"/>
      <c r="T468" s="111"/>
      <c r="U468" s="111"/>
      <c r="V468" s="111"/>
      <c r="W468" s="111"/>
      <c r="X468" s="111"/>
      <c r="Y468" s="25"/>
    </row>
    <row r="469" spans="7:25" ht="13">
      <c r="G469" s="25"/>
      <c r="M469" s="25"/>
      <c r="S469" s="54"/>
      <c r="T469" s="111"/>
      <c r="U469" s="111"/>
      <c r="V469" s="111"/>
      <c r="W469" s="111"/>
      <c r="X469" s="111"/>
      <c r="Y469" s="25"/>
    </row>
    <row r="470" spans="7:25" ht="13">
      <c r="G470" s="25"/>
      <c r="M470" s="25"/>
      <c r="S470" s="54"/>
      <c r="T470" s="111"/>
      <c r="U470" s="111"/>
      <c r="V470" s="111"/>
      <c r="W470" s="111"/>
      <c r="X470" s="111"/>
      <c r="Y470" s="25"/>
    </row>
    <row r="471" spans="7:25" ht="13">
      <c r="G471" s="25"/>
      <c r="M471" s="25"/>
      <c r="S471" s="54"/>
      <c r="T471" s="111"/>
      <c r="U471" s="111"/>
      <c r="V471" s="111"/>
      <c r="W471" s="111"/>
      <c r="X471" s="111"/>
      <c r="Y471" s="25"/>
    </row>
    <row r="472" spans="7:25" ht="13">
      <c r="G472" s="25"/>
      <c r="M472" s="25"/>
      <c r="S472" s="54"/>
      <c r="T472" s="111"/>
      <c r="U472" s="111"/>
      <c r="V472" s="111"/>
      <c r="W472" s="111"/>
      <c r="X472" s="111"/>
      <c r="Y472" s="25"/>
    </row>
    <row r="473" spans="7:25" ht="13">
      <c r="G473" s="25"/>
      <c r="M473" s="25"/>
      <c r="S473" s="54"/>
      <c r="T473" s="111"/>
      <c r="U473" s="111"/>
      <c r="V473" s="111"/>
      <c r="W473" s="111"/>
      <c r="X473" s="111"/>
      <c r="Y473" s="25"/>
    </row>
    <row r="474" spans="7:25" ht="13">
      <c r="G474" s="25"/>
      <c r="M474" s="25"/>
      <c r="S474" s="54"/>
      <c r="T474" s="111"/>
      <c r="U474" s="111"/>
      <c r="V474" s="111"/>
      <c r="W474" s="111"/>
      <c r="X474" s="111"/>
      <c r="Y474" s="25"/>
    </row>
    <row r="475" spans="7:25" ht="13">
      <c r="G475" s="25"/>
      <c r="M475" s="25"/>
      <c r="S475" s="54"/>
      <c r="T475" s="111"/>
      <c r="U475" s="111"/>
      <c r="V475" s="111"/>
      <c r="W475" s="111"/>
      <c r="X475" s="111"/>
      <c r="Y475" s="25"/>
    </row>
    <row r="476" spans="7:25" ht="13">
      <c r="G476" s="25"/>
      <c r="M476" s="25"/>
      <c r="S476" s="54"/>
      <c r="T476" s="111"/>
      <c r="U476" s="111"/>
      <c r="V476" s="111"/>
      <c r="W476" s="111"/>
      <c r="X476" s="111"/>
      <c r="Y476" s="25"/>
    </row>
    <row r="477" spans="7:25" ht="13">
      <c r="G477" s="25"/>
      <c r="M477" s="25"/>
      <c r="S477" s="54"/>
      <c r="T477" s="111"/>
      <c r="U477" s="111"/>
      <c r="V477" s="111"/>
      <c r="W477" s="111"/>
      <c r="X477" s="111"/>
      <c r="Y477" s="25"/>
    </row>
    <row r="478" spans="7:25" ht="13">
      <c r="G478" s="25"/>
      <c r="M478" s="25"/>
      <c r="S478" s="54"/>
      <c r="T478" s="111"/>
      <c r="U478" s="111"/>
      <c r="V478" s="111"/>
      <c r="W478" s="111"/>
      <c r="X478" s="111"/>
      <c r="Y478" s="25"/>
    </row>
    <row r="479" spans="7:25" ht="13">
      <c r="G479" s="25"/>
      <c r="M479" s="25"/>
      <c r="S479" s="54"/>
      <c r="T479" s="111"/>
      <c r="U479" s="111"/>
      <c r="V479" s="111"/>
      <c r="W479" s="111"/>
      <c r="X479" s="111"/>
      <c r="Y479" s="25"/>
    </row>
    <row r="480" spans="7:25" ht="13">
      <c r="G480" s="25"/>
      <c r="M480" s="25"/>
      <c r="S480" s="54"/>
      <c r="T480" s="111"/>
      <c r="U480" s="111"/>
      <c r="V480" s="111"/>
      <c r="W480" s="111"/>
      <c r="X480" s="111"/>
      <c r="Y480" s="25"/>
    </row>
    <row r="481" spans="7:25" ht="13">
      <c r="G481" s="25"/>
      <c r="M481" s="25"/>
      <c r="S481" s="54"/>
      <c r="T481" s="111"/>
      <c r="U481" s="111"/>
      <c r="V481" s="111"/>
      <c r="W481" s="111"/>
      <c r="X481" s="111"/>
      <c r="Y481" s="25"/>
    </row>
    <row r="482" spans="7:25" ht="13">
      <c r="G482" s="25"/>
      <c r="M482" s="25"/>
      <c r="S482" s="54"/>
      <c r="T482" s="111"/>
      <c r="U482" s="111"/>
      <c r="V482" s="111"/>
      <c r="W482" s="111"/>
      <c r="X482" s="111"/>
      <c r="Y482" s="25"/>
    </row>
    <row r="483" spans="7:25" ht="13">
      <c r="G483" s="25"/>
      <c r="M483" s="25"/>
      <c r="S483" s="54"/>
      <c r="T483" s="111"/>
      <c r="U483" s="111"/>
      <c r="V483" s="111"/>
      <c r="W483" s="111"/>
      <c r="X483" s="111"/>
      <c r="Y483" s="25"/>
    </row>
    <row r="484" spans="7:25" ht="13">
      <c r="G484" s="25"/>
      <c r="M484" s="25"/>
      <c r="S484" s="54"/>
      <c r="T484" s="111"/>
      <c r="U484" s="111"/>
      <c r="V484" s="111"/>
      <c r="W484" s="111"/>
      <c r="X484" s="111"/>
      <c r="Y484" s="25"/>
    </row>
    <row r="485" spans="7:25" ht="13">
      <c r="G485" s="25"/>
      <c r="M485" s="25"/>
      <c r="S485" s="54"/>
      <c r="T485" s="111"/>
      <c r="U485" s="111"/>
      <c r="V485" s="111"/>
      <c r="W485" s="111"/>
      <c r="X485" s="111"/>
      <c r="Y485" s="25"/>
    </row>
    <row r="486" spans="7:25" ht="13">
      <c r="G486" s="25"/>
      <c r="M486" s="25"/>
      <c r="S486" s="54"/>
      <c r="T486" s="111"/>
      <c r="U486" s="111"/>
      <c r="V486" s="111"/>
      <c r="W486" s="111"/>
      <c r="X486" s="111"/>
      <c r="Y486" s="25"/>
    </row>
    <row r="487" spans="7:25" ht="13">
      <c r="G487" s="25"/>
      <c r="M487" s="25"/>
      <c r="S487" s="54"/>
      <c r="T487" s="111"/>
      <c r="U487" s="111"/>
      <c r="V487" s="111"/>
      <c r="W487" s="111"/>
      <c r="X487" s="111"/>
      <c r="Y487" s="25"/>
    </row>
    <row r="488" spans="7:25" ht="13">
      <c r="G488" s="25"/>
      <c r="M488" s="25"/>
      <c r="S488" s="54"/>
      <c r="T488" s="111"/>
      <c r="U488" s="111"/>
      <c r="V488" s="111"/>
      <c r="W488" s="111"/>
      <c r="X488" s="111"/>
      <c r="Y488" s="25"/>
    </row>
    <row r="489" spans="7:25" ht="13">
      <c r="G489" s="25"/>
      <c r="M489" s="25"/>
      <c r="S489" s="54"/>
      <c r="T489" s="111"/>
      <c r="U489" s="111"/>
      <c r="V489" s="111"/>
      <c r="W489" s="111"/>
      <c r="X489" s="111"/>
      <c r="Y489" s="25"/>
    </row>
    <row r="490" spans="7:25" ht="13">
      <c r="G490" s="25"/>
      <c r="M490" s="25"/>
      <c r="S490" s="54"/>
      <c r="T490" s="111"/>
      <c r="U490" s="111"/>
      <c r="V490" s="111"/>
      <c r="W490" s="111"/>
      <c r="X490" s="111"/>
      <c r="Y490" s="25"/>
    </row>
    <row r="491" spans="7:25" ht="13">
      <c r="G491" s="25"/>
      <c r="M491" s="25"/>
      <c r="S491" s="54"/>
      <c r="T491" s="111"/>
      <c r="U491" s="111"/>
      <c r="V491" s="111"/>
      <c r="W491" s="111"/>
      <c r="X491" s="111"/>
      <c r="Y491" s="25"/>
    </row>
    <row r="492" spans="7:25" ht="13">
      <c r="G492" s="25"/>
      <c r="M492" s="25"/>
      <c r="S492" s="54"/>
      <c r="T492" s="111"/>
      <c r="U492" s="111"/>
      <c r="V492" s="111"/>
      <c r="W492" s="111"/>
      <c r="X492" s="111"/>
      <c r="Y492" s="25"/>
    </row>
    <row r="493" spans="7:25" ht="13">
      <c r="G493" s="25"/>
      <c r="M493" s="25"/>
      <c r="S493" s="54"/>
      <c r="T493" s="111"/>
      <c r="U493" s="111"/>
      <c r="V493" s="111"/>
      <c r="W493" s="111"/>
      <c r="X493" s="111"/>
      <c r="Y493" s="25"/>
    </row>
    <row r="494" spans="7:25" ht="13">
      <c r="G494" s="25"/>
      <c r="M494" s="25"/>
      <c r="S494" s="54"/>
      <c r="T494" s="111"/>
      <c r="U494" s="111"/>
      <c r="V494" s="111"/>
      <c r="W494" s="111"/>
      <c r="X494" s="111"/>
      <c r="Y494" s="25"/>
    </row>
    <row r="495" spans="7:25" ht="13">
      <c r="G495" s="25"/>
      <c r="M495" s="25"/>
      <c r="S495" s="54"/>
      <c r="T495" s="111"/>
      <c r="U495" s="111"/>
      <c r="V495" s="111"/>
      <c r="W495" s="111"/>
      <c r="X495" s="111"/>
      <c r="Y495" s="25"/>
    </row>
    <row r="496" spans="7:25" ht="13">
      <c r="G496" s="25"/>
      <c r="M496" s="25"/>
      <c r="S496" s="54"/>
      <c r="T496" s="111"/>
      <c r="U496" s="111"/>
      <c r="V496" s="111"/>
      <c r="W496" s="111"/>
      <c r="X496" s="111"/>
      <c r="Y496" s="25"/>
    </row>
    <row r="497" spans="7:25" ht="13">
      <c r="G497" s="25"/>
      <c r="M497" s="25"/>
      <c r="S497" s="54"/>
      <c r="T497" s="111"/>
      <c r="U497" s="111"/>
      <c r="V497" s="111"/>
      <c r="W497" s="111"/>
      <c r="X497" s="111"/>
      <c r="Y497" s="25"/>
    </row>
    <row r="498" spans="7:25" ht="13">
      <c r="G498" s="25"/>
      <c r="M498" s="25"/>
      <c r="S498" s="54"/>
      <c r="T498" s="111"/>
      <c r="U498" s="111"/>
      <c r="V498" s="111"/>
      <c r="W498" s="111"/>
      <c r="X498" s="111"/>
      <c r="Y498" s="25"/>
    </row>
    <row r="499" spans="7:25" ht="13">
      <c r="G499" s="25"/>
      <c r="M499" s="25"/>
      <c r="S499" s="54"/>
      <c r="T499" s="111"/>
      <c r="U499" s="111"/>
      <c r="V499" s="111"/>
      <c r="W499" s="111"/>
      <c r="X499" s="111"/>
      <c r="Y499" s="25"/>
    </row>
    <row r="500" spans="7:25" ht="13">
      <c r="G500" s="25"/>
      <c r="M500" s="25"/>
      <c r="S500" s="54"/>
      <c r="T500" s="111"/>
      <c r="U500" s="111"/>
      <c r="V500" s="111"/>
      <c r="W500" s="111"/>
      <c r="X500" s="111"/>
      <c r="Y500" s="25"/>
    </row>
    <row r="501" spans="7:25" ht="13">
      <c r="G501" s="25"/>
      <c r="M501" s="25"/>
      <c r="S501" s="54"/>
      <c r="T501" s="111"/>
      <c r="U501" s="111"/>
      <c r="V501" s="111"/>
      <c r="W501" s="111"/>
      <c r="X501" s="111"/>
      <c r="Y501" s="25"/>
    </row>
    <row r="502" spans="7:25" ht="13">
      <c r="G502" s="25"/>
      <c r="M502" s="25"/>
      <c r="S502" s="54"/>
      <c r="T502" s="111"/>
      <c r="U502" s="111"/>
      <c r="V502" s="111"/>
      <c r="W502" s="111"/>
      <c r="X502" s="111"/>
      <c r="Y502" s="25"/>
    </row>
    <row r="503" spans="7:25" ht="13">
      <c r="G503" s="25"/>
      <c r="M503" s="25"/>
      <c r="S503" s="54"/>
      <c r="T503" s="111"/>
      <c r="U503" s="111"/>
      <c r="V503" s="111"/>
      <c r="W503" s="111"/>
      <c r="X503" s="111"/>
      <c r="Y503" s="25"/>
    </row>
    <row r="504" spans="7:25" ht="13">
      <c r="G504" s="25"/>
      <c r="M504" s="25"/>
      <c r="S504" s="54"/>
      <c r="T504" s="111"/>
      <c r="U504" s="111"/>
      <c r="V504" s="111"/>
      <c r="W504" s="111"/>
      <c r="X504" s="111"/>
      <c r="Y504" s="25"/>
    </row>
    <row r="505" spans="7:25" ht="13">
      <c r="G505" s="25"/>
      <c r="M505" s="25"/>
      <c r="S505" s="54"/>
      <c r="T505" s="111"/>
      <c r="U505" s="111"/>
      <c r="V505" s="111"/>
      <c r="W505" s="111"/>
      <c r="X505" s="111"/>
      <c r="Y505" s="25"/>
    </row>
    <row r="506" spans="7:25" ht="13">
      <c r="G506" s="25"/>
      <c r="M506" s="25"/>
      <c r="S506" s="54"/>
      <c r="T506" s="111"/>
      <c r="U506" s="111"/>
      <c r="V506" s="111"/>
      <c r="W506" s="111"/>
      <c r="X506" s="111"/>
      <c r="Y506" s="25"/>
    </row>
    <row r="507" spans="7:25" ht="13">
      <c r="G507" s="25"/>
      <c r="M507" s="25"/>
      <c r="S507" s="54"/>
      <c r="T507" s="111"/>
      <c r="U507" s="111"/>
      <c r="V507" s="111"/>
      <c r="W507" s="111"/>
      <c r="X507" s="111"/>
      <c r="Y507" s="25"/>
    </row>
    <row r="508" spans="7:25" ht="13">
      <c r="G508" s="25"/>
      <c r="M508" s="25"/>
      <c r="S508" s="54"/>
      <c r="T508" s="111"/>
      <c r="U508" s="111"/>
      <c r="V508" s="111"/>
      <c r="W508" s="111"/>
      <c r="X508" s="111"/>
      <c r="Y508" s="25"/>
    </row>
    <row r="509" spans="7:25" ht="13">
      <c r="G509" s="25"/>
      <c r="M509" s="25"/>
      <c r="S509" s="54"/>
      <c r="T509" s="111"/>
      <c r="U509" s="111"/>
      <c r="V509" s="111"/>
      <c r="W509" s="111"/>
      <c r="X509" s="111"/>
      <c r="Y509" s="25"/>
    </row>
    <row r="510" spans="7:25" ht="13">
      <c r="G510" s="25"/>
      <c r="M510" s="25"/>
      <c r="S510" s="54"/>
      <c r="T510" s="111"/>
      <c r="U510" s="111"/>
      <c r="V510" s="111"/>
      <c r="W510" s="111"/>
      <c r="X510" s="111"/>
      <c r="Y510" s="25"/>
    </row>
    <row r="511" spans="7:25" ht="13">
      <c r="G511" s="25"/>
      <c r="M511" s="25"/>
      <c r="S511" s="54"/>
      <c r="T511" s="111"/>
      <c r="U511" s="111"/>
      <c r="V511" s="111"/>
      <c r="W511" s="111"/>
      <c r="X511" s="111"/>
      <c r="Y511" s="25"/>
    </row>
    <row r="512" spans="7:25" ht="13">
      <c r="G512" s="25"/>
      <c r="M512" s="25"/>
      <c r="S512" s="54"/>
      <c r="T512" s="111"/>
      <c r="U512" s="111"/>
      <c r="V512" s="111"/>
      <c r="W512" s="111"/>
      <c r="X512" s="111"/>
      <c r="Y512" s="25"/>
    </row>
    <row r="513" spans="7:25" ht="13">
      <c r="G513" s="25"/>
      <c r="M513" s="25"/>
      <c r="S513" s="54"/>
      <c r="T513" s="111"/>
      <c r="U513" s="111"/>
      <c r="V513" s="111"/>
      <c r="W513" s="111"/>
      <c r="X513" s="111"/>
      <c r="Y513" s="25"/>
    </row>
    <row r="514" spans="7:25" ht="13">
      <c r="G514" s="25"/>
      <c r="M514" s="25"/>
      <c r="S514" s="54"/>
      <c r="T514" s="111"/>
      <c r="U514" s="111"/>
      <c r="V514" s="111"/>
      <c r="W514" s="111"/>
      <c r="X514" s="111"/>
      <c r="Y514" s="25"/>
    </row>
    <row r="515" spans="7:25" ht="13">
      <c r="G515" s="25"/>
      <c r="M515" s="25"/>
      <c r="S515" s="54"/>
      <c r="T515" s="111"/>
      <c r="U515" s="111"/>
      <c r="V515" s="111"/>
      <c r="W515" s="111"/>
      <c r="X515" s="111"/>
      <c r="Y515" s="25"/>
    </row>
    <row r="516" spans="7:25" ht="13">
      <c r="G516" s="25"/>
      <c r="M516" s="25"/>
      <c r="S516" s="54"/>
      <c r="T516" s="111"/>
      <c r="U516" s="111"/>
      <c r="V516" s="111"/>
      <c r="W516" s="111"/>
      <c r="X516" s="111"/>
      <c r="Y516" s="25"/>
    </row>
    <row r="517" spans="7:25" ht="13">
      <c r="G517" s="25"/>
      <c r="M517" s="25"/>
      <c r="S517" s="54"/>
      <c r="T517" s="111"/>
      <c r="U517" s="111"/>
      <c r="V517" s="111"/>
      <c r="W517" s="111"/>
      <c r="X517" s="111"/>
      <c r="Y517" s="25"/>
    </row>
    <row r="518" spans="7:25" ht="13">
      <c r="G518" s="25"/>
      <c r="M518" s="25"/>
      <c r="S518" s="54"/>
      <c r="T518" s="111"/>
      <c r="U518" s="111"/>
      <c r="V518" s="111"/>
      <c r="W518" s="111"/>
      <c r="X518" s="111"/>
      <c r="Y518" s="25"/>
    </row>
    <row r="519" spans="7:25" ht="13">
      <c r="G519" s="25"/>
      <c r="M519" s="25"/>
      <c r="S519" s="54"/>
      <c r="T519" s="111"/>
      <c r="U519" s="111"/>
      <c r="V519" s="111"/>
      <c r="W519" s="111"/>
      <c r="X519" s="111"/>
      <c r="Y519" s="25"/>
    </row>
    <row r="520" spans="7:25" ht="13">
      <c r="G520" s="25"/>
      <c r="M520" s="25"/>
      <c r="S520" s="54"/>
      <c r="T520" s="111"/>
      <c r="U520" s="111"/>
      <c r="V520" s="111"/>
      <c r="W520" s="111"/>
      <c r="X520" s="111"/>
      <c r="Y520" s="25"/>
    </row>
    <row r="521" spans="7:25" ht="13">
      <c r="G521" s="25"/>
      <c r="M521" s="25"/>
      <c r="S521" s="54"/>
      <c r="T521" s="111"/>
      <c r="U521" s="111"/>
      <c r="V521" s="111"/>
      <c r="W521" s="111"/>
      <c r="X521" s="111"/>
      <c r="Y521" s="25"/>
    </row>
    <row r="522" spans="7:25" ht="13">
      <c r="G522" s="25"/>
      <c r="M522" s="25"/>
      <c r="S522" s="54"/>
      <c r="T522" s="111"/>
      <c r="U522" s="111"/>
      <c r="V522" s="111"/>
      <c r="W522" s="111"/>
      <c r="X522" s="111"/>
      <c r="Y522" s="25"/>
    </row>
    <row r="523" spans="7:25" ht="13">
      <c r="G523" s="25"/>
      <c r="M523" s="25"/>
      <c r="S523" s="54"/>
      <c r="T523" s="111"/>
      <c r="U523" s="111"/>
      <c r="V523" s="111"/>
      <c r="W523" s="111"/>
      <c r="X523" s="111"/>
      <c r="Y523" s="25"/>
    </row>
    <row r="524" spans="7:25" ht="13">
      <c r="G524" s="25"/>
      <c r="M524" s="25"/>
      <c r="S524" s="54"/>
      <c r="T524" s="111"/>
      <c r="U524" s="111"/>
      <c r="V524" s="111"/>
      <c r="W524" s="111"/>
      <c r="X524" s="111"/>
      <c r="Y524" s="25"/>
    </row>
    <row r="525" spans="7:25" ht="13">
      <c r="G525" s="25"/>
      <c r="M525" s="25"/>
      <c r="S525" s="54"/>
      <c r="T525" s="111"/>
      <c r="U525" s="111"/>
      <c r="V525" s="111"/>
      <c r="W525" s="111"/>
      <c r="X525" s="111"/>
      <c r="Y525" s="25"/>
    </row>
    <row r="526" spans="7:25" ht="13">
      <c r="G526" s="25"/>
      <c r="M526" s="25"/>
      <c r="S526" s="54"/>
      <c r="T526" s="111"/>
      <c r="U526" s="111"/>
      <c r="V526" s="111"/>
      <c r="W526" s="111"/>
      <c r="X526" s="111"/>
      <c r="Y526" s="25"/>
    </row>
    <row r="527" spans="7:25" ht="13">
      <c r="G527" s="25"/>
      <c r="M527" s="25"/>
      <c r="S527" s="54"/>
      <c r="T527" s="111"/>
      <c r="U527" s="111"/>
      <c r="V527" s="111"/>
      <c r="W527" s="111"/>
      <c r="X527" s="111"/>
      <c r="Y527" s="25"/>
    </row>
    <row r="528" spans="7:25" ht="13">
      <c r="G528" s="25"/>
      <c r="M528" s="25"/>
      <c r="S528" s="54"/>
      <c r="T528" s="111"/>
      <c r="U528" s="111"/>
      <c r="V528" s="111"/>
      <c r="W528" s="111"/>
      <c r="X528" s="111"/>
      <c r="Y528" s="25"/>
    </row>
    <row r="529" spans="7:25" ht="13">
      <c r="G529" s="25"/>
      <c r="M529" s="25"/>
      <c r="S529" s="54"/>
      <c r="T529" s="111"/>
      <c r="U529" s="111"/>
      <c r="V529" s="111"/>
      <c r="W529" s="111"/>
      <c r="X529" s="111"/>
      <c r="Y529" s="25"/>
    </row>
    <row r="530" spans="7:25" ht="13">
      <c r="G530" s="25"/>
      <c r="M530" s="25"/>
      <c r="S530" s="54"/>
      <c r="T530" s="111"/>
      <c r="U530" s="111"/>
      <c r="V530" s="111"/>
      <c r="W530" s="111"/>
      <c r="X530" s="111"/>
      <c r="Y530" s="25"/>
    </row>
    <row r="531" spans="7:25" ht="13">
      <c r="G531" s="25"/>
      <c r="M531" s="25"/>
      <c r="S531" s="54"/>
      <c r="T531" s="111"/>
      <c r="U531" s="111"/>
      <c r="V531" s="111"/>
      <c r="W531" s="111"/>
      <c r="X531" s="111"/>
      <c r="Y531" s="25"/>
    </row>
    <row r="532" spans="7:25" ht="13">
      <c r="G532" s="25"/>
      <c r="M532" s="25"/>
      <c r="S532" s="54"/>
      <c r="T532" s="111"/>
      <c r="U532" s="111"/>
      <c r="V532" s="111"/>
      <c r="W532" s="111"/>
      <c r="X532" s="111"/>
      <c r="Y532" s="25"/>
    </row>
    <row r="533" spans="7:25" ht="13">
      <c r="G533" s="25"/>
      <c r="M533" s="25"/>
      <c r="S533" s="54"/>
      <c r="T533" s="111"/>
      <c r="U533" s="111"/>
      <c r="V533" s="111"/>
      <c r="W533" s="111"/>
      <c r="X533" s="111"/>
      <c r="Y533" s="25"/>
    </row>
    <row r="534" spans="7:25" ht="13">
      <c r="G534" s="25"/>
      <c r="M534" s="25"/>
      <c r="S534" s="54"/>
      <c r="T534" s="111"/>
      <c r="U534" s="111"/>
      <c r="V534" s="111"/>
      <c r="W534" s="111"/>
      <c r="X534" s="111"/>
      <c r="Y534" s="25"/>
    </row>
    <row r="535" spans="7:25" ht="13">
      <c r="G535" s="25"/>
      <c r="M535" s="25"/>
      <c r="S535" s="54"/>
      <c r="T535" s="111"/>
      <c r="U535" s="111"/>
      <c r="V535" s="111"/>
      <c r="W535" s="111"/>
      <c r="X535" s="111"/>
      <c r="Y535" s="25"/>
    </row>
    <row r="536" spans="7:25" ht="13">
      <c r="G536" s="25"/>
      <c r="M536" s="25"/>
      <c r="S536" s="54"/>
      <c r="T536" s="111"/>
      <c r="U536" s="111"/>
      <c r="V536" s="111"/>
      <c r="W536" s="111"/>
      <c r="X536" s="111"/>
      <c r="Y536" s="25"/>
    </row>
    <row r="537" spans="7:25" ht="13">
      <c r="G537" s="25"/>
      <c r="M537" s="25"/>
      <c r="S537" s="54"/>
      <c r="T537" s="111"/>
      <c r="U537" s="111"/>
      <c r="V537" s="111"/>
      <c r="W537" s="111"/>
      <c r="X537" s="111"/>
      <c r="Y537" s="25"/>
    </row>
    <row r="538" spans="7:25" ht="13">
      <c r="G538" s="25"/>
      <c r="M538" s="25"/>
      <c r="S538" s="54"/>
      <c r="T538" s="111"/>
      <c r="U538" s="111"/>
      <c r="V538" s="111"/>
      <c r="W538" s="111"/>
      <c r="X538" s="111"/>
      <c r="Y538" s="25"/>
    </row>
    <row r="539" spans="7:25" ht="13">
      <c r="G539" s="25"/>
      <c r="M539" s="25"/>
      <c r="S539" s="54"/>
      <c r="T539" s="111"/>
      <c r="U539" s="111"/>
      <c r="V539" s="111"/>
      <c r="W539" s="111"/>
      <c r="X539" s="111"/>
      <c r="Y539" s="25"/>
    </row>
    <row r="540" spans="7:25" ht="13">
      <c r="G540" s="25"/>
      <c r="M540" s="25"/>
      <c r="S540" s="54"/>
      <c r="T540" s="111"/>
      <c r="U540" s="111"/>
      <c r="V540" s="111"/>
      <c r="W540" s="111"/>
      <c r="X540" s="111"/>
      <c r="Y540" s="25"/>
    </row>
    <row r="541" spans="7:25" ht="13">
      <c r="G541" s="25"/>
      <c r="M541" s="25"/>
      <c r="S541" s="54"/>
      <c r="T541" s="111"/>
      <c r="U541" s="111"/>
      <c r="V541" s="111"/>
      <c r="W541" s="111"/>
      <c r="X541" s="111"/>
      <c r="Y541" s="25"/>
    </row>
    <row r="542" spans="7:25" ht="13">
      <c r="G542" s="25"/>
      <c r="M542" s="25"/>
      <c r="S542" s="54"/>
      <c r="T542" s="111"/>
      <c r="U542" s="111"/>
      <c r="V542" s="111"/>
      <c r="W542" s="111"/>
      <c r="X542" s="111"/>
      <c r="Y542" s="25"/>
    </row>
    <row r="543" spans="7:25" ht="13">
      <c r="G543" s="25"/>
      <c r="M543" s="25"/>
      <c r="S543" s="54"/>
      <c r="T543" s="111"/>
      <c r="U543" s="111"/>
      <c r="V543" s="111"/>
      <c r="W543" s="111"/>
      <c r="X543" s="111"/>
      <c r="Y543" s="25"/>
    </row>
    <row r="544" spans="7:25" ht="13">
      <c r="G544" s="25"/>
      <c r="M544" s="25"/>
      <c r="S544" s="54"/>
      <c r="T544" s="111"/>
      <c r="U544" s="111"/>
      <c r="V544" s="111"/>
      <c r="W544" s="111"/>
      <c r="X544" s="111"/>
      <c r="Y544" s="25"/>
    </row>
    <row r="545" spans="7:25" ht="13">
      <c r="G545" s="25"/>
      <c r="M545" s="25"/>
      <c r="S545" s="54"/>
      <c r="T545" s="111"/>
      <c r="U545" s="111"/>
      <c r="V545" s="111"/>
      <c r="W545" s="111"/>
      <c r="X545" s="111"/>
      <c r="Y545" s="25"/>
    </row>
    <row r="546" spans="7:25" ht="13">
      <c r="G546" s="25"/>
      <c r="M546" s="25"/>
      <c r="S546" s="54"/>
      <c r="T546" s="111"/>
      <c r="U546" s="111"/>
      <c r="V546" s="111"/>
      <c r="W546" s="111"/>
      <c r="X546" s="111"/>
      <c r="Y546" s="25"/>
    </row>
    <row r="547" spans="7:25" ht="13">
      <c r="G547" s="25"/>
      <c r="M547" s="25"/>
      <c r="S547" s="54"/>
      <c r="T547" s="111"/>
      <c r="U547" s="111"/>
      <c r="V547" s="111"/>
      <c r="W547" s="111"/>
      <c r="X547" s="111"/>
      <c r="Y547" s="25"/>
    </row>
    <row r="548" spans="7:25" ht="13">
      <c r="G548" s="25"/>
      <c r="M548" s="25"/>
      <c r="S548" s="54"/>
      <c r="T548" s="111"/>
      <c r="U548" s="111"/>
      <c r="V548" s="111"/>
      <c r="W548" s="111"/>
      <c r="X548" s="111"/>
      <c r="Y548" s="25"/>
    </row>
    <row r="549" spans="7:25" ht="13">
      <c r="G549" s="25"/>
      <c r="M549" s="25"/>
      <c r="S549" s="54"/>
      <c r="T549" s="111"/>
      <c r="U549" s="111"/>
      <c r="V549" s="111"/>
      <c r="W549" s="111"/>
      <c r="X549" s="111"/>
      <c r="Y549" s="25"/>
    </row>
    <row r="550" spans="7:25" ht="13">
      <c r="G550" s="25"/>
      <c r="M550" s="25"/>
      <c r="S550" s="54"/>
      <c r="T550" s="111"/>
      <c r="U550" s="111"/>
      <c r="V550" s="111"/>
      <c r="W550" s="111"/>
      <c r="X550" s="111"/>
      <c r="Y550" s="25"/>
    </row>
    <row r="551" spans="7:25" ht="13">
      <c r="G551" s="25"/>
      <c r="M551" s="25"/>
      <c r="S551" s="54"/>
      <c r="T551" s="111"/>
      <c r="U551" s="111"/>
      <c r="V551" s="111"/>
      <c r="W551" s="111"/>
      <c r="X551" s="111"/>
      <c r="Y551" s="25"/>
    </row>
    <row r="552" spans="7:25" ht="13">
      <c r="G552" s="25"/>
      <c r="M552" s="25"/>
      <c r="S552" s="54"/>
      <c r="T552" s="111"/>
      <c r="U552" s="111"/>
      <c r="V552" s="111"/>
      <c r="W552" s="111"/>
      <c r="X552" s="111"/>
      <c r="Y552" s="25"/>
    </row>
    <row r="553" spans="7:25" ht="13">
      <c r="G553" s="25"/>
      <c r="M553" s="25"/>
      <c r="S553" s="54"/>
      <c r="T553" s="111"/>
      <c r="U553" s="111"/>
      <c r="V553" s="111"/>
      <c r="W553" s="111"/>
      <c r="X553" s="111"/>
      <c r="Y553" s="25"/>
    </row>
    <row r="554" spans="7:25" ht="13">
      <c r="G554" s="25"/>
      <c r="M554" s="25"/>
      <c r="S554" s="54"/>
      <c r="T554" s="111"/>
      <c r="U554" s="111"/>
      <c r="V554" s="111"/>
      <c r="W554" s="111"/>
      <c r="X554" s="111"/>
      <c r="Y554" s="25"/>
    </row>
    <row r="555" spans="7:25" ht="13">
      <c r="G555" s="25"/>
      <c r="M555" s="25"/>
      <c r="S555" s="54"/>
      <c r="T555" s="111"/>
      <c r="U555" s="111"/>
      <c r="V555" s="111"/>
      <c r="W555" s="111"/>
      <c r="X555" s="111"/>
      <c r="Y555" s="25"/>
    </row>
    <row r="556" spans="7:25" ht="13">
      <c r="G556" s="25"/>
      <c r="M556" s="25"/>
      <c r="S556" s="54"/>
      <c r="T556" s="111"/>
      <c r="U556" s="111"/>
      <c r="V556" s="111"/>
      <c r="W556" s="111"/>
      <c r="X556" s="111"/>
      <c r="Y556" s="25"/>
    </row>
    <row r="557" spans="7:25" ht="13">
      <c r="G557" s="25"/>
      <c r="M557" s="25"/>
      <c r="S557" s="54"/>
      <c r="T557" s="111"/>
      <c r="U557" s="111"/>
      <c r="V557" s="111"/>
      <c r="W557" s="111"/>
      <c r="X557" s="111"/>
      <c r="Y557" s="25"/>
    </row>
    <row r="558" spans="7:25" ht="13">
      <c r="G558" s="25"/>
      <c r="M558" s="25"/>
      <c r="S558" s="54"/>
      <c r="T558" s="111"/>
      <c r="U558" s="111"/>
      <c r="V558" s="111"/>
      <c r="W558" s="111"/>
      <c r="X558" s="111"/>
      <c r="Y558" s="25"/>
    </row>
    <row r="559" spans="7:25" ht="13">
      <c r="G559" s="25"/>
      <c r="M559" s="25"/>
      <c r="S559" s="54"/>
      <c r="T559" s="111"/>
      <c r="U559" s="111"/>
      <c r="V559" s="111"/>
      <c r="W559" s="111"/>
      <c r="X559" s="111"/>
      <c r="Y559" s="25"/>
    </row>
    <row r="560" spans="7:25" ht="13">
      <c r="G560" s="25"/>
      <c r="M560" s="25"/>
      <c r="S560" s="54"/>
      <c r="T560" s="111"/>
      <c r="U560" s="111"/>
      <c r="V560" s="111"/>
      <c r="W560" s="111"/>
      <c r="X560" s="111"/>
      <c r="Y560" s="25"/>
    </row>
    <row r="561" spans="7:25" ht="13">
      <c r="G561" s="25"/>
      <c r="M561" s="25"/>
      <c r="S561" s="54"/>
      <c r="T561" s="111"/>
      <c r="U561" s="111"/>
      <c r="V561" s="111"/>
      <c r="W561" s="111"/>
      <c r="X561" s="111"/>
      <c r="Y561" s="25"/>
    </row>
    <row r="562" spans="7:25" ht="13">
      <c r="G562" s="25"/>
      <c r="M562" s="25"/>
      <c r="S562" s="54"/>
      <c r="T562" s="111"/>
      <c r="U562" s="111"/>
      <c r="V562" s="111"/>
      <c r="W562" s="111"/>
      <c r="X562" s="111"/>
      <c r="Y562" s="25"/>
    </row>
    <row r="563" spans="7:25" ht="13">
      <c r="G563" s="25"/>
      <c r="M563" s="25"/>
      <c r="S563" s="54"/>
      <c r="T563" s="111"/>
      <c r="U563" s="111"/>
      <c r="V563" s="111"/>
      <c r="W563" s="111"/>
      <c r="X563" s="111"/>
      <c r="Y563" s="25"/>
    </row>
    <row r="564" spans="7:25" ht="13">
      <c r="G564" s="25"/>
      <c r="M564" s="25"/>
      <c r="S564" s="54"/>
      <c r="T564" s="111"/>
      <c r="U564" s="111"/>
      <c r="V564" s="111"/>
      <c r="W564" s="111"/>
      <c r="X564" s="111"/>
      <c r="Y564" s="25"/>
    </row>
    <row r="565" spans="7:25" ht="13">
      <c r="G565" s="25"/>
      <c r="M565" s="25"/>
      <c r="S565" s="54"/>
      <c r="T565" s="111"/>
      <c r="U565" s="111"/>
      <c r="V565" s="111"/>
      <c r="W565" s="111"/>
      <c r="X565" s="111"/>
      <c r="Y565" s="25"/>
    </row>
    <row r="566" spans="7:25" ht="13">
      <c r="G566" s="25"/>
      <c r="M566" s="25"/>
      <c r="S566" s="54"/>
      <c r="T566" s="111"/>
      <c r="U566" s="111"/>
      <c r="V566" s="111"/>
      <c r="W566" s="111"/>
      <c r="X566" s="111"/>
      <c r="Y566" s="25"/>
    </row>
    <row r="567" spans="7:25" ht="13">
      <c r="G567" s="25"/>
      <c r="M567" s="25"/>
      <c r="S567" s="54"/>
      <c r="T567" s="111"/>
      <c r="U567" s="111"/>
      <c r="V567" s="111"/>
      <c r="W567" s="111"/>
      <c r="X567" s="111"/>
      <c r="Y567" s="25"/>
    </row>
    <row r="568" spans="7:25" ht="13">
      <c r="G568" s="25"/>
      <c r="M568" s="25"/>
      <c r="S568" s="54"/>
      <c r="T568" s="111"/>
      <c r="U568" s="111"/>
      <c r="V568" s="111"/>
      <c r="W568" s="111"/>
      <c r="X568" s="111"/>
      <c r="Y568" s="25"/>
    </row>
    <row r="569" spans="7:25" ht="13">
      <c r="G569" s="25"/>
      <c r="M569" s="25"/>
      <c r="S569" s="54"/>
      <c r="T569" s="111"/>
      <c r="U569" s="111"/>
      <c r="V569" s="111"/>
      <c r="W569" s="111"/>
      <c r="X569" s="111"/>
      <c r="Y569" s="25"/>
    </row>
    <row r="570" spans="7:25" ht="13">
      <c r="G570" s="25"/>
      <c r="M570" s="25"/>
      <c r="S570" s="54"/>
      <c r="T570" s="111"/>
      <c r="U570" s="111"/>
      <c r="V570" s="111"/>
      <c r="W570" s="111"/>
      <c r="X570" s="111"/>
      <c r="Y570" s="25"/>
    </row>
    <row r="571" spans="7:25" ht="13">
      <c r="G571" s="25"/>
      <c r="M571" s="25"/>
      <c r="S571" s="54"/>
      <c r="T571" s="111"/>
      <c r="U571" s="111"/>
      <c r="V571" s="111"/>
      <c r="W571" s="111"/>
      <c r="X571" s="111"/>
      <c r="Y571" s="25"/>
    </row>
    <row r="572" spans="7:25" ht="13">
      <c r="G572" s="25"/>
      <c r="M572" s="25"/>
      <c r="S572" s="54"/>
      <c r="T572" s="111"/>
      <c r="U572" s="111"/>
      <c r="V572" s="111"/>
      <c r="W572" s="111"/>
      <c r="X572" s="111"/>
      <c r="Y572" s="25"/>
    </row>
    <row r="573" spans="7:25" ht="13">
      <c r="G573" s="25"/>
      <c r="M573" s="25"/>
      <c r="S573" s="54"/>
      <c r="T573" s="111"/>
      <c r="U573" s="111"/>
      <c r="V573" s="111"/>
      <c r="W573" s="111"/>
      <c r="X573" s="111"/>
      <c r="Y573" s="25"/>
    </row>
    <row r="574" spans="7:25" ht="13">
      <c r="G574" s="25"/>
      <c r="M574" s="25"/>
      <c r="S574" s="54"/>
      <c r="T574" s="111"/>
      <c r="U574" s="111"/>
      <c r="V574" s="111"/>
      <c r="W574" s="111"/>
      <c r="X574" s="111"/>
      <c r="Y574" s="25"/>
    </row>
    <row r="575" spans="7:25" ht="13">
      <c r="G575" s="25"/>
      <c r="M575" s="25"/>
      <c r="S575" s="54"/>
      <c r="T575" s="111"/>
      <c r="U575" s="111"/>
      <c r="V575" s="111"/>
      <c r="W575" s="111"/>
      <c r="X575" s="111"/>
      <c r="Y575" s="25"/>
    </row>
    <row r="576" spans="7:25" ht="13">
      <c r="G576" s="25"/>
      <c r="M576" s="25"/>
      <c r="S576" s="54"/>
      <c r="T576" s="111"/>
      <c r="U576" s="111"/>
      <c r="V576" s="111"/>
      <c r="W576" s="111"/>
      <c r="X576" s="111"/>
      <c r="Y576" s="25"/>
    </row>
    <row r="577" spans="7:25" ht="13">
      <c r="G577" s="25"/>
      <c r="M577" s="25"/>
      <c r="S577" s="54"/>
      <c r="T577" s="111"/>
      <c r="U577" s="111"/>
      <c r="V577" s="111"/>
      <c r="W577" s="111"/>
      <c r="X577" s="111"/>
      <c r="Y577" s="25"/>
    </row>
    <row r="578" spans="7:25" ht="13">
      <c r="G578" s="25"/>
      <c r="M578" s="25"/>
      <c r="S578" s="54"/>
      <c r="T578" s="111"/>
      <c r="U578" s="111"/>
      <c r="V578" s="111"/>
      <c r="W578" s="111"/>
      <c r="X578" s="111"/>
      <c r="Y578" s="25"/>
    </row>
    <row r="579" spans="7:25" ht="13">
      <c r="G579" s="25"/>
      <c r="M579" s="25"/>
      <c r="S579" s="54"/>
      <c r="T579" s="111"/>
      <c r="U579" s="111"/>
      <c r="V579" s="111"/>
      <c r="W579" s="111"/>
      <c r="X579" s="111"/>
      <c r="Y579" s="25"/>
    </row>
    <row r="580" spans="7:25" ht="13">
      <c r="G580" s="25"/>
      <c r="M580" s="25"/>
      <c r="S580" s="54"/>
      <c r="T580" s="111"/>
      <c r="U580" s="111"/>
      <c r="V580" s="111"/>
      <c r="W580" s="111"/>
      <c r="X580" s="111"/>
      <c r="Y580" s="25"/>
    </row>
    <row r="581" spans="7:25" ht="13">
      <c r="G581" s="25"/>
      <c r="M581" s="25"/>
      <c r="S581" s="54"/>
      <c r="T581" s="111"/>
      <c r="U581" s="111"/>
      <c r="V581" s="111"/>
      <c r="W581" s="111"/>
      <c r="X581" s="111"/>
      <c r="Y581" s="25"/>
    </row>
    <row r="582" spans="7:25" ht="13">
      <c r="G582" s="25"/>
      <c r="M582" s="25"/>
      <c r="S582" s="54"/>
      <c r="T582" s="111"/>
      <c r="U582" s="111"/>
      <c r="V582" s="111"/>
      <c r="W582" s="111"/>
      <c r="X582" s="111"/>
      <c r="Y582" s="25"/>
    </row>
    <row r="583" spans="7:25" ht="13">
      <c r="G583" s="25"/>
      <c r="M583" s="25"/>
      <c r="S583" s="54"/>
      <c r="T583" s="111"/>
      <c r="U583" s="111"/>
      <c r="V583" s="111"/>
      <c r="W583" s="111"/>
      <c r="X583" s="111"/>
      <c r="Y583" s="25"/>
    </row>
    <row r="584" spans="7:25" ht="13">
      <c r="G584" s="25"/>
      <c r="M584" s="25"/>
      <c r="S584" s="54"/>
      <c r="T584" s="111"/>
      <c r="U584" s="111"/>
      <c r="V584" s="111"/>
      <c r="W584" s="111"/>
      <c r="X584" s="111"/>
      <c r="Y584" s="25"/>
    </row>
    <row r="585" spans="7:25" ht="13">
      <c r="G585" s="25"/>
      <c r="M585" s="25"/>
      <c r="S585" s="54"/>
      <c r="T585" s="111"/>
      <c r="U585" s="111"/>
      <c r="V585" s="111"/>
      <c r="W585" s="111"/>
      <c r="X585" s="111"/>
      <c r="Y585" s="25"/>
    </row>
    <row r="586" spans="7:25" ht="13">
      <c r="G586" s="25"/>
      <c r="M586" s="25"/>
      <c r="S586" s="54"/>
      <c r="T586" s="111"/>
      <c r="U586" s="111"/>
      <c r="V586" s="111"/>
      <c r="W586" s="111"/>
      <c r="X586" s="111"/>
      <c r="Y586" s="25"/>
    </row>
    <row r="587" spans="7:25" ht="13">
      <c r="G587" s="25"/>
      <c r="M587" s="25"/>
      <c r="S587" s="54"/>
      <c r="T587" s="111"/>
      <c r="U587" s="111"/>
      <c r="V587" s="111"/>
      <c r="W587" s="111"/>
      <c r="X587" s="111"/>
      <c r="Y587" s="25"/>
    </row>
    <row r="588" spans="7:25" ht="13">
      <c r="G588" s="25"/>
      <c r="M588" s="25"/>
      <c r="S588" s="54"/>
      <c r="T588" s="111"/>
      <c r="U588" s="111"/>
      <c r="V588" s="111"/>
      <c r="W588" s="111"/>
      <c r="X588" s="111"/>
      <c r="Y588" s="25"/>
    </row>
    <row r="589" spans="7:25" ht="13">
      <c r="G589" s="25"/>
      <c r="M589" s="25"/>
      <c r="S589" s="54"/>
      <c r="T589" s="111"/>
      <c r="U589" s="111"/>
      <c r="V589" s="111"/>
      <c r="W589" s="111"/>
      <c r="X589" s="111"/>
      <c r="Y589" s="25"/>
    </row>
    <row r="590" spans="7:25" ht="13">
      <c r="G590" s="25"/>
      <c r="M590" s="25"/>
      <c r="S590" s="54"/>
      <c r="T590" s="111"/>
      <c r="U590" s="111"/>
      <c r="V590" s="111"/>
      <c r="W590" s="111"/>
      <c r="X590" s="111"/>
      <c r="Y590" s="25"/>
    </row>
    <row r="591" spans="7:25" ht="13">
      <c r="G591" s="25"/>
      <c r="M591" s="25"/>
      <c r="S591" s="54"/>
      <c r="T591" s="111"/>
      <c r="U591" s="111"/>
      <c r="V591" s="111"/>
      <c r="W591" s="111"/>
      <c r="X591" s="111"/>
      <c r="Y591" s="25"/>
    </row>
    <row r="592" spans="7:25" ht="13">
      <c r="G592" s="25"/>
      <c r="M592" s="25"/>
      <c r="S592" s="54"/>
      <c r="T592" s="111"/>
      <c r="U592" s="111"/>
      <c r="V592" s="111"/>
      <c r="W592" s="111"/>
      <c r="X592" s="111"/>
      <c r="Y592" s="25"/>
    </row>
    <row r="593" spans="7:25" ht="13">
      <c r="G593" s="25"/>
      <c r="M593" s="25"/>
      <c r="S593" s="54"/>
      <c r="T593" s="111"/>
      <c r="U593" s="111"/>
      <c r="V593" s="111"/>
      <c r="W593" s="111"/>
      <c r="X593" s="111"/>
      <c r="Y593" s="25"/>
    </row>
    <row r="594" spans="7:25" ht="13">
      <c r="G594" s="25"/>
      <c r="M594" s="25"/>
      <c r="S594" s="54"/>
      <c r="T594" s="111"/>
      <c r="U594" s="111"/>
      <c r="V594" s="111"/>
      <c r="W594" s="111"/>
      <c r="X594" s="111"/>
      <c r="Y594" s="25"/>
    </row>
    <row r="595" spans="7:25" ht="13">
      <c r="G595" s="25"/>
      <c r="M595" s="25"/>
      <c r="S595" s="54"/>
      <c r="T595" s="111"/>
      <c r="U595" s="111"/>
      <c r="V595" s="111"/>
      <c r="W595" s="111"/>
      <c r="X595" s="111"/>
      <c r="Y595" s="25"/>
    </row>
    <row r="596" spans="7:25" ht="13">
      <c r="G596" s="25"/>
      <c r="M596" s="25"/>
      <c r="S596" s="54"/>
      <c r="T596" s="111"/>
      <c r="U596" s="111"/>
      <c r="V596" s="111"/>
      <c r="W596" s="111"/>
      <c r="X596" s="111"/>
      <c r="Y596" s="25"/>
    </row>
    <row r="597" spans="7:25" ht="13">
      <c r="G597" s="25"/>
      <c r="M597" s="25"/>
      <c r="S597" s="54"/>
      <c r="T597" s="111"/>
      <c r="U597" s="111"/>
      <c r="V597" s="111"/>
      <c r="W597" s="111"/>
      <c r="X597" s="111"/>
      <c r="Y597" s="25"/>
    </row>
    <row r="598" spans="7:25" ht="13">
      <c r="G598" s="25"/>
      <c r="M598" s="25"/>
      <c r="S598" s="54"/>
      <c r="T598" s="111"/>
      <c r="U598" s="111"/>
      <c r="V598" s="111"/>
      <c r="W598" s="111"/>
      <c r="X598" s="111"/>
      <c r="Y598" s="25"/>
    </row>
    <row r="599" spans="7:25" ht="13">
      <c r="G599" s="25"/>
      <c r="M599" s="25"/>
      <c r="S599" s="54"/>
      <c r="T599" s="111"/>
      <c r="U599" s="111"/>
      <c r="V599" s="111"/>
      <c r="W599" s="111"/>
      <c r="X599" s="111"/>
      <c r="Y599" s="25"/>
    </row>
    <row r="600" spans="7:25" ht="13">
      <c r="G600" s="25"/>
      <c r="M600" s="25"/>
      <c r="S600" s="54"/>
      <c r="T600" s="111"/>
      <c r="U600" s="111"/>
      <c r="V600" s="111"/>
      <c r="W600" s="111"/>
      <c r="X600" s="111"/>
      <c r="Y600" s="25"/>
    </row>
    <row r="601" spans="7:25" ht="13">
      <c r="G601" s="25"/>
      <c r="M601" s="25"/>
      <c r="S601" s="54"/>
      <c r="T601" s="111"/>
      <c r="U601" s="111"/>
      <c r="V601" s="111"/>
      <c r="W601" s="111"/>
      <c r="X601" s="111"/>
      <c r="Y601" s="25"/>
    </row>
    <row r="602" spans="7:25" ht="13">
      <c r="G602" s="25"/>
      <c r="M602" s="25"/>
      <c r="S602" s="54"/>
      <c r="T602" s="111"/>
      <c r="U602" s="111"/>
      <c r="V602" s="111"/>
      <c r="W602" s="111"/>
      <c r="X602" s="111"/>
      <c r="Y602" s="25"/>
    </row>
    <row r="603" spans="7:25" ht="13">
      <c r="G603" s="25"/>
      <c r="M603" s="25"/>
      <c r="S603" s="54"/>
      <c r="T603" s="111"/>
      <c r="U603" s="111"/>
      <c r="V603" s="111"/>
      <c r="W603" s="111"/>
      <c r="X603" s="111"/>
      <c r="Y603" s="25"/>
    </row>
    <row r="604" spans="7:25" ht="13">
      <c r="G604" s="25"/>
      <c r="M604" s="25"/>
      <c r="S604" s="54"/>
      <c r="T604" s="111"/>
      <c r="U604" s="111"/>
      <c r="V604" s="111"/>
      <c r="W604" s="111"/>
      <c r="X604" s="111"/>
      <c r="Y604" s="25"/>
    </row>
    <row r="605" spans="7:25" ht="13">
      <c r="G605" s="25"/>
      <c r="M605" s="25"/>
      <c r="S605" s="54"/>
      <c r="T605" s="111"/>
      <c r="U605" s="111"/>
      <c r="V605" s="111"/>
      <c r="W605" s="111"/>
      <c r="X605" s="111"/>
      <c r="Y605" s="25"/>
    </row>
    <row r="606" spans="7:25" ht="13">
      <c r="G606" s="25"/>
      <c r="M606" s="25"/>
      <c r="S606" s="54"/>
      <c r="T606" s="111"/>
      <c r="U606" s="111"/>
      <c r="V606" s="111"/>
      <c r="W606" s="111"/>
      <c r="X606" s="111"/>
      <c r="Y606" s="25"/>
    </row>
    <row r="607" spans="7:25" ht="13">
      <c r="G607" s="25"/>
      <c r="M607" s="25"/>
      <c r="S607" s="54"/>
      <c r="T607" s="111"/>
      <c r="U607" s="111"/>
      <c r="V607" s="111"/>
      <c r="W607" s="111"/>
      <c r="X607" s="111"/>
      <c r="Y607" s="25"/>
    </row>
    <row r="608" spans="7:25" ht="13">
      <c r="G608" s="25"/>
      <c r="M608" s="25"/>
      <c r="S608" s="54"/>
      <c r="T608" s="111"/>
      <c r="U608" s="111"/>
      <c r="V608" s="111"/>
      <c r="W608" s="111"/>
      <c r="X608" s="111"/>
      <c r="Y608" s="25"/>
    </row>
    <row r="609" spans="7:25" ht="13">
      <c r="G609" s="25"/>
      <c r="M609" s="25"/>
      <c r="S609" s="54"/>
      <c r="T609" s="111"/>
      <c r="U609" s="111"/>
      <c r="V609" s="111"/>
      <c r="W609" s="111"/>
      <c r="X609" s="111"/>
      <c r="Y609" s="25"/>
    </row>
    <row r="610" spans="7:25" ht="13">
      <c r="G610" s="25"/>
      <c r="M610" s="25"/>
      <c r="S610" s="54"/>
      <c r="T610" s="111"/>
      <c r="U610" s="111"/>
      <c r="V610" s="111"/>
      <c r="W610" s="111"/>
      <c r="X610" s="111"/>
      <c r="Y610" s="25"/>
    </row>
    <row r="611" spans="7:25" ht="13">
      <c r="G611" s="25"/>
      <c r="M611" s="25"/>
      <c r="S611" s="54"/>
      <c r="T611" s="111"/>
      <c r="U611" s="111"/>
      <c r="V611" s="111"/>
      <c r="W611" s="111"/>
      <c r="X611" s="111"/>
      <c r="Y611" s="25"/>
    </row>
    <row r="612" spans="7:25" ht="13">
      <c r="G612" s="25"/>
      <c r="M612" s="25"/>
      <c r="S612" s="54"/>
      <c r="T612" s="111"/>
      <c r="U612" s="111"/>
      <c r="V612" s="111"/>
      <c r="W612" s="111"/>
      <c r="X612" s="111"/>
      <c r="Y612" s="25"/>
    </row>
    <row r="613" spans="7:25" ht="13">
      <c r="G613" s="25"/>
      <c r="M613" s="25"/>
      <c r="S613" s="54"/>
      <c r="T613" s="111"/>
      <c r="U613" s="111"/>
      <c r="V613" s="111"/>
      <c r="W613" s="111"/>
      <c r="X613" s="111"/>
      <c r="Y613" s="25"/>
    </row>
    <row r="614" spans="7:25" ht="13">
      <c r="G614" s="25"/>
      <c r="M614" s="25"/>
      <c r="S614" s="54"/>
      <c r="T614" s="111"/>
      <c r="U614" s="111"/>
      <c r="V614" s="111"/>
      <c r="W614" s="111"/>
      <c r="X614" s="111"/>
      <c r="Y614" s="25"/>
    </row>
    <row r="615" spans="7:25" ht="13">
      <c r="G615" s="25"/>
      <c r="M615" s="25"/>
      <c r="S615" s="54"/>
      <c r="T615" s="111"/>
      <c r="U615" s="111"/>
      <c r="V615" s="111"/>
      <c r="W615" s="111"/>
      <c r="X615" s="111"/>
      <c r="Y615" s="25"/>
    </row>
    <row r="616" spans="7:25" ht="13">
      <c r="G616" s="25"/>
      <c r="M616" s="25"/>
      <c r="S616" s="54"/>
      <c r="T616" s="111"/>
      <c r="U616" s="111"/>
      <c r="V616" s="111"/>
      <c r="W616" s="111"/>
      <c r="X616" s="111"/>
      <c r="Y616" s="25"/>
    </row>
    <row r="617" spans="7:25" ht="13">
      <c r="G617" s="25"/>
      <c r="M617" s="25"/>
      <c r="S617" s="54"/>
      <c r="T617" s="111"/>
      <c r="U617" s="111"/>
      <c r="V617" s="111"/>
      <c r="W617" s="111"/>
      <c r="X617" s="111"/>
      <c r="Y617" s="25"/>
    </row>
    <row r="618" spans="7:25" ht="13">
      <c r="G618" s="25"/>
      <c r="M618" s="25"/>
      <c r="S618" s="54"/>
      <c r="T618" s="111"/>
      <c r="U618" s="111"/>
      <c r="V618" s="111"/>
      <c r="W618" s="111"/>
      <c r="X618" s="111"/>
      <c r="Y618" s="25"/>
    </row>
    <row r="619" spans="7:25" ht="13">
      <c r="G619" s="25"/>
      <c r="M619" s="25"/>
      <c r="S619" s="54"/>
      <c r="T619" s="111"/>
      <c r="U619" s="111"/>
      <c r="V619" s="111"/>
      <c r="W619" s="111"/>
      <c r="X619" s="111"/>
      <c r="Y619" s="25"/>
    </row>
    <row r="620" spans="7:25" ht="13">
      <c r="G620" s="25"/>
      <c r="M620" s="25"/>
      <c r="S620" s="54"/>
      <c r="T620" s="111"/>
      <c r="U620" s="111"/>
      <c r="V620" s="111"/>
      <c r="W620" s="111"/>
      <c r="X620" s="111"/>
      <c r="Y620" s="25"/>
    </row>
    <row r="621" spans="7:25" ht="13">
      <c r="G621" s="25"/>
      <c r="M621" s="25"/>
      <c r="S621" s="54"/>
      <c r="T621" s="111"/>
      <c r="U621" s="111"/>
      <c r="V621" s="111"/>
      <c r="W621" s="111"/>
      <c r="X621" s="111"/>
      <c r="Y621" s="25"/>
    </row>
    <row r="622" spans="7:25" ht="13">
      <c r="G622" s="25"/>
      <c r="M622" s="25"/>
      <c r="S622" s="54"/>
      <c r="T622" s="111"/>
      <c r="U622" s="111"/>
      <c r="V622" s="111"/>
      <c r="W622" s="111"/>
      <c r="X622" s="111"/>
      <c r="Y622" s="25"/>
    </row>
    <row r="623" spans="7:25" ht="13">
      <c r="G623" s="25"/>
      <c r="M623" s="25"/>
      <c r="S623" s="54"/>
      <c r="T623" s="111"/>
      <c r="U623" s="111"/>
      <c r="V623" s="111"/>
      <c r="W623" s="111"/>
      <c r="X623" s="111"/>
      <c r="Y623" s="25"/>
    </row>
    <row r="624" spans="7:25" ht="13">
      <c r="G624" s="25"/>
      <c r="M624" s="25"/>
      <c r="S624" s="54"/>
      <c r="T624" s="111"/>
      <c r="U624" s="111"/>
      <c r="V624" s="111"/>
      <c r="W624" s="111"/>
      <c r="X624" s="111"/>
      <c r="Y624" s="25"/>
    </row>
    <row r="625" spans="7:25" ht="13">
      <c r="G625" s="25"/>
      <c r="M625" s="25"/>
      <c r="S625" s="54"/>
      <c r="T625" s="111"/>
      <c r="U625" s="111"/>
      <c r="V625" s="111"/>
      <c r="W625" s="111"/>
      <c r="X625" s="111"/>
      <c r="Y625" s="25"/>
    </row>
    <row r="626" spans="7:25" ht="13">
      <c r="G626" s="25"/>
      <c r="M626" s="25"/>
      <c r="S626" s="54"/>
      <c r="T626" s="111"/>
      <c r="U626" s="111"/>
      <c r="V626" s="111"/>
      <c r="W626" s="111"/>
      <c r="X626" s="111"/>
      <c r="Y626" s="25"/>
    </row>
    <row r="627" spans="7:25" ht="13">
      <c r="G627" s="25"/>
      <c r="M627" s="25"/>
      <c r="S627" s="54"/>
      <c r="T627" s="111"/>
      <c r="U627" s="111"/>
      <c r="V627" s="111"/>
      <c r="W627" s="111"/>
      <c r="X627" s="111"/>
      <c r="Y627" s="25"/>
    </row>
    <row r="628" spans="7:25" ht="13">
      <c r="G628" s="25"/>
      <c r="M628" s="25"/>
      <c r="S628" s="54"/>
      <c r="T628" s="111"/>
      <c r="U628" s="111"/>
      <c r="V628" s="111"/>
      <c r="W628" s="111"/>
      <c r="X628" s="111"/>
      <c r="Y628" s="25"/>
    </row>
    <row r="629" spans="7:25" ht="13">
      <c r="G629" s="25"/>
      <c r="M629" s="25"/>
      <c r="S629" s="54"/>
      <c r="T629" s="111"/>
      <c r="U629" s="111"/>
      <c r="V629" s="111"/>
      <c r="W629" s="111"/>
      <c r="X629" s="111"/>
      <c r="Y629" s="25"/>
    </row>
    <row r="630" spans="7:25" ht="13">
      <c r="G630" s="25"/>
      <c r="M630" s="25"/>
      <c r="S630" s="54"/>
      <c r="T630" s="111"/>
      <c r="U630" s="111"/>
      <c r="V630" s="111"/>
      <c r="W630" s="111"/>
      <c r="X630" s="111"/>
      <c r="Y630" s="25"/>
    </row>
    <row r="631" spans="7:25" ht="13">
      <c r="G631" s="25"/>
      <c r="M631" s="25"/>
      <c r="S631" s="54"/>
      <c r="T631" s="111"/>
      <c r="U631" s="111"/>
      <c r="V631" s="111"/>
      <c r="W631" s="111"/>
      <c r="X631" s="111"/>
      <c r="Y631" s="25"/>
    </row>
    <row r="632" spans="7:25" ht="13">
      <c r="G632" s="25"/>
      <c r="M632" s="25"/>
      <c r="S632" s="54"/>
      <c r="T632" s="111"/>
      <c r="U632" s="111"/>
      <c r="V632" s="111"/>
      <c r="W632" s="111"/>
      <c r="X632" s="111"/>
      <c r="Y632" s="25"/>
    </row>
    <row r="633" spans="7:25" ht="13">
      <c r="G633" s="25"/>
      <c r="M633" s="25"/>
      <c r="S633" s="54"/>
      <c r="T633" s="111"/>
      <c r="U633" s="111"/>
      <c r="V633" s="111"/>
      <c r="W633" s="111"/>
      <c r="X633" s="111"/>
      <c r="Y633" s="25"/>
    </row>
    <row r="634" spans="7:25" ht="13">
      <c r="G634" s="25"/>
      <c r="M634" s="25"/>
      <c r="S634" s="54"/>
      <c r="T634" s="111"/>
      <c r="U634" s="111"/>
      <c r="V634" s="111"/>
      <c r="W634" s="111"/>
      <c r="X634" s="111"/>
      <c r="Y634" s="25"/>
    </row>
    <row r="635" spans="7:25" ht="13">
      <c r="G635" s="25"/>
      <c r="M635" s="25"/>
      <c r="S635" s="54"/>
      <c r="T635" s="111"/>
      <c r="U635" s="111"/>
      <c r="V635" s="111"/>
      <c r="W635" s="111"/>
      <c r="X635" s="111"/>
      <c r="Y635" s="25"/>
    </row>
    <row r="636" spans="7:25" ht="13">
      <c r="G636" s="25"/>
      <c r="M636" s="25"/>
      <c r="S636" s="54"/>
      <c r="T636" s="111"/>
      <c r="U636" s="111"/>
      <c r="V636" s="111"/>
      <c r="W636" s="111"/>
      <c r="X636" s="111"/>
      <c r="Y636" s="25"/>
    </row>
    <row r="637" spans="7:25" ht="13">
      <c r="G637" s="25"/>
      <c r="M637" s="25"/>
      <c r="S637" s="54"/>
      <c r="T637" s="111"/>
      <c r="U637" s="111"/>
      <c r="V637" s="111"/>
      <c r="W637" s="111"/>
      <c r="X637" s="111"/>
      <c r="Y637" s="25"/>
    </row>
    <row r="638" spans="7:25" ht="13">
      <c r="G638" s="25"/>
      <c r="M638" s="25"/>
      <c r="S638" s="54"/>
      <c r="T638" s="111"/>
      <c r="U638" s="111"/>
      <c r="V638" s="111"/>
      <c r="W638" s="111"/>
      <c r="X638" s="111"/>
      <c r="Y638" s="25"/>
    </row>
    <row r="639" spans="7:25" ht="13">
      <c r="G639" s="25"/>
      <c r="M639" s="25"/>
      <c r="S639" s="54"/>
      <c r="T639" s="111"/>
      <c r="U639" s="111"/>
      <c r="V639" s="111"/>
      <c r="W639" s="111"/>
      <c r="X639" s="111"/>
      <c r="Y639" s="25"/>
    </row>
    <row r="640" spans="7:25" ht="13">
      <c r="G640" s="25"/>
      <c r="M640" s="25"/>
      <c r="S640" s="54"/>
      <c r="T640" s="111"/>
      <c r="U640" s="111"/>
      <c r="V640" s="111"/>
      <c r="W640" s="111"/>
      <c r="X640" s="111"/>
      <c r="Y640" s="25"/>
    </row>
    <row r="641" spans="7:25" ht="13">
      <c r="G641" s="25"/>
      <c r="M641" s="25"/>
      <c r="S641" s="54"/>
      <c r="T641" s="111"/>
      <c r="U641" s="111"/>
      <c r="V641" s="111"/>
      <c r="W641" s="111"/>
      <c r="X641" s="111"/>
      <c r="Y641" s="25"/>
    </row>
    <row r="642" spans="7:25" ht="13">
      <c r="G642" s="25"/>
      <c r="M642" s="25"/>
      <c r="S642" s="54"/>
      <c r="T642" s="111"/>
      <c r="U642" s="111"/>
      <c r="V642" s="111"/>
      <c r="W642" s="111"/>
      <c r="X642" s="111"/>
      <c r="Y642" s="25"/>
    </row>
    <row r="643" spans="7:25" ht="13">
      <c r="G643" s="25"/>
      <c r="M643" s="25"/>
      <c r="S643" s="54"/>
      <c r="T643" s="111"/>
      <c r="U643" s="111"/>
      <c r="V643" s="111"/>
      <c r="W643" s="111"/>
      <c r="X643" s="111"/>
      <c r="Y643" s="25"/>
    </row>
    <row r="644" spans="7:25" ht="13">
      <c r="G644" s="25"/>
      <c r="M644" s="25"/>
      <c r="S644" s="54"/>
      <c r="T644" s="111"/>
      <c r="U644" s="111"/>
      <c r="V644" s="111"/>
      <c r="W644" s="111"/>
      <c r="X644" s="111"/>
      <c r="Y644" s="25"/>
    </row>
    <row r="645" spans="7:25" ht="13">
      <c r="G645" s="25"/>
      <c r="M645" s="25"/>
      <c r="S645" s="54"/>
      <c r="T645" s="111"/>
      <c r="U645" s="111"/>
      <c r="V645" s="111"/>
      <c r="W645" s="111"/>
      <c r="X645" s="111"/>
      <c r="Y645" s="25"/>
    </row>
    <row r="646" spans="7:25" ht="13">
      <c r="G646" s="25"/>
      <c r="M646" s="25"/>
      <c r="S646" s="54"/>
      <c r="T646" s="111"/>
      <c r="U646" s="111"/>
      <c r="V646" s="111"/>
      <c r="W646" s="111"/>
      <c r="X646" s="111"/>
      <c r="Y646" s="25"/>
    </row>
    <row r="647" spans="7:25" ht="13">
      <c r="G647" s="25"/>
      <c r="M647" s="25"/>
      <c r="S647" s="54"/>
      <c r="T647" s="111"/>
      <c r="U647" s="111"/>
      <c r="V647" s="111"/>
      <c r="W647" s="111"/>
      <c r="X647" s="111"/>
      <c r="Y647" s="25"/>
    </row>
    <row r="648" spans="7:25" ht="13">
      <c r="G648" s="25"/>
      <c r="M648" s="25"/>
      <c r="S648" s="54"/>
      <c r="T648" s="111"/>
      <c r="U648" s="111"/>
      <c r="V648" s="111"/>
      <c r="W648" s="111"/>
      <c r="X648" s="111"/>
      <c r="Y648" s="25"/>
    </row>
    <row r="649" spans="7:25" ht="13">
      <c r="G649" s="25"/>
      <c r="M649" s="25"/>
      <c r="S649" s="54"/>
      <c r="T649" s="111"/>
      <c r="U649" s="111"/>
      <c r="V649" s="111"/>
      <c r="W649" s="111"/>
      <c r="X649" s="111"/>
      <c r="Y649" s="25"/>
    </row>
    <row r="650" spans="7:25" ht="13">
      <c r="G650" s="25"/>
      <c r="M650" s="25"/>
      <c r="S650" s="54"/>
      <c r="T650" s="111"/>
      <c r="U650" s="111"/>
      <c r="V650" s="111"/>
      <c r="W650" s="111"/>
      <c r="X650" s="111"/>
      <c r="Y650" s="25"/>
    </row>
    <row r="651" spans="7:25" ht="13">
      <c r="G651" s="25"/>
      <c r="M651" s="25"/>
      <c r="S651" s="54"/>
      <c r="T651" s="111"/>
      <c r="U651" s="111"/>
      <c r="V651" s="111"/>
      <c r="W651" s="111"/>
      <c r="X651" s="111"/>
      <c r="Y651" s="25"/>
    </row>
    <row r="652" spans="7:25" ht="13">
      <c r="G652" s="25"/>
      <c r="M652" s="25"/>
      <c r="S652" s="54"/>
      <c r="T652" s="111"/>
      <c r="U652" s="111"/>
      <c r="V652" s="111"/>
      <c r="W652" s="111"/>
      <c r="X652" s="111"/>
      <c r="Y652" s="25"/>
    </row>
    <row r="653" spans="7:25" ht="13">
      <c r="G653" s="25"/>
      <c r="M653" s="25"/>
      <c r="S653" s="54"/>
      <c r="T653" s="111"/>
      <c r="U653" s="111"/>
      <c r="V653" s="111"/>
      <c r="W653" s="111"/>
      <c r="X653" s="111"/>
      <c r="Y653" s="25"/>
    </row>
    <row r="654" spans="7:25" ht="13">
      <c r="G654" s="25"/>
      <c r="M654" s="25"/>
      <c r="S654" s="54"/>
      <c r="T654" s="111"/>
      <c r="U654" s="111"/>
      <c r="V654" s="111"/>
      <c r="W654" s="111"/>
      <c r="X654" s="111"/>
      <c r="Y654" s="25"/>
    </row>
    <row r="655" spans="7:25" ht="13">
      <c r="G655" s="25"/>
      <c r="M655" s="25"/>
      <c r="S655" s="54"/>
      <c r="T655" s="111"/>
      <c r="U655" s="111"/>
      <c r="V655" s="111"/>
      <c r="W655" s="111"/>
      <c r="X655" s="111"/>
      <c r="Y655" s="25"/>
    </row>
    <row r="656" spans="7:25" ht="13">
      <c r="G656" s="25"/>
      <c r="M656" s="25"/>
      <c r="S656" s="54"/>
      <c r="T656" s="111"/>
      <c r="U656" s="111"/>
      <c r="V656" s="111"/>
      <c r="W656" s="111"/>
      <c r="X656" s="111"/>
      <c r="Y656" s="25"/>
    </row>
    <row r="657" spans="7:25" ht="13">
      <c r="G657" s="25"/>
      <c r="M657" s="25"/>
      <c r="S657" s="54"/>
      <c r="T657" s="111"/>
      <c r="U657" s="111"/>
      <c r="V657" s="111"/>
      <c r="W657" s="111"/>
      <c r="X657" s="111"/>
      <c r="Y657" s="25"/>
    </row>
    <row r="658" spans="7:25" ht="13">
      <c r="G658" s="25"/>
      <c r="M658" s="25"/>
      <c r="S658" s="54"/>
      <c r="T658" s="111"/>
      <c r="U658" s="111"/>
      <c r="V658" s="111"/>
      <c r="W658" s="111"/>
      <c r="X658" s="111"/>
      <c r="Y658" s="25"/>
    </row>
    <row r="659" spans="7:25" ht="13">
      <c r="G659" s="25"/>
      <c r="M659" s="25"/>
      <c r="S659" s="54"/>
      <c r="T659" s="111"/>
      <c r="U659" s="111"/>
      <c r="V659" s="111"/>
      <c r="W659" s="111"/>
      <c r="X659" s="111"/>
      <c r="Y659" s="25"/>
    </row>
    <row r="660" spans="7:25" ht="13">
      <c r="G660" s="25"/>
      <c r="M660" s="25"/>
      <c r="S660" s="54"/>
      <c r="T660" s="111"/>
      <c r="U660" s="111"/>
      <c r="V660" s="111"/>
      <c r="W660" s="111"/>
      <c r="X660" s="111"/>
      <c r="Y660" s="25"/>
    </row>
    <row r="661" spans="7:25" ht="13">
      <c r="G661" s="25"/>
      <c r="M661" s="25"/>
      <c r="S661" s="54"/>
      <c r="T661" s="111"/>
      <c r="U661" s="111"/>
      <c r="V661" s="111"/>
      <c r="W661" s="111"/>
      <c r="X661" s="111"/>
      <c r="Y661" s="25"/>
    </row>
    <row r="662" spans="7:25" ht="13">
      <c r="G662" s="25"/>
      <c r="M662" s="25"/>
      <c r="S662" s="54"/>
      <c r="T662" s="111"/>
      <c r="U662" s="111"/>
      <c r="V662" s="111"/>
      <c r="W662" s="111"/>
      <c r="X662" s="111"/>
      <c r="Y662" s="25"/>
    </row>
    <row r="663" spans="7:25" ht="13">
      <c r="G663" s="25"/>
      <c r="M663" s="25"/>
      <c r="S663" s="54"/>
      <c r="T663" s="111"/>
      <c r="U663" s="111"/>
      <c r="V663" s="111"/>
      <c r="W663" s="111"/>
      <c r="X663" s="111"/>
      <c r="Y663" s="25"/>
    </row>
    <row r="664" spans="7:25" ht="13">
      <c r="G664" s="25"/>
      <c r="M664" s="25"/>
      <c r="S664" s="54"/>
      <c r="T664" s="111"/>
      <c r="U664" s="111"/>
      <c r="V664" s="111"/>
      <c r="W664" s="111"/>
      <c r="X664" s="111"/>
      <c r="Y664" s="25"/>
    </row>
    <row r="665" spans="7:25" ht="13">
      <c r="G665" s="25"/>
      <c r="M665" s="25"/>
      <c r="S665" s="54"/>
      <c r="T665" s="111"/>
      <c r="U665" s="111"/>
      <c r="V665" s="111"/>
      <c r="W665" s="111"/>
      <c r="X665" s="111"/>
      <c r="Y665" s="25"/>
    </row>
    <row r="666" spans="7:25" ht="13">
      <c r="G666" s="25"/>
      <c r="M666" s="25"/>
      <c r="S666" s="54"/>
      <c r="T666" s="111"/>
      <c r="U666" s="111"/>
      <c r="V666" s="111"/>
      <c r="W666" s="111"/>
      <c r="X666" s="111"/>
      <c r="Y666" s="25"/>
    </row>
    <row r="667" spans="7:25" ht="13">
      <c r="G667" s="25"/>
      <c r="M667" s="25"/>
      <c r="S667" s="54"/>
      <c r="T667" s="111"/>
      <c r="U667" s="111"/>
      <c r="V667" s="111"/>
      <c r="W667" s="111"/>
      <c r="X667" s="111"/>
      <c r="Y667" s="25"/>
    </row>
    <row r="668" spans="7:25" ht="13">
      <c r="G668" s="25"/>
      <c r="M668" s="25"/>
      <c r="S668" s="54"/>
      <c r="T668" s="111"/>
      <c r="U668" s="111"/>
      <c r="V668" s="111"/>
      <c r="W668" s="111"/>
      <c r="X668" s="111"/>
      <c r="Y668" s="25"/>
    </row>
    <row r="669" spans="7:25" ht="13">
      <c r="G669" s="25"/>
      <c r="M669" s="25"/>
      <c r="S669" s="54"/>
      <c r="T669" s="111"/>
      <c r="U669" s="111"/>
      <c r="V669" s="111"/>
      <c r="W669" s="111"/>
      <c r="X669" s="111"/>
      <c r="Y669" s="25"/>
    </row>
    <row r="670" spans="7:25" ht="13">
      <c r="G670" s="25"/>
      <c r="M670" s="25"/>
      <c r="S670" s="54"/>
      <c r="T670" s="111"/>
      <c r="U670" s="111"/>
      <c r="V670" s="111"/>
      <c r="W670" s="111"/>
      <c r="X670" s="111"/>
      <c r="Y670" s="25"/>
    </row>
    <row r="671" spans="7:25" ht="13">
      <c r="G671" s="25"/>
      <c r="M671" s="25"/>
      <c r="S671" s="54"/>
      <c r="T671" s="111"/>
      <c r="U671" s="111"/>
      <c r="V671" s="111"/>
      <c r="W671" s="111"/>
      <c r="X671" s="111"/>
      <c r="Y671" s="25"/>
    </row>
    <row r="672" spans="7:25" ht="13">
      <c r="G672" s="25"/>
      <c r="M672" s="25"/>
      <c r="S672" s="54"/>
      <c r="T672" s="111"/>
      <c r="U672" s="111"/>
      <c r="V672" s="111"/>
      <c r="W672" s="111"/>
      <c r="X672" s="111"/>
      <c r="Y672" s="25"/>
    </row>
    <row r="673" spans="7:25" ht="13">
      <c r="G673" s="25"/>
      <c r="M673" s="25"/>
      <c r="S673" s="54"/>
      <c r="T673" s="111"/>
      <c r="U673" s="111"/>
      <c r="V673" s="111"/>
      <c r="W673" s="111"/>
      <c r="X673" s="111"/>
      <c r="Y673" s="25"/>
    </row>
    <row r="674" spans="7:25" ht="13">
      <c r="G674" s="25"/>
      <c r="M674" s="25"/>
      <c r="S674" s="54"/>
      <c r="T674" s="111"/>
      <c r="U674" s="111"/>
      <c r="V674" s="111"/>
      <c r="W674" s="111"/>
      <c r="X674" s="111"/>
      <c r="Y674" s="25"/>
    </row>
    <row r="675" spans="7:25" ht="13">
      <c r="G675" s="25"/>
      <c r="M675" s="25"/>
      <c r="S675" s="54"/>
      <c r="T675" s="111"/>
      <c r="U675" s="111"/>
      <c r="V675" s="111"/>
      <c r="W675" s="111"/>
      <c r="X675" s="111"/>
      <c r="Y675" s="25"/>
    </row>
    <row r="676" spans="7:25" ht="13">
      <c r="G676" s="25"/>
      <c r="M676" s="25"/>
      <c r="S676" s="54"/>
      <c r="T676" s="111"/>
      <c r="U676" s="111"/>
      <c r="V676" s="111"/>
      <c r="W676" s="111"/>
      <c r="X676" s="111"/>
      <c r="Y676" s="25"/>
    </row>
    <row r="677" spans="7:25" ht="13">
      <c r="G677" s="25"/>
      <c r="M677" s="25"/>
      <c r="S677" s="54"/>
      <c r="T677" s="111"/>
      <c r="U677" s="111"/>
      <c r="V677" s="111"/>
      <c r="W677" s="111"/>
      <c r="X677" s="111"/>
      <c r="Y677" s="25"/>
    </row>
    <row r="678" spans="7:25" ht="13">
      <c r="G678" s="25"/>
      <c r="M678" s="25"/>
      <c r="S678" s="54"/>
      <c r="T678" s="111"/>
      <c r="U678" s="111"/>
      <c r="V678" s="111"/>
      <c r="W678" s="111"/>
      <c r="X678" s="111"/>
      <c r="Y678" s="25"/>
    </row>
    <row r="679" spans="7:25" ht="13">
      <c r="G679" s="25"/>
      <c r="M679" s="25"/>
      <c r="S679" s="54"/>
      <c r="T679" s="111"/>
      <c r="U679" s="111"/>
      <c r="V679" s="111"/>
      <c r="W679" s="111"/>
      <c r="X679" s="111"/>
      <c r="Y679" s="25"/>
    </row>
    <row r="680" spans="7:25" ht="13">
      <c r="G680" s="25"/>
      <c r="M680" s="25"/>
      <c r="S680" s="54"/>
      <c r="T680" s="111"/>
      <c r="U680" s="111"/>
      <c r="V680" s="111"/>
      <c r="W680" s="111"/>
      <c r="X680" s="111"/>
      <c r="Y680" s="25"/>
    </row>
    <row r="681" spans="7:25" ht="13">
      <c r="G681" s="25"/>
      <c r="M681" s="25"/>
      <c r="S681" s="54"/>
      <c r="T681" s="111"/>
      <c r="U681" s="111"/>
      <c r="V681" s="111"/>
      <c r="W681" s="111"/>
      <c r="X681" s="111"/>
      <c r="Y681" s="25"/>
    </row>
    <row r="682" spans="7:25" ht="13">
      <c r="G682" s="25"/>
      <c r="M682" s="25"/>
      <c r="S682" s="54"/>
      <c r="T682" s="111"/>
      <c r="U682" s="111"/>
      <c r="V682" s="111"/>
      <c r="W682" s="111"/>
      <c r="X682" s="111"/>
      <c r="Y682" s="25"/>
    </row>
    <row r="683" spans="7:25" ht="13">
      <c r="G683" s="25"/>
      <c r="M683" s="25"/>
      <c r="S683" s="54"/>
      <c r="T683" s="111"/>
      <c r="U683" s="111"/>
      <c r="V683" s="111"/>
      <c r="W683" s="111"/>
      <c r="X683" s="111"/>
      <c r="Y683" s="25"/>
    </row>
    <row r="684" spans="7:25" ht="13">
      <c r="G684" s="25"/>
      <c r="M684" s="25"/>
      <c r="S684" s="54"/>
      <c r="T684" s="111"/>
      <c r="U684" s="111"/>
      <c r="V684" s="111"/>
      <c r="W684" s="111"/>
      <c r="X684" s="111"/>
      <c r="Y684" s="25"/>
    </row>
    <row r="685" spans="7:25" ht="13">
      <c r="G685" s="25"/>
      <c r="M685" s="25"/>
      <c r="S685" s="54"/>
      <c r="T685" s="111"/>
      <c r="U685" s="111"/>
      <c r="V685" s="111"/>
      <c r="W685" s="111"/>
      <c r="X685" s="111"/>
      <c r="Y685" s="25"/>
    </row>
    <row r="686" spans="7:25" ht="13">
      <c r="G686" s="25"/>
      <c r="M686" s="25"/>
      <c r="S686" s="54"/>
      <c r="T686" s="111"/>
      <c r="U686" s="111"/>
      <c r="V686" s="111"/>
      <c r="W686" s="111"/>
      <c r="X686" s="111"/>
      <c r="Y686" s="25"/>
    </row>
    <row r="687" spans="7:25" ht="13">
      <c r="G687" s="25"/>
      <c r="M687" s="25"/>
      <c r="S687" s="54"/>
      <c r="T687" s="111"/>
      <c r="U687" s="111"/>
      <c r="V687" s="111"/>
      <c r="W687" s="111"/>
      <c r="X687" s="111"/>
      <c r="Y687" s="25"/>
    </row>
    <row r="688" spans="7:25" ht="13">
      <c r="G688" s="25"/>
      <c r="M688" s="25"/>
      <c r="S688" s="54"/>
      <c r="T688" s="111"/>
      <c r="U688" s="111"/>
      <c r="V688" s="111"/>
      <c r="W688" s="111"/>
      <c r="X688" s="111"/>
      <c r="Y688" s="25"/>
    </row>
    <row r="689" spans="7:25" ht="13">
      <c r="G689" s="25"/>
      <c r="M689" s="25"/>
      <c r="S689" s="54"/>
      <c r="T689" s="111"/>
      <c r="U689" s="111"/>
      <c r="V689" s="111"/>
      <c r="W689" s="111"/>
      <c r="X689" s="111"/>
      <c r="Y689" s="25"/>
    </row>
    <row r="690" spans="7:25" ht="13">
      <c r="G690" s="25"/>
      <c r="M690" s="25"/>
      <c r="S690" s="54"/>
      <c r="T690" s="111"/>
      <c r="U690" s="111"/>
      <c r="V690" s="111"/>
      <c r="W690" s="111"/>
      <c r="X690" s="111"/>
      <c r="Y690" s="25"/>
    </row>
    <row r="691" spans="7:25" ht="13">
      <c r="G691" s="25"/>
      <c r="M691" s="25"/>
      <c r="S691" s="54"/>
      <c r="T691" s="111"/>
      <c r="U691" s="111"/>
      <c r="V691" s="111"/>
      <c r="W691" s="111"/>
      <c r="X691" s="111"/>
      <c r="Y691" s="25"/>
    </row>
    <row r="692" spans="7:25" ht="13">
      <c r="G692" s="25"/>
      <c r="M692" s="25"/>
      <c r="S692" s="54"/>
      <c r="T692" s="111"/>
      <c r="U692" s="111"/>
      <c r="V692" s="111"/>
      <c r="W692" s="111"/>
      <c r="X692" s="111"/>
      <c r="Y692" s="25"/>
    </row>
    <row r="693" spans="7:25" ht="13">
      <c r="G693" s="25"/>
      <c r="M693" s="25"/>
      <c r="S693" s="54"/>
      <c r="T693" s="111"/>
      <c r="U693" s="111"/>
      <c r="V693" s="111"/>
      <c r="W693" s="111"/>
      <c r="X693" s="111"/>
      <c r="Y693" s="25"/>
    </row>
    <row r="694" spans="7:25" ht="13">
      <c r="G694" s="25"/>
      <c r="M694" s="25"/>
      <c r="S694" s="54"/>
      <c r="T694" s="111"/>
      <c r="U694" s="111"/>
      <c r="V694" s="111"/>
      <c r="W694" s="111"/>
      <c r="X694" s="111"/>
      <c r="Y694" s="25"/>
    </row>
    <row r="695" spans="7:25" ht="13">
      <c r="G695" s="25"/>
      <c r="M695" s="25"/>
      <c r="S695" s="54"/>
      <c r="T695" s="111"/>
      <c r="U695" s="111"/>
      <c r="V695" s="111"/>
      <c r="W695" s="111"/>
      <c r="X695" s="111"/>
      <c r="Y695" s="25"/>
    </row>
    <row r="696" spans="7:25" ht="13">
      <c r="G696" s="25"/>
      <c r="M696" s="25"/>
      <c r="S696" s="54"/>
      <c r="T696" s="111"/>
      <c r="U696" s="111"/>
      <c r="V696" s="111"/>
      <c r="W696" s="111"/>
      <c r="X696" s="111"/>
      <c r="Y696" s="25"/>
    </row>
    <row r="697" spans="7:25" ht="13">
      <c r="G697" s="25"/>
      <c r="M697" s="25"/>
      <c r="S697" s="54"/>
      <c r="T697" s="111"/>
      <c r="U697" s="111"/>
      <c r="V697" s="111"/>
      <c r="W697" s="111"/>
      <c r="X697" s="111"/>
      <c r="Y697" s="25"/>
    </row>
    <row r="698" spans="7:25" ht="13">
      <c r="G698" s="25"/>
      <c r="M698" s="25"/>
      <c r="S698" s="54"/>
      <c r="T698" s="111"/>
      <c r="U698" s="111"/>
      <c r="V698" s="111"/>
      <c r="W698" s="111"/>
      <c r="X698" s="111"/>
      <c r="Y698" s="25"/>
    </row>
    <row r="699" spans="7:25" ht="13">
      <c r="G699" s="25"/>
      <c r="M699" s="25"/>
      <c r="S699" s="54"/>
      <c r="T699" s="111"/>
      <c r="U699" s="111"/>
      <c r="V699" s="111"/>
      <c r="W699" s="111"/>
      <c r="X699" s="111"/>
      <c r="Y699" s="25"/>
    </row>
    <row r="700" spans="7:25" ht="13">
      <c r="G700" s="25"/>
      <c r="M700" s="25"/>
      <c r="S700" s="54"/>
      <c r="T700" s="111"/>
      <c r="U700" s="111"/>
      <c r="V700" s="111"/>
      <c r="W700" s="111"/>
      <c r="X700" s="111"/>
      <c r="Y700" s="25"/>
    </row>
    <row r="701" spans="7:25" ht="13">
      <c r="G701" s="25"/>
      <c r="M701" s="25"/>
      <c r="S701" s="54"/>
      <c r="T701" s="111"/>
      <c r="U701" s="111"/>
      <c r="V701" s="111"/>
      <c r="W701" s="111"/>
      <c r="X701" s="111"/>
      <c r="Y701" s="25"/>
    </row>
    <row r="702" spans="7:25" ht="13">
      <c r="G702" s="25"/>
      <c r="M702" s="25"/>
      <c r="S702" s="54"/>
      <c r="T702" s="111"/>
      <c r="U702" s="111"/>
      <c r="V702" s="111"/>
      <c r="W702" s="111"/>
      <c r="X702" s="111"/>
      <c r="Y702" s="25"/>
    </row>
    <row r="703" spans="7:25" ht="13">
      <c r="G703" s="25"/>
      <c r="M703" s="25"/>
      <c r="S703" s="54"/>
      <c r="T703" s="111"/>
      <c r="U703" s="111"/>
      <c r="V703" s="111"/>
      <c r="W703" s="111"/>
      <c r="X703" s="111"/>
      <c r="Y703" s="25"/>
    </row>
    <row r="704" spans="7:25" ht="13">
      <c r="G704" s="25"/>
      <c r="M704" s="25"/>
      <c r="S704" s="54"/>
      <c r="T704" s="111"/>
      <c r="U704" s="111"/>
      <c r="V704" s="111"/>
      <c r="W704" s="111"/>
      <c r="X704" s="111"/>
      <c r="Y704" s="25"/>
    </row>
    <row r="705" spans="7:25" ht="13">
      <c r="G705" s="25"/>
      <c r="M705" s="25"/>
      <c r="S705" s="54"/>
      <c r="T705" s="111"/>
      <c r="U705" s="111"/>
      <c r="V705" s="111"/>
      <c r="W705" s="111"/>
      <c r="X705" s="111"/>
      <c r="Y705" s="25"/>
    </row>
    <row r="706" spans="7:25" ht="13">
      <c r="G706" s="25"/>
      <c r="M706" s="25"/>
      <c r="S706" s="54"/>
      <c r="T706" s="111"/>
      <c r="U706" s="111"/>
      <c r="V706" s="111"/>
      <c r="W706" s="111"/>
      <c r="X706" s="111"/>
      <c r="Y706" s="25"/>
    </row>
    <row r="707" spans="7:25" ht="13">
      <c r="G707" s="25"/>
      <c r="M707" s="25"/>
      <c r="S707" s="54"/>
      <c r="T707" s="111"/>
      <c r="U707" s="111"/>
      <c r="V707" s="111"/>
      <c r="W707" s="111"/>
      <c r="X707" s="111"/>
      <c r="Y707" s="25"/>
    </row>
    <row r="708" spans="7:25" ht="13">
      <c r="G708" s="25"/>
      <c r="M708" s="25"/>
      <c r="S708" s="54"/>
      <c r="T708" s="111"/>
      <c r="U708" s="111"/>
      <c r="V708" s="111"/>
      <c r="W708" s="111"/>
      <c r="X708" s="111"/>
      <c r="Y708" s="25"/>
    </row>
    <row r="709" spans="7:25" ht="13">
      <c r="G709" s="25"/>
      <c r="M709" s="25"/>
      <c r="S709" s="54"/>
      <c r="T709" s="111"/>
      <c r="U709" s="111"/>
      <c r="V709" s="111"/>
      <c r="W709" s="111"/>
      <c r="X709" s="111"/>
      <c r="Y709" s="25"/>
    </row>
    <row r="710" spans="7:25" ht="13">
      <c r="G710" s="25"/>
      <c r="M710" s="25"/>
      <c r="S710" s="54"/>
      <c r="T710" s="111"/>
      <c r="U710" s="111"/>
      <c r="V710" s="111"/>
      <c r="W710" s="111"/>
      <c r="X710" s="111"/>
      <c r="Y710" s="25"/>
    </row>
    <row r="711" spans="7:25" ht="13">
      <c r="G711" s="25"/>
      <c r="M711" s="25"/>
      <c r="S711" s="54"/>
      <c r="T711" s="111"/>
      <c r="U711" s="111"/>
      <c r="V711" s="111"/>
      <c r="W711" s="111"/>
      <c r="X711" s="111"/>
      <c r="Y711" s="25"/>
    </row>
    <row r="712" spans="7:25" ht="13">
      <c r="G712" s="25"/>
      <c r="M712" s="25"/>
      <c r="S712" s="54"/>
      <c r="T712" s="111"/>
      <c r="U712" s="111"/>
      <c r="V712" s="111"/>
      <c r="W712" s="111"/>
      <c r="X712" s="111"/>
      <c r="Y712" s="25"/>
    </row>
    <row r="713" spans="7:25" ht="13">
      <c r="G713" s="25"/>
      <c r="M713" s="25"/>
      <c r="S713" s="54"/>
      <c r="T713" s="111"/>
      <c r="U713" s="111"/>
      <c r="V713" s="111"/>
      <c r="W713" s="111"/>
      <c r="X713" s="111"/>
      <c r="Y713" s="25"/>
    </row>
    <row r="714" spans="7:25" ht="13">
      <c r="G714" s="25"/>
      <c r="M714" s="25"/>
      <c r="S714" s="54"/>
      <c r="T714" s="111"/>
      <c r="U714" s="111"/>
      <c r="V714" s="111"/>
      <c r="W714" s="111"/>
      <c r="X714" s="111"/>
      <c r="Y714" s="25"/>
    </row>
    <row r="715" spans="7:25" ht="13">
      <c r="G715" s="25"/>
      <c r="M715" s="25"/>
      <c r="S715" s="54"/>
      <c r="T715" s="111"/>
      <c r="U715" s="111"/>
      <c r="V715" s="111"/>
      <c r="W715" s="111"/>
      <c r="X715" s="111"/>
      <c r="Y715" s="25"/>
    </row>
    <row r="716" spans="7:25" ht="13">
      <c r="G716" s="25"/>
      <c r="M716" s="25"/>
      <c r="S716" s="54"/>
      <c r="T716" s="111"/>
      <c r="U716" s="111"/>
      <c r="V716" s="111"/>
      <c r="W716" s="111"/>
      <c r="X716" s="111"/>
      <c r="Y716" s="25"/>
    </row>
    <row r="717" spans="7:25" ht="13">
      <c r="G717" s="25"/>
      <c r="M717" s="25"/>
      <c r="S717" s="54"/>
      <c r="T717" s="111"/>
      <c r="U717" s="111"/>
      <c r="V717" s="111"/>
      <c r="W717" s="111"/>
      <c r="X717" s="111"/>
      <c r="Y717" s="25"/>
    </row>
    <row r="718" spans="7:25" ht="13">
      <c r="G718" s="25"/>
      <c r="M718" s="25"/>
      <c r="S718" s="54"/>
      <c r="T718" s="111"/>
      <c r="U718" s="111"/>
      <c r="V718" s="111"/>
      <c r="W718" s="111"/>
      <c r="X718" s="111"/>
      <c r="Y718" s="25"/>
    </row>
    <row r="719" spans="7:25" ht="13">
      <c r="G719" s="25"/>
      <c r="M719" s="25"/>
      <c r="S719" s="54"/>
      <c r="T719" s="111"/>
      <c r="U719" s="111"/>
      <c r="V719" s="111"/>
      <c r="W719" s="111"/>
      <c r="X719" s="111"/>
      <c r="Y719" s="25"/>
    </row>
    <row r="720" spans="7:25" ht="13">
      <c r="G720" s="25"/>
      <c r="M720" s="25"/>
      <c r="S720" s="54"/>
      <c r="T720" s="111"/>
      <c r="U720" s="111"/>
      <c r="V720" s="111"/>
      <c r="W720" s="111"/>
      <c r="X720" s="111"/>
      <c r="Y720" s="25"/>
    </row>
    <row r="721" spans="7:25" ht="13">
      <c r="G721" s="25"/>
      <c r="M721" s="25"/>
      <c r="S721" s="54"/>
      <c r="T721" s="111"/>
      <c r="U721" s="111"/>
      <c r="V721" s="111"/>
      <c r="W721" s="111"/>
      <c r="X721" s="111"/>
      <c r="Y721" s="25"/>
    </row>
    <row r="722" spans="7:25" ht="13">
      <c r="G722" s="25"/>
      <c r="M722" s="25"/>
      <c r="S722" s="54"/>
      <c r="T722" s="111"/>
      <c r="U722" s="111"/>
      <c r="V722" s="111"/>
      <c r="W722" s="111"/>
      <c r="X722" s="111"/>
      <c r="Y722" s="25"/>
    </row>
    <row r="723" spans="7:25" ht="13">
      <c r="G723" s="25"/>
      <c r="M723" s="25"/>
      <c r="S723" s="54"/>
      <c r="T723" s="111"/>
      <c r="U723" s="111"/>
      <c r="V723" s="111"/>
      <c r="W723" s="111"/>
      <c r="X723" s="111"/>
      <c r="Y723" s="25"/>
    </row>
    <row r="724" spans="7:25" ht="13">
      <c r="G724" s="25"/>
      <c r="M724" s="25"/>
      <c r="S724" s="54"/>
      <c r="T724" s="111"/>
      <c r="U724" s="111"/>
      <c r="V724" s="111"/>
      <c r="W724" s="111"/>
      <c r="X724" s="111"/>
      <c r="Y724" s="25"/>
    </row>
    <row r="725" spans="7:25" ht="13">
      <c r="G725" s="25"/>
      <c r="M725" s="25"/>
      <c r="S725" s="54"/>
      <c r="T725" s="111"/>
      <c r="U725" s="111"/>
      <c r="V725" s="111"/>
      <c r="W725" s="111"/>
      <c r="X725" s="111"/>
      <c r="Y725" s="25"/>
    </row>
    <row r="726" spans="7:25" ht="13">
      <c r="G726" s="25"/>
      <c r="M726" s="25"/>
      <c r="S726" s="54"/>
      <c r="T726" s="111"/>
      <c r="U726" s="111"/>
      <c r="V726" s="111"/>
      <c r="W726" s="111"/>
      <c r="X726" s="111"/>
      <c r="Y726" s="25"/>
    </row>
    <row r="727" spans="7:25" ht="13">
      <c r="G727" s="25"/>
      <c r="M727" s="25"/>
      <c r="S727" s="54"/>
      <c r="T727" s="111"/>
      <c r="U727" s="111"/>
      <c r="V727" s="111"/>
      <c r="W727" s="111"/>
      <c r="X727" s="111"/>
      <c r="Y727" s="25"/>
    </row>
    <row r="728" spans="7:25" ht="13">
      <c r="G728" s="25"/>
      <c r="M728" s="25"/>
      <c r="S728" s="54"/>
      <c r="T728" s="111"/>
      <c r="U728" s="111"/>
      <c r="V728" s="111"/>
      <c r="W728" s="111"/>
      <c r="X728" s="111"/>
      <c r="Y728" s="25"/>
    </row>
    <row r="729" spans="7:25" ht="13">
      <c r="G729" s="25"/>
      <c r="M729" s="25"/>
      <c r="S729" s="54"/>
      <c r="T729" s="111"/>
      <c r="U729" s="111"/>
      <c r="V729" s="111"/>
      <c r="W729" s="111"/>
      <c r="X729" s="111"/>
      <c r="Y729" s="25"/>
    </row>
    <row r="730" spans="7:25" ht="13">
      <c r="G730" s="25"/>
      <c r="M730" s="25"/>
      <c r="S730" s="54"/>
      <c r="T730" s="111"/>
      <c r="U730" s="111"/>
      <c r="V730" s="111"/>
      <c r="W730" s="111"/>
      <c r="X730" s="111"/>
      <c r="Y730" s="25"/>
    </row>
    <row r="731" spans="7:25" ht="13">
      <c r="G731" s="25"/>
      <c r="M731" s="25"/>
      <c r="S731" s="54"/>
      <c r="T731" s="111"/>
      <c r="U731" s="111"/>
      <c r="V731" s="111"/>
      <c r="W731" s="111"/>
      <c r="X731" s="111"/>
      <c r="Y731" s="25"/>
    </row>
    <row r="732" spans="7:25" ht="13">
      <c r="G732" s="25"/>
      <c r="M732" s="25"/>
      <c r="S732" s="54"/>
      <c r="T732" s="111"/>
      <c r="U732" s="111"/>
      <c r="V732" s="111"/>
      <c r="W732" s="111"/>
      <c r="X732" s="111"/>
      <c r="Y732" s="25"/>
    </row>
    <row r="733" spans="7:25" ht="13">
      <c r="G733" s="25"/>
      <c r="M733" s="25"/>
      <c r="S733" s="54"/>
      <c r="T733" s="111"/>
      <c r="U733" s="111"/>
      <c r="V733" s="111"/>
      <c r="W733" s="111"/>
      <c r="X733" s="111"/>
      <c r="Y733" s="25"/>
    </row>
    <row r="734" spans="7:25" ht="13">
      <c r="G734" s="25"/>
      <c r="M734" s="25"/>
      <c r="S734" s="54"/>
      <c r="T734" s="111"/>
      <c r="U734" s="111"/>
      <c r="V734" s="111"/>
      <c r="W734" s="111"/>
      <c r="X734" s="111"/>
      <c r="Y734" s="25"/>
    </row>
    <row r="735" spans="7:25" ht="13">
      <c r="G735" s="25"/>
      <c r="M735" s="25"/>
      <c r="S735" s="54"/>
      <c r="T735" s="111"/>
      <c r="U735" s="111"/>
      <c r="V735" s="111"/>
      <c r="W735" s="111"/>
      <c r="X735" s="111"/>
      <c r="Y735" s="25"/>
    </row>
    <row r="736" spans="7:25" ht="13">
      <c r="G736" s="25"/>
      <c r="M736" s="25"/>
      <c r="S736" s="54"/>
      <c r="T736" s="111"/>
      <c r="U736" s="111"/>
      <c r="V736" s="111"/>
      <c r="W736" s="111"/>
      <c r="X736" s="111"/>
      <c r="Y736" s="25"/>
    </row>
    <row r="737" spans="7:25" ht="13">
      <c r="G737" s="25"/>
      <c r="M737" s="25"/>
      <c r="S737" s="54"/>
      <c r="T737" s="111"/>
      <c r="U737" s="111"/>
      <c r="V737" s="111"/>
      <c r="W737" s="111"/>
      <c r="X737" s="111"/>
      <c r="Y737" s="25"/>
    </row>
    <row r="738" spans="7:25" ht="13">
      <c r="G738" s="25"/>
      <c r="M738" s="25"/>
      <c r="S738" s="54"/>
      <c r="T738" s="111"/>
      <c r="U738" s="111"/>
      <c r="V738" s="111"/>
      <c r="W738" s="111"/>
      <c r="X738" s="111"/>
      <c r="Y738" s="25"/>
    </row>
    <row r="739" spans="7:25" ht="13">
      <c r="G739" s="25"/>
      <c r="M739" s="25"/>
      <c r="S739" s="54"/>
      <c r="T739" s="111"/>
      <c r="U739" s="111"/>
      <c r="V739" s="111"/>
      <c r="W739" s="111"/>
      <c r="X739" s="111"/>
      <c r="Y739" s="25"/>
    </row>
    <row r="740" spans="7:25" ht="13">
      <c r="G740" s="25"/>
      <c r="M740" s="25"/>
      <c r="S740" s="54"/>
      <c r="T740" s="111"/>
      <c r="U740" s="111"/>
      <c r="V740" s="111"/>
      <c r="W740" s="111"/>
      <c r="X740" s="111"/>
      <c r="Y740" s="25"/>
    </row>
    <row r="741" spans="7:25" ht="13">
      <c r="G741" s="25"/>
      <c r="M741" s="25"/>
      <c r="S741" s="54"/>
      <c r="T741" s="111"/>
      <c r="U741" s="111"/>
      <c r="V741" s="111"/>
      <c r="W741" s="111"/>
      <c r="X741" s="111"/>
      <c r="Y741" s="25"/>
    </row>
    <row r="742" spans="7:25" ht="13">
      <c r="G742" s="25"/>
      <c r="M742" s="25"/>
      <c r="S742" s="54"/>
      <c r="T742" s="111"/>
      <c r="U742" s="111"/>
      <c r="V742" s="111"/>
      <c r="W742" s="111"/>
      <c r="X742" s="111"/>
      <c r="Y742" s="25"/>
    </row>
    <row r="743" spans="7:25" ht="13">
      <c r="G743" s="25"/>
      <c r="M743" s="25"/>
      <c r="S743" s="54"/>
      <c r="T743" s="111"/>
      <c r="U743" s="111"/>
      <c r="V743" s="111"/>
      <c r="W743" s="111"/>
      <c r="X743" s="111"/>
      <c r="Y743" s="25"/>
    </row>
    <row r="744" spans="7:25" ht="13">
      <c r="G744" s="25"/>
      <c r="M744" s="25"/>
      <c r="S744" s="54"/>
      <c r="T744" s="111"/>
      <c r="U744" s="111"/>
      <c r="V744" s="111"/>
      <c r="W744" s="111"/>
      <c r="X744" s="111"/>
      <c r="Y744" s="25"/>
    </row>
    <row r="745" spans="7:25" ht="13">
      <c r="G745" s="25"/>
      <c r="M745" s="25"/>
      <c r="S745" s="54"/>
      <c r="T745" s="111"/>
      <c r="U745" s="111"/>
      <c r="V745" s="111"/>
      <c r="W745" s="111"/>
      <c r="X745" s="111"/>
      <c r="Y745" s="25"/>
    </row>
    <row r="746" spans="7:25" ht="13">
      <c r="G746" s="25"/>
      <c r="M746" s="25"/>
      <c r="S746" s="54"/>
      <c r="T746" s="111"/>
      <c r="U746" s="111"/>
      <c r="V746" s="111"/>
      <c r="W746" s="111"/>
      <c r="X746" s="111"/>
      <c r="Y746" s="25"/>
    </row>
    <row r="747" spans="7:25" ht="13">
      <c r="G747" s="25"/>
      <c r="M747" s="25"/>
      <c r="S747" s="54"/>
      <c r="T747" s="111"/>
      <c r="U747" s="111"/>
      <c r="V747" s="111"/>
      <c r="W747" s="111"/>
      <c r="X747" s="111"/>
      <c r="Y747" s="25"/>
    </row>
    <row r="748" spans="7:25" ht="13">
      <c r="G748" s="25"/>
      <c r="M748" s="25"/>
      <c r="S748" s="54"/>
      <c r="T748" s="111"/>
      <c r="U748" s="111"/>
      <c r="V748" s="111"/>
      <c r="W748" s="111"/>
      <c r="X748" s="111"/>
      <c r="Y748" s="25"/>
    </row>
    <row r="749" spans="7:25" ht="13">
      <c r="G749" s="25"/>
      <c r="M749" s="25"/>
      <c r="S749" s="54"/>
      <c r="T749" s="111"/>
      <c r="U749" s="111"/>
      <c r="V749" s="111"/>
      <c r="W749" s="111"/>
      <c r="X749" s="111"/>
      <c r="Y749" s="25"/>
    </row>
    <row r="750" spans="7:25" ht="13">
      <c r="G750" s="25"/>
      <c r="M750" s="25"/>
      <c r="S750" s="54"/>
      <c r="T750" s="111"/>
      <c r="U750" s="111"/>
      <c r="V750" s="111"/>
      <c r="W750" s="111"/>
      <c r="X750" s="111"/>
      <c r="Y750" s="25"/>
    </row>
    <row r="751" spans="7:25" ht="13">
      <c r="G751" s="25"/>
      <c r="M751" s="25"/>
      <c r="S751" s="54"/>
      <c r="T751" s="111"/>
      <c r="U751" s="111"/>
      <c r="V751" s="111"/>
      <c r="W751" s="111"/>
      <c r="X751" s="111"/>
      <c r="Y751" s="25"/>
    </row>
    <row r="752" spans="7:25" ht="13">
      <c r="G752" s="25"/>
      <c r="M752" s="25"/>
      <c r="S752" s="54"/>
      <c r="T752" s="111"/>
      <c r="U752" s="111"/>
      <c r="V752" s="111"/>
      <c r="W752" s="111"/>
      <c r="X752" s="111"/>
      <c r="Y752" s="25"/>
    </row>
    <row r="753" spans="7:25" ht="13">
      <c r="G753" s="25"/>
      <c r="M753" s="25"/>
      <c r="S753" s="54"/>
      <c r="T753" s="111"/>
      <c r="U753" s="111"/>
      <c r="V753" s="111"/>
      <c r="W753" s="111"/>
      <c r="X753" s="111"/>
      <c r="Y753" s="25"/>
    </row>
    <row r="754" spans="7:25" ht="13">
      <c r="G754" s="25"/>
      <c r="M754" s="25"/>
      <c r="S754" s="54"/>
      <c r="T754" s="111"/>
      <c r="U754" s="111"/>
      <c r="V754" s="111"/>
      <c r="W754" s="111"/>
      <c r="X754" s="111"/>
      <c r="Y754" s="25"/>
    </row>
    <row r="755" spans="7:25" ht="13">
      <c r="G755" s="25"/>
      <c r="M755" s="25"/>
      <c r="S755" s="54"/>
      <c r="T755" s="111"/>
      <c r="U755" s="111"/>
      <c r="V755" s="111"/>
      <c r="W755" s="111"/>
      <c r="X755" s="111"/>
      <c r="Y755" s="25"/>
    </row>
    <row r="756" spans="7:25" ht="13">
      <c r="G756" s="25"/>
      <c r="M756" s="25"/>
      <c r="S756" s="54"/>
      <c r="T756" s="111"/>
      <c r="U756" s="111"/>
      <c r="V756" s="111"/>
      <c r="W756" s="111"/>
      <c r="X756" s="111"/>
      <c r="Y756" s="25"/>
    </row>
    <row r="757" spans="7:25" ht="13">
      <c r="G757" s="25"/>
      <c r="M757" s="25"/>
      <c r="S757" s="54"/>
      <c r="T757" s="111"/>
      <c r="U757" s="111"/>
      <c r="V757" s="111"/>
      <c r="W757" s="111"/>
      <c r="X757" s="111"/>
      <c r="Y757" s="25"/>
    </row>
    <row r="758" spans="7:25" ht="13">
      <c r="G758" s="25"/>
      <c r="M758" s="25"/>
      <c r="S758" s="54"/>
      <c r="T758" s="111"/>
      <c r="U758" s="111"/>
      <c r="V758" s="111"/>
      <c r="W758" s="111"/>
      <c r="X758" s="111"/>
      <c r="Y758" s="25"/>
    </row>
    <row r="759" spans="7:25" ht="13">
      <c r="G759" s="25"/>
      <c r="M759" s="25"/>
      <c r="S759" s="54"/>
      <c r="T759" s="111"/>
      <c r="U759" s="111"/>
      <c r="V759" s="111"/>
      <c r="W759" s="111"/>
      <c r="X759" s="111"/>
      <c r="Y759" s="25"/>
    </row>
    <row r="760" spans="7:25" ht="13">
      <c r="G760" s="25"/>
      <c r="M760" s="25"/>
      <c r="S760" s="54"/>
      <c r="T760" s="111"/>
      <c r="U760" s="111"/>
      <c r="V760" s="111"/>
      <c r="W760" s="111"/>
      <c r="X760" s="111"/>
      <c r="Y760" s="25"/>
    </row>
    <row r="761" spans="7:25" ht="13">
      <c r="G761" s="25"/>
      <c r="M761" s="25"/>
      <c r="S761" s="54"/>
      <c r="T761" s="111"/>
      <c r="U761" s="111"/>
      <c r="V761" s="111"/>
      <c r="W761" s="111"/>
      <c r="X761" s="111"/>
      <c r="Y761" s="25"/>
    </row>
    <row r="762" spans="7:25" ht="13">
      <c r="G762" s="25"/>
      <c r="M762" s="25"/>
      <c r="S762" s="54"/>
      <c r="T762" s="111"/>
      <c r="U762" s="111"/>
      <c r="V762" s="111"/>
      <c r="W762" s="111"/>
      <c r="X762" s="111"/>
      <c r="Y762" s="25"/>
    </row>
    <row r="763" spans="7:25" ht="13">
      <c r="G763" s="25"/>
      <c r="M763" s="25"/>
      <c r="S763" s="54"/>
      <c r="T763" s="111"/>
      <c r="U763" s="111"/>
      <c r="V763" s="111"/>
      <c r="W763" s="111"/>
      <c r="X763" s="111"/>
      <c r="Y763" s="25"/>
    </row>
    <row r="764" spans="7:25" ht="13">
      <c r="G764" s="25"/>
      <c r="M764" s="25"/>
      <c r="S764" s="54"/>
      <c r="T764" s="111"/>
      <c r="U764" s="111"/>
      <c r="V764" s="111"/>
      <c r="W764" s="111"/>
      <c r="X764" s="111"/>
      <c r="Y764" s="25"/>
    </row>
    <row r="765" spans="7:25" ht="13">
      <c r="G765" s="25"/>
      <c r="M765" s="25"/>
      <c r="S765" s="54"/>
      <c r="T765" s="111"/>
      <c r="U765" s="111"/>
      <c r="V765" s="111"/>
      <c r="W765" s="111"/>
      <c r="X765" s="111"/>
      <c r="Y765" s="25"/>
    </row>
    <row r="766" spans="7:25" ht="13">
      <c r="G766" s="25"/>
      <c r="M766" s="25"/>
      <c r="S766" s="54"/>
      <c r="T766" s="111"/>
      <c r="U766" s="111"/>
      <c r="V766" s="111"/>
      <c r="W766" s="111"/>
      <c r="X766" s="111"/>
      <c r="Y766" s="25"/>
    </row>
    <row r="767" spans="7:25" ht="13">
      <c r="G767" s="25"/>
      <c r="M767" s="25"/>
      <c r="S767" s="54"/>
      <c r="T767" s="111"/>
      <c r="U767" s="111"/>
      <c r="V767" s="111"/>
      <c r="W767" s="111"/>
      <c r="X767" s="111"/>
      <c r="Y767" s="25"/>
    </row>
    <row r="768" spans="7:25" ht="13">
      <c r="G768" s="25"/>
      <c r="M768" s="25"/>
      <c r="S768" s="54"/>
      <c r="T768" s="111"/>
      <c r="U768" s="111"/>
      <c r="V768" s="111"/>
      <c r="W768" s="111"/>
      <c r="X768" s="111"/>
      <c r="Y768" s="25"/>
    </row>
    <row r="769" spans="7:25" ht="13">
      <c r="G769" s="25"/>
      <c r="M769" s="25"/>
      <c r="S769" s="54"/>
      <c r="T769" s="111"/>
      <c r="U769" s="111"/>
      <c r="V769" s="111"/>
      <c r="W769" s="111"/>
      <c r="X769" s="111"/>
      <c r="Y769" s="25"/>
    </row>
    <row r="770" spans="7:25" ht="13">
      <c r="G770" s="25"/>
      <c r="M770" s="25"/>
      <c r="S770" s="54"/>
      <c r="T770" s="111"/>
      <c r="U770" s="111"/>
      <c r="V770" s="111"/>
      <c r="W770" s="111"/>
      <c r="X770" s="111"/>
      <c r="Y770" s="25"/>
    </row>
    <row r="771" spans="7:25" ht="13">
      <c r="G771" s="25"/>
      <c r="M771" s="25"/>
      <c r="S771" s="54"/>
      <c r="T771" s="111"/>
      <c r="U771" s="111"/>
      <c r="V771" s="111"/>
      <c r="W771" s="111"/>
      <c r="X771" s="111"/>
      <c r="Y771" s="25"/>
    </row>
    <row r="772" spans="7:25" ht="13">
      <c r="G772" s="25"/>
      <c r="M772" s="25"/>
      <c r="S772" s="54"/>
      <c r="T772" s="111"/>
      <c r="U772" s="111"/>
      <c r="V772" s="111"/>
      <c r="W772" s="111"/>
      <c r="X772" s="111"/>
      <c r="Y772" s="25"/>
    </row>
    <row r="773" spans="7:25" ht="13">
      <c r="G773" s="25"/>
      <c r="M773" s="25"/>
      <c r="S773" s="54"/>
      <c r="T773" s="111"/>
      <c r="U773" s="111"/>
      <c r="V773" s="111"/>
      <c r="W773" s="111"/>
      <c r="X773" s="111"/>
      <c r="Y773" s="25"/>
    </row>
    <row r="774" spans="7:25" ht="13">
      <c r="G774" s="25"/>
      <c r="M774" s="25"/>
      <c r="S774" s="54"/>
      <c r="T774" s="111"/>
      <c r="U774" s="111"/>
      <c r="V774" s="111"/>
      <c r="W774" s="111"/>
      <c r="X774" s="111"/>
      <c r="Y774" s="25"/>
    </row>
    <row r="775" spans="7:25" ht="13">
      <c r="G775" s="25"/>
      <c r="M775" s="25"/>
      <c r="S775" s="54"/>
      <c r="T775" s="111"/>
      <c r="U775" s="111"/>
      <c r="V775" s="111"/>
      <c r="W775" s="111"/>
      <c r="X775" s="111"/>
      <c r="Y775" s="25"/>
    </row>
    <row r="776" spans="7:25" ht="13">
      <c r="G776" s="25"/>
      <c r="M776" s="25"/>
      <c r="S776" s="54"/>
      <c r="T776" s="111"/>
      <c r="U776" s="111"/>
      <c r="V776" s="111"/>
      <c r="W776" s="111"/>
      <c r="X776" s="111"/>
      <c r="Y776" s="25"/>
    </row>
    <row r="777" spans="7:25" ht="13">
      <c r="G777" s="25"/>
      <c r="M777" s="25"/>
      <c r="S777" s="54"/>
      <c r="T777" s="111"/>
      <c r="U777" s="111"/>
      <c r="V777" s="111"/>
      <c r="W777" s="111"/>
      <c r="X777" s="111"/>
      <c r="Y777" s="25"/>
    </row>
    <row r="778" spans="7:25" ht="13">
      <c r="G778" s="25"/>
      <c r="M778" s="25"/>
      <c r="S778" s="54"/>
      <c r="T778" s="111"/>
      <c r="U778" s="111"/>
      <c r="V778" s="111"/>
      <c r="W778" s="111"/>
      <c r="X778" s="111"/>
      <c r="Y778" s="25"/>
    </row>
    <row r="779" spans="7:25" ht="13">
      <c r="G779" s="25"/>
      <c r="M779" s="25"/>
      <c r="S779" s="54"/>
      <c r="T779" s="111"/>
      <c r="U779" s="111"/>
      <c r="V779" s="111"/>
      <c r="W779" s="111"/>
      <c r="X779" s="111"/>
      <c r="Y779" s="25"/>
    </row>
    <row r="780" spans="7:25" ht="13">
      <c r="G780" s="25"/>
      <c r="M780" s="25"/>
      <c r="S780" s="54"/>
      <c r="T780" s="111"/>
      <c r="U780" s="111"/>
      <c r="V780" s="111"/>
      <c r="W780" s="111"/>
      <c r="X780" s="111"/>
      <c r="Y780" s="25"/>
    </row>
    <row r="781" spans="7:25" ht="13">
      <c r="G781" s="25"/>
      <c r="M781" s="25"/>
      <c r="S781" s="54"/>
      <c r="T781" s="111"/>
      <c r="U781" s="111"/>
      <c r="V781" s="111"/>
      <c r="W781" s="111"/>
      <c r="X781" s="111"/>
      <c r="Y781" s="25"/>
    </row>
    <row r="782" spans="7:25" ht="13">
      <c r="G782" s="25"/>
      <c r="M782" s="25"/>
      <c r="S782" s="54"/>
      <c r="T782" s="111"/>
      <c r="U782" s="111"/>
      <c r="V782" s="111"/>
      <c r="W782" s="111"/>
      <c r="X782" s="111"/>
      <c r="Y782" s="25"/>
    </row>
    <row r="783" spans="7:25" ht="13">
      <c r="G783" s="25"/>
      <c r="M783" s="25"/>
      <c r="S783" s="54"/>
      <c r="T783" s="111"/>
      <c r="U783" s="111"/>
      <c r="V783" s="111"/>
      <c r="W783" s="111"/>
      <c r="X783" s="111"/>
      <c r="Y783" s="25"/>
    </row>
    <row r="784" spans="7:25" ht="13">
      <c r="G784" s="25"/>
      <c r="M784" s="25"/>
      <c r="S784" s="54"/>
      <c r="T784" s="111"/>
      <c r="U784" s="111"/>
      <c r="V784" s="111"/>
      <c r="W784" s="111"/>
      <c r="X784" s="111"/>
      <c r="Y784" s="25"/>
    </row>
    <row r="785" spans="7:25" ht="13">
      <c r="G785" s="25"/>
      <c r="M785" s="25"/>
      <c r="S785" s="54"/>
      <c r="T785" s="111"/>
      <c r="U785" s="111"/>
      <c r="V785" s="111"/>
      <c r="W785" s="111"/>
      <c r="X785" s="111"/>
      <c r="Y785" s="25"/>
    </row>
    <row r="786" spans="7:25" ht="13">
      <c r="G786" s="25"/>
      <c r="M786" s="25"/>
      <c r="S786" s="54"/>
      <c r="T786" s="111"/>
      <c r="U786" s="111"/>
      <c r="V786" s="111"/>
      <c r="W786" s="111"/>
      <c r="X786" s="111"/>
      <c r="Y786" s="25"/>
    </row>
    <row r="787" spans="7:25" ht="13">
      <c r="G787" s="25"/>
      <c r="M787" s="25"/>
      <c r="S787" s="54"/>
      <c r="T787" s="111"/>
      <c r="U787" s="111"/>
      <c r="V787" s="111"/>
      <c r="W787" s="111"/>
      <c r="X787" s="111"/>
      <c r="Y787" s="25"/>
    </row>
    <row r="788" spans="7:25" ht="13">
      <c r="G788" s="25"/>
      <c r="M788" s="25"/>
      <c r="S788" s="54"/>
      <c r="T788" s="111"/>
      <c r="U788" s="111"/>
      <c r="V788" s="111"/>
      <c r="W788" s="111"/>
      <c r="X788" s="111"/>
      <c r="Y788" s="25"/>
    </row>
    <row r="789" spans="7:25" ht="13">
      <c r="G789" s="25"/>
      <c r="M789" s="25"/>
      <c r="S789" s="54"/>
      <c r="T789" s="111"/>
      <c r="U789" s="111"/>
      <c r="V789" s="111"/>
      <c r="W789" s="111"/>
      <c r="X789" s="111"/>
      <c r="Y789" s="25"/>
    </row>
    <row r="790" spans="7:25" ht="13">
      <c r="G790" s="25"/>
      <c r="M790" s="25"/>
      <c r="S790" s="54"/>
      <c r="T790" s="111"/>
      <c r="U790" s="111"/>
      <c r="V790" s="111"/>
      <c r="W790" s="111"/>
      <c r="X790" s="111"/>
      <c r="Y790" s="25"/>
    </row>
    <row r="791" spans="7:25" ht="13">
      <c r="G791" s="25"/>
      <c r="M791" s="25"/>
      <c r="S791" s="54"/>
      <c r="T791" s="111"/>
      <c r="U791" s="111"/>
      <c r="V791" s="111"/>
      <c r="W791" s="111"/>
      <c r="X791" s="111"/>
      <c r="Y791" s="25"/>
    </row>
    <row r="792" spans="7:25" ht="13">
      <c r="G792" s="25"/>
      <c r="M792" s="25"/>
      <c r="S792" s="54"/>
      <c r="T792" s="111"/>
      <c r="U792" s="111"/>
      <c r="V792" s="111"/>
      <c r="W792" s="111"/>
      <c r="X792" s="111"/>
      <c r="Y792" s="25"/>
    </row>
    <row r="793" spans="7:25" ht="13">
      <c r="G793" s="25"/>
      <c r="M793" s="25"/>
      <c r="S793" s="54"/>
      <c r="T793" s="111"/>
      <c r="U793" s="111"/>
      <c r="V793" s="111"/>
      <c r="W793" s="111"/>
      <c r="X793" s="111"/>
      <c r="Y793" s="25"/>
    </row>
    <row r="794" spans="7:25" ht="13">
      <c r="G794" s="25"/>
      <c r="M794" s="25"/>
      <c r="S794" s="54"/>
      <c r="T794" s="111"/>
      <c r="U794" s="111"/>
      <c r="V794" s="111"/>
      <c r="W794" s="111"/>
      <c r="X794" s="111"/>
      <c r="Y794" s="25"/>
    </row>
    <row r="795" spans="7:25" ht="13">
      <c r="G795" s="25"/>
      <c r="M795" s="25"/>
      <c r="S795" s="54"/>
      <c r="T795" s="111"/>
      <c r="U795" s="111"/>
      <c r="V795" s="111"/>
      <c r="W795" s="111"/>
      <c r="X795" s="111"/>
      <c r="Y795" s="25"/>
    </row>
    <row r="796" spans="7:25" ht="13">
      <c r="G796" s="25"/>
      <c r="M796" s="25"/>
      <c r="S796" s="54"/>
      <c r="T796" s="111"/>
      <c r="U796" s="111"/>
      <c r="V796" s="111"/>
      <c r="W796" s="111"/>
      <c r="X796" s="111"/>
      <c r="Y796" s="25"/>
    </row>
    <row r="797" spans="7:25" ht="13">
      <c r="G797" s="25"/>
      <c r="M797" s="25"/>
      <c r="S797" s="54"/>
      <c r="T797" s="111"/>
      <c r="U797" s="111"/>
      <c r="V797" s="111"/>
      <c r="W797" s="111"/>
      <c r="X797" s="111"/>
      <c r="Y797" s="25"/>
    </row>
    <row r="798" spans="7:25" ht="13">
      <c r="G798" s="25"/>
      <c r="M798" s="25"/>
      <c r="S798" s="54"/>
      <c r="T798" s="111"/>
      <c r="U798" s="111"/>
      <c r="V798" s="111"/>
      <c r="W798" s="111"/>
      <c r="X798" s="111"/>
      <c r="Y798" s="25"/>
    </row>
    <row r="799" spans="7:25" ht="13">
      <c r="G799" s="25"/>
      <c r="M799" s="25"/>
      <c r="S799" s="54"/>
      <c r="T799" s="111"/>
      <c r="U799" s="111"/>
      <c r="V799" s="111"/>
      <c r="W799" s="111"/>
      <c r="X799" s="111"/>
      <c r="Y799" s="25"/>
    </row>
    <row r="800" spans="7:25" ht="13">
      <c r="G800" s="25"/>
      <c r="M800" s="25"/>
      <c r="S800" s="54"/>
      <c r="T800" s="111"/>
      <c r="U800" s="111"/>
      <c r="V800" s="111"/>
      <c r="W800" s="111"/>
      <c r="X800" s="111"/>
      <c r="Y800" s="25"/>
    </row>
    <row r="801" spans="7:25" ht="13">
      <c r="G801" s="25"/>
      <c r="M801" s="25"/>
      <c r="S801" s="54"/>
      <c r="T801" s="111"/>
      <c r="U801" s="111"/>
      <c r="V801" s="111"/>
      <c r="W801" s="111"/>
      <c r="X801" s="111"/>
      <c r="Y801" s="25"/>
    </row>
    <row r="802" spans="7:25" ht="13">
      <c r="G802" s="25"/>
      <c r="M802" s="25"/>
      <c r="S802" s="54"/>
      <c r="T802" s="111"/>
      <c r="U802" s="111"/>
      <c r="V802" s="111"/>
      <c r="W802" s="111"/>
      <c r="X802" s="111"/>
      <c r="Y802" s="25"/>
    </row>
    <row r="803" spans="7:25" ht="13">
      <c r="G803" s="25"/>
      <c r="M803" s="25"/>
      <c r="S803" s="54"/>
      <c r="T803" s="111"/>
      <c r="U803" s="111"/>
      <c r="V803" s="111"/>
      <c r="W803" s="111"/>
      <c r="X803" s="111"/>
      <c r="Y803" s="25"/>
    </row>
    <row r="804" spans="7:25" ht="13">
      <c r="G804" s="25"/>
      <c r="M804" s="25"/>
      <c r="S804" s="54"/>
      <c r="T804" s="111"/>
      <c r="U804" s="111"/>
      <c r="V804" s="111"/>
      <c r="W804" s="111"/>
      <c r="X804" s="111"/>
      <c r="Y804" s="25"/>
    </row>
    <row r="805" spans="7:25" ht="13">
      <c r="G805" s="25"/>
      <c r="M805" s="25"/>
      <c r="S805" s="54"/>
      <c r="T805" s="111"/>
      <c r="U805" s="111"/>
      <c r="V805" s="111"/>
      <c r="W805" s="111"/>
      <c r="X805" s="111"/>
      <c r="Y805" s="25"/>
    </row>
    <row r="806" spans="7:25" ht="13">
      <c r="G806" s="25"/>
      <c r="M806" s="25"/>
      <c r="S806" s="54"/>
      <c r="T806" s="111"/>
      <c r="U806" s="111"/>
      <c r="V806" s="111"/>
      <c r="W806" s="111"/>
      <c r="X806" s="111"/>
      <c r="Y806" s="25"/>
    </row>
    <row r="807" spans="7:25" ht="13">
      <c r="G807" s="25"/>
      <c r="M807" s="25"/>
      <c r="S807" s="54"/>
      <c r="T807" s="111"/>
      <c r="U807" s="111"/>
      <c r="V807" s="111"/>
      <c r="W807" s="111"/>
      <c r="X807" s="111"/>
      <c r="Y807" s="25"/>
    </row>
    <row r="808" spans="7:25" ht="13">
      <c r="G808" s="25"/>
      <c r="M808" s="25"/>
      <c r="S808" s="54"/>
      <c r="T808" s="111"/>
      <c r="U808" s="111"/>
      <c r="V808" s="111"/>
      <c r="W808" s="111"/>
      <c r="X808" s="111"/>
      <c r="Y808" s="25"/>
    </row>
    <row r="809" spans="7:25" ht="13">
      <c r="G809" s="25"/>
      <c r="M809" s="25"/>
      <c r="S809" s="54"/>
      <c r="T809" s="111"/>
      <c r="U809" s="111"/>
      <c r="V809" s="111"/>
      <c r="W809" s="111"/>
      <c r="X809" s="111"/>
      <c r="Y809" s="25"/>
    </row>
    <row r="810" spans="7:25" ht="13">
      <c r="G810" s="25"/>
      <c r="M810" s="25"/>
      <c r="S810" s="54"/>
      <c r="T810" s="111"/>
      <c r="U810" s="111"/>
      <c r="V810" s="111"/>
      <c r="W810" s="111"/>
      <c r="X810" s="111"/>
      <c r="Y810" s="25"/>
    </row>
    <row r="811" spans="7:25" ht="13">
      <c r="G811" s="25"/>
      <c r="M811" s="25"/>
      <c r="S811" s="54"/>
      <c r="T811" s="111"/>
      <c r="U811" s="111"/>
      <c r="V811" s="111"/>
      <c r="W811" s="111"/>
      <c r="X811" s="111"/>
      <c r="Y811" s="25"/>
    </row>
    <row r="812" spans="7:25" ht="13">
      <c r="G812" s="25"/>
      <c r="M812" s="25"/>
      <c r="S812" s="54"/>
      <c r="T812" s="111"/>
      <c r="U812" s="111"/>
      <c r="V812" s="111"/>
      <c r="W812" s="111"/>
      <c r="X812" s="111"/>
      <c r="Y812" s="25"/>
    </row>
    <row r="813" spans="7:25" ht="13">
      <c r="G813" s="25"/>
      <c r="M813" s="25"/>
      <c r="S813" s="54"/>
      <c r="T813" s="111"/>
      <c r="U813" s="111"/>
      <c r="V813" s="111"/>
      <c r="W813" s="111"/>
      <c r="X813" s="111"/>
      <c r="Y813" s="25"/>
    </row>
    <row r="814" spans="7:25" ht="13">
      <c r="G814" s="25"/>
      <c r="M814" s="25"/>
      <c r="S814" s="54"/>
      <c r="T814" s="111"/>
      <c r="U814" s="111"/>
      <c r="V814" s="111"/>
      <c r="W814" s="111"/>
      <c r="X814" s="111"/>
      <c r="Y814" s="25"/>
    </row>
    <row r="815" spans="7:25" ht="13">
      <c r="G815" s="25"/>
      <c r="M815" s="25"/>
      <c r="S815" s="54"/>
      <c r="T815" s="111"/>
      <c r="U815" s="111"/>
      <c r="V815" s="111"/>
      <c r="W815" s="111"/>
      <c r="X815" s="111"/>
      <c r="Y815" s="25"/>
    </row>
    <row r="816" spans="7:25" ht="13">
      <c r="G816" s="25"/>
      <c r="M816" s="25"/>
      <c r="S816" s="54"/>
      <c r="T816" s="111"/>
      <c r="U816" s="111"/>
      <c r="V816" s="111"/>
      <c r="W816" s="111"/>
      <c r="X816" s="111"/>
      <c r="Y816" s="25"/>
    </row>
    <row r="817" spans="7:25" ht="13">
      <c r="G817" s="25"/>
      <c r="M817" s="25"/>
      <c r="S817" s="54"/>
      <c r="T817" s="111"/>
      <c r="U817" s="111"/>
      <c r="V817" s="111"/>
      <c r="W817" s="111"/>
      <c r="X817" s="111"/>
      <c r="Y817" s="25"/>
    </row>
    <row r="818" spans="7:25" ht="13">
      <c r="G818" s="25"/>
      <c r="M818" s="25"/>
      <c r="S818" s="54"/>
      <c r="T818" s="111"/>
      <c r="U818" s="111"/>
      <c r="V818" s="111"/>
      <c r="W818" s="111"/>
      <c r="X818" s="111"/>
      <c r="Y818" s="25"/>
    </row>
    <row r="819" spans="7:25" ht="13">
      <c r="G819" s="25"/>
      <c r="M819" s="25"/>
      <c r="S819" s="54"/>
      <c r="T819" s="111"/>
      <c r="U819" s="111"/>
      <c r="V819" s="111"/>
      <c r="W819" s="111"/>
      <c r="X819" s="111"/>
      <c r="Y819" s="25"/>
    </row>
    <row r="820" spans="7:25" ht="13">
      <c r="G820" s="25"/>
      <c r="M820" s="25"/>
      <c r="S820" s="54"/>
      <c r="T820" s="111"/>
      <c r="U820" s="111"/>
      <c r="V820" s="111"/>
      <c r="W820" s="111"/>
      <c r="X820" s="111"/>
      <c r="Y820" s="25"/>
    </row>
    <row r="821" spans="7:25" ht="13">
      <c r="G821" s="25"/>
      <c r="M821" s="25"/>
      <c r="S821" s="54"/>
      <c r="T821" s="111"/>
      <c r="U821" s="111"/>
      <c r="V821" s="111"/>
      <c r="W821" s="111"/>
      <c r="X821" s="111"/>
      <c r="Y821" s="25"/>
    </row>
    <row r="822" spans="7:25" ht="13">
      <c r="G822" s="25"/>
      <c r="M822" s="25"/>
      <c r="S822" s="54"/>
      <c r="T822" s="111"/>
      <c r="U822" s="111"/>
      <c r="V822" s="111"/>
      <c r="W822" s="111"/>
      <c r="X822" s="111"/>
      <c r="Y822" s="25"/>
    </row>
    <row r="823" spans="7:25" ht="13">
      <c r="G823" s="25"/>
      <c r="M823" s="25"/>
      <c r="S823" s="54"/>
      <c r="T823" s="111"/>
      <c r="U823" s="111"/>
      <c r="V823" s="111"/>
      <c r="W823" s="111"/>
      <c r="X823" s="111"/>
      <c r="Y823" s="25"/>
    </row>
    <row r="824" spans="7:25" ht="13">
      <c r="G824" s="25"/>
      <c r="M824" s="25"/>
      <c r="S824" s="54"/>
      <c r="T824" s="111"/>
      <c r="U824" s="111"/>
      <c r="V824" s="111"/>
      <c r="W824" s="111"/>
      <c r="X824" s="111"/>
      <c r="Y824" s="25"/>
    </row>
    <row r="825" spans="7:25" ht="13">
      <c r="G825" s="25"/>
      <c r="M825" s="25"/>
      <c r="S825" s="54"/>
      <c r="T825" s="111"/>
      <c r="U825" s="111"/>
      <c r="V825" s="111"/>
      <c r="W825" s="111"/>
      <c r="X825" s="111"/>
      <c r="Y825" s="25"/>
    </row>
    <row r="826" spans="7:25" ht="13">
      <c r="G826" s="25"/>
      <c r="M826" s="25"/>
      <c r="S826" s="54"/>
      <c r="T826" s="111"/>
      <c r="U826" s="111"/>
      <c r="V826" s="111"/>
      <c r="W826" s="111"/>
      <c r="X826" s="111"/>
      <c r="Y826" s="25"/>
    </row>
    <row r="827" spans="7:25" ht="13">
      <c r="G827" s="25"/>
      <c r="M827" s="25"/>
      <c r="S827" s="54"/>
      <c r="T827" s="111"/>
      <c r="U827" s="111"/>
      <c r="V827" s="111"/>
      <c r="W827" s="111"/>
      <c r="X827" s="111"/>
      <c r="Y827" s="25"/>
    </row>
    <row r="828" spans="7:25" ht="13">
      <c r="G828" s="25"/>
      <c r="M828" s="25"/>
      <c r="S828" s="54"/>
      <c r="T828" s="111"/>
      <c r="U828" s="111"/>
      <c r="V828" s="111"/>
      <c r="W828" s="111"/>
      <c r="X828" s="111"/>
      <c r="Y828" s="25"/>
    </row>
    <row r="829" spans="7:25" ht="13">
      <c r="G829" s="25"/>
      <c r="M829" s="25"/>
      <c r="S829" s="54"/>
      <c r="T829" s="111"/>
      <c r="U829" s="111"/>
      <c r="V829" s="111"/>
      <c r="W829" s="111"/>
      <c r="X829" s="111"/>
      <c r="Y829" s="25"/>
    </row>
    <row r="830" spans="7:25" ht="13">
      <c r="G830" s="25"/>
      <c r="M830" s="25"/>
      <c r="S830" s="54"/>
      <c r="T830" s="111"/>
      <c r="U830" s="111"/>
      <c r="V830" s="111"/>
      <c r="W830" s="111"/>
      <c r="X830" s="111"/>
      <c r="Y830" s="25"/>
    </row>
    <row r="831" spans="7:25" ht="13">
      <c r="G831" s="25"/>
      <c r="M831" s="25"/>
      <c r="S831" s="54"/>
      <c r="T831" s="111"/>
      <c r="U831" s="111"/>
      <c r="V831" s="111"/>
      <c r="W831" s="111"/>
      <c r="X831" s="111"/>
      <c r="Y831" s="25"/>
    </row>
    <row r="832" spans="7:25" ht="13">
      <c r="G832" s="25"/>
      <c r="M832" s="25"/>
      <c r="S832" s="54"/>
      <c r="T832" s="111"/>
      <c r="U832" s="111"/>
      <c r="V832" s="111"/>
      <c r="W832" s="111"/>
      <c r="X832" s="111"/>
      <c r="Y832" s="25"/>
    </row>
    <row r="833" spans="7:25" ht="13">
      <c r="G833" s="25"/>
      <c r="M833" s="25"/>
      <c r="S833" s="54"/>
      <c r="T833" s="111"/>
      <c r="U833" s="111"/>
      <c r="V833" s="111"/>
      <c r="W833" s="111"/>
      <c r="X833" s="111"/>
      <c r="Y833" s="25"/>
    </row>
    <row r="834" spans="7:25" ht="13">
      <c r="G834" s="25"/>
      <c r="M834" s="25"/>
      <c r="S834" s="54"/>
      <c r="T834" s="111"/>
      <c r="U834" s="111"/>
      <c r="V834" s="111"/>
      <c r="W834" s="111"/>
      <c r="X834" s="111"/>
      <c r="Y834" s="25"/>
    </row>
    <row r="835" spans="7:25" ht="13">
      <c r="G835" s="25"/>
      <c r="M835" s="25"/>
      <c r="S835" s="54"/>
      <c r="T835" s="111"/>
      <c r="U835" s="111"/>
      <c r="V835" s="111"/>
      <c r="W835" s="111"/>
      <c r="X835" s="111"/>
      <c r="Y835" s="25"/>
    </row>
    <row r="836" spans="7:25" ht="13">
      <c r="G836" s="25"/>
      <c r="M836" s="25"/>
      <c r="S836" s="54"/>
      <c r="T836" s="111"/>
      <c r="U836" s="111"/>
      <c r="V836" s="111"/>
      <c r="W836" s="111"/>
      <c r="X836" s="111"/>
      <c r="Y836" s="25"/>
    </row>
    <row r="837" spans="7:25" ht="13">
      <c r="G837" s="25"/>
      <c r="M837" s="25"/>
      <c r="S837" s="54"/>
      <c r="T837" s="111"/>
      <c r="U837" s="111"/>
      <c r="V837" s="111"/>
      <c r="W837" s="111"/>
      <c r="X837" s="111"/>
      <c r="Y837" s="25"/>
    </row>
    <row r="838" spans="7:25" ht="13">
      <c r="G838" s="25"/>
      <c r="M838" s="25"/>
      <c r="S838" s="54"/>
      <c r="T838" s="111"/>
      <c r="U838" s="111"/>
      <c r="V838" s="111"/>
      <c r="W838" s="111"/>
      <c r="X838" s="111"/>
      <c r="Y838" s="25"/>
    </row>
    <row r="839" spans="7:25" ht="13">
      <c r="G839" s="25"/>
      <c r="M839" s="25"/>
      <c r="S839" s="54"/>
      <c r="T839" s="111"/>
      <c r="U839" s="111"/>
      <c r="V839" s="111"/>
      <c r="W839" s="111"/>
      <c r="X839" s="111"/>
      <c r="Y839" s="25"/>
    </row>
    <row r="840" spans="7:25" ht="13">
      <c r="G840" s="25"/>
      <c r="M840" s="25"/>
      <c r="S840" s="54"/>
      <c r="T840" s="111"/>
      <c r="U840" s="111"/>
      <c r="V840" s="111"/>
      <c r="W840" s="111"/>
      <c r="X840" s="111"/>
      <c r="Y840" s="25"/>
    </row>
    <row r="841" spans="7:25" ht="13">
      <c r="G841" s="25"/>
      <c r="M841" s="25"/>
      <c r="S841" s="54"/>
      <c r="T841" s="111"/>
      <c r="U841" s="111"/>
      <c r="V841" s="111"/>
      <c r="W841" s="111"/>
      <c r="X841" s="111"/>
      <c r="Y841" s="25"/>
    </row>
    <row r="842" spans="7:25" ht="13">
      <c r="G842" s="25"/>
      <c r="M842" s="25"/>
      <c r="S842" s="54"/>
      <c r="T842" s="111"/>
      <c r="U842" s="111"/>
      <c r="V842" s="111"/>
      <c r="W842" s="111"/>
      <c r="X842" s="111"/>
      <c r="Y842" s="25"/>
    </row>
    <row r="843" spans="7:25" ht="13">
      <c r="G843" s="25"/>
      <c r="M843" s="25"/>
      <c r="S843" s="54"/>
      <c r="T843" s="111"/>
      <c r="U843" s="111"/>
      <c r="V843" s="111"/>
      <c r="W843" s="111"/>
      <c r="X843" s="111"/>
      <c r="Y843" s="25"/>
    </row>
    <row r="844" spans="7:25" ht="13">
      <c r="G844" s="25"/>
      <c r="M844" s="25"/>
      <c r="S844" s="54"/>
      <c r="T844" s="111"/>
      <c r="U844" s="111"/>
      <c r="V844" s="111"/>
      <c r="W844" s="111"/>
      <c r="X844" s="111"/>
      <c r="Y844" s="25"/>
    </row>
    <row r="845" spans="7:25" ht="13">
      <c r="G845" s="25"/>
      <c r="M845" s="25"/>
      <c r="S845" s="54"/>
      <c r="T845" s="111"/>
      <c r="U845" s="111"/>
      <c r="V845" s="111"/>
      <c r="W845" s="111"/>
      <c r="X845" s="111"/>
      <c r="Y845" s="25"/>
    </row>
    <row r="846" spans="7:25" ht="13">
      <c r="G846" s="25"/>
      <c r="M846" s="25"/>
      <c r="S846" s="54"/>
      <c r="T846" s="111"/>
      <c r="U846" s="111"/>
      <c r="V846" s="111"/>
      <c r="W846" s="111"/>
      <c r="X846" s="111"/>
      <c r="Y846" s="25"/>
    </row>
    <row r="847" spans="7:25" ht="13">
      <c r="G847" s="25"/>
      <c r="M847" s="25"/>
      <c r="S847" s="54"/>
      <c r="T847" s="111"/>
      <c r="U847" s="111"/>
      <c r="V847" s="111"/>
      <c r="W847" s="111"/>
      <c r="X847" s="111"/>
      <c r="Y847" s="25"/>
    </row>
    <row r="848" spans="7:25" ht="13">
      <c r="G848" s="25"/>
      <c r="M848" s="25"/>
      <c r="S848" s="54"/>
      <c r="T848" s="111"/>
      <c r="U848" s="111"/>
      <c r="V848" s="111"/>
      <c r="W848" s="111"/>
      <c r="X848" s="111"/>
      <c r="Y848" s="25"/>
    </row>
    <row r="849" spans="7:25" ht="13">
      <c r="G849" s="25"/>
      <c r="M849" s="25"/>
      <c r="S849" s="54"/>
      <c r="T849" s="111"/>
      <c r="U849" s="111"/>
      <c r="V849" s="111"/>
      <c r="W849" s="111"/>
      <c r="X849" s="111"/>
      <c r="Y849" s="25"/>
    </row>
    <row r="850" spans="7:25" ht="13">
      <c r="G850" s="25"/>
      <c r="M850" s="25"/>
      <c r="S850" s="54"/>
      <c r="T850" s="111"/>
      <c r="U850" s="111"/>
      <c r="V850" s="111"/>
      <c r="W850" s="111"/>
      <c r="X850" s="111"/>
      <c r="Y850" s="25"/>
    </row>
    <row r="851" spans="7:25" ht="13">
      <c r="G851" s="25"/>
      <c r="M851" s="25"/>
      <c r="S851" s="54"/>
      <c r="T851" s="111"/>
      <c r="U851" s="111"/>
      <c r="V851" s="111"/>
      <c r="W851" s="111"/>
      <c r="X851" s="111"/>
      <c r="Y851" s="25"/>
    </row>
    <row r="852" spans="7:25" ht="13">
      <c r="G852" s="25"/>
      <c r="M852" s="25"/>
      <c r="S852" s="54"/>
      <c r="T852" s="111"/>
      <c r="U852" s="111"/>
      <c r="V852" s="111"/>
      <c r="W852" s="111"/>
      <c r="X852" s="111"/>
      <c r="Y852" s="25"/>
    </row>
    <row r="853" spans="7:25" ht="13">
      <c r="G853" s="25"/>
      <c r="M853" s="25"/>
      <c r="S853" s="54"/>
      <c r="T853" s="111"/>
      <c r="U853" s="111"/>
      <c r="V853" s="111"/>
      <c r="W853" s="111"/>
      <c r="X853" s="111"/>
      <c r="Y853" s="25"/>
    </row>
    <row r="854" spans="7:25" ht="13">
      <c r="G854" s="25"/>
      <c r="M854" s="25"/>
      <c r="S854" s="54"/>
      <c r="T854" s="111"/>
      <c r="U854" s="111"/>
      <c r="V854" s="111"/>
      <c r="W854" s="111"/>
      <c r="X854" s="111"/>
      <c r="Y854" s="25"/>
    </row>
    <row r="855" spans="7:25" ht="13">
      <c r="G855" s="25"/>
      <c r="M855" s="25"/>
      <c r="S855" s="54"/>
      <c r="T855" s="111"/>
      <c r="U855" s="111"/>
      <c r="V855" s="111"/>
      <c r="W855" s="111"/>
      <c r="X855" s="111"/>
      <c r="Y855" s="25"/>
    </row>
    <row r="856" spans="7:25" ht="13">
      <c r="G856" s="25"/>
      <c r="M856" s="25"/>
      <c r="S856" s="54"/>
      <c r="T856" s="111"/>
      <c r="U856" s="111"/>
      <c r="V856" s="111"/>
      <c r="W856" s="111"/>
      <c r="X856" s="111"/>
      <c r="Y856" s="25"/>
    </row>
    <row r="857" spans="7:25" ht="13">
      <c r="G857" s="25"/>
      <c r="M857" s="25"/>
      <c r="S857" s="54"/>
      <c r="T857" s="111"/>
      <c r="U857" s="111"/>
      <c r="V857" s="111"/>
      <c r="W857" s="111"/>
      <c r="X857" s="111"/>
      <c r="Y857" s="25"/>
    </row>
    <row r="858" spans="7:25" ht="13">
      <c r="G858" s="25"/>
      <c r="M858" s="25"/>
      <c r="S858" s="54"/>
      <c r="T858" s="111"/>
      <c r="U858" s="111"/>
      <c r="V858" s="111"/>
      <c r="W858" s="111"/>
      <c r="X858" s="111"/>
      <c r="Y858" s="25"/>
    </row>
    <row r="859" spans="7:25" ht="13">
      <c r="G859" s="25"/>
      <c r="M859" s="25"/>
      <c r="S859" s="54"/>
      <c r="T859" s="111"/>
      <c r="U859" s="111"/>
      <c r="V859" s="111"/>
      <c r="W859" s="111"/>
      <c r="X859" s="111"/>
      <c r="Y859" s="25"/>
    </row>
    <row r="860" spans="7:25" ht="13">
      <c r="G860" s="25"/>
      <c r="M860" s="25"/>
      <c r="S860" s="54"/>
      <c r="T860" s="111"/>
      <c r="U860" s="111"/>
      <c r="V860" s="111"/>
      <c r="W860" s="111"/>
      <c r="X860" s="111"/>
      <c r="Y860" s="25"/>
    </row>
    <row r="861" spans="7:25" ht="13">
      <c r="G861" s="25"/>
      <c r="M861" s="25"/>
      <c r="S861" s="54"/>
      <c r="T861" s="111"/>
      <c r="U861" s="111"/>
      <c r="V861" s="111"/>
      <c r="W861" s="111"/>
      <c r="X861" s="111"/>
      <c r="Y861" s="25"/>
    </row>
    <row r="862" spans="7:25" ht="13">
      <c r="G862" s="25"/>
      <c r="M862" s="25"/>
      <c r="S862" s="54"/>
      <c r="T862" s="111"/>
      <c r="U862" s="111"/>
      <c r="V862" s="111"/>
      <c r="W862" s="111"/>
      <c r="X862" s="111"/>
      <c r="Y862" s="25"/>
    </row>
    <row r="863" spans="7:25" ht="13">
      <c r="G863" s="25"/>
      <c r="M863" s="25"/>
      <c r="S863" s="54"/>
      <c r="T863" s="111"/>
      <c r="U863" s="111"/>
      <c r="V863" s="111"/>
      <c r="W863" s="111"/>
      <c r="X863" s="111"/>
      <c r="Y863" s="25"/>
    </row>
    <row r="864" spans="7:25" ht="13">
      <c r="G864" s="25"/>
      <c r="M864" s="25"/>
      <c r="S864" s="54"/>
      <c r="T864" s="111"/>
      <c r="U864" s="111"/>
      <c r="V864" s="111"/>
      <c r="W864" s="111"/>
      <c r="X864" s="111"/>
      <c r="Y864" s="25"/>
    </row>
    <row r="865" spans="7:25" ht="13">
      <c r="G865" s="25"/>
      <c r="M865" s="25"/>
      <c r="S865" s="54"/>
      <c r="T865" s="111"/>
      <c r="U865" s="111"/>
      <c r="V865" s="111"/>
      <c r="W865" s="111"/>
      <c r="X865" s="111"/>
      <c r="Y865" s="25"/>
    </row>
    <row r="866" spans="7:25" ht="13">
      <c r="G866" s="25"/>
      <c r="M866" s="25"/>
      <c r="S866" s="54"/>
      <c r="T866" s="111"/>
      <c r="U866" s="111"/>
      <c r="V866" s="111"/>
      <c r="W866" s="111"/>
      <c r="X866" s="111"/>
      <c r="Y866" s="25"/>
    </row>
    <row r="867" spans="7:25" ht="13">
      <c r="G867" s="25"/>
      <c r="M867" s="25"/>
      <c r="S867" s="54"/>
      <c r="T867" s="111"/>
      <c r="U867" s="111"/>
      <c r="V867" s="111"/>
      <c r="W867" s="111"/>
      <c r="X867" s="111"/>
      <c r="Y867" s="25"/>
    </row>
    <row r="868" spans="7:25" ht="13">
      <c r="G868" s="25"/>
      <c r="M868" s="25"/>
      <c r="S868" s="54"/>
      <c r="T868" s="111"/>
      <c r="U868" s="111"/>
      <c r="V868" s="111"/>
      <c r="W868" s="111"/>
      <c r="X868" s="111"/>
      <c r="Y868" s="25"/>
    </row>
    <row r="869" spans="7:25" ht="13">
      <c r="G869" s="25"/>
      <c r="M869" s="25"/>
      <c r="S869" s="54"/>
      <c r="T869" s="111"/>
      <c r="U869" s="111"/>
      <c r="V869" s="111"/>
      <c r="W869" s="111"/>
      <c r="X869" s="111"/>
      <c r="Y869" s="25"/>
    </row>
    <row r="870" spans="7:25" ht="13">
      <c r="G870" s="25"/>
      <c r="M870" s="25"/>
      <c r="S870" s="54"/>
      <c r="T870" s="111"/>
      <c r="U870" s="111"/>
      <c r="V870" s="111"/>
      <c r="W870" s="111"/>
      <c r="X870" s="111"/>
      <c r="Y870" s="25"/>
    </row>
    <row r="871" spans="7:25" ht="13">
      <c r="G871" s="25"/>
      <c r="M871" s="25"/>
      <c r="S871" s="54"/>
      <c r="T871" s="111"/>
      <c r="U871" s="111"/>
      <c r="V871" s="111"/>
      <c r="W871" s="111"/>
      <c r="X871" s="111"/>
      <c r="Y871" s="25"/>
    </row>
    <row r="872" spans="7:25" ht="13">
      <c r="G872" s="25"/>
      <c r="M872" s="25"/>
      <c r="S872" s="54"/>
      <c r="T872" s="111"/>
      <c r="U872" s="111"/>
      <c r="V872" s="111"/>
      <c r="W872" s="111"/>
      <c r="X872" s="111"/>
      <c r="Y872" s="25"/>
    </row>
    <row r="873" spans="7:25" ht="13">
      <c r="G873" s="25"/>
      <c r="M873" s="25"/>
      <c r="S873" s="54"/>
      <c r="T873" s="111"/>
      <c r="U873" s="111"/>
      <c r="V873" s="111"/>
      <c r="W873" s="111"/>
      <c r="X873" s="111"/>
      <c r="Y873" s="25"/>
    </row>
    <row r="874" spans="7:25" ht="13">
      <c r="G874" s="25"/>
      <c r="M874" s="25"/>
      <c r="S874" s="54"/>
      <c r="T874" s="111"/>
      <c r="U874" s="111"/>
      <c r="V874" s="111"/>
      <c r="W874" s="111"/>
      <c r="X874" s="111"/>
      <c r="Y874" s="25"/>
    </row>
    <row r="875" spans="7:25" ht="13">
      <c r="G875" s="25"/>
      <c r="M875" s="25"/>
      <c r="S875" s="54"/>
      <c r="T875" s="111"/>
      <c r="U875" s="111"/>
      <c r="V875" s="111"/>
      <c r="W875" s="111"/>
      <c r="X875" s="111"/>
      <c r="Y875" s="25"/>
    </row>
    <row r="876" spans="7:25" ht="13">
      <c r="G876" s="25"/>
      <c r="M876" s="25"/>
      <c r="S876" s="54"/>
      <c r="T876" s="111"/>
      <c r="U876" s="111"/>
      <c r="V876" s="111"/>
      <c r="W876" s="111"/>
      <c r="X876" s="111"/>
      <c r="Y876" s="25"/>
    </row>
    <row r="877" spans="7:25" ht="13">
      <c r="G877" s="25"/>
      <c r="M877" s="25"/>
      <c r="S877" s="54"/>
      <c r="T877" s="111"/>
      <c r="U877" s="111"/>
      <c r="V877" s="111"/>
      <c r="W877" s="111"/>
      <c r="X877" s="111"/>
      <c r="Y877" s="25"/>
    </row>
    <row r="878" spans="7:25" ht="13">
      <c r="G878" s="25"/>
      <c r="M878" s="25"/>
      <c r="S878" s="54"/>
      <c r="T878" s="111"/>
      <c r="U878" s="111"/>
      <c r="V878" s="111"/>
      <c r="W878" s="111"/>
      <c r="X878" s="111"/>
      <c r="Y878" s="25"/>
    </row>
    <row r="879" spans="7:25" ht="13">
      <c r="G879" s="25"/>
      <c r="M879" s="25"/>
      <c r="S879" s="54"/>
      <c r="T879" s="111"/>
      <c r="U879" s="111"/>
      <c r="V879" s="111"/>
      <c r="W879" s="111"/>
      <c r="X879" s="111"/>
      <c r="Y879" s="25"/>
    </row>
    <row r="880" spans="7:25" ht="13">
      <c r="G880" s="25"/>
      <c r="M880" s="25"/>
      <c r="S880" s="54"/>
      <c r="T880" s="111"/>
      <c r="U880" s="111"/>
      <c r="V880" s="111"/>
      <c r="W880" s="111"/>
      <c r="X880" s="111"/>
      <c r="Y880" s="25"/>
    </row>
    <row r="881" spans="7:25" ht="13">
      <c r="G881" s="25"/>
      <c r="M881" s="25"/>
      <c r="S881" s="54"/>
      <c r="T881" s="111"/>
      <c r="U881" s="111"/>
      <c r="V881" s="111"/>
      <c r="W881" s="111"/>
      <c r="X881" s="111"/>
      <c r="Y881" s="25"/>
    </row>
    <row r="882" spans="7:25" ht="13">
      <c r="G882" s="25"/>
      <c r="M882" s="25"/>
      <c r="S882" s="54"/>
      <c r="T882" s="111"/>
      <c r="U882" s="111"/>
      <c r="V882" s="111"/>
      <c r="W882" s="111"/>
      <c r="X882" s="111"/>
      <c r="Y882" s="25"/>
    </row>
    <row r="883" spans="7:25" ht="13">
      <c r="G883" s="25"/>
      <c r="M883" s="25"/>
      <c r="S883" s="54"/>
      <c r="T883" s="111"/>
      <c r="U883" s="111"/>
      <c r="V883" s="111"/>
      <c r="W883" s="111"/>
      <c r="X883" s="111"/>
      <c r="Y883" s="25"/>
    </row>
    <row r="884" spans="7:25" ht="13">
      <c r="G884" s="25"/>
      <c r="M884" s="25"/>
      <c r="S884" s="54"/>
      <c r="T884" s="111"/>
      <c r="U884" s="111"/>
      <c r="V884" s="111"/>
      <c r="W884" s="111"/>
      <c r="X884" s="111"/>
      <c r="Y884" s="25"/>
    </row>
    <row r="885" spans="7:25" ht="13">
      <c r="G885" s="25"/>
      <c r="M885" s="25"/>
      <c r="S885" s="54"/>
      <c r="T885" s="111"/>
      <c r="U885" s="111"/>
      <c r="V885" s="111"/>
      <c r="W885" s="111"/>
      <c r="X885" s="111"/>
      <c r="Y885" s="25"/>
    </row>
    <row r="886" spans="7:25" ht="13">
      <c r="G886" s="25"/>
      <c r="M886" s="25"/>
      <c r="S886" s="54"/>
      <c r="T886" s="111"/>
      <c r="U886" s="111"/>
      <c r="V886" s="111"/>
      <c r="W886" s="111"/>
      <c r="X886" s="111"/>
      <c r="Y886" s="25"/>
    </row>
    <row r="887" spans="7:25" ht="13">
      <c r="G887" s="25"/>
      <c r="M887" s="25"/>
      <c r="S887" s="54"/>
      <c r="T887" s="111"/>
      <c r="U887" s="111"/>
      <c r="V887" s="111"/>
      <c r="W887" s="111"/>
      <c r="X887" s="111"/>
      <c r="Y887" s="25"/>
    </row>
    <row r="888" spans="7:25" ht="13">
      <c r="G888" s="25"/>
      <c r="M888" s="25"/>
      <c r="S888" s="54"/>
      <c r="T888" s="111"/>
      <c r="U888" s="111"/>
      <c r="V888" s="111"/>
      <c r="W888" s="111"/>
      <c r="X888" s="111"/>
      <c r="Y888" s="25"/>
    </row>
    <row r="889" spans="7:25" ht="13">
      <c r="G889" s="25"/>
      <c r="M889" s="25"/>
      <c r="S889" s="54"/>
      <c r="T889" s="111"/>
      <c r="U889" s="111"/>
      <c r="V889" s="111"/>
      <c r="W889" s="111"/>
      <c r="X889" s="111"/>
      <c r="Y889" s="25"/>
    </row>
    <row r="890" spans="7:25" ht="13">
      <c r="G890" s="25"/>
      <c r="M890" s="25"/>
      <c r="S890" s="54"/>
      <c r="T890" s="111"/>
      <c r="U890" s="111"/>
      <c r="V890" s="111"/>
      <c r="W890" s="111"/>
      <c r="X890" s="111"/>
      <c r="Y890" s="25"/>
    </row>
    <row r="891" spans="7:25" ht="13">
      <c r="G891" s="25"/>
      <c r="M891" s="25"/>
      <c r="S891" s="54"/>
      <c r="T891" s="111"/>
      <c r="U891" s="111"/>
      <c r="V891" s="111"/>
      <c r="W891" s="111"/>
      <c r="X891" s="111"/>
      <c r="Y891" s="25"/>
    </row>
    <row r="892" spans="7:25" ht="13">
      <c r="G892" s="25"/>
      <c r="M892" s="25"/>
      <c r="S892" s="54"/>
      <c r="T892" s="111"/>
      <c r="U892" s="111"/>
      <c r="V892" s="111"/>
      <c r="W892" s="111"/>
      <c r="X892" s="111"/>
      <c r="Y892" s="25"/>
    </row>
    <row r="893" spans="7:25" ht="13">
      <c r="G893" s="25"/>
      <c r="M893" s="25"/>
      <c r="S893" s="54"/>
      <c r="T893" s="111"/>
      <c r="U893" s="111"/>
      <c r="V893" s="111"/>
      <c r="W893" s="111"/>
      <c r="X893" s="111"/>
      <c r="Y893" s="25"/>
    </row>
    <row r="894" spans="7:25" ht="13">
      <c r="G894" s="25"/>
      <c r="M894" s="25"/>
      <c r="S894" s="54"/>
      <c r="T894" s="111"/>
      <c r="U894" s="111"/>
      <c r="V894" s="111"/>
      <c r="W894" s="111"/>
      <c r="X894" s="111"/>
      <c r="Y894" s="25"/>
    </row>
    <row r="895" spans="7:25" ht="13">
      <c r="G895" s="25"/>
      <c r="M895" s="25"/>
      <c r="S895" s="54"/>
      <c r="T895" s="111"/>
      <c r="U895" s="111"/>
      <c r="V895" s="111"/>
      <c r="W895" s="111"/>
      <c r="X895" s="111"/>
      <c r="Y895" s="25"/>
    </row>
    <row r="896" spans="7:25" ht="13">
      <c r="G896" s="25"/>
      <c r="M896" s="25"/>
      <c r="S896" s="54"/>
      <c r="T896" s="111"/>
      <c r="U896" s="111"/>
      <c r="V896" s="111"/>
      <c r="W896" s="111"/>
      <c r="X896" s="111"/>
      <c r="Y896" s="25"/>
    </row>
    <row r="897" spans="7:25" ht="13">
      <c r="G897" s="25"/>
      <c r="M897" s="25"/>
      <c r="S897" s="54"/>
      <c r="T897" s="111"/>
      <c r="U897" s="111"/>
      <c r="V897" s="111"/>
      <c r="W897" s="111"/>
      <c r="X897" s="111"/>
      <c r="Y897" s="25"/>
    </row>
    <row r="898" spans="7:25" ht="13">
      <c r="G898" s="25"/>
      <c r="M898" s="25"/>
      <c r="S898" s="54"/>
      <c r="T898" s="111"/>
      <c r="U898" s="111"/>
      <c r="V898" s="111"/>
      <c r="W898" s="111"/>
      <c r="X898" s="111"/>
      <c r="Y898" s="25"/>
    </row>
    <row r="899" spans="7:25" ht="13">
      <c r="G899" s="25"/>
      <c r="M899" s="25"/>
      <c r="S899" s="54"/>
      <c r="T899" s="111"/>
      <c r="U899" s="111"/>
      <c r="V899" s="111"/>
      <c r="W899" s="111"/>
      <c r="X899" s="111"/>
      <c r="Y899" s="25"/>
    </row>
    <row r="900" spans="7:25" ht="13">
      <c r="G900" s="25"/>
      <c r="M900" s="25"/>
      <c r="S900" s="54"/>
      <c r="T900" s="111"/>
      <c r="U900" s="111"/>
      <c r="V900" s="111"/>
      <c r="W900" s="111"/>
      <c r="X900" s="111"/>
      <c r="Y900" s="25"/>
    </row>
    <row r="901" spans="7:25" ht="13">
      <c r="G901" s="25"/>
      <c r="M901" s="25"/>
      <c r="S901" s="54"/>
      <c r="T901" s="111"/>
      <c r="U901" s="111"/>
      <c r="V901" s="111"/>
      <c r="W901" s="111"/>
      <c r="X901" s="111"/>
      <c r="Y901" s="25"/>
    </row>
    <row r="902" spans="7:25" ht="13">
      <c r="G902" s="25"/>
      <c r="M902" s="25"/>
      <c r="S902" s="54"/>
      <c r="T902" s="111"/>
      <c r="U902" s="111"/>
      <c r="V902" s="111"/>
      <c r="W902" s="111"/>
      <c r="X902" s="111"/>
      <c r="Y902" s="25"/>
    </row>
    <row r="903" spans="7:25" ht="13">
      <c r="G903" s="25"/>
      <c r="M903" s="25"/>
      <c r="S903" s="54"/>
      <c r="T903" s="111"/>
      <c r="U903" s="111"/>
      <c r="V903" s="111"/>
      <c r="W903" s="111"/>
      <c r="X903" s="111"/>
      <c r="Y903" s="25"/>
    </row>
    <row r="904" spans="7:25" ht="13">
      <c r="G904" s="25"/>
      <c r="M904" s="25"/>
      <c r="S904" s="54"/>
      <c r="T904" s="111"/>
      <c r="U904" s="111"/>
      <c r="V904" s="111"/>
      <c r="W904" s="111"/>
      <c r="X904" s="111"/>
      <c r="Y904" s="25"/>
    </row>
    <row r="905" spans="7:25" ht="13">
      <c r="G905" s="25"/>
      <c r="M905" s="25"/>
      <c r="S905" s="54"/>
      <c r="T905" s="111"/>
      <c r="U905" s="111"/>
      <c r="V905" s="111"/>
      <c r="W905" s="111"/>
      <c r="X905" s="111"/>
      <c r="Y905" s="25"/>
    </row>
    <row r="906" spans="7:25" ht="13">
      <c r="G906" s="25"/>
      <c r="M906" s="25"/>
      <c r="S906" s="54"/>
      <c r="T906" s="111"/>
      <c r="U906" s="111"/>
      <c r="V906" s="111"/>
      <c r="W906" s="111"/>
      <c r="X906" s="111"/>
      <c r="Y906" s="25"/>
    </row>
    <row r="907" spans="7:25" ht="13">
      <c r="G907" s="25"/>
      <c r="M907" s="25"/>
      <c r="S907" s="54"/>
      <c r="T907" s="111"/>
      <c r="U907" s="111"/>
      <c r="V907" s="111"/>
      <c r="W907" s="111"/>
      <c r="X907" s="111"/>
      <c r="Y907" s="25"/>
    </row>
    <row r="908" spans="7:25" ht="13">
      <c r="G908" s="25"/>
      <c r="M908" s="25"/>
      <c r="S908" s="54"/>
      <c r="T908" s="111"/>
      <c r="U908" s="111"/>
      <c r="V908" s="111"/>
      <c r="W908" s="111"/>
      <c r="X908" s="111"/>
      <c r="Y908" s="25"/>
    </row>
    <row r="909" spans="7:25" ht="13">
      <c r="G909" s="25"/>
      <c r="M909" s="25"/>
      <c r="S909" s="54"/>
      <c r="T909" s="111"/>
      <c r="U909" s="111"/>
      <c r="V909" s="111"/>
      <c r="W909" s="111"/>
      <c r="X909" s="111"/>
      <c r="Y909" s="25"/>
    </row>
    <row r="910" spans="7:25" ht="13">
      <c r="G910" s="25"/>
      <c r="M910" s="25"/>
      <c r="S910" s="54"/>
      <c r="T910" s="111"/>
      <c r="U910" s="111"/>
      <c r="V910" s="111"/>
      <c r="W910" s="111"/>
      <c r="X910" s="111"/>
      <c r="Y910" s="25"/>
    </row>
    <row r="911" spans="7:25" ht="13">
      <c r="G911" s="25"/>
      <c r="M911" s="25"/>
      <c r="S911" s="54"/>
      <c r="T911" s="111"/>
      <c r="U911" s="111"/>
      <c r="V911" s="111"/>
      <c r="W911" s="111"/>
      <c r="X911" s="111"/>
      <c r="Y911" s="25"/>
    </row>
    <row r="912" spans="7:25" ht="13">
      <c r="G912" s="25"/>
      <c r="M912" s="25"/>
      <c r="S912" s="54"/>
      <c r="T912" s="111"/>
      <c r="U912" s="111"/>
      <c r="V912" s="111"/>
      <c r="W912" s="111"/>
      <c r="X912" s="111"/>
      <c r="Y912" s="25"/>
    </row>
    <row r="913" spans="7:25" ht="13">
      <c r="G913" s="25"/>
      <c r="M913" s="25"/>
      <c r="S913" s="54"/>
      <c r="T913" s="111"/>
      <c r="U913" s="111"/>
      <c r="V913" s="111"/>
      <c r="W913" s="111"/>
      <c r="X913" s="111"/>
      <c r="Y913" s="25"/>
    </row>
    <row r="914" spans="7:25" ht="13">
      <c r="G914" s="25"/>
      <c r="M914" s="25"/>
      <c r="S914" s="54"/>
      <c r="T914" s="111"/>
      <c r="U914" s="111"/>
      <c r="V914" s="111"/>
      <c r="W914" s="111"/>
      <c r="X914" s="111"/>
      <c r="Y914" s="25"/>
    </row>
    <row r="915" spans="7:25" ht="13">
      <c r="G915" s="25"/>
      <c r="M915" s="25"/>
      <c r="S915" s="54"/>
      <c r="T915" s="111"/>
      <c r="U915" s="111"/>
      <c r="V915" s="111"/>
      <c r="W915" s="111"/>
      <c r="X915" s="111"/>
      <c r="Y915" s="25"/>
    </row>
    <row r="916" spans="7:25" ht="13">
      <c r="G916" s="25"/>
      <c r="M916" s="25"/>
      <c r="S916" s="54"/>
      <c r="T916" s="111"/>
      <c r="U916" s="111"/>
      <c r="V916" s="111"/>
      <c r="W916" s="111"/>
      <c r="X916" s="111"/>
      <c r="Y916" s="25"/>
    </row>
    <row r="917" spans="7:25" ht="13">
      <c r="G917" s="25"/>
      <c r="M917" s="25"/>
      <c r="S917" s="54"/>
      <c r="T917" s="111"/>
      <c r="U917" s="111"/>
      <c r="V917" s="111"/>
      <c r="W917" s="111"/>
      <c r="X917" s="111"/>
      <c r="Y917" s="25"/>
    </row>
    <row r="918" spans="7:25" ht="13">
      <c r="G918" s="25"/>
      <c r="M918" s="25"/>
      <c r="S918" s="54"/>
      <c r="T918" s="111"/>
      <c r="U918" s="111"/>
      <c r="V918" s="111"/>
      <c r="W918" s="111"/>
      <c r="X918" s="111"/>
      <c r="Y918" s="25"/>
    </row>
    <row r="919" spans="7:25" ht="13">
      <c r="G919" s="25"/>
      <c r="M919" s="25"/>
      <c r="S919" s="54"/>
      <c r="T919" s="111"/>
      <c r="U919" s="111"/>
      <c r="V919" s="111"/>
      <c r="W919" s="111"/>
      <c r="X919" s="111"/>
      <c r="Y919" s="25"/>
    </row>
    <row r="920" spans="7:25" ht="13">
      <c r="G920" s="25"/>
      <c r="M920" s="25"/>
      <c r="S920" s="54"/>
      <c r="T920" s="111"/>
      <c r="U920" s="111"/>
      <c r="V920" s="111"/>
      <c r="W920" s="111"/>
      <c r="X920" s="111"/>
      <c r="Y920" s="25"/>
    </row>
    <row r="921" spans="7:25" ht="13">
      <c r="G921" s="25"/>
      <c r="M921" s="25"/>
      <c r="S921" s="54"/>
      <c r="T921" s="111"/>
      <c r="U921" s="111"/>
      <c r="V921" s="111"/>
      <c r="W921" s="111"/>
      <c r="X921" s="111"/>
      <c r="Y921" s="25"/>
    </row>
    <row r="922" spans="7:25" ht="13">
      <c r="G922" s="25"/>
      <c r="M922" s="25"/>
      <c r="S922" s="54"/>
      <c r="T922" s="111"/>
      <c r="U922" s="111"/>
      <c r="V922" s="111"/>
      <c r="W922" s="111"/>
      <c r="X922" s="111"/>
      <c r="Y922" s="25"/>
    </row>
    <row r="923" spans="7:25" ht="13">
      <c r="G923" s="25"/>
      <c r="M923" s="25"/>
      <c r="S923" s="54"/>
      <c r="T923" s="111"/>
      <c r="U923" s="111"/>
      <c r="V923" s="111"/>
      <c r="W923" s="111"/>
      <c r="X923" s="111"/>
      <c r="Y923" s="25"/>
    </row>
    <row r="924" spans="7:25" ht="13">
      <c r="G924" s="25"/>
      <c r="M924" s="25"/>
      <c r="S924" s="54"/>
      <c r="T924" s="111"/>
      <c r="U924" s="111"/>
      <c r="V924" s="111"/>
      <c r="W924" s="111"/>
      <c r="X924" s="111"/>
      <c r="Y924" s="25"/>
    </row>
    <row r="925" spans="7:25" ht="13">
      <c r="G925" s="25"/>
      <c r="M925" s="25"/>
      <c r="S925" s="54"/>
      <c r="T925" s="111"/>
      <c r="U925" s="111"/>
      <c r="V925" s="111"/>
      <c r="W925" s="111"/>
      <c r="X925" s="111"/>
      <c r="Y925" s="25"/>
    </row>
    <row r="926" spans="7:25" ht="13">
      <c r="G926" s="25"/>
      <c r="M926" s="25"/>
      <c r="S926" s="54"/>
      <c r="T926" s="111"/>
      <c r="U926" s="111"/>
      <c r="V926" s="111"/>
      <c r="W926" s="111"/>
      <c r="X926" s="111"/>
      <c r="Y926" s="25"/>
    </row>
    <row r="927" spans="7:25" ht="13">
      <c r="G927" s="25"/>
      <c r="M927" s="25"/>
      <c r="S927" s="54"/>
      <c r="T927" s="111"/>
      <c r="U927" s="111"/>
      <c r="V927" s="111"/>
      <c r="W927" s="111"/>
      <c r="X927" s="111"/>
      <c r="Y927" s="25"/>
    </row>
    <row r="928" spans="7:25" ht="13">
      <c r="G928" s="25"/>
      <c r="M928" s="25"/>
      <c r="S928" s="54"/>
      <c r="T928" s="111"/>
      <c r="U928" s="111"/>
      <c r="V928" s="111"/>
      <c r="W928" s="111"/>
      <c r="X928" s="111"/>
      <c r="Y928" s="25"/>
    </row>
    <row r="929" spans="7:25" ht="13">
      <c r="G929" s="25"/>
      <c r="M929" s="25"/>
      <c r="S929" s="54"/>
      <c r="T929" s="111"/>
      <c r="U929" s="111"/>
      <c r="V929" s="111"/>
      <c r="W929" s="111"/>
      <c r="X929" s="111"/>
      <c r="Y929" s="25"/>
    </row>
    <row r="930" spans="7:25" ht="13">
      <c r="G930" s="25"/>
      <c r="M930" s="25"/>
      <c r="S930" s="54"/>
      <c r="T930" s="111"/>
      <c r="U930" s="111"/>
      <c r="V930" s="111"/>
      <c r="W930" s="111"/>
      <c r="X930" s="111"/>
      <c r="Y930" s="25"/>
    </row>
    <row r="931" spans="7:25" ht="13">
      <c r="G931" s="25"/>
      <c r="M931" s="25"/>
      <c r="S931" s="54"/>
      <c r="T931" s="111"/>
      <c r="U931" s="111"/>
      <c r="V931" s="111"/>
      <c r="W931" s="111"/>
      <c r="X931" s="111"/>
      <c r="Y931" s="25"/>
    </row>
    <row r="932" spans="7:25" ht="13">
      <c r="G932" s="25"/>
      <c r="M932" s="25"/>
      <c r="S932" s="54"/>
      <c r="T932" s="111"/>
      <c r="U932" s="111"/>
      <c r="V932" s="111"/>
      <c r="W932" s="111"/>
      <c r="X932" s="111"/>
      <c r="Y932" s="25"/>
    </row>
    <row r="933" spans="7:25" ht="13">
      <c r="G933" s="25"/>
      <c r="M933" s="25"/>
      <c r="S933" s="54"/>
      <c r="T933" s="111"/>
      <c r="U933" s="111"/>
      <c r="V933" s="111"/>
      <c r="W933" s="111"/>
      <c r="X933" s="111"/>
      <c r="Y933" s="25"/>
    </row>
    <row r="934" spans="7:25" ht="13">
      <c r="G934" s="25"/>
      <c r="M934" s="25"/>
      <c r="S934" s="54"/>
      <c r="T934" s="111"/>
      <c r="U934" s="111"/>
      <c r="V934" s="111"/>
      <c r="W934" s="111"/>
      <c r="X934" s="111"/>
      <c r="Y934" s="25"/>
    </row>
    <row r="935" spans="7:25" ht="13">
      <c r="G935" s="25"/>
      <c r="M935" s="25"/>
      <c r="S935" s="54"/>
      <c r="T935" s="111"/>
      <c r="U935" s="111"/>
      <c r="V935" s="111"/>
      <c r="W935" s="111"/>
      <c r="X935" s="111"/>
      <c r="Y935" s="25"/>
    </row>
    <row r="936" spans="7:25" ht="13">
      <c r="G936" s="25"/>
      <c r="M936" s="25"/>
      <c r="S936" s="54"/>
      <c r="T936" s="111"/>
      <c r="U936" s="111"/>
      <c r="V936" s="111"/>
      <c r="W936" s="111"/>
      <c r="X936" s="111"/>
      <c r="Y936" s="25"/>
    </row>
    <row r="937" spans="7:25" ht="13">
      <c r="G937" s="25"/>
      <c r="M937" s="25"/>
      <c r="S937" s="54"/>
      <c r="T937" s="111"/>
      <c r="U937" s="111"/>
      <c r="V937" s="111"/>
      <c r="W937" s="111"/>
      <c r="X937" s="111"/>
      <c r="Y937" s="25"/>
    </row>
    <row r="938" spans="7:25" ht="13">
      <c r="G938" s="25"/>
      <c r="M938" s="25"/>
      <c r="S938" s="54"/>
      <c r="T938" s="111"/>
      <c r="U938" s="111"/>
      <c r="V938" s="111"/>
      <c r="W938" s="111"/>
      <c r="X938" s="111"/>
      <c r="Y938" s="25"/>
    </row>
    <row r="939" spans="7:25" ht="13">
      <c r="G939" s="25"/>
      <c r="M939" s="25"/>
      <c r="S939" s="54"/>
      <c r="T939" s="111"/>
      <c r="U939" s="111"/>
      <c r="V939" s="111"/>
      <c r="W939" s="111"/>
      <c r="X939" s="111"/>
      <c r="Y939" s="25"/>
    </row>
    <row r="940" spans="7:25" ht="13">
      <c r="G940" s="25"/>
      <c r="M940" s="25"/>
      <c r="S940" s="54"/>
      <c r="T940" s="111"/>
      <c r="U940" s="111"/>
      <c r="V940" s="111"/>
      <c r="W940" s="111"/>
      <c r="X940" s="111"/>
      <c r="Y940" s="25"/>
    </row>
    <row r="941" spans="7:25" ht="13">
      <c r="G941" s="25"/>
      <c r="M941" s="25"/>
      <c r="S941" s="54"/>
      <c r="T941" s="111"/>
      <c r="U941" s="111"/>
      <c r="V941" s="111"/>
      <c r="W941" s="111"/>
      <c r="X941" s="111"/>
      <c r="Y941" s="25"/>
    </row>
    <row r="942" spans="7:25" ht="13">
      <c r="G942" s="25"/>
      <c r="M942" s="25"/>
      <c r="S942" s="54"/>
      <c r="T942" s="111"/>
      <c r="U942" s="111"/>
      <c r="V942" s="111"/>
      <c r="W942" s="111"/>
      <c r="X942" s="111"/>
      <c r="Y942" s="25"/>
    </row>
    <row r="943" spans="7:25" ht="13">
      <c r="G943" s="25"/>
      <c r="M943" s="25"/>
      <c r="S943" s="54"/>
      <c r="T943" s="111"/>
      <c r="U943" s="111"/>
      <c r="V943" s="111"/>
      <c r="W943" s="111"/>
      <c r="X943" s="111"/>
      <c r="Y943" s="25"/>
    </row>
    <row r="944" spans="7:25" ht="13">
      <c r="G944" s="25"/>
      <c r="M944" s="25"/>
      <c r="S944" s="54"/>
      <c r="T944" s="111"/>
      <c r="U944" s="111"/>
      <c r="V944" s="111"/>
      <c r="W944" s="111"/>
      <c r="X944" s="111"/>
      <c r="Y944" s="25"/>
    </row>
    <row r="945" spans="7:25" ht="13">
      <c r="G945" s="25"/>
      <c r="M945" s="25"/>
      <c r="S945" s="54"/>
      <c r="T945" s="111"/>
      <c r="U945" s="111"/>
      <c r="V945" s="111"/>
      <c r="W945" s="111"/>
      <c r="X945" s="111"/>
      <c r="Y945" s="25"/>
    </row>
    <row r="946" spans="7:25" ht="13">
      <c r="G946" s="25"/>
      <c r="M946" s="25"/>
      <c r="S946" s="54"/>
      <c r="T946" s="111"/>
      <c r="U946" s="111"/>
      <c r="V946" s="111"/>
      <c r="W946" s="111"/>
      <c r="X946" s="111"/>
      <c r="Y946" s="25"/>
    </row>
    <row r="947" spans="7:25" ht="13">
      <c r="G947" s="25"/>
      <c r="M947" s="25"/>
      <c r="S947" s="54"/>
      <c r="T947" s="111"/>
      <c r="U947" s="111"/>
      <c r="V947" s="111"/>
      <c r="W947" s="111"/>
      <c r="X947" s="111"/>
      <c r="Y947" s="25"/>
    </row>
    <row r="948" spans="7:25" ht="13">
      <c r="G948" s="25"/>
      <c r="M948" s="25"/>
      <c r="S948" s="54"/>
      <c r="T948" s="111"/>
      <c r="U948" s="111"/>
      <c r="V948" s="111"/>
      <c r="W948" s="111"/>
      <c r="X948" s="111"/>
      <c r="Y948" s="25"/>
    </row>
    <row r="949" spans="7:25" ht="13">
      <c r="G949" s="25"/>
      <c r="M949" s="25"/>
      <c r="S949" s="54"/>
      <c r="T949" s="111"/>
      <c r="U949" s="111"/>
      <c r="V949" s="111"/>
      <c r="W949" s="111"/>
      <c r="X949" s="111"/>
      <c r="Y949" s="25"/>
    </row>
    <row r="950" spans="7:25" ht="13">
      <c r="G950" s="25"/>
      <c r="M950" s="25"/>
      <c r="S950" s="54"/>
      <c r="T950" s="111"/>
      <c r="U950" s="111"/>
      <c r="V950" s="111"/>
      <c r="W950" s="111"/>
      <c r="X950" s="111"/>
      <c r="Y950" s="25"/>
    </row>
    <row r="951" spans="7:25" ht="13">
      <c r="G951" s="25"/>
      <c r="M951" s="25"/>
      <c r="S951" s="54"/>
      <c r="T951" s="111"/>
      <c r="U951" s="111"/>
      <c r="V951" s="111"/>
      <c r="W951" s="111"/>
      <c r="X951" s="111"/>
      <c r="Y951" s="25"/>
    </row>
    <row r="952" spans="7:25" ht="13">
      <c r="G952" s="25"/>
      <c r="M952" s="25"/>
      <c r="S952" s="54"/>
      <c r="T952" s="111"/>
      <c r="U952" s="111"/>
      <c r="V952" s="111"/>
      <c r="W952" s="111"/>
      <c r="X952" s="111"/>
      <c r="Y952" s="25"/>
    </row>
    <row r="953" spans="7:25" ht="13">
      <c r="G953" s="25"/>
      <c r="M953" s="25"/>
      <c r="S953" s="54"/>
      <c r="T953" s="111"/>
      <c r="U953" s="111"/>
      <c r="V953" s="111"/>
      <c r="W953" s="111"/>
      <c r="X953" s="111"/>
      <c r="Y953" s="25"/>
    </row>
    <row r="954" spans="7:25" ht="13">
      <c r="G954" s="25"/>
      <c r="M954" s="25"/>
      <c r="S954" s="54"/>
      <c r="T954" s="111"/>
      <c r="U954" s="111"/>
      <c r="V954" s="111"/>
      <c r="W954" s="111"/>
      <c r="X954" s="111"/>
      <c r="Y954" s="25"/>
    </row>
    <row r="955" spans="7:25" ht="13">
      <c r="G955" s="25"/>
      <c r="M955" s="25"/>
      <c r="S955" s="54"/>
      <c r="T955" s="111"/>
      <c r="U955" s="111"/>
      <c r="V955" s="111"/>
      <c r="W955" s="111"/>
      <c r="X955" s="111"/>
      <c r="Y955" s="25"/>
    </row>
    <row r="956" spans="7:25" ht="13">
      <c r="G956" s="25"/>
      <c r="M956" s="25"/>
      <c r="S956" s="54"/>
      <c r="T956" s="111"/>
      <c r="U956" s="111"/>
      <c r="V956" s="111"/>
      <c r="W956" s="111"/>
      <c r="X956" s="111"/>
      <c r="Y956" s="25"/>
    </row>
    <row r="957" spans="7:25" ht="13">
      <c r="G957" s="25"/>
      <c r="M957" s="25"/>
      <c r="S957" s="54"/>
      <c r="T957" s="111"/>
      <c r="U957" s="111"/>
      <c r="V957" s="111"/>
      <c r="W957" s="111"/>
      <c r="X957" s="111"/>
      <c r="Y957" s="25"/>
    </row>
    <row r="958" spans="7:25" ht="13">
      <c r="G958" s="25"/>
      <c r="M958" s="25"/>
      <c r="S958" s="54"/>
      <c r="T958" s="111"/>
      <c r="U958" s="111"/>
      <c r="V958" s="111"/>
      <c r="W958" s="111"/>
      <c r="X958" s="111"/>
      <c r="Y958" s="25"/>
    </row>
    <row r="959" spans="7:25" ht="13">
      <c r="G959" s="25"/>
      <c r="M959" s="25"/>
      <c r="S959" s="54"/>
      <c r="T959" s="111"/>
      <c r="U959" s="111"/>
      <c r="V959" s="111"/>
      <c r="W959" s="111"/>
      <c r="X959" s="111"/>
      <c r="Y959" s="25"/>
    </row>
    <row r="960" spans="7:25" ht="13">
      <c r="G960" s="25"/>
      <c r="M960" s="25"/>
      <c r="S960" s="54"/>
      <c r="T960" s="111"/>
      <c r="U960" s="111"/>
      <c r="V960" s="111"/>
      <c r="W960" s="111"/>
      <c r="X960" s="111"/>
      <c r="Y960" s="25"/>
    </row>
    <row r="961" spans="7:25" ht="13">
      <c r="G961" s="25"/>
      <c r="M961" s="25"/>
      <c r="S961" s="54"/>
      <c r="T961" s="111"/>
      <c r="U961" s="111"/>
      <c r="V961" s="111"/>
      <c r="W961" s="111"/>
      <c r="X961" s="111"/>
      <c r="Y961" s="25"/>
    </row>
    <row r="962" spans="7:25" ht="13">
      <c r="G962" s="25"/>
      <c r="M962" s="25"/>
      <c r="S962" s="54"/>
      <c r="T962" s="111"/>
      <c r="U962" s="111"/>
      <c r="V962" s="111"/>
      <c r="W962" s="111"/>
      <c r="X962" s="111"/>
      <c r="Y962" s="25"/>
    </row>
    <row r="963" spans="7:25" ht="13">
      <c r="G963" s="25"/>
      <c r="M963" s="25"/>
      <c r="S963" s="54"/>
      <c r="T963" s="111"/>
      <c r="U963" s="111"/>
      <c r="V963" s="111"/>
      <c r="W963" s="111"/>
      <c r="X963" s="111"/>
      <c r="Y963" s="25"/>
    </row>
    <row r="964" spans="7:25" ht="13">
      <c r="G964" s="25"/>
      <c r="M964" s="25"/>
      <c r="S964" s="54"/>
      <c r="T964" s="111"/>
      <c r="U964" s="111"/>
      <c r="V964" s="111"/>
      <c r="W964" s="111"/>
      <c r="X964" s="111"/>
      <c r="Y964" s="25"/>
    </row>
    <row r="965" spans="7:25" ht="13">
      <c r="G965" s="25"/>
      <c r="M965" s="25"/>
      <c r="S965" s="54"/>
      <c r="T965" s="111"/>
      <c r="U965" s="111"/>
      <c r="V965" s="111"/>
      <c r="W965" s="111"/>
      <c r="X965" s="111"/>
      <c r="Y965" s="25"/>
    </row>
    <row r="966" spans="7:25" ht="13">
      <c r="G966" s="25"/>
      <c r="M966" s="25"/>
      <c r="S966" s="54"/>
      <c r="T966" s="111"/>
      <c r="U966" s="111"/>
      <c r="V966" s="111"/>
      <c r="W966" s="111"/>
      <c r="X966" s="111"/>
      <c r="Y966" s="25"/>
    </row>
    <row r="967" spans="7:25" ht="13">
      <c r="G967" s="25"/>
      <c r="M967" s="25"/>
      <c r="S967" s="54"/>
      <c r="T967" s="111"/>
      <c r="U967" s="111"/>
      <c r="V967" s="111"/>
      <c r="W967" s="111"/>
      <c r="X967" s="111"/>
      <c r="Y967" s="25"/>
    </row>
    <row r="968" spans="7:25" ht="13">
      <c r="G968" s="25"/>
      <c r="M968" s="25"/>
      <c r="S968" s="54"/>
      <c r="T968" s="111"/>
      <c r="U968" s="111"/>
      <c r="V968" s="111"/>
      <c r="W968" s="111"/>
      <c r="X968" s="111"/>
      <c r="Y968" s="25"/>
    </row>
    <row r="969" spans="7:25" ht="13">
      <c r="G969" s="25"/>
      <c r="M969" s="25"/>
      <c r="S969" s="54"/>
      <c r="T969" s="111"/>
      <c r="U969" s="111"/>
      <c r="V969" s="111"/>
      <c r="W969" s="111"/>
      <c r="X969" s="111"/>
      <c r="Y969" s="25"/>
    </row>
    <row r="970" spans="7:25" ht="13">
      <c r="G970" s="25"/>
      <c r="M970" s="25"/>
      <c r="S970" s="54"/>
      <c r="T970" s="111"/>
      <c r="U970" s="111"/>
      <c r="V970" s="111"/>
      <c r="W970" s="111"/>
      <c r="X970" s="111"/>
      <c r="Y970" s="25"/>
    </row>
    <row r="971" spans="7:25" ht="13">
      <c r="G971" s="25"/>
      <c r="M971" s="25"/>
      <c r="S971" s="54"/>
      <c r="T971" s="111"/>
      <c r="U971" s="111"/>
      <c r="V971" s="111"/>
      <c r="W971" s="111"/>
      <c r="X971" s="111"/>
      <c r="Y971" s="25"/>
    </row>
    <row r="972" spans="7:25" ht="13">
      <c r="G972" s="25"/>
      <c r="M972" s="25"/>
      <c r="S972" s="54"/>
      <c r="T972" s="111"/>
      <c r="U972" s="111"/>
      <c r="V972" s="111"/>
      <c r="W972" s="111"/>
      <c r="X972" s="111"/>
      <c r="Y972" s="25"/>
    </row>
    <row r="973" spans="7:25" ht="13">
      <c r="G973" s="25"/>
      <c r="M973" s="25"/>
      <c r="S973" s="54"/>
      <c r="T973" s="111"/>
      <c r="U973" s="111"/>
      <c r="V973" s="111"/>
      <c r="W973" s="111"/>
      <c r="X973" s="111"/>
      <c r="Y973" s="25"/>
    </row>
    <row r="974" spans="7:25" ht="13">
      <c r="G974" s="25"/>
      <c r="M974" s="25"/>
      <c r="S974" s="54"/>
      <c r="T974" s="111"/>
      <c r="U974" s="111"/>
      <c r="V974" s="111"/>
      <c r="W974" s="111"/>
      <c r="X974" s="111"/>
      <c r="Y974" s="25"/>
    </row>
    <row r="975" spans="7:25" ht="13">
      <c r="G975" s="25"/>
      <c r="M975" s="25"/>
      <c r="S975" s="54"/>
      <c r="T975" s="111"/>
      <c r="U975" s="111"/>
      <c r="V975" s="111"/>
      <c r="W975" s="111"/>
      <c r="X975" s="111"/>
      <c r="Y975" s="25"/>
    </row>
    <row r="976" spans="7:25" ht="13">
      <c r="G976" s="25"/>
      <c r="M976" s="25"/>
      <c r="S976" s="54"/>
      <c r="T976" s="111"/>
      <c r="U976" s="111"/>
      <c r="V976" s="111"/>
      <c r="W976" s="111"/>
      <c r="X976" s="111"/>
      <c r="Y976" s="25"/>
    </row>
    <row r="977" spans="7:25" ht="13">
      <c r="G977" s="25"/>
      <c r="M977" s="25"/>
      <c r="S977" s="54"/>
      <c r="T977" s="111"/>
      <c r="U977" s="111"/>
      <c r="V977" s="111"/>
      <c r="W977" s="111"/>
      <c r="X977" s="111"/>
      <c r="Y977" s="25"/>
    </row>
    <row r="978" spans="7:25" ht="13">
      <c r="G978" s="25"/>
      <c r="M978" s="25"/>
      <c r="S978" s="54"/>
      <c r="T978" s="111"/>
      <c r="U978" s="111"/>
      <c r="V978" s="111"/>
      <c r="W978" s="111"/>
      <c r="X978" s="111"/>
      <c r="Y978" s="25"/>
    </row>
    <row r="979" spans="7:25" ht="13">
      <c r="G979" s="25"/>
      <c r="M979" s="25"/>
      <c r="S979" s="54"/>
      <c r="T979" s="111"/>
      <c r="U979" s="111"/>
      <c r="V979" s="111"/>
      <c r="W979" s="111"/>
      <c r="X979" s="111"/>
      <c r="Y979" s="25"/>
    </row>
    <row r="980" spans="7:25" ht="13">
      <c r="G980" s="25"/>
      <c r="M980" s="25"/>
      <c r="S980" s="54"/>
      <c r="T980" s="111"/>
      <c r="U980" s="111"/>
      <c r="V980" s="111"/>
      <c r="W980" s="111"/>
      <c r="X980" s="111"/>
      <c r="Y980" s="25"/>
    </row>
    <row r="981" spans="7:25" ht="13">
      <c r="G981" s="25"/>
      <c r="M981" s="25"/>
      <c r="S981" s="54"/>
      <c r="T981" s="111"/>
      <c r="U981" s="111"/>
      <c r="V981" s="111"/>
      <c r="W981" s="111"/>
      <c r="X981" s="111"/>
      <c r="Y981" s="25"/>
    </row>
    <row r="982" spans="7:25" ht="13">
      <c r="G982" s="25"/>
      <c r="M982" s="25"/>
      <c r="S982" s="54"/>
      <c r="T982" s="111"/>
      <c r="U982" s="111"/>
      <c r="V982" s="111"/>
      <c r="W982" s="111"/>
      <c r="X982" s="111"/>
      <c r="Y982" s="25"/>
    </row>
    <row r="983" spans="7:25" ht="13">
      <c r="G983" s="25"/>
      <c r="M983" s="25"/>
      <c r="S983" s="54"/>
      <c r="T983" s="111"/>
      <c r="U983" s="111"/>
      <c r="V983" s="111"/>
      <c r="W983" s="111"/>
      <c r="X983" s="111"/>
      <c r="Y983" s="25"/>
    </row>
    <row r="984" spans="7:25" ht="13">
      <c r="G984" s="25"/>
      <c r="M984" s="25"/>
      <c r="S984" s="54"/>
      <c r="T984" s="111"/>
      <c r="U984" s="111"/>
      <c r="V984" s="111"/>
      <c r="W984" s="111"/>
      <c r="X984" s="111"/>
      <c r="Y984" s="25"/>
    </row>
    <row r="985" spans="7:25" ht="13">
      <c r="G985" s="25"/>
      <c r="M985" s="25"/>
      <c r="S985" s="54"/>
      <c r="T985" s="111"/>
      <c r="U985" s="111"/>
      <c r="V985" s="111"/>
      <c r="W985" s="111"/>
      <c r="X985" s="111"/>
      <c r="Y985" s="25"/>
    </row>
    <row r="986" spans="7:25" ht="13">
      <c r="G986" s="25"/>
      <c r="M986" s="25"/>
      <c r="S986" s="54"/>
      <c r="T986" s="111"/>
      <c r="U986" s="111"/>
      <c r="V986" s="111"/>
      <c r="W986" s="111"/>
      <c r="X986" s="111"/>
      <c r="Y986" s="25"/>
    </row>
    <row r="987" spans="7:25" ht="13">
      <c r="G987" s="25"/>
      <c r="M987" s="25"/>
      <c r="S987" s="54"/>
      <c r="T987" s="111"/>
      <c r="U987" s="111"/>
      <c r="V987" s="111"/>
      <c r="W987" s="111"/>
      <c r="X987" s="111"/>
      <c r="Y987" s="25"/>
    </row>
    <row r="988" spans="7:25" ht="13">
      <c r="G988" s="25"/>
      <c r="M988" s="25"/>
      <c r="S988" s="54"/>
      <c r="T988" s="111"/>
      <c r="U988" s="111"/>
      <c r="V988" s="111"/>
      <c r="W988" s="111"/>
      <c r="X988" s="111"/>
      <c r="Y988" s="25"/>
    </row>
    <row r="989" spans="7:25" ht="13">
      <c r="G989" s="25"/>
      <c r="M989" s="25"/>
      <c r="S989" s="54"/>
      <c r="T989" s="111"/>
      <c r="U989" s="111"/>
      <c r="V989" s="111"/>
      <c r="W989" s="111"/>
      <c r="X989" s="111"/>
      <c r="Y989" s="25"/>
    </row>
    <row r="990" spans="7:25" ht="13">
      <c r="G990" s="25"/>
      <c r="M990" s="25"/>
      <c r="S990" s="54"/>
      <c r="T990" s="111"/>
      <c r="U990" s="111"/>
      <c r="V990" s="111"/>
      <c r="W990" s="111"/>
      <c r="X990" s="111"/>
      <c r="Y990" s="25"/>
    </row>
    <row r="991" spans="7:25" ht="13">
      <c r="G991" s="25"/>
      <c r="M991" s="25"/>
      <c r="S991" s="54"/>
      <c r="T991" s="111"/>
      <c r="U991" s="111"/>
      <c r="V991" s="111"/>
      <c r="W991" s="111"/>
      <c r="X991" s="111"/>
      <c r="Y991" s="25"/>
    </row>
    <row r="992" spans="7:25" ht="13">
      <c r="G992" s="25"/>
      <c r="M992" s="25"/>
      <c r="S992" s="54"/>
      <c r="T992" s="111"/>
      <c r="U992" s="111"/>
      <c r="V992" s="111"/>
      <c r="W992" s="111"/>
      <c r="X992" s="111"/>
      <c r="Y992" s="25"/>
    </row>
    <row r="993" spans="7:25" ht="13">
      <c r="G993" s="25"/>
      <c r="M993" s="25"/>
      <c r="S993" s="54"/>
      <c r="T993" s="111"/>
      <c r="U993" s="111"/>
      <c r="V993" s="111"/>
      <c r="W993" s="111"/>
      <c r="X993" s="111"/>
      <c r="Y993" s="25"/>
    </row>
    <row r="994" spans="7:25" ht="13">
      <c r="G994" s="25"/>
      <c r="M994" s="25"/>
      <c r="S994" s="54"/>
      <c r="T994" s="111"/>
      <c r="U994" s="111"/>
      <c r="V994" s="111"/>
      <c r="W994" s="111"/>
      <c r="X994" s="111"/>
      <c r="Y994" s="25"/>
    </row>
    <row r="995" spans="7:25" ht="13">
      <c r="G995" s="25"/>
      <c r="M995" s="25"/>
      <c r="S995" s="54"/>
      <c r="T995" s="111"/>
      <c r="U995" s="111"/>
      <c r="V995" s="111"/>
      <c r="W995" s="111"/>
      <c r="X995" s="111"/>
      <c r="Y995" s="25"/>
    </row>
    <row r="996" spans="7:25" ht="13">
      <c r="G996" s="25"/>
      <c r="M996" s="25"/>
      <c r="S996" s="54"/>
      <c r="T996" s="111"/>
      <c r="U996" s="111"/>
      <c r="V996" s="111"/>
      <c r="W996" s="111"/>
      <c r="X996" s="111"/>
      <c r="Y996" s="25"/>
    </row>
    <row r="997" spans="7:25" ht="13">
      <c r="G997" s="25"/>
      <c r="M997" s="25"/>
      <c r="S997" s="54"/>
      <c r="T997" s="111"/>
      <c r="U997" s="111"/>
      <c r="V997" s="111"/>
      <c r="W997" s="111"/>
      <c r="X997" s="111"/>
      <c r="Y997" s="25"/>
    </row>
    <row r="998" spans="7:25" ht="13">
      <c r="G998" s="25"/>
      <c r="M998" s="25"/>
      <c r="S998" s="54"/>
      <c r="T998" s="111"/>
      <c r="U998" s="111"/>
      <c r="V998" s="111"/>
      <c r="W998" s="111"/>
      <c r="X998" s="111"/>
      <c r="Y998" s="25"/>
    </row>
    <row r="999" spans="7:25" ht="13">
      <c r="G999" s="25"/>
      <c r="M999" s="25"/>
      <c r="S999" s="54"/>
      <c r="T999" s="111"/>
      <c r="U999" s="111"/>
      <c r="V999" s="111"/>
      <c r="W999" s="111"/>
      <c r="X999" s="111"/>
      <c r="Y999" s="25"/>
    </row>
    <row r="1000" spans="7:25" ht="13">
      <c r="G1000" s="25"/>
      <c r="M1000" s="25"/>
      <c r="S1000" s="54"/>
      <c r="T1000" s="111"/>
      <c r="U1000" s="111"/>
      <c r="V1000" s="111"/>
      <c r="W1000" s="111"/>
      <c r="X1000" s="111"/>
      <c r="Y1000" s="25"/>
    </row>
  </sheetData>
  <mergeCells count="3">
    <mergeCell ref="G1:L1"/>
    <mergeCell ref="M1:R1"/>
    <mergeCell ref="S1:X1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outlinePr summaryBelow="0" summaryRight="0"/>
  </sheetPr>
  <dimension ref="A1:AC1000"/>
  <sheetViews>
    <sheetView workbookViewId="0">
      <pane xSplit="5" ySplit="2" topLeftCell="F3" activePane="bottomRight" state="frozen"/>
      <selection pane="topRight" activeCell="F1" sqref="F1"/>
      <selection pane="bottomLeft" activeCell="A3" sqref="A3"/>
      <selection pane="bottomRight" activeCell="F3" sqref="F3"/>
    </sheetView>
  </sheetViews>
  <sheetFormatPr baseColWidth="10" defaultColWidth="14.5" defaultRowHeight="15.75" customHeight="1"/>
  <cols>
    <col min="1" max="29" width="6.6640625" customWidth="1"/>
  </cols>
  <sheetData>
    <row r="1" spans="1:29" ht="15.75" customHeight="1">
      <c r="B1" t="s">
        <v>10</v>
      </c>
      <c r="C1" s="1" t="s">
        <v>65</v>
      </c>
      <c r="D1" t="s">
        <v>12</v>
      </c>
      <c r="E1" t="s">
        <v>13</v>
      </c>
      <c r="F1" s="135" t="s">
        <v>30</v>
      </c>
      <c r="G1" s="133"/>
      <c r="H1" s="133"/>
      <c r="I1" s="133"/>
      <c r="J1" s="133"/>
      <c r="K1" s="133"/>
      <c r="L1" s="135" t="s">
        <v>32</v>
      </c>
      <c r="M1" s="133"/>
      <c r="N1" s="133"/>
      <c r="O1" s="133"/>
      <c r="P1" s="133"/>
      <c r="Q1" s="133"/>
      <c r="R1" s="135" t="s">
        <v>31</v>
      </c>
      <c r="S1" s="133"/>
      <c r="T1" s="133"/>
      <c r="U1" s="133"/>
      <c r="V1" s="133"/>
      <c r="W1" s="133"/>
      <c r="X1" s="135" t="s">
        <v>66</v>
      </c>
      <c r="Y1" s="133"/>
      <c r="Z1" s="133"/>
      <c r="AA1" s="133"/>
      <c r="AB1" s="133"/>
      <c r="AC1" s="136"/>
    </row>
    <row r="2" spans="1:29" ht="15.75" customHeight="1">
      <c r="A2" t="str">
        <f>'2014'!A2</f>
        <v xml:space="preserve">    </v>
      </c>
      <c r="B2" t="str">
        <f>'2014'!D2</f>
        <v>Open Cell Transition Time</v>
      </c>
      <c r="C2" t="str">
        <f>'2014'!E2</f>
        <v>Open Cell Start Time</v>
      </c>
      <c r="D2" t="str">
        <f>'2014'!F2</f>
        <v>Open Cell End Time</v>
      </c>
      <c r="E2" t="str">
        <f>'2014'!G2</f>
        <v>Roll Transition Time</v>
      </c>
      <c r="F2" s="25" t="s">
        <v>35</v>
      </c>
      <c r="G2" t="s">
        <v>38</v>
      </c>
      <c r="H2" s="1" t="s">
        <v>63</v>
      </c>
      <c r="I2" s="1" t="s">
        <v>64</v>
      </c>
      <c r="J2" t="s">
        <v>55</v>
      </c>
      <c r="K2" t="s">
        <v>56</v>
      </c>
      <c r="L2" s="25" t="s">
        <v>35</v>
      </c>
      <c r="M2" t="s">
        <v>38</v>
      </c>
      <c r="N2" s="1" t="s">
        <v>63</v>
      </c>
      <c r="O2" s="1" t="s">
        <v>64</v>
      </c>
      <c r="P2" t="s">
        <v>55</v>
      </c>
      <c r="Q2" t="s">
        <v>56</v>
      </c>
      <c r="R2" s="25" t="s">
        <v>35</v>
      </c>
      <c r="S2" t="s">
        <v>38</v>
      </c>
      <c r="T2" s="1" t="s">
        <v>63</v>
      </c>
      <c r="U2" s="1" t="s">
        <v>64</v>
      </c>
      <c r="V2" t="s">
        <v>55</v>
      </c>
      <c r="W2" t="s">
        <v>56</v>
      </c>
      <c r="X2" s="25" t="s">
        <v>35</v>
      </c>
      <c r="Y2" t="s">
        <v>38</v>
      </c>
      <c r="Z2" s="1" t="s">
        <v>63</v>
      </c>
      <c r="AA2" s="1" t="s">
        <v>64</v>
      </c>
      <c r="AB2" t="s">
        <v>55</v>
      </c>
      <c r="AC2" s="56" t="s">
        <v>56</v>
      </c>
    </row>
    <row r="3" spans="1:29" ht="15.75" customHeight="1">
      <c r="A3" s="53">
        <f>'2014'!A3</f>
        <v>0</v>
      </c>
      <c r="B3" s="44">
        <f>'2014'!D3</f>
        <v>0.78797839510000001</v>
      </c>
      <c r="C3" s="44">
        <f>'2014'!E3</f>
        <v>0.7451897019</v>
      </c>
      <c r="D3" s="44">
        <f>'2014'!F3</f>
        <v>0.97346153849999995</v>
      </c>
      <c r="E3" s="44">
        <f>'2014'!G3</f>
        <v>0.90857638890000003</v>
      </c>
      <c r="F3" s="25">
        <f t="shared" ref="F3:AC3" si="0">AVERAGE(F4:F186)</f>
        <v>3.1064516129032254</v>
      </c>
      <c r="G3">
        <f t="shared" si="0"/>
        <v>4.62</v>
      </c>
      <c r="H3">
        <f t="shared" si="0"/>
        <v>1.0935483870967744</v>
      </c>
      <c r="I3">
        <f t="shared" si="0"/>
        <v>1.6450000000000007</v>
      </c>
      <c r="J3">
        <f t="shared" si="0"/>
        <v>3.1411541717026785</v>
      </c>
      <c r="K3">
        <f t="shared" si="0"/>
        <v>2.9907583040313459</v>
      </c>
      <c r="L3" s="25">
        <f t="shared" si="0"/>
        <v>2.81</v>
      </c>
      <c r="M3">
        <f t="shared" si="0"/>
        <v>2.94</v>
      </c>
      <c r="N3">
        <f t="shared" si="0"/>
        <v>0.875</v>
      </c>
      <c r="O3">
        <f t="shared" si="0"/>
        <v>1.19</v>
      </c>
      <c r="P3">
        <f t="shared" si="0"/>
        <v>3.353015873015873</v>
      </c>
      <c r="Q3">
        <f t="shared" si="0"/>
        <v>2.5477302871420515</v>
      </c>
      <c r="R3" s="25">
        <f t="shared" si="0"/>
        <v>2.9823529411764702</v>
      </c>
      <c r="S3">
        <f t="shared" si="0"/>
        <v>4.588235294117645</v>
      </c>
      <c r="T3">
        <f t="shared" si="0"/>
        <v>1.3514705882352944</v>
      </c>
      <c r="U3">
        <f t="shared" si="0"/>
        <v>1.7661764705882355</v>
      </c>
      <c r="V3">
        <f t="shared" si="0"/>
        <v>2.3336671788692729</v>
      </c>
      <c r="W3">
        <f t="shared" si="0"/>
        <v>2.6884939249066533</v>
      </c>
      <c r="X3" s="25">
        <f t="shared" si="0"/>
        <v>3.2299999999999995</v>
      </c>
      <c r="Y3">
        <f t="shared" si="0"/>
        <v>4.2900000000000009</v>
      </c>
      <c r="Z3">
        <f t="shared" si="0"/>
        <v>1.5449999999999999</v>
      </c>
      <c r="AA3">
        <f t="shared" si="0"/>
        <v>1.9100000000000001</v>
      </c>
      <c r="AB3">
        <f t="shared" si="0"/>
        <v>2.1465509490509493</v>
      </c>
      <c r="AC3" s="56">
        <f t="shared" si="0"/>
        <v>2.2626719576719578</v>
      </c>
    </row>
    <row r="4" spans="1:29" ht="15.75" customHeight="1">
      <c r="A4" s="53">
        <f>'2014'!A4</f>
        <v>41730</v>
      </c>
      <c r="B4" s="44" t="str">
        <f>'2014'!D4</f>
        <v>NaN</v>
      </c>
      <c r="C4" s="44" t="str">
        <f>'2014'!E4</f>
        <v>NaN</v>
      </c>
      <c r="D4" s="44" t="str">
        <f>'2014'!F4</f>
        <v>NaN</v>
      </c>
      <c r="E4" t="str">
        <f>'2014'!G4</f>
        <v>NaN</v>
      </c>
      <c r="F4" s="7" t="s">
        <v>47</v>
      </c>
      <c r="G4" s="1" t="s">
        <v>47</v>
      </c>
      <c r="H4" s="1" t="s">
        <v>47</v>
      </c>
      <c r="I4" s="1" t="s">
        <v>47</v>
      </c>
      <c r="J4" t="str">
        <f t="shared" ref="J4:K4" si="1">IFERROR(F4/H4,"NaN")</f>
        <v>NaN</v>
      </c>
      <c r="K4" t="str">
        <f t="shared" si="1"/>
        <v>NaN</v>
      </c>
      <c r="L4" s="25" t="s">
        <v>47</v>
      </c>
      <c r="M4" t="s">
        <v>47</v>
      </c>
      <c r="N4" t="s">
        <v>47</v>
      </c>
      <c r="O4" t="s">
        <v>47</v>
      </c>
      <c r="P4" t="str">
        <f t="shared" ref="P4:Q4" si="2">IFERROR(L4/N4,"NaN")</f>
        <v>NaN</v>
      </c>
      <c r="Q4" t="str">
        <f t="shared" si="2"/>
        <v>NaN</v>
      </c>
      <c r="R4" s="54" t="s">
        <v>47</v>
      </c>
      <c r="S4" s="55" t="s">
        <v>47</v>
      </c>
      <c r="T4" s="55" t="s">
        <v>47</v>
      </c>
      <c r="U4" s="55" t="s">
        <v>47</v>
      </c>
      <c r="V4" s="55" t="str">
        <f t="shared" ref="V4:W4" si="3">IFERROR(R4/T4,"NaN")</f>
        <v>NaN</v>
      </c>
      <c r="W4" s="55" t="str">
        <f t="shared" si="3"/>
        <v>NaN</v>
      </c>
      <c r="X4" s="54" t="s">
        <v>47</v>
      </c>
      <c r="Y4" s="55" t="s">
        <v>47</v>
      </c>
      <c r="Z4" s="55" t="s">
        <v>47</v>
      </c>
      <c r="AA4" s="55" t="s">
        <v>47</v>
      </c>
      <c r="AB4" s="55" t="str">
        <f t="shared" ref="AB4:AC4" si="4">IFERROR(X4/Z4,"NaN")</f>
        <v>NaN</v>
      </c>
      <c r="AC4" s="57" t="str">
        <f t="shared" si="4"/>
        <v>NaN</v>
      </c>
    </row>
    <row r="5" spans="1:29" ht="15.75" customHeight="1">
      <c r="A5" s="53">
        <f>'2014'!A5</f>
        <v>41731</v>
      </c>
      <c r="B5" s="44" t="str">
        <f>'2014'!D5</f>
        <v>NaN</v>
      </c>
      <c r="C5" t="str">
        <f>'2014'!E5</f>
        <v>NaN</v>
      </c>
      <c r="D5" s="44" t="str">
        <f>'2014'!F5</f>
        <v>NaN</v>
      </c>
      <c r="E5" t="str">
        <f>'2014'!G5</f>
        <v>NaN</v>
      </c>
      <c r="F5" s="7" t="s">
        <v>47</v>
      </c>
      <c r="G5" s="1" t="s">
        <v>47</v>
      </c>
      <c r="H5" s="1" t="s">
        <v>47</v>
      </c>
      <c r="I5" s="1" t="s">
        <v>47</v>
      </c>
      <c r="J5" t="str">
        <f t="shared" ref="J5:K5" si="5">IFERROR(F5/H5,"NaN")</f>
        <v>NaN</v>
      </c>
      <c r="K5" t="str">
        <f t="shared" si="5"/>
        <v>NaN</v>
      </c>
      <c r="L5" s="25" t="s">
        <v>47</v>
      </c>
      <c r="M5" t="s">
        <v>47</v>
      </c>
      <c r="N5" t="s">
        <v>47</v>
      </c>
      <c r="O5" t="s">
        <v>47</v>
      </c>
      <c r="P5" t="str">
        <f t="shared" ref="P5:Q5" si="6">IFERROR(L5/N5,"NaN")</f>
        <v>NaN</v>
      </c>
      <c r="Q5" t="str">
        <f t="shared" si="6"/>
        <v>NaN</v>
      </c>
      <c r="R5" s="54" t="s">
        <v>47</v>
      </c>
      <c r="S5" s="55" t="s">
        <v>47</v>
      </c>
      <c r="T5" s="55" t="s">
        <v>47</v>
      </c>
      <c r="U5" s="55" t="s">
        <v>47</v>
      </c>
      <c r="V5" s="55" t="str">
        <f t="shared" ref="V5:W5" si="7">IFERROR(R5/T5,"NaN")</f>
        <v>NaN</v>
      </c>
      <c r="W5" s="55" t="str">
        <f t="shared" si="7"/>
        <v>NaN</v>
      </c>
      <c r="X5" s="54" t="s">
        <v>47</v>
      </c>
      <c r="Y5" s="55" t="s">
        <v>47</v>
      </c>
      <c r="Z5" s="55" t="s">
        <v>47</v>
      </c>
      <c r="AA5" s="55" t="s">
        <v>47</v>
      </c>
      <c r="AB5" s="55" t="str">
        <f t="shared" ref="AB5:AC5" si="8">IFERROR(X5/Z5,"NaN")</f>
        <v>NaN</v>
      </c>
      <c r="AC5" s="57" t="str">
        <f t="shared" si="8"/>
        <v>NaN</v>
      </c>
    </row>
    <row r="6" spans="1:29" ht="15.75" customHeight="1">
      <c r="A6" s="53">
        <f>'2014'!A6</f>
        <v>41732</v>
      </c>
      <c r="B6" s="44" t="str">
        <f>'2014'!D6</f>
        <v>NaN</v>
      </c>
      <c r="C6" t="str">
        <f>'2014'!E6</f>
        <v>NaN</v>
      </c>
      <c r="D6" s="44" t="str">
        <f>'2014'!F6</f>
        <v>NaN</v>
      </c>
      <c r="E6" t="str">
        <f>'2014'!G6</f>
        <v>NaN</v>
      </c>
      <c r="F6" s="7" t="s">
        <v>47</v>
      </c>
      <c r="G6" s="1" t="s">
        <v>47</v>
      </c>
      <c r="H6" s="1" t="s">
        <v>47</v>
      </c>
      <c r="I6" s="1" t="s">
        <v>47</v>
      </c>
      <c r="J6" t="str">
        <f t="shared" ref="J6:K6" si="9">IFERROR(F6/H6,"NaN")</f>
        <v>NaN</v>
      </c>
      <c r="K6" t="str">
        <f t="shared" si="9"/>
        <v>NaN</v>
      </c>
      <c r="L6" s="25" t="s">
        <v>47</v>
      </c>
      <c r="M6" t="s">
        <v>47</v>
      </c>
      <c r="N6" t="s">
        <v>47</v>
      </c>
      <c r="O6" t="s">
        <v>47</v>
      </c>
      <c r="P6" t="str">
        <f t="shared" ref="P6:Q6" si="10">IFERROR(L6/N6,"NaN")</f>
        <v>NaN</v>
      </c>
      <c r="Q6" t="str">
        <f t="shared" si="10"/>
        <v>NaN</v>
      </c>
      <c r="R6" s="54" t="s">
        <v>47</v>
      </c>
      <c r="S6" s="55" t="s">
        <v>47</v>
      </c>
      <c r="T6" s="55" t="s">
        <v>47</v>
      </c>
      <c r="U6" s="55" t="s">
        <v>47</v>
      </c>
      <c r="V6" s="55" t="str">
        <f t="shared" ref="V6:W6" si="11">IFERROR(R6/T6,"NaN")</f>
        <v>NaN</v>
      </c>
      <c r="W6" s="55" t="str">
        <f t="shared" si="11"/>
        <v>NaN</v>
      </c>
      <c r="X6" s="54" t="s">
        <v>47</v>
      </c>
      <c r="Y6" s="55" t="s">
        <v>47</v>
      </c>
      <c r="Z6" s="55" t="s">
        <v>47</v>
      </c>
      <c r="AA6" s="55" t="s">
        <v>47</v>
      </c>
      <c r="AB6" s="55" t="str">
        <f t="shared" ref="AB6:AC6" si="12">IFERROR(X6/Z6,"NaN")</f>
        <v>NaN</v>
      </c>
      <c r="AC6" s="57" t="str">
        <f t="shared" si="12"/>
        <v>NaN</v>
      </c>
    </row>
    <row r="7" spans="1:29" ht="15.75" customHeight="1">
      <c r="A7" s="53">
        <f>'2014'!A7</f>
        <v>41733</v>
      </c>
      <c r="B7" s="44">
        <f>'2014'!D7</f>
        <v>0.79513888888888884</v>
      </c>
      <c r="C7" t="str">
        <f>'2014'!E7</f>
        <v>NaN</v>
      </c>
      <c r="D7" s="44">
        <f>'2014'!F7</f>
        <v>1.01875</v>
      </c>
      <c r="E7" t="str">
        <f>'2014'!G7</f>
        <v>NaN</v>
      </c>
      <c r="F7" s="7" t="s">
        <v>47</v>
      </c>
      <c r="G7" s="1" t="s">
        <v>47</v>
      </c>
      <c r="H7" s="1" t="s">
        <v>47</v>
      </c>
      <c r="I7" s="1" t="s">
        <v>47</v>
      </c>
      <c r="J7" t="str">
        <f t="shared" ref="J7:K7" si="13">IFERROR(F7/H7,"NaN")</f>
        <v>NaN</v>
      </c>
      <c r="K7" t="str">
        <f t="shared" si="13"/>
        <v>NaN</v>
      </c>
      <c r="L7" s="25" t="s">
        <v>47</v>
      </c>
      <c r="M7" t="s">
        <v>47</v>
      </c>
      <c r="N7" t="s">
        <v>47</v>
      </c>
      <c r="O7" t="s">
        <v>47</v>
      </c>
      <c r="P7" t="str">
        <f t="shared" ref="P7:Q7" si="14">IFERROR(L7/N7,"NaN")</f>
        <v>NaN</v>
      </c>
      <c r="Q7" t="str">
        <f t="shared" si="14"/>
        <v>NaN</v>
      </c>
      <c r="R7" s="58">
        <v>2.8</v>
      </c>
      <c r="S7" s="59">
        <v>3.8</v>
      </c>
      <c r="T7" s="59">
        <v>1.35</v>
      </c>
      <c r="U7" s="59">
        <v>1.2</v>
      </c>
      <c r="V7" s="55">
        <f t="shared" ref="V7:W7" si="15">IFERROR(R7/T7,"NaN")</f>
        <v>2.074074074074074</v>
      </c>
      <c r="W7" s="55">
        <f t="shared" si="15"/>
        <v>3.1666666666666665</v>
      </c>
      <c r="X7" s="54" t="s">
        <v>47</v>
      </c>
      <c r="Y7" s="55" t="s">
        <v>47</v>
      </c>
      <c r="Z7" s="55" t="s">
        <v>47</v>
      </c>
      <c r="AA7" s="55" t="s">
        <v>47</v>
      </c>
      <c r="AB7" s="55" t="str">
        <f t="shared" ref="AB7:AC7" si="16">IFERROR(X7/Z7,"NaN")</f>
        <v>NaN</v>
      </c>
      <c r="AC7" s="57" t="str">
        <f t="shared" si="16"/>
        <v>NaN</v>
      </c>
    </row>
    <row r="8" spans="1:29" ht="15.75" customHeight="1">
      <c r="A8" s="53">
        <f>'2014'!A8</f>
        <v>41734</v>
      </c>
      <c r="B8" s="44" t="str">
        <f>'2014'!D8</f>
        <v>NaN</v>
      </c>
      <c r="C8" s="44">
        <f>'2014'!E8</f>
        <v>0.70416666666666672</v>
      </c>
      <c r="D8" s="44">
        <f>'2014'!F8</f>
        <v>0.99027777777777781</v>
      </c>
      <c r="E8" t="str">
        <f>'2014'!G8</f>
        <v>NaN</v>
      </c>
      <c r="F8" s="7">
        <v>2.1</v>
      </c>
      <c r="G8" s="1">
        <v>2.5</v>
      </c>
      <c r="H8" s="1">
        <v>0.9</v>
      </c>
      <c r="I8" s="1">
        <v>0.75</v>
      </c>
      <c r="J8">
        <f t="shared" ref="J8:K8" si="17">IFERROR(F8/H8,"NaN")</f>
        <v>2.3333333333333335</v>
      </c>
      <c r="K8">
        <f t="shared" si="17"/>
        <v>3.3333333333333335</v>
      </c>
      <c r="L8" s="25" t="s">
        <v>47</v>
      </c>
      <c r="M8" t="s">
        <v>47</v>
      </c>
      <c r="N8" t="s">
        <v>47</v>
      </c>
      <c r="O8" t="s">
        <v>47</v>
      </c>
      <c r="P8" t="str">
        <f t="shared" ref="P8:Q8" si="18">IFERROR(L8/N8,"NaN")</f>
        <v>NaN</v>
      </c>
      <c r="Q8" t="str">
        <f t="shared" si="18"/>
        <v>NaN</v>
      </c>
      <c r="R8" s="54" t="s">
        <v>47</v>
      </c>
      <c r="S8" s="55" t="s">
        <v>47</v>
      </c>
      <c r="T8" s="55" t="s">
        <v>47</v>
      </c>
      <c r="U8" s="55" t="s">
        <v>47</v>
      </c>
      <c r="V8" s="55" t="str">
        <f t="shared" ref="V8:W8" si="19">IFERROR(R8/T8,"NaN")</f>
        <v>NaN</v>
      </c>
      <c r="W8" s="55" t="str">
        <f t="shared" si="19"/>
        <v>NaN</v>
      </c>
      <c r="X8" s="54" t="s">
        <v>47</v>
      </c>
      <c r="Y8" s="55" t="s">
        <v>47</v>
      </c>
      <c r="Z8" s="55" t="s">
        <v>47</v>
      </c>
      <c r="AA8" s="55" t="s">
        <v>47</v>
      </c>
      <c r="AB8" s="55" t="str">
        <f t="shared" ref="AB8:AC8" si="20">IFERROR(X8/Z8,"NaN")</f>
        <v>NaN</v>
      </c>
      <c r="AC8" s="57" t="str">
        <f t="shared" si="20"/>
        <v>NaN</v>
      </c>
    </row>
    <row r="9" spans="1:29" ht="15.75" customHeight="1">
      <c r="A9" s="53">
        <f>'2014'!A9</f>
        <v>41735</v>
      </c>
      <c r="B9" s="44" t="str">
        <f>'2014'!D9</f>
        <v>NaN</v>
      </c>
      <c r="C9" s="44" t="str">
        <f>'2014'!E9</f>
        <v>NaN</v>
      </c>
      <c r="D9" s="44" t="str">
        <f>'2014'!F9</f>
        <v>NaN</v>
      </c>
      <c r="E9" s="32" t="str">
        <f>'2014'!G9</f>
        <v>NaN</v>
      </c>
      <c r="F9" s="7" t="s">
        <v>47</v>
      </c>
      <c r="G9" s="1" t="s">
        <v>47</v>
      </c>
      <c r="H9" s="1" t="s">
        <v>47</v>
      </c>
      <c r="I9" s="1" t="s">
        <v>47</v>
      </c>
      <c r="J9" t="str">
        <f t="shared" ref="J9:K9" si="21">IFERROR(F9/H9,"NaN")</f>
        <v>NaN</v>
      </c>
      <c r="K9" t="str">
        <f t="shared" si="21"/>
        <v>NaN</v>
      </c>
      <c r="L9" s="25" t="s">
        <v>47</v>
      </c>
      <c r="M9" t="s">
        <v>47</v>
      </c>
      <c r="N9" t="s">
        <v>47</v>
      </c>
      <c r="O9" t="s">
        <v>47</v>
      </c>
      <c r="P9" t="str">
        <f t="shared" ref="P9:Q9" si="22">IFERROR(L9/N9,"NaN")</f>
        <v>NaN</v>
      </c>
      <c r="Q9" t="str">
        <f t="shared" si="22"/>
        <v>NaN</v>
      </c>
      <c r="R9" s="54" t="s">
        <v>47</v>
      </c>
      <c r="S9" s="55" t="s">
        <v>47</v>
      </c>
      <c r="T9" s="55" t="s">
        <v>47</v>
      </c>
      <c r="U9" s="55" t="s">
        <v>47</v>
      </c>
      <c r="V9" s="55" t="str">
        <f t="shared" ref="V9:W9" si="23">IFERROR(R9/T9,"NaN")</f>
        <v>NaN</v>
      </c>
      <c r="W9" s="55" t="str">
        <f t="shared" si="23"/>
        <v>NaN</v>
      </c>
      <c r="X9" s="54" t="s">
        <v>47</v>
      </c>
      <c r="Y9" s="55" t="s">
        <v>47</v>
      </c>
      <c r="Z9" s="55" t="s">
        <v>47</v>
      </c>
      <c r="AA9" s="55" t="s">
        <v>47</v>
      </c>
      <c r="AB9" s="55" t="str">
        <f t="shared" ref="AB9:AC9" si="24">IFERROR(X9/Z9,"NaN")</f>
        <v>NaN</v>
      </c>
      <c r="AC9" s="57" t="str">
        <f t="shared" si="24"/>
        <v>NaN</v>
      </c>
    </row>
    <row r="10" spans="1:29" ht="15.75" customHeight="1">
      <c r="A10" s="53">
        <f>'2014'!A10</f>
        <v>41736</v>
      </c>
      <c r="B10" s="44" t="str">
        <f>'2014'!D10</f>
        <v>NaN</v>
      </c>
      <c r="C10" s="44" t="str">
        <f>'2014'!E10</f>
        <v>NaN</v>
      </c>
      <c r="D10" s="44" t="str">
        <f>'2014'!F10</f>
        <v>NaN</v>
      </c>
      <c r="E10" s="32" t="str">
        <f>'2014'!G10</f>
        <v>NaN</v>
      </c>
      <c r="F10" s="7" t="s">
        <v>47</v>
      </c>
      <c r="G10" s="1" t="s">
        <v>47</v>
      </c>
      <c r="H10" s="1" t="s">
        <v>47</v>
      </c>
      <c r="I10" s="1" t="s">
        <v>47</v>
      </c>
      <c r="J10" t="str">
        <f t="shared" ref="J10:K10" si="25">IFERROR(F10/H10,"NaN")</f>
        <v>NaN</v>
      </c>
      <c r="K10" t="str">
        <f t="shared" si="25"/>
        <v>NaN</v>
      </c>
      <c r="L10" s="25" t="s">
        <v>47</v>
      </c>
      <c r="M10" t="s">
        <v>47</v>
      </c>
      <c r="N10" t="s">
        <v>47</v>
      </c>
      <c r="O10" t="s">
        <v>47</v>
      </c>
      <c r="P10" t="str">
        <f t="shared" ref="P10:Q10" si="26">IFERROR(L10/N10,"NaN")</f>
        <v>NaN</v>
      </c>
      <c r="Q10" t="str">
        <f t="shared" si="26"/>
        <v>NaN</v>
      </c>
      <c r="R10" s="54" t="s">
        <v>47</v>
      </c>
      <c r="S10" s="55" t="s">
        <v>47</v>
      </c>
      <c r="T10" s="55" t="s">
        <v>47</v>
      </c>
      <c r="U10" s="55" t="s">
        <v>47</v>
      </c>
      <c r="V10" s="55" t="str">
        <f t="shared" ref="V10:W10" si="27">IFERROR(R10/T10,"NaN")</f>
        <v>NaN</v>
      </c>
      <c r="W10" s="55" t="str">
        <f t="shared" si="27"/>
        <v>NaN</v>
      </c>
      <c r="X10" s="54" t="s">
        <v>47</v>
      </c>
      <c r="Y10" s="55" t="s">
        <v>47</v>
      </c>
      <c r="Z10" s="55" t="s">
        <v>47</v>
      </c>
      <c r="AA10" s="55" t="s">
        <v>47</v>
      </c>
      <c r="AB10" s="55" t="str">
        <f t="shared" ref="AB10:AC10" si="28">IFERROR(X10/Z10,"NaN")</f>
        <v>NaN</v>
      </c>
      <c r="AC10" s="57" t="str">
        <f t="shared" si="28"/>
        <v>NaN</v>
      </c>
    </row>
    <row r="11" spans="1:29" ht="15.75" customHeight="1">
      <c r="A11" s="53">
        <f>'2014'!A11</f>
        <v>41737</v>
      </c>
      <c r="B11" s="44">
        <f>'2014'!D11</f>
        <v>0.73263888888888884</v>
      </c>
      <c r="C11" t="str">
        <f>'2014'!E11</f>
        <v>NaN</v>
      </c>
      <c r="D11" s="32">
        <f>'2014'!F11</f>
        <v>0.97916666666666663</v>
      </c>
      <c r="E11" t="str">
        <f>'2014'!G11</f>
        <v>NaN</v>
      </c>
      <c r="F11" s="7" t="s">
        <v>47</v>
      </c>
      <c r="G11" s="1" t="s">
        <v>47</v>
      </c>
      <c r="H11" s="1" t="s">
        <v>47</v>
      </c>
      <c r="I11" s="1" t="s">
        <v>47</v>
      </c>
      <c r="J11" t="str">
        <f t="shared" ref="J11:K11" si="29">IFERROR(F11/H11,"NaN")</f>
        <v>NaN</v>
      </c>
      <c r="K11" t="str">
        <f t="shared" si="29"/>
        <v>NaN</v>
      </c>
      <c r="L11" s="25" t="s">
        <v>47</v>
      </c>
      <c r="M11" t="s">
        <v>47</v>
      </c>
      <c r="N11" t="s">
        <v>47</v>
      </c>
      <c r="O11" t="s">
        <v>47</v>
      </c>
      <c r="P11" t="str">
        <f t="shared" ref="P11:Q11" si="30">IFERROR(L11/N11,"NaN")</f>
        <v>NaN</v>
      </c>
      <c r="Q11" t="str">
        <f t="shared" si="30"/>
        <v>NaN</v>
      </c>
      <c r="R11" s="58">
        <v>3.5</v>
      </c>
      <c r="S11" s="59">
        <v>5.2</v>
      </c>
      <c r="T11" s="59">
        <v>1.65</v>
      </c>
      <c r="U11" s="59">
        <v>1.6</v>
      </c>
      <c r="V11" s="55">
        <f t="shared" ref="V11:W11" si="31">IFERROR(R11/T11,"NaN")</f>
        <v>2.1212121212121211</v>
      </c>
      <c r="W11" s="55">
        <f t="shared" si="31"/>
        <v>3.25</v>
      </c>
      <c r="X11" s="54" t="s">
        <v>47</v>
      </c>
      <c r="Y11" s="55" t="s">
        <v>47</v>
      </c>
      <c r="Z11" s="55" t="s">
        <v>47</v>
      </c>
      <c r="AA11" s="55" t="s">
        <v>47</v>
      </c>
      <c r="AB11" s="55" t="str">
        <f t="shared" ref="AB11:AC11" si="32">IFERROR(X11/Z11,"NaN")</f>
        <v>NaN</v>
      </c>
      <c r="AC11" s="57" t="str">
        <f t="shared" si="32"/>
        <v>NaN</v>
      </c>
    </row>
    <row r="12" spans="1:29" ht="15.75" customHeight="1">
      <c r="A12" s="53">
        <f>'2014'!A12</f>
        <v>41738</v>
      </c>
      <c r="B12" s="44">
        <f>'2014'!D12</f>
        <v>0.80972222222222223</v>
      </c>
      <c r="C12" t="str">
        <f>'2014'!E12</f>
        <v>NaN</v>
      </c>
      <c r="D12" t="str">
        <f>'2014'!F12</f>
        <v>NaN</v>
      </c>
      <c r="E12" s="32">
        <f>'2014'!G12</f>
        <v>0.9604166666666667</v>
      </c>
      <c r="F12" s="7" t="s">
        <v>47</v>
      </c>
      <c r="G12" s="1" t="s">
        <v>47</v>
      </c>
      <c r="H12" s="1" t="s">
        <v>47</v>
      </c>
      <c r="I12" s="1" t="s">
        <v>47</v>
      </c>
      <c r="J12" t="str">
        <f t="shared" ref="J12:K12" si="33">IFERROR(F12/H12,"NaN")</f>
        <v>NaN</v>
      </c>
      <c r="K12" t="str">
        <f t="shared" si="33"/>
        <v>NaN</v>
      </c>
      <c r="L12" s="25" t="s">
        <v>47</v>
      </c>
      <c r="M12" t="s">
        <v>47</v>
      </c>
      <c r="N12" t="s">
        <v>47</v>
      </c>
      <c r="O12" t="s">
        <v>47</v>
      </c>
      <c r="P12" t="str">
        <f t="shared" ref="P12:Q12" si="34">IFERROR(L12/N12,"NaN")</f>
        <v>NaN</v>
      </c>
      <c r="Q12" t="str">
        <f t="shared" si="34"/>
        <v>NaN</v>
      </c>
      <c r="R12" s="54" t="s">
        <v>47</v>
      </c>
      <c r="S12" s="55" t="s">
        <v>47</v>
      </c>
      <c r="T12" s="55" t="s">
        <v>47</v>
      </c>
      <c r="U12" s="55" t="s">
        <v>47</v>
      </c>
      <c r="V12" s="55" t="str">
        <f t="shared" ref="V12:W12" si="35">IFERROR(R12/T12,"NaN")</f>
        <v>NaN</v>
      </c>
      <c r="W12" s="55" t="str">
        <f t="shared" si="35"/>
        <v>NaN</v>
      </c>
      <c r="X12" s="58">
        <v>2.7</v>
      </c>
      <c r="Y12" s="59">
        <v>2.9</v>
      </c>
      <c r="Z12" s="59">
        <v>2</v>
      </c>
      <c r="AA12" s="59">
        <v>2</v>
      </c>
      <c r="AB12" s="55">
        <f t="shared" ref="AB12:AC12" si="36">IFERROR(X12/Z12,"NaN")</f>
        <v>1.35</v>
      </c>
      <c r="AC12" s="57">
        <f t="shared" si="36"/>
        <v>1.45</v>
      </c>
    </row>
    <row r="13" spans="1:29" ht="15.75" customHeight="1">
      <c r="A13" s="53">
        <f>'2014'!A13</f>
        <v>41739</v>
      </c>
      <c r="B13" t="str">
        <f>'2014'!D13</f>
        <v>NaN</v>
      </c>
      <c r="C13" s="44" t="str">
        <f>'2014'!E13</f>
        <v>NaN</v>
      </c>
      <c r="D13" t="str">
        <f>'2014'!F13</f>
        <v>NaN</v>
      </c>
      <c r="E13" t="str">
        <f>'2014'!G13</f>
        <v>NaN</v>
      </c>
      <c r="F13" s="7" t="s">
        <v>47</v>
      </c>
      <c r="G13" s="1" t="s">
        <v>47</v>
      </c>
      <c r="H13" s="1" t="s">
        <v>47</v>
      </c>
      <c r="I13" s="1" t="s">
        <v>47</v>
      </c>
      <c r="J13" t="str">
        <f t="shared" ref="J13:K13" si="37">IFERROR(F13/H13,"NaN")</f>
        <v>NaN</v>
      </c>
      <c r="K13" t="str">
        <f t="shared" si="37"/>
        <v>NaN</v>
      </c>
      <c r="L13" s="25" t="s">
        <v>47</v>
      </c>
      <c r="M13" t="s">
        <v>47</v>
      </c>
      <c r="N13" t="s">
        <v>47</v>
      </c>
      <c r="O13" t="s">
        <v>47</v>
      </c>
      <c r="P13" t="str">
        <f t="shared" ref="P13:Q13" si="38">IFERROR(L13/N13,"NaN")</f>
        <v>NaN</v>
      </c>
      <c r="Q13" t="str">
        <f t="shared" si="38"/>
        <v>NaN</v>
      </c>
      <c r="R13" s="54" t="s">
        <v>47</v>
      </c>
      <c r="S13" s="55" t="s">
        <v>47</v>
      </c>
      <c r="T13" s="55" t="s">
        <v>47</v>
      </c>
      <c r="U13" s="55" t="s">
        <v>47</v>
      </c>
      <c r="V13" s="55" t="str">
        <f t="shared" ref="V13:W13" si="39">IFERROR(R13/T13,"NaN")</f>
        <v>NaN</v>
      </c>
      <c r="W13" s="55" t="str">
        <f t="shared" si="39"/>
        <v>NaN</v>
      </c>
      <c r="X13" s="54" t="s">
        <v>47</v>
      </c>
      <c r="Y13" s="55" t="s">
        <v>47</v>
      </c>
      <c r="Z13" s="55" t="s">
        <v>47</v>
      </c>
      <c r="AA13" s="55" t="s">
        <v>47</v>
      </c>
      <c r="AB13" s="55" t="str">
        <f t="shared" ref="AB13:AC13" si="40">IFERROR(X13/Z13,"NaN")</f>
        <v>NaN</v>
      </c>
      <c r="AC13" s="57" t="str">
        <f t="shared" si="40"/>
        <v>NaN</v>
      </c>
    </row>
    <row r="14" spans="1:29" ht="15.75" customHeight="1">
      <c r="A14" s="53">
        <f>'2014'!A14</f>
        <v>41740</v>
      </c>
      <c r="B14" s="44" t="str">
        <f>'2014'!D14</f>
        <v>NaN</v>
      </c>
      <c r="C14" t="str">
        <f>'2014'!E14</f>
        <v>NaN</v>
      </c>
      <c r="D14" s="44" t="str">
        <f>'2014'!F14</f>
        <v>NaN</v>
      </c>
      <c r="E14" t="str">
        <f>'2014'!G14</f>
        <v>NaN</v>
      </c>
      <c r="F14" s="7" t="s">
        <v>47</v>
      </c>
      <c r="G14" s="1" t="s">
        <v>47</v>
      </c>
      <c r="H14" s="1" t="s">
        <v>47</v>
      </c>
      <c r="I14" s="1" t="s">
        <v>47</v>
      </c>
      <c r="J14" t="str">
        <f t="shared" ref="J14:K14" si="41">IFERROR(F14/H14,"NaN")</f>
        <v>NaN</v>
      </c>
      <c r="K14" t="str">
        <f t="shared" si="41"/>
        <v>NaN</v>
      </c>
      <c r="L14" s="25" t="s">
        <v>47</v>
      </c>
      <c r="M14" t="s">
        <v>47</v>
      </c>
      <c r="N14" t="s">
        <v>47</v>
      </c>
      <c r="O14" t="s">
        <v>47</v>
      </c>
      <c r="P14" t="str">
        <f t="shared" ref="P14:Q14" si="42">IFERROR(L14/N14,"NaN")</f>
        <v>NaN</v>
      </c>
      <c r="Q14" t="str">
        <f t="shared" si="42"/>
        <v>NaN</v>
      </c>
      <c r="R14" s="54" t="s">
        <v>47</v>
      </c>
      <c r="S14" s="55" t="s">
        <v>47</v>
      </c>
      <c r="T14" s="55" t="s">
        <v>47</v>
      </c>
      <c r="U14" s="55" t="s">
        <v>47</v>
      </c>
      <c r="V14" s="55" t="str">
        <f t="shared" ref="V14:W14" si="43">IFERROR(R14/T14,"NaN")</f>
        <v>NaN</v>
      </c>
      <c r="W14" s="55" t="str">
        <f t="shared" si="43"/>
        <v>NaN</v>
      </c>
      <c r="X14" s="54" t="s">
        <v>47</v>
      </c>
      <c r="Y14" s="55" t="s">
        <v>47</v>
      </c>
      <c r="Z14" s="55" t="s">
        <v>47</v>
      </c>
      <c r="AA14" s="55" t="s">
        <v>47</v>
      </c>
      <c r="AB14" s="55" t="str">
        <f t="shared" ref="AB14:AC14" si="44">IFERROR(X14/Z14,"NaN")</f>
        <v>NaN</v>
      </c>
      <c r="AC14" s="57" t="str">
        <f t="shared" si="44"/>
        <v>NaN</v>
      </c>
    </row>
    <row r="15" spans="1:29" ht="15.75" customHeight="1">
      <c r="A15" s="53">
        <f>'2014'!A15</f>
        <v>41741</v>
      </c>
      <c r="B15" s="44" t="str">
        <f>'2014'!D15</f>
        <v>NaN</v>
      </c>
      <c r="C15" t="str">
        <f>'2014'!E15</f>
        <v>NaN</v>
      </c>
      <c r="D15" s="44" t="str">
        <f>'2014'!F15</f>
        <v>NaN</v>
      </c>
      <c r="E15" t="str">
        <f>'2014'!G15</f>
        <v>NaN</v>
      </c>
      <c r="F15" s="7" t="s">
        <v>47</v>
      </c>
      <c r="G15" s="1" t="s">
        <v>47</v>
      </c>
      <c r="H15" s="1" t="s">
        <v>47</v>
      </c>
      <c r="I15" s="1" t="s">
        <v>47</v>
      </c>
      <c r="J15" t="str">
        <f t="shared" ref="J15:K15" si="45">IFERROR(F15/H15,"NaN")</f>
        <v>NaN</v>
      </c>
      <c r="K15" t="str">
        <f t="shared" si="45"/>
        <v>NaN</v>
      </c>
      <c r="L15" s="25" t="s">
        <v>47</v>
      </c>
      <c r="M15" t="s">
        <v>47</v>
      </c>
      <c r="N15" t="s">
        <v>47</v>
      </c>
      <c r="O15" t="s">
        <v>47</v>
      </c>
      <c r="P15" t="str">
        <f t="shared" ref="P15:Q15" si="46">IFERROR(L15/N15,"NaN")</f>
        <v>NaN</v>
      </c>
      <c r="Q15" t="str">
        <f t="shared" si="46"/>
        <v>NaN</v>
      </c>
      <c r="R15" s="54" t="s">
        <v>47</v>
      </c>
      <c r="S15" s="55" t="s">
        <v>47</v>
      </c>
      <c r="T15" s="55" t="s">
        <v>47</v>
      </c>
      <c r="U15" s="55" t="s">
        <v>47</v>
      </c>
      <c r="V15" s="55" t="str">
        <f t="shared" ref="V15:W15" si="47">IFERROR(R15/T15,"NaN")</f>
        <v>NaN</v>
      </c>
      <c r="W15" s="55" t="str">
        <f t="shared" si="47"/>
        <v>NaN</v>
      </c>
      <c r="X15" s="54" t="s">
        <v>47</v>
      </c>
      <c r="Y15" s="55" t="s">
        <v>47</v>
      </c>
      <c r="Z15" s="55" t="s">
        <v>47</v>
      </c>
      <c r="AA15" s="55" t="s">
        <v>47</v>
      </c>
      <c r="AB15" s="55" t="str">
        <f t="shared" ref="AB15:AC15" si="48">IFERROR(X15/Z15,"NaN")</f>
        <v>NaN</v>
      </c>
      <c r="AC15" s="57" t="str">
        <f t="shared" si="48"/>
        <v>NaN</v>
      </c>
    </row>
    <row r="16" spans="1:29" ht="15.75" customHeight="1">
      <c r="A16" s="53">
        <f>'2014'!A16</f>
        <v>41742</v>
      </c>
      <c r="B16" s="44" t="str">
        <f>'2014'!D16</f>
        <v>NaN</v>
      </c>
      <c r="C16" s="44" t="str">
        <f>'2014'!E16</f>
        <v>NaN</v>
      </c>
      <c r="D16" s="44" t="str">
        <f>'2014'!F16</f>
        <v>NaN</v>
      </c>
      <c r="E16" t="str">
        <f>'2014'!G16</f>
        <v>NaN</v>
      </c>
      <c r="F16" s="7" t="s">
        <v>47</v>
      </c>
      <c r="G16" s="1" t="s">
        <v>47</v>
      </c>
      <c r="H16" s="1" t="s">
        <v>47</v>
      </c>
      <c r="I16" s="1" t="s">
        <v>47</v>
      </c>
      <c r="J16" t="str">
        <f t="shared" ref="J16:K16" si="49">IFERROR(F16/H16,"NaN")</f>
        <v>NaN</v>
      </c>
      <c r="K16" t="str">
        <f t="shared" si="49"/>
        <v>NaN</v>
      </c>
      <c r="L16" s="25" t="s">
        <v>47</v>
      </c>
      <c r="M16" t="s">
        <v>47</v>
      </c>
      <c r="N16" t="s">
        <v>47</v>
      </c>
      <c r="O16" t="s">
        <v>47</v>
      </c>
      <c r="P16" t="str">
        <f t="shared" ref="P16:Q16" si="50">IFERROR(L16/N16,"NaN")</f>
        <v>NaN</v>
      </c>
      <c r="Q16" t="str">
        <f t="shared" si="50"/>
        <v>NaN</v>
      </c>
      <c r="R16" s="54" t="s">
        <v>47</v>
      </c>
      <c r="S16" s="55" t="s">
        <v>47</v>
      </c>
      <c r="T16" s="55" t="s">
        <v>47</v>
      </c>
      <c r="U16" s="55" t="s">
        <v>47</v>
      </c>
      <c r="V16" s="55" t="str">
        <f t="shared" ref="V16:W16" si="51">IFERROR(R16/T16,"NaN")</f>
        <v>NaN</v>
      </c>
      <c r="W16" s="55" t="str">
        <f t="shared" si="51"/>
        <v>NaN</v>
      </c>
      <c r="X16" s="54" t="s">
        <v>47</v>
      </c>
      <c r="Y16" s="55" t="s">
        <v>47</v>
      </c>
      <c r="Z16" s="55" t="s">
        <v>47</v>
      </c>
      <c r="AA16" s="55" t="s">
        <v>47</v>
      </c>
      <c r="AB16" s="55" t="str">
        <f t="shared" ref="AB16:AC16" si="52">IFERROR(X16/Z16,"NaN")</f>
        <v>NaN</v>
      </c>
      <c r="AC16" s="57" t="str">
        <f t="shared" si="52"/>
        <v>NaN</v>
      </c>
    </row>
    <row r="17" spans="1:29" ht="15.75" customHeight="1">
      <c r="A17" s="53">
        <f>'2014'!A17</f>
        <v>41743</v>
      </c>
      <c r="B17" s="44" t="str">
        <f>'2014'!D17</f>
        <v>NaN</v>
      </c>
      <c r="C17" s="44" t="str">
        <f>'2014'!E17</f>
        <v>NaN</v>
      </c>
      <c r="D17" s="44" t="str">
        <f>'2014'!F17</f>
        <v>NaN</v>
      </c>
      <c r="E17" s="32" t="str">
        <f>'2014'!G17</f>
        <v>NaN</v>
      </c>
      <c r="F17" s="7" t="s">
        <v>47</v>
      </c>
      <c r="G17" s="1" t="s">
        <v>47</v>
      </c>
      <c r="H17" s="1" t="s">
        <v>47</v>
      </c>
      <c r="I17" s="1" t="s">
        <v>47</v>
      </c>
      <c r="J17" t="str">
        <f t="shared" ref="J17:K17" si="53">IFERROR(F17/H17,"NaN")</f>
        <v>NaN</v>
      </c>
      <c r="K17" t="str">
        <f t="shared" si="53"/>
        <v>NaN</v>
      </c>
      <c r="L17" s="25" t="s">
        <v>47</v>
      </c>
      <c r="M17" t="s">
        <v>47</v>
      </c>
      <c r="N17" t="s">
        <v>47</v>
      </c>
      <c r="O17" t="s">
        <v>47</v>
      </c>
      <c r="P17" t="str">
        <f t="shared" ref="P17:Q17" si="54">IFERROR(L17/N17,"NaN")</f>
        <v>NaN</v>
      </c>
      <c r="Q17" t="str">
        <f t="shared" si="54"/>
        <v>NaN</v>
      </c>
      <c r="R17" s="54" t="s">
        <v>47</v>
      </c>
      <c r="S17" s="55" t="s">
        <v>47</v>
      </c>
      <c r="T17" s="55" t="s">
        <v>47</v>
      </c>
      <c r="U17" s="55" t="s">
        <v>47</v>
      </c>
      <c r="V17" s="55" t="str">
        <f t="shared" ref="V17:W17" si="55">IFERROR(R17/T17,"NaN")</f>
        <v>NaN</v>
      </c>
      <c r="W17" s="55" t="str">
        <f t="shared" si="55"/>
        <v>NaN</v>
      </c>
      <c r="X17" s="54" t="s">
        <v>47</v>
      </c>
      <c r="Y17" s="55" t="s">
        <v>47</v>
      </c>
      <c r="Z17" s="55" t="s">
        <v>47</v>
      </c>
      <c r="AA17" s="55" t="s">
        <v>47</v>
      </c>
      <c r="AB17" s="55" t="str">
        <f t="shared" ref="AB17:AC17" si="56">IFERROR(X17/Z17,"NaN")</f>
        <v>NaN</v>
      </c>
      <c r="AC17" s="57" t="str">
        <f t="shared" si="56"/>
        <v>NaN</v>
      </c>
    </row>
    <row r="18" spans="1:29" ht="15.75" customHeight="1">
      <c r="A18" s="53">
        <f>'2014'!A18</f>
        <v>41744</v>
      </c>
      <c r="B18" s="44" t="str">
        <f>'2014'!D18</f>
        <v>NaN</v>
      </c>
      <c r="C18" s="44">
        <f>'2014'!E18</f>
        <v>0.69861111111111107</v>
      </c>
      <c r="D18" s="44">
        <f>'2014'!F18</f>
        <v>0.9916666666666667</v>
      </c>
      <c r="E18" t="str">
        <f>'2014'!G18</f>
        <v>NaN</v>
      </c>
      <c r="F18" s="7">
        <v>3.3</v>
      </c>
      <c r="G18" s="1">
        <v>4.8</v>
      </c>
      <c r="H18" s="1">
        <v>1.45</v>
      </c>
      <c r="I18" s="1">
        <v>1.8</v>
      </c>
      <c r="J18">
        <f t="shared" ref="J18:K18" si="57">IFERROR(F18/H18,"NaN")</f>
        <v>2.2758620689655173</v>
      </c>
      <c r="K18">
        <f t="shared" si="57"/>
        <v>2.6666666666666665</v>
      </c>
      <c r="L18" s="25" t="s">
        <v>47</v>
      </c>
      <c r="M18" t="s">
        <v>47</v>
      </c>
      <c r="N18" t="s">
        <v>47</v>
      </c>
      <c r="O18" t="s">
        <v>47</v>
      </c>
      <c r="P18" t="str">
        <f t="shared" ref="P18:Q18" si="58">IFERROR(L18/N18,"NaN")</f>
        <v>NaN</v>
      </c>
      <c r="Q18" t="str">
        <f t="shared" si="58"/>
        <v>NaN</v>
      </c>
      <c r="R18" s="54" t="s">
        <v>47</v>
      </c>
      <c r="S18" s="55" t="s">
        <v>47</v>
      </c>
      <c r="T18" s="55" t="s">
        <v>47</v>
      </c>
      <c r="U18" s="55" t="s">
        <v>47</v>
      </c>
      <c r="V18" s="55" t="str">
        <f t="shared" ref="V18:W18" si="59">IFERROR(R18/T18,"NaN")</f>
        <v>NaN</v>
      </c>
      <c r="W18" s="55" t="str">
        <f t="shared" si="59"/>
        <v>NaN</v>
      </c>
      <c r="X18" s="58" t="s">
        <v>47</v>
      </c>
      <c r="Y18" s="59" t="s">
        <v>47</v>
      </c>
      <c r="Z18" s="55" t="s">
        <v>47</v>
      </c>
      <c r="AA18" s="55" t="s">
        <v>47</v>
      </c>
      <c r="AB18" s="55" t="str">
        <f t="shared" ref="AB18:AC18" si="60">IFERROR(X18/Z18,"NaN")</f>
        <v>NaN</v>
      </c>
      <c r="AC18" s="57" t="str">
        <f t="shared" si="60"/>
        <v>NaN</v>
      </c>
    </row>
    <row r="19" spans="1:29" ht="15.75" customHeight="1">
      <c r="A19" s="53">
        <f>'2014'!A19</f>
        <v>41745</v>
      </c>
      <c r="B19" s="44">
        <f>'2014'!D19</f>
        <v>0.77847222222222223</v>
      </c>
      <c r="C19" t="str">
        <f>'2014'!E19</f>
        <v>NaN</v>
      </c>
      <c r="D19" s="44">
        <f>'2014'!F19</f>
        <v>0.99583333333333335</v>
      </c>
      <c r="E19" t="str">
        <f>'2014'!G19</f>
        <v>NaN</v>
      </c>
      <c r="F19" s="7" t="s">
        <v>47</v>
      </c>
      <c r="G19" s="1" t="s">
        <v>47</v>
      </c>
      <c r="H19" s="1" t="s">
        <v>47</v>
      </c>
      <c r="I19" s="1" t="s">
        <v>47</v>
      </c>
      <c r="J19" t="str">
        <f t="shared" ref="J19:K19" si="61">IFERROR(F19/H19,"NaN")</f>
        <v>NaN</v>
      </c>
      <c r="K19" t="str">
        <f t="shared" si="61"/>
        <v>NaN</v>
      </c>
      <c r="L19" s="25" t="s">
        <v>47</v>
      </c>
      <c r="M19" t="s">
        <v>47</v>
      </c>
      <c r="N19" t="s">
        <v>47</v>
      </c>
      <c r="O19" t="s">
        <v>47</v>
      </c>
      <c r="P19" t="str">
        <f t="shared" ref="P19:Q19" si="62">IFERROR(L19/N19,"NaN")</f>
        <v>NaN</v>
      </c>
      <c r="Q19" t="str">
        <f t="shared" si="62"/>
        <v>NaN</v>
      </c>
      <c r="R19" s="58">
        <v>3.6</v>
      </c>
      <c r="S19" s="59">
        <v>5.3</v>
      </c>
      <c r="T19" s="59">
        <v>1.2</v>
      </c>
      <c r="U19" s="59">
        <v>1.7</v>
      </c>
      <c r="V19" s="55">
        <f t="shared" ref="V19:W19" si="63">IFERROR(R19/T19,"NaN")</f>
        <v>3</v>
      </c>
      <c r="W19" s="55">
        <f t="shared" si="63"/>
        <v>3.1176470588235294</v>
      </c>
      <c r="X19" s="58" t="s">
        <v>47</v>
      </c>
      <c r="Y19" s="59" t="s">
        <v>47</v>
      </c>
      <c r="Z19" s="55" t="s">
        <v>47</v>
      </c>
      <c r="AA19" s="55" t="s">
        <v>47</v>
      </c>
      <c r="AB19" s="55" t="str">
        <f t="shared" ref="AB19:AC19" si="64">IFERROR(X19/Z19,"NaN")</f>
        <v>NaN</v>
      </c>
      <c r="AC19" s="57" t="str">
        <f t="shared" si="64"/>
        <v>NaN</v>
      </c>
    </row>
    <row r="20" spans="1:29" ht="15.75" customHeight="1">
      <c r="A20" s="53">
        <f>'2014'!A20</f>
        <v>41746</v>
      </c>
      <c r="B20" s="44" t="str">
        <f>'2014'!D20</f>
        <v>NaN</v>
      </c>
      <c r="C20" t="str">
        <f>'2014'!E20</f>
        <v>NaN</v>
      </c>
      <c r="D20" s="44" t="str">
        <f>'2014'!F20</f>
        <v>NaN</v>
      </c>
      <c r="E20" t="str">
        <f>'2014'!G20</f>
        <v>NaN</v>
      </c>
      <c r="F20" s="7" t="s">
        <v>47</v>
      </c>
      <c r="G20" s="1" t="s">
        <v>47</v>
      </c>
      <c r="H20" s="1" t="s">
        <v>47</v>
      </c>
      <c r="I20" s="1" t="s">
        <v>47</v>
      </c>
      <c r="J20" t="str">
        <f t="shared" ref="J20:K20" si="65">IFERROR(F20/H20,"NaN")</f>
        <v>NaN</v>
      </c>
      <c r="K20" t="str">
        <f t="shared" si="65"/>
        <v>NaN</v>
      </c>
      <c r="L20" s="25" t="s">
        <v>47</v>
      </c>
      <c r="M20" t="s">
        <v>47</v>
      </c>
      <c r="N20" t="s">
        <v>47</v>
      </c>
      <c r="O20" t="s">
        <v>47</v>
      </c>
      <c r="P20" t="str">
        <f t="shared" ref="P20:Q20" si="66">IFERROR(L20/N20,"NaN")</f>
        <v>NaN</v>
      </c>
      <c r="Q20" t="str">
        <f t="shared" si="66"/>
        <v>NaN</v>
      </c>
      <c r="R20" s="54" t="s">
        <v>47</v>
      </c>
      <c r="S20" s="55" t="s">
        <v>47</v>
      </c>
      <c r="T20" s="55" t="s">
        <v>47</v>
      </c>
      <c r="U20" s="55" t="s">
        <v>47</v>
      </c>
      <c r="V20" s="55" t="str">
        <f t="shared" ref="V20:W20" si="67">IFERROR(R20/T20,"NaN")</f>
        <v>NaN</v>
      </c>
      <c r="W20" s="55" t="str">
        <f t="shared" si="67"/>
        <v>NaN</v>
      </c>
      <c r="X20" s="54" t="s">
        <v>47</v>
      </c>
      <c r="Y20" s="55" t="s">
        <v>47</v>
      </c>
      <c r="Z20" s="55" t="s">
        <v>47</v>
      </c>
      <c r="AA20" s="55" t="s">
        <v>47</v>
      </c>
      <c r="AB20" s="55" t="str">
        <f t="shared" ref="AB20:AC20" si="68">IFERROR(X20/Z20,"NaN")</f>
        <v>NaN</v>
      </c>
      <c r="AC20" s="57" t="str">
        <f t="shared" si="68"/>
        <v>NaN</v>
      </c>
    </row>
    <row r="21" spans="1:29" ht="15.75" customHeight="1">
      <c r="A21" s="53">
        <f>'2014'!A21</f>
        <v>41747</v>
      </c>
      <c r="B21" s="44">
        <f>'2014'!D21</f>
        <v>0.85763888888888884</v>
      </c>
      <c r="C21" t="str">
        <f>'2014'!E21</f>
        <v>NaN</v>
      </c>
      <c r="D21" t="str">
        <f>'2014'!F21</f>
        <v>NaN</v>
      </c>
      <c r="E21" s="32">
        <f>'2014'!G21</f>
        <v>0.92013888888888884</v>
      </c>
      <c r="F21" s="7" t="s">
        <v>47</v>
      </c>
      <c r="G21" s="1" t="s">
        <v>47</v>
      </c>
      <c r="H21" s="1" t="s">
        <v>47</v>
      </c>
      <c r="I21" s="1" t="s">
        <v>47</v>
      </c>
      <c r="J21" t="str">
        <f t="shared" ref="J21:K21" si="69">IFERROR(F21/H21,"NaN")</f>
        <v>NaN</v>
      </c>
      <c r="K21" t="str">
        <f t="shared" si="69"/>
        <v>NaN</v>
      </c>
      <c r="L21" s="25" t="s">
        <v>47</v>
      </c>
      <c r="M21" t="s">
        <v>47</v>
      </c>
      <c r="N21" t="s">
        <v>47</v>
      </c>
      <c r="O21" t="s">
        <v>47</v>
      </c>
      <c r="P21" t="str">
        <f t="shared" ref="P21:Q21" si="70">IFERROR(L21/N21,"NaN")</f>
        <v>NaN</v>
      </c>
      <c r="Q21" t="str">
        <f t="shared" si="70"/>
        <v>NaN</v>
      </c>
      <c r="R21" s="54" t="s">
        <v>47</v>
      </c>
      <c r="S21" s="55" t="s">
        <v>47</v>
      </c>
      <c r="T21" s="55" t="s">
        <v>47</v>
      </c>
      <c r="U21" s="55" t="s">
        <v>47</v>
      </c>
      <c r="V21" s="55" t="str">
        <f t="shared" ref="V21:W21" si="71">IFERROR(R21/T21,"NaN")</f>
        <v>NaN</v>
      </c>
      <c r="W21" s="55" t="str">
        <f t="shared" si="71"/>
        <v>NaN</v>
      </c>
      <c r="X21" s="58">
        <v>3.9</v>
      </c>
      <c r="Y21" s="59">
        <v>4.9000000000000004</v>
      </c>
      <c r="Z21" s="59">
        <v>1.75</v>
      </c>
      <c r="AA21" s="59">
        <v>2.1</v>
      </c>
      <c r="AB21" s="55">
        <f t="shared" ref="AB21:AC21" si="72">IFERROR(X21/Z21,"NaN")</f>
        <v>2.2285714285714286</v>
      </c>
      <c r="AC21" s="57">
        <f t="shared" si="72"/>
        <v>2.3333333333333335</v>
      </c>
    </row>
    <row r="22" spans="1:29" ht="15.75" customHeight="1">
      <c r="A22" s="53">
        <f>'2014'!A22</f>
        <v>41748</v>
      </c>
      <c r="B22" s="44">
        <f>'2014'!D22</f>
        <v>0.73958333333333337</v>
      </c>
      <c r="C22" t="str">
        <f>'2014'!E22</f>
        <v>NaN</v>
      </c>
      <c r="D22" s="44">
        <f>'2014'!F22</f>
        <v>0.97638888888888886</v>
      </c>
      <c r="E22" s="32" t="str">
        <f>'2014'!G22</f>
        <v>NaN</v>
      </c>
      <c r="F22" s="7" t="s">
        <v>47</v>
      </c>
      <c r="G22" s="1" t="s">
        <v>47</v>
      </c>
      <c r="H22" s="1" t="s">
        <v>47</v>
      </c>
      <c r="I22" s="1" t="s">
        <v>47</v>
      </c>
      <c r="J22" t="str">
        <f t="shared" ref="J22:K22" si="73">IFERROR(F22/H22,"NaN")</f>
        <v>NaN</v>
      </c>
      <c r="K22" t="str">
        <f t="shared" si="73"/>
        <v>NaN</v>
      </c>
      <c r="L22" s="25" t="s">
        <v>47</v>
      </c>
      <c r="M22" t="s">
        <v>47</v>
      </c>
      <c r="N22" t="s">
        <v>47</v>
      </c>
      <c r="O22" t="s">
        <v>47</v>
      </c>
      <c r="P22" t="str">
        <f t="shared" ref="P22:Q22" si="74">IFERROR(L22/N22,"NaN")</f>
        <v>NaN</v>
      </c>
      <c r="Q22" t="str">
        <f t="shared" si="74"/>
        <v>NaN</v>
      </c>
      <c r="R22" s="58">
        <v>2.8</v>
      </c>
      <c r="S22" s="59">
        <v>3.7</v>
      </c>
      <c r="T22" s="59">
        <v>1.8</v>
      </c>
      <c r="U22" s="59">
        <v>1.85</v>
      </c>
      <c r="V22" s="55">
        <f t="shared" ref="V22:W22" si="75">IFERROR(R22/T22,"NaN")</f>
        <v>1.5555555555555554</v>
      </c>
      <c r="W22" s="55">
        <f t="shared" si="75"/>
        <v>2</v>
      </c>
      <c r="X22" s="54" t="s">
        <v>47</v>
      </c>
      <c r="Y22" s="55" t="s">
        <v>47</v>
      </c>
      <c r="Z22" s="55" t="s">
        <v>47</v>
      </c>
      <c r="AA22" s="55" t="s">
        <v>47</v>
      </c>
      <c r="AB22" s="55" t="str">
        <f t="shared" ref="AB22:AC22" si="76">IFERROR(X22/Z22,"NaN")</f>
        <v>NaN</v>
      </c>
      <c r="AC22" s="57" t="str">
        <f t="shared" si="76"/>
        <v>NaN</v>
      </c>
    </row>
    <row r="23" spans="1:29" ht="15.75" customHeight="1">
      <c r="A23" s="53">
        <f>'2014'!A23</f>
        <v>41749</v>
      </c>
      <c r="B23" s="44" t="str">
        <f>'2014'!D23</f>
        <v>NaN</v>
      </c>
      <c r="C23" s="44" t="str">
        <f>'2014'!E23</f>
        <v>NaN</v>
      </c>
      <c r="D23" s="44" t="str">
        <f>'2014'!F23</f>
        <v>NaN</v>
      </c>
      <c r="E23" t="str">
        <f>'2014'!G23</f>
        <v>NaN</v>
      </c>
      <c r="F23" s="7" t="s">
        <v>47</v>
      </c>
      <c r="G23" s="1" t="s">
        <v>47</v>
      </c>
      <c r="H23" s="1" t="s">
        <v>47</v>
      </c>
      <c r="I23" s="1" t="s">
        <v>47</v>
      </c>
      <c r="J23" t="str">
        <f t="shared" ref="J23:K23" si="77">IFERROR(F23/H23,"NaN")</f>
        <v>NaN</v>
      </c>
      <c r="K23" t="str">
        <f t="shared" si="77"/>
        <v>NaN</v>
      </c>
      <c r="L23" s="25" t="s">
        <v>47</v>
      </c>
      <c r="M23" t="s">
        <v>47</v>
      </c>
      <c r="N23" t="s">
        <v>47</v>
      </c>
      <c r="O23" t="s">
        <v>47</v>
      </c>
      <c r="P23" t="str">
        <f t="shared" ref="P23:Q23" si="78">IFERROR(L23/N23,"NaN")</f>
        <v>NaN</v>
      </c>
      <c r="Q23" t="str">
        <f t="shared" si="78"/>
        <v>NaN</v>
      </c>
      <c r="R23" s="54" t="s">
        <v>47</v>
      </c>
      <c r="S23" s="55" t="s">
        <v>47</v>
      </c>
      <c r="T23" s="55" t="s">
        <v>47</v>
      </c>
      <c r="U23" s="55" t="s">
        <v>47</v>
      </c>
      <c r="V23" s="55" t="str">
        <f t="shared" ref="V23:W23" si="79">IFERROR(R23/T23,"NaN")</f>
        <v>NaN</v>
      </c>
      <c r="W23" s="55" t="str">
        <f t="shared" si="79"/>
        <v>NaN</v>
      </c>
      <c r="X23" s="54" t="s">
        <v>47</v>
      </c>
      <c r="Y23" s="55" t="s">
        <v>47</v>
      </c>
      <c r="Z23" s="55" t="s">
        <v>47</v>
      </c>
      <c r="AA23" s="55" t="s">
        <v>47</v>
      </c>
      <c r="AB23" s="55" t="str">
        <f t="shared" ref="AB23:AC23" si="80">IFERROR(X23/Z23,"NaN")</f>
        <v>NaN</v>
      </c>
      <c r="AC23" s="57" t="str">
        <f t="shared" si="80"/>
        <v>NaN</v>
      </c>
    </row>
    <row r="24" spans="1:29" ht="15.75" customHeight="1">
      <c r="A24" s="53">
        <f>'2014'!A24</f>
        <v>41750</v>
      </c>
      <c r="B24" s="44" t="str">
        <f>'2014'!D24</f>
        <v>NaN</v>
      </c>
      <c r="C24" t="str">
        <f>'2014'!E24</f>
        <v>NaN</v>
      </c>
      <c r="D24" s="44" t="str">
        <f>'2014'!F24</f>
        <v>NaN</v>
      </c>
      <c r="E24" s="32" t="str">
        <f>'2014'!G24</f>
        <v>NaN</v>
      </c>
      <c r="F24" s="7" t="s">
        <v>47</v>
      </c>
      <c r="G24" s="1" t="s">
        <v>47</v>
      </c>
      <c r="H24" s="1" t="s">
        <v>47</v>
      </c>
      <c r="I24" s="1" t="s">
        <v>47</v>
      </c>
      <c r="J24" t="str">
        <f t="shared" ref="J24:K24" si="81">IFERROR(F24/H24,"NaN")</f>
        <v>NaN</v>
      </c>
      <c r="K24" t="str">
        <f t="shared" si="81"/>
        <v>NaN</v>
      </c>
      <c r="L24" s="25" t="s">
        <v>47</v>
      </c>
      <c r="M24" t="s">
        <v>47</v>
      </c>
      <c r="N24" t="s">
        <v>47</v>
      </c>
      <c r="O24" t="s">
        <v>47</v>
      </c>
      <c r="P24" t="str">
        <f t="shared" ref="P24:Q24" si="82">IFERROR(L24/N24,"NaN")</f>
        <v>NaN</v>
      </c>
      <c r="Q24" t="str">
        <f t="shared" si="82"/>
        <v>NaN</v>
      </c>
      <c r="R24" s="54" t="s">
        <v>47</v>
      </c>
      <c r="S24" s="55" t="s">
        <v>47</v>
      </c>
      <c r="T24" s="55" t="s">
        <v>47</v>
      </c>
      <c r="U24" s="55" t="s">
        <v>47</v>
      </c>
      <c r="V24" s="55" t="str">
        <f t="shared" ref="V24:W24" si="83">IFERROR(R24/T24,"NaN")</f>
        <v>NaN</v>
      </c>
      <c r="W24" s="55" t="str">
        <f t="shared" si="83"/>
        <v>NaN</v>
      </c>
      <c r="X24" s="54" t="s">
        <v>47</v>
      </c>
      <c r="Y24" s="55" t="s">
        <v>47</v>
      </c>
      <c r="Z24" s="55" t="s">
        <v>47</v>
      </c>
      <c r="AA24" s="55" t="s">
        <v>47</v>
      </c>
      <c r="AB24" s="55" t="str">
        <f t="shared" ref="AB24:AC24" si="84">IFERROR(X24/Z24,"NaN")</f>
        <v>NaN</v>
      </c>
      <c r="AC24" s="57" t="str">
        <f t="shared" si="84"/>
        <v>NaN</v>
      </c>
    </row>
    <row r="25" spans="1:29" ht="15.75" customHeight="1">
      <c r="A25" s="53">
        <f>'2014'!A25</f>
        <v>41751</v>
      </c>
      <c r="B25" s="44" t="str">
        <f>'2014'!D25</f>
        <v>NaN</v>
      </c>
      <c r="C25" t="str">
        <f>'2014'!E25</f>
        <v>NaN</v>
      </c>
      <c r="D25" s="44" t="str">
        <f>'2014'!F25</f>
        <v>NaN</v>
      </c>
      <c r="E25" t="str">
        <f>'2014'!G25</f>
        <v>NaN</v>
      </c>
      <c r="F25" s="7" t="s">
        <v>47</v>
      </c>
      <c r="G25" s="1" t="s">
        <v>47</v>
      </c>
      <c r="H25" s="1" t="s">
        <v>47</v>
      </c>
      <c r="I25" s="1" t="s">
        <v>47</v>
      </c>
      <c r="J25" t="str">
        <f t="shared" ref="J25:K25" si="85">IFERROR(F25/H25,"NaN")</f>
        <v>NaN</v>
      </c>
      <c r="K25" t="str">
        <f t="shared" si="85"/>
        <v>NaN</v>
      </c>
      <c r="L25" s="25" t="s">
        <v>47</v>
      </c>
      <c r="M25" t="s">
        <v>47</v>
      </c>
      <c r="N25" t="s">
        <v>47</v>
      </c>
      <c r="O25" t="s">
        <v>47</v>
      </c>
      <c r="P25" t="str">
        <f t="shared" ref="P25:Q25" si="86">IFERROR(L25/N25,"NaN")</f>
        <v>NaN</v>
      </c>
      <c r="Q25" t="str">
        <f t="shared" si="86"/>
        <v>NaN</v>
      </c>
      <c r="R25" s="54" t="s">
        <v>47</v>
      </c>
      <c r="S25" s="55" t="s">
        <v>47</v>
      </c>
      <c r="T25" s="55" t="s">
        <v>47</v>
      </c>
      <c r="U25" s="55" t="s">
        <v>47</v>
      </c>
      <c r="V25" s="55" t="str">
        <f t="shared" ref="V25:W25" si="87">IFERROR(R25/T25,"NaN")</f>
        <v>NaN</v>
      </c>
      <c r="W25" s="55" t="str">
        <f t="shared" si="87"/>
        <v>NaN</v>
      </c>
      <c r="X25" s="54" t="s">
        <v>47</v>
      </c>
      <c r="Y25" s="55" t="s">
        <v>47</v>
      </c>
      <c r="Z25" s="55" t="s">
        <v>47</v>
      </c>
      <c r="AA25" s="55" t="s">
        <v>47</v>
      </c>
      <c r="AB25" s="55" t="str">
        <f t="shared" ref="AB25:AC25" si="88">IFERROR(X25/Z25,"NaN")</f>
        <v>NaN</v>
      </c>
      <c r="AC25" s="57" t="str">
        <f t="shared" si="88"/>
        <v>NaN</v>
      </c>
    </row>
    <row r="26" spans="1:29" ht="15.75" customHeight="1">
      <c r="A26" s="53">
        <f>'2014'!A26</f>
        <v>41752</v>
      </c>
      <c r="B26" s="44" t="str">
        <f>'2014'!D26</f>
        <v>NaN</v>
      </c>
      <c r="C26" t="str">
        <f>'2014'!E26</f>
        <v>NaN</v>
      </c>
      <c r="D26" s="44" t="str">
        <f>'2014'!F26</f>
        <v>NaN</v>
      </c>
      <c r="E26" s="32" t="str">
        <f>'2014'!G26</f>
        <v>NaN</v>
      </c>
      <c r="F26" s="7" t="s">
        <v>47</v>
      </c>
      <c r="G26" s="1" t="s">
        <v>47</v>
      </c>
      <c r="H26" s="1" t="s">
        <v>47</v>
      </c>
      <c r="I26" s="1" t="s">
        <v>47</v>
      </c>
      <c r="J26" t="str">
        <f t="shared" ref="J26:K26" si="89">IFERROR(F26/H26,"NaN")</f>
        <v>NaN</v>
      </c>
      <c r="K26" t="str">
        <f t="shared" si="89"/>
        <v>NaN</v>
      </c>
      <c r="L26" s="25" t="s">
        <v>47</v>
      </c>
      <c r="M26" t="s">
        <v>47</v>
      </c>
      <c r="N26" t="s">
        <v>47</v>
      </c>
      <c r="O26" t="s">
        <v>47</v>
      </c>
      <c r="P26" t="str">
        <f t="shared" ref="P26:Q26" si="90">IFERROR(L26/N26,"NaN")</f>
        <v>NaN</v>
      </c>
      <c r="Q26" t="str">
        <f t="shared" si="90"/>
        <v>NaN</v>
      </c>
      <c r="R26" s="54" t="s">
        <v>47</v>
      </c>
      <c r="S26" s="55" t="s">
        <v>47</v>
      </c>
      <c r="T26" s="55" t="s">
        <v>47</v>
      </c>
      <c r="U26" s="55" t="s">
        <v>47</v>
      </c>
      <c r="V26" s="55" t="str">
        <f t="shared" ref="V26:W26" si="91">IFERROR(R26/T26,"NaN")</f>
        <v>NaN</v>
      </c>
      <c r="W26" s="55" t="str">
        <f t="shared" si="91"/>
        <v>NaN</v>
      </c>
      <c r="X26" s="54" t="s">
        <v>47</v>
      </c>
      <c r="Y26" s="55" t="s">
        <v>47</v>
      </c>
      <c r="Z26" s="55" t="s">
        <v>47</v>
      </c>
      <c r="AA26" s="55" t="s">
        <v>47</v>
      </c>
      <c r="AB26" s="55" t="str">
        <f t="shared" ref="AB26:AC26" si="92">IFERROR(X26/Z26,"NaN")</f>
        <v>NaN</v>
      </c>
      <c r="AC26" s="57" t="str">
        <f t="shared" si="92"/>
        <v>NaN</v>
      </c>
    </row>
    <row r="27" spans="1:29" ht="15.75" customHeight="1">
      <c r="A27" s="53">
        <f>'2014'!A27</f>
        <v>41753</v>
      </c>
      <c r="B27" s="44">
        <f>'2014'!D27</f>
        <v>0.91666666666666663</v>
      </c>
      <c r="C27" t="str">
        <f>'2014'!E27</f>
        <v>NaN</v>
      </c>
      <c r="D27" s="44">
        <f>'2014'!F27</f>
        <v>0.95763888888888893</v>
      </c>
      <c r="E27" t="str">
        <f>'2014'!G27</f>
        <v>NaN</v>
      </c>
      <c r="F27" s="7" t="s">
        <v>47</v>
      </c>
      <c r="G27" s="1" t="s">
        <v>47</v>
      </c>
      <c r="H27" s="1" t="s">
        <v>47</v>
      </c>
      <c r="I27" s="1" t="s">
        <v>47</v>
      </c>
      <c r="J27" t="str">
        <f t="shared" ref="J27:K27" si="93">IFERROR(F27/H27,"NaN")</f>
        <v>NaN</v>
      </c>
      <c r="K27" t="str">
        <f t="shared" si="93"/>
        <v>NaN</v>
      </c>
      <c r="L27" s="25" t="s">
        <v>47</v>
      </c>
      <c r="M27" t="s">
        <v>47</v>
      </c>
      <c r="N27" t="s">
        <v>47</v>
      </c>
      <c r="O27" t="s">
        <v>47</v>
      </c>
      <c r="P27" t="str">
        <f t="shared" ref="P27:Q27" si="94">IFERROR(L27/N27,"NaN")</f>
        <v>NaN</v>
      </c>
      <c r="Q27" t="str">
        <f t="shared" si="94"/>
        <v>NaN</v>
      </c>
      <c r="R27" s="58">
        <v>4.9000000000000004</v>
      </c>
      <c r="S27" s="59">
        <v>4.9000000000000004</v>
      </c>
      <c r="T27" s="59">
        <v>2.2000000000000002</v>
      </c>
      <c r="U27" s="59">
        <v>2.2999999999999998</v>
      </c>
      <c r="V27" s="55">
        <f t="shared" ref="V27:W27" si="95">IFERROR(R27/T27,"NaN")</f>
        <v>2.2272727272727271</v>
      </c>
      <c r="W27" s="55">
        <f t="shared" si="95"/>
        <v>2.1304347826086958</v>
      </c>
      <c r="X27" s="54" t="s">
        <v>47</v>
      </c>
      <c r="Y27" s="55" t="s">
        <v>47</v>
      </c>
      <c r="Z27" s="55" t="s">
        <v>47</v>
      </c>
      <c r="AA27" s="55" t="s">
        <v>47</v>
      </c>
      <c r="AB27" s="55" t="str">
        <f t="shared" ref="AB27:AC27" si="96">IFERROR(X27/Z27,"NaN")</f>
        <v>NaN</v>
      </c>
      <c r="AC27" s="57" t="str">
        <f t="shared" si="96"/>
        <v>NaN</v>
      </c>
    </row>
    <row r="28" spans="1:29" ht="15.75" customHeight="1">
      <c r="A28" s="53">
        <f>'2014'!A28</f>
        <v>41754</v>
      </c>
      <c r="B28" s="44" t="str">
        <f>'2014'!D28</f>
        <v>NaN</v>
      </c>
      <c r="C28" t="str">
        <f>'2014'!E28</f>
        <v>NaN</v>
      </c>
      <c r="D28" t="str">
        <f>'2014'!F28</f>
        <v>NaN</v>
      </c>
      <c r="E28" t="str">
        <f>'2014'!G28</f>
        <v>NaN</v>
      </c>
      <c r="F28" s="7" t="s">
        <v>47</v>
      </c>
      <c r="G28" s="1" t="s">
        <v>47</v>
      </c>
      <c r="H28" s="1" t="s">
        <v>47</v>
      </c>
      <c r="I28" s="1" t="s">
        <v>47</v>
      </c>
      <c r="J28" t="str">
        <f t="shared" ref="J28:K28" si="97">IFERROR(F28/H28,"NaN")</f>
        <v>NaN</v>
      </c>
      <c r="K28" t="str">
        <f t="shared" si="97"/>
        <v>NaN</v>
      </c>
      <c r="L28" s="25" t="s">
        <v>47</v>
      </c>
      <c r="M28" t="s">
        <v>47</v>
      </c>
      <c r="N28" t="s">
        <v>47</v>
      </c>
      <c r="O28" t="s">
        <v>47</v>
      </c>
      <c r="P28" t="str">
        <f t="shared" ref="P28:Q28" si="98">IFERROR(L28/N28,"NaN")</f>
        <v>NaN</v>
      </c>
      <c r="Q28" t="str">
        <f t="shared" si="98"/>
        <v>NaN</v>
      </c>
      <c r="R28" s="54" t="s">
        <v>47</v>
      </c>
      <c r="S28" s="55" t="s">
        <v>47</v>
      </c>
      <c r="T28" s="55" t="s">
        <v>47</v>
      </c>
      <c r="U28" s="55" t="s">
        <v>47</v>
      </c>
      <c r="V28" s="55" t="str">
        <f t="shared" ref="V28:W28" si="99">IFERROR(R28/T28,"NaN")</f>
        <v>NaN</v>
      </c>
      <c r="W28" s="55" t="str">
        <f t="shared" si="99"/>
        <v>NaN</v>
      </c>
      <c r="X28" s="54" t="s">
        <v>47</v>
      </c>
      <c r="Y28" s="55" t="s">
        <v>47</v>
      </c>
      <c r="Z28" s="55" t="s">
        <v>47</v>
      </c>
      <c r="AA28" s="55" t="s">
        <v>47</v>
      </c>
      <c r="AB28" s="55" t="str">
        <f t="shared" ref="AB28:AC28" si="100">IFERROR(X28/Z28,"NaN")</f>
        <v>NaN</v>
      </c>
      <c r="AC28" s="57" t="str">
        <f t="shared" si="100"/>
        <v>NaN</v>
      </c>
    </row>
    <row r="29" spans="1:29" ht="15.75" customHeight="1">
      <c r="A29" s="53">
        <f>'2014'!A29</f>
        <v>41755</v>
      </c>
      <c r="B29" s="44" t="str">
        <f>'2014'!D29</f>
        <v>NaN</v>
      </c>
      <c r="C29" t="str">
        <f>'2014'!E29</f>
        <v>NaN</v>
      </c>
      <c r="D29" s="44" t="str">
        <f>'2014'!F29</f>
        <v>NaN</v>
      </c>
      <c r="E29" t="str">
        <f>'2014'!G29</f>
        <v>NaN</v>
      </c>
      <c r="F29" s="7" t="s">
        <v>47</v>
      </c>
      <c r="G29" s="1" t="s">
        <v>47</v>
      </c>
      <c r="H29" s="1" t="s">
        <v>47</v>
      </c>
      <c r="I29" s="1" t="s">
        <v>47</v>
      </c>
      <c r="J29" t="str">
        <f t="shared" ref="J29:K29" si="101">IFERROR(F29/H29,"NaN")</f>
        <v>NaN</v>
      </c>
      <c r="K29" t="str">
        <f t="shared" si="101"/>
        <v>NaN</v>
      </c>
      <c r="L29" s="25" t="s">
        <v>47</v>
      </c>
      <c r="M29" t="s">
        <v>47</v>
      </c>
      <c r="N29" t="s">
        <v>47</v>
      </c>
      <c r="O29" t="s">
        <v>47</v>
      </c>
      <c r="P29" t="str">
        <f t="shared" ref="P29:Q29" si="102">IFERROR(L29/N29,"NaN")</f>
        <v>NaN</v>
      </c>
      <c r="Q29" t="str">
        <f t="shared" si="102"/>
        <v>NaN</v>
      </c>
      <c r="R29" s="54" t="s">
        <v>47</v>
      </c>
      <c r="S29" s="55" t="s">
        <v>47</v>
      </c>
      <c r="T29" s="55" t="s">
        <v>47</v>
      </c>
      <c r="U29" s="55" t="s">
        <v>47</v>
      </c>
      <c r="V29" s="55" t="str">
        <f t="shared" ref="V29:W29" si="103">IFERROR(R29/T29,"NaN")</f>
        <v>NaN</v>
      </c>
      <c r="W29" s="55" t="str">
        <f t="shared" si="103"/>
        <v>NaN</v>
      </c>
      <c r="X29" s="54" t="s">
        <v>47</v>
      </c>
      <c r="Y29" s="55" t="s">
        <v>47</v>
      </c>
      <c r="Z29" s="55" t="s">
        <v>47</v>
      </c>
      <c r="AA29" s="55" t="s">
        <v>47</v>
      </c>
      <c r="AB29" s="55" t="str">
        <f t="shared" ref="AB29:AC29" si="104">IFERROR(X29/Z29,"NaN")</f>
        <v>NaN</v>
      </c>
      <c r="AC29" s="57" t="str">
        <f t="shared" si="104"/>
        <v>NaN</v>
      </c>
    </row>
    <row r="30" spans="1:29" ht="15.75" customHeight="1">
      <c r="A30" s="53">
        <f>'2014'!A30</f>
        <v>41756</v>
      </c>
      <c r="B30" s="44" t="str">
        <f>'2014'!D30</f>
        <v>NaN</v>
      </c>
      <c r="C30" t="str">
        <f>'2014'!E30</f>
        <v>NaN</v>
      </c>
      <c r="D30" s="44" t="str">
        <f>'2014'!F30</f>
        <v>NaN</v>
      </c>
      <c r="E30" t="str">
        <f>'2014'!G30</f>
        <v>NaN</v>
      </c>
      <c r="F30" s="7" t="s">
        <v>47</v>
      </c>
      <c r="G30" s="1" t="s">
        <v>47</v>
      </c>
      <c r="H30" s="1" t="s">
        <v>47</v>
      </c>
      <c r="I30" s="1" t="s">
        <v>47</v>
      </c>
      <c r="J30" t="str">
        <f t="shared" ref="J30:K30" si="105">IFERROR(F30/H30,"NaN")</f>
        <v>NaN</v>
      </c>
      <c r="K30" t="str">
        <f t="shared" si="105"/>
        <v>NaN</v>
      </c>
      <c r="L30" s="25" t="s">
        <v>47</v>
      </c>
      <c r="M30" t="s">
        <v>47</v>
      </c>
      <c r="N30" t="s">
        <v>47</v>
      </c>
      <c r="O30" t="s">
        <v>47</v>
      </c>
      <c r="P30" t="str">
        <f t="shared" ref="P30:Q30" si="106">IFERROR(L30/N30,"NaN")</f>
        <v>NaN</v>
      </c>
      <c r="Q30" t="str">
        <f t="shared" si="106"/>
        <v>NaN</v>
      </c>
      <c r="R30" s="54" t="s">
        <v>47</v>
      </c>
      <c r="S30" s="55" t="s">
        <v>47</v>
      </c>
      <c r="T30" s="55" t="s">
        <v>47</v>
      </c>
      <c r="U30" s="55" t="s">
        <v>47</v>
      </c>
      <c r="V30" s="55" t="str">
        <f t="shared" ref="V30:W30" si="107">IFERROR(R30/T30,"NaN")</f>
        <v>NaN</v>
      </c>
      <c r="W30" s="55" t="str">
        <f t="shared" si="107"/>
        <v>NaN</v>
      </c>
      <c r="X30" s="54" t="s">
        <v>47</v>
      </c>
      <c r="Y30" s="55" t="s">
        <v>47</v>
      </c>
      <c r="Z30" s="55" t="s">
        <v>47</v>
      </c>
      <c r="AA30" s="55" t="s">
        <v>47</v>
      </c>
      <c r="AB30" s="55" t="str">
        <f t="shared" ref="AB30:AC30" si="108">IFERROR(X30/Z30,"NaN")</f>
        <v>NaN</v>
      </c>
      <c r="AC30" s="57" t="str">
        <f t="shared" si="108"/>
        <v>NaN</v>
      </c>
    </row>
    <row r="31" spans="1:29" ht="15.75" customHeight="1">
      <c r="A31" s="53">
        <f>'2014'!A31</f>
        <v>41757</v>
      </c>
      <c r="B31" s="44" t="str">
        <f>'2014'!D31</f>
        <v>NaN</v>
      </c>
      <c r="C31" s="44" t="str">
        <f>'2014'!E31</f>
        <v>NaN</v>
      </c>
      <c r="D31" t="str">
        <f>'2014'!F31</f>
        <v>NaN</v>
      </c>
      <c r="E31" s="32" t="str">
        <f>'2014'!G31</f>
        <v>NaN</v>
      </c>
      <c r="F31" s="7" t="s">
        <v>47</v>
      </c>
      <c r="G31" s="1" t="s">
        <v>47</v>
      </c>
      <c r="H31" s="1" t="s">
        <v>47</v>
      </c>
      <c r="I31" s="1" t="s">
        <v>47</v>
      </c>
      <c r="J31" t="str">
        <f t="shared" ref="J31:K31" si="109">IFERROR(F31/H31,"NaN")</f>
        <v>NaN</v>
      </c>
      <c r="K31" t="str">
        <f t="shared" si="109"/>
        <v>NaN</v>
      </c>
      <c r="L31" s="25" t="s">
        <v>47</v>
      </c>
      <c r="M31" t="s">
        <v>47</v>
      </c>
      <c r="N31" t="s">
        <v>47</v>
      </c>
      <c r="O31" t="s">
        <v>47</v>
      </c>
      <c r="P31" t="str">
        <f t="shared" ref="P31:Q31" si="110">IFERROR(L31/N31,"NaN")</f>
        <v>NaN</v>
      </c>
      <c r="Q31" t="str">
        <f t="shared" si="110"/>
        <v>NaN</v>
      </c>
      <c r="R31" s="54" t="s">
        <v>47</v>
      </c>
      <c r="S31" s="55" t="s">
        <v>47</v>
      </c>
      <c r="T31" s="55" t="s">
        <v>47</v>
      </c>
      <c r="U31" s="55" t="s">
        <v>47</v>
      </c>
      <c r="V31" s="55" t="str">
        <f t="shared" ref="V31:W31" si="111">IFERROR(R31/T31,"NaN")</f>
        <v>NaN</v>
      </c>
      <c r="W31" s="55" t="str">
        <f t="shared" si="111"/>
        <v>NaN</v>
      </c>
      <c r="X31" s="54" t="s">
        <v>47</v>
      </c>
      <c r="Y31" s="55" t="s">
        <v>47</v>
      </c>
      <c r="Z31" s="55" t="s">
        <v>47</v>
      </c>
      <c r="AA31" s="55" t="s">
        <v>47</v>
      </c>
      <c r="AB31" s="55" t="str">
        <f t="shared" ref="AB31:AC31" si="112">IFERROR(X31/Z31,"NaN")</f>
        <v>NaN</v>
      </c>
      <c r="AC31" s="57" t="str">
        <f t="shared" si="112"/>
        <v>NaN</v>
      </c>
    </row>
    <row r="32" spans="1:29" ht="15.75" customHeight="1">
      <c r="A32" s="53">
        <f>'2014'!A32</f>
        <v>41758</v>
      </c>
      <c r="B32" s="44" t="str">
        <f>'2014'!D32</f>
        <v>NaN</v>
      </c>
      <c r="C32" t="str">
        <f>'2014'!E32</f>
        <v>NaN</v>
      </c>
      <c r="D32" s="44" t="str">
        <f>'2014'!F32</f>
        <v>NaN</v>
      </c>
      <c r="E32" t="str">
        <f>'2014'!G32</f>
        <v>NaN</v>
      </c>
      <c r="F32" s="7" t="s">
        <v>47</v>
      </c>
      <c r="G32" s="1" t="s">
        <v>47</v>
      </c>
      <c r="H32" s="1" t="s">
        <v>47</v>
      </c>
      <c r="I32" s="1" t="s">
        <v>47</v>
      </c>
      <c r="J32" t="str">
        <f t="shared" ref="J32:K32" si="113">IFERROR(F32/H32,"NaN")</f>
        <v>NaN</v>
      </c>
      <c r="K32" t="str">
        <f t="shared" si="113"/>
        <v>NaN</v>
      </c>
      <c r="L32" s="25" t="s">
        <v>47</v>
      </c>
      <c r="M32" t="s">
        <v>47</v>
      </c>
      <c r="N32" t="s">
        <v>47</v>
      </c>
      <c r="O32" t="s">
        <v>47</v>
      </c>
      <c r="P32" t="str">
        <f t="shared" ref="P32:Q32" si="114">IFERROR(L32/N32,"NaN")</f>
        <v>NaN</v>
      </c>
      <c r="Q32" t="str">
        <f t="shared" si="114"/>
        <v>NaN</v>
      </c>
      <c r="R32" s="54" t="s">
        <v>47</v>
      </c>
      <c r="S32" s="55" t="s">
        <v>47</v>
      </c>
      <c r="T32" s="55" t="s">
        <v>47</v>
      </c>
      <c r="U32" s="55" t="s">
        <v>47</v>
      </c>
      <c r="V32" s="55" t="str">
        <f t="shared" ref="V32:W32" si="115">IFERROR(R32/T32,"NaN")</f>
        <v>NaN</v>
      </c>
      <c r="W32" s="55" t="str">
        <f t="shared" si="115"/>
        <v>NaN</v>
      </c>
      <c r="X32" s="54" t="s">
        <v>47</v>
      </c>
      <c r="Y32" s="55" t="s">
        <v>47</v>
      </c>
      <c r="Z32" s="55" t="s">
        <v>47</v>
      </c>
      <c r="AA32" s="55" t="s">
        <v>47</v>
      </c>
      <c r="AB32" s="55" t="str">
        <f t="shared" ref="AB32:AC32" si="116">IFERROR(X32/Z32,"NaN")</f>
        <v>NaN</v>
      </c>
      <c r="AC32" s="57" t="str">
        <f t="shared" si="116"/>
        <v>NaN</v>
      </c>
    </row>
    <row r="33" spans="1:29" ht="15.75" customHeight="1">
      <c r="A33" s="53">
        <f>'2014'!A33</f>
        <v>41759</v>
      </c>
      <c r="B33" s="44" t="str">
        <f>'2014'!D33</f>
        <v>NaN</v>
      </c>
      <c r="C33" s="44">
        <f>'2014'!E33</f>
        <v>0.74722222222222223</v>
      </c>
      <c r="D33" s="44">
        <f>'2014'!F33</f>
        <v>0.99097222222222225</v>
      </c>
      <c r="E33" t="str">
        <f>'2014'!G33</f>
        <v>NaN</v>
      </c>
      <c r="F33" s="7">
        <v>2.5</v>
      </c>
      <c r="G33" s="1">
        <v>2.9</v>
      </c>
      <c r="H33" s="1">
        <v>2.2999999999999998</v>
      </c>
      <c r="I33" s="1">
        <v>2.4</v>
      </c>
      <c r="J33">
        <f t="shared" ref="J33:K33" si="117">IFERROR(F33/H33,"NaN")</f>
        <v>1.0869565217391306</v>
      </c>
      <c r="K33">
        <f t="shared" si="117"/>
        <v>1.2083333333333333</v>
      </c>
      <c r="L33" s="25" t="s">
        <v>47</v>
      </c>
      <c r="M33" t="s">
        <v>47</v>
      </c>
      <c r="N33" t="s">
        <v>47</v>
      </c>
      <c r="O33" t="s">
        <v>47</v>
      </c>
      <c r="P33" t="str">
        <f t="shared" ref="P33:Q33" si="118">IFERROR(L33/N33,"NaN")</f>
        <v>NaN</v>
      </c>
      <c r="Q33" t="str">
        <f t="shared" si="118"/>
        <v>NaN</v>
      </c>
      <c r="R33" s="54" t="s">
        <v>47</v>
      </c>
      <c r="S33" s="55" t="s">
        <v>47</v>
      </c>
      <c r="T33" s="55" t="s">
        <v>47</v>
      </c>
      <c r="U33" s="55" t="s">
        <v>47</v>
      </c>
      <c r="V33" s="55" t="str">
        <f t="shared" ref="V33:W33" si="119">IFERROR(R33/T33,"NaN")</f>
        <v>NaN</v>
      </c>
      <c r="W33" s="55" t="str">
        <f t="shared" si="119"/>
        <v>NaN</v>
      </c>
      <c r="X33" s="54" t="s">
        <v>47</v>
      </c>
      <c r="Y33" s="55" t="s">
        <v>47</v>
      </c>
      <c r="Z33" s="55" t="s">
        <v>47</v>
      </c>
      <c r="AA33" s="55" t="s">
        <v>47</v>
      </c>
      <c r="AB33" s="55" t="str">
        <f t="shared" ref="AB33:AC33" si="120">IFERROR(X33/Z33,"NaN")</f>
        <v>NaN</v>
      </c>
      <c r="AC33" s="57" t="str">
        <f t="shared" si="120"/>
        <v>NaN</v>
      </c>
    </row>
    <row r="34" spans="1:29" ht="15.75" customHeight="1">
      <c r="A34" s="53">
        <f>'2014'!A34</f>
        <v>41760</v>
      </c>
      <c r="B34" s="44">
        <f>'2014'!D34</f>
        <v>0.69652777777777775</v>
      </c>
      <c r="C34" t="str">
        <f>'2014'!E34</f>
        <v>NaN</v>
      </c>
      <c r="D34" s="44">
        <f>'2014'!F34</f>
        <v>1.0027777777777778</v>
      </c>
      <c r="E34" s="32" t="str">
        <f>'2014'!G34</f>
        <v>NaN</v>
      </c>
      <c r="F34" s="7" t="s">
        <v>47</v>
      </c>
      <c r="G34" s="1" t="s">
        <v>47</v>
      </c>
      <c r="H34" s="1" t="s">
        <v>47</v>
      </c>
      <c r="I34" s="1" t="s">
        <v>47</v>
      </c>
      <c r="J34" t="str">
        <f t="shared" ref="J34:K34" si="121">IFERROR(F34/H34,"NaN")</f>
        <v>NaN</v>
      </c>
      <c r="K34" t="str">
        <f t="shared" si="121"/>
        <v>NaN</v>
      </c>
      <c r="L34" s="25" t="s">
        <v>47</v>
      </c>
      <c r="M34" t="s">
        <v>47</v>
      </c>
      <c r="N34" t="s">
        <v>47</v>
      </c>
      <c r="O34" t="s">
        <v>47</v>
      </c>
      <c r="P34" t="str">
        <f t="shared" ref="P34:Q34" si="122">IFERROR(L34/N34,"NaN")</f>
        <v>NaN</v>
      </c>
      <c r="Q34" t="str">
        <f t="shared" si="122"/>
        <v>NaN</v>
      </c>
      <c r="R34" s="58">
        <v>2.8</v>
      </c>
      <c r="S34" s="59">
        <v>5.2</v>
      </c>
      <c r="T34" s="59">
        <v>1.8</v>
      </c>
      <c r="U34" s="59">
        <v>3.2</v>
      </c>
      <c r="V34" s="55">
        <f t="shared" ref="V34:W34" si="123">IFERROR(R34/T34,"NaN")</f>
        <v>1.5555555555555554</v>
      </c>
      <c r="W34" s="55">
        <f t="shared" si="123"/>
        <v>1.625</v>
      </c>
      <c r="X34" s="54" t="s">
        <v>47</v>
      </c>
      <c r="Y34" s="55" t="s">
        <v>47</v>
      </c>
      <c r="Z34" s="55" t="s">
        <v>47</v>
      </c>
      <c r="AA34" s="55" t="s">
        <v>47</v>
      </c>
      <c r="AB34" s="55" t="str">
        <f t="shared" ref="AB34:AC34" si="124">IFERROR(X34/Z34,"NaN")</f>
        <v>NaN</v>
      </c>
      <c r="AC34" s="57" t="str">
        <f t="shared" si="124"/>
        <v>NaN</v>
      </c>
    </row>
    <row r="35" spans="1:29" ht="15.75" customHeight="1">
      <c r="A35" s="53">
        <f>'2014'!A35</f>
        <v>41761</v>
      </c>
      <c r="B35" s="44">
        <f>'2014'!D35</f>
        <v>0.71388888888888891</v>
      </c>
      <c r="C35" t="str">
        <f>'2014'!E35</f>
        <v>NaN</v>
      </c>
      <c r="D35" s="44">
        <f>'2014'!F35</f>
        <v>0.9916666666666667</v>
      </c>
      <c r="E35" t="str">
        <f>'2014'!G35</f>
        <v>NaN</v>
      </c>
      <c r="F35" s="7" t="s">
        <v>47</v>
      </c>
      <c r="G35" s="1" t="s">
        <v>47</v>
      </c>
      <c r="H35" s="1" t="s">
        <v>47</v>
      </c>
      <c r="I35" s="1" t="s">
        <v>47</v>
      </c>
      <c r="J35" t="str">
        <f t="shared" ref="J35:K35" si="125">IFERROR(F35/H35,"NaN")</f>
        <v>NaN</v>
      </c>
      <c r="K35" t="str">
        <f t="shared" si="125"/>
        <v>NaN</v>
      </c>
      <c r="L35" s="25" t="s">
        <v>47</v>
      </c>
      <c r="M35" t="s">
        <v>47</v>
      </c>
      <c r="N35" t="s">
        <v>47</v>
      </c>
      <c r="O35" t="s">
        <v>47</v>
      </c>
      <c r="P35" t="str">
        <f t="shared" ref="P35:Q35" si="126">IFERROR(L35/N35,"NaN")</f>
        <v>NaN</v>
      </c>
      <c r="Q35" t="str">
        <f t="shared" si="126"/>
        <v>NaN</v>
      </c>
      <c r="R35" s="58">
        <v>3.3</v>
      </c>
      <c r="S35" s="59">
        <v>4.5</v>
      </c>
      <c r="T35" s="59">
        <v>2.4</v>
      </c>
      <c r="U35" s="59">
        <v>2.4</v>
      </c>
      <c r="V35" s="55">
        <f t="shared" ref="V35:W35" si="127">IFERROR(R35/T35,"NaN")</f>
        <v>1.375</v>
      </c>
      <c r="W35" s="55">
        <f t="shared" si="127"/>
        <v>1.875</v>
      </c>
      <c r="X35" s="54" t="s">
        <v>47</v>
      </c>
      <c r="Y35" s="55" t="s">
        <v>47</v>
      </c>
      <c r="Z35" s="55" t="s">
        <v>47</v>
      </c>
      <c r="AA35" s="55" t="s">
        <v>47</v>
      </c>
      <c r="AB35" s="55" t="str">
        <f t="shared" ref="AB35:AC35" si="128">IFERROR(X35/Z35,"NaN")</f>
        <v>NaN</v>
      </c>
      <c r="AC35" s="57" t="str">
        <f t="shared" si="128"/>
        <v>NaN</v>
      </c>
    </row>
    <row r="36" spans="1:29" ht="15.75" customHeight="1">
      <c r="A36" s="53">
        <f>'2014'!A36</f>
        <v>41762</v>
      </c>
      <c r="B36" s="44">
        <f>'2014'!D36</f>
        <v>0.80486111111111114</v>
      </c>
      <c r="C36" s="44" t="str">
        <f>'2014'!E36</f>
        <v>NaN</v>
      </c>
      <c r="D36" s="44">
        <f>'2014'!F36</f>
        <v>1.007638888888889</v>
      </c>
      <c r="E36" t="str">
        <f>'2014'!G36</f>
        <v>NaN</v>
      </c>
      <c r="F36" s="7" t="s">
        <v>47</v>
      </c>
      <c r="G36" s="1" t="s">
        <v>47</v>
      </c>
      <c r="H36" s="1" t="s">
        <v>47</v>
      </c>
      <c r="I36" s="1" t="s">
        <v>47</v>
      </c>
      <c r="J36" t="str">
        <f t="shared" ref="J36:K36" si="129">IFERROR(F36/H36,"NaN")</f>
        <v>NaN</v>
      </c>
      <c r="K36" t="str">
        <f t="shared" si="129"/>
        <v>NaN</v>
      </c>
      <c r="L36" s="25" t="s">
        <v>47</v>
      </c>
      <c r="M36" t="s">
        <v>47</v>
      </c>
      <c r="N36" t="s">
        <v>47</v>
      </c>
      <c r="O36" t="s">
        <v>47</v>
      </c>
      <c r="P36" t="str">
        <f t="shared" ref="P36:Q36" si="130">IFERROR(L36/N36,"NaN")</f>
        <v>NaN</v>
      </c>
      <c r="Q36" t="str">
        <f t="shared" si="130"/>
        <v>NaN</v>
      </c>
      <c r="R36" s="58">
        <v>2.4</v>
      </c>
      <c r="S36" s="59">
        <v>2.9</v>
      </c>
      <c r="T36" s="59">
        <v>1</v>
      </c>
      <c r="U36" s="59">
        <v>1.65</v>
      </c>
      <c r="V36" s="55">
        <f t="shared" ref="V36:W36" si="131">IFERROR(R36/T36,"NaN")</f>
        <v>2.4</v>
      </c>
      <c r="W36" s="55">
        <f t="shared" si="131"/>
        <v>1.7575757575757576</v>
      </c>
      <c r="X36" s="54" t="s">
        <v>47</v>
      </c>
      <c r="Y36" s="55" t="s">
        <v>47</v>
      </c>
      <c r="Z36" s="55" t="s">
        <v>47</v>
      </c>
      <c r="AA36" s="55" t="s">
        <v>47</v>
      </c>
      <c r="AB36" s="55" t="str">
        <f t="shared" ref="AB36:AC36" si="132">IFERROR(X36/Z36,"NaN")</f>
        <v>NaN</v>
      </c>
      <c r="AC36" s="57" t="str">
        <f t="shared" si="132"/>
        <v>NaN</v>
      </c>
    </row>
    <row r="37" spans="1:29" ht="15.75" customHeight="1">
      <c r="A37" s="53">
        <f>'2014'!A37</f>
        <v>41763</v>
      </c>
      <c r="B37" s="44" t="str">
        <f>'2014'!D37</f>
        <v>NaN</v>
      </c>
      <c r="C37" t="str">
        <f>'2014'!E37</f>
        <v>NaN</v>
      </c>
      <c r="D37" s="44" t="str">
        <f>'2014'!F37</f>
        <v>NaN</v>
      </c>
      <c r="E37" t="str">
        <f>'2014'!G37</f>
        <v>NaN</v>
      </c>
      <c r="F37" s="7" t="s">
        <v>47</v>
      </c>
      <c r="G37" s="1" t="s">
        <v>47</v>
      </c>
      <c r="H37" s="1" t="s">
        <v>47</v>
      </c>
      <c r="I37" s="1" t="s">
        <v>47</v>
      </c>
      <c r="J37" t="str">
        <f t="shared" ref="J37:K37" si="133">IFERROR(F37/H37,"NaN")</f>
        <v>NaN</v>
      </c>
      <c r="K37" t="str">
        <f t="shared" si="133"/>
        <v>NaN</v>
      </c>
      <c r="L37" s="25" t="s">
        <v>47</v>
      </c>
      <c r="M37" t="s">
        <v>47</v>
      </c>
      <c r="N37" t="s">
        <v>47</v>
      </c>
      <c r="O37" t="s">
        <v>47</v>
      </c>
      <c r="P37" t="str">
        <f t="shared" ref="P37:Q37" si="134">IFERROR(L37/N37,"NaN")</f>
        <v>NaN</v>
      </c>
      <c r="Q37" t="str">
        <f t="shared" si="134"/>
        <v>NaN</v>
      </c>
      <c r="R37" s="54" t="s">
        <v>47</v>
      </c>
      <c r="S37" s="55" t="s">
        <v>47</v>
      </c>
      <c r="T37" s="55" t="s">
        <v>47</v>
      </c>
      <c r="U37" s="55" t="s">
        <v>47</v>
      </c>
      <c r="V37" s="55" t="str">
        <f t="shared" ref="V37:W37" si="135">IFERROR(R37/T37,"NaN")</f>
        <v>NaN</v>
      </c>
      <c r="W37" s="55" t="str">
        <f t="shared" si="135"/>
        <v>NaN</v>
      </c>
      <c r="X37" s="54" t="s">
        <v>47</v>
      </c>
      <c r="Y37" s="55" t="s">
        <v>47</v>
      </c>
      <c r="Z37" s="55" t="s">
        <v>47</v>
      </c>
      <c r="AA37" s="55" t="s">
        <v>47</v>
      </c>
      <c r="AB37" s="55" t="str">
        <f t="shared" ref="AB37:AC37" si="136">IFERROR(X37/Z37,"NaN")</f>
        <v>NaN</v>
      </c>
      <c r="AC37" s="57" t="str">
        <f t="shared" si="136"/>
        <v>NaN</v>
      </c>
    </row>
    <row r="38" spans="1:29" ht="15.75" customHeight="1">
      <c r="A38" s="53">
        <f>'2014'!A38</f>
        <v>41764</v>
      </c>
      <c r="B38" s="44" t="str">
        <f>'2014'!D38</f>
        <v>NaN</v>
      </c>
      <c r="C38" t="str">
        <f>'2014'!E38</f>
        <v>NaN</v>
      </c>
      <c r="D38" s="44" t="str">
        <f>'2014'!F38</f>
        <v>NaN</v>
      </c>
      <c r="E38" t="str">
        <f>'2014'!G38</f>
        <v>NaN</v>
      </c>
      <c r="F38" s="7" t="s">
        <v>47</v>
      </c>
      <c r="G38" s="1" t="s">
        <v>47</v>
      </c>
      <c r="H38" s="1" t="s">
        <v>47</v>
      </c>
      <c r="I38" s="1" t="s">
        <v>47</v>
      </c>
      <c r="J38" t="str">
        <f t="shared" ref="J38:K38" si="137">IFERROR(F38/H38,"NaN")</f>
        <v>NaN</v>
      </c>
      <c r="K38" t="str">
        <f t="shared" si="137"/>
        <v>NaN</v>
      </c>
      <c r="L38" s="25" t="s">
        <v>47</v>
      </c>
      <c r="M38" t="s">
        <v>47</v>
      </c>
      <c r="N38" t="s">
        <v>47</v>
      </c>
      <c r="O38" t="s">
        <v>47</v>
      </c>
      <c r="P38" t="str">
        <f t="shared" ref="P38:Q38" si="138">IFERROR(L38/N38,"NaN")</f>
        <v>NaN</v>
      </c>
      <c r="Q38" t="str">
        <f t="shared" si="138"/>
        <v>NaN</v>
      </c>
      <c r="R38" s="54" t="s">
        <v>47</v>
      </c>
      <c r="S38" s="55" t="s">
        <v>47</v>
      </c>
      <c r="T38" s="55" t="s">
        <v>47</v>
      </c>
      <c r="U38" s="55" t="s">
        <v>47</v>
      </c>
      <c r="V38" s="55" t="str">
        <f t="shared" ref="V38:W38" si="139">IFERROR(R38/T38,"NaN")</f>
        <v>NaN</v>
      </c>
      <c r="W38" s="55" t="str">
        <f t="shared" si="139"/>
        <v>NaN</v>
      </c>
      <c r="X38" s="54" t="s">
        <v>47</v>
      </c>
      <c r="Y38" s="55" t="s">
        <v>47</v>
      </c>
      <c r="Z38" s="55" t="s">
        <v>47</v>
      </c>
      <c r="AA38" s="55" t="s">
        <v>47</v>
      </c>
      <c r="AB38" s="55" t="str">
        <f t="shared" ref="AB38:AC38" si="140">IFERROR(X38/Z38,"NaN")</f>
        <v>NaN</v>
      </c>
      <c r="AC38" s="57" t="str">
        <f t="shared" si="140"/>
        <v>NaN</v>
      </c>
    </row>
    <row r="39" spans="1:29" ht="15.75" customHeight="1">
      <c r="A39" s="53">
        <f>'2014'!A39</f>
        <v>41765</v>
      </c>
      <c r="B39" s="44" t="str">
        <f>'2014'!D39</f>
        <v>NaN</v>
      </c>
      <c r="C39" t="str">
        <f>'2014'!E39</f>
        <v>NaN</v>
      </c>
      <c r="D39" s="44" t="str">
        <f>'2014'!F39</f>
        <v>NaN</v>
      </c>
      <c r="E39" s="32" t="str">
        <f>'2014'!G39</f>
        <v>NaN</v>
      </c>
      <c r="F39" s="7" t="s">
        <v>47</v>
      </c>
      <c r="G39" s="1" t="s">
        <v>47</v>
      </c>
      <c r="H39" s="1" t="s">
        <v>47</v>
      </c>
      <c r="I39" s="1" t="s">
        <v>47</v>
      </c>
      <c r="J39" t="str">
        <f t="shared" ref="J39:K39" si="141">IFERROR(F39/H39,"NaN")</f>
        <v>NaN</v>
      </c>
      <c r="K39" t="str">
        <f t="shared" si="141"/>
        <v>NaN</v>
      </c>
      <c r="L39" s="25" t="s">
        <v>47</v>
      </c>
      <c r="M39" t="s">
        <v>47</v>
      </c>
      <c r="N39" t="s">
        <v>47</v>
      </c>
      <c r="O39" t="s">
        <v>47</v>
      </c>
      <c r="P39" t="str">
        <f t="shared" ref="P39:Q39" si="142">IFERROR(L39/N39,"NaN")</f>
        <v>NaN</v>
      </c>
      <c r="Q39" t="str">
        <f t="shared" si="142"/>
        <v>NaN</v>
      </c>
      <c r="R39" s="54" t="s">
        <v>47</v>
      </c>
      <c r="S39" s="55" t="s">
        <v>47</v>
      </c>
      <c r="T39" s="55" t="s">
        <v>47</v>
      </c>
      <c r="U39" s="55" t="s">
        <v>47</v>
      </c>
      <c r="V39" s="55" t="str">
        <f t="shared" ref="V39:W39" si="143">IFERROR(R39/T39,"NaN")</f>
        <v>NaN</v>
      </c>
      <c r="W39" s="55" t="str">
        <f t="shared" si="143"/>
        <v>NaN</v>
      </c>
      <c r="X39" s="54" t="s">
        <v>47</v>
      </c>
      <c r="Y39" s="55" t="s">
        <v>47</v>
      </c>
      <c r="Z39" s="55" t="s">
        <v>47</v>
      </c>
      <c r="AA39" s="55" t="s">
        <v>47</v>
      </c>
      <c r="AB39" s="55" t="str">
        <f t="shared" ref="AB39:AC39" si="144">IFERROR(X39/Z39,"NaN")</f>
        <v>NaN</v>
      </c>
      <c r="AC39" s="57" t="str">
        <f t="shared" si="144"/>
        <v>NaN</v>
      </c>
    </row>
    <row r="40" spans="1:29" ht="15.75" customHeight="1">
      <c r="A40" s="53">
        <f>'2014'!A40</f>
        <v>41766</v>
      </c>
      <c r="B40" s="44" t="str">
        <f>'2014'!D40</f>
        <v>NaN</v>
      </c>
      <c r="C40" t="str">
        <f>'2014'!E40</f>
        <v>NaN</v>
      </c>
      <c r="D40" s="44" t="str">
        <f>'2014'!F40</f>
        <v>NaN</v>
      </c>
      <c r="E40" s="32" t="str">
        <f>'2014'!G40</f>
        <v>NaN</v>
      </c>
      <c r="F40" s="7" t="s">
        <v>47</v>
      </c>
      <c r="G40" s="1" t="s">
        <v>47</v>
      </c>
      <c r="H40" s="1" t="s">
        <v>47</v>
      </c>
      <c r="I40" s="1" t="s">
        <v>47</v>
      </c>
      <c r="J40" t="str">
        <f t="shared" ref="J40:K40" si="145">IFERROR(F40/H40,"NaN")</f>
        <v>NaN</v>
      </c>
      <c r="K40" t="str">
        <f t="shared" si="145"/>
        <v>NaN</v>
      </c>
      <c r="L40" s="25" t="s">
        <v>47</v>
      </c>
      <c r="M40" t="s">
        <v>47</v>
      </c>
      <c r="N40" t="s">
        <v>47</v>
      </c>
      <c r="O40" t="s">
        <v>47</v>
      </c>
      <c r="P40" t="str">
        <f t="shared" ref="P40:Q40" si="146">IFERROR(L40/N40,"NaN")</f>
        <v>NaN</v>
      </c>
      <c r="Q40" t="str">
        <f t="shared" si="146"/>
        <v>NaN</v>
      </c>
      <c r="R40" s="54" t="s">
        <v>47</v>
      </c>
      <c r="S40" s="55" t="s">
        <v>47</v>
      </c>
      <c r="T40" s="55" t="s">
        <v>47</v>
      </c>
      <c r="U40" s="55" t="s">
        <v>47</v>
      </c>
      <c r="V40" s="55" t="str">
        <f t="shared" ref="V40:W40" si="147">IFERROR(R40/T40,"NaN")</f>
        <v>NaN</v>
      </c>
      <c r="W40" s="55" t="str">
        <f t="shared" si="147"/>
        <v>NaN</v>
      </c>
      <c r="X40" s="54" t="s">
        <v>47</v>
      </c>
      <c r="Y40" s="55" t="s">
        <v>47</v>
      </c>
      <c r="Z40" s="55" t="s">
        <v>47</v>
      </c>
      <c r="AA40" s="55" t="s">
        <v>47</v>
      </c>
      <c r="AB40" s="55" t="str">
        <f t="shared" ref="AB40:AC40" si="148">IFERROR(X40/Z40,"NaN")</f>
        <v>NaN</v>
      </c>
      <c r="AC40" s="57" t="str">
        <f t="shared" si="148"/>
        <v>NaN</v>
      </c>
    </row>
    <row r="41" spans="1:29" ht="15.75" customHeight="1">
      <c r="A41" s="53">
        <f>'2014'!A41</f>
        <v>41767</v>
      </c>
      <c r="B41" s="44" t="str">
        <f>'2014'!D41</f>
        <v>NaN</v>
      </c>
      <c r="C41" t="str">
        <f>'2014'!E41</f>
        <v>NaN</v>
      </c>
      <c r="D41" s="44" t="str">
        <f>'2014'!F41</f>
        <v>NaN</v>
      </c>
      <c r="E41" s="32" t="str">
        <f>'2014'!G41</f>
        <v>NaN</v>
      </c>
      <c r="F41" s="7" t="s">
        <v>47</v>
      </c>
      <c r="G41" s="1" t="s">
        <v>47</v>
      </c>
      <c r="H41" s="1" t="s">
        <v>47</v>
      </c>
      <c r="I41" s="1" t="s">
        <v>47</v>
      </c>
      <c r="J41" t="str">
        <f t="shared" ref="J41:K41" si="149">IFERROR(F41/H41,"NaN")</f>
        <v>NaN</v>
      </c>
      <c r="K41" t="str">
        <f t="shared" si="149"/>
        <v>NaN</v>
      </c>
      <c r="L41" s="25" t="s">
        <v>47</v>
      </c>
      <c r="M41" t="s">
        <v>47</v>
      </c>
      <c r="N41" t="s">
        <v>47</v>
      </c>
      <c r="O41" t="s">
        <v>47</v>
      </c>
      <c r="P41" t="str">
        <f t="shared" ref="P41:Q41" si="150">IFERROR(L41/N41,"NaN")</f>
        <v>NaN</v>
      </c>
      <c r="Q41" t="str">
        <f t="shared" si="150"/>
        <v>NaN</v>
      </c>
      <c r="R41" s="54" t="s">
        <v>47</v>
      </c>
      <c r="S41" s="55" t="s">
        <v>47</v>
      </c>
      <c r="T41" s="55" t="s">
        <v>47</v>
      </c>
      <c r="U41" s="55" t="s">
        <v>47</v>
      </c>
      <c r="V41" s="55" t="str">
        <f t="shared" ref="V41:W41" si="151">IFERROR(R41/T41,"NaN")</f>
        <v>NaN</v>
      </c>
      <c r="W41" s="55" t="str">
        <f t="shared" si="151"/>
        <v>NaN</v>
      </c>
      <c r="X41" s="54" t="s">
        <v>47</v>
      </c>
      <c r="Y41" s="55" t="s">
        <v>47</v>
      </c>
      <c r="Z41" s="55" t="s">
        <v>47</v>
      </c>
      <c r="AA41" s="55" t="s">
        <v>47</v>
      </c>
      <c r="AB41" s="55" t="str">
        <f t="shared" ref="AB41:AC41" si="152">IFERROR(X41/Z41,"NaN")</f>
        <v>NaN</v>
      </c>
      <c r="AC41" s="57" t="str">
        <f t="shared" si="152"/>
        <v>NaN</v>
      </c>
    </row>
    <row r="42" spans="1:29" ht="15.75" customHeight="1">
      <c r="A42" s="53">
        <f>'2014'!A42</f>
        <v>41768</v>
      </c>
      <c r="B42" s="44" t="str">
        <f>'2014'!D42</f>
        <v>NaN</v>
      </c>
      <c r="C42" s="44">
        <f>'2014'!E42</f>
        <v>0.68958333333333333</v>
      </c>
      <c r="D42" s="32">
        <f>'2014'!F42</f>
        <v>0.95972222222222225</v>
      </c>
      <c r="E42" t="str">
        <f>'2014'!G42</f>
        <v>NaN</v>
      </c>
      <c r="F42" s="7">
        <v>2.1</v>
      </c>
      <c r="G42" s="1">
        <v>3.8</v>
      </c>
      <c r="H42" s="1">
        <v>0.6</v>
      </c>
      <c r="I42" s="1">
        <v>1.9</v>
      </c>
      <c r="J42">
        <f t="shared" ref="J42:K42" si="153">IFERROR(F42/H42,"NaN")</f>
        <v>3.5000000000000004</v>
      </c>
      <c r="K42">
        <f t="shared" si="153"/>
        <v>2</v>
      </c>
      <c r="L42" s="25" t="s">
        <v>47</v>
      </c>
      <c r="M42" t="s">
        <v>47</v>
      </c>
      <c r="N42" t="s">
        <v>47</v>
      </c>
      <c r="O42" t="s">
        <v>47</v>
      </c>
      <c r="P42" t="str">
        <f t="shared" ref="P42:Q42" si="154">IFERROR(L42/N42,"NaN")</f>
        <v>NaN</v>
      </c>
      <c r="Q42" t="str">
        <f t="shared" si="154"/>
        <v>NaN</v>
      </c>
      <c r="R42" s="54" t="s">
        <v>47</v>
      </c>
      <c r="S42" s="55" t="s">
        <v>47</v>
      </c>
      <c r="T42" s="55" t="s">
        <v>47</v>
      </c>
      <c r="U42" s="55" t="s">
        <v>47</v>
      </c>
      <c r="V42" s="55" t="str">
        <f t="shared" ref="V42:W42" si="155">IFERROR(R42/T42,"NaN")</f>
        <v>NaN</v>
      </c>
      <c r="W42" s="55" t="str">
        <f t="shared" si="155"/>
        <v>NaN</v>
      </c>
      <c r="X42" s="54" t="s">
        <v>47</v>
      </c>
      <c r="Y42" s="55" t="s">
        <v>47</v>
      </c>
      <c r="Z42" s="55" t="s">
        <v>47</v>
      </c>
      <c r="AA42" s="55" t="s">
        <v>47</v>
      </c>
      <c r="AB42" s="55" t="str">
        <f t="shared" ref="AB42:AC42" si="156">IFERROR(X42/Z42,"NaN")</f>
        <v>NaN</v>
      </c>
      <c r="AC42" s="57" t="str">
        <f t="shared" si="156"/>
        <v>NaN</v>
      </c>
    </row>
    <row r="43" spans="1:29" ht="15.75" customHeight="1">
      <c r="A43" s="53">
        <f>'2014'!A43</f>
        <v>41769</v>
      </c>
      <c r="B43" s="44" t="str">
        <f>'2014'!D43</f>
        <v>NaN</v>
      </c>
      <c r="C43" t="str">
        <f>'2014'!E43</f>
        <v>NaN</v>
      </c>
      <c r="D43" s="44" t="str">
        <f>'2014'!F43</f>
        <v>NaN</v>
      </c>
      <c r="E43" t="str">
        <f>'2014'!G43</f>
        <v>NaN</v>
      </c>
      <c r="F43" s="7" t="s">
        <v>47</v>
      </c>
      <c r="G43" s="1" t="s">
        <v>47</v>
      </c>
      <c r="H43" s="1" t="s">
        <v>47</v>
      </c>
      <c r="I43" s="1" t="s">
        <v>47</v>
      </c>
      <c r="J43" t="str">
        <f t="shared" ref="J43:K43" si="157">IFERROR(F43/H43,"NaN")</f>
        <v>NaN</v>
      </c>
      <c r="K43" t="str">
        <f t="shared" si="157"/>
        <v>NaN</v>
      </c>
      <c r="L43" s="25" t="s">
        <v>47</v>
      </c>
      <c r="M43" t="s">
        <v>47</v>
      </c>
      <c r="N43" t="s">
        <v>47</v>
      </c>
      <c r="O43" t="s">
        <v>47</v>
      </c>
      <c r="P43" t="str">
        <f t="shared" ref="P43:Q43" si="158">IFERROR(L43/N43,"NaN")</f>
        <v>NaN</v>
      </c>
      <c r="Q43" t="str">
        <f t="shared" si="158"/>
        <v>NaN</v>
      </c>
      <c r="R43" s="54" t="s">
        <v>47</v>
      </c>
      <c r="S43" s="55" t="s">
        <v>47</v>
      </c>
      <c r="T43" s="55" t="s">
        <v>47</v>
      </c>
      <c r="U43" s="55" t="s">
        <v>47</v>
      </c>
      <c r="V43" s="55" t="str">
        <f t="shared" ref="V43:W43" si="159">IFERROR(R43/T43,"NaN")</f>
        <v>NaN</v>
      </c>
      <c r="W43" s="55" t="str">
        <f t="shared" si="159"/>
        <v>NaN</v>
      </c>
      <c r="X43" s="54" t="s">
        <v>47</v>
      </c>
      <c r="Y43" s="55" t="s">
        <v>47</v>
      </c>
      <c r="Z43" s="55" t="s">
        <v>47</v>
      </c>
      <c r="AA43" s="55" t="s">
        <v>47</v>
      </c>
      <c r="AB43" s="55" t="str">
        <f t="shared" ref="AB43:AC43" si="160">IFERROR(X43/Z43,"NaN")</f>
        <v>NaN</v>
      </c>
      <c r="AC43" s="57" t="str">
        <f t="shared" si="160"/>
        <v>NaN</v>
      </c>
    </row>
    <row r="44" spans="1:29" ht="15.75" customHeight="1">
      <c r="A44" s="53">
        <f>'2014'!A44</f>
        <v>41770</v>
      </c>
      <c r="B44" s="44" t="str">
        <f>'2014'!D44</f>
        <v>NaN</v>
      </c>
      <c r="C44" t="str">
        <f>'2014'!E44</f>
        <v>NaN</v>
      </c>
      <c r="D44" s="44" t="str">
        <f>'2014'!F44</f>
        <v>NaN</v>
      </c>
      <c r="E44" s="32" t="str">
        <f>'2014'!G44</f>
        <v>NaN</v>
      </c>
      <c r="F44" s="7" t="s">
        <v>47</v>
      </c>
      <c r="G44" s="1" t="s">
        <v>47</v>
      </c>
      <c r="H44" s="1" t="s">
        <v>47</v>
      </c>
      <c r="I44" s="1" t="s">
        <v>47</v>
      </c>
      <c r="J44" t="str">
        <f t="shared" ref="J44:K44" si="161">IFERROR(F44/H44,"NaN")</f>
        <v>NaN</v>
      </c>
      <c r="K44" t="str">
        <f t="shared" si="161"/>
        <v>NaN</v>
      </c>
      <c r="L44" s="25" t="s">
        <v>47</v>
      </c>
      <c r="M44" t="s">
        <v>47</v>
      </c>
      <c r="N44" t="s">
        <v>47</v>
      </c>
      <c r="O44" t="s">
        <v>47</v>
      </c>
      <c r="P44" t="str">
        <f t="shared" ref="P44:Q44" si="162">IFERROR(L44/N44,"NaN")</f>
        <v>NaN</v>
      </c>
      <c r="Q44" t="str">
        <f t="shared" si="162"/>
        <v>NaN</v>
      </c>
      <c r="R44" s="54" t="s">
        <v>47</v>
      </c>
      <c r="S44" s="55" t="s">
        <v>47</v>
      </c>
      <c r="T44" s="55" t="s">
        <v>47</v>
      </c>
      <c r="U44" s="55" t="s">
        <v>47</v>
      </c>
      <c r="V44" s="55" t="str">
        <f t="shared" ref="V44:W44" si="163">IFERROR(R44/T44,"NaN")</f>
        <v>NaN</v>
      </c>
      <c r="W44" s="55" t="str">
        <f t="shared" si="163"/>
        <v>NaN</v>
      </c>
      <c r="X44" s="54" t="s">
        <v>47</v>
      </c>
      <c r="Y44" s="55" t="s">
        <v>47</v>
      </c>
      <c r="Z44" s="55" t="s">
        <v>47</v>
      </c>
      <c r="AA44" s="55" t="s">
        <v>47</v>
      </c>
      <c r="AB44" s="55" t="str">
        <f t="shared" ref="AB44:AC44" si="164">IFERROR(X44/Z44,"NaN")</f>
        <v>NaN</v>
      </c>
      <c r="AC44" s="57" t="str">
        <f t="shared" si="164"/>
        <v>NaN</v>
      </c>
    </row>
    <row r="45" spans="1:29" ht="15.75" customHeight="1">
      <c r="A45" s="53">
        <f>'2014'!A45</f>
        <v>41771</v>
      </c>
      <c r="B45" s="44" t="str">
        <f>'2014'!D45</f>
        <v>NaN</v>
      </c>
      <c r="C45" t="str">
        <f>'2014'!E45</f>
        <v>NaN</v>
      </c>
      <c r="D45" s="44" t="str">
        <f>'2014'!F45</f>
        <v>NaN</v>
      </c>
      <c r="E45" t="str">
        <f>'2014'!G45</f>
        <v>NaN</v>
      </c>
      <c r="F45" s="7" t="s">
        <v>47</v>
      </c>
      <c r="G45" s="1" t="s">
        <v>47</v>
      </c>
      <c r="H45" s="1" t="s">
        <v>47</v>
      </c>
      <c r="I45" s="1" t="s">
        <v>47</v>
      </c>
      <c r="J45" t="str">
        <f t="shared" ref="J45:K45" si="165">IFERROR(F45/H45,"NaN")</f>
        <v>NaN</v>
      </c>
      <c r="K45" t="str">
        <f t="shared" si="165"/>
        <v>NaN</v>
      </c>
      <c r="L45" s="25" t="s">
        <v>47</v>
      </c>
      <c r="M45" t="s">
        <v>47</v>
      </c>
      <c r="N45" t="s">
        <v>47</v>
      </c>
      <c r="O45" t="s">
        <v>47</v>
      </c>
      <c r="P45" t="str">
        <f t="shared" ref="P45:Q45" si="166">IFERROR(L45/N45,"NaN")</f>
        <v>NaN</v>
      </c>
      <c r="Q45" t="str">
        <f t="shared" si="166"/>
        <v>NaN</v>
      </c>
      <c r="R45" s="54" t="s">
        <v>47</v>
      </c>
      <c r="S45" s="55" t="s">
        <v>47</v>
      </c>
      <c r="T45" s="55" t="s">
        <v>47</v>
      </c>
      <c r="U45" s="55" t="s">
        <v>47</v>
      </c>
      <c r="V45" s="55" t="str">
        <f t="shared" ref="V45:W45" si="167">IFERROR(R45/T45,"NaN")</f>
        <v>NaN</v>
      </c>
      <c r="W45" s="55" t="str">
        <f t="shared" si="167"/>
        <v>NaN</v>
      </c>
      <c r="X45" s="54" t="s">
        <v>47</v>
      </c>
      <c r="Y45" s="55" t="s">
        <v>47</v>
      </c>
      <c r="Z45" s="55" t="s">
        <v>47</v>
      </c>
      <c r="AA45" s="55" t="s">
        <v>47</v>
      </c>
      <c r="AB45" s="55" t="str">
        <f t="shared" ref="AB45:AC45" si="168">IFERROR(X45/Z45,"NaN")</f>
        <v>NaN</v>
      </c>
      <c r="AC45" s="57" t="str">
        <f t="shared" si="168"/>
        <v>NaN</v>
      </c>
    </row>
    <row r="46" spans="1:29" ht="15.75" customHeight="1">
      <c r="A46" s="53">
        <f>'2014'!A46</f>
        <v>41772</v>
      </c>
      <c r="B46" s="44">
        <f>'2014'!D46</f>
        <v>0.77569444444444446</v>
      </c>
      <c r="C46" t="str">
        <f>'2014'!E46</f>
        <v>NaN</v>
      </c>
      <c r="D46" s="44">
        <f>'2014'!F46</f>
        <v>0.99652777777777779</v>
      </c>
      <c r="E46" t="str">
        <f>'2014'!G46</f>
        <v>NaN</v>
      </c>
      <c r="F46" s="7" t="s">
        <v>47</v>
      </c>
      <c r="G46" s="1" t="s">
        <v>47</v>
      </c>
      <c r="H46" s="1" t="s">
        <v>47</v>
      </c>
      <c r="I46" s="1" t="s">
        <v>47</v>
      </c>
      <c r="J46" t="str">
        <f t="shared" ref="J46:K46" si="169">IFERROR(F46/H46,"NaN")</f>
        <v>NaN</v>
      </c>
      <c r="K46" t="str">
        <f t="shared" si="169"/>
        <v>NaN</v>
      </c>
      <c r="L46" s="25" t="s">
        <v>47</v>
      </c>
      <c r="M46" t="s">
        <v>47</v>
      </c>
      <c r="N46" t="s">
        <v>47</v>
      </c>
      <c r="O46" t="s">
        <v>47</v>
      </c>
      <c r="P46" t="str">
        <f t="shared" ref="P46:Q46" si="170">IFERROR(L46/N46,"NaN")</f>
        <v>NaN</v>
      </c>
      <c r="Q46" t="str">
        <f t="shared" si="170"/>
        <v>NaN</v>
      </c>
      <c r="R46" s="58">
        <v>2.8</v>
      </c>
      <c r="S46" s="59">
        <v>4.4000000000000004</v>
      </c>
      <c r="T46" s="59">
        <v>1.45</v>
      </c>
      <c r="U46" s="59">
        <v>2</v>
      </c>
      <c r="V46" s="55">
        <f t="shared" ref="V46:W46" si="171">IFERROR(R46/T46,"NaN")</f>
        <v>1.9310344827586206</v>
      </c>
      <c r="W46" s="55">
        <f t="shared" si="171"/>
        <v>2.2000000000000002</v>
      </c>
      <c r="X46" s="54" t="s">
        <v>47</v>
      </c>
      <c r="Y46" s="55" t="s">
        <v>47</v>
      </c>
      <c r="Z46" s="55" t="s">
        <v>47</v>
      </c>
      <c r="AA46" s="55" t="s">
        <v>47</v>
      </c>
      <c r="AB46" s="55" t="str">
        <f t="shared" ref="AB46:AC46" si="172">IFERROR(X46/Z46,"NaN")</f>
        <v>NaN</v>
      </c>
      <c r="AC46" s="57" t="str">
        <f t="shared" si="172"/>
        <v>NaN</v>
      </c>
    </row>
    <row r="47" spans="1:29" ht="15.75" customHeight="1">
      <c r="A47" s="53">
        <f>'2014'!A47</f>
        <v>41773</v>
      </c>
      <c r="B47" s="44">
        <f>'2014'!D47</f>
        <v>0.7270833333333333</v>
      </c>
      <c r="C47" t="str">
        <f>'2014'!E47</f>
        <v>NaN</v>
      </c>
      <c r="D47" s="44">
        <f>'2014'!F47</f>
        <v>1.0319444444444446</v>
      </c>
      <c r="E47" t="str">
        <f>'2014'!G47</f>
        <v>NaN</v>
      </c>
      <c r="F47" s="7" t="s">
        <v>47</v>
      </c>
      <c r="G47" s="1" t="s">
        <v>47</v>
      </c>
      <c r="H47" s="1" t="s">
        <v>47</v>
      </c>
      <c r="I47" s="1" t="s">
        <v>47</v>
      </c>
      <c r="J47" t="str">
        <f t="shared" ref="J47:K47" si="173">IFERROR(F47/H47,"NaN")</f>
        <v>NaN</v>
      </c>
      <c r="K47" t="str">
        <f t="shared" si="173"/>
        <v>NaN</v>
      </c>
      <c r="L47" s="25" t="s">
        <v>47</v>
      </c>
      <c r="M47" t="s">
        <v>47</v>
      </c>
      <c r="N47" t="s">
        <v>47</v>
      </c>
      <c r="O47" t="s">
        <v>47</v>
      </c>
      <c r="P47" t="str">
        <f t="shared" ref="P47:Q47" si="174">IFERROR(L47/N47,"NaN")</f>
        <v>NaN</v>
      </c>
      <c r="Q47" t="str">
        <f t="shared" si="174"/>
        <v>NaN</v>
      </c>
      <c r="R47" s="58">
        <v>3.8</v>
      </c>
      <c r="S47" s="59">
        <v>5.8</v>
      </c>
      <c r="T47" s="59">
        <v>1.5</v>
      </c>
      <c r="U47" s="59">
        <v>2.1</v>
      </c>
      <c r="V47" s="55">
        <f t="shared" ref="V47:W47" si="175">IFERROR(R47/T47,"NaN")</f>
        <v>2.5333333333333332</v>
      </c>
      <c r="W47" s="55">
        <f t="shared" si="175"/>
        <v>2.7619047619047619</v>
      </c>
      <c r="X47" s="54" t="s">
        <v>47</v>
      </c>
      <c r="Y47" s="55" t="s">
        <v>47</v>
      </c>
      <c r="Z47" s="55" t="s">
        <v>47</v>
      </c>
      <c r="AA47" s="55" t="s">
        <v>47</v>
      </c>
      <c r="AB47" s="55" t="str">
        <f t="shared" ref="AB47:AC47" si="176">IFERROR(X47/Z47,"NaN")</f>
        <v>NaN</v>
      </c>
      <c r="AC47" s="57" t="str">
        <f t="shared" si="176"/>
        <v>NaN</v>
      </c>
    </row>
    <row r="48" spans="1:29" ht="15.75" customHeight="1">
      <c r="A48" s="53">
        <f>'2014'!A48</f>
        <v>41774</v>
      </c>
      <c r="B48" s="44" t="str">
        <f>'2014'!D48</f>
        <v>NaN</v>
      </c>
      <c r="C48" s="44">
        <f>'2014'!E48</f>
        <v>0.68194444444444446</v>
      </c>
      <c r="D48" s="44">
        <f>'2014'!F48</f>
        <v>0.85347222222222219</v>
      </c>
      <c r="E48" t="str">
        <f>'2014'!G48</f>
        <v>NaN</v>
      </c>
      <c r="F48" s="7">
        <v>1.9</v>
      </c>
      <c r="G48" s="1">
        <v>4.5</v>
      </c>
      <c r="H48" s="1">
        <v>1</v>
      </c>
      <c r="I48" s="1">
        <v>1.5</v>
      </c>
      <c r="J48">
        <f t="shared" ref="J48:K48" si="177">IFERROR(F48/H48,"NaN")</f>
        <v>1.9</v>
      </c>
      <c r="K48">
        <f t="shared" si="177"/>
        <v>3</v>
      </c>
      <c r="L48" s="25" t="s">
        <v>47</v>
      </c>
      <c r="M48" t="s">
        <v>47</v>
      </c>
      <c r="N48" t="s">
        <v>47</v>
      </c>
      <c r="O48" t="s">
        <v>47</v>
      </c>
      <c r="P48" t="str">
        <f t="shared" ref="P48:Q48" si="178">IFERROR(L48/N48,"NaN")</f>
        <v>NaN</v>
      </c>
      <c r="Q48" t="str">
        <f t="shared" si="178"/>
        <v>NaN</v>
      </c>
      <c r="R48" s="58" t="s">
        <v>47</v>
      </c>
      <c r="S48" s="59" t="s">
        <v>47</v>
      </c>
      <c r="T48" s="55" t="s">
        <v>47</v>
      </c>
      <c r="U48" s="55" t="s">
        <v>47</v>
      </c>
      <c r="V48" s="55" t="str">
        <f t="shared" ref="V48:W48" si="179">IFERROR(R48/T48,"NaN")</f>
        <v>NaN</v>
      </c>
      <c r="W48" s="55" t="str">
        <f t="shared" si="179"/>
        <v>NaN</v>
      </c>
      <c r="X48" s="54" t="s">
        <v>47</v>
      </c>
      <c r="Y48" s="55" t="s">
        <v>47</v>
      </c>
      <c r="Z48" s="55" t="s">
        <v>47</v>
      </c>
      <c r="AA48" s="55" t="s">
        <v>47</v>
      </c>
      <c r="AB48" s="55" t="str">
        <f t="shared" ref="AB48:AC48" si="180">IFERROR(X48/Z48,"NaN")</f>
        <v>NaN</v>
      </c>
      <c r="AC48" s="57" t="str">
        <f t="shared" si="180"/>
        <v>NaN</v>
      </c>
    </row>
    <row r="49" spans="1:29" ht="15.75" customHeight="1">
      <c r="A49" s="53">
        <f>'2014'!A49</f>
        <v>41775</v>
      </c>
      <c r="B49" s="44" t="str">
        <f>'2014'!D49</f>
        <v>NaN</v>
      </c>
      <c r="C49" t="str">
        <f>'2014'!E49</f>
        <v>NaN</v>
      </c>
      <c r="D49" s="44" t="str">
        <f>'2014'!F49</f>
        <v>NaN</v>
      </c>
      <c r="E49" t="str">
        <f>'2014'!G49</f>
        <v>NaN</v>
      </c>
      <c r="F49" s="7" t="s">
        <v>47</v>
      </c>
      <c r="G49" s="1" t="s">
        <v>47</v>
      </c>
      <c r="H49" s="1" t="s">
        <v>47</v>
      </c>
      <c r="I49" s="1" t="s">
        <v>47</v>
      </c>
      <c r="J49" t="str">
        <f t="shared" ref="J49:K49" si="181">IFERROR(F49/H49,"NaN")</f>
        <v>NaN</v>
      </c>
      <c r="K49" t="str">
        <f t="shared" si="181"/>
        <v>NaN</v>
      </c>
      <c r="L49" s="25" t="s">
        <v>47</v>
      </c>
      <c r="M49" t="s">
        <v>47</v>
      </c>
      <c r="N49" t="s">
        <v>47</v>
      </c>
      <c r="O49" t="s">
        <v>47</v>
      </c>
      <c r="P49" t="str">
        <f t="shared" ref="P49:Q49" si="182">IFERROR(L49/N49,"NaN")</f>
        <v>NaN</v>
      </c>
      <c r="Q49" t="str">
        <f t="shared" si="182"/>
        <v>NaN</v>
      </c>
      <c r="R49" s="54" t="s">
        <v>47</v>
      </c>
      <c r="S49" s="55" t="s">
        <v>47</v>
      </c>
      <c r="T49" s="55" t="s">
        <v>47</v>
      </c>
      <c r="U49" s="55" t="s">
        <v>47</v>
      </c>
      <c r="V49" s="55" t="str">
        <f t="shared" ref="V49:W49" si="183">IFERROR(R49/T49,"NaN")</f>
        <v>NaN</v>
      </c>
      <c r="W49" s="55" t="str">
        <f t="shared" si="183"/>
        <v>NaN</v>
      </c>
      <c r="X49" s="54" t="s">
        <v>47</v>
      </c>
      <c r="Y49" s="55" t="s">
        <v>47</v>
      </c>
      <c r="Z49" s="55" t="s">
        <v>47</v>
      </c>
      <c r="AA49" s="55" t="s">
        <v>47</v>
      </c>
      <c r="AB49" s="55" t="str">
        <f t="shared" ref="AB49:AC49" si="184">IFERROR(X49/Z49,"NaN")</f>
        <v>NaN</v>
      </c>
      <c r="AC49" s="57" t="str">
        <f t="shared" si="184"/>
        <v>NaN</v>
      </c>
    </row>
    <row r="50" spans="1:29" ht="15.75" customHeight="1">
      <c r="A50" s="53">
        <f>'2014'!A50</f>
        <v>41776</v>
      </c>
      <c r="B50" s="44" t="str">
        <f>'2014'!D50</f>
        <v>NaN</v>
      </c>
      <c r="C50" s="44" t="str">
        <f>'2014'!E50</f>
        <v>NaN</v>
      </c>
      <c r="D50" s="44" t="str">
        <f>'2014'!F50</f>
        <v>NaN</v>
      </c>
      <c r="E50" t="str">
        <f>'2014'!G50</f>
        <v>NaN</v>
      </c>
      <c r="F50" s="7" t="s">
        <v>47</v>
      </c>
      <c r="G50" s="1" t="s">
        <v>47</v>
      </c>
      <c r="H50" s="1" t="s">
        <v>47</v>
      </c>
      <c r="I50" s="1" t="s">
        <v>47</v>
      </c>
      <c r="J50" t="str">
        <f t="shared" ref="J50:K50" si="185">IFERROR(F50/H50,"NaN")</f>
        <v>NaN</v>
      </c>
      <c r="K50" t="str">
        <f t="shared" si="185"/>
        <v>NaN</v>
      </c>
      <c r="L50" s="25" t="s">
        <v>47</v>
      </c>
      <c r="M50" t="s">
        <v>47</v>
      </c>
      <c r="N50" t="s">
        <v>47</v>
      </c>
      <c r="O50" t="s">
        <v>47</v>
      </c>
      <c r="P50" t="str">
        <f t="shared" ref="P50:Q50" si="186">IFERROR(L50/N50,"NaN")</f>
        <v>NaN</v>
      </c>
      <c r="Q50" t="str">
        <f t="shared" si="186"/>
        <v>NaN</v>
      </c>
      <c r="R50" s="54" t="s">
        <v>47</v>
      </c>
      <c r="S50" s="55" t="s">
        <v>47</v>
      </c>
      <c r="T50" s="55" t="s">
        <v>47</v>
      </c>
      <c r="U50" s="55" t="s">
        <v>47</v>
      </c>
      <c r="V50" s="55" t="str">
        <f t="shared" ref="V50:W50" si="187">IFERROR(R50/T50,"NaN")</f>
        <v>NaN</v>
      </c>
      <c r="W50" s="55" t="str">
        <f t="shared" si="187"/>
        <v>NaN</v>
      </c>
      <c r="X50" s="54" t="s">
        <v>47</v>
      </c>
      <c r="Y50" s="55" t="s">
        <v>47</v>
      </c>
      <c r="Z50" s="55" t="s">
        <v>47</v>
      </c>
      <c r="AA50" s="55" t="s">
        <v>47</v>
      </c>
      <c r="AB50" s="55" t="str">
        <f t="shared" ref="AB50:AC50" si="188">IFERROR(X50/Z50,"NaN")</f>
        <v>NaN</v>
      </c>
      <c r="AC50" s="57" t="str">
        <f t="shared" si="188"/>
        <v>NaN</v>
      </c>
    </row>
    <row r="51" spans="1:29" ht="15.75" customHeight="1">
      <c r="A51" s="53">
        <f>'2014'!A51</f>
        <v>41777</v>
      </c>
      <c r="B51" s="44" t="str">
        <f>'2014'!D51</f>
        <v>NaN</v>
      </c>
      <c r="C51" t="str">
        <f>'2014'!E51</f>
        <v>NaN</v>
      </c>
      <c r="D51" t="str">
        <f>'2014'!F51</f>
        <v>NaN</v>
      </c>
      <c r="E51" t="str">
        <f>'2014'!G51</f>
        <v>NaN</v>
      </c>
      <c r="F51" s="7" t="s">
        <v>47</v>
      </c>
      <c r="G51" s="1" t="s">
        <v>47</v>
      </c>
      <c r="H51" s="1" t="s">
        <v>47</v>
      </c>
      <c r="I51" s="1" t="s">
        <v>47</v>
      </c>
      <c r="J51" t="str">
        <f t="shared" ref="J51:K51" si="189">IFERROR(F51/H51,"NaN")</f>
        <v>NaN</v>
      </c>
      <c r="K51" t="str">
        <f t="shared" si="189"/>
        <v>NaN</v>
      </c>
      <c r="L51" s="25" t="s">
        <v>47</v>
      </c>
      <c r="M51" t="s">
        <v>47</v>
      </c>
      <c r="N51" t="s">
        <v>47</v>
      </c>
      <c r="O51" t="s">
        <v>47</v>
      </c>
      <c r="P51" t="str">
        <f t="shared" ref="P51:Q51" si="190">IFERROR(L51/N51,"NaN")</f>
        <v>NaN</v>
      </c>
      <c r="Q51" t="str">
        <f t="shared" si="190"/>
        <v>NaN</v>
      </c>
      <c r="R51" s="54" t="s">
        <v>47</v>
      </c>
      <c r="S51" s="55" t="s">
        <v>47</v>
      </c>
      <c r="T51" s="55" t="s">
        <v>47</v>
      </c>
      <c r="U51" s="55" t="s">
        <v>47</v>
      </c>
      <c r="V51" s="55" t="str">
        <f t="shared" ref="V51:W51" si="191">IFERROR(R51/T51,"NaN")</f>
        <v>NaN</v>
      </c>
      <c r="W51" s="55" t="str">
        <f t="shared" si="191"/>
        <v>NaN</v>
      </c>
      <c r="X51" s="54" t="s">
        <v>47</v>
      </c>
      <c r="Y51" s="55" t="s">
        <v>47</v>
      </c>
      <c r="Z51" s="55" t="s">
        <v>47</v>
      </c>
      <c r="AA51" s="55" t="s">
        <v>47</v>
      </c>
      <c r="AB51" s="55" t="str">
        <f t="shared" ref="AB51:AC51" si="192">IFERROR(X51/Z51,"NaN")</f>
        <v>NaN</v>
      </c>
      <c r="AC51" s="57" t="str">
        <f t="shared" si="192"/>
        <v>NaN</v>
      </c>
    </row>
    <row r="52" spans="1:29" ht="15.75" customHeight="1">
      <c r="A52" s="53">
        <f>'2014'!A52</f>
        <v>41778</v>
      </c>
      <c r="B52" s="44" t="str">
        <f>'2014'!D52</f>
        <v>NaN</v>
      </c>
      <c r="C52" t="str">
        <f>'2014'!E52</f>
        <v>NaN</v>
      </c>
      <c r="D52" s="44" t="str">
        <f>'2014'!F52</f>
        <v>NaN</v>
      </c>
      <c r="E52" t="str">
        <f>'2014'!G52</f>
        <v>NaN</v>
      </c>
      <c r="F52" s="7" t="s">
        <v>47</v>
      </c>
      <c r="G52" s="1" t="s">
        <v>47</v>
      </c>
      <c r="H52" s="1" t="s">
        <v>47</v>
      </c>
      <c r="I52" s="1" t="s">
        <v>47</v>
      </c>
      <c r="J52" t="str">
        <f t="shared" ref="J52:K52" si="193">IFERROR(F52/H52,"NaN")</f>
        <v>NaN</v>
      </c>
      <c r="K52" t="str">
        <f t="shared" si="193"/>
        <v>NaN</v>
      </c>
      <c r="L52" s="25" t="s">
        <v>47</v>
      </c>
      <c r="M52" t="s">
        <v>47</v>
      </c>
      <c r="N52" t="s">
        <v>47</v>
      </c>
      <c r="O52" t="s">
        <v>47</v>
      </c>
      <c r="P52" t="str">
        <f t="shared" ref="P52:Q52" si="194">IFERROR(L52/N52,"NaN")</f>
        <v>NaN</v>
      </c>
      <c r="Q52" t="str">
        <f t="shared" si="194"/>
        <v>NaN</v>
      </c>
      <c r="R52" s="54" t="s">
        <v>47</v>
      </c>
      <c r="S52" s="55" t="s">
        <v>47</v>
      </c>
      <c r="T52" s="55" t="s">
        <v>47</v>
      </c>
      <c r="U52" s="55" t="s">
        <v>47</v>
      </c>
      <c r="V52" s="55" t="str">
        <f t="shared" ref="V52:W52" si="195">IFERROR(R52/T52,"NaN")</f>
        <v>NaN</v>
      </c>
      <c r="W52" s="55" t="str">
        <f t="shared" si="195"/>
        <v>NaN</v>
      </c>
      <c r="X52" s="54" t="s">
        <v>47</v>
      </c>
      <c r="Y52" s="55" t="s">
        <v>47</v>
      </c>
      <c r="Z52" s="55" t="s">
        <v>47</v>
      </c>
      <c r="AA52" s="55" t="s">
        <v>47</v>
      </c>
      <c r="AB52" s="55" t="str">
        <f t="shared" ref="AB52:AC52" si="196">IFERROR(X52/Z52,"NaN")</f>
        <v>NaN</v>
      </c>
      <c r="AC52" s="57" t="str">
        <f t="shared" si="196"/>
        <v>NaN</v>
      </c>
    </row>
    <row r="53" spans="1:29" ht="15.75" customHeight="1">
      <c r="A53" s="53">
        <f>'2014'!A53</f>
        <v>41779</v>
      </c>
      <c r="B53" s="44" t="str">
        <f>'2014'!D53</f>
        <v>NaN</v>
      </c>
      <c r="C53" t="str">
        <f>'2014'!E53</f>
        <v>NaN</v>
      </c>
      <c r="D53" s="44" t="str">
        <f>'2014'!F53</f>
        <v>NaN</v>
      </c>
      <c r="E53" t="str">
        <f>'2014'!G53</f>
        <v>NaN</v>
      </c>
      <c r="F53" s="7" t="s">
        <v>47</v>
      </c>
      <c r="G53" s="1" t="s">
        <v>47</v>
      </c>
      <c r="H53" s="1" t="s">
        <v>47</v>
      </c>
      <c r="I53" s="1" t="s">
        <v>47</v>
      </c>
      <c r="J53" t="str">
        <f t="shared" ref="J53:K53" si="197">IFERROR(F53/H53,"NaN")</f>
        <v>NaN</v>
      </c>
      <c r="K53" t="str">
        <f t="shared" si="197"/>
        <v>NaN</v>
      </c>
      <c r="L53" s="25" t="s">
        <v>47</v>
      </c>
      <c r="M53" t="s">
        <v>47</v>
      </c>
      <c r="N53" t="s">
        <v>47</v>
      </c>
      <c r="O53" t="s">
        <v>47</v>
      </c>
      <c r="P53" t="str">
        <f t="shared" ref="P53:Q53" si="198">IFERROR(L53/N53,"NaN")</f>
        <v>NaN</v>
      </c>
      <c r="Q53" t="str">
        <f t="shared" si="198"/>
        <v>NaN</v>
      </c>
      <c r="R53" s="54" t="s">
        <v>47</v>
      </c>
      <c r="S53" s="55" t="s">
        <v>47</v>
      </c>
      <c r="T53" s="55" t="s">
        <v>47</v>
      </c>
      <c r="U53" s="55" t="s">
        <v>47</v>
      </c>
      <c r="V53" s="55" t="str">
        <f t="shared" ref="V53:W53" si="199">IFERROR(R53/T53,"NaN")</f>
        <v>NaN</v>
      </c>
      <c r="W53" s="55" t="str">
        <f t="shared" si="199"/>
        <v>NaN</v>
      </c>
      <c r="X53" s="54" t="s">
        <v>47</v>
      </c>
      <c r="Y53" s="55" t="s">
        <v>47</v>
      </c>
      <c r="Z53" s="55" t="s">
        <v>47</v>
      </c>
      <c r="AA53" s="55" t="s">
        <v>47</v>
      </c>
      <c r="AB53" s="55" t="str">
        <f t="shared" ref="AB53:AC53" si="200">IFERROR(X53/Z53,"NaN")</f>
        <v>NaN</v>
      </c>
      <c r="AC53" s="57" t="str">
        <f t="shared" si="200"/>
        <v>NaN</v>
      </c>
    </row>
    <row r="54" spans="1:29" ht="15.75" customHeight="1">
      <c r="A54" s="53">
        <f>'2014'!A54</f>
        <v>41780</v>
      </c>
      <c r="B54" s="44" t="str">
        <f>'2014'!D54</f>
        <v>NaN</v>
      </c>
      <c r="C54" s="44">
        <f>'2014'!E54</f>
        <v>0.72291666666666665</v>
      </c>
      <c r="D54" s="44">
        <f>'2014'!F54</f>
        <v>1.0006944444444446</v>
      </c>
      <c r="E54" t="str">
        <f>'2014'!G54</f>
        <v>NaN</v>
      </c>
      <c r="F54" s="7">
        <v>2.5</v>
      </c>
      <c r="G54" s="1">
        <v>3.1</v>
      </c>
      <c r="H54" s="1">
        <v>1</v>
      </c>
      <c r="I54" s="1">
        <v>1.2</v>
      </c>
      <c r="J54">
        <f t="shared" ref="J54:K54" si="201">IFERROR(F54/H54,"NaN")</f>
        <v>2.5</v>
      </c>
      <c r="K54">
        <f t="shared" si="201"/>
        <v>2.5833333333333335</v>
      </c>
      <c r="L54" s="25" t="s">
        <v>47</v>
      </c>
      <c r="M54" t="s">
        <v>47</v>
      </c>
      <c r="N54" t="s">
        <v>47</v>
      </c>
      <c r="O54" t="s">
        <v>47</v>
      </c>
      <c r="P54" t="str">
        <f t="shared" ref="P54:Q54" si="202">IFERROR(L54/N54,"NaN")</f>
        <v>NaN</v>
      </c>
      <c r="Q54" t="str">
        <f t="shared" si="202"/>
        <v>NaN</v>
      </c>
      <c r="R54" s="58" t="s">
        <v>47</v>
      </c>
      <c r="S54" s="59" t="s">
        <v>47</v>
      </c>
      <c r="T54" s="55" t="s">
        <v>47</v>
      </c>
      <c r="U54" s="55" t="s">
        <v>47</v>
      </c>
      <c r="V54" s="55" t="str">
        <f t="shared" ref="V54:W54" si="203">IFERROR(R54/T54,"NaN")</f>
        <v>NaN</v>
      </c>
      <c r="W54" s="55" t="str">
        <f t="shared" si="203"/>
        <v>NaN</v>
      </c>
      <c r="X54" s="54" t="s">
        <v>47</v>
      </c>
      <c r="Y54" s="55" t="s">
        <v>47</v>
      </c>
      <c r="Z54" s="55" t="s">
        <v>47</v>
      </c>
      <c r="AA54" s="55" t="s">
        <v>47</v>
      </c>
      <c r="AB54" s="55" t="str">
        <f t="shared" ref="AB54:AC54" si="204">IFERROR(X54/Z54,"NaN")</f>
        <v>NaN</v>
      </c>
      <c r="AC54" s="57" t="str">
        <f t="shared" si="204"/>
        <v>NaN</v>
      </c>
    </row>
    <row r="55" spans="1:29" ht="15.75" customHeight="1">
      <c r="A55" s="53">
        <f>'2014'!A55</f>
        <v>41781</v>
      </c>
      <c r="B55" s="44" t="str">
        <f>'2014'!D55</f>
        <v>NaN</v>
      </c>
      <c r="C55" t="str">
        <f>'2014'!E55</f>
        <v>NaN</v>
      </c>
      <c r="D55" s="44" t="str">
        <f>'2014'!F55</f>
        <v>NaN</v>
      </c>
      <c r="E55" s="32" t="str">
        <f>'2014'!G55</f>
        <v>NaN</v>
      </c>
      <c r="F55" s="7" t="s">
        <v>47</v>
      </c>
      <c r="G55" s="1" t="s">
        <v>47</v>
      </c>
      <c r="H55" s="1" t="s">
        <v>47</v>
      </c>
      <c r="I55" s="1" t="s">
        <v>47</v>
      </c>
      <c r="J55" t="str">
        <f t="shared" ref="J55:K55" si="205">IFERROR(F55/H55,"NaN")</f>
        <v>NaN</v>
      </c>
      <c r="K55" t="str">
        <f t="shared" si="205"/>
        <v>NaN</v>
      </c>
      <c r="L55" s="25" t="s">
        <v>47</v>
      </c>
      <c r="M55" t="s">
        <v>47</v>
      </c>
      <c r="N55" t="s">
        <v>47</v>
      </c>
      <c r="O55" t="s">
        <v>47</v>
      </c>
      <c r="P55" t="str">
        <f t="shared" ref="P55:Q55" si="206">IFERROR(L55/N55,"NaN")</f>
        <v>NaN</v>
      </c>
      <c r="Q55" t="str">
        <f t="shared" si="206"/>
        <v>NaN</v>
      </c>
      <c r="R55" s="54" t="s">
        <v>47</v>
      </c>
      <c r="S55" s="55" t="s">
        <v>47</v>
      </c>
      <c r="T55" s="55" t="s">
        <v>47</v>
      </c>
      <c r="U55" s="55" t="s">
        <v>47</v>
      </c>
      <c r="V55" s="55" t="str">
        <f t="shared" ref="V55:W55" si="207">IFERROR(R55/T55,"NaN")</f>
        <v>NaN</v>
      </c>
      <c r="W55" s="55" t="str">
        <f t="shared" si="207"/>
        <v>NaN</v>
      </c>
      <c r="X55" s="54" t="s">
        <v>47</v>
      </c>
      <c r="Y55" s="55" t="s">
        <v>47</v>
      </c>
      <c r="Z55" s="55" t="s">
        <v>47</v>
      </c>
      <c r="AA55" s="55" t="s">
        <v>47</v>
      </c>
      <c r="AB55" s="55" t="str">
        <f t="shared" ref="AB55:AC55" si="208">IFERROR(X55/Z55,"NaN")</f>
        <v>NaN</v>
      </c>
      <c r="AC55" s="57" t="str">
        <f t="shared" si="208"/>
        <v>NaN</v>
      </c>
    </row>
    <row r="56" spans="1:29" ht="15.75" customHeight="1">
      <c r="A56" s="53">
        <f>'2014'!A56</f>
        <v>41782</v>
      </c>
      <c r="B56" s="44" t="str">
        <f>'2014'!D56</f>
        <v>NaN</v>
      </c>
      <c r="C56" s="44" t="str">
        <f>'2014'!E56</f>
        <v>NaN</v>
      </c>
      <c r="D56" s="44" t="str">
        <f>'2014'!F56</f>
        <v>NaN</v>
      </c>
      <c r="E56" t="str">
        <f>'2014'!G56</f>
        <v>NaN</v>
      </c>
      <c r="F56" s="7" t="s">
        <v>47</v>
      </c>
      <c r="G56" s="1" t="s">
        <v>47</v>
      </c>
      <c r="H56" s="1" t="s">
        <v>47</v>
      </c>
      <c r="I56" s="1" t="s">
        <v>47</v>
      </c>
      <c r="J56" t="str">
        <f t="shared" ref="J56:K56" si="209">IFERROR(F56/H56,"NaN")</f>
        <v>NaN</v>
      </c>
      <c r="K56" t="str">
        <f t="shared" si="209"/>
        <v>NaN</v>
      </c>
      <c r="L56" s="25" t="s">
        <v>47</v>
      </c>
      <c r="M56" t="s">
        <v>47</v>
      </c>
      <c r="N56" t="s">
        <v>47</v>
      </c>
      <c r="O56" t="s">
        <v>47</v>
      </c>
      <c r="P56" t="str">
        <f t="shared" ref="P56:Q56" si="210">IFERROR(L56/N56,"NaN")</f>
        <v>NaN</v>
      </c>
      <c r="Q56" t="str">
        <f t="shared" si="210"/>
        <v>NaN</v>
      </c>
      <c r="R56" s="54" t="s">
        <v>47</v>
      </c>
      <c r="S56" s="55" t="s">
        <v>47</v>
      </c>
      <c r="T56" s="55" t="s">
        <v>47</v>
      </c>
      <c r="U56" s="55" t="s">
        <v>47</v>
      </c>
      <c r="V56" s="55" t="str">
        <f t="shared" ref="V56:W56" si="211">IFERROR(R56/T56,"NaN")</f>
        <v>NaN</v>
      </c>
      <c r="W56" s="55" t="str">
        <f t="shared" si="211"/>
        <v>NaN</v>
      </c>
      <c r="X56" s="54" t="s">
        <v>47</v>
      </c>
      <c r="Y56" s="55" t="s">
        <v>47</v>
      </c>
      <c r="Z56" s="55" t="s">
        <v>47</v>
      </c>
      <c r="AA56" s="55" t="s">
        <v>47</v>
      </c>
      <c r="AB56" s="55" t="str">
        <f t="shared" ref="AB56:AC56" si="212">IFERROR(X56/Z56,"NaN")</f>
        <v>NaN</v>
      </c>
      <c r="AC56" s="57" t="str">
        <f t="shared" si="212"/>
        <v>NaN</v>
      </c>
    </row>
    <row r="57" spans="1:29" ht="15.75" customHeight="1">
      <c r="A57" s="53">
        <f>'2014'!A57</f>
        <v>41783</v>
      </c>
      <c r="B57" s="44" t="str">
        <f>'2014'!D57</f>
        <v>NaN</v>
      </c>
      <c r="C57" s="44" t="str">
        <f>'2014'!E57</f>
        <v>NaN</v>
      </c>
      <c r="D57" s="44" t="str">
        <f>'2014'!F57</f>
        <v>NaN</v>
      </c>
      <c r="E57" t="str">
        <f>'2014'!G57</f>
        <v>NaN</v>
      </c>
      <c r="F57" s="7" t="s">
        <v>47</v>
      </c>
      <c r="G57" s="1" t="s">
        <v>47</v>
      </c>
      <c r="H57" s="1" t="s">
        <v>47</v>
      </c>
      <c r="I57" s="1" t="s">
        <v>47</v>
      </c>
      <c r="J57" t="str">
        <f t="shared" ref="J57:K57" si="213">IFERROR(F57/H57,"NaN")</f>
        <v>NaN</v>
      </c>
      <c r="K57" t="str">
        <f t="shared" si="213"/>
        <v>NaN</v>
      </c>
      <c r="L57" s="25" t="s">
        <v>47</v>
      </c>
      <c r="M57" t="s">
        <v>47</v>
      </c>
      <c r="N57" t="s">
        <v>47</v>
      </c>
      <c r="O57" t="s">
        <v>47</v>
      </c>
      <c r="P57" t="str">
        <f t="shared" ref="P57:Q57" si="214">IFERROR(L57/N57,"NaN")</f>
        <v>NaN</v>
      </c>
      <c r="Q57" t="str">
        <f t="shared" si="214"/>
        <v>NaN</v>
      </c>
      <c r="R57" s="54" t="s">
        <v>47</v>
      </c>
      <c r="S57" s="55" t="s">
        <v>47</v>
      </c>
      <c r="T57" s="55" t="s">
        <v>47</v>
      </c>
      <c r="U57" s="55" t="s">
        <v>47</v>
      </c>
      <c r="V57" s="55" t="str">
        <f t="shared" ref="V57:W57" si="215">IFERROR(R57/T57,"NaN")</f>
        <v>NaN</v>
      </c>
      <c r="W57" s="55" t="str">
        <f t="shared" si="215"/>
        <v>NaN</v>
      </c>
      <c r="X57" s="54" t="s">
        <v>47</v>
      </c>
      <c r="Y57" s="55" t="s">
        <v>47</v>
      </c>
      <c r="Z57" s="55" t="s">
        <v>47</v>
      </c>
      <c r="AA57" s="55" t="s">
        <v>47</v>
      </c>
      <c r="AB57" s="55" t="str">
        <f t="shared" ref="AB57:AC57" si="216">IFERROR(X57/Z57,"NaN")</f>
        <v>NaN</v>
      </c>
      <c r="AC57" s="57" t="str">
        <f t="shared" si="216"/>
        <v>NaN</v>
      </c>
    </row>
    <row r="58" spans="1:29" ht="15.75" customHeight="1">
      <c r="A58" s="53">
        <f>'2014'!A58</f>
        <v>41784</v>
      </c>
      <c r="B58" s="44" t="str">
        <f>'2014'!D58</f>
        <v>NaN</v>
      </c>
      <c r="C58" s="44" t="str">
        <f>'2014'!E58</f>
        <v>NaN</v>
      </c>
      <c r="D58" s="44" t="str">
        <f>'2014'!F58</f>
        <v>NaN</v>
      </c>
      <c r="E58" t="str">
        <f>'2014'!G58</f>
        <v>NaN</v>
      </c>
      <c r="F58" s="7" t="s">
        <v>47</v>
      </c>
      <c r="G58" s="1" t="s">
        <v>47</v>
      </c>
      <c r="H58" s="1" t="s">
        <v>47</v>
      </c>
      <c r="I58" s="1" t="s">
        <v>47</v>
      </c>
      <c r="J58" t="str">
        <f t="shared" ref="J58:K58" si="217">IFERROR(F58/H58,"NaN")</f>
        <v>NaN</v>
      </c>
      <c r="K58" t="str">
        <f t="shared" si="217"/>
        <v>NaN</v>
      </c>
      <c r="L58" s="25" t="s">
        <v>47</v>
      </c>
      <c r="M58" t="s">
        <v>47</v>
      </c>
      <c r="N58" t="s">
        <v>47</v>
      </c>
      <c r="O58" t="s">
        <v>47</v>
      </c>
      <c r="P58" t="str">
        <f t="shared" ref="P58:Q58" si="218">IFERROR(L58/N58,"NaN")</f>
        <v>NaN</v>
      </c>
      <c r="Q58" t="str">
        <f t="shared" si="218"/>
        <v>NaN</v>
      </c>
      <c r="R58" s="54" t="s">
        <v>47</v>
      </c>
      <c r="S58" s="55" t="s">
        <v>47</v>
      </c>
      <c r="T58" s="55" t="s">
        <v>47</v>
      </c>
      <c r="U58" s="55" t="s">
        <v>47</v>
      </c>
      <c r="V58" s="55" t="str">
        <f t="shared" ref="V58:W58" si="219">IFERROR(R58/T58,"NaN")</f>
        <v>NaN</v>
      </c>
      <c r="W58" s="55" t="str">
        <f t="shared" si="219"/>
        <v>NaN</v>
      </c>
      <c r="X58" s="54" t="s">
        <v>47</v>
      </c>
      <c r="Y58" s="55" t="s">
        <v>47</v>
      </c>
      <c r="Z58" s="55" t="s">
        <v>47</v>
      </c>
      <c r="AA58" s="55" t="s">
        <v>47</v>
      </c>
      <c r="AB58" s="55" t="str">
        <f t="shared" ref="AB58:AC58" si="220">IFERROR(X58/Z58,"NaN")</f>
        <v>NaN</v>
      </c>
      <c r="AC58" s="57" t="str">
        <f t="shared" si="220"/>
        <v>NaN</v>
      </c>
    </row>
    <row r="59" spans="1:29" ht="15.75" customHeight="1">
      <c r="A59" s="53">
        <f>'2014'!A59</f>
        <v>41785</v>
      </c>
      <c r="B59" s="44" t="str">
        <f>'2014'!D59</f>
        <v>NaN</v>
      </c>
      <c r="C59" s="44" t="str">
        <f>'2014'!E59</f>
        <v>NaN</v>
      </c>
      <c r="D59" s="44" t="str">
        <f>'2014'!F59</f>
        <v>NaN</v>
      </c>
      <c r="E59" t="str">
        <f>'2014'!G59</f>
        <v>NaN</v>
      </c>
      <c r="F59" s="7" t="s">
        <v>47</v>
      </c>
      <c r="G59" s="1" t="s">
        <v>47</v>
      </c>
      <c r="H59" s="1" t="s">
        <v>47</v>
      </c>
      <c r="I59" s="1" t="s">
        <v>47</v>
      </c>
      <c r="J59" t="str">
        <f t="shared" ref="J59:K59" si="221">IFERROR(F59/H59,"NaN")</f>
        <v>NaN</v>
      </c>
      <c r="K59" t="str">
        <f t="shared" si="221"/>
        <v>NaN</v>
      </c>
      <c r="L59" s="25" t="s">
        <v>47</v>
      </c>
      <c r="M59" t="s">
        <v>47</v>
      </c>
      <c r="N59" t="s">
        <v>47</v>
      </c>
      <c r="O59" t="s">
        <v>47</v>
      </c>
      <c r="P59" t="str">
        <f t="shared" ref="P59:Q59" si="222">IFERROR(L59/N59,"NaN")</f>
        <v>NaN</v>
      </c>
      <c r="Q59" t="str">
        <f t="shared" si="222"/>
        <v>NaN</v>
      </c>
      <c r="R59" s="54" t="s">
        <v>47</v>
      </c>
      <c r="S59" s="55" t="s">
        <v>47</v>
      </c>
      <c r="T59" s="55" t="s">
        <v>47</v>
      </c>
      <c r="U59" s="55" t="s">
        <v>47</v>
      </c>
      <c r="V59" s="55" t="str">
        <f t="shared" ref="V59:W59" si="223">IFERROR(R59/T59,"NaN")</f>
        <v>NaN</v>
      </c>
      <c r="W59" s="55" t="str">
        <f t="shared" si="223"/>
        <v>NaN</v>
      </c>
      <c r="X59" s="54" t="s">
        <v>47</v>
      </c>
      <c r="Y59" s="55" t="s">
        <v>47</v>
      </c>
      <c r="Z59" s="55" t="s">
        <v>47</v>
      </c>
      <c r="AA59" s="55" t="s">
        <v>47</v>
      </c>
      <c r="AB59" s="55" t="str">
        <f t="shared" ref="AB59:AC59" si="224">IFERROR(X59/Z59,"NaN")</f>
        <v>NaN</v>
      </c>
      <c r="AC59" s="57" t="str">
        <f t="shared" si="224"/>
        <v>NaN</v>
      </c>
    </row>
    <row r="60" spans="1:29" ht="15.75" customHeight="1">
      <c r="A60" s="53">
        <f>'2014'!A60</f>
        <v>41786</v>
      </c>
      <c r="B60" s="44" t="str">
        <f>'2014'!D60</f>
        <v>NaN</v>
      </c>
      <c r="C60" s="44" t="str">
        <f>'2014'!E60</f>
        <v>NaN</v>
      </c>
      <c r="D60" s="44" t="str">
        <f>'2014'!F60</f>
        <v>NaN</v>
      </c>
      <c r="E60" t="str">
        <f>'2014'!G60</f>
        <v>NaN</v>
      </c>
      <c r="F60" s="7" t="s">
        <v>47</v>
      </c>
      <c r="G60" s="1" t="s">
        <v>47</v>
      </c>
      <c r="H60" s="1" t="s">
        <v>47</v>
      </c>
      <c r="I60" s="1" t="s">
        <v>47</v>
      </c>
      <c r="J60" t="str">
        <f t="shared" ref="J60:K60" si="225">IFERROR(F60/H60,"NaN")</f>
        <v>NaN</v>
      </c>
      <c r="K60" t="str">
        <f t="shared" si="225"/>
        <v>NaN</v>
      </c>
      <c r="L60" s="25" t="s">
        <v>47</v>
      </c>
      <c r="M60" t="s">
        <v>47</v>
      </c>
      <c r="N60" t="s">
        <v>47</v>
      </c>
      <c r="O60" t="s">
        <v>47</v>
      </c>
      <c r="P60" t="str">
        <f t="shared" ref="P60:Q60" si="226">IFERROR(L60/N60,"NaN")</f>
        <v>NaN</v>
      </c>
      <c r="Q60" t="str">
        <f t="shared" si="226"/>
        <v>NaN</v>
      </c>
      <c r="R60" s="54" t="s">
        <v>47</v>
      </c>
      <c r="S60" s="55" t="s">
        <v>47</v>
      </c>
      <c r="T60" s="55" t="s">
        <v>47</v>
      </c>
      <c r="U60" s="55" t="s">
        <v>47</v>
      </c>
      <c r="V60" s="55" t="str">
        <f t="shared" ref="V60:W60" si="227">IFERROR(R60/T60,"NaN")</f>
        <v>NaN</v>
      </c>
      <c r="W60" s="55" t="str">
        <f t="shared" si="227"/>
        <v>NaN</v>
      </c>
      <c r="X60" s="54" t="s">
        <v>47</v>
      </c>
      <c r="Y60" s="55" t="s">
        <v>47</v>
      </c>
      <c r="Z60" s="55" t="s">
        <v>47</v>
      </c>
      <c r="AA60" s="55" t="s">
        <v>47</v>
      </c>
      <c r="AB60" s="55" t="str">
        <f t="shared" ref="AB60:AC60" si="228">IFERROR(X60/Z60,"NaN")</f>
        <v>NaN</v>
      </c>
      <c r="AC60" s="57" t="str">
        <f t="shared" si="228"/>
        <v>NaN</v>
      </c>
    </row>
    <row r="61" spans="1:29" ht="15.75" customHeight="1">
      <c r="A61" s="53">
        <f>'2014'!A61</f>
        <v>41787</v>
      </c>
      <c r="B61" s="44">
        <f>'2014'!D61</f>
        <v>0.85972222222222228</v>
      </c>
      <c r="C61" t="str">
        <f>'2014'!E61</f>
        <v>NaN</v>
      </c>
      <c r="D61" s="44">
        <f>'2014'!F61</f>
        <v>0.97847222222222219</v>
      </c>
      <c r="E61" t="str">
        <f>'2014'!G61</f>
        <v>NaN</v>
      </c>
      <c r="F61" s="7" t="s">
        <v>47</v>
      </c>
      <c r="G61" s="1" t="s">
        <v>47</v>
      </c>
      <c r="H61" s="1" t="s">
        <v>47</v>
      </c>
      <c r="I61" s="1" t="s">
        <v>47</v>
      </c>
      <c r="J61" t="str">
        <f t="shared" ref="J61:K61" si="229">IFERROR(F61/H61,"NaN")</f>
        <v>NaN</v>
      </c>
      <c r="K61" t="str">
        <f t="shared" si="229"/>
        <v>NaN</v>
      </c>
      <c r="L61" s="25" t="s">
        <v>47</v>
      </c>
      <c r="M61" t="s">
        <v>47</v>
      </c>
      <c r="N61" t="s">
        <v>47</v>
      </c>
      <c r="O61" t="s">
        <v>47</v>
      </c>
      <c r="P61" t="str">
        <f t="shared" ref="P61:Q61" si="230">IFERROR(L61/N61,"NaN")</f>
        <v>NaN</v>
      </c>
      <c r="Q61" t="str">
        <f t="shared" si="230"/>
        <v>NaN</v>
      </c>
      <c r="R61" s="58">
        <v>2.5</v>
      </c>
      <c r="S61" s="59">
        <v>4.3</v>
      </c>
      <c r="T61" s="59">
        <v>1.2</v>
      </c>
      <c r="U61" s="59">
        <v>1</v>
      </c>
      <c r="V61" s="55">
        <f t="shared" ref="V61:W61" si="231">IFERROR(R61/T61,"NaN")</f>
        <v>2.0833333333333335</v>
      </c>
      <c r="W61" s="55">
        <f t="shared" si="231"/>
        <v>4.3</v>
      </c>
      <c r="X61" s="54" t="s">
        <v>47</v>
      </c>
      <c r="Y61" s="55" t="s">
        <v>47</v>
      </c>
      <c r="Z61" s="55" t="s">
        <v>47</v>
      </c>
      <c r="AA61" s="55" t="s">
        <v>47</v>
      </c>
      <c r="AB61" s="55" t="str">
        <f t="shared" ref="AB61:AC61" si="232">IFERROR(X61/Z61,"NaN")</f>
        <v>NaN</v>
      </c>
      <c r="AC61" s="57" t="str">
        <f t="shared" si="232"/>
        <v>NaN</v>
      </c>
    </row>
    <row r="62" spans="1:29" ht="15.75" customHeight="1">
      <c r="A62" s="53">
        <f>'2014'!A62</f>
        <v>41788</v>
      </c>
      <c r="B62" s="32">
        <f>'2014'!D62</f>
        <v>0.78055555555555556</v>
      </c>
      <c r="C62" s="44" t="str">
        <f>'2014'!E62</f>
        <v>NaN</v>
      </c>
      <c r="D62" s="44">
        <f>'2014'!F62</f>
        <v>0.97083333333333333</v>
      </c>
      <c r="E62" t="str">
        <f>'2014'!G62</f>
        <v>NaN</v>
      </c>
      <c r="F62" s="7" t="s">
        <v>47</v>
      </c>
      <c r="G62" s="1" t="s">
        <v>47</v>
      </c>
      <c r="H62" s="1" t="s">
        <v>47</v>
      </c>
      <c r="I62" s="1" t="s">
        <v>47</v>
      </c>
      <c r="J62" t="str">
        <f t="shared" ref="J62:K62" si="233">IFERROR(F62/H62,"NaN")</f>
        <v>NaN</v>
      </c>
      <c r="K62" t="str">
        <f t="shared" si="233"/>
        <v>NaN</v>
      </c>
      <c r="L62" s="25" t="s">
        <v>47</v>
      </c>
      <c r="M62" t="s">
        <v>47</v>
      </c>
      <c r="N62" t="s">
        <v>47</v>
      </c>
      <c r="O62" t="s">
        <v>47</v>
      </c>
      <c r="P62" t="str">
        <f t="shared" ref="P62:Q62" si="234">IFERROR(L62/N62,"NaN")</f>
        <v>NaN</v>
      </c>
      <c r="Q62" t="str">
        <f t="shared" si="234"/>
        <v>NaN</v>
      </c>
      <c r="R62" s="58">
        <v>3.8</v>
      </c>
      <c r="S62" s="59">
        <v>6.2</v>
      </c>
      <c r="T62" s="59">
        <v>1.5</v>
      </c>
      <c r="U62" s="59">
        <v>2.5</v>
      </c>
      <c r="V62" s="55">
        <f t="shared" ref="V62:W62" si="235">IFERROR(R62/T62,"NaN")</f>
        <v>2.5333333333333332</v>
      </c>
      <c r="W62" s="55">
        <f t="shared" si="235"/>
        <v>2.48</v>
      </c>
      <c r="X62" s="54" t="s">
        <v>47</v>
      </c>
      <c r="Y62" s="55" t="s">
        <v>47</v>
      </c>
      <c r="Z62" s="55" t="s">
        <v>47</v>
      </c>
      <c r="AA62" s="55" t="s">
        <v>47</v>
      </c>
      <c r="AB62" s="55" t="str">
        <f t="shared" ref="AB62:AC62" si="236">IFERROR(X62/Z62,"NaN")</f>
        <v>NaN</v>
      </c>
      <c r="AC62" s="57" t="str">
        <f t="shared" si="236"/>
        <v>NaN</v>
      </c>
    </row>
    <row r="63" spans="1:29" ht="15.75" customHeight="1">
      <c r="A63" s="53">
        <f>'2014'!A63</f>
        <v>41789</v>
      </c>
      <c r="B63" s="44" t="str">
        <f>'2014'!D63</f>
        <v>NaN</v>
      </c>
      <c r="C63" s="44" t="str">
        <f>'2014'!E63</f>
        <v>NaN</v>
      </c>
      <c r="D63" s="44" t="str">
        <f>'2014'!F63</f>
        <v>NaN</v>
      </c>
      <c r="E63" t="str">
        <f>'2014'!G63</f>
        <v>NaN</v>
      </c>
      <c r="F63" s="7" t="s">
        <v>47</v>
      </c>
      <c r="G63" s="1" t="s">
        <v>47</v>
      </c>
      <c r="H63" s="1" t="s">
        <v>47</v>
      </c>
      <c r="I63" s="1" t="s">
        <v>47</v>
      </c>
      <c r="J63" t="str">
        <f t="shared" ref="J63:K63" si="237">IFERROR(F63/H63,"NaN")</f>
        <v>NaN</v>
      </c>
      <c r="K63" t="str">
        <f t="shared" si="237"/>
        <v>NaN</v>
      </c>
      <c r="L63" s="25" t="s">
        <v>47</v>
      </c>
      <c r="M63" t="s">
        <v>47</v>
      </c>
      <c r="N63" t="s">
        <v>47</v>
      </c>
      <c r="O63" t="s">
        <v>47</v>
      </c>
      <c r="P63" t="str">
        <f t="shared" ref="P63:Q63" si="238">IFERROR(L63/N63,"NaN")</f>
        <v>NaN</v>
      </c>
      <c r="Q63" t="str">
        <f t="shared" si="238"/>
        <v>NaN</v>
      </c>
      <c r="R63" s="54" t="s">
        <v>47</v>
      </c>
      <c r="S63" s="55" t="s">
        <v>47</v>
      </c>
      <c r="T63" s="55" t="s">
        <v>47</v>
      </c>
      <c r="U63" s="55" t="s">
        <v>47</v>
      </c>
      <c r="V63" s="55" t="str">
        <f t="shared" ref="V63:W63" si="239">IFERROR(R63/T63,"NaN")</f>
        <v>NaN</v>
      </c>
      <c r="W63" s="55" t="str">
        <f t="shared" si="239"/>
        <v>NaN</v>
      </c>
      <c r="X63" s="54" t="s">
        <v>47</v>
      </c>
      <c r="Y63" s="55" t="s">
        <v>47</v>
      </c>
      <c r="Z63" s="55" t="s">
        <v>47</v>
      </c>
      <c r="AA63" s="55" t="s">
        <v>47</v>
      </c>
      <c r="AB63" s="55" t="str">
        <f t="shared" ref="AB63:AC63" si="240">IFERROR(X63/Z63,"NaN")</f>
        <v>NaN</v>
      </c>
      <c r="AC63" s="57" t="str">
        <f t="shared" si="240"/>
        <v>NaN</v>
      </c>
    </row>
    <row r="64" spans="1:29" ht="15.75" customHeight="1">
      <c r="A64" s="53">
        <f>'2014'!A64</f>
        <v>41790</v>
      </c>
      <c r="B64" s="44" t="str">
        <f>'2014'!D64</f>
        <v>NaN</v>
      </c>
      <c r="C64" s="44">
        <f>'2014'!E64</f>
        <v>0.86458333333333337</v>
      </c>
      <c r="D64" s="44">
        <f>'2014'!F64</f>
        <v>1.0166666666666666</v>
      </c>
      <c r="E64" t="str">
        <f>'2014'!G64</f>
        <v>NaN</v>
      </c>
      <c r="F64" s="7">
        <v>3.8</v>
      </c>
      <c r="G64" s="1">
        <v>6.2</v>
      </c>
      <c r="H64" s="1">
        <v>2.1</v>
      </c>
      <c r="I64" s="1">
        <v>2.6</v>
      </c>
      <c r="J64">
        <f t="shared" ref="J64:K64" si="241">IFERROR(F64/H64,"NaN")</f>
        <v>1.8095238095238093</v>
      </c>
      <c r="K64">
        <f t="shared" si="241"/>
        <v>2.3846153846153846</v>
      </c>
      <c r="L64" s="25" t="s">
        <v>47</v>
      </c>
      <c r="M64" t="s">
        <v>47</v>
      </c>
      <c r="N64" t="s">
        <v>47</v>
      </c>
      <c r="O64" t="s">
        <v>47</v>
      </c>
      <c r="P64" t="str">
        <f t="shared" ref="P64:Q64" si="242">IFERROR(L64/N64,"NaN")</f>
        <v>NaN</v>
      </c>
      <c r="Q64" t="str">
        <f t="shared" si="242"/>
        <v>NaN</v>
      </c>
      <c r="R64" s="54" t="s">
        <v>47</v>
      </c>
      <c r="S64" s="55" t="s">
        <v>47</v>
      </c>
      <c r="T64" s="55" t="s">
        <v>47</v>
      </c>
      <c r="U64" s="55" t="s">
        <v>47</v>
      </c>
      <c r="V64" s="55" t="str">
        <f t="shared" ref="V64:W64" si="243">IFERROR(R64/T64,"NaN")</f>
        <v>NaN</v>
      </c>
      <c r="W64" s="55" t="str">
        <f t="shared" si="243"/>
        <v>NaN</v>
      </c>
      <c r="X64" s="54" t="s">
        <v>47</v>
      </c>
      <c r="Y64" s="55" t="s">
        <v>47</v>
      </c>
      <c r="Z64" s="55" t="s">
        <v>47</v>
      </c>
      <c r="AA64" s="55" t="s">
        <v>47</v>
      </c>
      <c r="AB64" s="55" t="str">
        <f t="shared" ref="AB64:AC64" si="244">IFERROR(X64/Z64,"NaN")</f>
        <v>NaN</v>
      </c>
      <c r="AC64" s="57" t="str">
        <f t="shared" si="244"/>
        <v>NaN</v>
      </c>
    </row>
    <row r="65" spans="1:29" ht="15.75" customHeight="1">
      <c r="A65" s="53">
        <f>'2014'!A65</f>
        <v>41791</v>
      </c>
      <c r="B65" s="44">
        <f>'2014'!D65</f>
        <v>0.99027777777777781</v>
      </c>
      <c r="C65" s="32">
        <f>'2014'!E65</f>
        <v>0.71111111111111114</v>
      </c>
      <c r="D65" s="44">
        <f>'2014'!F65</f>
        <v>1.0173611111111112</v>
      </c>
      <c r="E65" t="str">
        <f>'2014'!G65</f>
        <v>NaN</v>
      </c>
      <c r="F65" s="7">
        <v>5.3</v>
      </c>
      <c r="G65" s="1">
        <v>5.3</v>
      </c>
      <c r="H65" s="1">
        <v>1.8</v>
      </c>
      <c r="I65" s="1">
        <v>1.8</v>
      </c>
      <c r="J65">
        <f t="shared" ref="J65:K65" si="245">IFERROR(F65/H65,"NaN")</f>
        <v>2.9444444444444442</v>
      </c>
      <c r="K65">
        <f t="shared" si="245"/>
        <v>2.9444444444444442</v>
      </c>
      <c r="L65" s="25" t="s">
        <v>47</v>
      </c>
      <c r="M65" t="s">
        <v>47</v>
      </c>
      <c r="N65" t="s">
        <v>47</v>
      </c>
      <c r="O65" t="s">
        <v>47</v>
      </c>
      <c r="P65" t="str">
        <f t="shared" ref="P65:Q65" si="246">IFERROR(L65/N65,"NaN")</f>
        <v>NaN</v>
      </c>
      <c r="Q65" t="str">
        <f t="shared" si="246"/>
        <v>NaN</v>
      </c>
      <c r="R65" s="54" t="s">
        <v>47</v>
      </c>
      <c r="S65" s="55" t="s">
        <v>47</v>
      </c>
      <c r="T65" s="55" t="s">
        <v>47</v>
      </c>
      <c r="U65" s="55" t="s">
        <v>47</v>
      </c>
      <c r="V65" s="55" t="str">
        <f t="shared" ref="V65:W65" si="247">IFERROR(R65/T65,"NaN")</f>
        <v>NaN</v>
      </c>
      <c r="W65" s="55" t="str">
        <f t="shared" si="247"/>
        <v>NaN</v>
      </c>
      <c r="X65" s="54" t="s">
        <v>47</v>
      </c>
      <c r="Y65" s="55" t="s">
        <v>47</v>
      </c>
      <c r="Z65" s="55" t="s">
        <v>47</v>
      </c>
      <c r="AA65" s="55" t="s">
        <v>47</v>
      </c>
      <c r="AB65" s="55" t="str">
        <f t="shared" ref="AB65:AC65" si="248">IFERROR(X65/Z65,"NaN")</f>
        <v>NaN</v>
      </c>
      <c r="AC65" s="57" t="str">
        <f t="shared" si="248"/>
        <v>NaN</v>
      </c>
    </row>
    <row r="66" spans="1:29" ht="15.75" customHeight="1">
      <c r="A66" s="53">
        <f>'2014'!A66</f>
        <v>41792</v>
      </c>
      <c r="B66" s="44">
        <f>'2014'!D66</f>
        <v>0.77152777777777781</v>
      </c>
      <c r="C66" s="44" t="str">
        <f>'2014'!E66</f>
        <v>NaN</v>
      </c>
      <c r="D66" s="44">
        <f>'2014'!F66</f>
        <v>0.98124999999999996</v>
      </c>
      <c r="E66" s="32" t="str">
        <f>'2014'!G66</f>
        <v>NaN</v>
      </c>
      <c r="F66" s="7" t="s">
        <v>47</v>
      </c>
      <c r="G66" s="1" t="s">
        <v>47</v>
      </c>
      <c r="H66" s="1" t="s">
        <v>47</v>
      </c>
      <c r="I66" s="1" t="s">
        <v>47</v>
      </c>
      <c r="J66" t="str">
        <f t="shared" ref="J66:K66" si="249">IFERROR(F66/H66,"NaN")</f>
        <v>NaN</v>
      </c>
      <c r="K66" t="str">
        <f t="shared" si="249"/>
        <v>NaN</v>
      </c>
      <c r="L66" s="25" t="s">
        <v>47</v>
      </c>
      <c r="M66" t="s">
        <v>47</v>
      </c>
      <c r="N66" t="s">
        <v>47</v>
      </c>
      <c r="O66" t="s">
        <v>47</v>
      </c>
      <c r="P66" t="str">
        <f t="shared" ref="P66:Q66" si="250">IFERROR(L66/N66,"NaN")</f>
        <v>NaN</v>
      </c>
      <c r="Q66" t="str">
        <f t="shared" si="250"/>
        <v>NaN</v>
      </c>
      <c r="R66" s="58">
        <v>3.3</v>
      </c>
      <c r="S66" s="59">
        <v>5.3</v>
      </c>
      <c r="T66" s="59">
        <v>0.8</v>
      </c>
      <c r="U66" s="59">
        <v>2</v>
      </c>
      <c r="V66" s="55">
        <f t="shared" ref="V66:W66" si="251">IFERROR(R66/T66,"NaN")</f>
        <v>4.1249999999999991</v>
      </c>
      <c r="W66" s="55">
        <f t="shared" si="251"/>
        <v>2.65</v>
      </c>
      <c r="X66" s="54" t="s">
        <v>47</v>
      </c>
      <c r="Y66" s="55" t="s">
        <v>47</v>
      </c>
      <c r="Z66" s="55" t="s">
        <v>47</v>
      </c>
      <c r="AA66" s="55" t="s">
        <v>47</v>
      </c>
      <c r="AB66" s="55" t="str">
        <f t="shared" ref="AB66:AC66" si="252">IFERROR(X66/Z66,"NaN")</f>
        <v>NaN</v>
      </c>
      <c r="AC66" s="57" t="str">
        <f t="shared" si="252"/>
        <v>NaN</v>
      </c>
    </row>
    <row r="67" spans="1:29" ht="15.75" customHeight="1">
      <c r="A67" s="53">
        <f>'2014'!A67</f>
        <v>41793</v>
      </c>
      <c r="B67" s="44">
        <f>'2014'!D67</f>
        <v>0.88541666666666663</v>
      </c>
      <c r="C67" t="str">
        <f>'2014'!E67</f>
        <v>NaN</v>
      </c>
      <c r="D67" s="44" t="str">
        <f>'2014'!F67</f>
        <v>NaN</v>
      </c>
      <c r="E67" s="32">
        <f>'2014'!G67</f>
        <v>0.95347222222222228</v>
      </c>
      <c r="F67" s="7" t="s">
        <v>47</v>
      </c>
      <c r="G67" s="1" t="s">
        <v>47</v>
      </c>
      <c r="H67" s="1" t="s">
        <v>47</v>
      </c>
      <c r="I67" s="1" t="s">
        <v>47</v>
      </c>
      <c r="J67" t="str">
        <f t="shared" ref="J67:K67" si="253">IFERROR(F67/H67,"NaN")</f>
        <v>NaN</v>
      </c>
      <c r="K67" t="str">
        <f t="shared" si="253"/>
        <v>NaN</v>
      </c>
      <c r="L67" s="25" t="s">
        <v>47</v>
      </c>
      <c r="M67" t="s">
        <v>47</v>
      </c>
      <c r="N67" t="s">
        <v>47</v>
      </c>
      <c r="O67" t="s">
        <v>47</v>
      </c>
      <c r="P67" t="str">
        <f t="shared" ref="P67:Q67" si="254">IFERROR(L67/N67,"NaN")</f>
        <v>NaN</v>
      </c>
      <c r="Q67" t="str">
        <f t="shared" si="254"/>
        <v>NaN</v>
      </c>
      <c r="R67" s="54" t="s">
        <v>47</v>
      </c>
      <c r="S67" s="55" t="s">
        <v>47</v>
      </c>
      <c r="T67" s="55" t="s">
        <v>47</v>
      </c>
      <c r="U67" s="55" t="s">
        <v>47</v>
      </c>
      <c r="V67" s="55" t="str">
        <f t="shared" ref="V67:W67" si="255">IFERROR(R67/T67,"NaN")</f>
        <v>NaN</v>
      </c>
      <c r="W67" s="55" t="str">
        <f t="shared" si="255"/>
        <v>NaN</v>
      </c>
      <c r="X67" s="58">
        <v>2.8</v>
      </c>
      <c r="Y67" s="59">
        <v>3.8</v>
      </c>
      <c r="Z67" s="59">
        <v>1.6</v>
      </c>
      <c r="AA67" s="59">
        <v>2.1</v>
      </c>
      <c r="AB67" s="55">
        <f t="shared" ref="AB67:AC67" si="256">IFERROR(X67/Z67,"NaN")</f>
        <v>1.7499999999999998</v>
      </c>
      <c r="AC67" s="57">
        <f t="shared" si="256"/>
        <v>1.8095238095238093</v>
      </c>
    </row>
    <row r="68" spans="1:29" ht="15.75" customHeight="1">
      <c r="A68" s="53">
        <f>'2014'!A68</f>
        <v>41794</v>
      </c>
      <c r="B68" s="44">
        <f>'2014'!D68</f>
        <v>0.81527777777777777</v>
      </c>
      <c r="C68" t="str">
        <f>'2014'!E68</f>
        <v>NaN</v>
      </c>
      <c r="D68" t="str">
        <f>'2014'!F68</f>
        <v>NaN</v>
      </c>
      <c r="E68" s="32">
        <f>'2014'!G68</f>
        <v>0.92361111111111116</v>
      </c>
      <c r="F68" s="7" t="s">
        <v>47</v>
      </c>
      <c r="G68" s="1" t="s">
        <v>47</v>
      </c>
      <c r="H68" s="1" t="s">
        <v>47</v>
      </c>
      <c r="I68" s="1" t="s">
        <v>47</v>
      </c>
      <c r="J68" t="str">
        <f t="shared" ref="J68:K68" si="257">IFERROR(F68/H68,"NaN")</f>
        <v>NaN</v>
      </c>
      <c r="K68" t="str">
        <f t="shared" si="257"/>
        <v>NaN</v>
      </c>
      <c r="L68" s="25" t="s">
        <v>47</v>
      </c>
      <c r="M68" t="s">
        <v>47</v>
      </c>
      <c r="N68" t="s">
        <v>47</v>
      </c>
      <c r="O68" t="s">
        <v>47</v>
      </c>
      <c r="P68" t="str">
        <f t="shared" ref="P68:Q68" si="258">IFERROR(L68/N68,"NaN")</f>
        <v>NaN</v>
      </c>
      <c r="Q68" t="str">
        <f t="shared" si="258"/>
        <v>NaN</v>
      </c>
      <c r="R68" s="54" t="s">
        <v>47</v>
      </c>
      <c r="S68" s="55" t="s">
        <v>47</v>
      </c>
      <c r="T68" s="55" t="s">
        <v>47</v>
      </c>
      <c r="U68" s="55" t="s">
        <v>47</v>
      </c>
      <c r="V68" s="55" t="str">
        <f t="shared" ref="V68:W68" si="259">IFERROR(R68/T68,"NaN")</f>
        <v>NaN</v>
      </c>
      <c r="W68" s="55" t="str">
        <f t="shared" si="259"/>
        <v>NaN</v>
      </c>
      <c r="X68" s="58">
        <v>2.4</v>
      </c>
      <c r="Y68" s="59">
        <v>4.8</v>
      </c>
      <c r="Z68" s="59">
        <v>1.3</v>
      </c>
      <c r="AA68" s="59">
        <v>1.8</v>
      </c>
      <c r="AB68" s="55">
        <f t="shared" ref="AB68:AC68" si="260">IFERROR(X68/Z68,"NaN")</f>
        <v>1.846153846153846</v>
      </c>
      <c r="AC68" s="57">
        <f t="shared" si="260"/>
        <v>2.6666666666666665</v>
      </c>
    </row>
    <row r="69" spans="1:29" ht="15.75" customHeight="1">
      <c r="A69" s="53">
        <f>'2014'!A69</f>
        <v>41795</v>
      </c>
      <c r="B69" s="32">
        <f>'2014'!D69</f>
        <v>0.84097222222222223</v>
      </c>
      <c r="C69" t="str">
        <f>'2014'!E69</f>
        <v>NaN</v>
      </c>
      <c r="D69" t="str">
        <f>'2014'!F69</f>
        <v>NaN</v>
      </c>
      <c r="E69" s="32">
        <f>'2014'!G69</f>
        <v>0.91736111111111107</v>
      </c>
      <c r="F69" s="7" t="s">
        <v>47</v>
      </c>
      <c r="G69" s="1" t="s">
        <v>47</v>
      </c>
      <c r="H69" s="1" t="s">
        <v>47</v>
      </c>
      <c r="I69" s="1" t="s">
        <v>47</v>
      </c>
      <c r="J69" t="str">
        <f t="shared" ref="J69:K69" si="261">IFERROR(F69/H69,"NaN")</f>
        <v>NaN</v>
      </c>
      <c r="K69" t="str">
        <f t="shared" si="261"/>
        <v>NaN</v>
      </c>
      <c r="L69" s="25" t="s">
        <v>47</v>
      </c>
      <c r="M69" t="s">
        <v>47</v>
      </c>
      <c r="N69" t="s">
        <v>47</v>
      </c>
      <c r="O69" t="s">
        <v>47</v>
      </c>
      <c r="P69" t="str">
        <f t="shared" ref="P69:Q69" si="262">IFERROR(L69/N69,"NaN")</f>
        <v>NaN</v>
      </c>
      <c r="Q69" t="str">
        <f t="shared" si="262"/>
        <v>NaN</v>
      </c>
      <c r="R69" s="54" t="s">
        <v>47</v>
      </c>
      <c r="S69" s="55" t="s">
        <v>47</v>
      </c>
      <c r="T69" s="55" t="s">
        <v>47</v>
      </c>
      <c r="U69" s="55" t="s">
        <v>47</v>
      </c>
      <c r="V69" s="55" t="str">
        <f t="shared" ref="V69:W69" si="263">IFERROR(R69/T69,"NaN")</f>
        <v>NaN</v>
      </c>
      <c r="W69" s="55" t="str">
        <f t="shared" si="263"/>
        <v>NaN</v>
      </c>
      <c r="X69" s="58">
        <v>5</v>
      </c>
      <c r="Y69" s="59">
        <v>5.3</v>
      </c>
      <c r="Z69" s="59">
        <v>1.6</v>
      </c>
      <c r="AA69" s="59">
        <v>2.4</v>
      </c>
      <c r="AB69" s="55">
        <f t="shared" ref="AB69:AC69" si="264">IFERROR(X69/Z69,"NaN")</f>
        <v>3.125</v>
      </c>
      <c r="AC69" s="57">
        <f t="shared" si="264"/>
        <v>2.2083333333333335</v>
      </c>
    </row>
    <row r="70" spans="1:29" ht="15.75" customHeight="1">
      <c r="A70" s="53">
        <f>'2014'!A70</f>
        <v>41796</v>
      </c>
      <c r="B70" s="44" t="str">
        <f>'2014'!D70</f>
        <v>NaN</v>
      </c>
      <c r="C70" s="44" t="str">
        <f>'2014'!E70</f>
        <v>NaN</v>
      </c>
      <c r="D70" s="44" t="str">
        <f>'2014'!F70</f>
        <v>NaN</v>
      </c>
      <c r="E70" s="32" t="str">
        <f>'2014'!G70</f>
        <v>NaN</v>
      </c>
      <c r="F70" s="7" t="s">
        <v>47</v>
      </c>
      <c r="G70" s="1" t="s">
        <v>47</v>
      </c>
      <c r="H70" s="1" t="s">
        <v>47</v>
      </c>
      <c r="I70" s="1" t="s">
        <v>47</v>
      </c>
      <c r="J70" t="str">
        <f t="shared" ref="J70:K70" si="265">IFERROR(F70/H70,"NaN")</f>
        <v>NaN</v>
      </c>
      <c r="K70" t="str">
        <f t="shared" si="265"/>
        <v>NaN</v>
      </c>
      <c r="L70" s="25" t="s">
        <v>47</v>
      </c>
      <c r="M70" t="s">
        <v>47</v>
      </c>
      <c r="N70" t="s">
        <v>47</v>
      </c>
      <c r="O70" t="s">
        <v>47</v>
      </c>
      <c r="P70" t="str">
        <f t="shared" ref="P70:Q70" si="266">IFERROR(L70/N70,"NaN")</f>
        <v>NaN</v>
      </c>
      <c r="Q70" t="str">
        <f t="shared" si="266"/>
        <v>NaN</v>
      </c>
      <c r="R70" s="54" t="s">
        <v>47</v>
      </c>
      <c r="S70" s="55" t="s">
        <v>47</v>
      </c>
      <c r="T70" s="55" t="s">
        <v>47</v>
      </c>
      <c r="U70" s="55" t="s">
        <v>47</v>
      </c>
      <c r="V70" s="55" t="str">
        <f t="shared" ref="V70:W70" si="267">IFERROR(R70/T70,"NaN")</f>
        <v>NaN</v>
      </c>
      <c r="W70" s="55" t="str">
        <f t="shared" si="267"/>
        <v>NaN</v>
      </c>
      <c r="X70" s="54" t="s">
        <v>47</v>
      </c>
      <c r="Y70" s="55" t="s">
        <v>47</v>
      </c>
      <c r="Z70" s="55" t="s">
        <v>47</v>
      </c>
      <c r="AA70" s="55" t="s">
        <v>47</v>
      </c>
      <c r="AB70" s="55" t="str">
        <f t="shared" ref="AB70:AC70" si="268">IFERROR(X70/Z70,"NaN")</f>
        <v>NaN</v>
      </c>
      <c r="AC70" s="57" t="str">
        <f t="shared" si="268"/>
        <v>NaN</v>
      </c>
    </row>
    <row r="71" spans="1:29" ht="15.75" customHeight="1">
      <c r="A71" s="53">
        <f>'2014'!A71</f>
        <v>41797</v>
      </c>
      <c r="B71" s="44" t="str">
        <f>'2014'!D71</f>
        <v>NaN</v>
      </c>
      <c r="C71" s="44" t="str">
        <f>'2014'!E71</f>
        <v>NaN</v>
      </c>
      <c r="D71" s="44" t="str">
        <f>'2014'!F71</f>
        <v>NaN</v>
      </c>
      <c r="E71" t="str">
        <f>'2014'!G71</f>
        <v>NaN</v>
      </c>
      <c r="F71" s="7" t="s">
        <v>47</v>
      </c>
      <c r="G71" s="1" t="s">
        <v>47</v>
      </c>
      <c r="H71" s="1" t="s">
        <v>47</v>
      </c>
      <c r="I71" s="1" t="s">
        <v>47</v>
      </c>
      <c r="J71" t="str">
        <f t="shared" ref="J71:K71" si="269">IFERROR(F71/H71,"NaN")</f>
        <v>NaN</v>
      </c>
      <c r="K71" t="str">
        <f t="shared" si="269"/>
        <v>NaN</v>
      </c>
      <c r="L71" s="25" t="s">
        <v>47</v>
      </c>
      <c r="M71" t="s">
        <v>47</v>
      </c>
      <c r="N71" t="s">
        <v>47</v>
      </c>
      <c r="O71" t="s">
        <v>47</v>
      </c>
      <c r="P71" t="str">
        <f t="shared" ref="P71:Q71" si="270">IFERROR(L71/N71,"NaN")</f>
        <v>NaN</v>
      </c>
      <c r="Q71" t="str">
        <f t="shared" si="270"/>
        <v>NaN</v>
      </c>
      <c r="R71" s="54" t="s">
        <v>47</v>
      </c>
      <c r="S71" s="55" t="s">
        <v>47</v>
      </c>
      <c r="T71" s="55" t="s">
        <v>47</v>
      </c>
      <c r="U71" s="55" t="s">
        <v>47</v>
      </c>
      <c r="V71" s="55" t="str">
        <f t="shared" ref="V71:W71" si="271">IFERROR(R71/T71,"NaN")</f>
        <v>NaN</v>
      </c>
      <c r="W71" s="55" t="str">
        <f t="shared" si="271"/>
        <v>NaN</v>
      </c>
      <c r="X71" s="54" t="s">
        <v>47</v>
      </c>
      <c r="Y71" s="55" t="s">
        <v>47</v>
      </c>
      <c r="Z71" s="55" t="s">
        <v>47</v>
      </c>
      <c r="AA71" s="55" t="s">
        <v>47</v>
      </c>
      <c r="AB71" s="55" t="str">
        <f t="shared" ref="AB71:AC71" si="272">IFERROR(X71/Z71,"NaN")</f>
        <v>NaN</v>
      </c>
      <c r="AC71" s="57" t="str">
        <f t="shared" si="272"/>
        <v>NaN</v>
      </c>
    </row>
    <row r="72" spans="1:29" ht="15.75" customHeight="1">
      <c r="A72" s="53">
        <f>'2014'!A72</f>
        <v>41798</v>
      </c>
      <c r="B72" s="44" t="str">
        <f>'2014'!D72</f>
        <v>NaN</v>
      </c>
      <c r="C72" s="44" t="str">
        <f>'2014'!E72</f>
        <v>NaN</v>
      </c>
      <c r="D72" s="44" t="str">
        <f>'2014'!F72</f>
        <v>NaN</v>
      </c>
      <c r="E72" t="str">
        <f>'2014'!G72</f>
        <v>NaN</v>
      </c>
      <c r="F72" s="7" t="s">
        <v>47</v>
      </c>
      <c r="G72" s="1" t="s">
        <v>47</v>
      </c>
      <c r="H72" s="1" t="s">
        <v>47</v>
      </c>
      <c r="I72" s="1" t="s">
        <v>47</v>
      </c>
      <c r="J72" t="str">
        <f t="shared" ref="J72:K72" si="273">IFERROR(F72/H72,"NaN")</f>
        <v>NaN</v>
      </c>
      <c r="K72" t="str">
        <f t="shared" si="273"/>
        <v>NaN</v>
      </c>
      <c r="L72" s="25" t="s">
        <v>47</v>
      </c>
      <c r="M72" t="s">
        <v>47</v>
      </c>
      <c r="N72" t="s">
        <v>47</v>
      </c>
      <c r="O72" t="s">
        <v>47</v>
      </c>
      <c r="P72" t="str">
        <f t="shared" ref="P72:Q72" si="274">IFERROR(L72/N72,"NaN")</f>
        <v>NaN</v>
      </c>
      <c r="Q72" t="str">
        <f t="shared" si="274"/>
        <v>NaN</v>
      </c>
      <c r="R72" s="54" t="s">
        <v>47</v>
      </c>
      <c r="S72" s="55" t="s">
        <v>47</v>
      </c>
      <c r="T72" s="55" t="s">
        <v>47</v>
      </c>
      <c r="U72" s="55" t="s">
        <v>47</v>
      </c>
      <c r="V72" s="55" t="str">
        <f t="shared" ref="V72:W72" si="275">IFERROR(R72/T72,"NaN")</f>
        <v>NaN</v>
      </c>
      <c r="W72" s="55" t="str">
        <f t="shared" si="275"/>
        <v>NaN</v>
      </c>
      <c r="X72" s="54" t="s">
        <v>47</v>
      </c>
      <c r="Y72" s="55" t="s">
        <v>47</v>
      </c>
      <c r="Z72" s="55" t="s">
        <v>47</v>
      </c>
      <c r="AA72" s="55" t="s">
        <v>47</v>
      </c>
      <c r="AB72" s="55" t="str">
        <f t="shared" ref="AB72:AC72" si="276">IFERROR(X72/Z72,"NaN")</f>
        <v>NaN</v>
      </c>
      <c r="AC72" s="57" t="str">
        <f t="shared" si="276"/>
        <v>NaN</v>
      </c>
    </row>
    <row r="73" spans="1:29" ht="15.75" customHeight="1">
      <c r="A73" s="53">
        <f>'2014'!A73</f>
        <v>41799</v>
      </c>
      <c r="B73" s="44" t="str">
        <f>'2014'!D73</f>
        <v>NaN</v>
      </c>
      <c r="C73" s="44" t="str">
        <f>'2014'!E73</f>
        <v>NaN</v>
      </c>
      <c r="D73" s="44" t="str">
        <f>'2014'!F73</f>
        <v>NaN</v>
      </c>
      <c r="E73" s="32" t="str">
        <f>'2014'!G73</f>
        <v>NaN</v>
      </c>
      <c r="F73" s="7" t="s">
        <v>47</v>
      </c>
      <c r="G73" s="1" t="s">
        <v>47</v>
      </c>
      <c r="H73" s="1" t="s">
        <v>47</v>
      </c>
      <c r="I73" s="1" t="s">
        <v>47</v>
      </c>
      <c r="J73" t="str">
        <f t="shared" ref="J73:K73" si="277">IFERROR(F73/H73,"NaN")</f>
        <v>NaN</v>
      </c>
      <c r="K73" t="str">
        <f t="shared" si="277"/>
        <v>NaN</v>
      </c>
      <c r="L73" s="25" t="s">
        <v>47</v>
      </c>
      <c r="M73" t="s">
        <v>47</v>
      </c>
      <c r="N73" t="s">
        <v>47</v>
      </c>
      <c r="O73" t="s">
        <v>47</v>
      </c>
      <c r="P73" t="str">
        <f t="shared" ref="P73:Q73" si="278">IFERROR(L73/N73,"NaN")</f>
        <v>NaN</v>
      </c>
      <c r="Q73" t="str">
        <f t="shared" si="278"/>
        <v>NaN</v>
      </c>
      <c r="R73" s="54" t="s">
        <v>47</v>
      </c>
      <c r="S73" s="55" t="s">
        <v>47</v>
      </c>
      <c r="T73" s="55" t="s">
        <v>47</v>
      </c>
      <c r="U73" s="55" t="s">
        <v>47</v>
      </c>
      <c r="V73" s="55" t="str">
        <f t="shared" ref="V73:W73" si="279">IFERROR(R73/T73,"NaN")</f>
        <v>NaN</v>
      </c>
      <c r="W73" s="55" t="str">
        <f t="shared" si="279"/>
        <v>NaN</v>
      </c>
      <c r="X73" s="54" t="s">
        <v>47</v>
      </c>
      <c r="Y73" s="55" t="s">
        <v>47</v>
      </c>
      <c r="Z73" s="55" t="s">
        <v>47</v>
      </c>
      <c r="AA73" s="55" t="s">
        <v>47</v>
      </c>
      <c r="AB73" s="55" t="str">
        <f t="shared" ref="AB73:AC73" si="280">IFERROR(X73/Z73,"NaN")</f>
        <v>NaN</v>
      </c>
      <c r="AC73" s="57" t="str">
        <f t="shared" si="280"/>
        <v>NaN</v>
      </c>
    </row>
    <row r="74" spans="1:29" ht="15.75" customHeight="1">
      <c r="A74" s="53">
        <f>'2014'!A74</f>
        <v>41800</v>
      </c>
      <c r="B74" s="44" t="str">
        <f>'2014'!D74</f>
        <v>NaN</v>
      </c>
      <c r="C74" t="str">
        <f>'2014'!E74</f>
        <v>NaN</v>
      </c>
      <c r="D74" s="44" t="str">
        <f>'2014'!F74</f>
        <v>NaN</v>
      </c>
      <c r="E74" s="32" t="str">
        <f>'2014'!G74</f>
        <v>NaN</v>
      </c>
      <c r="F74" s="7" t="s">
        <v>47</v>
      </c>
      <c r="G74" s="1" t="s">
        <v>47</v>
      </c>
      <c r="H74" s="1" t="s">
        <v>47</v>
      </c>
      <c r="I74" s="1" t="s">
        <v>47</v>
      </c>
      <c r="J74" t="str">
        <f t="shared" ref="J74:K74" si="281">IFERROR(F74/H74,"NaN")</f>
        <v>NaN</v>
      </c>
      <c r="K74" t="str">
        <f t="shared" si="281"/>
        <v>NaN</v>
      </c>
      <c r="L74" s="25" t="s">
        <v>47</v>
      </c>
      <c r="M74" t="s">
        <v>47</v>
      </c>
      <c r="N74" t="s">
        <v>47</v>
      </c>
      <c r="O74" t="s">
        <v>47</v>
      </c>
      <c r="P74" t="str">
        <f t="shared" ref="P74:Q74" si="282">IFERROR(L74/N74,"NaN")</f>
        <v>NaN</v>
      </c>
      <c r="Q74" t="str">
        <f t="shared" si="282"/>
        <v>NaN</v>
      </c>
      <c r="R74" s="54" t="s">
        <v>47</v>
      </c>
      <c r="S74" s="55" t="s">
        <v>47</v>
      </c>
      <c r="T74" s="55" t="s">
        <v>47</v>
      </c>
      <c r="U74" s="55" t="s">
        <v>47</v>
      </c>
      <c r="V74" s="55" t="str">
        <f t="shared" ref="V74:W74" si="283">IFERROR(R74/T74,"NaN")</f>
        <v>NaN</v>
      </c>
      <c r="W74" s="55" t="str">
        <f t="shared" si="283"/>
        <v>NaN</v>
      </c>
      <c r="X74" s="54" t="s">
        <v>47</v>
      </c>
      <c r="Y74" s="55" t="s">
        <v>47</v>
      </c>
      <c r="Z74" s="55" t="s">
        <v>47</v>
      </c>
      <c r="AA74" s="55" t="s">
        <v>47</v>
      </c>
      <c r="AB74" s="55" t="str">
        <f t="shared" ref="AB74:AC74" si="284">IFERROR(X74/Z74,"NaN")</f>
        <v>NaN</v>
      </c>
      <c r="AC74" s="57" t="str">
        <f t="shared" si="284"/>
        <v>NaN</v>
      </c>
    </row>
    <row r="75" spans="1:29" ht="15.75" customHeight="1">
      <c r="A75" s="53">
        <f>'2014'!A75</f>
        <v>41801</v>
      </c>
      <c r="B75" s="44">
        <f>'2014'!D75</f>
        <v>0.72222222222222221</v>
      </c>
      <c r="C75" t="str">
        <f>'2014'!E75</f>
        <v>NaN</v>
      </c>
      <c r="D75" s="44">
        <f>'2014'!F75</f>
        <v>0.99236111111111114</v>
      </c>
      <c r="E75" t="str">
        <f>'2014'!G75</f>
        <v>NaN</v>
      </c>
      <c r="F75" s="7" t="s">
        <v>47</v>
      </c>
      <c r="G75" s="1" t="s">
        <v>47</v>
      </c>
      <c r="H75" s="1" t="s">
        <v>47</v>
      </c>
      <c r="I75" s="1" t="s">
        <v>47</v>
      </c>
      <c r="J75" t="str">
        <f t="shared" ref="J75:K75" si="285">IFERROR(F75/H75,"NaN")</f>
        <v>NaN</v>
      </c>
      <c r="K75" t="str">
        <f t="shared" si="285"/>
        <v>NaN</v>
      </c>
      <c r="L75" s="25" t="s">
        <v>47</v>
      </c>
      <c r="M75" t="s">
        <v>47</v>
      </c>
      <c r="N75" t="s">
        <v>47</v>
      </c>
      <c r="O75" t="s">
        <v>47</v>
      </c>
      <c r="P75" t="str">
        <f t="shared" ref="P75:Q75" si="286">IFERROR(L75/N75,"NaN")</f>
        <v>NaN</v>
      </c>
      <c r="Q75" t="str">
        <f t="shared" si="286"/>
        <v>NaN</v>
      </c>
      <c r="R75" s="58">
        <v>1.9</v>
      </c>
      <c r="S75" s="59">
        <v>2.5</v>
      </c>
      <c r="T75" s="59">
        <v>1.2</v>
      </c>
      <c r="U75" s="59">
        <v>1.4</v>
      </c>
      <c r="V75" s="55">
        <f t="shared" ref="V75:W75" si="287">IFERROR(R75/T75,"NaN")</f>
        <v>1.5833333333333333</v>
      </c>
      <c r="W75" s="55">
        <f t="shared" si="287"/>
        <v>1.7857142857142858</v>
      </c>
      <c r="X75" s="54" t="s">
        <v>47</v>
      </c>
      <c r="Y75" s="55" t="s">
        <v>47</v>
      </c>
      <c r="Z75" s="55" t="s">
        <v>47</v>
      </c>
      <c r="AA75" s="55" t="s">
        <v>47</v>
      </c>
      <c r="AB75" s="55" t="str">
        <f t="shared" ref="AB75:AC75" si="288">IFERROR(X75/Z75,"NaN")</f>
        <v>NaN</v>
      </c>
      <c r="AC75" s="57" t="str">
        <f t="shared" si="288"/>
        <v>NaN</v>
      </c>
    </row>
    <row r="76" spans="1:29" ht="15.75" customHeight="1">
      <c r="A76" s="53">
        <f>'2014'!A76</f>
        <v>41802</v>
      </c>
      <c r="B76" s="44" t="str">
        <f>'2014'!D76</f>
        <v>NaN</v>
      </c>
      <c r="C76" s="44" t="str">
        <f>'2014'!E76</f>
        <v>NaN</v>
      </c>
      <c r="D76" s="44" t="str">
        <f>'2014'!F76</f>
        <v>NaN</v>
      </c>
      <c r="E76" t="str">
        <f>'2014'!G76</f>
        <v>NaN</v>
      </c>
      <c r="F76" s="7" t="s">
        <v>47</v>
      </c>
      <c r="G76" s="1" t="s">
        <v>47</v>
      </c>
      <c r="H76" s="1" t="s">
        <v>47</v>
      </c>
      <c r="I76" s="1" t="s">
        <v>47</v>
      </c>
      <c r="J76" t="str">
        <f t="shared" ref="J76:K76" si="289">IFERROR(F76/H76,"NaN")</f>
        <v>NaN</v>
      </c>
      <c r="K76" t="str">
        <f t="shared" si="289"/>
        <v>NaN</v>
      </c>
      <c r="L76" s="25" t="s">
        <v>47</v>
      </c>
      <c r="M76" t="s">
        <v>47</v>
      </c>
      <c r="N76" t="s">
        <v>47</v>
      </c>
      <c r="O76" t="s">
        <v>47</v>
      </c>
      <c r="P76" t="str">
        <f t="shared" ref="P76:Q76" si="290">IFERROR(L76/N76,"NaN")</f>
        <v>NaN</v>
      </c>
      <c r="Q76" t="str">
        <f t="shared" si="290"/>
        <v>NaN</v>
      </c>
      <c r="R76" s="54" t="s">
        <v>47</v>
      </c>
      <c r="S76" s="55" t="s">
        <v>47</v>
      </c>
      <c r="T76" s="55" t="s">
        <v>47</v>
      </c>
      <c r="U76" s="55" t="s">
        <v>47</v>
      </c>
      <c r="V76" s="55" t="str">
        <f t="shared" ref="V76:W76" si="291">IFERROR(R76/T76,"NaN")</f>
        <v>NaN</v>
      </c>
      <c r="W76" s="55" t="str">
        <f t="shared" si="291"/>
        <v>NaN</v>
      </c>
      <c r="X76" s="54" t="s">
        <v>47</v>
      </c>
      <c r="Y76" s="55" t="s">
        <v>47</v>
      </c>
      <c r="Z76" s="55" t="s">
        <v>47</v>
      </c>
      <c r="AA76" s="55" t="s">
        <v>47</v>
      </c>
      <c r="AB76" s="55" t="str">
        <f t="shared" ref="AB76:AC76" si="292">IFERROR(X76/Z76,"NaN")</f>
        <v>NaN</v>
      </c>
      <c r="AC76" s="57" t="str">
        <f t="shared" si="292"/>
        <v>NaN</v>
      </c>
    </row>
    <row r="77" spans="1:29" ht="15.75" customHeight="1">
      <c r="A77" s="53">
        <f>'2014'!A77</f>
        <v>41803</v>
      </c>
      <c r="B77" s="44" t="str">
        <f>'2014'!D77</f>
        <v>NaN</v>
      </c>
      <c r="C77" t="str">
        <f>'2014'!E77</f>
        <v>NaN</v>
      </c>
      <c r="D77" s="44" t="str">
        <f>'2014'!F77</f>
        <v>NaN</v>
      </c>
      <c r="E77" t="str">
        <f>'2014'!G77</f>
        <v>NaN</v>
      </c>
      <c r="F77" s="7" t="s">
        <v>47</v>
      </c>
      <c r="G77" s="1" t="s">
        <v>47</v>
      </c>
      <c r="H77" s="1" t="s">
        <v>47</v>
      </c>
      <c r="I77" s="1" t="s">
        <v>47</v>
      </c>
      <c r="J77" t="str">
        <f t="shared" ref="J77:K77" si="293">IFERROR(F77/H77,"NaN")</f>
        <v>NaN</v>
      </c>
      <c r="K77" t="str">
        <f t="shared" si="293"/>
        <v>NaN</v>
      </c>
      <c r="L77" s="25" t="s">
        <v>47</v>
      </c>
      <c r="M77" t="s">
        <v>47</v>
      </c>
      <c r="N77" t="s">
        <v>47</v>
      </c>
      <c r="O77" t="s">
        <v>47</v>
      </c>
      <c r="P77" t="str">
        <f t="shared" ref="P77:Q77" si="294">IFERROR(L77/N77,"NaN")</f>
        <v>NaN</v>
      </c>
      <c r="Q77" t="str">
        <f t="shared" si="294"/>
        <v>NaN</v>
      </c>
      <c r="R77" s="54" t="s">
        <v>47</v>
      </c>
      <c r="S77" s="55" t="s">
        <v>47</v>
      </c>
      <c r="T77" s="55" t="s">
        <v>47</v>
      </c>
      <c r="U77" s="55" t="s">
        <v>47</v>
      </c>
      <c r="V77" s="55" t="str">
        <f t="shared" ref="V77:W77" si="295">IFERROR(R77/T77,"NaN")</f>
        <v>NaN</v>
      </c>
      <c r="W77" s="55" t="str">
        <f t="shared" si="295"/>
        <v>NaN</v>
      </c>
      <c r="X77" s="54" t="s">
        <v>47</v>
      </c>
      <c r="Y77" s="55" t="s">
        <v>47</v>
      </c>
      <c r="Z77" s="55" t="s">
        <v>47</v>
      </c>
      <c r="AA77" s="55" t="s">
        <v>47</v>
      </c>
      <c r="AB77" s="55" t="str">
        <f t="shared" ref="AB77:AC77" si="296">IFERROR(X77/Z77,"NaN")</f>
        <v>NaN</v>
      </c>
      <c r="AC77" s="57" t="str">
        <f t="shared" si="296"/>
        <v>NaN</v>
      </c>
    </row>
    <row r="78" spans="1:29" ht="15.75" customHeight="1">
      <c r="A78" s="53">
        <f>'2014'!A78</f>
        <v>41804</v>
      </c>
      <c r="B78" s="44" t="str">
        <f>'2014'!D78</f>
        <v>NaN</v>
      </c>
      <c r="C78" t="str">
        <f>'2014'!E78</f>
        <v>NaN</v>
      </c>
      <c r="D78" s="44" t="str">
        <f>'2014'!F78</f>
        <v>NaN</v>
      </c>
      <c r="E78" t="str">
        <f>'2014'!G78</f>
        <v>NaN</v>
      </c>
      <c r="F78" s="7" t="s">
        <v>47</v>
      </c>
      <c r="G78" s="1" t="s">
        <v>47</v>
      </c>
      <c r="H78" s="1" t="s">
        <v>47</v>
      </c>
      <c r="I78" s="1" t="s">
        <v>47</v>
      </c>
      <c r="J78" t="str">
        <f t="shared" ref="J78:K78" si="297">IFERROR(F78/H78,"NaN")</f>
        <v>NaN</v>
      </c>
      <c r="K78" t="str">
        <f t="shared" si="297"/>
        <v>NaN</v>
      </c>
      <c r="L78" s="25" t="s">
        <v>47</v>
      </c>
      <c r="M78" t="s">
        <v>47</v>
      </c>
      <c r="N78" t="s">
        <v>47</v>
      </c>
      <c r="O78" t="s">
        <v>47</v>
      </c>
      <c r="P78" t="str">
        <f t="shared" ref="P78:Q78" si="298">IFERROR(L78/N78,"NaN")</f>
        <v>NaN</v>
      </c>
      <c r="Q78" t="str">
        <f t="shared" si="298"/>
        <v>NaN</v>
      </c>
      <c r="R78" s="54" t="s">
        <v>47</v>
      </c>
      <c r="S78" s="55" t="s">
        <v>47</v>
      </c>
      <c r="T78" s="55" t="s">
        <v>47</v>
      </c>
      <c r="U78" s="55" t="s">
        <v>47</v>
      </c>
      <c r="V78" s="55" t="str">
        <f t="shared" ref="V78:W78" si="299">IFERROR(R78/T78,"NaN")</f>
        <v>NaN</v>
      </c>
      <c r="W78" s="55" t="str">
        <f t="shared" si="299"/>
        <v>NaN</v>
      </c>
      <c r="X78" s="54" t="s">
        <v>47</v>
      </c>
      <c r="Y78" s="55" t="s">
        <v>47</v>
      </c>
      <c r="Z78" s="55" t="s">
        <v>47</v>
      </c>
      <c r="AA78" s="55" t="s">
        <v>47</v>
      </c>
      <c r="AB78" s="55" t="str">
        <f t="shared" ref="AB78:AC78" si="300">IFERROR(X78/Z78,"NaN")</f>
        <v>NaN</v>
      </c>
      <c r="AC78" s="57" t="str">
        <f t="shared" si="300"/>
        <v>NaN</v>
      </c>
    </row>
    <row r="79" spans="1:29" ht="15.75" customHeight="1">
      <c r="A79" s="53">
        <f>'2014'!A79</f>
        <v>41805</v>
      </c>
      <c r="B79" s="44" t="str">
        <f>'2014'!D79</f>
        <v>NaN</v>
      </c>
      <c r="C79" t="str">
        <f>'2014'!E79</f>
        <v>NaN</v>
      </c>
      <c r="D79" s="44" t="str">
        <f>'2014'!F79</f>
        <v>NaN</v>
      </c>
      <c r="E79" t="str">
        <f>'2014'!G79</f>
        <v>NaN</v>
      </c>
      <c r="F79" s="7" t="s">
        <v>47</v>
      </c>
      <c r="G79" s="1" t="s">
        <v>47</v>
      </c>
      <c r="H79" s="1" t="s">
        <v>47</v>
      </c>
      <c r="I79" s="1" t="s">
        <v>47</v>
      </c>
      <c r="J79" t="str">
        <f t="shared" ref="J79:K79" si="301">IFERROR(F79/H79,"NaN")</f>
        <v>NaN</v>
      </c>
      <c r="K79" t="str">
        <f t="shared" si="301"/>
        <v>NaN</v>
      </c>
      <c r="L79" s="25" t="s">
        <v>47</v>
      </c>
      <c r="M79" t="s">
        <v>47</v>
      </c>
      <c r="N79" t="s">
        <v>47</v>
      </c>
      <c r="O79" t="s">
        <v>47</v>
      </c>
      <c r="P79" t="str">
        <f t="shared" ref="P79:Q79" si="302">IFERROR(L79/N79,"NaN")</f>
        <v>NaN</v>
      </c>
      <c r="Q79" t="str">
        <f t="shared" si="302"/>
        <v>NaN</v>
      </c>
      <c r="R79" s="54" t="s">
        <v>47</v>
      </c>
      <c r="S79" s="55" t="s">
        <v>47</v>
      </c>
      <c r="T79" s="55" t="s">
        <v>47</v>
      </c>
      <c r="U79" s="55" t="s">
        <v>47</v>
      </c>
      <c r="V79" s="55" t="str">
        <f t="shared" ref="V79:W79" si="303">IFERROR(R79/T79,"NaN")</f>
        <v>NaN</v>
      </c>
      <c r="W79" s="55" t="str">
        <f t="shared" si="303"/>
        <v>NaN</v>
      </c>
      <c r="X79" s="54" t="s">
        <v>47</v>
      </c>
      <c r="Y79" s="55" t="s">
        <v>47</v>
      </c>
      <c r="Z79" s="55" t="s">
        <v>47</v>
      </c>
      <c r="AA79" s="55" t="s">
        <v>47</v>
      </c>
      <c r="AB79" s="55" t="str">
        <f t="shared" ref="AB79:AC79" si="304">IFERROR(X79/Z79,"NaN")</f>
        <v>NaN</v>
      </c>
      <c r="AC79" s="57" t="str">
        <f t="shared" si="304"/>
        <v>NaN</v>
      </c>
    </row>
    <row r="80" spans="1:29" ht="15.75" customHeight="1">
      <c r="A80" s="53">
        <f>'2014'!A80</f>
        <v>41806</v>
      </c>
      <c r="B80" s="44" t="str">
        <f>'2014'!D80</f>
        <v>NaN</v>
      </c>
      <c r="C80" t="str">
        <f>'2014'!E80</f>
        <v>NaN</v>
      </c>
      <c r="D80" s="44" t="str">
        <f>'2014'!F80</f>
        <v>NaN</v>
      </c>
      <c r="E80" t="str">
        <f>'2014'!G80</f>
        <v>NaN</v>
      </c>
      <c r="F80" s="7" t="s">
        <v>47</v>
      </c>
      <c r="G80" s="1" t="s">
        <v>47</v>
      </c>
      <c r="H80" s="1" t="s">
        <v>47</v>
      </c>
      <c r="I80" s="1" t="s">
        <v>47</v>
      </c>
      <c r="J80" t="str">
        <f t="shared" ref="J80:K80" si="305">IFERROR(F80/H80,"NaN")</f>
        <v>NaN</v>
      </c>
      <c r="K80" t="str">
        <f t="shared" si="305"/>
        <v>NaN</v>
      </c>
      <c r="L80" s="25" t="s">
        <v>47</v>
      </c>
      <c r="M80" t="s">
        <v>47</v>
      </c>
      <c r="N80" t="s">
        <v>47</v>
      </c>
      <c r="O80" t="s">
        <v>47</v>
      </c>
      <c r="P80" t="str">
        <f t="shared" ref="P80:Q80" si="306">IFERROR(L80/N80,"NaN")</f>
        <v>NaN</v>
      </c>
      <c r="Q80" t="str">
        <f t="shared" si="306"/>
        <v>NaN</v>
      </c>
      <c r="R80" s="54" t="s">
        <v>47</v>
      </c>
      <c r="S80" s="55" t="s">
        <v>47</v>
      </c>
      <c r="T80" s="55" t="s">
        <v>47</v>
      </c>
      <c r="U80" s="55" t="s">
        <v>47</v>
      </c>
      <c r="V80" s="55" t="str">
        <f t="shared" ref="V80:W80" si="307">IFERROR(R80/T80,"NaN")</f>
        <v>NaN</v>
      </c>
      <c r="W80" s="55" t="str">
        <f t="shared" si="307"/>
        <v>NaN</v>
      </c>
      <c r="X80" s="54" t="s">
        <v>47</v>
      </c>
      <c r="Y80" s="55" t="s">
        <v>47</v>
      </c>
      <c r="Z80" s="55" t="s">
        <v>47</v>
      </c>
      <c r="AA80" s="55" t="s">
        <v>47</v>
      </c>
      <c r="AB80" s="55" t="str">
        <f t="shared" ref="AB80:AC80" si="308">IFERROR(X80/Z80,"NaN")</f>
        <v>NaN</v>
      </c>
      <c r="AC80" s="57" t="str">
        <f t="shared" si="308"/>
        <v>NaN</v>
      </c>
    </row>
    <row r="81" spans="1:29" ht="15.75" customHeight="1">
      <c r="A81" s="53">
        <f>'2014'!A81</f>
        <v>41807</v>
      </c>
      <c r="B81" s="44" t="str">
        <f>'2014'!D81</f>
        <v>NaN</v>
      </c>
      <c r="C81" t="str">
        <f>'2014'!E81</f>
        <v>NaN</v>
      </c>
      <c r="D81" s="44" t="str">
        <f>'2014'!F81</f>
        <v>NaN</v>
      </c>
      <c r="E81" t="str">
        <f>'2014'!G81</f>
        <v>NaN</v>
      </c>
      <c r="F81" s="7" t="s">
        <v>47</v>
      </c>
      <c r="G81" s="1" t="s">
        <v>47</v>
      </c>
      <c r="H81" s="1" t="s">
        <v>47</v>
      </c>
      <c r="I81" s="1" t="s">
        <v>47</v>
      </c>
      <c r="J81" t="str">
        <f t="shared" ref="J81:K81" si="309">IFERROR(F81/H81,"NaN")</f>
        <v>NaN</v>
      </c>
      <c r="K81" t="str">
        <f t="shared" si="309"/>
        <v>NaN</v>
      </c>
      <c r="L81" s="25" t="s">
        <v>47</v>
      </c>
      <c r="M81" t="s">
        <v>47</v>
      </c>
      <c r="N81" t="s">
        <v>47</v>
      </c>
      <c r="O81" t="s">
        <v>47</v>
      </c>
      <c r="P81" t="str">
        <f t="shared" ref="P81:Q81" si="310">IFERROR(L81/N81,"NaN")</f>
        <v>NaN</v>
      </c>
      <c r="Q81" t="str">
        <f t="shared" si="310"/>
        <v>NaN</v>
      </c>
      <c r="R81" s="54" t="s">
        <v>47</v>
      </c>
      <c r="S81" s="55" t="s">
        <v>47</v>
      </c>
      <c r="T81" s="55" t="s">
        <v>47</v>
      </c>
      <c r="U81" s="55" t="s">
        <v>47</v>
      </c>
      <c r="V81" s="55" t="str">
        <f t="shared" ref="V81:W81" si="311">IFERROR(R81/T81,"NaN")</f>
        <v>NaN</v>
      </c>
      <c r="W81" s="55" t="str">
        <f t="shared" si="311"/>
        <v>NaN</v>
      </c>
      <c r="X81" s="54" t="s">
        <v>47</v>
      </c>
      <c r="Y81" s="55" t="s">
        <v>47</v>
      </c>
      <c r="Z81" s="55" t="s">
        <v>47</v>
      </c>
      <c r="AA81" s="55" t="s">
        <v>47</v>
      </c>
      <c r="AB81" s="55" t="str">
        <f t="shared" ref="AB81:AC81" si="312">IFERROR(X81/Z81,"NaN")</f>
        <v>NaN</v>
      </c>
      <c r="AC81" s="57" t="str">
        <f t="shared" si="312"/>
        <v>NaN</v>
      </c>
    </row>
    <row r="82" spans="1:29" ht="15.75" customHeight="1">
      <c r="A82" s="53">
        <f>'2014'!A82</f>
        <v>41808</v>
      </c>
      <c r="B82" s="44" t="str">
        <f>'2014'!D82</f>
        <v>NaN</v>
      </c>
      <c r="C82" t="str">
        <f>'2014'!E82</f>
        <v>NaN</v>
      </c>
      <c r="D82" s="44" t="str">
        <f>'2014'!F82</f>
        <v>NaN</v>
      </c>
      <c r="E82" t="str">
        <f>'2014'!G82</f>
        <v>NaN</v>
      </c>
      <c r="F82" s="7" t="s">
        <v>47</v>
      </c>
      <c r="G82" s="1" t="s">
        <v>47</v>
      </c>
      <c r="H82" s="1" t="s">
        <v>47</v>
      </c>
      <c r="I82" s="1" t="s">
        <v>47</v>
      </c>
      <c r="J82" t="str">
        <f t="shared" ref="J82:K82" si="313">IFERROR(F82/H82,"NaN")</f>
        <v>NaN</v>
      </c>
      <c r="K82" t="str">
        <f t="shared" si="313"/>
        <v>NaN</v>
      </c>
      <c r="L82" s="25" t="s">
        <v>47</v>
      </c>
      <c r="M82" t="s">
        <v>47</v>
      </c>
      <c r="N82" t="s">
        <v>47</v>
      </c>
      <c r="O82" t="s">
        <v>47</v>
      </c>
      <c r="P82" t="str">
        <f t="shared" ref="P82:Q82" si="314">IFERROR(L82/N82,"NaN")</f>
        <v>NaN</v>
      </c>
      <c r="Q82" t="str">
        <f t="shared" si="314"/>
        <v>NaN</v>
      </c>
      <c r="R82" s="54" t="s">
        <v>47</v>
      </c>
      <c r="S82" s="55" t="s">
        <v>47</v>
      </c>
      <c r="T82" s="55" t="s">
        <v>47</v>
      </c>
      <c r="U82" s="55" t="s">
        <v>47</v>
      </c>
      <c r="V82" s="55" t="str">
        <f t="shared" ref="V82:W82" si="315">IFERROR(R82/T82,"NaN")</f>
        <v>NaN</v>
      </c>
      <c r="W82" s="55" t="str">
        <f t="shared" si="315"/>
        <v>NaN</v>
      </c>
      <c r="X82" s="54" t="s">
        <v>47</v>
      </c>
      <c r="Y82" s="55" t="s">
        <v>47</v>
      </c>
      <c r="Z82" s="55" t="s">
        <v>47</v>
      </c>
      <c r="AA82" s="55" t="s">
        <v>47</v>
      </c>
      <c r="AB82" s="55" t="str">
        <f t="shared" ref="AB82:AC82" si="316">IFERROR(X82/Z82,"NaN")</f>
        <v>NaN</v>
      </c>
      <c r="AC82" s="57" t="str">
        <f t="shared" si="316"/>
        <v>NaN</v>
      </c>
    </row>
    <row r="83" spans="1:29" ht="15.75" customHeight="1">
      <c r="A83" s="53">
        <f>'2014'!A83</f>
        <v>41809</v>
      </c>
      <c r="B83" s="44" t="str">
        <f>'2014'!D83</f>
        <v>NaN</v>
      </c>
      <c r="C83" s="44" t="str">
        <f>'2014'!E83</f>
        <v>NaN</v>
      </c>
      <c r="D83" s="44" t="str">
        <f>'2014'!F83</f>
        <v>NaN</v>
      </c>
      <c r="E83" t="str">
        <f>'2014'!G83</f>
        <v>NaN</v>
      </c>
      <c r="F83" s="7" t="s">
        <v>47</v>
      </c>
      <c r="G83" s="1" t="s">
        <v>47</v>
      </c>
      <c r="H83" s="1" t="s">
        <v>47</v>
      </c>
      <c r="I83" s="1" t="s">
        <v>47</v>
      </c>
      <c r="J83" t="str">
        <f t="shared" ref="J83:K83" si="317">IFERROR(F83/H83,"NaN")</f>
        <v>NaN</v>
      </c>
      <c r="K83" t="str">
        <f t="shared" si="317"/>
        <v>NaN</v>
      </c>
      <c r="L83" s="25" t="s">
        <v>47</v>
      </c>
      <c r="M83" t="s">
        <v>47</v>
      </c>
      <c r="N83" t="s">
        <v>47</v>
      </c>
      <c r="O83" t="s">
        <v>47</v>
      </c>
      <c r="P83" t="str">
        <f t="shared" ref="P83:Q83" si="318">IFERROR(L83/N83,"NaN")</f>
        <v>NaN</v>
      </c>
      <c r="Q83" t="str">
        <f t="shared" si="318"/>
        <v>NaN</v>
      </c>
      <c r="R83" s="54" t="s">
        <v>47</v>
      </c>
      <c r="S83" s="55" t="s">
        <v>47</v>
      </c>
      <c r="T83" s="55" t="s">
        <v>47</v>
      </c>
      <c r="U83" s="55" t="s">
        <v>47</v>
      </c>
      <c r="V83" s="55" t="str">
        <f t="shared" ref="V83:W83" si="319">IFERROR(R83/T83,"NaN")</f>
        <v>NaN</v>
      </c>
      <c r="W83" s="55" t="str">
        <f t="shared" si="319"/>
        <v>NaN</v>
      </c>
      <c r="X83" s="54" t="s">
        <v>47</v>
      </c>
      <c r="Y83" s="55" t="s">
        <v>47</v>
      </c>
      <c r="Z83" s="55" t="s">
        <v>47</v>
      </c>
      <c r="AA83" s="55" t="s">
        <v>47</v>
      </c>
      <c r="AB83" s="55" t="str">
        <f t="shared" ref="AB83:AC83" si="320">IFERROR(X83/Z83,"NaN")</f>
        <v>NaN</v>
      </c>
      <c r="AC83" s="57" t="str">
        <f t="shared" si="320"/>
        <v>NaN</v>
      </c>
    </row>
    <row r="84" spans="1:29" ht="15.75" customHeight="1">
      <c r="A84" s="53">
        <f>'2014'!A84</f>
        <v>41810</v>
      </c>
      <c r="B84" s="44">
        <f>'2014'!D84</f>
        <v>0.81736111111111109</v>
      </c>
      <c r="C84" s="44" t="str">
        <f>'2014'!E84</f>
        <v>NaN</v>
      </c>
      <c r="D84" s="44">
        <f>'2014'!F84</f>
        <v>0.94166666666666665</v>
      </c>
      <c r="E84" t="str">
        <f>'2014'!G84</f>
        <v>NaN</v>
      </c>
      <c r="F84" s="7" t="s">
        <v>47</v>
      </c>
      <c r="G84" s="1" t="s">
        <v>47</v>
      </c>
      <c r="H84" s="1" t="s">
        <v>47</v>
      </c>
      <c r="I84" s="1" t="s">
        <v>47</v>
      </c>
      <c r="J84" t="str">
        <f t="shared" ref="J84:K84" si="321">IFERROR(F84/H84,"NaN")</f>
        <v>NaN</v>
      </c>
      <c r="K84" t="str">
        <f t="shared" si="321"/>
        <v>NaN</v>
      </c>
      <c r="L84" s="25" t="s">
        <v>47</v>
      </c>
      <c r="M84" t="s">
        <v>47</v>
      </c>
      <c r="N84" t="s">
        <v>47</v>
      </c>
      <c r="O84" t="s">
        <v>47</v>
      </c>
      <c r="P84" t="str">
        <f t="shared" ref="P84:Q84" si="322">IFERROR(L84/N84,"NaN")</f>
        <v>NaN</v>
      </c>
      <c r="Q84" t="str">
        <f t="shared" si="322"/>
        <v>NaN</v>
      </c>
      <c r="R84" s="58">
        <v>2.4</v>
      </c>
      <c r="S84" s="59">
        <v>3.3</v>
      </c>
      <c r="T84" s="59">
        <v>1.25</v>
      </c>
      <c r="U84" s="59">
        <v>1.3</v>
      </c>
      <c r="V84" s="55">
        <f t="shared" ref="V84:W84" si="323">IFERROR(R84/T84,"NaN")</f>
        <v>1.92</v>
      </c>
      <c r="W84" s="55">
        <f t="shared" si="323"/>
        <v>2.5384615384615383</v>
      </c>
      <c r="X84" s="54" t="s">
        <v>47</v>
      </c>
      <c r="Y84" s="55" t="s">
        <v>47</v>
      </c>
      <c r="Z84" s="55" t="s">
        <v>47</v>
      </c>
      <c r="AA84" s="55" t="s">
        <v>47</v>
      </c>
      <c r="AB84" s="55" t="str">
        <f t="shared" ref="AB84:AC84" si="324">IFERROR(X84/Z84,"NaN")</f>
        <v>NaN</v>
      </c>
      <c r="AC84" s="57" t="str">
        <f t="shared" si="324"/>
        <v>NaN</v>
      </c>
    </row>
    <row r="85" spans="1:29" ht="13">
      <c r="A85" s="53">
        <f>'2014'!A85</f>
        <v>41811</v>
      </c>
      <c r="B85" t="str">
        <f>'2014'!D85</f>
        <v>NaN</v>
      </c>
      <c r="C85" s="44" t="str">
        <f>'2014'!E85</f>
        <v>NaN</v>
      </c>
      <c r="D85" s="44" t="str">
        <f>'2014'!F85</f>
        <v>NaN</v>
      </c>
      <c r="E85" t="str">
        <f>'2014'!G85</f>
        <v>NaN</v>
      </c>
      <c r="F85" s="7" t="s">
        <v>47</v>
      </c>
      <c r="G85" s="1" t="s">
        <v>47</v>
      </c>
      <c r="H85" s="1" t="s">
        <v>47</v>
      </c>
      <c r="I85" s="1" t="s">
        <v>47</v>
      </c>
      <c r="J85" t="str">
        <f t="shared" ref="J85:K85" si="325">IFERROR(F85/H85,"NaN")</f>
        <v>NaN</v>
      </c>
      <c r="K85" t="str">
        <f t="shared" si="325"/>
        <v>NaN</v>
      </c>
      <c r="L85" s="25" t="s">
        <v>47</v>
      </c>
      <c r="M85" t="s">
        <v>47</v>
      </c>
      <c r="N85" t="s">
        <v>47</v>
      </c>
      <c r="O85" t="s">
        <v>47</v>
      </c>
      <c r="P85" t="str">
        <f t="shared" ref="P85:Q85" si="326">IFERROR(L85/N85,"NaN")</f>
        <v>NaN</v>
      </c>
      <c r="Q85" t="str">
        <f t="shared" si="326"/>
        <v>NaN</v>
      </c>
      <c r="R85" s="54" t="s">
        <v>47</v>
      </c>
      <c r="S85" s="55" t="s">
        <v>47</v>
      </c>
      <c r="T85" s="55" t="s">
        <v>47</v>
      </c>
      <c r="U85" s="55" t="s">
        <v>47</v>
      </c>
      <c r="V85" s="55" t="str">
        <f t="shared" ref="V85:W85" si="327">IFERROR(R85/T85,"NaN")</f>
        <v>NaN</v>
      </c>
      <c r="W85" s="55" t="str">
        <f t="shared" si="327"/>
        <v>NaN</v>
      </c>
      <c r="X85" s="54" t="s">
        <v>47</v>
      </c>
      <c r="Y85" s="55" t="s">
        <v>47</v>
      </c>
      <c r="Z85" s="55" t="s">
        <v>47</v>
      </c>
      <c r="AA85" s="55" t="s">
        <v>47</v>
      </c>
      <c r="AB85" s="55" t="str">
        <f t="shared" ref="AB85:AC85" si="328">IFERROR(X85/Z85,"NaN")</f>
        <v>NaN</v>
      </c>
      <c r="AC85" s="57" t="str">
        <f t="shared" si="328"/>
        <v>NaN</v>
      </c>
    </row>
    <row r="86" spans="1:29" ht="13">
      <c r="A86" s="53">
        <f>'2014'!A86</f>
        <v>41812</v>
      </c>
      <c r="B86" s="44" t="str">
        <f>'2014'!D86</f>
        <v>NaN</v>
      </c>
      <c r="C86" t="str">
        <f>'2014'!E86</f>
        <v>NaN</v>
      </c>
      <c r="D86" t="str">
        <f>'2014'!F86</f>
        <v>NaN</v>
      </c>
      <c r="E86" t="str">
        <f>'2014'!G86</f>
        <v>NaN</v>
      </c>
      <c r="F86" s="7" t="s">
        <v>47</v>
      </c>
      <c r="G86" s="1" t="s">
        <v>47</v>
      </c>
      <c r="H86" s="1" t="s">
        <v>47</v>
      </c>
      <c r="I86" s="1" t="s">
        <v>47</v>
      </c>
      <c r="J86" t="str">
        <f t="shared" ref="J86:K86" si="329">IFERROR(F86/H86,"NaN")</f>
        <v>NaN</v>
      </c>
      <c r="K86" t="str">
        <f t="shared" si="329"/>
        <v>NaN</v>
      </c>
      <c r="L86" s="25" t="s">
        <v>47</v>
      </c>
      <c r="M86" t="s">
        <v>47</v>
      </c>
      <c r="N86" t="s">
        <v>47</v>
      </c>
      <c r="O86" t="s">
        <v>47</v>
      </c>
      <c r="P86" t="str">
        <f t="shared" ref="P86:Q86" si="330">IFERROR(L86/N86,"NaN")</f>
        <v>NaN</v>
      </c>
      <c r="Q86" t="str">
        <f t="shared" si="330"/>
        <v>NaN</v>
      </c>
      <c r="R86" s="54" t="s">
        <v>47</v>
      </c>
      <c r="S86" s="55" t="s">
        <v>47</v>
      </c>
      <c r="T86" s="55" t="s">
        <v>47</v>
      </c>
      <c r="U86" s="55" t="s">
        <v>47</v>
      </c>
      <c r="V86" s="55" t="str">
        <f t="shared" ref="V86:W86" si="331">IFERROR(R86/T86,"NaN")</f>
        <v>NaN</v>
      </c>
      <c r="W86" s="55" t="str">
        <f t="shared" si="331"/>
        <v>NaN</v>
      </c>
      <c r="X86" s="54" t="s">
        <v>47</v>
      </c>
      <c r="Y86" s="55" t="s">
        <v>47</v>
      </c>
      <c r="Z86" s="55" t="s">
        <v>47</v>
      </c>
      <c r="AA86" s="55" t="s">
        <v>47</v>
      </c>
      <c r="AB86" s="55" t="str">
        <f t="shared" ref="AB86:AC86" si="332">IFERROR(X86/Z86,"NaN")</f>
        <v>NaN</v>
      </c>
      <c r="AC86" s="57" t="str">
        <f t="shared" si="332"/>
        <v>NaN</v>
      </c>
    </row>
    <row r="87" spans="1:29" ht="13">
      <c r="A87" s="53">
        <f>'2014'!A87</f>
        <v>41813</v>
      </c>
      <c r="B87" s="44" t="str">
        <f>'2014'!D87</f>
        <v>NaN</v>
      </c>
      <c r="C87" s="32">
        <f>'2014'!E87</f>
        <v>0.95208333333333328</v>
      </c>
      <c r="D87" s="44">
        <f>'2014'!F87</f>
        <v>0.99305555555555558</v>
      </c>
      <c r="E87" t="str">
        <f>'2014'!G87</f>
        <v>NaN</v>
      </c>
      <c r="F87" s="7">
        <v>4.4000000000000004</v>
      </c>
      <c r="G87" s="1">
        <v>4.8</v>
      </c>
      <c r="H87" s="1">
        <v>1.8</v>
      </c>
      <c r="I87" s="1">
        <v>2.2999999999999998</v>
      </c>
      <c r="J87">
        <f t="shared" ref="J87:K87" si="333">IFERROR(F87/H87,"NaN")</f>
        <v>2.4444444444444446</v>
      </c>
      <c r="K87">
        <f t="shared" si="333"/>
        <v>2.0869565217391304</v>
      </c>
      <c r="L87" s="25" t="s">
        <v>47</v>
      </c>
      <c r="M87" t="s">
        <v>47</v>
      </c>
      <c r="N87" t="s">
        <v>47</v>
      </c>
      <c r="O87" t="s">
        <v>47</v>
      </c>
      <c r="P87" t="str">
        <f t="shared" ref="P87:Q87" si="334">IFERROR(L87/N87,"NaN")</f>
        <v>NaN</v>
      </c>
      <c r="Q87" t="str">
        <f t="shared" si="334"/>
        <v>NaN</v>
      </c>
      <c r="R87" s="54" t="s">
        <v>47</v>
      </c>
      <c r="S87" s="55" t="s">
        <v>47</v>
      </c>
      <c r="T87" s="55" t="s">
        <v>47</v>
      </c>
      <c r="U87" s="55" t="s">
        <v>47</v>
      </c>
      <c r="V87" s="55" t="str">
        <f t="shared" ref="V87:W87" si="335">IFERROR(R87/T87,"NaN")</f>
        <v>NaN</v>
      </c>
      <c r="W87" s="55" t="str">
        <f t="shared" si="335"/>
        <v>NaN</v>
      </c>
      <c r="X87" s="54" t="s">
        <v>47</v>
      </c>
      <c r="Y87" s="55" t="s">
        <v>47</v>
      </c>
      <c r="Z87" s="55" t="s">
        <v>47</v>
      </c>
      <c r="AA87" s="55" t="s">
        <v>47</v>
      </c>
      <c r="AB87" s="55" t="str">
        <f t="shared" ref="AB87:AC87" si="336">IFERROR(X87/Z87,"NaN")</f>
        <v>NaN</v>
      </c>
      <c r="AC87" s="57" t="str">
        <f t="shared" si="336"/>
        <v>NaN</v>
      </c>
    </row>
    <row r="88" spans="1:29" ht="13">
      <c r="A88" s="53">
        <f>'2014'!A88</f>
        <v>41814</v>
      </c>
      <c r="B88" s="44" t="str">
        <f>'2014'!D88</f>
        <v>NaN</v>
      </c>
      <c r="C88" s="44">
        <f>'2014'!E88</f>
        <v>0.77777777777777779</v>
      </c>
      <c r="D88" s="44">
        <f>'2014'!F88</f>
        <v>0.93680555555555556</v>
      </c>
      <c r="E88" s="32" t="str">
        <f>'2014'!G88</f>
        <v>NaN</v>
      </c>
      <c r="F88" s="7">
        <v>2.2999999999999998</v>
      </c>
      <c r="G88" s="1">
        <v>2.9</v>
      </c>
      <c r="H88" s="1">
        <v>1.4</v>
      </c>
      <c r="I88" s="1">
        <v>2.1</v>
      </c>
      <c r="J88">
        <f t="shared" ref="J88:K88" si="337">IFERROR(F88/H88,"NaN")</f>
        <v>1.6428571428571428</v>
      </c>
      <c r="K88">
        <f t="shared" si="337"/>
        <v>1.3809523809523809</v>
      </c>
      <c r="L88" s="25" t="s">
        <v>47</v>
      </c>
      <c r="M88" t="s">
        <v>47</v>
      </c>
      <c r="N88" t="s">
        <v>47</v>
      </c>
      <c r="O88" t="s">
        <v>47</v>
      </c>
      <c r="P88" t="str">
        <f t="shared" ref="P88:Q88" si="338">IFERROR(L88/N88,"NaN")</f>
        <v>NaN</v>
      </c>
      <c r="Q88" t="str">
        <f t="shared" si="338"/>
        <v>NaN</v>
      </c>
      <c r="R88" s="54" t="s">
        <v>47</v>
      </c>
      <c r="S88" s="55" t="s">
        <v>47</v>
      </c>
      <c r="T88" s="55" t="s">
        <v>47</v>
      </c>
      <c r="U88" s="55" t="s">
        <v>47</v>
      </c>
      <c r="V88" s="55" t="str">
        <f t="shared" ref="V88:W88" si="339">IFERROR(R88/T88,"NaN")</f>
        <v>NaN</v>
      </c>
      <c r="W88" s="55" t="str">
        <f t="shared" si="339"/>
        <v>NaN</v>
      </c>
      <c r="X88" s="54" t="s">
        <v>47</v>
      </c>
      <c r="Y88" s="55" t="s">
        <v>47</v>
      </c>
      <c r="Z88" s="55" t="s">
        <v>47</v>
      </c>
      <c r="AA88" s="55" t="s">
        <v>47</v>
      </c>
      <c r="AB88" s="55" t="str">
        <f t="shared" ref="AB88:AC88" si="340">IFERROR(X88/Z88,"NaN")</f>
        <v>NaN</v>
      </c>
      <c r="AC88" s="57" t="str">
        <f t="shared" si="340"/>
        <v>NaN</v>
      </c>
    </row>
    <row r="89" spans="1:29" ht="13">
      <c r="A89" s="53">
        <f>'2014'!A89</f>
        <v>41815</v>
      </c>
      <c r="B89" s="44" t="str">
        <f>'2014'!D89</f>
        <v>NaN</v>
      </c>
      <c r="C89" s="44">
        <f>'2014'!E89</f>
        <v>0.80277777777777781</v>
      </c>
      <c r="D89" s="44">
        <f>'2014'!F89</f>
        <v>0.96180555555555558</v>
      </c>
      <c r="E89" s="32" t="str">
        <f>'2014'!G89</f>
        <v>NaN</v>
      </c>
      <c r="F89" s="7">
        <v>3.1</v>
      </c>
      <c r="G89" s="1">
        <v>4.2</v>
      </c>
      <c r="H89" s="1">
        <v>0.8</v>
      </c>
      <c r="I89" s="1">
        <v>1.8</v>
      </c>
      <c r="J89">
        <f t="shared" ref="J89:K89" si="341">IFERROR(F89/H89,"NaN")</f>
        <v>3.875</v>
      </c>
      <c r="K89">
        <f t="shared" si="341"/>
        <v>2.3333333333333335</v>
      </c>
      <c r="L89" s="25" t="s">
        <v>47</v>
      </c>
      <c r="M89" t="s">
        <v>47</v>
      </c>
      <c r="N89" t="s">
        <v>47</v>
      </c>
      <c r="O89" t="s">
        <v>47</v>
      </c>
      <c r="P89" t="str">
        <f t="shared" ref="P89:Q89" si="342">IFERROR(L89/N89,"NaN")</f>
        <v>NaN</v>
      </c>
      <c r="Q89" t="str">
        <f t="shared" si="342"/>
        <v>NaN</v>
      </c>
      <c r="R89" s="54" t="s">
        <v>47</v>
      </c>
      <c r="S89" s="55" t="s">
        <v>47</v>
      </c>
      <c r="T89" s="55" t="s">
        <v>47</v>
      </c>
      <c r="U89" s="55" t="s">
        <v>47</v>
      </c>
      <c r="V89" s="55" t="str">
        <f t="shared" ref="V89:W89" si="343">IFERROR(R89/T89,"NaN")</f>
        <v>NaN</v>
      </c>
      <c r="W89" s="55" t="str">
        <f t="shared" si="343"/>
        <v>NaN</v>
      </c>
      <c r="X89" s="54" t="s">
        <v>47</v>
      </c>
      <c r="Y89" s="55" t="s">
        <v>47</v>
      </c>
      <c r="Z89" s="55" t="s">
        <v>47</v>
      </c>
      <c r="AA89" s="55" t="s">
        <v>47</v>
      </c>
      <c r="AB89" s="55" t="str">
        <f t="shared" ref="AB89:AC89" si="344">IFERROR(X89/Z89,"NaN")</f>
        <v>NaN</v>
      </c>
      <c r="AC89" s="57" t="str">
        <f t="shared" si="344"/>
        <v>NaN</v>
      </c>
    </row>
    <row r="90" spans="1:29" ht="13">
      <c r="A90" s="53">
        <f>'2014'!A90</f>
        <v>41816</v>
      </c>
      <c r="B90" s="44" t="str">
        <f>'2014'!D90</f>
        <v>NaN</v>
      </c>
      <c r="C90" s="44">
        <f>'2014'!E90</f>
        <v>0.80694444444444446</v>
      </c>
      <c r="D90" s="44">
        <f>'2014'!F90</f>
        <v>1.0243055555555556</v>
      </c>
      <c r="E90" t="str">
        <f>'2014'!G90</f>
        <v>NaN</v>
      </c>
      <c r="F90" s="7">
        <v>3.4</v>
      </c>
      <c r="G90" s="1">
        <v>4.2</v>
      </c>
      <c r="H90" s="1">
        <v>1.1000000000000001</v>
      </c>
      <c r="I90" s="1">
        <v>1.6</v>
      </c>
      <c r="J90">
        <f t="shared" ref="J90:K90" si="345">IFERROR(F90/H90,"NaN")</f>
        <v>3.0909090909090904</v>
      </c>
      <c r="K90">
        <f t="shared" si="345"/>
        <v>2.625</v>
      </c>
      <c r="L90" s="25" t="s">
        <v>47</v>
      </c>
      <c r="M90" t="s">
        <v>47</v>
      </c>
      <c r="N90" t="s">
        <v>47</v>
      </c>
      <c r="O90" t="s">
        <v>47</v>
      </c>
      <c r="P90" t="str">
        <f t="shared" ref="P90:Q90" si="346">IFERROR(L90/N90,"NaN")</f>
        <v>NaN</v>
      </c>
      <c r="Q90" t="str">
        <f t="shared" si="346"/>
        <v>NaN</v>
      </c>
      <c r="R90" s="54" t="s">
        <v>47</v>
      </c>
      <c r="S90" s="55" t="s">
        <v>47</v>
      </c>
      <c r="T90" s="55" t="s">
        <v>47</v>
      </c>
      <c r="U90" s="55" t="s">
        <v>47</v>
      </c>
      <c r="V90" s="55" t="str">
        <f t="shared" ref="V90:W90" si="347">IFERROR(R90/T90,"NaN")</f>
        <v>NaN</v>
      </c>
      <c r="W90" s="55" t="str">
        <f t="shared" si="347"/>
        <v>NaN</v>
      </c>
      <c r="X90" s="54" t="s">
        <v>47</v>
      </c>
      <c r="Y90" s="55" t="s">
        <v>47</v>
      </c>
      <c r="Z90" s="55" t="s">
        <v>47</v>
      </c>
      <c r="AA90" s="55" t="s">
        <v>47</v>
      </c>
      <c r="AB90" s="55" t="str">
        <f t="shared" ref="AB90:AC90" si="348">IFERROR(X90/Z90,"NaN")</f>
        <v>NaN</v>
      </c>
      <c r="AC90" s="57" t="str">
        <f t="shared" si="348"/>
        <v>NaN</v>
      </c>
    </row>
    <row r="91" spans="1:29" ht="13">
      <c r="A91" s="53">
        <f>'2014'!A91</f>
        <v>41817</v>
      </c>
      <c r="B91" s="44" t="str">
        <f>'2014'!D91</f>
        <v>NaN</v>
      </c>
      <c r="C91" t="str">
        <f>'2014'!E91</f>
        <v>NaN</v>
      </c>
      <c r="D91" s="44" t="str">
        <f>'2014'!F91</f>
        <v>NaN</v>
      </c>
      <c r="E91" t="str">
        <f>'2014'!G91</f>
        <v>NaN</v>
      </c>
      <c r="F91" s="7" t="s">
        <v>47</v>
      </c>
      <c r="G91" s="1" t="s">
        <v>47</v>
      </c>
      <c r="H91" s="1" t="s">
        <v>47</v>
      </c>
      <c r="I91" s="1" t="s">
        <v>47</v>
      </c>
      <c r="J91" t="str">
        <f t="shared" ref="J91:K91" si="349">IFERROR(F91/H91,"NaN")</f>
        <v>NaN</v>
      </c>
      <c r="K91" t="str">
        <f t="shared" si="349"/>
        <v>NaN</v>
      </c>
      <c r="L91" s="25" t="s">
        <v>47</v>
      </c>
      <c r="M91" t="s">
        <v>47</v>
      </c>
      <c r="N91" t="s">
        <v>47</v>
      </c>
      <c r="O91" t="s">
        <v>47</v>
      </c>
      <c r="P91" t="str">
        <f t="shared" ref="P91:Q91" si="350">IFERROR(L91/N91,"NaN")</f>
        <v>NaN</v>
      </c>
      <c r="Q91" t="str">
        <f t="shared" si="350"/>
        <v>NaN</v>
      </c>
      <c r="R91" s="54" t="s">
        <v>47</v>
      </c>
      <c r="S91" s="55" t="s">
        <v>47</v>
      </c>
      <c r="T91" s="55" t="s">
        <v>47</v>
      </c>
      <c r="U91" s="55" t="s">
        <v>47</v>
      </c>
      <c r="V91" s="55" t="str">
        <f t="shared" ref="V91:W91" si="351">IFERROR(R91/T91,"NaN")</f>
        <v>NaN</v>
      </c>
      <c r="W91" s="55" t="str">
        <f t="shared" si="351"/>
        <v>NaN</v>
      </c>
      <c r="X91" s="54" t="s">
        <v>47</v>
      </c>
      <c r="Y91" s="55" t="s">
        <v>47</v>
      </c>
      <c r="Z91" s="55" t="s">
        <v>47</v>
      </c>
      <c r="AA91" s="55" t="s">
        <v>47</v>
      </c>
      <c r="AB91" s="55" t="str">
        <f t="shared" ref="AB91:AC91" si="352">IFERROR(X91/Z91,"NaN")</f>
        <v>NaN</v>
      </c>
      <c r="AC91" s="57" t="str">
        <f t="shared" si="352"/>
        <v>NaN</v>
      </c>
    </row>
    <row r="92" spans="1:29" ht="13">
      <c r="A92" s="53">
        <f>'2014'!A92</f>
        <v>41818</v>
      </c>
      <c r="B92" s="44" t="str">
        <f>'2014'!D92</f>
        <v>NaN</v>
      </c>
      <c r="C92" t="str">
        <f>'2014'!E92</f>
        <v>NaN</v>
      </c>
      <c r="D92" s="44" t="str">
        <f>'2014'!F92</f>
        <v>NaN</v>
      </c>
      <c r="E92" t="str">
        <f>'2014'!G92</f>
        <v>NaN</v>
      </c>
      <c r="F92" s="7" t="s">
        <v>47</v>
      </c>
      <c r="G92" s="1" t="s">
        <v>47</v>
      </c>
      <c r="H92" s="1" t="s">
        <v>47</v>
      </c>
      <c r="I92" s="1" t="s">
        <v>47</v>
      </c>
      <c r="J92" t="str">
        <f t="shared" ref="J92:K92" si="353">IFERROR(F92/H92,"NaN")</f>
        <v>NaN</v>
      </c>
      <c r="K92" t="str">
        <f t="shared" si="353"/>
        <v>NaN</v>
      </c>
      <c r="L92" s="25" t="s">
        <v>47</v>
      </c>
      <c r="M92" t="s">
        <v>47</v>
      </c>
      <c r="N92" t="s">
        <v>47</v>
      </c>
      <c r="O92" t="s">
        <v>47</v>
      </c>
      <c r="P92" t="str">
        <f t="shared" ref="P92:Q92" si="354">IFERROR(L92/N92,"NaN")</f>
        <v>NaN</v>
      </c>
      <c r="Q92" t="str">
        <f t="shared" si="354"/>
        <v>NaN</v>
      </c>
      <c r="R92" s="54" t="s">
        <v>47</v>
      </c>
      <c r="S92" s="55" t="s">
        <v>47</v>
      </c>
      <c r="T92" s="55" t="s">
        <v>47</v>
      </c>
      <c r="U92" s="55" t="s">
        <v>47</v>
      </c>
      <c r="V92" s="55" t="str">
        <f t="shared" ref="V92:W92" si="355">IFERROR(R92/T92,"NaN")</f>
        <v>NaN</v>
      </c>
      <c r="W92" s="55" t="str">
        <f t="shared" si="355"/>
        <v>NaN</v>
      </c>
      <c r="X92" s="54" t="s">
        <v>47</v>
      </c>
      <c r="Y92" s="55" t="s">
        <v>47</v>
      </c>
      <c r="Z92" s="55" t="s">
        <v>47</v>
      </c>
      <c r="AA92" s="55" t="s">
        <v>47</v>
      </c>
      <c r="AB92" s="55" t="str">
        <f t="shared" ref="AB92:AC92" si="356">IFERROR(X92/Z92,"NaN")</f>
        <v>NaN</v>
      </c>
      <c r="AC92" s="57" t="str">
        <f t="shared" si="356"/>
        <v>NaN</v>
      </c>
    </row>
    <row r="93" spans="1:29" ht="13">
      <c r="A93" s="53">
        <f>'2014'!A93</f>
        <v>41819</v>
      </c>
      <c r="B93" s="44" t="str">
        <f>'2014'!D93</f>
        <v>NaN</v>
      </c>
      <c r="C93" t="str">
        <f>'2014'!E93</f>
        <v>NaN</v>
      </c>
      <c r="D93" t="str">
        <f>'2014'!F93</f>
        <v>NaN</v>
      </c>
      <c r="E93" t="str">
        <f>'2014'!G93</f>
        <v>NaN</v>
      </c>
      <c r="F93" s="7" t="s">
        <v>47</v>
      </c>
      <c r="G93" s="1" t="s">
        <v>47</v>
      </c>
      <c r="H93" s="1" t="s">
        <v>47</v>
      </c>
      <c r="I93" s="1" t="s">
        <v>47</v>
      </c>
      <c r="J93" t="str">
        <f t="shared" ref="J93:K93" si="357">IFERROR(F93/H93,"NaN")</f>
        <v>NaN</v>
      </c>
      <c r="K93" t="str">
        <f t="shared" si="357"/>
        <v>NaN</v>
      </c>
      <c r="L93" s="25" t="s">
        <v>47</v>
      </c>
      <c r="M93" t="s">
        <v>47</v>
      </c>
      <c r="N93" t="s">
        <v>47</v>
      </c>
      <c r="O93" t="s">
        <v>47</v>
      </c>
      <c r="P93" t="str">
        <f t="shared" ref="P93:Q93" si="358">IFERROR(L93/N93,"NaN")</f>
        <v>NaN</v>
      </c>
      <c r="Q93" t="str">
        <f t="shared" si="358"/>
        <v>NaN</v>
      </c>
      <c r="R93" s="54" t="s">
        <v>47</v>
      </c>
      <c r="S93" s="55" t="s">
        <v>47</v>
      </c>
      <c r="T93" s="55" t="s">
        <v>47</v>
      </c>
      <c r="U93" s="55" t="s">
        <v>47</v>
      </c>
      <c r="V93" s="55" t="str">
        <f t="shared" ref="V93:W93" si="359">IFERROR(R93/T93,"NaN")</f>
        <v>NaN</v>
      </c>
      <c r="W93" s="55" t="str">
        <f t="shared" si="359"/>
        <v>NaN</v>
      </c>
      <c r="X93" s="54" t="s">
        <v>47</v>
      </c>
      <c r="Y93" s="55" t="s">
        <v>47</v>
      </c>
      <c r="Z93" s="55" t="s">
        <v>47</v>
      </c>
      <c r="AA93" s="55" t="s">
        <v>47</v>
      </c>
      <c r="AB93" s="55" t="str">
        <f t="shared" ref="AB93:AC93" si="360">IFERROR(X93/Z93,"NaN")</f>
        <v>NaN</v>
      </c>
      <c r="AC93" s="57" t="str">
        <f t="shared" si="360"/>
        <v>NaN</v>
      </c>
    </row>
    <row r="94" spans="1:29" ht="13">
      <c r="A94" s="53">
        <f>'2014'!A94</f>
        <v>41820</v>
      </c>
      <c r="B94" s="44" t="str">
        <f>'2014'!D94</f>
        <v>NaN</v>
      </c>
      <c r="C94" t="str">
        <f>'2014'!E94</f>
        <v>NaN</v>
      </c>
      <c r="D94" s="44" t="str">
        <f>'2014'!F94</f>
        <v>NaN</v>
      </c>
      <c r="E94" s="32" t="str">
        <f>'2014'!G94</f>
        <v>NaN</v>
      </c>
      <c r="F94" s="7" t="s">
        <v>47</v>
      </c>
      <c r="G94" s="1" t="s">
        <v>47</v>
      </c>
      <c r="H94" s="1" t="s">
        <v>47</v>
      </c>
      <c r="I94" s="1" t="s">
        <v>47</v>
      </c>
      <c r="J94" t="str">
        <f t="shared" ref="J94:K94" si="361">IFERROR(F94/H94,"NaN")</f>
        <v>NaN</v>
      </c>
      <c r="K94" t="str">
        <f t="shared" si="361"/>
        <v>NaN</v>
      </c>
      <c r="L94" s="25" t="s">
        <v>47</v>
      </c>
      <c r="M94" t="s">
        <v>47</v>
      </c>
      <c r="N94" t="s">
        <v>47</v>
      </c>
      <c r="O94" t="s">
        <v>47</v>
      </c>
      <c r="P94" t="str">
        <f t="shared" ref="P94:Q94" si="362">IFERROR(L94/N94,"NaN")</f>
        <v>NaN</v>
      </c>
      <c r="Q94" t="str">
        <f t="shared" si="362"/>
        <v>NaN</v>
      </c>
      <c r="R94" s="54" t="s">
        <v>47</v>
      </c>
      <c r="S94" s="55" t="s">
        <v>47</v>
      </c>
      <c r="T94" s="55" t="s">
        <v>47</v>
      </c>
      <c r="U94" s="55" t="s">
        <v>47</v>
      </c>
      <c r="V94" s="55" t="str">
        <f t="shared" ref="V94:W94" si="363">IFERROR(R94/T94,"NaN")</f>
        <v>NaN</v>
      </c>
      <c r="W94" s="55" t="str">
        <f t="shared" si="363"/>
        <v>NaN</v>
      </c>
      <c r="X94" s="54" t="s">
        <v>47</v>
      </c>
      <c r="Y94" s="55" t="s">
        <v>47</v>
      </c>
      <c r="Z94" s="55" t="s">
        <v>47</v>
      </c>
      <c r="AA94" s="55" t="s">
        <v>47</v>
      </c>
      <c r="AB94" s="55" t="str">
        <f t="shared" ref="AB94:AC94" si="364">IFERROR(X94/Z94,"NaN")</f>
        <v>NaN</v>
      </c>
      <c r="AC94" s="57" t="str">
        <f t="shared" si="364"/>
        <v>NaN</v>
      </c>
    </row>
    <row r="95" spans="1:29" ht="13">
      <c r="A95" s="53">
        <f>'2014'!A95</f>
        <v>41821</v>
      </c>
      <c r="B95" s="44" t="str">
        <f>'2014'!D95</f>
        <v>NaN</v>
      </c>
      <c r="C95" s="44">
        <f>'2014'!E95</f>
        <v>0.75972222222222219</v>
      </c>
      <c r="D95" s="44">
        <f>'2014'!F95</f>
        <v>0.93680555555555556</v>
      </c>
      <c r="E95" s="32" t="str">
        <f>'2014'!G95</f>
        <v>NaN</v>
      </c>
      <c r="F95" s="7">
        <v>1.4</v>
      </c>
      <c r="G95" s="1">
        <v>4.4000000000000004</v>
      </c>
      <c r="H95" s="1">
        <v>0.8</v>
      </c>
      <c r="I95" s="1">
        <v>1.2</v>
      </c>
      <c r="J95">
        <f t="shared" ref="J95:K95" si="365">IFERROR(F95/H95,"NaN")</f>
        <v>1.7499999999999998</v>
      </c>
      <c r="K95">
        <f t="shared" si="365"/>
        <v>3.666666666666667</v>
      </c>
      <c r="L95" s="25" t="s">
        <v>47</v>
      </c>
      <c r="M95" t="s">
        <v>47</v>
      </c>
      <c r="N95" t="s">
        <v>47</v>
      </c>
      <c r="O95" t="s">
        <v>47</v>
      </c>
      <c r="P95" t="str">
        <f t="shared" ref="P95:Q95" si="366">IFERROR(L95/N95,"NaN")</f>
        <v>NaN</v>
      </c>
      <c r="Q95" t="str">
        <f t="shared" si="366"/>
        <v>NaN</v>
      </c>
      <c r="R95" s="54" t="s">
        <v>47</v>
      </c>
      <c r="S95" s="55" t="s">
        <v>47</v>
      </c>
      <c r="T95" s="55" t="s">
        <v>47</v>
      </c>
      <c r="U95" s="55" t="s">
        <v>47</v>
      </c>
      <c r="V95" s="55" t="str">
        <f t="shared" ref="V95:W95" si="367">IFERROR(R95/T95,"NaN")</f>
        <v>NaN</v>
      </c>
      <c r="W95" s="55" t="str">
        <f t="shared" si="367"/>
        <v>NaN</v>
      </c>
      <c r="X95" s="54" t="s">
        <v>47</v>
      </c>
      <c r="Y95" s="55" t="s">
        <v>47</v>
      </c>
      <c r="Z95" s="55" t="s">
        <v>47</v>
      </c>
      <c r="AA95" s="55" t="s">
        <v>47</v>
      </c>
      <c r="AB95" s="55" t="str">
        <f t="shared" ref="AB95:AC95" si="368">IFERROR(X95/Z95,"NaN")</f>
        <v>NaN</v>
      </c>
      <c r="AC95" s="57" t="str">
        <f t="shared" si="368"/>
        <v>NaN</v>
      </c>
    </row>
    <row r="96" spans="1:29" ht="13">
      <c r="A96" s="53">
        <f>'2014'!A96</f>
        <v>41822</v>
      </c>
      <c r="B96" s="44" t="str">
        <f>'2014'!D96</f>
        <v>NaN</v>
      </c>
      <c r="C96" t="str">
        <f>'2014'!E96</f>
        <v>NaN</v>
      </c>
      <c r="D96" s="44" t="str">
        <f>'2014'!F96</f>
        <v>NaN</v>
      </c>
      <c r="E96" t="str">
        <f>'2014'!G96</f>
        <v>NaN</v>
      </c>
      <c r="F96" s="7" t="s">
        <v>47</v>
      </c>
      <c r="G96" s="1" t="s">
        <v>47</v>
      </c>
      <c r="H96" s="1" t="s">
        <v>47</v>
      </c>
      <c r="I96" s="1" t="s">
        <v>47</v>
      </c>
      <c r="J96" t="str">
        <f t="shared" ref="J96:K96" si="369">IFERROR(F96/H96,"NaN")</f>
        <v>NaN</v>
      </c>
      <c r="K96" t="str">
        <f t="shared" si="369"/>
        <v>NaN</v>
      </c>
      <c r="L96" s="25" t="s">
        <v>47</v>
      </c>
      <c r="M96" t="s">
        <v>47</v>
      </c>
      <c r="N96" t="s">
        <v>47</v>
      </c>
      <c r="O96" t="s">
        <v>47</v>
      </c>
      <c r="P96" t="str">
        <f t="shared" ref="P96:Q96" si="370">IFERROR(L96/N96,"NaN")</f>
        <v>NaN</v>
      </c>
      <c r="Q96" t="str">
        <f t="shared" si="370"/>
        <v>NaN</v>
      </c>
      <c r="R96" s="54" t="s">
        <v>47</v>
      </c>
      <c r="S96" s="55" t="s">
        <v>47</v>
      </c>
      <c r="T96" s="55" t="s">
        <v>47</v>
      </c>
      <c r="U96" s="55" t="s">
        <v>47</v>
      </c>
      <c r="V96" s="55" t="str">
        <f t="shared" ref="V96:W96" si="371">IFERROR(R96/T96,"NaN")</f>
        <v>NaN</v>
      </c>
      <c r="W96" s="55" t="str">
        <f t="shared" si="371"/>
        <v>NaN</v>
      </c>
      <c r="X96" s="54" t="s">
        <v>47</v>
      </c>
      <c r="Y96" s="55" t="s">
        <v>47</v>
      </c>
      <c r="Z96" s="55" t="s">
        <v>47</v>
      </c>
      <c r="AA96" s="55" t="s">
        <v>47</v>
      </c>
      <c r="AB96" s="55" t="str">
        <f t="shared" ref="AB96:AC96" si="372">IFERROR(X96/Z96,"NaN")</f>
        <v>NaN</v>
      </c>
      <c r="AC96" s="57" t="str">
        <f t="shared" si="372"/>
        <v>NaN</v>
      </c>
    </row>
    <row r="97" spans="1:29" ht="13">
      <c r="A97" s="53">
        <f>'2014'!A97</f>
        <v>41823</v>
      </c>
      <c r="B97" t="str">
        <f>'2014'!D97</f>
        <v>NaN</v>
      </c>
      <c r="C97" s="44">
        <f>'2014'!E97</f>
        <v>0.77638888888888891</v>
      </c>
      <c r="D97" t="str">
        <f>'2014'!F97</f>
        <v>NaN</v>
      </c>
      <c r="E97" s="44">
        <f>'2014'!G97</f>
        <v>0.80486111111111114</v>
      </c>
      <c r="F97" s="7" t="s">
        <v>47</v>
      </c>
      <c r="G97" s="1" t="s">
        <v>47</v>
      </c>
      <c r="H97" s="1" t="s">
        <v>47</v>
      </c>
      <c r="I97" s="1" t="s">
        <v>47</v>
      </c>
      <c r="J97" t="str">
        <f t="shared" ref="J97:K97" si="373">IFERROR(F97/H97,"NaN")</f>
        <v>NaN</v>
      </c>
      <c r="K97" t="str">
        <f t="shared" si="373"/>
        <v>NaN</v>
      </c>
      <c r="L97" s="7">
        <v>2.4</v>
      </c>
      <c r="M97" s="1">
        <v>2.4</v>
      </c>
      <c r="N97" s="1">
        <v>1</v>
      </c>
      <c r="O97" s="1">
        <v>1.1000000000000001</v>
      </c>
      <c r="P97">
        <f t="shared" ref="P97:Q97" si="374">IFERROR(L97/N97,"NaN")</f>
        <v>2.4</v>
      </c>
      <c r="Q97">
        <f t="shared" si="374"/>
        <v>2.1818181818181817</v>
      </c>
      <c r="R97" s="54" t="s">
        <v>47</v>
      </c>
      <c r="S97" s="55" t="s">
        <v>47</v>
      </c>
      <c r="T97" s="55" t="s">
        <v>47</v>
      </c>
      <c r="U97" s="55" t="s">
        <v>47</v>
      </c>
      <c r="V97" s="55" t="str">
        <f t="shared" ref="V97:W97" si="375">IFERROR(R97/T97,"NaN")</f>
        <v>NaN</v>
      </c>
      <c r="W97" s="55" t="str">
        <f t="shared" si="375"/>
        <v>NaN</v>
      </c>
      <c r="X97" s="54" t="s">
        <v>47</v>
      </c>
      <c r="Y97" s="55" t="s">
        <v>47</v>
      </c>
      <c r="Z97" s="55" t="s">
        <v>47</v>
      </c>
      <c r="AA97" s="55" t="s">
        <v>47</v>
      </c>
      <c r="AB97" s="55" t="str">
        <f t="shared" ref="AB97:AC97" si="376">IFERROR(X97/Z97,"NaN")</f>
        <v>NaN</v>
      </c>
      <c r="AC97" s="57" t="str">
        <f t="shared" si="376"/>
        <v>NaN</v>
      </c>
    </row>
    <row r="98" spans="1:29" ht="13">
      <c r="A98" s="53">
        <f>'2014'!A98</f>
        <v>41824</v>
      </c>
      <c r="B98" s="32" t="str">
        <f>'2014'!D98</f>
        <v>NaN</v>
      </c>
      <c r="C98" t="str">
        <f>'2014'!E98</f>
        <v>NaN</v>
      </c>
      <c r="D98" t="str">
        <f>'2014'!F98</f>
        <v>NaN</v>
      </c>
      <c r="E98" s="32" t="str">
        <f>'2014'!G98</f>
        <v>NaN</v>
      </c>
      <c r="F98" s="7" t="s">
        <v>47</v>
      </c>
      <c r="G98" s="1" t="s">
        <v>47</v>
      </c>
      <c r="H98" s="1" t="s">
        <v>47</v>
      </c>
      <c r="I98" s="1" t="s">
        <v>47</v>
      </c>
      <c r="J98" t="str">
        <f t="shared" ref="J98:K98" si="377">IFERROR(F98/H98,"NaN")</f>
        <v>NaN</v>
      </c>
      <c r="K98" t="str">
        <f t="shared" si="377"/>
        <v>NaN</v>
      </c>
      <c r="L98" s="25" t="s">
        <v>47</v>
      </c>
      <c r="M98" t="s">
        <v>47</v>
      </c>
      <c r="N98" t="s">
        <v>47</v>
      </c>
      <c r="O98" t="s">
        <v>47</v>
      </c>
      <c r="P98" t="str">
        <f t="shared" ref="P98:Q98" si="378">IFERROR(L98/N98,"NaN")</f>
        <v>NaN</v>
      </c>
      <c r="Q98" t="str">
        <f t="shared" si="378"/>
        <v>NaN</v>
      </c>
      <c r="R98" s="54" t="s">
        <v>47</v>
      </c>
      <c r="S98" s="55" t="s">
        <v>47</v>
      </c>
      <c r="T98" s="55" t="s">
        <v>47</v>
      </c>
      <c r="U98" s="55" t="s">
        <v>47</v>
      </c>
      <c r="V98" s="55" t="str">
        <f t="shared" ref="V98:W98" si="379">IFERROR(R98/T98,"NaN")</f>
        <v>NaN</v>
      </c>
      <c r="W98" s="55" t="str">
        <f t="shared" si="379"/>
        <v>NaN</v>
      </c>
      <c r="X98" s="54" t="s">
        <v>47</v>
      </c>
      <c r="Y98" s="55" t="s">
        <v>47</v>
      </c>
      <c r="Z98" s="55" t="s">
        <v>47</v>
      </c>
      <c r="AA98" s="55" t="s">
        <v>47</v>
      </c>
      <c r="AB98" s="55" t="str">
        <f t="shared" ref="AB98:AC98" si="380">IFERROR(X98/Z98,"NaN")</f>
        <v>NaN</v>
      </c>
      <c r="AC98" s="57" t="str">
        <f t="shared" si="380"/>
        <v>NaN</v>
      </c>
    </row>
    <row r="99" spans="1:29" ht="13">
      <c r="A99" s="53">
        <f>'2014'!A99</f>
        <v>41825</v>
      </c>
      <c r="B99" t="str">
        <f>'2014'!D99</f>
        <v>NaN</v>
      </c>
      <c r="C99" s="44">
        <f>'2014'!E99</f>
        <v>0.76736111111111116</v>
      </c>
      <c r="D99" t="str">
        <f>'2014'!F99</f>
        <v>NaN</v>
      </c>
      <c r="E99" s="44">
        <f>'2014'!G99</f>
        <v>0.88263888888888886</v>
      </c>
      <c r="F99" s="7" t="s">
        <v>47</v>
      </c>
      <c r="G99" s="1" t="s">
        <v>47</v>
      </c>
      <c r="H99" s="1" t="s">
        <v>47</v>
      </c>
      <c r="I99" s="1" t="s">
        <v>47</v>
      </c>
      <c r="J99" t="str">
        <f t="shared" ref="J99:K99" si="381">IFERROR(F99/H99,"NaN")</f>
        <v>NaN</v>
      </c>
      <c r="K99" t="str">
        <f t="shared" si="381"/>
        <v>NaN</v>
      </c>
      <c r="L99" s="7">
        <v>2.2999999999999998</v>
      </c>
      <c r="M99" s="1">
        <v>2.5</v>
      </c>
      <c r="N99" s="1">
        <v>1.05</v>
      </c>
      <c r="O99" s="1">
        <v>1.35</v>
      </c>
      <c r="P99">
        <f t="shared" ref="P99:Q99" si="382">IFERROR(L99/N99,"NaN")</f>
        <v>2.1904761904761902</v>
      </c>
      <c r="Q99">
        <f t="shared" si="382"/>
        <v>1.8518518518518516</v>
      </c>
      <c r="R99" s="54" t="s">
        <v>47</v>
      </c>
      <c r="S99" s="55" t="s">
        <v>47</v>
      </c>
      <c r="T99" s="55" t="s">
        <v>47</v>
      </c>
      <c r="U99" s="55" t="s">
        <v>47</v>
      </c>
      <c r="V99" s="55" t="str">
        <f t="shared" ref="V99:W99" si="383">IFERROR(R99/T99,"NaN")</f>
        <v>NaN</v>
      </c>
      <c r="W99" s="55" t="str">
        <f t="shared" si="383"/>
        <v>NaN</v>
      </c>
      <c r="X99" s="54" t="s">
        <v>47</v>
      </c>
      <c r="Y99" s="55" t="s">
        <v>47</v>
      </c>
      <c r="Z99" s="55" t="s">
        <v>47</v>
      </c>
      <c r="AA99" s="55" t="s">
        <v>47</v>
      </c>
      <c r="AB99" s="55" t="str">
        <f t="shared" ref="AB99:AC99" si="384">IFERROR(X99/Z99,"NaN")</f>
        <v>NaN</v>
      </c>
      <c r="AC99" s="57" t="str">
        <f t="shared" si="384"/>
        <v>NaN</v>
      </c>
    </row>
    <row r="100" spans="1:29" ht="13">
      <c r="A100" s="53">
        <f>'2014'!A100</f>
        <v>41826</v>
      </c>
      <c r="B100" s="44" t="str">
        <f>'2014'!D100</f>
        <v>NaN</v>
      </c>
      <c r="C100" t="str">
        <f>'2014'!E100</f>
        <v>NaN</v>
      </c>
      <c r="D100" s="44" t="str">
        <f>'2014'!F100</f>
        <v>NaN</v>
      </c>
      <c r="E100" s="32" t="str">
        <f>'2014'!G100</f>
        <v>NaN</v>
      </c>
      <c r="F100" s="7" t="s">
        <v>47</v>
      </c>
      <c r="G100" s="1" t="s">
        <v>47</v>
      </c>
      <c r="H100" s="1" t="s">
        <v>47</v>
      </c>
      <c r="I100" s="1" t="s">
        <v>47</v>
      </c>
      <c r="J100" t="str">
        <f t="shared" ref="J100:K100" si="385">IFERROR(F100/H100,"NaN")</f>
        <v>NaN</v>
      </c>
      <c r="K100" t="str">
        <f t="shared" si="385"/>
        <v>NaN</v>
      </c>
      <c r="L100" s="25" t="s">
        <v>47</v>
      </c>
      <c r="M100" t="s">
        <v>47</v>
      </c>
      <c r="N100" t="s">
        <v>47</v>
      </c>
      <c r="O100" t="s">
        <v>47</v>
      </c>
      <c r="P100" t="str">
        <f t="shared" ref="P100:Q100" si="386">IFERROR(L100/N100,"NaN")</f>
        <v>NaN</v>
      </c>
      <c r="Q100" t="str">
        <f t="shared" si="386"/>
        <v>NaN</v>
      </c>
      <c r="R100" s="54" t="s">
        <v>47</v>
      </c>
      <c r="S100" s="55" t="s">
        <v>47</v>
      </c>
      <c r="T100" s="55" t="s">
        <v>47</v>
      </c>
      <c r="U100" s="55" t="s">
        <v>47</v>
      </c>
      <c r="V100" s="55" t="str">
        <f t="shared" ref="V100:W100" si="387">IFERROR(R100/T100,"NaN")</f>
        <v>NaN</v>
      </c>
      <c r="W100" s="55" t="str">
        <f t="shared" si="387"/>
        <v>NaN</v>
      </c>
      <c r="X100" s="54" t="s">
        <v>47</v>
      </c>
      <c r="Y100" s="55" t="s">
        <v>47</v>
      </c>
      <c r="Z100" s="55" t="s">
        <v>47</v>
      </c>
      <c r="AA100" s="55" t="s">
        <v>47</v>
      </c>
      <c r="AB100" s="55" t="str">
        <f t="shared" ref="AB100:AC100" si="388">IFERROR(X100/Z100,"NaN")</f>
        <v>NaN</v>
      </c>
      <c r="AC100" s="57" t="str">
        <f t="shared" si="388"/>
        <v>NaN</v>
      </c>
    </row>
    <row r="101" spans="1:29" ht="13">
      <c r="A101" s="53">
        <f>'2014'!A101</f>
        <v>41827</v>
      </c>
      <c r="B101" s="44" t="str">
        <f>'2014'!D101</f>
        <v>NaN</v>
      </c>
      <c r="C101" t="str">
        <f>'2014'!E101</f>
        <v>NaN</v>
      </c>
      <c r="D101" s="44" t="str">
        <f>'2014'!F101</f>
        <v>NaN</v>
      </c>
      <c r="E101" s="32" t="str">
        <f>'2014'!G101</f>
        <v>NaN</v>
      </c>
      <c r="F101" s="7" t="s">
        <v>47</v>
      </c>
      <c r="G101" s="1" t="s">
        <v>47</v>
      </c>
      <c r="H101" s="1" t="s">
        <v>47</v>
      </c>
      <c r="I101" s="1" t="s">
        <v>47</v>
      </c>
      <c r="J101" t="str">
        <f t="shared" ref="J101:K101" si="389">IFERROR(F101/H101,"NaN")</f>
        <v>NaN</v>
      </c>
      <c r="K101" t="str">
        <f t="shared" si="389"/>
        <v>NaN</v>
      </c>
      <c r="L101" s="25" t="s">
        <v>47</v>
      </c>
      <c r="M101" t="s">
        <v>47</v>
      </c>
      <c r="N101" t="s">
        <v>47</v>
      </c>
      <c r="O101" t="s">
        <v>47</v>
      </c>
      <c r="P101" t="str">
        <f t="shared" ref="P101:Q101" si="390">IFERROR(L101/N101,"NaN")</f>
        <v>NaN</v>
      </c>
      <c r="Q101" t="str">
        <f t="shared" si="390"/>
        <v>NaN</v>
      </c>
      <c r="R101" s="54" t="s">
        <v>47</v>
      </c>
      <c r="S101" s="55" t="s">
        <v>47</v>
      </c>
      <c r="T101" s="55" t="s">
        <v>47</v>
      </c>
      <c r="U101" s="55" t="s">
        <v>47</v>
      </c>
      <c r="V101" s="55" t="str">
        <f t="shared" ref="V101:W101" si="391">IFERROR(R101/T101,"NaN")</f>
        <v>NaN</v>
      </c>
      <c r="W101" s="55" t="str">
        <f t="shared" si="391"/>
        <v>NaN</v>
      </c>
      <c r="X101" s="54" t="s">
        <v>47</v>
      </c>
      <c r="Y101" s="55" t="s">
        <v>47</v>
      </c>
      <c r="Z101" s="55" t="s">
        <v>47</v>
      </c>
      <c r="AA101" s="55" t="s">
        <v>47</v>
      </c>
      <c r="AB101" s="55" t="str">
        <f t="shared" ref="AB101:AC101" si="392">IFERROR(X101/Z101,"NaN")</f>
        <v>NaN</v>
      </c>
      <c r="AC101" s="57" t="str">
        <f t="shared" si="392"/>
        <v>NaN</v>
      </c>
    </row>
    <row r="102" spans="1:29" ht="13">
      <c r="A102" s="53">
        <f>'2014'!A102</f>
        <v>41828</v>
      </c>
      <c r="B102" s="44" t="str">
        <f>'2014'!D102</f>
        <v>NaN</v>
      </c>
      <c r="C102" s="44" t="str">
        <f>'2014'!E102</f>
        <v>NaN</v>
      </c>
      <c r="D102" s="44" t="str">
        <f>'2014'!F102</f>
        <v>NaN</v>
      </c>
      <c r="E102" s="32" t="str">
        <f>'2014'!G102</f>
        <v>NaN</v>
      </c>
      <c r="F102" s="7" t="s">
        <v>47</v>
      </c>
      <c r="G102" s="1" t="s">
        <v>47</v>
      </c>
      <c r="H102" s="1" t="s">
        <v>47</v>
      </c>
      <c r="I102" s="1" t="s">
        <v>47</v>
      </c>
      <c r="J102" t="str">
        <f t="shared" ref="J102:K102" si="393">IFERROR(F102/H102,"NaN")</f>
        <v>NaN</v>
      </c>
      <c r="K102" t="str">
        <f t="shared" si="393"/>
        <v>NaN</v>
      </c>
      <c r="L102" s="25" t="s">
        <v>47</v>
      </c>
      <c r="M102" t="s">
        <v>47</v>
      </c>
      <c r="N102" t="s">
        <v>47</v>
      </c>
      <c r="O102" t="s">
        <v>47</v>
      </c>
      <c r="P102" t="str">
        <f t="shared" ref="P102:Q102" si="394">IFERROR(L102/N102,"NaN")</f>
        <v>NaN</v>
      </c>
      <c r="Q102" t="str">
        <f t="shared" si="394"/>
        <v>NaN</v>
      </c>
      <c r="R102" s="54" t="s">
        <v>47</v>
      </c>
      <c r="S102" s="55" t="s">
        <v>47</v>
      </c>
      <c r="T102" s="55" t="s">
        <v>47</v>
      </c>
      <c r="U102" s="55" t="s">
        <v>47</v>
      </c>
      <c r="V102" s="55" t="str">
        <f t="shared" ref="V102:W102" si="395">IFERROR(R102/T102,"NaN")</f>
        <v>NaN</v>
      </c>
      <c r="W102" s="55" t="str">
        <f t="shared" si="395"/>
        <v>NaN</v>
      </c>
      <c r="X102" s="54" t="s">
        <v>47</v>
      </c>
      <c r="Y102" s="55" t="s">
        <v>47</v>
      </c>
      <c r="Z102" s="55" t="s">
        <v>47</v>
      </c>
      <c r="AA102" s="55" t="s">
        <v>47</v>
      </c>
      <c r="AB102" s="55" t="str">
        <f t="shared" ref="AB102:AC102" si="396">IFERROR(X102/Z102,"NaN")</f>
        <v>NaN</v>
      </c>
      <c r="AC102" s="57" t="str">
        <f t="shared" si="396"/>
        <v>NaN</v>
      </c>
    </row>
    <row r="103" spans="1:29" ht="13">
      <c r="A103" s="53">
        <f>'2014'!A103</f>
        <v>41829</v>
      </c>
      <c r="B103" s="44" t="str">
        <f>'2014'!D103</f>
        <v>NaN</v>
      </c>
      <c r="C103" s="44" t="str">
        <f>'2014'!E103</f>
        <v>NaN</v>
      </c>
      <c r="D103" s="44" t="str">
        <f>'2014'!F103</f>
        <v>NaN</v>
      </c>
      <c r="E103" s="32" t="str">
        <f>'2014'!G103</f>
        <v>NaN</v>
      </c>
      <c r="F103" s="7" t="s">
        <v>47</v>
      </c>
      <c r="G103" s="1" t="s">
        <v>47</v>
      </c>
      <c r="H103" s="1" t="s">
        <v>47</v>
      </c>
      <c r="I103" s="1" t="s">
        <v>47</v>
      </c>
      <c r="J103" t="str">
        <f t="shared" ref="J103:K103" si="397">IFERROR(F103/H103,"NaN")</f>
        <v>NaN</v>
      </c>
      <c r="K103" t="str">
        <f t="shared" si="397"/>
        <v>NaN</v>
      </c>
      <c r="L103" s="25" t="s">
        <v>47</v>
      </c>
      <c r="M103" t="s">
        <v>47</v>
      </c>
      <c r="N103" t="s">
        <v>47</v>
      </c>
      <c r="O103" t="s">
        <v>47</v>
      </c>
      <c r="P103" t="str">
        <f t="shared" ref="P103:Q103" si="398">IFERROR(L103/N103,"NaN")</f>
        <v>NaN</v>
      </c>
      <c r="Q103" t="str">
        <f t="shared" si="398"/>
        <v>NaN</v>
      </c>
      <c r="R103" s="54" t="s">
        <v>47</v>
      </c>
      <c r="S103" s="55" t="s">
        <v>47</v>
      </c>
      <c r="T103" s="55" t="s">
        <v>47</v>
      </c>
      <c r="U103" s="55" t="s">
        <v>47</v>
      </c>
      <c r="V103" s="55" t="str">
        <f t="shared" ref="V103:W103" si="399">IFERROR(R103/T103,"NaN")</f>
        <v>NaN</v>
      </c>
      <c r="W103" s="55" t="str">
        <f t="shared" si="399"/>
        <v>NaN</v>
      </c>
      <c r="X103" s="54" t="s">
        <v>47</v>
      </c>
      <c r="Y103" s="55" t="s">
        <v>47</v>
      </c>
      <c r="Z103" s="55" t="s">
        <v>47</v>
      </c>
      <c r="AA103" s="55" t="s">
        <v>47</v>
      </c>
      <c r="AB103" s="55" t="str">
        <f t="shared" ref="AB103:AC103" si="400">IFERROR(X103/Z103,"NaN")</f>
        <v>NaN</v>
      </c>
      <c r="AC103" s="57" t="str">
        <f t="shared" si="400"/>
        <v>NaN</v>
      </c>
    </row>
    <row r="104" spans="1:29" ht="13">
      <c r="A104" s="53">
        <f>'2014'!A104</f>
        <v>41830</v>
      </c>
      <c r="B104" s="44">
        <f>'2014'!D104</f>
        <v>0.7583333333333333</v>
      </c>
      <c r="C104" t="str">
        <f>'2014'!E104</f>
        <v>NaN</v>
      </c>
      <c r="D104" s="44">
        <f>'2014'!F104</f>
        <v>0.90694444444444444</v>
      </c>
      <c r="E104" t="str">
        <f>'2014'!G104</f>
        <v>NaN</v>
      </c>
      <c r="F104" s="7" t="s">
        <v>47</v>
      </c>
      <c r="G104" s="1" t="s">
        <v>47</v>
      </c>
      <c r="H104" s="1" t="s">
        <v>47</v>
      </c>
      <c r="I104" s="1" t="s">
        <v>47</v>
      </c>
      <c r="J104" t="str">
        <f t="shared" ref="J104:K104" si="401">IFERROR(F104/H104,"NaN")</f>
        <v>NaN</v>
      </c>
      <c r="K104" t="str">
        <f t="shared" si="401"/>
        <v>NaN</v>
      </c>
      <c r="L104" s="25" t="s">
        <v>47</v>
      </c>
      <c r="M104" t="s">
        <v>47</v>
      </c>
      <c r="N104" t="s">
        <v>47</v>
      </c>
      <c r="O104" t="s">
        <v>47</v>
      </c>
      <c r="P104" t="str">
        <f t="shared" ref="P104:Q104" si="402">IFERROR(L104/N104,"NaN")</f>
        <v>NaN</v>
      </c>
      <c r="Q104" t="str">
        <f t="shared" si="402"/>
        <v>NaN</v>
      </c>
      <c r="R104" s="58">
        <v>3.3</v>
      </c>
      <c r="S104" s="59">
        <v>4.0999999999999996</v>
      </c>
      <c r="T104" s="59">
        <v>0.75</v>
      </c>
      <c r="U104" s="59">
        <v>2.2000000000000002</v>
      </c>
      <c r="V104" s="55">
        <f t="shared" ref="V104:W104" si="403">IFERROR(R104/T104,"NaN")</f>
        <v>4.3999999999999995</v>
      </c>
      <c r="W104" s="55">
        <f t="shared" si="403"/>
        <v>1.8636363636363633</v>
      </c>
      <c r="X104" s="54" t="s">
        <v>47</v>
      </c>
      <c r="Y104" s="55" t="s">
        <v>47</v>
      </c>
      <c r="Z104" s="55" t="s">
        <v>47</v>
      </c>
      <c r="AA104" s="55" t="s">
        <v>47</v>
      </c>
      <c r="AB104" s="55" t="str">
        <f t="shared" ref="AB104:AC104" si="404">IFERROR(X104/Z104,"NaN")</f>
        <v>NaN</v>
      </c>
      <c r="AC104" s="57" t="str">
        <f t="shared" si="404"/>
        <v>NaN</v>
      </c>
    </row>
    <row r="105" spans="1:29" ht="13">
      <c r="A105" s="53">
        <f>'2014'!A105</f>
        <v>41831</v>
      </c>
      <c r="B105" s="44" t="str">
        <f>'2014'!D105</f>
        <v>NaN</v>
      </c>
      <c r="C105" t="str">
        <f>'2014'!E105</f>
        <v>NaN</v>
      </c>
      <c r="D105" t="str">
        <f>'2014'!F105</f>
        <v>NaN</v>
      </c>
      <c r="E105" t="str">
        <f>'2014'!G105</f>
        <v>NaN</v>
      </c>
      <c r="F105" s="7" t="s">
        <v>47</v>
      </c>
      <c r="G105" s="1" t="s">
        <v>47</v>
      </c>
      <c r="H105" s="1" t="s">
        <v>47</v>
      </c>
      <c r="I105" s="1" t="s">
        <v>47</v>
      </c>
      <c r="J105" t="str">
        <f t="shared" ref="J105:K105" si="405">IFERROR(F105/H105,"NaN")</f>
        <v>NaN</v>
      </c>
      <c r="K105" t="str">
        <f t="shared" si="405"/>
        <v>NaN</v>
      </c>
      <c r="L105" s="25" t="s">
        <v>47</v>
      </c>
      <c r="M105" t="s">
        <v>47</v>
      </c>
      <c r="N105" t="s">
        <v>47</v>
      </c>
      <c r="O105" t="s">
        <v>47</v>
      </c>
      <c r="P105" t="str">
        <f t="shared" ref="P105:Q105" si="406">IFERROR(L105/N105,"NaN")</f>
        <v>NaN</v>
      </c>
      <c r="Q105" t="str">
        <f t="shared" si="406"/>
        <v>NaN</v>
      </c>
      <c r="R105" s="54" t="s">
        <v>47</v>
      </c>
      <c r="S105" s="55" t="s">
        <v>47</v>
      </c>
      <c r="T105" s="55" t="s">
        <v>47</v>
      </c>
      <c r="U105" s="55" t="s">
        <v>47</v>
      </c>
      <c r="V105" s="55" t="str">
        <f t="shared" ref="V105:W105" si="407">IFERROR(R105/T105,"NaN")</f>
        <v>NaN</v>
      </c>
      <c r="W105" s="55" t="str">
        <f t="shared" si="407"/>
        <v>NaN</v>
      </c>
      <c r="X105" s="54" t="s">
        <v>47</v>
      </c>
      <c r="Y105" s="55" t="s">
        <v>47</v>
      </c>
      <c r="Z105" s="55" t="s">
        <v>47</v>
      </c>
      <c r="AA105" s="55" t="s">
        <v>47</v>
      </c>
      <c r="AB105" s="55" t="str">
        <f t="shared" ref="AB105:AC105" si="408">IFERROR(X105/Z105,"NaN")</f>
        <v>NaN</v>
      </c>
      <c r="AC105" s="57" t="str">
        <f t="shared" si="408"/>
        <v>NaN</v>
      </c>
    </row>
    <row r="106" spans="1:29" ht="13">
      <c r="A106" s="53">
        <f>'2014'!A106</f>
        <v>41832</v>
      </c>
      <c r="B106" s="44" t="str">
        <f>'2014'!D106</f>
        <v>NaN</v>
      </c>
      <c r="C106" t="str">
        <f>'2014'!E106</f>
        <v>NaN</v>
      </c>
      <c r="D106" s="44" t="str">
        <f>'2014'!F106</f>
        <v>NaN</v>
      </c>
      <c r="E106" t="str">
        <f>'2014'!G106</f>
        <v>NaN</v>
      </c>
      <c r="F106" s="7" t="s">
        <v>47</v>
      </c>
      <c r="G106" s="1" t="s">
        <v>47</v>
      </c>
      <c r="H106" s="1" t="s">
        <v>47</v>
      </c>
      <c r="I106" s="1" t="s">
        <v>47</v>
      </c>
      <c r="J106" t="str">
        <f t="shared" ref="J106:K106" si="409">IFERROR(F106/H106,"NaN")</f>
        <v>NaN</v>
      </c>
      <c r="K106" t="str">
        <f t="shared" si="409"/>
        <v>NaN</v>
      </c>
      <c r="L106" s="25" t="s">
        <v>47</v>
      </c>
      <c r="M106" t="s">
        <v>47</v>
      </c>
      <c r="N106" t="s">
        <v>47</v>
      </c>
      <c r="O106" t="s">
        <v>47</v>
      </c>
      <c r="P106" t="str">
        <f t="shared" ref="P106:Q106" si="410">IFERROR(L106/N106,"NaN")</f>
        <v>NaN</v>
      </c>
      <c r="Q106" t="str">
        <f t="shared" si="410"/>
        <v>NaN</v>
      </c>
      <c r="R106" s="54" t="s">
        <v>47</v>
      </c>
      <c r="S106" s="55" t="s">
        <v>47</v>
      </c>
      <c r="T106" s="55" t="s">
        <v>47</v>
      </c>
      <c r="U106" s="55" t="s">
        <v>47</v>
      </c>
      <c r="V106" s="55" t="str">
        <f t="shared" ref="V106:W106" si="411">IFERROR(R106/T106,"NaN")</f>
        <v>NaN</v>
      </c>
      <c r="W106" s="55" t="str">
        <f t="shared" si="411"/>
        <v>NaN</v>
      </c>
      <c r="X106" s="54" t="s">
        <v>47</v>
      </c>
      <c r="Y106" s="55" t="s">
        <v>47</v>
      </c>
      <c r="Z106" s="55" t="s">
        <v>47</v>
      </c>
      <c r="AA106" s="55" t="s">
        <v>47</v>
      </c>
      <c r="AB106" s="55" t="str">
        <f t="shared" ref="AB106:AC106" si="412">IFERROR(X106/Z106,"NaN")</f>
        <v>NaN</v>
      </c>
      <c r="AC106" s="57" t="str">
        <f t="shared" si="412"/>
        <v>NaN</v>
      </c>
    </row>
    <row r="107" spans="1:29" ht="13">
      <c r="A107" s="53">
        <f>'2014'!A107</f>
        <v>41833</v>
      </c>
      <c r="B107" s="44" t="str">
        <f>'2014'!D107</f>
        <v>NaN</v>
      </c>
      <c r="C107" t="str">
        <f>'2014'!E107</f>
        <v>NaN</v>
      </c>
      <c r="D107" t="str">
        <f>'2014'!F107</f>
        <v>NaN</v>
      </c>
      <c r="E107" t="str">
        <f>'2014'!G107</f>
        <v>NaN</v>
      </c>
      <c r="F107" s="7" t="s">
        <v>47</v>
      </c>
      <c r="G107" s="1" t="s">
        <v>47</v>
      </c>
      <c r="H107" s="1" t="s">
        <v>47</v>
      </c>
      <c r="I107" s="1" t="s">
        <v>47</v>
      </c>
      <c r="J107" t="str">
        <f t="shared" ref="J107:K107" si="413">IFERROR(F107/H107,"NaN")</f>
        <v>NaN</v>
      </c>
      <c r="K107" t="str">
        <f t="shared" si="413"/>
        <v>NaN</v>
      </c>
      <c r="L107" s="25" t="s">
        <v>47</v>
      </c>
      <c r="M107" t="s">
        <v>47</v>
      </c>
      <c r="N107" t="s">
        <v>47</v>
      </c>
      <c r="O107" t="s">
        <v>47</v>
      </c>
      <c r="P107" t="str">
        <f t="shared" ref="P107:Q107" si="414">IFERROR(L107/N107,"NaN")</f>
        <v>NaN</v>
      </c>
      <c r="Q107" t="str">
        <f t="shared" si="414"/>
        <v>NaN</v>
      </c>
      <c r="R107" s="54" t="s">
        <v>47</v>
      </c>
      <c r="S107" s="55" t="s">
        <v>47</v>
      </c>
      <c r="T107" s="55" t="s">
        <v>47</v>
      </c>
      <c r="U107" s="55" t="s">
        <v>47</v>
      </c>
      <c r="V107" s="55" t="str">
        <f t="shared" ref="V107:W107" si="415">IFERROR(R107/T107,"NaN")</f>
        <v>NaN</v>
      </c>
      <c r="W107" s="55" t="str">
        <f t="shared" si="415"/>
        <v>NaN</v>
      </c>
      <c r="X107" s="54" t="s">
        <v>47</v>
      </c>
      <c r="Y107" s="55" t="s">
        <v>47</v>
      </c>
      <c r="Z107" s="55" t="s">
        <v>47</v>
      </c>
      <c r="AA107" s="55" t="s">
        <v>47</v>
      </c>
      <c r="AB107" s="55" t="str">
        <f t="shared" ref="AB107:AC107" si="416">IFERROR(X107/Z107,"NaN")</f>
        <v>NaN</v>
      </c>
      <c r="AC107" s="57" t="str">
        <f t="shared" si="416"/>
        <v>NaN</v>
      </c>
    </row>
    <row r="108" spans="1:29" ht="13">
      <c r="A108" s="53">
        <f>'2014'!A108</f>
        <v>41834</v>
      </c>
      <c r="B108" s="44" t="str">
        <f>'2014'!D108</f>
        <v>NaN</v>
      </c>
      <c r="C108" s="44">
        <f>'2014'!E108</f>
        <v>0.74513888888888891</v>
      </c>
      <c r="D108" s="44">
        <f>'2014'!F108</f>
        <v>0.99375000000000002</v>
      </c>
      <c r="E108" t="str">
        <f>'2014'!G108</f>
        <v>NaN</v>
      </c>
      <c r="F108" s="7">
        <v>1.8</v>
      </c>
      <c r="G108" s="1">
        <v>2.9</v>
      </c>
      <c r="H108" s="1">
        <v>0.5</v>
      </c>
      <c r="I108" s="1">
        <v>2.1</v>
      </c>
      <c r="J108">
        <f t="shared" ref="J108:K108" si="417">IFERROR(F108/H108,"NaN")</f>
        <v>3.6</v>
      </c>
      <c r="K108">
        <f t="shared" si="417"/>
        <v>1.3809523809523809</v>
      </c>
      <c r="L108" s="25" t="s">
        <v>47</v>
      </c>
      <c r="M108" t="s">
        <v>47</v>
      </c>
      <c r="N108" t="s">
        <v>47</v>
      </c>
      <c r="O108" t="s">
        <v>47</v>
      </c>
      <c r="P108" t="str">
        <f t="shared" ref="P108:Q108" si="418">IFERROR(L108/N108,"NaN")</f>
        <v>NaN</v>
      </c>
      <c r="Q108" t="str">
        <f t="shared" si="418"/>
        <v>NaN</v>
      </c>
      <c r="R108" s="54" t="s">
        <v>47</v>
      </c>
      <c r="S108" s="55" t="s">
        <v>47</v>
      </c>
      <c r="T108" s="55" t="s">
        <v>47</v>
      </c>
      <c r="U108" s="55" t="s">
        <v>47</v>
      </c>
      <c r="V108" s="55" t="str">
        <f t="shared" ref="V108:W108" si="419">IFERROR(R108/T108,"NaN")</f>
        <v>NaN</v>
      </c>
      <c r="W108" s="55" t="str">
        <f t="shared" si="419"/>
        <v>NaN</v>
      </c>
      <c r="X108" s="54" t="s">
        <v>47</v>
      </c>
      <c r="Y108" s="55" t="s">
        <v>47</v>
      </c>
      <c r="Z108" s="55" t="s">
        <v>47</v>
      </c>
      <c r="AA108" s="55" t="s">
        <v>47</v>
      </c>
      <c r="AB108" s="55" t="str">
        <f t="shared" ref="AB108:AC108" si="420">IFERROR(X108/Z108,"NaN")</f>
        <v>NaN</v>
      </c>
      <c r="AC108" s="57" t="str">
        <f t="shared" si="420"/>
        <v>NaN</v>
      </c>
    </row>
    <row r="109" spans="1:29" ht="13">
      <c r="A109" s="53">
        <f>'2014'!A109</f>
        <v>41835</v>
      </c>
      <c r="B109" s="44">
        <f>'2014'!D109</f>
        <v>0.73263888888888884</v>
      </c>
      <c r="C109" t="str">
        <f>'2014'!E109</f>
        <v>NaN</v>
      </c>
      <c r="D109" s="44">
        <f>'2014'!F109</f>
        <v>0.9375</v>
      </c>
      <c r="E109" t="str">
        <f>'2014'!G109</f>
        <v>NaN</v>
      </c>
      <c r="F109" s="7" t="s">
        <v>47</v>
      </c>
      <c r="G109" s="1" t="s">
        <v>47</v>
      </c>
      <c r="H109" s="1" t="s">
        <v>47</v>
      </c>
      <c r="I109" s="1" t="s">
        <v>47</v>
      </c>
      <c r="J109" t="str">
        <f t="shared" ref="J109:K109" si="421">IFERROR(F109/H109,"NaN")</f>
        <v>NaN</v>
      </c>
      <c r="K109" t="str">
        <f t="shared" si="421"/>
        <v>NaN</v>
      </c>
      <c r="L109" s="25" t="s">
        <v>47</v>
      </c>
      <c r="M109" t="s">
        <v>47</v>
      </c>
      <c r="N109" t="s">
        <v>47</v>
      </c>
      <c r="O109" t="s">
        <v>47</v>
      </c>
      <c r="P109" t="str">
        <f t="shared" ref="P109:Q109" si="422">IFERROR(L109/N109,"NaN")</f>
        <v>NaN</v>
      </c>
      <c r="Q109" t="str">
        <f t="shared" si="422"/>
        <v>NaN</v>
      </c>
      <c r="R109" s="58">
        <v>3.2</v>
      </c>
      <c r="S109" s="59">
        <v>4.8</v>
      </c>
      <c r="T109" s="59">
        <v>1.1000000000000001</v>
      </c>
      <c r="U109" s="59">
        <v>1.5</v>
      </c>
      <c r="V109" s="55">
        <f t="shared" ref="V109:W109" si="423">IFERROR(R109/T109,"NaN")</f>
        <v>2.9090909090909092</v>
      </c>
      <c r="W109" s="55">
        <f t="shared" si="423"/>
        <v>3.1999999999999997</v>
      </c>
      <c r="X109" s="54" t="s">
        <v>47</v>
      </c>
      <c r="Y109" s="55" t="s">
        <v>47</v>
      </c>
      <c r="Z109" s="55" t="s">
        <v>47</v>
      </c>
      <c r="AA109" s="55" t="s">
        <v>47</v>
      </c>
      <c r="AB109" s="55" t="str">
        <f t="shared" ref="AB109:AC109" si="424">IFERROR(X109/Z109,"NaN")</f>
        <v>NaN</v>
      </c>
      <c r="AC109" s="57" t="str">
        <f t="shared" si="424"/>
        <v>NaN</v>
      </c>
    </row>
    <row r="110" spans="1:29" ht="13">
      <c r="A110" s="53">
        <f>'2014'!A110</f>
        <v>41836</v>
      </c>
      <c r="B110" s="44" t="str">
        <f>'2014'!D110</f>
        <v>NaN</v>
      </c>
      <c r="C110" s="44" t="str">
        <f>'2014'!E110</f>
        <v>NaN</v>
      </c>
      <c r="D110" s="44" t="str">
        <f>'2014'!F110</f>
        <v>NaN</v>
      </c>
      <c r="E110" t="str">
        <f>'2014'!G110</f>
        <v>NaN</v>
      </c>
      <c r="F110" s="7" t="s">
        <v>47</v>
      </c>
      <c r="G110" s="1" t="s">
        <v>47</v>
      </c>
      <c r="H110" s="1" t="s">
        <v>47</v>
      </c>
      <c r="I110" s="1" t="s">
        <v>47</v>
      </c>
      <c r="J110" t="str">
        <f t="shared" ref="J110:K110" si="425">IFERROR(F110/H110,"NaN")</f>
        <v>NaN</v>
      </c>
      <c r="K110" t="str">
        <f t="shared" si="425"/>
        <v>NaN</v>
      </c>
      <c r="L110" s="25" t="s">
        <v>47</v>
      </c>
      <c r="M110" t="s">
        <v>47</v>
      </c>
      <c r="N110" t="s">
        <v>47</v>
      </c>
      <c r="O110" t="s">
        <v>47</v>
      </c>
      <c r="P110" t="str">
        <f t="shared" ref="P110:Q110" si="426">IFERROR(L110/N110,"NaN")</f>
        <v>NaN</v>
      </c>
      <c r="Q110" t="str">
        <f t="shared" si="426"/>
        <v>NaN</v>
      </c>
      <c r="R110" s="54" t="s">
        <v>47</v>
      </c>
      <c r="S110" s="55" t="s">
        <v>47</v>
      </c>
      <c r="T110" s="55" t="s">
        <v>47</v>
      </c>
      <c r="U110" s="55" t="s">
        <v>47</v>
      </c>
      <c r="V110" s="55" t="str">
        <f t="shared" ref="V110:W110" si="427">IFERROR(R110/T110,"NaN")</f>
        <v>NaN</v>
      </c>
      <c r="W110" s="55" t="str">
        <f t="shared" si="427"/>
        <v>NaN</v>
      </c>
      <c r="X110" s="54" t="s">
        <v>47</v>
      </c>
      <c r="Y110" s="55" t="s">
        <v>47</v>
      </c>
      <c r="Z110" s="55" t="s">
        <v>47</v>
      </c>
      <c r="AA110" s="55" t="s">
        <v>47</v>
      </c>
      <c r="AB110" s="55" t="str">
        <f t="shared" ref="AB110:AC110" si="428">IFERROR(X110/Z110,"NaN")</f>
        <v>NaN</v>
      </c>
      <c r="AC110" s="57" t="str">
        <f t="shared" si="428"/>
        <v>NaN</v>
      </c>
    </row>
    <row r="111" spans="1:29" ht="13">
      <c r="A111" s="53">
        <f>'2014'!A111</f>
        <v>41837</v>
      </c>
      <c r="B111" s="44" t="str">
        <f>'2014'!D111</f>
        <v>NaN</v>
      </c>
      <c r="C111" s="44" t="str">
        <f>'2014'!E111</f>
        <v>NaN</v>
      </c>
      <c r="D111" s="44" t="str">
        <f>'2014'!F111</f>
        <v>NaN</v>
      </c>
      <c r="E111" s="32" t="str">
        <f>'2014'!G111</f>
        <v>NaN</v>
      </c>
      <c r="F111" s="7" t="s">
        <v>47</v>
      </c>
      <c r="G111" s="1" t="s">
        <v>47</v>
      </c>
      <c r="H111" s="1" t="s">
        <v>47</v>
      </c>
      <c r="I111" s="1" t="s">
        <v>47</v>
      </c>
      <c r="J111" t="str">
        <f t="shared" ref="J111:K111" si="429">IFERROR(F111/H111,"NaN")</f>
        <v>NaN</v>
      </c>
      <c r="K111" t="str">
        <f t="shared" si="429"/>
        <v>NaN</v>
      </c>
      <c r="L111" s="25" t="s">
        <v>47</v>
      </c>
      <c r="M111" t="s">
        <v>47</v>
      </c>
      <c r="N111" t="s">
        <v>47</v>
      </c>
      <c r="O111" t="s">
        <v>47</v>
      </c>
      <c r="P111" t="str">
        <f t="shared" ref="P111:Q111" si="430">IFERROR(L111/N111,"NaN")</f>
        <v>NaN</v>
      </c>
      <c r="Q111" t="str">
        <f t="shared" si="430"/>
        <v>NaN</v>
      </c>
      <c r="R111" s="54" t="s">
        <v>47</v>
      </c>
      <c r="S111" s="55" t="s">
        <v>47</v>
      </c>
      <c r="T111" s="55" t="s">
        <v>47</v>
      </c>
      <c r="U111" s="55" t="s">
        <v>47</v>
      </c>
      <c r="V111" s="55" t="str">
        <f t="shared" ref="V111:W111" si="431">IFERROR(R111/T111,"NaN")</f>
        <v>NaN</v>
      </c>
      <c r="W111" s="55" t="str">
        <f t="shared" si="431"/>
        <v>NaN</v>
      </c>
      <c r="X111" s="54" t="s">
        <v>47</v>
      </c>
      <c r="Y111" s="55" t="s">
        <v>47</v>
      </c>
      <c r="Z111" s="55" t="s">
        <v>47</v>
      </c>
      <c r="AA111" s="55" t="s">
        <v>47</v>
      </c>
      <c r="AB111" s="55" t="str">
        <f t="shared" ref="AB111:AC111" si="432">IFERROR(X111/Z111,"NaN")</f>
        <v>NaN</v>
      </c>
      <c r="AC111" s="57" t="str">
        <f t="shared" si="432"/>
        <v>NaN</v>
      </c>
    </row>
    <row r="112" spans="1:29" ht="13">
      <c r="A112" s="53">
        <f>'2014'!A112</f>
        <v>41838</v>
      </c>
      <c r="B112" s="44" t="str">
        <f>'2014'!D112</f>
        <v>NaN</v>
      </c>
      <c r="C112" s="44" t="str">
        <f>'2014'!E112</f>
        <v>NaN</v>
      </c>
      <c r="D112" s="44" t="str">
        <f>'2014'!F112</f>
        <v>NaN</v>
      </c>
      <c r="E112" s="32" t="str">
        <f>'2014'!G112</f>
        <v>NaN</v>
      </c>
      <c r="F112" s="7" t="s">
        <v>47</v>
      </c>
      <c r="G112" s="1" t="s">
        <v>47</v>
      </c>
      <c r="H112" s="1" t="s">
        <v>47</v>
      </c>
      <c r="I112" s="1" t="s">
        <v>47</v>
      </c>
      <c r="J112" t="str">
        <f t="shared" ref="J112:K112" si="433">IFERROR(F112/H112,"NaN")</f>
        <v>NaN</v>
      </c>
      <c r="K112" t="str">
        <f t="shared" si="433"/>
        <v>NaN</v>
      </c>
      <c r="L112" s="25" t="s">
        <v>47</v>
      </c>
      <c r="M112" t="s">
        <v>47</v>
      </c>
      <c r="N112" t="s">
        <v>47</v>
      </c>
      <c r="O112" t="s">
        <v>47</v>
      </c>
      <c r="P112" t="str">
        <f t="shared" ref="P112:Q112" si="434">IFERROR(L112/N112,"NaN")</f>
        <v>NaN</v>
      </c>
      <c r="Q112" t="str">
        <f t="shared" si="434"/>
        <v>NaN</v>
      </c>
      <c r="R112" s="54" t="s">
        <v>47</v>
      </c>
      <c r="S112" s="55" t="s">
        <v>47</v>
      </c>
      <c r="T112" s="55" t="s">
        <v>47</v>
      </c>
      <c r="U112" s="55" t="s">
        <v>47</v>
      </c>
      <c r="V112" s="55" t="str">
        <f t="shared" ref="V112:W112" si="435">IFERROR(R112/T112,"NaN")</f>
        <v>NaN</v>
      </c>
      <c r="W112" s="55" t="str">
        <f t="shared" si="435"/>
        <v>NaN</v>
      </c>
      <c r="X112" s="54" t="s">
        <v>47</v>
      </c>
      <c r="Y112" s="55" t="s">
        <v>47</v>
      </c>
      <c r="Z112" s="55" t="s">
        <v>47</v>
      </c>
      <c r="AA112" s="55" t="s">
        <v>47</v>
      </c>
      <c r="AB112" s="55" t="str">
        <f t="shared" ref="AB112:AC112" si="436">IFERROR(X112/Z112,"NaN")</f>
        <v>NaN</v>
      </c>
      <c r="AC112" s="57" t="str">
        <f t="shared" si="436"/>
        <v>NaN</v>
      </c>
    </row>
    <row r="113" spans="1:29" ht="13">
      <c r="A113" s="53">
        <f>'2014'!A113</f>
        <v>41839</v>
      </c>
      <c r="B113" s="44" t="str">
        <f>'2014'!D113</f>
        <v>NaN</v>
      </c>
      <c r="C113" s="32">
        <f>'2014'!E113</f>
        <v>0.65416666666666667</v>
      </c>
      <c r="D113" s="44" t="str">
        <f>'2014'!F113</f>
        <v>NaN</v>
      </c>
      <c r="E113" s="44">
        <f>'2014'!G113</f>
        <v>0.9194444444444444</v>
      </c>
      <c r="F113" s="7" t="s">
        <v>47</v>
      </c>
      <c r="G113" s="1" t="s">
        <v>47</v>
      </c>
      <c r="H113" s="1" t="s">
        <v>47</v>
      </c>
      <c r="I113" s="1" t="s">
        <v>47</v>
      </c>
      <c r="J113" t="str">
        <f t="shared" ref="J113:K113" si="437">IFERROR(F113/H113,"NaN")</f>
        <v>NaN</v>
      </c>
      <c r="K113" t="str">
        <f t="shared" si="437"/>
        <v>NaN</v>
      </c>
      <c r="L113" s="7">
        <v>4.5</v>
      </c>
      <c r="M113" s="1">
        <v>2.8</v>
      </c>
      <c r="N113" s="1">
        <v>1</v>
      </c>
      <c r="O113" s="1">
        <v>1</v>
      </c>
      <c r="P113">
        <f t="shared" ref="P113:Q113" si="438">IFERROR(L113/N113,"NaN")</f>
        <v>4.5</v>
      </c>
      <c r="Q113">
        <f t="shared" si="438"/>
        <v>2.8</v>
      </c>
      <c r="R113" s="54" t="s">
        <v>47</v>
      </c>
      <c r="S113" s="55" t="s">
        <v>47</v>
      </c>
      <c r="T113" s="55" t="s">
        <v>47</v>
      </c>
      <c r="U113" s="55" t="s">
        <v>47</v>
      </c>
      <c r="V113" s="55" t="str">
        <f t="shared" ref="V113:W113" si="439">IFERROR(R113/T113,"NaN")</f>
        <v>NaN</v>
      </c>
      <c r="W113" s="55" t="str">
        <f t="shared" si="439"/>
        <v>NaN</v>
      </c>
      <c r="X113" s="54" t="s">
        <v>47</v>
      </c>
      <c r="Y113" s="55" t="s">
        <v>47</v>
      </c>
      <c r="Z113" s="55" t="s">
        <v>47</v>
      </c>
      <c r="AA113" s="55" t="s">
        <v>47</v>
      </c>
      <c r="AB113" s="55" t="str">
        <f t="shared" ref="AB113:AC113" si="440">IFERROR(X113/Z113,"NaN")</f>
        <v>NaN</v>
      </c>
      <c r="AC113" s="57" t="str">
        <f t="shared" si="440"/>
        <v>NaN</v>
      </c>
    </row>
    <row r="114" spans="1:29" ht="13">
      <c r="A114" s="53">
        <f>'2014'!A114</f>
        <v>41840</v>
      </c>
      <c r="B114" s="44" t="str">
        <f>'2014'!D114</f>
        <v>NaN</v>
      </c>
      <c r="C114" s="44">
        <f>'2014'!E114</f>
        <v>0.7368055555555556</v>
      </c>
      <c r="D114" t="str">
        <f>'2014'!F114</f>
        <v>NaN</v>
      </c>
      <c r="E114" s="32">
        <f>'2014'!G114</f>
        <v>0.90069444444444446</v>
      </c>
      <c r="F114" s="7" t="s">
        <v>47</v>
      </c>
      <c r="G114" s="1" t="s">
        <v>47</v>
      </c>
      <c r="H114" s="1" t="s">
        <v>47</v>
      </c>
      <c r="I114" s="1" t="s">
        <v>47</v>
      </c>
      <c r="J114" t="str">
        <f t="shared" ref="J114:K114" si="441">IFERROR(F114/H114,"NaN")</f>
        <v>NaN</v>
      </c>
      <c r="K114" t="str">
        <f t="shared" si="441"/>
        <v>NaN</v>
      </c>
      <c r="L114" s="7">
        <v>1.9</v>
      </c>
      <c r="M114" s="1">
        <v>2.1</v>
      </c>
      <c r="N114" s="1">
        <v>0.55000000000000004</v>
      </c>
      <c r="O114" s="1">
        <v>1</v>
      </c>
      <c r="P114">
        <f t="shared" ref="P114:Q114" si="442">IFERROR(L114/N114,"NaN")</f>
        <v>3.4545454545454541</v>
      </c>
      <c r="Q114">
        <f t="shared" si="442"/>
        <v>2.1</v>
      </c>
      <c r="R114" s="54" t="s">
        <v>47</v>
      </c>
      <c r="S114" s="55" t="s">
        <v>47</v>
      </c>
      <c r="T114" s="55" t="s">
        <v>47</v>
      </c>
      <c r="U114" s="55" t="s">
        <v>47</v>
      </c>
      <c r="V114" s="55" t="str">
        <f t="shared" ref="V114:W114" si="443">IFERROR(R114/T114,"NaN")</f>
        <v>NaN</v>
      </c>
      <c r="W114" s="55" t="str">
        <f t="shared" si="443"/>
        <v>NaN</v>
      </c>
      <c r="X114" s="54" t="s">
        <v>47</v>
      </c>
      <c r="Y114" s="55" t="s">
        <v>47</v>
      </c>
      <c r="Z114" s="55" t="s">
        <v>47</v>
      </c>
      <c r="AA114" s="55" t="s">
        <v>47</v>
      </c>
      <c r="AB114" s="55" t="str">
        <f t="shared" ref="AB114:AC114" si="444">IFERROR(X114/Z114,"NaN")</f>
        <v>NaN</v>
      </c>
      <c r="AC114" s="57" t="str">
        <f t="shared" si="444"/>
        <v>NaN</v>
      </c>
    </row>
    <row r="115" spans="1:29" ht="13">
      <c r="A115" s="53">
        <f>'2014'!A115</f>
        <v>41841</v>
      </c>
      <c r="B115" s="44" t="str">
        <f>'2014'!D115</f>
        <v>NaN</v>
      </c>
      <c r="C115" s="44">
        <f>'2014'!E115</f>
        <v>0.73402777777777772</v>
      </c>
      <c r="D115" t="str">
        <f>'2014'!F115</f>
        <v>NaN</v>
      </c>
      <c r="E115" s="32">
        <f>'2014'!G115</f>
        <v>0.93888888888888888</v>
      </c>
      <c r="F115" s="7" t="s">
        <v>47</v>
      </c>
      <c r="G115" s="1" t="s">
        <v>47</v>
      </c>
      <c r="H115" s="1" t="s">
        <v>47</v>
      </c>
      <c r="I115" s="1" t="s">
        <v>47</v>
      </c>
      <c r="J115" t="str">
        <f t="shared" ref="J115:K115" si="445">IFERROR(F115/H115,"NaN")</f>
        <v>NaN</v>
      </c>
      <c r="K115" t="str">
        <f t="shared" si="445"/>
        <v>NaN</v>
      </c>
      <c r="L115" s="7">
        <v>1.6</v>
      </c>
      <c r="M115" s="1">
        <v>2.4</v>
      </c>
      <c r="N115" s="1">
        <v>0.8</v>
      </c>
      <c r="O115" s="1">
        <v>1.3</v>
      </c>
      <c r="P115">
        <f t="shared" ref="P115:Q115" si="446">IFERROR(L115/N115,"NaN")</f>
        <v>2</v>
      </c>
      <c r="Q115">
        <f t="shared" si="446"/>
        <v>1.846153846153846</v>
      </c>
      <c r="R115" s="54" t="s">
        <v>47</v>
      </c>
      <c r="S115" s="55" t="s">
        <v>47</v>
      </c>
      <c r="T115" s="55" t="s">
        <v>47</v>
      </c>
      <c r="U115" s="55" t="s">
        <v>47</v>
      </c>
      <c r="V115" s="55" t="str">
        <f t="shared" ref="V115:W115" si="447">IFERROR(R115/T115,"NaN")</f>
        <v>NaN</v>
      </c>
      <c r="W115" s="55" t="str">
        <f t="shared" si="447"/>
        <v>NaN</v>
      </c>
      <c r="X115" s="54" t="s">
        <v>47</v>
      </c>
      <c r="Y115" s="55" t="s">
        <v>47</v>
      </c>
      <c r="Z115" s="55" t="s">
        <v>47</v>
      </c>
      <c r="AA115" s="55" t="s">
        <v>47</v>
      </c>
      <c r="AB115" s="55" t="str">
        <f t="shared" ref="AB115:AC115" si="448">IFERROR(X115/Z115,"NaN")</f>
        <v>NaN</v>
      </c>
      <c r="AC115" s="57" t="str">
        <f t="shared" si="448"/>
        <v>NaN</v>
      </c>
    </row>
    <row r="116" spans="1:29" ht="13">
      <c r="A116" s="53">
        <f>'2014'!A116</f>
        <v>41842</v>
      </c>
      <c r="B116" s="44" t="str">
        <f>'2014'!D116</f>
        <v>NaN</v>
      </c>
      <c r="C116" s="44">
        <f>'2014'!E116</f>
        <v>0.73750000000000004</v>
      </c>
      <c r="D116" s="44">
        <f>'2014'!F116</f>
        <v>0.98958333333333337</v>
      </c>
      <c r="E116" s="32" t="str">
        <f>'2014'!G116</f>
        <v>NaN</v>
      </c>
      <c r="F116" s="7">
        <v>2.2999999999999998</v>
      </c>
      <c r="G116" s="1">
        <v>3.1</v>
      </c>
      <c r="H116" s="1">
        <v>0.65</v>
      </c>
      <c r="I116" s="1">
        <v>1</v>
      </c>
      <c r="J116">
        <f t="shared" ref="J116:K116" si="449">IFERROR(F116/H116,"NaN")</f>
        <v>3.5384615384615379</v>
      </c>
      <c r="K116">
        <f t="shared" si="449"/>
        <v>3.1</v>
      </c>
      <c r="L116" s="25" t="s">
        <v>47</v>
      </c>
      <c r="M116" t="s">
        <v>47</v>
      </c>
      <c r="N116" t="s">
        <v>47</v>
      </c>
      <c r="O116" t="s">
        <v>47</v>
      </c>
      <c r="P116" t="str">
        <f t="shared" ref="P116:Q116" si="450">IFERROR(L116/N116,"NaN")</f>
        <v>NaN</v>
      </c>
      <c r="Q116" t="str">
        <f t="shared" si="450"/>
        <v>NaN</v>
      </c>
      <c r="R116" s="54" t="s">
        <v>47</v>
      </c>
      <c r="S116" s="55" t="s">
        <v>47</v>
      </c>
      <c r="T116" s="55" t="s">
        <v>47</v>
      </c>
      <c r="U116" s="55" t="s">
        <v>47</v>
      </c>
      <c r="V116" s="55" t="str">
        <f t="shared" ref="V116:W116" si="451">IFERROR(R116/T116,"NaN")</f>
        <v>NaN</v>
      </c>
      <c r="W116" s="55" t="str">
        <f t="shared" si="451"/>
        <v>NaN</v>
      </c>
      <c r="X116" s="54" t="s">
        <v>47</v>
      </c>
      <c r="Y116" s="55" t="s">
        <v>47</v>
      </c>
      <c r="Z116" s="55" t="s">
        <v>47</v>
      </c>
      <c r="AA116" s="55" t="s">
        <v>47</v>
      </c>
      <c r="AB116" s="55" t="str">
        <f t="shared" ref="AB116:AC116" si="452">IFERROR(X116/Z116,"NaN")</f>
        <v>NaN</v>
      </c>
      <c r="AC116" s="57" t="str">
        <f t="shared" si="452"/>
        <v>NaN</v>
      </c>
    </row>
    <row r="117" spans="1:29" ht="13">
      <c r="A117" s="53">
        <f>'2014'!A117</f>
        <v>41843</v>
      </c>
      <c r="B117" s="44" t="str">
        <f>'2014'!D117</f>
        <v>NaN</v>
      </c>
      <c r="C117" s="44">
        <f>'2014'!E117</f>
        <v>0.67291666666666672</v>
      </c>
      <c r="D117" s="44">
        <f>'2014'!F117</f>
        <v>0.92500000000000004</v>
      </c>
      <c r="E117" t="str">
        <f>'2014'!G117</f>
        <v>NaN</v>
      </c>
      <c r="F117" s="7">
        <v>2.6</v>
      </c>
      <c r="G117" s="1">
        <v>3.3</v>
      </c>
      <c r="H117" s="1">
        <v>0.4</v>
      </c>
      <c r="I117" s="1">
        <v>2.1</v>
      </c>
      <c r="J117">
        <f t="shared" ref="J117:K117" si="453">IFERROR(F117/H117,"NaN")</f>
        <v>6.5</v>
      </c>
      <c r="K117">
        <f t="shared" si="453"/>
        <v>1.5714285714285712</v>
      </c>
      <c r="L117" s="25" t="s">
        <v>47</v>
      </c>
      <c r="M117" t="s">
        <v>47</v>
      </c>
      <c r="N117" t="s">
        <v>47</v>
      </c>
      <c r="O117" t="s">
        <v>47</v>
      </c>
      <c r="P117" t="str">
        <f t="shared" ref="P117:Q117" si="454">IFERROR(L117/N117,"NaN")</f>
        <v>NaN</v>
      </c>
      <c r="Q117" t="str">
        <f t="shared" si="454"/>
        <v>NaN</v>
      </c>
      <c r="R117" s="54" t="s">
        <v>47</v>
      </c>
      <c r="S117" s="55" t="s">
        <v>47</v>
      </c>
      <c r="T117" s="55" t="s">
        <v>47</v>
      </c>
      <c r="U117" s="55" t="s">
        <v>47</v>
      </c>
      <c r="V117" s="55" t="str">
        <f t="shared" ref="V117:W117" si="455">IFERROR(R117/T117,"NaN")</f>
        <v>NaN</v>
      </c>
      <c r="W117" s="55" t="str">
        <f t="shared" si="455"/>
        <v>NaN</v>
      </c>
      <c r="X117" s="54" t="s">
        <v>47</v>
      </c>
      <c r="Y117" s="55" t="s">
        <v>47</v>
      </c>
      <c r="Z117" s="55" t="s">
        <v>47</v>
      </c>
      <c r="AA117" s="55" t="s">
        <v>47</v>
      </c>
      <c r="AB117" s="55" t="str">
        <f t="shared" ref="AB117:AC117" si="456">IFERROR(X117/Z117,"NaN")</f>
        <v>NaN</v>
      </c>
      <c r="AC117" s="57" t="str">
        <f t="shared" si="456"/>
        <v>NaN</v>
      </c>
    </row>
    <row r="118" spans="1:29" ht="13">
      <c r="A118" s="53">
        <f>'2014'!A118</f>
        <v>41844</v>
      </c>
      <c r="B118" t="str">
        <f>'2014'!D118</f>
        <v>NaN</v>
      </c>
      <c r="C118" s="44">
        <f>'2014'!E118</f>
        <v>0.72291666666666665</v>
      </c>
      <c r="D118" t="str">
        <f>'2014'!F118</f>
        <v>NaN</v>
      </c>
      <c r="E118" s="44">
        <f>'2014'!G118</f>
        <v>0.92569444444444449</v>
      </c>
      <c r="F118" s="7" t="s">
        <v>47</v>
      </c>
      <c r="G118" s="1" t="s">
        <v>47</v>
      </c>
      <c r="H118" s="1" t="s">
        <v>47</v>
      </c>
      <c r="I118" s="1" t="s">
        <v>47</v>
      </c>
      <c r="J118" t="str">
        <f t="shared" ref="J118:K118" si="457">IFERROR(F118/H118,"NaN")</f>
        <v>NaN</v>
      </c>
      <c r="K118" t="str">
        <f t="shared" si="457"/>
        <v>NaN</v>
      </c>
      <c r="L118" s="7">
        <v>2.2999999999999998</v>
      </c>
      <c r="M118" s="1">
        <v>2.6</v>
      </c>
      <c r="N118" s="1">
        <v>0.45</v>
      </c>
      <c r="O118" s="1">
        <v>0.85</v>
      </c>
      <c r="P118">
        <f t="shared" ref="P118:Q118" si="458">IFERROR(L118/N118,"NaN")</f>
        <v>5.1111111111111107</v>
      </c>
      <c r="Q118">
        <f t="shared" si="458"/>
        <v>3.0588235294117649</v>
      </c>
      <c r="R118" s="54" t="s">
        <v>47</v>
      </c>
      <c r="S118" s="55" t="s">
        <v>47</v>
      </c>
      <c r="T118" s="55" t="s">
        <v>47</v>
      </c>
      <c r="U118" s="55" t="s">
        <v>47</v>
      </c>
      <c r="V118" s="55" t="str">
        <f t="shared" ref="V118:W118" si="459">IFERROR(R118/T118,"NaN")</f>
        <v>NaN</v>
      </c>
      <c r="W118" s="55" t="str">
        <f t="shared" si="459"/>
        <v>NaN</v>
      </c>
      <c r="X118" s="54" t="s">
        <v>47</v>
      </c>
      <c r="Y118" s="55" t="s">
        <v>47</v>
      </c>
      <c r="Z118" s="55" t="s">
        <v>47</v>
      </c>
      <c r="AA118" s="55" t="s">
        <v>47</v>
      </c>
      <c r="AB118" s="55" t="str">
        <f t="shared" ref="AB118:AC118" si="460">IFERROR(X118/Z118,"NaN")</f>
        <v>NaN</v>
      </c>
      <c r="AC118" s="57" t="str">
        <f t="shared" si="460"/>
        <v>NaN</v>
      </c>
    </row>
    <row r="119" spans="1:29" ht="13">
      <c r="A119" s="53">
        <f>'2014'!A119</f>
        <v>41845</v>
      </c>
      <c r="B119" s="44" t="str">
        <f>'2014'!D119</f>
        <v>NaN</v>
      </c>
      <c r="C119" t="str">
        <f>'2014'!E119</f>
        <v>NaN</v>
      </c>
      <c r="D119" t="str">
        <f>'2014'!F119</f>
        <v>NaN</v>
      </c>
      <c r="E119" t="str">
        <f>'2014'!G119</f>
        <v>NaN</v>
      </c>
      <c r="F119" s="7" t="s">
        <v>47</v>
      </c>
      <c r="G119" s="1" t="s">
        <v>47</v>
      </c>
      <c r="H119" s="1" t="s">
        <v>47</v>
      </c>
      <c r="I119" s="1" t="s">
        <v>47</v>
      </c>
      <c r="J119" t="str">
        <f t="shared" ref="J119:K119" si="461">IFERROR(F119/H119,"NaN")</f>
        <v>NaN</v>
      </c>
      <c r="K119" t="str">
        <f t="shared" si="461"/>
        <v>NaN</v>
      </c>
      <c r="L119" s="25" t="s">
        <v>47</v>
      </c>
      <c r="M119" t="s">
        <v>47</v>
      </c>
      <c r="N119" t="s">
        <v>47</v>
      </c>
      <c r="O119" t="s">
        <v>47</v>
      </c>
      <c r="P119" t="str">
        <f t="shared" ref="P119:Q119" si="462">IFERROR(L119/N119,"NaN")</f>
        <v>NaN</v>
      </c>
      <c r="Q119" t="str">
        <f t="shared" si="462"/>
        <v>NaN</v>
      </c>
      <c r="R119" s="54" t="s">
        <v>47</v>
      </c>
      <c r="S119" s="55" t="s">
        <v>47</v>
      </c>
      <c r="T119" s="55" t="s">
        <v>47</v>
      </c>
      <c r="U119" s="55" t="s">
        <v>47</v>
      </c>
      <c r="V119" s="55" t="str">
        <f t="shared" ref="V119:W119" si="463">IFERROR(R119/T119,"NaN")</f>
        <v>NaN</v>
      </c>
      <c r="W119" s="55" t="str">
        <f t="shared" si="463"/>
        <v>NaN</v>
      </c>
      <c r="X119" s="54" t="s">
        <v>47</v>
      </c>
      <c r="Y119" s="55" t="s">
        <v>47</v>
      </c>
      <c r="Z119" s="55" t="s">
        <v>47</v>
      </c>
      <c r="AA119" s="55" t="s">
        <v>47</v>
      </c>
      <c r="AB119" s="55" t="str">
        <f t="shared" ref="AB119:AC119" si="464">IFERROR(X119/Z119,"NaN")</f>
        <v>NaN</v>
      </c>
      <c r="AC119" s="57" t="str">
        <f t="shared" si="464"/>
        <v>NaN</v>
      </c>
    </row>
    <row r="120" spans="1:29" ht="13">
      <c r="A120" s="53">
        <f>'2014'!A120</f>
        <v>41846</v>
      </c>
      <c r="B120" s="44" t="str">
        <f>'2014'!D120</f>
        <v>NaN</v>
      </c>
      <c r="C120" t="str">
        <f>'2014'!E120</f>
        <v>NaN</v>
      </c>
      <c r="D120" s="44" t="str">
        <f>'2014'!F120</f>
        <v>NaN</v>
      </c>
      <c r="E120" t="str">
        <f>'2014'!G120</f>
        <v>NaN</v>
      </c>
      <c r="F120" s="7" t="s">
        <v>47</v>
      </c>
      <c r="G120" s="1" t="s">
        <v>47</v>
      </c>
      <c r="H120" s="1" t="s">
        <v>47</v>
      </c>
      <c r="I120" s="1" t="s">
        <v>47</v>
      </c>
      <c r="J120" t="str">
        <f t="shared" ref="J120:K120" si="465">IFERROR(F120/H120,"NaN")</f>
        <v>NaN</v>
      </c>
      <c r="K120" t="str">
        <f t="shared" si="465"/>
        <v>NaN</v>
      </c>
      <c r="L120" s="25" t="s">
        <v>47</v>
      </c>
      <c r="M120" t="s">
        <v>47</v>
      </c>
      <c r="N120" t="s">
        <v>47</v>
      </c>
      <c r="O120" t="s">
        <v>47</v>
      </c>
      <c r="P120" t="str">
        <f t="shared" ref="P120:Q120" si="466">IFERROR(L120/N120,"NaN")</f>
        <v>NaN</v>
      </c>
      <c r="Q120" t="str">
        <f t="shared" si="466"/>
        <v>NaN</v>
      </c>
      <c r="R120" s="54" t="s">
        <v>47</v>
      </c>
      <c r="S120" s="55" t="s">
        <v>47</v>
      </c>
      <c r="T120" s="55" t="s">
        <v>47</v>
      </c>
      <c r="U120" s="55" t="s">
        <v>47</v>
      </c>
      <c r="V120" s="55" t="str">
        <f t="shared" ref="V120:W120" si="467">IFERROR(R120/T120,"NaN")</f>
        <v>NaN</v>
      </c>
      <c r="W120" s="55" t="str">
        <f t="shared" si="467"/>
        <v>NaN</v>
      </c>
      <c r="X120" s="54" t="s">
        <v>47</v>
      </c>
      <c r="Y120" s="55" t="s">
        <v>47</v>
      </c>
      <c r="Z120" s="55" t="s">
        <v>47</v>
      </c>
      <c r="AA120" s="55" t="s">
        <v>47</v>
      </c>
      <c r="AB120" s="55" t="str">
        <f t="shared" ref="AB120:AC120" si="468">IFERROR(X120/Z120,"NaN")</f>
        <v>NaN</v>
      </c>
      <c r="AC120" s="57" t="str">
        <f t="shared" si="468"/>
        <v>NaN</v>
      </c>
    </row>
    <row r="121" spans="1:29" ht="13">
      <c r="A121" s="53">
        <f>'2014'!A121</f>
        <v>41847</v>
      </c>
      <c r="B121" s="44" t="str">
        <f>'2014'!D121</f>
        <v>NaN</v>
      </c>
      <c r="C121" s="44" t="str">
        <f>'2014'!E121</f>
        <v>NaN</v>
      </c>
      <c r="D121" s="44" t="str">
        <f>'2014'!F121</f>
        <v>NaN</v>
      </c>
      <c r="E121" t="str">
        <f>'2014'!G121</f>
        <v>NaN</v>
      </c>
      <c r="F121" s="7" t="s">
        <v>47</v>
      </c>
      <c r="G121" s="1" t="s">
        <v>47</v>
      </c>
      <c r="H121" s="1" t="s">
        <v>47</v>
      </c>
      <c r="I121" s="1" t="s">
        <v>47</v>
      </c>
      <c r="J121" t="str">
        <f t="shared" ref="J121:K121" si="469">IFERROR(F121/H121,"NaN")</f>
        <v>NaN</v>
      </c>
      <c r="K121" t="str">
        <f t="shared" si="469"/>
        <v>NaN</v>
      </c>
      <c r="L121" s="25" t="s">
        <v>47</v>
      </c>
      <c r="M121" t="s">
        <v>47</v>
      </c>
      <c r="N121" t="s">
        <v>47</v>
      </c>
      <c r="O121" t="s">
        <v>47</v>
      </c>
      <c r="P121" t="str">
        <f t="shared" ref="P121:Q121" si="470">IFERROR(L121/N121,"NaN")</f>
        <v>NaN</v>
      </c>
      <c r="Q121" t="str">
        <f t="shared" si="470"/>
        <v>NaN</v>
      </c>
      <c r="R121" s="54" t="s">
        <v>47</v>
      </c>
      <c r="S121" s="55" t="s">
        <v>47</v>
      </c>
      <c r="T121" s="55" t="s">
        <v>47</v>
      </c>
      <c r="U121" s="55" t="s">
        <v>47</v>
      </c>
      <c r="V121" s="55" t="str">
        <f t="shared" ref="V121:W121" si="471">IFERROR(R121/T121,"NaN")</f>
        <v>NaN</v>
      </c>
      <c r="W121" s="55" t="str">
        <f t="shared" si="471"/>
        <v>NaN</v>
      </c>
      <c r="X121" s="54" t="s">
        <v>47</v>
      </c>
      <c r="Y121" s="55" t="s">
        <v>47</v>
      </c>
      <c r="Z121" s="55" t="s">
        <v>47</v>
      </c>
      <c r="AA121" s="55" t="s">
        <v>47</v>
      </c>
      <c r="AB121" s="55" t="str">
        <f t="shared" ref="AB121:AC121" si="472">IFERROR(X121/Z121,"NaN")</f>
        <v>NaN</v>
      </c>
      <c r="AC121" s="57" t="str">
        <f t="shared" si="472"/>
        <v>NaN</v>
      </c>
    </row>
    <row r="122" spans="1:29" ht="13">
      <c r="A122" s="53">
        <f>'2014'!A122</f>
        <v>41848</v>
      </c>
      <c r="B122" s="44" t="str">
        <f>'2014'!D122</f>
        <v>NaN</v>
      </c>
      <c r="C122" s="44">
        <f>'2014'!E122</f>
        <v>0.73888888888888893</v>
      </c>
      <c r="D122" s="44">
        <f>'2014'!F122</f>
        <v>0.98888888888888893</v>
      </c>
      <c r="E122" s="32" t="str">
        <f>'2014'!G122</f>
        <v>NaN</v>
      </c>
      <c r="F122" s="7">
        <v>2.2999999999999998</v>
      </c>
      <c r="G122" s="1">
        <v>2.6</v>
      </c>
      <c r="H122" s="1">
        <v>0.6</v>
      </c>
      <c r="I122" s="1">
        <v>1</v>
      </c>
      <c r="J122">
        <f t="shared" ref="J122:K122" si="473">IFERROR(F122/H122,"NaN")</f>
        <v>3.833333333333333</v>
      </c>
      <c r="K122">
        <f t="shared" si="473"/>
        <v>2.6</v>
      </c>
      <c r="L122" s="25" t="s">
        <v>47</v>
      </c>
      <c r="M122" t="s">
        <v>47</v>
      </c>
      <c r="N122" t="s">
        <v>47</v>
      </c>
      <c r="O122" t="s">
        <v>47</v>
      </c>
      <c r="P122" t="str">
        <f t="shared" ref="P122:Q122" si="474">IFERROR(L122/N122,"NaN")</f>
        <v>NaN</v>
      </c>
      <c r="Q122" t="str">
        <f t="shared" si="474"/>
        <v>NaN</v>
      </c>
      <c r="R122" s="54" t="s">
        <v>47</v>
      </c>
      <c r="S122" s="55" t="s">
        <v>47</v>
      </c>
      <c r="T122" s="55" t="s">
        <v>47</v>
      </c>
      <c r="U122" s="55" t="s">
        <v>47</v>
      </c>
      <c r="V122" s="55" t="str">
        <f t="shared" ref="V122:W122" si="475">IFERROR(R122/T122,"NaN")</f>
        <v>NaN</v>
      </c>
      <c r="W122" s="55" t="str">
        <f t="shared" si="475"/>
        <v>NaN</v>
      </c>
      <c r="X122" s="54" t="s">
        <v>47</v>
      </c>
      <c r="Y122" s="55" t="s">
        <v>47</v>
      </c>
      <c r="Z122" s="55" t="s">
        <v>47</v>
      </c>
      <c r="AA122" s="55" t="s">
        <v>47</v>
      </c>
      <c r="AB122" s="55" t="str">
        <f t="shared" ref="AB122:AC122" si="476">IFERROR(X122/Z122,"NaN")</f>
        <v>NaN</v>
      </c>
      <c r="AC122" s="57" t="str">
        <f t="shared" si="476"/>
        <v>NaN</v>
      </c>
    </row>
    <row r="123" spans="1:29" ht="13">
      <c r="A123" s="53">
        <f>'2014'!A123</f>
        <v>41849</v>
      </c>
      <c r="B123" s="44" t="str">
        <f>'2014'!D123</f>
        <v>NaN</v>
      </c>
      <c r="C123" s="44">
        <f>'2014'!E123</f>
        <v>0.72430555555555554</v>
      </c>
      <c r="D123" s="44">
        <f>'2014'!F123</f>
        <v>0.86319444444444449</v>
      </c>
      <c r="E123" t="str">
        <f>'2014'!G123</f>
        <v>NaN</v>
      </c>
      <c r="F123" s="7">
        <v>2.1</v>
      </c>
      <c r="G123" s="1">
        <v>2.4</v>
      </c>
      <c r="H123" s="1">
        <v>0.9</v>
      </c>
      <c r="I123" s="1">
        <v>1.45</v>
      </c>
      <c r="J123">
        <f t="shared" ref="J123:K123" si="477">IFERROR(F123/H123,"NaN")</f>
        <v>2.3333333333333335</v>
      </c>
      <c r="K123">
        <f t="shared" si="477"/>
        <v>1.6551724137931034</v>
      </c>
      <c r="L123" s="25" t="s">
        <v>47</v>
      </c>
      <c r="M123" t="s">
        <v>47</v>
      </c>
      <c r="N123" t="s">
        <v>47</v>
      </c>
      <c r="O123" t="s">
        <v>47</v>
      </c>
      <c r="P123" t="str">
        <f t="shared" ref="P123:Q123" si="478">IFERROR(L123/N123,"NaN")</f>
        <v>NaN</v>
      </c>
      <c r="Q123" t="str">
        <f t="shared" si="478"/>
        <v>NaN</v>
      </c>
      <c r="R123" s="54" t="s">
        <v>47</v>
      </c>
      <c r="S123" s="55" t="s">
        <v>47</v>
      </c>
      <c r="T123" s="55" t="s">
        <v>47</v>
      </c>
      <c r="U123" s="55" t="s">
        <v>47</v>
      </c>
      <c r="V123" s="55" t="str">
        <f t="shared" ref="V123:W123" si="479">IFERROR(R123/T123,"NaN")</f>
        <v>NaN</v>
      </c>
      <c r="W123" s="55" t="str">
        <f t="shared" si="479"/>
        <v>NaN</v>
      </c>
      <c r="X123" s="54" t="s">
        <v>47</v>
      </c>
      <c r="Y123" s="55" t="s">
        <v>47</v>
      </c>
      <c r="Z123" s="55" t="s">
        <v>47</v>
      </c>
      <c r="AA123" s="55" t="s">
        <v>47</v>
      </c>
      <c r="AB123" s="55" t="str">
        <f t="shared" ref="AB123:AC123" si="480">IFERROR(X123/Z123,"NaN")</f>
        <v>NaN</v>
      </c>
      <c r="AC123" s="57" t="str">
        <f t="shared" si="480"/>
        <v>NaN</v>
      </c>
    </row>
    <row r="124" spans="1:29" ht="13">
      <c r="A124" s="53">
        <f>'2014'!A124</f>
        <v>41850</v>
      </c>
      <c r="B124" s="44" t="str">
        <f>'2014'!D124</f>
        <v>NaN</v>
      </c>
      <c r="C124" s="44" t="str">
        <f>'2014'!E124</f>
        <v>NaN</v>
      </c>
      <c r="D124" s="44" t="str">
        <f>'2014'!F124</f>
        <v>NaN</v>
      </c>
      <c r="E124" t="str">
        <f>'2014'!G124</f>
        <v>NaN</v>
      </c>
      <c r="F124" s="7" t="s">
        <v>47</v>
      </c>
      <c r="G124" s="1" t="s">
        <v>47</v>
      </c>
      <c r="H124" s="1" t="s">
        <v>47</v>
      </c>
      <c r="I124" s="1" t="s">
        <v>47</v>
      </c>
      <c r="J124" t="str">
        <f t="shared" ref="J124:K124" si="481">IFERROR(F124/H124,"NaN")</f>
        <v>NaN</v>
      </c>
      <c r="K124" t="str">
        <f t="shared" si="481"/>
        <v>NaN</v>
      </c>
      <c r="L124" s="25" t="s">
        <v>47</v>
      </c>
      <c r="M124" t="s">
        <v>47</v>
      </c>
      <c r="N124" t="s">
        <v>47</v>
      </c>
      <c r="O124" t="s">
        <v>47</v>
      </c>
      <c r="P124" t="str">
        <f t="shared" ref="P124:Q124" si="482">IFERROR(L124/N124,"NaN")</f>
        <v>NaN</v>
      </c>
      <c r="Q124" t="str">
        <f t="shared" si="482"/>
        <v>NaN</v>
      </c>
      <c r="R124" s="54" t="s">
        <v>47</v>
      </c>
      <c r="S124" s="55" t="s">
        <v>47</v>
      </c>
      <c r="T124" s="55" t="s">
        <v>47</v>
      </c>
      <c r="U124" s="55" t="s">
        <v>47</v>
      </c>
      <c r="V124" s="55" t="str">
        <f t="shared" ref="V124:W124" si="483">IFERROR(R124/T124,"NaN")</f>
        <v>NaN</v>
      </c>
      <c r="W124" s="55" t="str">
        <f t="shared" si="483"/>
        <v>NaN</v>
      </c>
      <c r="X124" s="54" t="s">
        <v>47</v>
      </c>
      <c r="Y124" s="55" t="s">
        <v>47</v>
      </c>
      <c r="Z124" s="55" t="s">
        <v>47</v>
      </c>
      <c r="AA124" s="55" t="s">
        <v>47</v>
      </c>
      <c r="AB124" s="55" t="str">
        <f t="shared" ref="AB124:AC124" si="484">IFERROR(X124/Z124,"NaN")</f>
        <v>NaN</v>
      </c>
      <c r="AC124" s="57" t="str">
        <f t="shared" si="484"/>
        <v>NaN</v>
      </c>
    </row>
    <row r="125" spans="1:29" ht="13">
      <c r="A125" s="53">
        <f>'2014'!A125</f>
        <v>41851</v>
      </c>
      <c r="B125" s="44" t="str">
        <f>'2014'!D125</f>
        <v>NaN</v>
      </c>
      <c r="C125" s="44" t="str">
        <f>'2014'!E125</f>
        <v>NaN</v>
      </c>
      <c r="D125" s="44" t="str">
        <f>'2014'!F125</f>
        <v>NaN</v>
      </c>
      <c r="E125" t="str">
        <f>'2014'!G125</f>
        <v>NaN</v>
      </c>
      <c r="F125" s="7" t="s">
        <v>47</v>
      </c>
      <c r="G125" s="1" t="s">
        <v>47</v>
      </c>
      <c r="H125" s="1" t="s">
        <v>47</v>
      </c>
      <c r="I125" s="1" t="s">
        <v>47</v>
      </c>
      <c r="J125" t="str">
        <f t="shared" ref="J125:K125" si="485">IFERROR(F125/H125,"NaN")</f>
        <v>NaN</v>
      </c>
      <c r="K125" t="str">
        <f t="shared" si="485"/>
        <v>NaN</v>
      </c>
      <c r="L125" s="25" t="s">
        <v>47</v>
      </c>
      <c r="M125" t="s">
        <v>47</v>
      </c>
      <c r="N125" t="s">
        <v>47</v>
      </c>
      <c r="O125" t="s">
        <v>47</v>
      </c>
      <c r="P125" t="str">
        <f t="shared" ref="P125:Q125" si="486">IFERROR(L125/N125,"NaN")</f>
        <v>NaN</v>
      </c>
      <c r="Q125" t="str">
        <f t="shared" si="486"/>
        <v>NaN</v>
      </c>
      <c r="R125" s="54" t="s">
        <v>47</v>
      </c>
      <c r="S125" s="55" t="s">
        <v>47</v>
      </c>
      <c r="T125" s="55" t="s">
        <v>47</v>
      </c>
      <c r="U125" s="55" t="s">
        <v>47</v>
      </c>
      <c r="V125" s="55" t="str">
        <f t="shared" ref="V125:W125" si="487">IFERROR(R125/T125,"NaN")</f>
        <v>NaN</v>
      </c>
      <c r="W125" s="55" t="str">
        <f t="shared" si="487"/>
        <v>NaN</v>
      </c>
      <c r="X125" s="54" t="s">
        <v>47</v>
      </c>
      <c r="Y125" s="55" t="s">
        <v>47</v>
      </c>
      <c r="Z125" s="55" t="s">
        <v>47</v>
      </c>
      <c r="AA125" s="55" t="s">
        <v>47</v>
      </c>
      <c r="AB125" s="55" t="str">
        <f t="shared" ref="AB125:AC125" si="488">IFERROR(X125/Z125,"NaN")</f>
        <v>NaN</v>
      </c>
      <c r="AC125" s="57" t="str">
        <f t="shared" si="488"/>
        <v>NaN</v>
      </c>
    </row>
    <row r="126" spans="1:29" ht="13">
      <c r="A126" s="53">
        <f>'2014'!A126</f>
        <v>41852</v>
      </c>
      <c r="B126" s="44">
        <f>'2014'!D126</f>
        <v>0.74652777777777779</v>
      </c>
      <c r="C126" t="str">
        <f>'2014'!E126</f>
        <v>NaN</v>
      </c>
      <c r="D126" s="44">
        <f>'2014'!F126</f>
        <v>0.99027777777777781</v>
      </c>
      <c r="E126" t="str">
        <f>'2014'!G126</f>
        <v>NaN</v>
      </c>
      <c r="F126" s="7" t="s">
        <v>47</v>
      </c>
      <c r="G126" s="1" t="s">
        <v>47</v>
      </c>
      <c r="H126" s="1" t="s">
        <v>47</v>
      </c>
      <c r="I126" s="1" t="s">
        <v>47</v>
      </c>
      <c r="J126" t="str">
        <f t="shared" ref="J126:K126" si="489">IFERROR(F126/H126,"NaN")</f>
        <v>NaN</v>
      </c>
      <c r="K126" t="str">
        <f t="shared" si="489"/>
        <v>NaN</v>
      </c>
      <c r="L126" s="7" t="s">
        <v>47</v>
      </c>
      <c r="M126" s="1" t="s">
        <v>47</v>
      </c>
      <c r="N126" t="s">
        <v>47</v>
      </c>
      <c r="O126" t="s">
        <v>47</v>
      </c>
      <c r="P126" t="str">
        <f t="shared" ref="P126:Q126" si="490">IFERROR(L126/N126,"NaN")</f>
        <v>NaN</v>
      </c>
      <c r="Q126" t="str">
        <f t="shared" si="490"/>
        <v>NaN</v>
      </c>
      <c r="R126" s="58">
        <v>2.6</v>
      </c>
      <c r="S126" s="59">
        <v>2.8</v>
      </c>
      <c r="T126" s="59">
        <v>1</v>
      </c>
      <c r="U126" s="59">
        <v>1.1000000000000001</v>
      </c>
      <c r="V126" s="55">
        <f t="shared" ref="V126:W126" si="491">IFERROR(R126/T126,"NaN")</f>
        <v>2.6</v>
      </c>
      <c r="W126" s="55">
        <f t="shared" si="491"/>
        <v>2.545454545454545</v>
      </c>
      <c r="X126" s="54" t="s">
        <v>47</v>
      </c>
      <c r="Y126" s="55" t="s">
        <v>47</v>
      </c>
      <c r="Z126" s="55" t="s">
        <v>47</v>
      </c>
      <c r="AA126" s="55" t="s">
        <v>47</v>
      </c>
      <c r="AB126" s="55" t="str">
        <f t="shared" ref="AB126:AC126" si="492">IFERROR(X126/Z126,"NaN")</f>
        <v>NaN</v>
      </c>
      <c r="AC126" s="57" t="str">
        <f t="shared" si="492"/>
        <v>NaN</v>
      </c>
    </row>
    <row r="127" spans="1:29" ht="13">
      <c r="A127" s="53">
        <f>'2014'!A127</f>
        <v>41853</v>
      </c>
      <c r="B127" s="44" t="str">
        <f>'2014'!D127</f>
        <v>NaN</v>
      </c>
      <c r="C127" s="44">
        <f>'2014'!E127</f>
        <v>0.77916666666666667</v>
      </c>
      <c r="D127" s="44">
        <f>'2014'!F127</f>
        <v>0.97291666666666665</v>
      </c>
      <c r="E127" t="str">
        <f>'2014'!G127</f>
        <v>NaN</v>
      </c>
      <c r="F127" s="7">
        <v>2.2999999999999998</v>
      </c>
      <c r="G127" s="1">
        <v>3.3</v>
      </c>
      <c r="H127" s="1">
        <v>0.8</v>
      </c>
      <c r="I127" s="1">
        <v>1.4</v>
      </c>
      <c r="J127">
        <f t="shared" ref="J127:K127" si="493">IFERROR(F127/H127,"NaN")</f>
        <v>2.8749999999999996</v>
      </c>
      <c r="K127">
        <f t="shared" si="493"/>
        <v>2.3571428571428572</v>
      </c>
      <c r="L127" s="25" t="s">
        <v>47</v>
      </c>
      <c r="M127" t="s">
        <v>47</v>
      </c>
      <c r="N127" t="s">
        <v>47</v>
      </c>
      <c r="O127" t="s">
        <v>47</v>
      </c>
      <c r="P127" t="str">
        <f t="shared" ref="P127:Q127" si="494">IFERROR(L127/N127,"NaN")</f>
        <v>NaN</v>
      </c>
      <c r="Q127" t="str">
        <f t="shared" si="494"/>
        <v>NaN</v>
      </c>
      <c r="R127" s="54" t="s">
        <v>47</v>
      </c>
      <c r="S127" s="55" t="s">
        <v>47</v>
      </c>
      <c r="T127" s="55" t="s">
        <v>47</v>
      </c>
      <c r="U127" s="55" t="s">
        <v>47</v>
      </c>
      <c r="V127" s="55" t="str">
        <f t="shared" ref="V127:W127" si="495">IFERROR(R127/T127,"NaN")</f>
        <v>NaN</v>
      </c>
      <c r="W127" s="55" t="str">
        <f t="shared" si="495"/>
        <v>NaN</v>
      </c>
      <c r="X127" s="54" t="s">
        <v>47</v>
      </c>
      <c r="Y127" s="55" t="s">
        <v>47</v>
      </c>
      <c r="Z127" s="55" t="s">
        <v>47</v>
      </c>
      <c r="AA127" s="55" t="s">
        <v>47</v>
      </c>
      <c r="AB127" s="55" t="str">
        <f t="shared" ref="AB127:AC127" si="496">IFERROR(X127/Z127,"NaN")</f>
        <v>NaN</v>
      </c>
      <c r="AC127" s="57" t="str">
        <f t="shared" si="496"/>
        <v>NaN</v>
      </c>
    </row>
    <row r="128" spans="1:29" ht="13">
      <c r="A128" s="53">
        <f>'2014'!A128</f>
        <v>41854</v>
      </c>
      <c r="B128" s="44" t="str">
        <f>'2014'!D128</f>
        <v>NaN</v>
      </c>
      <c r="C128" s="44">
        <f>'2014'!E128</f>
        <v>0.72361111111111109</v>
      </c>
      <c r="D128" s="44">
        <f>'2014'!F128</f>
        <v>0.98055555555555551</v>
      </c>
      <c r="E128" t="str">
        <f>'2014'!G128</f>
        <v>NaN</v>
      </c>
      <c r="F128" s="7">
        <v>2.1</v>
      </c>
      <c r="G128" s="1">
        <v>4.8</v>
      </c>
      <c r="H128" s="1">
        <v>1.1000000000000001</v>
      </c>
      <c r="I128" s="1">
        <v>1.2</v>
      </c>
      <c r="J128">
        <f t="shared" ref="J128:K128" si="497">IFERROR(F128/H128,"NaN")</f>
        <v>1.9090909090909089</v>
      </c>
      <c r="K128">
        <f t="shared" si="497"/>
        <v>4</v>
      </c>
      <c r="L128" s="25" t="s">
        <v>47</v>
      </c>
      <c r="M128" t="s">
        <v>47</v>
      </c>
      <c r="N128" t="s">
        <v>47</v>
      </c>
      <c r="O128" t="s">
        <v>47</v>
      </c>
      <c r="P128" t="str">
        <f t="shared" ref="P128:Q128" si="498">IFERROR(L128/N128,"NaN")</f>
        <v>NaN</v>
      </c>
      <c r="Q128" t="str">
        <f t="shared" si="498"/>
        <v>NaN</v>
      </c>
      <c r="R128" s="54" t="s">
        <v>47</v>
      </c>
      <c r="S128" s="55" t="s">
        <v>47</v>
      </c>
      <c r="T128" s="55" t="s">
        <v>47</v>
      </c>
      <c r="U128" s="55" t="s">
        <v>47</v>
      </c>
      <c r="V128" s="55" t="str">
        <f t="shared" ref="V128:W128" si="499">IFERROR(R128/T128,"NaN")</f>
        <v>NaN</v>
      </c>
      <c r="W128" s="55" t="str">
        <f t="shared" si="499"/>
        <v>NaN</v>
      </c>
      <c r="X128" s="54" t="s">
        <v>47</v>
      </c>
      <c r="Y128" s="55" t="s">
        <v>47</v>
      </c>
      <c r="Z128" s="55" t="s">
        <v>47</v>
      </c>
      <c r="AA128" s="55" t="s">
        <v>47</v>
      </c>
      <c r="AB128" s="55" t="str">
        <f t="shared" ref="AB128:AC128" si="500">IFERROR(X128/Z128,"NaN")</f>
        <v>NaN</v>
      </c>
      <c r="AC128" s="57" t="str">
        <f t="shared" si="500"/>
        <v>NaN</v>
      </c>
    </row>
    <row r="129" spans="1:29" ht="13">
      <c r="A129" s="53">
        <f>'2014'!A129</f>
        <v>41855</v>
      </c>
      <c r="B129" s="44">
        <f>'2014'!D129</f>
        <v>0.74027777777777781</v>
      </c>
      <c r="C129" t="str">
        <f>'2014'!E129</f>
        <v>NaN</v>
      </c>
      <c r="D129" s="44">
        <f>'2014'!F129</f>
        <v>0.97013888888888888</v>
      </c>
      <c r="E129" s="32" t="str">
        <f>'2014'!G129</f>
        <v>NaN</v>
      </c>
      <c r="F129" s="7" t="s">
        <v>47</v>
      </c>
      <c r="G129" s="1" t="s">
        <v>47</v>
      </c>
      <c r="H129" s="1" t="s">
        <v>47</v>
      </c>
      <c r="I129" s="1" t="s">
        <v>47</v>
      </c>
      <c r="J129" t="str">
        <f t="shared" ref="J129:K129" si="501">IFERROR(F129/H129,"NaN")</f>
        <v>NaN</v>
      </c>
      <c r="K129" t="str">
        <f t="shared" si="501"/>
        <v>NaN</v>
      </c>
      <c r="L129" s="25" t="s">
        <v>47</v>
      </c>
      <c r="M129" t="s">
        <v>47</v>
      </c>
      <c r="N129" t="s">
        <v>47</v>
      </c>
      <c r="O129" t="s">
        <v>47</v>
      </c>
      <c r="P129" t="str">
        <f t="shared" ref="P129:Q129" si="502">IFERROR(L129/N129,"NaN")</f>
        <v>NaN</v>
      </c>
      <c r="Q129" t="str">
        <f t="shared" si="502"/>
        <v>NaN</v>
      </c>
      <c r="R129" s="58">
        <v>3.3</v>
      </c>
      <c r="S129" s="59">
        <v>2.9</v>
      </c>
      <c r="T129" s="59">
        <v>1.1000000000000001</v>
      </c>
      <c r="U129" s="59">
        <v>1.4</v>
      </c>
      <c r="V129" s="55">
        <f t="shared" ref="V129:W129" si="503">IFERROR(R129/T129,"NaN")</f>
        <v>2.9999999999999996</v>
      </c>
      <c r="W129" s="55">
        <f t="shared" si="503"/>
        <v>2.0714285714285716</v>
      </c>
      <c r="X129" s="54" t="s">
        <v>47</v>
      </c>
      <c r="Y129" s="55" t="s">
        <v>47</v>
      </c>
      <c r="Z129" s="55" t="s">
        <v>47</v>
      </c>
      <c r="AA129" s="55" t="s">
        <v>47</v>
      </c>
      <c r="AB129" s="55" t="str">
        <f t="shared" ref="AB129:AC129" si="504">IFERROR(X129/Z129,"NaN")</f>
        <v>NaN</v>
      </c>
      <c r="AC129" s="57" t="str">
        <f t="shared" si="504"/>
        <v>NaN</v>
      </c>
    </row>
    <row r="130" spans="1:29" ht="13">
      <c r="A130" s="53">
        <f>'2014'!A130</f>
        <v>41856</v>
      </c>
      <c r="B130" s="44" t="str">
        <f>'2014'!D130</f>
        <v>NaN</v>
      </c>
      <c r="C130" t="str">
        <f>'2014'!E130</f>
        <v>NaN</v>
      </c>
      <c r="D130" s="44" t="str">
        <f>'2014'!F130</f>
        <v>NaN</v>
      </c>
      <c r="E130" t="str">
        <f>'2014'!G130</f>
        <v>NaN</v>
      </c>
      <c r="F130" s="7" t="s">
        <v>47</v>
      </c>
      <c r="G130" s="1" t="s">
        <v>47</v>
      </c>
      <c r="H130" s="1" t="s">
        <v>47</v>
      </c>
      <c r="I130" s="1" t="s">
        <v>47</v>
      </c>
      <c r="J130" t="str">
        <f t="shared" ref="J130:K130" si="505">IFERROR(F130/H130,"NaN")</f>
        <v>NaN</v>
      </c>
      <c r="K130" t="str">
        <f t="shared" si="505"/>
        <v>NaN</v>
      </c>
      <c r="L130" s="25" t="s">
        <v>47</v>
      </c>
      <c r="M130" t="s">
        <v>47</v>
      </c>
      <c r="N130" t="s">
        <v>47</v>
      </c>
      <c r="O130" t="s">
        <v>47</v>
      </c>
      <c r="P130" t="str">
        <f t="shared" ref="P130:Q130" si="506">IFERROR(L130/N130,"NaN")</f>
        <v>NaN</v>
      </c>
      <c r="Q130" t="str">
        <f t="shared" si="506"/>
        <v>NaN</v>
      </c>
      <c r="R130" s="54" t="s">
        <v>47</v>
      </c>
      <c r="S130" s="55" t="s">
        <v>47</v>
      </c>
      <c r="T130" s="55" t="s">
        <v>47</v>
      </c>
      <c r="U130" s="55" t="s">
        <v>47</v>
      </c>
      <c r="V130" s="55" t="str">
        <f t="shared" ref="V130:W130" si="507">IFERROR(R130/T130,"NaN")</f>
        <v>NaN</v>
      </c>
      <c r="W130" s="55" t="str">
        <f t="shared" si="507"/>
        <v>NaN</v>
      </c>
      <c r="X130" s="54" t="s">
        <v>47</v>
      </c>
      <c r="Y130" s="55" t="s">
        <v>47</v>
      </c>
      <c r="Z130" s="55" t="s">
        <v>47</v>
      </c>
      <c r="AA130" s="55" t="s">
        <v>47</v>
      </c>
      <c r="AB130" s="55" t="str">
        <f t="shared" ref="AB130:AC130" si="508">IFERROR(X130/Z130,"NaN")</f>
        <v>NaN</v>
      </c>
      <c r="AC130" s="57" t="str">
        <f t="shared" si="508"/>
        <v>NaN</v>
      </c>
    </row>
    <row r="131" spans="1:29" ht="13">
      <c r="A131" s="53">
        <f>'2014'!A131</f>
        <v>41857</v>
      </c>
      <c r="B131" s="44" t="str">
        <f>'2014'!D131</f>
        <v>NaN</v>
      </c>
      <c r="C131" s="44" t="str">
        <f>'2014'!E131</f>
        <v>NaN</v>
      </c>
      <c r="D131" s="44" t="str">
        <f>'2014'!F131</f>
        <v>NaN</v>
      </c>
      <c r="E131" t="str">
        <f>'2014'!G131</f>
        <v>NaN</v>
      </c>
      <c r="F131" s="7" t="s">
        <v>47</v>
      </c>
      <c r="G131" s="1" t="s">
        <v>47</v>
      </c>
      <c r="H131" s="1" t="s">
        <v>47</v>
      </c>
      <c r="I131" s="1" t="s">
        <v>47</v>
      </c>
      <c r="J131" t="str">
        <f t="shared" ref="J131:K131" si="509">IFERROR(F131/H131,"NaN")</f>
        <v>NaN</v>
      </c>
      <c r="K131" t="str">
        <f t="shared" si="509"/>
        <v>NaN</v>
      </c>
      <c r="L131" s="25" t="s">
        <v>47</v>
      </c>
      <c r="M131" t="s">
        <v>47</v>
      </c>
      <c r="N131" t="s">
        <v>47</v>
      </c>
      <c r="O131" t="s">
        <v>47</v>
      </c>
      <c r="P131" t="str">
        <f t="shared" ref="P131:Q131" si="510">IFERROR(L131/N131,"NaN")</f>
        <v>NaN</v>
      </c>
      <c r="Q131" t="str">
        <f t="shared" si="510"/>
        <v>NaN</v>
      </c>
      <c r="R131" s="54" t="s">
        <v>47</v>
      </c>
      <c r="S131" s="55" t="s">
        <v>47</v>
      </c>
      <c r="T131" s="55" t="s">
        <v>47</v>
      </c>
      <c r="U131" s="55" t="s">
        <v>47</v>
      </c>
      <c r="V131" s="55" t="str">
        <f t="shared" ref="V131:W131" si="511">IFERROR(R131/T131,"NaN")</f>
        <v>NaN</v>
      </c>
      <c r="W131" s="55" t="str">
        <f t="shared" si="511"/>
        <v>NaN</v>
      </c>
      <c r="X131" s="54" t="s">
        <v>47</v>
      </c>
      <c r="Y131" s="55" t="s">
        <v>47</v>
      </c>
      <c r="Z131" s="55" t="s">
        <v>47</v>
      </c>
      <c r="AA131" s="55" t="s">
        <v>47</v>
      </c>
      <c r="AB131" s="55" t="str">
        <f t="shared" ref="AB131:AC131" si="512">IFERROR(X131/Z131,"NaN")</f>
        <v>NaN</v>
      </c>
      <c r="AC131" s="57" t="str">
        <f t="shared" si="512"/>
        <v>NaN</v>
      </c>
    </row>
    <row r="132" spans="1:29" ht="13">
      <c r="A132" s="53">
        <f>'2014'!A132</f>
        <v>41858</v>
      </c>
      <c r="B132" s="44" t="str">
        <f>'2014'!D132</f>
        <v>NaN</v>
      </c>
      <c r="C132" t="str">
        <f>'2014'!E132</f>
        <v>NaN</v>
      </c>
      <c r="D132" s="44" t="str">
        <f>'2014'!F132</f>
        <v>NaN</v>
      </c>
      <c r="E132" s="32" t="str">
        <f>'2014'!G132</f>
        <v>NaN</v>
      </c>
      <c r="F132" s="7" t="s">
        <v>47</v>
      </c>
      <c r="G132" s="1" t="s">
        <v>47</v>
      </c>
      <c r="H132" s="1" t="s">
        <v>47</v>
      </c>
      <c r="I132" s="1" t="s">
        <v>47</v>
      </c>
      <c r="J132" t="str">
        <f t="shared" ref="J132:K132" si="513">IFERROR(F132/H132,"NaN")</f>
        <v>NaN</v>
      </c>
      <c r="K132" t="str">
        <f t="shared" si="513"/>
        <v>NaN</v>
      </c>
      <c r="L132" s="25" t="s">
        <v>47</v>
      </c>
      <c r="M132" t="s">
        <v>47</v>
      </c>
      <c r="N132" t="s">
        <v>47</v>
      </c>
      <c r="O132" t="s">
        <v>47</v>
      </c>
      <c r="P132" t="str">
        <f t="shared" ref="P132:Q132" si="514">IFERROR(L132/N132,"NaN")</f>
        <v>NaN</v>
      </c>
      <c r="Q132" t="str">
        <f t="shared" si="514"/>
        <v>NaN</v>
      </c>
      <c r="R132" s="54" t="s">
        <v>47</v>
      </c>
      <c r="S132" s="55" t="s">
        <v>47</v>
      </c>
      <c r="T132" s="55" t="s">
        <v>47</v>
      </c>
      <c r="U132" s="55" t="s">
        <v>47</v>
      </c>
      <c r="V132" s="55" t="str">
        <f t="shared" ref="V132:W132" si="515">IFERROR(R132/T132,"NaN")</f>
        <v>NaN</v>
      </c>
      <c r="W132" s="55" t="str">
        <f t="shared" si="515"/>
        <v>NaN</v>
      </c>
      <c r="X132" s="54" t="s">
        <v>47</v>
      </c>
      <c r="Y132" s="55" t="s">
        <v>47</v>
      </c>
      <c r="Z132" s="55" t="s">
        <v>47</v>
      </c>
      <c r="AA132" s="55" t="s">
        <v>47</v>
      </c>
      <c r="AB132" s="55" t="str">
        <f t="shared" ref="AB132:AC132" si="516">IFERROR(X132/Z132,"NaN")</f>
        <v>NaN</v>
      </c>
      <c r="AC132" s="57" t="str">
        <f t="shared" si="516"/>
        <v>NaN</v>
      </c>
    </row>
    <row r="133" spans="1:29" ht="13">
      <c r="A133" s="53">
        <f>'2014'!A133</f>
        <v>41859</v>
      </c>
      <c r="B133" s="44" t="str">
        <f>'2014'!D133</f>
        <v>NaN</v>
      </c>
      <c r="C133" s="44" t="str">
        <f>'2014'!E133</f>
        <v>NaN</v>
      </c>
      <c r="D133" s="44" t="str">
        <f>'2014'!F133</f>
        <v>NaN</v>
      </c>
      <c r="E133" t="str">
        <f>'2014'!G133</f>
        <v>NaN</v>
      </c>
      <c r="F133" s="7" t="s">
        <v>47</v>
      </c>
      <c r="G133" s="1" t="s">
        <v>47</v>
      </c>
      <c r="H133" s="1" t="s">
        <v>47</v>
      </c>
      <c r="I133" s="1" t="s">
        <v>47</v>
      </c>
      <c r="J133" t="str">
        <f t="shared" ref="J133:K133" si="517">IFERROR(F133/H133,"NaN")</f>
        <v>NaN</v>
      </c>
      <c r="K133" t="str">
        <f t="shared" si="517"/>
        <v>NaN</v>
      </c>
      <c r="L133" s="25" t="s">
        <v>47</v>
      </c>
      <c r="M133" t="s">
        <v>47</v>
      </c>
      <c r="N133" t="s">
        <v>47</v>
      </c>
      <c r="O133" t="s">
        <v>47</v>
      </c>
      <c r="P133" t="str">
        <f t="shared" ref="P133:Q133" si="518">IFERROR(L133/N133,"NaN")</f>
        <v>NaN</v>
      </c>
      <c r="Q133" t="str">
        <f t="shared" si="518"/>
        <v>NaN</v>
      </c>
      <c r="R133" s="54" t="s">
        <v>47</v>
      </c>
      <c r="S133" s="55" t="s">
        <v>47</v>
      </c>
      <c r="T133" s="55" t="s">
        <v>47</v>
      </c>
      <c r="U133" s="55" t="s">
        <v>47</v>
      </c>
      <c r="V133" s="55" t="str">
        <f t="shared" ref="V133:W133" si="519">IFERROR(R133/T133,"NaN")</f>
        <v>NaN</v>
      </c>
      <c r="W133" s="55" t="str">
        <f t="shared" si="519"/>
        <v>NaN</v>
      </c>
      <c r="X133" s="54" t="s">
        <v>47</v>
      </c>
      <c r="Y133" s="55" t="s">
        <v>47</v>
      </c>
      <c r="Z133" s="55" t="s">
        <v>47</v>
      </c>
      <c r="AA133" s="55" t="s">
        <v>47</v>
      </c>
      <c r="AB133" s="55" t="str">
        <f t="shared" ref="AB133:AC133" si="520">IFERROR(X133/Z133,"NaN")</f>
        <v>NaN</v>
      </c>
      <c r="AC133" s="57" t="str">
        <f t="shared" si="520"/>
        <v>NaN</v>
      </c>
    </row>
    <row r="134" spans="1:29" ht="13">
      <c r="A134" s="53">
        <f>'2014'!A134</f>
        <v>41860</v>
      </c>
      <c r="B134" s="44" t="str">
        <f>'2014'!D134</f>
        <v>NaN</v>
      </c>
      <c r="C134" s="44" t="str">
        <f>'2014'!E134</f>
        <v>NaN</v>
      </c>
      <c r="D134" s="44" t="str">
        <f>'2014'!F134</f>
        <v>NaN</v>
      </c>
      <c r="E134" t="str">
        <f>'2014'!G134</f>
        <v>NaN</v>
      </c>
      <c r="F134" s="7" t="s">
        <v>47</v>
      </c>
      <c r="G134" s="1" t="s">
        <v>47</v>
      </c>
      <c r="H134" s="1" t="s">
        <v>47</v>
      </c>
      <c r="I134" s="1" t="s">
        <v>47</v>
      </c>
      <c r="J134" t="str">
        <f t="shared" ref="J134:K134" si="521">IFERROR(F134/H134,"NaN")</f>
        <v>NaN</v>
      </c>
      <c r="K134" t="str">
        <f t="shared" si="521"/>
        <v>NaN</v>
      </c>
      <c r="L134" s="25" t="s">
        <v>47</v>
      </c>
      <c r="M134" t="s">
        <v>47</v>
      </c>
      <c r="N134" t="s">
        <v>47</v>
      </c>
      <c r="O134" t="s">
        <v>47</v>
      </c>
      <c r="P134" t="str">
        <f t="shared" ref="P134:Q134" si="522">IFERROR(L134/N134,"NaN")</f>
        <v>NaN</v>
      </c>
      <c r="Q134" t="str">
        <f t="shared" si="522"/>
        <v>NaN</v>
      </c>
      <c r="R134" s="54" t="s">
        <v>47</v>
      </c>
      <c r="S134" s="55" t="s">
        <v>47</v>
      </c>
      <c r="T134" s="55" t="s">
        <v>47</v>
      </c>
      <c r="U134" s="55" t="s">
        <v>47</v>
      </c>
      <c r="V134" s="55" t="str">
        <f t="shared" ref="V134:W134" si="523">IFERROR(R134/T134,"NaN")</f>
        <v>NaN</v>
      </c>
      <c r="W134" s="55" t="str">
        <f t="shared" si="523"/>
        <v>NaN</v>
      </c>
      <c r="X134" s="54" t="s">
        <v>47</v>
      </c>
      <c r="Y134" s="55" t="s">
        <v>47</v>
      </c>
      <c r="Z134" s="55" t="s">
        <v>47</v>
      </c>
      <c r="AA134" s="55" t="s">
        <v>47</v>
      </c>
      <c r="AB134" s="55" t="str">
        <f t="shared" ref="AB134:AC134" si="524">IFERROR(X134/Z134,"NaN")</f>
        <v>NaN</v>
      </c>
      <c r="AC134" s="57" t="str">
        <f t="shared" si="524"/>
        <v>NaN</v>
      </c>
    </row>
    <row r="135" spans="1:29" ht="13">
      <c r="A135" s="53">
        <f>'2014'!A135</f>
        <v>41861</v>
      </c>
      <c r="B135" s="44" t="str">
        <f>'2014'!D135</f>
        <v>NaN</v>
      </c>
      <c r="C135" s="44">
        <f>'2014'!E135</f>
        <v>0.86250000000000004</v>
      </c>
      <c r="D135" s="44">
        <f>'2014'!F135</f>
        <v>1.0027777777777778</v>
      </c>
      <c r="E135" t="str">
        <f>'2014'!G135</f>
        <v>NaN</v>
      </c>
      <c r="F135" s="7">
        <v>4.0999999999999996</v>
      </c>
      <c r="G135" s="1">
        <v>6.1</v>
      </c>
      <c r="H135" s="1">
        <v>0.9</v>
      </c>
      <c r="I135" s="1">
        <v>1.1000000000000001</v>
      </c>
      <c r="J135">
        <f t="shared" ref="J135:K135" si="525">IFERROR(F135/H135,"NaN")</f>
        <v>4.5555555555555554</v>
      </c>
      <c r="K135">
        <f t="shared" si="525"/>
        <v>5.545454545454545</v>
      </c>
      <c r="L135" s="25" t="s">
        <v>47</v>
      </c>
      <c r="M135" t="s">
        <v>47</v>
      </c>
      <c r="N135" t="s">
        <v>47</v>
      </c>
      <c r="O135" t="s">
        <v>47</v>
      </c>
      <c r="P135" t="str">
        <f t="shared" ref="P135:Q135" si="526">IFERROR(L135/N135,"NaN")</f>
        <v>NaN</v>
      </c>
      <c r="Q135" t="str">
        <f t="shared" si="526"/>
        <v>NaN</v>
      </c>
      <c r="R135" s="54" t="s">
        <v>47</v>
      </c>
      <c r="S135" s="55" t="s">
        <v>47</v>
      </c>
      <c r="T135" s="55" t="s">
        <v>47</v>
      </c>
      <c r="U135" s="55" t="s">
        <v>47</v>
      </c>
      <c r="V135" s="55" t="str">
        <f t="shared" ref="V135:W135" si="527">IFERROR(R135/T135,"NaN")</f>
        <v>NaN</v>
      </c>
      <c r="W135" s="55" t="str">
        <f t="shared" si="527"/>
        <v>NaN</v>
      </c>
      <c r="X135" s="54" t="s">
        <v>47</v>
      </c>
      <c r="Y135" s="55" t="s">
        <v>47</v>
      </c>
      <c r="Z135" s="55" t="s">
        <v>47</v>
      </c>
      <c r="AA135" s="55" t="s">
        <v>47</v>
      </c>
      <c r="AB135" s="55" t="str">
        <f t="shared" ref="AB135:AC135" si="528">IFERROR(X135/Z135,"NaN")</f>
        <v>NaN</v>
      </c>
      <c r="AC135" s="57" t="str">
        <f t="shared" si="528"/>
        <v>NaN</v>
      </c>
    </row>
    <row r="136" spans="1:29" ht="13">
      <c r="A136" s="53">
        <f>'2014'!A136</f>
        <v>41862</v>
      </c>
      <c r="B136" s="44">
        <f>'2014'!D136</f>
        <v>0.76944444444444449</v>
      </c>
      <c r="C136" t="str">
        <f>'2014'!E136</f>
        <v>NaN</v>
      </c>
      <c r="D136" s="44">
        <f>'2014'!F136</f>
        <v>1.0277777777777777</v>
      </c>
      <c r="E136" s="32" t="str">
        <f>'2014'!G136</f>
        <v>NaN</v>
      </c>
      <c r="F136" s="7" t="s">
        <v>47</v>
      </c>
      <c r="G136" s="1" t="s">
        <v>47</v>
      </c>
      <c r="H136" s="1" t="s">
        <v>47</v>
      </c>
      <c r="I136" s="1" t="s">
        <v>47</v>
      </c>
      <c r="J136" t="str">
        <f t="shared" ref="J136:K136" si="529">IFERROR(F136/H136,"NaN")</f>
        <v>NaN</v>
      </c>
      <c r="K136" t="str">
        <f t="shared" si="529"/>
        <v>NaN</v>
      </c>
      <c r="L136" s="25" t="s">
        <v>47</v>
      </c>
      <c r="M136" t="s">
        <v>47</v>
      </c>
      <c r="N136" t="s">
        <v>47</v>
      </c>
      <c r="O136" t="s">
        <v>47</v>
      </c>
      <c r="P136" t="str">
        <f t="shared" ref="P136:Q136" si="530">IFERROR(L136/N136,"NaN")</f>
        <v>NaN</v>
      </c>
      <c r="Q136" t="str">
        <f t="shared" si="530"/>
        <v>NaN</v>
      </c>
      <c r="R136" s="58">
        <v>2.1</v>
      </c>
      <c r="S136" s="59">
        <v>9.1</v>
      </c>
      <c r="T136" s="59">
        <v>1.75</v>
      </c>
      <c r="U136" s="59">
        <v>2.1</v>
      </c>
      <c r="V136" s="55">
        <f t="shared" ref="V136:W136" si="531">IFERROR(R136/T136,"NaN")</f>
        <v>1.2</v>
      </c>
      <c r="W136" s="55">
        <f t="shared" si="531"/>
        <v>4.333333333333333</v>
      </c>
      <c r="X136" s="54" t="s">
        <v>47</v>
      </c>
      <c r="Y136" s="55" t="s">
        <v>47</v>
      </c>
      <c r="Z136" s="55" t="s">
        <v>47</v>
      </c>
      <c r="AA136" s="55" t="s">
        <v>47</v>
      </c>
      <c r="AB136" s="55" t="str">
        <f t="shared" ref="AB136:AC136" si="532">IFERROR(X136/Z136,"NaN")</f>
        <v>NaN</v>
      </c>
      <c r="AC136" s="57" t="str">
        <f t="shared" si="532"/>
        <v>NaN</v>
      </c>
    </row>
    <row r="137" spans="1:29" ht="13">
      <c r="A137" s="53">
        <f>'2014'!A137</f>
        <v>41863</v>
      </c>
      <c r="B137" s="32">
        <f>'2014'!D137</f>
        <v>0.78472222222222221</v>
      </c>
      <c r="C137" t="str">
        <f>'2014'!E137</f>
        <v>NaN</v>
      </c>
      <c r="D137" s="44">
        <f>'2014'!F137</f>
        <v>0.99027777777777781</v>
      </c>
      <c r="E137" t="str">
        <f>'2014'!G137</f>
        <v>NaN</v>
      </c>
      <c r="F137" s="7" t="s">
        <v>47</v>
      </c>
      <c r="G137" s="1" t="s">
        <v>47</v>
      </c>
      <c r="H137" s="1" t="s">
        <v>47</v>
      </c>
      <c r="I137" s="1" t="s">
        <v>47</v>
      </c>
      <c r="J137" t="str">
        <f t="shared" ref="J137:K137" si="533">IFERROR(F137/H137,"NaN")</f>
        <v>NaN</v>
      </c>
      <c r="K137" t="str">
        <f t="shared" si="533"/>
        <v>NaN</v>
      </c>
      <c r="L137" s="25" t="s">
        <v>47</v>
      </c>
      <c r="M137" t="s">
        <v>47</v>
      </c>
      <c r="N137" t="s">
        <v>47</v>
      </c>
      <c r="O137" t="s">
        <v>47</v>
      </c>
      <c r="P137" t="str">
        <f t="shared" ref="P137:Q137" si="534">IFERROR(L137/N137,"NaN")</f>
        <v>NaN</v>
      </c>
      <c r="Q137" t="str">
        <f t="shared" si="534"/>
        <v>NaN</v>
      </c>
      <c r="R137" s="58">
        <v>2.9</v>
      </c>
      <c r="S137" s="59">
        <v>4.4000000000000004</v>
      </c>
      <c r="T137" s="59">
        <v>1</v>
      </c>
      <c r="U137" s="59">
        <v>1</v>
      </c>
      <c r="V137" s="55">
        <f t="shared" ref="V137:W137" si="535">IFERROR(R137/T137,"NaN")</f>
        <v>2.9</v>
      </c>
      <c r="W137" s="55">
        <f t="shared" si="535"/>
        <v>4.4000000000000004</v>
      </c>
      <c r="X137" s="54" t="s">
        <v>47</v>
      </c>
      <c r="Y137" s="55" t="s">
        <v>47</v>
      </c>
      <c r="Z137" s="55" t="s">
        <v>47</v>
      </c>
      <c r="AA137" s="55" t="s">
        <v>47</v>
      </c>
      <c r="AB137" s="55" t="str">
        <f t="shared" ref="AB137:AC137" si="536">IFERROR(X137/Z137,"NaN")</f>
        <v>NaN</v>
      </c>
      <c r="AC137" s="57" t="str">
        <f t="shared" si="536"/>
        <v>NaN</v>
      </c>
    </row>
    <row r="138" spans="1:29" ht="13">
      <c r="A138" s="53">
        <f>'2014'!A138</f>
        <v>41864</v>
      </c>
      <c r="B138" t="str">
        <f>'2014'!D138</f>
        <v>NaN</v>
      </c>
      <c r="C138" s="44">
        <f>'2014'!E138</f>
        <v>0.71180555555555558</v>
      </c>
      <c r="D138" s="44" t="str">
        <f>'2014'!F138</f>
        <v>NaN</v>
      </c>
      <c r="E138" s="32">
        <f>'2014'!G138</f>
        <v>0.86041666666666672</v>
      </c>
      <c r="F138" s="7" t="s">
        <v>47</v>
      </c>
      <c r="G138" s="1" t="s">
        <v>47</v>
      </c>
      <c r="H138" s="1" t="s">
        <v>47</v>
      </c>
      <c r="I138" s="1" t="s">
        <v>47</v>
      </c>
      <c r="J138" t="str">
        <f t="shared" ref="J138:K138" si="537">IFERROR(F138/H138,"NaN")</f>
        <v>NaN</v>
      </c>
      <c r="K138" t="str">
        <f t="shared" si="537"/>
        <v>NaN</v>
      </c>
      <c r="L138" s="7">
        <v>3.1</v>
      </c>
      <c r="M138" s="1">
        <v>3.2</v>
      </c>
      <c r="N138" s="1">
        <v>0.7</v>
      </c>
      <c r="O138" s="1">
        <v>0.8</v>
      </c>
      <c r="P138">
        <f t="shared" ref="P138:Q138" si="538">IFERROR(L138/N138,"NaN")</f>
        <v>4.4285714285714288</v>
      </c>
      <c r="Q138">
        <f t="shared" si="538"/>
        <v>4</v>
      </c>
      <c r="R138" s="54" t="s">
        <v>47</v>
      </c>
      <c r="S138" s="55" t="s">
        <v>47</v>
      </c>
      <c r="T138" s="55" t="s">
        <v>47</v>
      </c>
      <c r="U138" s="55" t="s">
        <v>47</v>
      </c>
      <c r="V138" s="55" t="str">
        <f t="shared" ref="V138:W138" si="539">IFERROR(R138/T138,"NaN")</f>
        <v>NaN</v>
      </c>
      <c r="W138" s="55" t="str">
        <f t="shared" si="539"/>
        <v>NaN</v>
      </c>
      <c r="X138" s="54" t="s">
        <v>47</v>
      </c>
      <c r="Y138" s="55" t="s">
        <v>47</v>
      </c>
      <c r="Z138" s="55" t="s">
        <v>47</v>
      </c>
      <c r="AA138" s="55" t="s">
        <v>47</v>
      </c>
      <c r="AB138" s="55" t="str">
        <f t="shared" ref="AB138:AC138" si="540">IFERROR(X138/Z138,"NaN")</f>
        <v>NaN</v>
      </c>
      <c r="AC138" s="57" t="str">
        <f t="shared" si="540"/>
        <v>NaN</v>
      </c>
    </row>
    <row r="139" spans="1:29" ht="13">
      <c r="A139" s="53">
        <f>'2014'!A139</f>
        <v>41865</v>
      </c>
      <c r="B139" s="44">
        <f>'2014'!D139</f>
        <v>0.73541666666666672</v>
      </c>
      <c r="C139" t="str">
        <f>'2014'!E139</f>
        <v>NaN</v>
      </c>
      <c r="D139" s="44">
        <f>'2014'!F139</f>
        <v>0.93194444444444446</v>
      </c>
      <c r="E139" t="str">
        <f>'2014'!G139</f>
        <v>NaN</v>
      </c>
      <c r="F139" s="7" t="s">
        <v>47</v>
      </c>
      <c r="G139" s="1" t="s">
        <v>47</v>
      </c>
      <c r="H139" s="1" t="s">
        <v>47</v>
      </c>
      <c r="I139" s="1" t="s">
        <v>47</v>
      </c>
      <c r="J139" t="str">
        <f t="shared" ref="J139:K139" si="541">IFERROR(F139/H139,"NaN")</f>
        <v>NaN</v>
      </c>
      <c r="K139" t="str">
        <f t="shared" si="541"/>
        <v>NaN</v>
      </c>
      <c r="L139" s="25" t="s">
        <v>47</v>
      </c>
      <c r="M139" t="s">
        <v>47</v>
      </c>
      <c r="N139" t="s">
        <v>47</v>
      </c>
      <c r="O139" t="s">
        <v>47</v>
      </c>
      <c r="P139" t="str">
        <f t="shared" ref="P139:Q139" si="542">IFERROR(L139/N139,"NaN")</f>
        <v>NaN</v>
      </c>
      <c r="Q139" t="str">
        <f t="shared" si="542"/>
        <v>NaN</v>
      </c>
      <c r="R139" s="58">
        <v>2.2999999999999998</v>
      </c>
      <c r="S139" s="59">
        <v>2.8</v>
      </c>
      <c r="T139" s="59">
        <v>0.8</v>
      </c>
      <c r="U139" s="59">
        <v>1.1000000000000001</v>
      </c>
      <c r="V139" s="55">
        <f t="shared" ref="V139:W139" si="543">IFERROR(R139/T139,"NaN")</f>
        <v>2.8749999999999996</v>
      </c>
      <c r="W139" s="55">
        <f t="shared" si="543"/>
        <v>2.545454545454545</v>
      </c>
      <c r="X139" s="54" t="s">
        <v>47</v>
      </c>
      <c r="Y139" s="55" t="s">
        <v>47</v>
      </c>
      <c r="Z139" s="55" t="s">
        <v>47</v>
      </c>
      <c r="AA139" s="55" t="s">
        <v>47</v>
      </c>
      <c r="AB139" s="55" t="str">
        <f t="shared" ref="AB139:AC139" si="544">IFERROR(X139/Z139,"NaN")</f>
        <v>NaN</v>
      </c>
      <c r="AC139" s="57" t="str">
        <f t="shared" si="544"/>
        <v>NaN</v>
      </c>
    </row>
    <row r="140" spans="1:29" ht="13">
      <c r="A140" s="53">
        <f>'2014'!A140</f>
        <v>41866</v>
      </c>
      <c r="B140" s="44">
        <f>'2014'!D140</f>
        <v>0.86875000000000002</v>
      </c>
      <c r="C140" t="str">
        <f>'2014'!E140</f>
        <v>NaN</v>
      </c>
      <c r="D140" s="44">
        <f>'2014'!F140</f>
        <v>1.0027777777777778</v>
      </c>
      <c r="E140" t="str">
        <f>'2014'!G140</f>
        <v>NaN</v>
      </c>
      <c r="F140" s="7" t="s">
        <v>47</v>
      </c>
      <c r="G140" s="1" t="s">
        <v>47</v>
      </c>
      <c r="H140" s="1" t="s">
        <v>47</v>
      </c>
      <c r="I140" s="1" t="s">
        <v>47</v>
      </c>
      <c r="J140" t="str">
        <f t="shared" ref="J140:K140" si="545">IFERROR(F140/H140,"NaN")</f>
        <v>NaN</v>
      </c>
      <c r="K140" t="str">
        <f t="shared" si="545"/>
        <v>NaN</v>
      </c>
      <c r="L140" s="25" t="s">
        <v>47</v>
      </c>
      <c r="M140" t="s">
        <v>47</v>
      </c>
      <c r="N140" t="s">
        <v>47</v>
      </c>
      <c r="O140" t="s">
        <v>47</v>
      </c>
      <c r="P140" t="str">
        <f t="shared" ref="P140:Q140" si="546">IFERROR(L140/N140,"NaN")</f>
        <v>NaN</v>
      </c>
      <c r="Q140" t="str">
        <f t="shared" si="546"/>
        <v>NaN</v>
      </c>
      <c r="R140" s="58">
        <v>2.8</v>
      </c>
      <c r="S140" s="59">
        <v>3.3</v>
      </c>
      <c r="T140" s="59">
        <v>1.1000000000000001</v>
      </c>
      <c r="U140" s="59">
        <v>1.45</v>
      </c>
      <c r="V140" s="55">
        <f t="shared" ref="V140:W140" si="547">IFERROR(R140/T140,"NaN")</f>
        <v>2.545454545454545</v>
      </c>
      <c r="W140" s="55">
        <f t="shared" si="547"/>
        <v>2.2758620689655173</v>
      </c>
      <c r="X140" s="54" t="s">
        <v>47</v>
      </c>
      <c r="Y140" s="55" t="s">
        <v>47</v>
      </c>
      <c r="Z140" s="55" t="s">
        <v>47</v>
      </c>
      <c r="AA140" s="55" t="s">
        <v>47</v>
      </c>
      <c r="AB140" s="55" t="str">
        <f t="shared" ref="AB140:AC140" si="548">IFERROR(X140/Z140,"NaN")</f>
        <v>NaN</v>
      </c>
      <c r="AC140" s="57" t="str">
        <f t="shared" si="548"/>
        <v>NaN</v>
      </c>
    </row>
    <row r="141" spans="1:29" ht="13">
      <c r="A141" s="53">
        <f>'2014'!A141</f>
        <v>41867</v>
      </c>
      <c r="B141" t="str">
        <f>'2014'!D141</f>
        <v>NaN</v>
      </c>
      <c r="C141" s="44" t="str">
        <f>'2014'!E141</f>
        <v>NaN</v>
      </c>
      <c r="D141" t="str">
        <f>'2014'!F141</f>
        <v>NaN</v>
      </c>
      <c r="E141" t="str">
        <f>'2014'!G141</f>
        <v>NaN</v>
      </c>
      <c r="F141" s="7" t="s">
        <v>47</v>
      </c>
      <c r="G141" s="1" t="s">
        <v>47</v>
      </c>
      <c r="H141" s="1" t="s">
        <v>47</v>
      </c>
      <c r="I141" s="1" t="s">
        <v>47</v>
      </c>
      <c r="J141" t="str">
        <f t="shared" ref="J141:K141" si="549">IFERROR(F141/H141,"NaN")</f>
        <v>NaN</v>
      </c>
      <c r="K141" t="str">
        <f t="shared" si="549"/>
        <v>NaN</v>
      </c>
      <c r="L141" s="25" t="s">
        <v>47</v>
      </c>
      <c r="M141" t="s">
        <v>47</v>
      </c>
      <c r="N141" t="s">
        <v>47</v>
      </c>
      <c r="O141" t="s">
        <v>47</v>
      </c>
      <c r="P141" t="str">
        <f t="shared" ref="P141:Q141" si="550">IFERROR(L141/N141,"NaN")</f>
        <v>NaN</v>
      </c>
      <c r="Q141" t="str">
        <f t="shared" si="550"/>
        <v>NaN</v>
      </c>
      <c r="R141" s="54" t="s">
        <v>47</v>
      </c>
      <c r="S141" s="55" t="s">
        <v>47</v>
      </c>
      <c r="T141" s="55" t="s">
        <v>47</v>
      </c>
      <c r="U141" s="55" t="s">
        <v>47</v>
      </c>
      <c r="V141" s="55" t="str">
        <f t="shared" ref="V141:W141" si="551">IFERROR(R141/T141,"NaN")</f>
        <v>NaN</v>
      </c>
      <c r="W141" s="55" t="str">
        <f t="shared" si="551"/>
        <v>NaN</v>
      </c>
      <c r="X141" s="54" t="s">
        <v>47</v>
      </c>
      <c r="Y141" s="55" t="s">
        <v>47</v>
      </c>
      <c r="Z141" s="55" t="s">
        <v>47</v>
      </c>
      <c r="AA141" s="55" t="s">
        <v>47</v>
      </c>
      <c r="AB141" s="55" t="str">
        <f t="shared" ref="AB141:AC141" si="552">IFERROR(X141/Z141,"NaN")</f>
        <v>NaN</v>
      </c>
      <c r="AC141" s="57" t="str">
        <f t="shared" si="552"/>
        <v>NaN</v>
      </c>
    </row>
    <row r="142" spans="1:29" ht="13">
      <c r="A142" s="53">
        <f>'2014'!A142</f>
        <v>41868</v>
      </c>
      <c r="B142" t="str">
        <f>'2014'!D142</f>
        <v>NaN</v>
      </c>
      <c r="C142" s="32">
        <f>'2014'!E142</f>
        <v>0.71805555555555556</v>
      </c>
      <c r="D142" s="32">
        <f>'2014'!F142</f>
        <v>0.96180555555555558</v>
      </c>
      <c r="E142" t="str">
        <f>'2014'!G142</f>
        <v>NaN</v>
      </c>
      <c r="F142" s="7">
        <v>2.2000000000000002</v>
      </c>
      <c r="G142" s="1">
        <v>4.4000000000000004</v>
      </c>
      <c r="H142" s="1">
        <v>0.8</v>
      </c>
      <c r="I142" s="1">
        <v>1.5</v>
      </c>
      <c r="J142">
        <f t="shared" ref="J142:K142" si="553">IFERROR(F142/H142,"NaN")</f>
        <v>2.75</v>
      </c>
      <c r="K142">
        <f t="shared" si="553"/>
        <v>2.9333333333333336</v>
      </c>
      <c r="L142" s="25" t="s">
        <v>47</v>
      </c>
      <c r="M142" t="s">
        <v>47</v>
      </c>
      <c r="N142" t="s">
        <v>47</v>
      </c>
      <c r="O142" t="s">
        <v>47</v>
      </c>
      <c r="P142" t="str">
        <f t="shared" ref="P142:Q142" si="554">IFERROR(L142/N142,"NaN")</f>
        <v>NaN</v>
      </c>
      <c r="Q142" t="str">
        <f t="shared" si="554"/>
        <v>NaN</v>
      </c>
      <c r="R142" s="54" t="s">
        <v>47</v>
      </c>
      <c r="S142" s="55" t="s">
        <v>47</v>
      </c>
      <c r="T142" s="55" t="s">
        <v>47</v>
      </c>
      <c r="U142" s="55" t="s">
        <v>47</v>
      </c>
      <c r="V142" s="55" t="str">
        <f t="shared" ref="V142:W142" si="555">IFERROR(R142/T142,"NaN")</f>
        <v>NaN</v>
      </c>
      <c r="W142" s="55" t="str">
        <f t="shared" si="555"/>
        <v>NaN</v>
      </c>
      <c r="X142" s="54" t="s">
        <v>47</v>
      </c>
      <c r="Y142" s="55" t="s">
        <v>47</v>
      </c>
      <c r="Z142" s="55" t="s">
        <v>47</v>
      </c>
      <c r="AA142" s="55" t="s">
        <v>47</v>
      </c>
      <c r="AB142" s="55" t="str">
        <f t="shared" ref="AB142:AC142" si="556">IFERROR(X142/Z142,"NaN")</f>
        <v>NaN</v>
      </c>
      <c r="AC142" s="57" t="str">
        <f t="shared" si="556"/>
        <v>NaN</v>
      </c>
    </row>
    <row r="143" spans="1:29" ht="13">
      <c r="A143" s="53">
        <f>'2014'!A143</f>
        <v>41869</v>
      </c>
      <c r="B143" s="44">
        <f>'2014'!D143</f>
        <v>0.93680555555555556</v>
      </c>
      <c r="C143" t="str">
        <f>'2014'!E143</f>
        <v>NaN</v>
      </c>
      <c r="D143" s="44">
        <f>'2014'!F143</f>
        <v>0.97083333333333333</v>
      </c>
      <c r="E143" s="32" t="str">
        <f>'2014'!G143</f>
        <v>NaN</v>
      </c>
      <c r="F143" s="7" t="s">
        <v>47</v>
      </c>
      <c r="G143" s="1" t="s">
        <v>47</v>
      </c>
      <c r="H143" s="1" t="s">
        <v>47</v>
      </c>
      <c r="I143" s="1" t="s">
        <v>47</v>
      </c>
      <c r="J143" t="str">
        <f t="shared" ref="J143:K143" si="557">IFERROR(F143/H143,"NaN")</f>
        <v>NaN</v>
      </c>
      <c r="K143" t="str">
        <f t="shared" si="557"/>
        <v>NaN</v>
      </c>
      <c r="L143" s="25" t="s">
        <v>47</v>
      </c>
      <c r="M143" t="s">
        <v>47</v>
      </c>
      <c r="N143" t="s">
        <v>47</v>
      </c>
      <c r="O143" t="s">
        <v>47</v>
      </c>
      <c r="P143" t="str">
        <f t="shared" ref="P143:Q143" si="558">IFERROR(L143/N143,"NaN")</f>
        <v>NaN</v>
      </c>
      <c r="Q143" t="str">
        <f t="shared" si="558"/>
        <v>NaN</v>
      </c>
      <c r="R143" s="58">
        <v>3.1</v>
      </c>
      <c r="S143" s="59">
        <v>3.1</v>
      </c>
      <c r="T143" s="59">
        <v>1.6</v>
      </c>
      <c r="U143" s="59">
        <v>1.4</v>
      </c>
      <c r="V143" s="55">
        <f t="shared" ref="V143:W143" si="559">IFERROR(R143/T143,"NaN")</f>
        <v>1.9375</v>
      </c>
      <c r="W143" s="55">
        <f t="shared" si="559"/>
        <v>2.2142857142857144</v>
      </c>
      <c r="X143" s="54" t="s">
        <v>47</v>
      </c>
      <c r="Y143" s="55" t="s">
        <v>47</v>
      </c>
      <c r="Z143" s="55" t="s">
        <v>47</v>
      </c>
      <c r="AA143" s="55" t="s">
        <v>47</v>
      </c>
      <c r="AB143" s="55" t="str">
        <f t="shared" ref="AB143:AC143" si="560">IFERROR(X143/Z143,"NaN")</f>
        <v>NaN</v>
      </c>
      <c r="AC143" s="57" t="str">
        <f t="shared" si="560"/>
        <v>NaN</v>
      </c>
    </row>
    <row r="144" spans="1:29" ht="13">
      <c r="A144" s="53">
        <f>'2014'!A144</f>
        <v>41870</v>
      </c>
      <c r="B144" s="44">
        <f>'2014'!D144</f>
        <v>0.80208333333333337</v>
      </c>
      <c r="C144" t="str">
        <f>'2014'!E144</f>
        <v>NaN</v>
      </c>
      <c r="D144" s="44">
        <f>'2014'!F144</f>
        <v>1.0159722222222223</v>
      </c>
      <c r="E144" t="str">
        <f>'2014'!G144</f>
        <v>NaN</v>
      </c>
      <c r="F144" s="7" t="s">
        <v>47</v>
      </c>
      <c r="G144" s="1" t="s">
        <v>47</v>
      </c>
      <c r="H144" s="1" t="s">
        <v>47</v>
      </c>
      <c r="I144" s="1" t="s">
        <v>47</v>
      </c>
      <c r="J144" t="str">
        <f t="shared" ref="J144:K144" si="561">IFERROR(F144/H144,"NaN")</f>
        <v>NaN</v>
      </c>
      <c r="K144" t="str">
        <f t="shared" si="561"/>
        <v>NaN</v>
      </c>
      <c r="L144" s="25" t="s">
        <v>47</v>
      </c>
      <c r="M144" t="s">
        <v>47</v>
      </c>
      <c r="N144" t="s">
        <v>47</v>
      </c>
      <c r="O144" t="s">
        <v>47</v>
      </c>
      <c r="P144" t="str">
        <f t="shared" ref="P144:P186" si="562">IFERROR(L144/N144,"NaN")</f>
        <v>NaN</v>
      </c>
      <c r="Q144" t="str">
        <f>IFERROR(#REF!/O144,"NaN")</f>
        <v>NaN</v>
      </c>
      <c r="R144" s="58">
        <v>2.9</v>
      </c>
      <c r="S144" s="59">
        <v>6.2</v>
      </c>
      <c r="T144" s="59">
        <v>1.5</v>
      </c>
      <c r="U144" s="59">
        <v>1.9</v>
      </c>
      <c r="V144" s="55">
        <f t="shared" ref="V144:W144" si="563">IFERROR(R144/T144,"NaN")</f>
        <v>1.9333333333333333</v>
      </c>
      <c r="W144" s="55">
        <f t="shared" si="563"/>
        <v>3.2631578947368425</v>
      </c>
      <c r="X144" s="54" t="s">
        <v>47</v>
      </c>
      <c r="Y144" s="55" t="s">
        <v>47</v>
      </c>
      <c r="Z144" s="55" t="s">
        <v>47</v>
      </c>
      <c r="AA144" s="55" t="s">
        <v>47</v>
      </c>
      <c r="AB144" s="55" t="str">
        <f t="shared" ref="AB144:AC144" si="564">IFERROR(X144/Z144,"NaN")</f>
        <v>NaN</v>
      </c>
      <c r="AC144" s="57" t="str">
        <f t="shared" si="564"/>
        <v>NaN</v>
      </c>
    </row>
    <row r="145" spans="1:29" ht="13">
      <c r="A145" s="53">
        <f>'2014'!A145</f>
        <v>41871</v>
      </c>
      <c r="B145" s="44" t="str">
        <f>'2014'!D145</f>
        <v>NaN</v>
      </c>
      <c r="C145" s="44">
        <f>'2014'!E145</f>
        <v>0.7368055555555556</v>
      </c>
      <c r="D145" t="str">
        <f>'2014'!F145</f>
        <v>NaN</v>
      </c>
      <c r="E145" s="32">
        <f>'2014'!G145</f>
        <v>0.92638888888888893</v>
      </c>
      <c r="F145" s="7" t="s">
        <v>47</v>
      </c>
      <c r="G145" s="1" t="s">
        <v>47</v>
      </c>
      <c r="H145" s="1" t="s">
        <v>47</v>
      </c>
      <c r="I145" s="1" t="s">
        <v>47</v>
      </c>
      <c r="J145" t="str">
        <f t="shared" ref="J145:K145" si="565">IFERROR(F145/H145,"NaN")</f>
        <v>NaN</v>
      </c>
      <c r="K145" t="str">
        <f t="shared" si="565"/>
        <v>NaN</v>
      </c>
      <c r="L145" s="7">
        <v>2.8</v>
      </c>
      <c r="M145" s="1">
        <v>3.2</v>
      </c>
      <c r="N145" s="1">
        <v>1.1000000000000001</v>
      </c>
      <c r="O145" s="1">
        <v>1.4</v>
      </c>
      <c r="P145">
        <f t="shared" si="562"/>
        <v>2.545454545454545</v>
      </c>
      <c r="Q145">
        <f t="shared" ref="Q145:Q186" si="566">IFERROR(M145/O145,"NaN")</f>
        <v>2.285714285714286</v>
      </c>
      <c r="R145" s="54" t="s">
        <v>47</v>
      </c>
      <c r="S145" s="55" t="s">
        <v>47</v>
      </c>
      <c r="T145" s="55" t="s">
        <v>47</v>
      </c>
      <c r="U145" s="55" t="s">
        <v>47</v>
      </c>
      <c r="V145" s="55" t="str">
        <f t="shared" ref="V145:W145" si="567">IFERROR(R145/T145,"NaN")</f>
        <v>NaN</v>
      </c>
      <c r="W145" s="55" t="str">
        <f t="shared" si="567"/>
        <v>NaN</v>
      </c>
      <c r="X145" s="54" t="s">
        <v>47</v>
      </c>
      <c r="Y145" s="55" t="s">
        <v>47</v>
      </c>
      <c r="Z145" s="55" t="s">
        <v>47</v>
      </c>
      <c r="AA145" s="55" t="s">
        <v>47</v>
      </c>
      <c r="AB145" s="55" t="str">
        <f t="shared" ref="AB145:AC145" si="568">IFERROR(X145/Z145,"NaN")</f>
        <v>NaN</v>
      </c>
      <c r="AC145" s="57" t="str">
        <f t="shared" si="568"/>
        <v>NaN</v>
      </c>
    </row>
    <row r="146" spans="1:29" ht="13">
      <c r="A146" s="53">
        <f>'2014'!A146</f>
        <v>41872</v>
      </c>
      <c r="B146" s="44">
        <f>'2014'!D146</f>
        <v>0.78749999999999998</v>
      </c>
      <c r="C146" t="str">
        <f>'2014'!E146</f>
        <v>NaN</v>
      </c>
      <c r="D146" t="str">
        <f>'2014'!F146</f>
        <v>NaN</v>
      </c>
      <c r="E146" s="32">
        <f>'2014'!G146</f>
        <v>0.95972222222222225</v>
      </c>
      <c r="F146" s="7" t="s">
        <v>47</v>
      </c>
      <c r="G146" s="1" t="s">
        <v>47</v>
      </c>
      <c r="H146" s="1" t="s">
        <v>47</v>
      </c>
      <c r="I146" s="1" t="s">
        <v>47</v>
      </c>
      <c r="J146" t="str">
        <f t="shared" ref="J146:K146" si="569">IFERROR(F146/H146,"NaN")</f>
        <v>NaN</v>
      </c>
      <c r="K146" t="str">
        <f t="shared" si="569"/>
        <v>NaN</v>
      </c>
      <c r="L146" s="25" t="s">
        <v>47</v>
      </c>
      <c r="M146" t="s">
        <v>47</v>
      </c>
      <c r="N146" t="s">
        <v>47</v>
      </c>
      <c r="O146" t="s">
        <v>47</v>
      </c>
      <c r="P146" t="str">
        <f t="shared" si="562"/>
        <v>NaN</v>
      </c>
      <c r="Q146" t="str">
        <f t="shared" si="566"/>
        <v>NaN</v>
      </c>
      <c r="R146" s="54" t="s">
        <v>47</v>
      </c>
      <c r="S146" s="55" t="s">
        <v>47</v>
      </c>
      <c r="T146" s="55" t="s">
        <v>47</v>
      </c>
      <c r="U146" s="55" t="s">
        <v>47</v>
      </c>
      <c r="V146" s="55" t="str">
        <f t="shared" ref="V146:W146" si="570">IFERROR(R146/T146,"NaN")</f>
        <v>NaN</v>
      </c>
      <c r="W146" s="55" t="str">
        <f t="shared" si="570"/>
        <v>NaN</v>
      </c>
      <c r="X146" s="58">
        <v>3.1</v>
      </c>
      <c r="Y146" s="59">
        <v>3.3</v>
      </c>
      <c r="Z146" s="59">
        <v>1.3</v>
      </c>
      <c r="AA146" s="59">
        <v>1.75</v>
      </c>
      <c r="AB146" s="55">
        <f t="shared" ref="AB146:AC146" si="571">IFERROR(X146/Z146,"NaN")</f>
        <v>2.3846153846153846</v>
      </c>
      <c r="AC146" s="57">
        <f t="shared" si="571"/>
        <v>1.8857142857142857</v>
      </c>
    </row>
    <row r="147" spans="1:29" ht="13">
      <c r="A147" s="53">
        <f>'2014'!A147</f>
        <v>41873</v>
      </c>
      <c r="B147" s="44">
        <f>'2014'!D147</f>
        <v>0.84444444444444444</v>
      </c>
      <c r="C147" t="str">
        <f>'2014'!E147</f>
        <v>NaN</v>
      </c>
      <c r="D147" t="str">
        <f>'2014'!F147</f>
        <v>NaN</v>
      </c>
      <c r="E147" s="32">
        <f>'2014'!G147</f>
        <v>0.96666666666666667</v>
      </c>
      <c r="F147" s="7" t="s">
        <v>47</v>
      </c>
      <c r="G147" s="1" t="s">
        <v>47</v>
      </c>
      <c r="H147" s="1" t="s">
        <v>47</v>
      </c>
      <c r="I147" s="1" t="s">
        <v>47</v>
      </c>
      <c r="J147" t="str">
        <f t="shared" ref="J147:K147" si="572">IFERROR(F147/H147,"NaN")</f>
        <v>NaN</v>
      </c>
      <c r="K147" t="str">
        <f t="shared" si="572"/>
        <v>NaN</v>
      </c>
      <c r="L147" s="25" t="s">
        <v>47</v>
      </c>
      <c r="M147" t="s">
        <v>47</v>
      </c>
      <c r="N147" t="s">
        <v>47</v>
      </c>
      <c r="O147" t="s">
        <v>47</v>
      </c>
      <c r="P147" t="str">
        <f t="shared" si="562"/>
        <v>NaN</v>
      </c>
      <c r="Q147" t="str">
        <f t="shared" si="566"/>
        <v>NaN</v>
      </c>
      <c r="R147" s="54" t="s">
        <v>47</v>
      </c>
      <c r="S147" s="55" t="s">
        <v>47</v>
      </c>
      <c r="T147" s="55" t="s">
        <v>47</v>
      </c>
      <c r="U147" s="55" t="s">
        <v>47</v>
      </c>
      <c r="V147" s="55" t="str">
        <f t="shared" ref="V147:W147" si="573">IFERROR(R147/T147,"NaN")</f>
        <v>NaN</v>
      </c>
      <c r="W147" s="55" t="str">
        <f t="shared" si="573"/>
        <v>NaN</v>
      </c>
      <c r="X147" s="58">
        <v>3.4</v>
      </c>
      <c r="Y147" s="59">
        <v>4.8</v>
      </c>
      <c r="Z147" s="59">
        <v>2.1</v>
      </c>
      <c r="AA147" s="59">
        <v>2</v>
      </c>
      <c r="AB147" s="55">
        <f t="shared" ref="AB147:AC147" si="574">IFERROR(X147/Z147,"NaN")</f>
        <v>1.6190476190476188</v>
      </c>
      <c r="AC147" s="57">
        <f t="shared" si="574"/>
        <v>2.4</v>
      </c>
    </row>
    <row r="148" spans="1:29" ht="13">
      <c r="A148" s="53">
        <f>'2014'!A148</f>
        <v>41874</v>
      </c>
      <c r="B148" s="44">
        <f>'2014'!D148</f>
        <v>0.81111111111111112</v>
      </c>
      <c r="C148" t="str">
        <f>'2014'!E148</f>
        <v>NaN</v>
      </c>
      <c r="D148" s="44">
        <f>'2014'!F148</f>
        <v>0.97986111111111107</v>
      </c>
      <c r="E148" s="32" t="str">
        <f>'2014'!G148</f>
        <v>NaN</v>
      </c>
      <c r="F148" s="7" t="s">
        <v>47</v>
      </c>
      <c r="G148" s="1" t="s">
        <v>47</v>
      </c>
      <c r="H148" s="1" t="s">
        <v>47</v>
      </c>
      <c r="I148" s="1" t="s">
        <v>47</v>
      </c>
      <c r="J148" t="str">
        <f t="shared" ref="J148:K148" si="575">IFERROR(F148/H148,"NaN")</f>
        <v>NaN</v>
      </c>
      <c r="K148" t="str">
        <f t="shared" si="575"/>
        <v>NaN</v>
      </c>
      <c r="L148" s="25" t="s">
        <v>47</v>
      </c>
      <c r="M148" t="s">
        <v>47</v>
      </c>
      <c r="N148" t="s">
        <v>47</v>
      </c>
      <c r="O148" t="s">
        <v>47</v>
      </c>
      <c r="P148" t="str">
        <f t="shared" si="562"/>
        <v>NaN</v>
      </c>
      <c r="Q148" t="str">
        <f t="shared" si="566"/>
        <v>NaN</v>
      </c>
      <c r="R148" s="58">
        <v>3</v>
      </c>
      <c r="S148" s="59">
        <v>5.2</v>
      </c>
      <c r="T148" s="59">
        <v>1.7</v>
      </c>
      <c r="U148" s="59">
        <v>2.1</v>
      </c>
      <c r="V148" s="55">
        <f t="shared" ref="V148:W148" si="576">IFERROR(R148/T148,"NaN")</f>
        <v>1.7647058823529411</v>
      </c>
      <c r="W148" s="55">
        <f t="shared" si="576"/>
        <v>2.4761904761904763</v>
      </c>
      <c r="X148" s="54" t="s">
        <v>47</v>
      </c>
      <c r="Y148" s="55" t="s">
        <v>47</v>
      </c>
      <c r="Z148" s="55" t="s">
        <v>47</v>
      </c>
      <c r="AA148" s="55" t="s">
        <v>47</v>
      </c>
      <c r="AB148" s="55" t="str">
        <f t="shared" ref="AB148:AC148" si="577">IFERROR(X148/Z148,"NaN")</f>
        <v>NaN</v>
      </c>
      <c r="AC148" s="57" t="str">
        <f t="shared" si="577"/>
        <v>NaN</v>
      </c>
    </row>
    <row r="149" spans="1:29" ht="13">
      <c r="A149" s="53">
        <f>'2014'!A149</f>
        <v>41875</v>
      </c>
      <c r="B149" s="44">
        <f>'2014'!D149</f>
        <v>0.78055555555555556</v>
      </c>
      <c r="C149" t="str">
        <f>'2014'!E149</f>
        <v>NaN</v>
      </c>
      <c r="D149" s="44">
        <f>'2014'!F149</f>
        <v>0.98958333333333337</v>
      </c>
      <c r="E149" s="32" t="str">
        <f>'2014'!G149</f>
        <v>NaN</v>
      </c>
      <c r="F149" s="7" t="s">
        <v>47</v>
      </c>
      <c r="G149" s="1" t="s">
        <v>47</v>
      </c>
      <c r="H149" s="1" t="s">
        <v>47</v>
      </c>
      <c r="I149" s="1" t="s">
        <v>47</v>
      </c>
      <c r="J149" t="str">
        <f t="shared" ref="J149:K149" si="578">IFERROR(F149/H149,"NaN")</f>
        <v>NaN</v>
      </c>
      <c r="K149" t="str">
        <f t="shared" si="578"/>
        <v>NaN</v>
      </c>
      <c r="L149" s="25" t="s">
        <v>47</v>
      </c>
      <c r="M149" t="s">
        <v>47</v>
      </c>
      <c r="N149" t="s">
        <v>47</v>
      </c>
      <c r="O149" t="s">
        <v>47</v>
      </c>
      <c r="P149" t="str">
        <f t="shared" si="562"/>
        <v>NaN</v>
      </c>
      <c r="Q149" t="str">
        <f t="shared" si="566"/>
        <v>NaN</v>
      </c>
      <c r="R149" s="58">
        <v>4.4000000000000004</v>
      </c>
      <c r="S149" s="59">
        <v>4.8</v>
      </c>
      <c r="T149" s="59">
        <v>1.65</v>
      </c>
      <c r="U149" s="59">
        <v>2.6</v>
      </c>
      <c r="V149" s="55">
        <f t="shared" ref="V149:W149" si="579">IFERROR(R149/T149,"NaN")</f>
        <v>2.666666666666667</v>
      </c>
      <c r="W149" s="55">
        <f t="shared" si="579"/>
        <v>1.846153846153846</v>
      </c>
      <c r="X149" s="54" t="s">
        <v>47</v>
      </c>
      <c r="Y149" s="55" t="s">
        <v>47</v>
      </c>
      <c r="Z149" s="55" t="s">
        <v>47</v>
      </c>
      <c r="AA149" s="55" t="s">
        <v>47</v>
      </c>
      <c r="AB149" s="55" t="str">
        <f t="shared" ref="AB149:AC149" si="580">IFERROR(X149/Z149,"NaN")</f>
        <v>NaN</v>
      </c>
      <c r="AC149" s="57" t="str">
        <f t="shared" si="580"/>
        <v>NaN</v>
      </c>
    </row>
    <row r="150" spans="1:29" ht="13">
      <c r="A150" s="53">
        <f>'2014'!A150</f>
        <v>41876</v>
      </c>
      <c r="B150" s="44">
        <f>'2014'!D150</f>
        <v>0.7006944444444444</v>
      </c>
      <c r="C150" t="str">
        <f>'2014'!E150</f>
        <v>NaN</v>
      </c>
      <c r="D150" s="44">
        <f>'2014'!F150</f>
        <v>0.99791666666666667</v>
      </c>
      <c r="E150" s="32" t="str">
        <f>'2014'!G150</f>
        <v>NaN</v>
      </c>
      <c r="F150" s="7" t="s">
        <v>47</v>
      </c>
      <c r="G150" s="1" t="s">
        <v>47</v>
      </c>
      <c r="H150" s="1" t="s">
        <v>47</v>
      </c>
      <c r="I150" s="1" t="s">
        <v>47</v>
      </c>
      <c r="J150" t="str">
        <f t="shared" ref="J150:K150" si="581">IFERROR(F150/H150,"NaN")</f>
        <v>NaN</v>
      </c>
      <c r="K150" t="str">
        <f t="shared" si="581"/>
        <v>NaN</v>
      </c>
      <c r="L150" s="25" t="s">
        <v>47</v>
      </c>
      <c r="M150" t="s">
        <v>47</v>
      </c>
      <c r="N150" t="s">
        <v>47</v>
      </c>
      <c r="O150" t="s">
        <v>47</v>
      </c>
      <c r="P150" t="str">
        <f t="shared" si="562"/>
        <v>NaN</v>
      </c>
      <c r="Q150" t="str">
        <f t="shared" si="566"/>
        <v>NaN</v>
      </c>
      <c r="R150" s="58">
        <v>2.1</v>
      </c>
      <c r="S150" s="59">
        <v>3.5</v>
      </c>
      <c r="T150" s="59">
        <v>1</v>
      </c>
      <c r="U150" s="59">
        <v>1.4</v>
      </c>
      <c r="V150" s="55">
        <f t="shared" ref="V150:W150" si="582">IFERROR(R150/T150,"NaN")</f>
        <v>2.1</v>
      </c>
      <c r="W150" s="55">
        <f t="shared" si="582"/>
        <v>2.5</v>
      </c>
      <c r="X150" s="54" t="s">
        <v>47</v>
      </c>
      <c r="Y150" s="55" t="s">
        <v>47</v>
      </c>
      <c r="Z150" s="55" t="s">
        <v>47</v>
      </c>
      <c r="AA150" s="55" t="s">
        <v>47</v>
      </c>
      <c r="AB150" s="55" t="str">
        <f t="shared" ref="AB150:AC150" si="583">IFERROR(X150/Z150,"NaN")</f>
        <v>NaN</v>
      </c>
      <c r="AC150" s="57" t="str">
        <f t="shared" si="583"/>
        <v>NaN</v>
      </c>
    </row>
    <row r="151" spans="1:29" ht="13">
      <c r="A151" s="53">
        <f>'2014'!A151</f>
        <v>41877</v>
      </c>
      <c r="B151" s="44">
        <f>'2014'!D151</f>
        <v>0.71666666666666667</v>
      </c>
      <c r="C151" t="str">
        <f>'2014'!E151</f>
        <v>NaN</v>
      </c>
      <c r="D151" s="44">
        <f>'2014'!F151</f>
        <v>1.0340277777777778</v>
      </c>
      <c r="E151" s="32" t="str">
        <f>'2014'!G151</f>
        <v>NaN</v>
      </c>
      <c r="F151" s="7" t="s">
        <v>47</v>
      </c>
      <c r="G151" s="1" t="s">
        <v>47</v>
      </c>
      <c r="H151" s="1" t="s">
        <v>47</v>
      </c>
      <c r="I151" s="1" t="s">
        <v>47</v>
      </c>
      <c r="J151" t="str">
        <f t="shared" ref="J151:K151" si="584">IFERROR(F151/H151,"NaN")</f>
        <v>NaN</v>
      </c>
      <c r="K151" t="str">
        <f t="shared" si="584"/>
        <v>NaN</v>
      </c>
      <c r="L151" s="25" t="s">
        <v>47</v>
      </c>
      <c r="M151" t="s">
        <v>47</v>
      </c>
      <c r="N151" t="s">
        <v>47</v>
      </c>
      <c r="O151" t="s">
        <v>47</v>
      </c>
      <c r="P151" t="str">
        <f t="shared" si="562"/>
        <v>NaN</v>
      </c>
      <c r="Q151" t="str">
        <f t="shared" si="566"/>
        <v>NaN</v>
      </c>
      <c r="R151" s="58">
        <v>1.6</v>
      </c>
      <c r="S151" s="59">
        <v>6.3</v>
      </c>
      <c r="T151" s="59">
        <v>0.9</v>
      </c>
      <c r="U151" s="59">
        <v>1.4</v>
      </c>
      <c r="V151" s="55">
        <f t="shared" ref="V151:W151" si="585">IFERROR(R151/T151,"NaN")</f>
        <v>1.7777777777777779</v>
      </c>
      <c r="W151" s="55">
        <f t="shared" si="585"/>
        <v>4.5</v>
      </c>
      <c r="X151" s="54" t="s">
        <v>47</v>
      </c>
      <c r="Y151" s="55" t="s">
        <v>47</v>
      </c>
      <c r="Z151" s="55" t="s">
        <v>47</v>
      </c>
      <c r="AA151" s="55" t="s">
        <v>47</v>
      </c>
      <c r="AB151" s="55" t="str">
        <f t="shared" ref="AB151:AC151" si="586">IFERROR(X151/Z151,"NaN")</f>
        <v>NaN</v>
      </c>
      <c r="AC151" s="57" t="str">
        <f t="shared" si="586"/>
        <v>NaN</v>
      </c>
    </row>
    <row r="152" spans="1:29" ht="13">
      <c r="A152" s="53">
        <f>'2014'!A152</f>
        <v>41878</v>
      </c>
      <c r="B152" s="44" t="str">
        <f>'2014'!D152</f>
        <v>NaN</v>
      </c>
      <c r="C152" s="32">
        <f>'2014'!E152</f>
        <v>0.70694444444444449</v>
      </c>
      <c r="D152" t="str">
        <f>'2014'!F152</f>
        <v>NaN</v>
      </c>
      <c r="E152" s="44">
        <f>'2014'!G152</f>
        <v>0.81041666666666667</v>
      </c>
      <c r="F152" s="7" t="s">
        <v>47</v>
      </c>
      <c r="G152" s="1" t="s">
        <v>47</v>
      </c>
      <c r="H152" s="1" t="s">
        <v>47</v>
      </c>
      <c r="I152" s="1" t="s">
        <v>47</v>
      </c>
      <c r="J152" t="str">
        <f t="shared" ref="J152:K152" si="587">IFERROR(F152/H152,"NaN")</f>
        <v>NaN</v>
      </c>
      <c r="K152" t="str">
        <f t="shared" si="587"/>
        <v>NaN</v>
      </c>
      <c r="L152" s="7">
        <v>3.9</v>
      </c>
      <c r="M152" s="1">
        <v>4</v>
      </c>
      <c r="N152" s="1">
        <v>1</v>
      </c>
      <c r="O152" s="1">
        <v>1.7</v>
      </c>
      <c r="P152">
        <f t="shared" si="562"/>
        <v>3.9</v>
      </c>
      <c r="Q152">
        <f t="shared" si="566"/>
        <v>2.3529411764705883</v>
      </c>
      <c r="R152" s="54" t="s">
        <v>47</v>
      </c>
      <c r="S152" s="55" t="s">
        <v>47</v>
      </c>
      <c r="T152" s="55" t="s">
        <v>47</v>
      </c>
      <c r="U152" s="55" t="s">
        <v>47</v>
      </c>
      <c r="V152" s="55" t="str">
        <f t="shared" ref="V152:W152" si="588">IFERROR(R152/T152,"NaN")</f>
        <v>NaN</v>
      </c>
      <c r="W152" s="55" t="str">
        <f t="shared" si="588"/>
        <v>NaN</v>
      </c>
      <c r="X152" s="54" t="s">
        <v>47</v>
      </c>
      <c r="Y152" s="55" t="s">
        <v>47</v>
      </c>
      <c r="Z152" s="55" t="s">
        <v>47</v>
      </c>
      <c r="AA152" s="55" t="s">
        <v>47</v>
      </c>
      <c r="AB152" s="55" t="str">
        <f t="shared" ref="AB152:AC152" si="589">IFERROR(X152/Z152,"NaN")</f>
        <v>NaN</v>
      </c>
      <c r="AC152" s="57" t="str">
        <f t="shared" si="589"/>
        <v>NaN</v>
      </c>
    </row>
    <row r="153" spans="1:29" ht="13">
      <c r="A153" s="53">
        <f>'2014'!A153</f>
        <v>41879</v>
      </c>
      <c r="B153" s="44">
        <f>'2014'!D153</f>
        <v>0.73611111111111116</v>
      </c>
      <c r="C153" t="str">
        <f>'2014'!E153</f>
        <v>NaN</v>
      </c>
      <c r="D153" s="44">
        <f>'2014'!F153</f>
        <v>0.96736111111111112</v>
      </c>
      <c r="E153" s="32" t="str">
        <f>'2014'!G153</f>
        <v>NaN</v>
      </c>
      <c r="F153" s="7" t="s">
        <v>47</v>
      </c>
      <c r="G153" s="1" t="s">
        <v>47</v>
      </c>
      <c r="H153" s="1" t="s">
        <v>47</v>
      </c>
      <c r="I153" s="1" t="s">
        <v>47</v>
      </c>
      <c r="J153" t="str">
        <f t="shared" ref="J153:K153" si="590">IFERROR(F153/H153,"NaN")</f>
        <v>NaN</v>
      </c>
      <c r="K153" t="str">
        <f t="shared" si="590"/>
        <v>NaN</v>
      </c>
      <c r="L153" s="25" t="s">
        <v>47</v>
      </c>
      <c r="M153" t="s">
        <v>47</v>
      </c>
      <c r="N153" t="s">
        <v>47</v>
      </c>
      <c r="O153" t="s">
        <v>47</v>
      </c>
      <c r="P153" t="str">
        <f t="shared" si="562"/>
        <v>NaN</v>
      </c>
      <c r="Q153" t="str">
        <f t="shared" si="566"/>
        <v>NaN</v>
      </c>
      <c r="R153" s="58">
        <v>2.9</v>
      </c>
      <c r="S153" s="59">
        <v>4.4000000000000004</v>
      </c>
      <c r="T153" s="59">
        <v>1.45</v>
      </c>
      <c r="U153" s="59">
        <v>1.6</v>
      </c>
      <c r="V153" s="55">
        <f t="shared" ref="V153:W153" si="591">IFERROR(R153/T153,"NaN")</f>
        <v>2</v>
      </c>
      <c r="W153" s="55">
        <f t="shared" si="591"/>
        <v>2.75</v>
      </c>
      <c r="X153" s="54" t="s">
        <v>47</v>
      </c>
      <c r="Y153" s="55" t="s">
        <v>47</v>
      </c>
      <c r="Z153" s="55" t="s">
        <v>47</v>
      </c>
      <c r="AA153" s="55" t="s">
        <v>47</v>
      </c>
      <c r="AB153" s="55" t="str">
        <f t="shared" ref="AB153:AC153" si="592">IFERROR(X153/Z153,"NaN")</f>
        <v>NaN</v>
      </c>
      <c r="AC153" s="57" t="str">
        <f t="shared" si="592"/>
        <v>NaN</v>
      </c>
    </row>
    <row r="154" spans="1:29" ht="13">
      <c r="A154" s="53">
        <f>'2014'!A154</f>
        <v>41880</v>
      </c>
      <c r="B154" s="44" t="str">
        <f>'2014'!D154</f>
        <v>NaN</v>
      </c>
      <c r="C154" s="44" t="str">
        <f>'2014'!E154</f>
        <v>NaN</v>
      </c>
      <c r="D154" s="44" t="str">
        <f>'2014'!F154</f>
        <v>NaN</v>
      </c>
      <c r="E154" t="str">
        <f>'2014'!G154</f>
        <v>NaN</v>
      </c>
      <c r="F154" s="7" t="s">
        <v>47</v>
      </c>
      <c r="G154" s="1" t="s">
        <v>47</v>
      </c>
      <c r="H154" s="1" t="s">
        <v>47</v>
      </c>
      <c r="I154" s="1" t="s">
        <v>47</v>
      </c>
      <c r="J154" t="str">
        <f t="shared" ref="J154:K154" si="593">IFERROR(F154/H154,"NaN")</f>
        <v>NaN</v>
      </c>
      <c r="K154" t="str">
        <f t="shared" si="593"/>
        <v>NaN</v>
      </c>
      <c r="L154" s="25" t="s">
        <v>47</v>
      </c>
      <c r="M154" t="s">
        <v>47</v>
      </c>
      <c r="N154" t="s">
        <v>47</v>
      </c>
      <c r="O154" t="s">
        <v>47</v>
      </c>
      <c r="P154" t="str">
        <f t="shared" si="562"/>
        <v>NaN</v>
      </c>
      <c r="Q154" t="str">
        <f t="shared" si="566"/>
        <v>NaN</v>
      </c>
      <c r="R154" s="54" t="s">
        <v>47</v>
      </c>
      <c r="S154" s="55" t="s">
        <v>47</v>
      </c>
      <c r="T154" s="55" t="s">
        <v>47</v>
      </c>
      <c r="U154" s="55" t="s">
        <v>47</v>
      </c>
      <c r="V154" s="55" t="str">
        <f t="shared" ref="V154:W154" si="594">IFERROR(R154/T154,"NaN")</f>
        <v>NaN</v>
      </c>
      <c r="W154" s="55" t="str">
        <f t="shared" si="594"/>
        <v>NaN</v>
      </c>
      <c r="X154" s="54" t="s">
        <v>47</v>
      </c>
      <c r="Y154" s="55" t="s">
        <v>47</v>
      </c>
      <c r="Z154" s="55" t="s">
        <v>47</v>
      </c>
      <c r="AA154" s="55" t="s">
        <v>47</v>
      </c>
      <c r="AB154" s="55" t="str">
        <f t="shared" ref="AB154:AC154" si="595">IFERROR(X154/Z154,"NaN")</f>
        <v>NaN</v>
      </c>
      <c r="AC154" s="57" t="str">
        <f t="shared" si="595"/>
        <v>NaN</v>
      </c>
    </row>
    <row r="155" spans="1:29" ht="13">
      <c r="A155" s="53">
        <f>'2014'!A155</f>
        <v>41881</v>
      </c>
      <c r="B155" s="44" t="str">
        <f>'2014'!D155</f>
        <v>NaN</v>
      </c>
      <c r="C155" s="44">
        <f>'2014'!E155</f>
        <v>0.70486111111111116</v>
      </c>
      <c r="D155" s="44">
        <f>'2014'!F155</f>
        <v>0.96527777777777779</v>
      </c>
      <c r="E155" t="str">
        <f>'2014'!G155</f>
        <v>NaN</v>
      </c>
      <c r="F155" s="7">
        <v>1.5</v>
      </c>
      <c r="G155" s="1">
        <v>8.1</v>
      </c>
      <c r="H155" s="1">
        <v>0.8</v>
      </c>
      <c r="I155" s="1">
        <v>2.15</v>
      </c>
      <c r="J155">
        <f t="shared" ref="J155:K155" si="596">IFERROR(F155/H155,"NaN")</f>
        <v>1.875</v>
      </c>
      <c r="K155">
        <f t="shared" si="596"/>
        <v>3.7674418604651163</v>
      </c>
      <c r="L155" s="25" t="s">
        <v>47</v>
      </c>
      <c r="M155" t="s">
        <v>47</v>
      </c>
      <c r="N155" t="s">
        <v>47</v>
      </c>
      <c r="O155" t="s">
        <v>47</v>
      </c>
      <c r="P155" t="str">
        <f t="shared" si="562"/>
        <v>NaN</v>
      </c>
      <c r="Q155" t="str">
        <f t="shared" si="566"/>
        <v>NaN</v>
      </c>
      <c r="R155" s="54" t="s">
        <v>47</v>
      </c>
      <c r="S155" s="55" t="s">
        <v>47</v>
      </c>
      <c r="T155" s="55" t="s">
        <v>47</v>
      </c>
      <c r="U155" s="55" t="s">
        <v>47</v>
      </c>
      <c r="V155" s="55" t="str">
        <f t="shared" ref="V155:W155" si="597">IFERROR(R155/T155,"NaN")</f>
        <v>NaN</v>
      </c>
      <c r="W155" s="55" t="str">
        <f t="shared" si="597"/>
        <v>NaN</v>
      </c>
      <c r="X155" s="54" t="s">
        <v>47</v>
      </c>
      <c r="Y155" s="55" t="s">
        <v>47</v>
      </c>
      <c r="Z155" s="55" t="s">
        <v>47</v>
      </c>
      <c r="AA155" s="55" t="s">
        <v>47</v>
      </c>
      <c r="AB155" s="55" t="str">
        <f t="shared" ref="AB155:AC155" si="598">IFERROR(X155/Z155,"NaN")</f>
        <v>NaN</v>
      </c>
      <c r="AC155" s="57" t="str">
        <f t="shared" si="598"/>
        <v>NaN</v>
      </c>
    </row>
    <row r="156" spans="1:29" ht="13">
      <c r="A156" s="53">
        <f>'2014'!A156</f>
        <v>41882</v>
      </c>
      <c r="B156" s="44" t="str">
        <f>'2014'!D156</f>
        <v>NaN</v>
      </c>
      <c r="C156" t="str">
        <f>'2014'!E156</f>
        <v>NaN</v>
      </c>
      <c r="D156" t="str">
        <f>'2014'!F156</f>
        <v>NaN</v>
      </c>
      <c r="E156" t="str">
        <f>'2014'!G156</f>
        <v>NaN</v>
      </c>
      <c r="F156" s="7" t="s">
        <v>47</v>
      </c>
      <c r="G156" s="1" t="s">
        <v>47</v>
      </c>
      <c r="H156" s="1" t="s">
        <v>47</v>
      </c>
      <c r="I156" s="1" t="s">
        <v>47</v>
      </c>
      <c r="J156" t="str">
        <f t="shared" ref="J156:K156" si="599">IFERROR(F156/H156,"NaN")</f>
        <v>NaN</v>
      </c>
      <c r="K156" t="str">
        <f t="shared" si="599"/>
        <v>NaN</v>
      </c>
      <c r="L156" s="25" t="s">
        <v>47</v>
      </c>
      <c r="M156" t="s">
        <v>47</v>
      </c>
      <c r="N156" t="s">
        <v>47</v>
      </c>
      <c r="O156" t="s">
        <v>47</v>
      </c>
      <c r="P156" t="str">
        <f t="shared" si="562"/>
        <v>NaN</v>
      </c>
      <c r="Q156" t="str">
        <f t="shared" si="566"/>
        <v>NaN</v>
      </c>
      <c r="R156" s="54" t="s">
        <v>47</v>
      </c>
      <c r="S156" s="55" t="s">
        <v>47</v>
      </c>
      <c r="T156" s="55" t="s">
        <v>47</v>
      </c>
      <c r="U156" s="55" t="s">
        <v>47</v>
      </c>
      <c r="V156" s="55" t="str">
        <f t="shared" ref="V156:W156" si="600">IFERROR(R156/T156,"NaN")</f>
        <v>NaN</v>
      </c>
      <c r="W156" s="55" t="str">
        <f t="shared" si="600"/>
        <v>NaN</v>
      </c>
      <c r="X156" s="54" t="s">
        <v>47</v>
      </c>
      <c r="Y156" s="55" t="s">
        <v>47</v>
      </c>
      <c r="Z156" s="55" t="s">
        <v>47</v>
      </c>
      <c r="AA156" s="55" t="s">
        <v>47</v>
      </c>
      <c r="AB156" s="55" t="str">
        <f t="shared" ref="AB156:AC156" si="601">IFERROR(X156/Z156,"NaN")</f>
        <v>NaN</v>
      </c>
      <c r="AC156" s="57" t="str">
        <f t="shared" si="601"/>
        <v>NaN</v>
      </c>
    </row>
    <row r="157" spans="1:29" ht="13">
      <c r="A157" s="53">
        <f>'2014'!A157</f>
        <v>41883</v>
      </c>
      <c r="B157" s="44" t="str">
        <f>'2014'!D157</f>
        <v>NaN</v>
      </c>
      <c r="C157" t="str">
        <f>'2014'!E157</f>
        <v>NaN</v>
      </c>
      <c r="D157" t="str">
        <f>'2014'!F157</f>
        <v>NaN</v>
      </c>
      <c r="E157" t="str">
        <f>'2014'!G157</f>
        <v>NaN</v>
      </c>
      <c r="F157" s="7" t="s">
        <v>47</v>
      </c>
      <c r="G157" s="1" t="s">
        <v>47</v>
      </c>
      <c r="H157" s="1" t="s">
        <v>47</v>
      </c>
      <c r="I157" s="1" t="s">
        <v>47</v>
      </c>
      <c r="J157" t="str">
        <f t="shared" ref="J157:K157" si="602">IFERROR(F157/H157,"NaN")</f>
        <v>NaN</v>
      </c>
      <c r="K157" t="str">
        <f t="shared" si="602"/>
        <v>NaN</v>
      </c>
      <c r="L157" s="25" t="s">
        <v>47</v>
      </c>
      <c r="M157" t="s">
        <v>47</v>
      </c>
      <c r="N157" t="s">
        <v>47</v>
      </c>
      <c r="O157" t="s">
        <v>47</v>
      </c>
      <c r="P157" t="str">
        <f t="shared" si="562"/>
        <v>NaN</v>
      </c>
      <c r="Q157" t="str">
        <f t="shared" si="566"/>
        <v>NaN</v>
      </c>
      <c r="R157" s="54" t="s">
        <v>47</v>
      </c>
      <c r="S157" s="55" t="s">
        <v>47</v>
      </c>
      <c r="T157" s="55" t="s">
        <v>47</v>
      </c>
      <c r="U157" s="55" t="s">
        <v>47</v>
      </c>
      <c r="V157" s="55" t="str">
        <f t="shared" ref="V157:W157" si="603">IFERROR(R157/T157,"NaN")</f>
        <v>NaN</v>
      </c>
      <c r="W157" s="55" t="str">
        <f t="shared" si="603"/>
        <v>NaN</v>
      </c>
      <c r="X157" s="54" t="s">
        <v>47</v>
      </c>
      <c r="Y157" s="55" t="s">
        <v>47</v>
      </c>
      <c r="Z157" s="55" t="s">
        <v>47</v>
      </c>
      <c r="AA157" s="55" t="s">
        <v>47</v>
      </c>
      <c r="AB157" s="55" t="str">
        <f t="shared" ref="AB157:AC157" si="604">IFERROR(X157/Z157,"NaN")</f>
        <v>NaN</v>
      </c>
      <c r="AC157" s="57" t="str">
        <f t="shared" si="604"/>
        <v>NaN</v>
      </c>
    </row>
    <row r="158" spans="1:29" ht="13">
      <c r="A158" s="53">
        <f>'2014'!A158</f>
        <v>41884</v>
      </c>
      <c r="B158" s="44" t="str">
        <f>'2014'!D158</f>
        <v>NaN</v>
      </c>
      <c r="C158" t="str">
        <f>'2014'!E158</f>
        <v>NaN</v>
      </c>
      <c r="D158" s="44" t="str">
        <f>'2014'!F158</f>
        <v>NaN</v>
      </c>
      <c r="E158" s="32" t="str">
        <f>'2014'!G158</f>
        <v>NaN</v>
      </c>
      <c r="F158" s="7" t="s">
        <v>47</v>
      </c>
      <c r="G158" s="1" t="s">
        <v>47</v>
      </c>
      <c r="H158" s="1" t="s">
        <v>47</v>
      </c>
      <c r="I158" s="1" t="s">
        <v>47</v>
      </c>
      <c r="J158" t="str">
        <f t="shared" ref="J158:K158" si="605">IFERROR(F158/H158,"NaN")</f>
        <v>NaN</v>
      </c>
      <c r="K158" t="str">
        <f t="shared" si="605"/>
        <v>NaN</v>
      </c>
      <c r="L158" s="25" t="s">
        <v>47</v>
      </c>
      <c r="M158" t="s">
        <v>47</v>
      </c>
      <c r="N158" t="s">
        <v>47</v>
      </c>
      <c r="O158" t="s">
        <v>47</v>
      </c>
      <c r="P158" t="str">
        <f t="shared" si="562"/>
        <v>NaN</v>
      </c>
      <c r="Q158" t="str">
        <f t="shared" si="566"/>
        <v>NaN</v>
      </c>
      <c r="R158" s="54" t="s">
        <v>47</v>
      </c>
      <c r="S158" s="55" t="s">
        <v>47</v>
      </c>
      <c r="T158" s="55" t="s">
        <v>47</v>
      </c>
      <c r="U158" s="55" t="s">
        <v>47</v>
      </c>
      <c r="V158" s="55" t="str">
        <f t="shared" ref="V158:W158" si="606">IFERROR(R158/T158,"NaN")</f>
        <v>NaN</v>
      </c>
      <c r="W158" s="55" t="str">
        <f t="shared" si="606"/>
        <v>NaN</v>
      </c>
      <c r="X158" s="54" t="s">
        <v>47</v>
      </c>
      <c r="Y158" s="55" t="s">
        <v>47</v>
      </c>
      <c r="Z158" s="55" t="s">
        <v>47</v>
      </c>
      <c r="AA158" s="55" t="s">
        <v>47</v>
      </c>
      <c r="AB158" s="55" t="str">
        <f t="shared" ref="AB158:AC158" si="607">IFERROR(X158/Z158,"NaN")</f>
        <v>NaN</v>
      </c>
      <c r="AC158" s="57" t="str">
        <f t="shared" si="607"/>
        <v>NaN</v>
      </c>
    </row>
    <row r="159" spans="1:29" ht="13">
      <c r="A159" s="53">
        <f>'2014'!A159</f>
        <v>41885</v>
      </c>
      <c r="B159" s="44">
        <f>'2014'!D159</f>
        <v>0.77430555555555558</v>
      </c>
      <c r="C159" t="str">
        <f>'2014'!E159</f>
        <v>NaN</v>
      </c>
      <c r="D159" t="str">
        <f>'2014'!F159</f>
        <v>NaN</v>
      </c>
      <c r="E159" s="32">
        <f>'2014'!G159</f>
        <v>0.92986111111111114</v>
      </c>
      <c r="F159" s="7" t="s">
        <v>47</v>
      </c>
      <c r="G159" s="1" t="s">
        <v>47</v>
      </c>
      <c r="H159" s="1" t="s">
        <v>47</v>
      </c>
      <c r="I159" s="1" t="s">
        <v>47</v>
      </c>
      <c r="J159" t="str">
        <f t="shared" ref="J159:K159" si="608">IFERROR(F159/H159,"NaN")</f>
        <v>NaN</v>
      </c>
      <c r="K159" t="str">
        <f t="shared" si="608"/>
        <v>NaN</v>
      </c>
      <c r="L159" s="25" t="s">
        <v>47</v>
      </c>
      <c r="M159" t="s">
        <v>47</v>
      </c>
      <c r="N159" t="s">
        <v>47</v>
      </c>
      <c r="O159" t="s">
        <v>47</v>
      </c>
      <c r="P159" t="str">
        <f t="shared" si="562"/>
        <v>NaN</v>
      </c>
      <c r="Q159" t="str">
        <f t="shared" si="566"/>
        <v>NaN</v>
      </c>
      <c r="R159" s="54" t="s">
        <v>47</v>
      </c>
      <c r="S159" s="55" t="s">
        <v>47</v>
      </c>
      <c r="T159" s="55" t="s">
        <v>47</v>
      </c>
      <c r="U159" s="55" t="s">
        <v>47</v>
      </c>
      <c r="V159" s="55" t="str">
        <f t="shared" ref="V159:W159" si="609">IFERROR(R159/T159,"NaN")</f>
        <v>NaN</v>
      </c>
      <c r="W159" s="55" t="str">
        <f t="shared" si="609"/>
        <v>NaN</v>
      </c>
      <c r="X159" s="58">
        <v>3.3</v>
      </c>
      <c r="Y159" s="59">
        <v>5.2</v>
      </c>
      <c r="Z159" s="59">
        <v>1.5</v>
      </c>
      <c r="AA159" s="59">
        <v>2</v>
      </c>
      <c r="AB159" s="55">
        <f t="shared" ref="AB159:AC159" si="610">IFERROR(X159/Z159,"NaN")</f>
        <v>2.1999999999999997</v>
      </c>
      <c r="AC159" s="57">
        <f t="shared" si="610"/>
        <v>2.6</v>
      </c>
    </row>
    <row r="160" spans="1:29" ht="13">
      <c r="A160" s="53">
        <f>'2014'!A160</f>
        <v>41886</v>
      </c>
      <c r="B160" s="44">
        <f>'2014'!D160</f>
        <v>0.83888888888888891</v>
      </c>
      <c r="C160" t="str">
        <f>'2014'!E160</f>
        <v>NaN</v>
      </c>
      <c r="D160" s="44">
        <f>'2014'!F160</f>
        <v>1.0145833333333334</v>
      </c>
      <c r="E160" s="32" t="str">
        <f>'2014'!G160</f>
        <v>NaN</v>
      </c>
      <c r="F160" s="7" t="s">
        <v>47</v>
      </c>
      <c r="G160" s="1" t="s">
        <v>47</v>
      </c>
      <c r="H160" s="1" t="s">
        <v>47</v>
      </c>
      <c r="I160" s="1" t="s">
        <v>47</v>
      </c>
      <c r="J160" t="str">
        <f t="shared" ref="J160:K160" si="611">IFERROR(F160/H160,"NaN")</f>
        <v>NaN</v>
      </c>
      <c r="K160" t="str">
        <f t="shared" si="611"/>
        <v>NaN</v>
      </c>
      <c r="L160" s="25" t="s">
        <v>47</v>
      </c>
      <c r="M160" t="s">
        <v>47</v>
      </c>
      <c r="N160" t="s">
        <v>47</v>
      </c>
      <c r="O160" t="s">
        <v>47</v>
      </c>
      <c r="P160" t="str">
        <f t="shared" si="562"/>
        <v>NaN</v>
      </c>
      <c r="Q160" t="str">
        <f t="shared" si="566"/>
        <v>NaN</v>
      </c>
      <c r="R160" s="58">
        <v>3.3</v>
      </c>
      <c r="S160" s="59">
        <v>4.2</v>
      </c>
      <c r="T160" s="59">
        <v>1.85</v>
      </c>
      <c r="U160" s="59">
        <v>2.4</v>
      </c>
      <c r="V160" s="55">
        <f t="shared" ref="V160:W160" si="612">IFERROR(R160/T160,"NaN")</f>
        <v>1.7837837837837835</v>
      </c>
      <c r="W160" s="55">
        <f t="shared" si="612"/>
        <v>1.7500000000000002</v>
      </c>
      <c r="X160" s="54" t="s">
        <v>47</v>
      </c>
      <c r="Y160" s="55" t="s">
        <v>47</v>
      </c>
      <c r="Z160" s="55" t="s">
        <v>47</v>
      </c>
      <c r="AA160" s="55" t="s">
        <v>47</v>
      </c>
      <c r="AB160" s="55" t="str">
        <f t="shared" ref="AB160:AC160" si="613">IFERROR(X160/Z160,"NaN")</f>
        <v>NaN</v>
      </c>
      <c r="AC160" s="57" t="str">
        <f t="shared" si="613"/>
        <v>NaN</v>
      </c>
    </row>
    <row r="161" spans="1:29" ht="13">
      <c r="A161" s="53">
        <f>'2014'!A161</f>
        <v>41887</v>
      </c>
      <c r="B161" s="44">
        <f>'2014'!D161</f>
        <v>0.7680555555555556</v>
      </c>
      <c r="C161" t="str">
        <f>'2014'!E161</f>
        <v>NaN</v>
      </c>
      <c r="D161" s="44">
        <f>'2014'!F161</f>
        <v>0.95694444444444449</v>
      </c>
      <c r="E161" s="32" t="str">
        <f>'2014'!G161</f>
        <v>NaN</v>
      </c>
      <c r="F161" s="7" t="s">
        <v>47</v>
      </c>
      <c r="G161" s="1" t="s">
        <v>47</v>
      </c>
      <c r="H161" s="1" t="s">
        <v>47</v>
      </c>
      <c r="I161" s="1" t="s">
        <v>47</v>
      </c>
      <c r="J161" t="str">
        <f t="shared" ref="J161:K161" si="614">IFERROR(F161/H161,"NaN")</f>
        <v>NaN</v>
      </c>
      <c r="K161" t="str">
        <f t="shared" si="614"/>
        <v>NaN</v>
      </c>
      <c r="L161" s="25" t="s">
        <v>47</v>
      </c>
      <c r="M161" t="s">
        <v>47</v>
      </c>
      <c r="N161" t="s">
        <v>47</v>
      </c>
      <c r="O161" t="s">
        <v>47</v>
      </c>
      <c r="P161" t="str">
        <f t="shared" si="562"/>
        <v>NaN</v>
      </c>
      <c r="Q161" t="str">
        <f t="shared" si="566"/>
        <v>NaN</v>
      </c>
      <c r="R161" s="58">
        <v>4</v>
      </c>
      <c r="S161" s="59">
        <v>9.1999999999999993</v>
      </c>
      <c r="T161" s="59">
        <v>1.5</v>
      </c>
      <c r="U161" s="59">
        <v>2.6</v>
      </c>
      <c r="V161" s="55">
        <f t="shared" ref="V161:W161" si="615">IFERROR(R161/T161,"NaN")</f>
        <v>2.6666666666666665</v>
      </c>
      <c r="W161" s="55">
        <f t="shared" si="615"/>
        <v>3.5384615384615379</v>
      </c>
      <c r="X161" s="54" t="s">
        <v>47</v>
      </c>
      <c r="Y161" s="55" t="s">
        <v>47</v>
      </c>
      <c r="Z161" s="55" t="s">
        <v>47</v>
      </c>
      <c r="AA161" s="55" t="s">
        <v>47</v>
      </c>
      <c r="AB161" s="55" t="str">
        <f t="shared" ref="AB161:AC161" si="616">IFERROR(X161/Z161,"NaN")</f>
        <v>NaN</v>
      </c>
      <c r="AC161" s="57" t="str">
        <f t="shared" si="616"/>
        <v>NaN</v>
      </c>
    </row>
    <row r="162" spans="1:29" ht="13">
      <c r="A162" s="53">
        <f>'2014'!A162</f>
        <v>41888</v>
      </c>
      <c r="B162" s="44" t="str">
        <f>'2014'!D162</f>
        <v>NaN</v>
      </c>
      <c r="C162" s="44" t="str">
        <f>'2014'!E162</f>
        <v>NaN</v>
      </c>
      <c r="D162" s="44" t="str">
        <f>'2014'!F162</f>
        <v>NaN</v>
      </c>
      <c r="E162" t="str">
        <f>'2014'!G162</f>
        <v>NaN</v>
      </c>
      <c r="F162" s="7" t="s">
        <v>47</v>
      </c>
      <c r="G162" s="1" t="s">
        <v>47</v>
      </c>
      <c r="H162" s="1" t="s">
        <v>47</v>
      </c>
      <c r="I162" s="1" t="s">
        <v>47</v>
      </c>
      <c r="J162" t="str">
        <f t="shared" ref="J162:K162" si="617">IFERROR(F162/H162,"NaN")</f>
        <v>NaN</v>
      </c>
      <c r="K162" t="str">
        <f t="shared" si="617"/>
        <v>NaN</v>
      </c>
      <c r="L162" s="25" t="s">
        <v>47</v>
      </c>
      <c r="M162" t="s">
        <v>47</v>
      </c>
      <c r="N162" t="s">
        <v>47</v>
      </c>
      <c r="O162" t="s">
        <v>47</v>
      </c>
      <c r="P162" t="str">
        <f t="shared" si="562"/>
        <v>NaN</v>
      </c>
      <c r="Q162" t="str">
        <f t="shared" si="566"/>
        <v>NaN</v>
      </c>
      <c r="R162" s="54" t="s">
        <v>47</v>
      </c>
      <c r="S162" s="59" t="s">
        <v>47</v>
      </c>
      <c r="T162" s="55" t="s">
        <v>47</v>
      </c>
      <c r="U162" s="55" t="s">
        <v>47</v>
      </c>
      <c r="V162" s="55" t="str">
        <f t="shared" ref="V162:W162" si="618">IFERROR(R162/T162,"NaN")</f>
        <v>NaN</v>
      </c>
      <c r="W162" s="55" t="str">
        <f t="shared" si="618"/>
        <v>NaN</v>
      </c>
      <c r="X162" s="54" t="s">
        <v>47</v>
      </c>
      <c r="Y162" s="55" t="s">
        <v>47</v>
      </c>
      <c r="Z162" s="55" t="s">
        <v>47</v>
      </c>
      <c r="AA162" s="55" t="s">
        <v>47</v>
      </c>
      <c r="AB162" s="55" t="str">
        <f t="shared" ref="AB162:AC162" si="619">IFERROR(X162/Z162,"NaN")</f>
        <v>NaN</v>
      </c>
      <c r="AC162" s="57" t="str">
        <f t="shared" si="619"/>
        <v>NaN</v>
      </c>
    </row>
    <row r="163" spans="1:29" ht="13">
      <c r="A163" s="53">
        <f>'2014'!A163</f>
        <v>41889</v>
      </c>
      <c r="B163" s="44" t="str">
        <f>'2014'!D163</f>
        <v>NaN</v>
      </c>
      <c r="C163" s="44">
        <f>'2014'!E163</f>
        <v>0.71805555555555556</v>
      </c>
      <c r="D163" s="32">
        <f>'2014'!F163</f>
        <v>0.96111111111111114</v>
      </c>
      <c r="E163" s="32" t="str">
        <f>'2014'!G163</f>
        <v>NaN</v>
      </c>
      <c r="F163" s="7">
        <v>1.7</v>
      </c>
      <c r="G163" s="1" t="s">
        <v>47</v>
      </c>
      <c r="H163" s="1">
        <v>0.4</v>
      </c>
      <c r="I163" s="1" t="s">
        <v>47</v>
      </c>
      <c r="J163">
        <f t="shared" ref="J163:K163" si="620">IFERROR(F163/H163,"NaN")</f>
        <v>4.25</v>
      </c>
      <c r="K163" t="str">
        <f t="shared" si="620"/>
        <v>NaN</v>
      </c>
      <c r="L163" s="25" t="s">
        <v>47</v>
      </c>
      <c r="M163" t="s">
        <v>47</v>
      </c>
      <c r="N163" t="s">
        <v>47</v>
      </c>
      <c r="O163" t="s">
        <v>47</v>
      </c>
      <c r="P163" t="str">
        <f t="shared" si="562"/>
        <v>NaN</v>
      </c>
      <c r="Q163" t="str">
        <f t="shared" si="566"/>
        <v>NaN</v>
      </c>
      <c r="R163" s="54" t="s">
        <v>47</v>
      </c>
      <c r="S163" s="55" t="s">
        <v>47</v>
      </c>
      <c r="T163" s="55" t="s">
        <v>47</v>
      </c>
      <c r="U163" s="55" t="s">
        <v>47</v>
      </c>
      <c r="V163" s="55" t="str">
        <f t="shared" ref="V163:W163" si="621">IFERROR(R163/T163,"NaN")</f>
        <v>NaN</v>
      </c>
      <c r="W163" s="55" t="str">
        <f t="shared" si="621"/>
        <v>NaN</v>
      </c>
      <c r="X163" s="54" t="s">
        <v>47</v>
      </c>
      <c r="Y163" s="55" t="s">
        <v>47</v>
      </c>
      <c r="Z163" s="55" t="s">
        <v>47</v>
      </c>
      <c r="AA163" s="55" t="s">
        <v>47</v>
      </c>
      <c r="AB163" s="55" t="str">
        <f t="shared" ref="AB163:AC163" si="622">IFERROR(X163/Z163,"NaN")</f>
        <v>NaN</v>
      </c>
      <c r="AC163" s="57" t="str">
        <f t="shared" si="622"/>
        <v>NaN</v>
      </c>
    </row>
    <row r="164" spans="1:29" ht="13">
      <c r="A164" s="53">
        <f>'2014'!A164</f>
        <v>41890</v>
      </c>
      <c r="B164" s="44" t="str">
        <f>'2014'!D164</f>
        <v>NaN</v>
      </c>
      <c r="C164" s="44" t="str">
        <f>'2014'!E164</f>
        <v>NaN</v>
      </c>
      <c r="D164" s="44" t="str">
        <f>'2014'!F164</f>
        <v>NaN</v>
      </c>
      <c r="E164" s="32" t="str">
        <f>'2014'!G164</f>
        <v>NaN</v>
      </c>
      <c r="F164" s="7" t="s">
        <v>47</v>
      </c>
      <c r="G164" s="1" t="s">
        <v>47</v>
      </c>
      <c r="H164" s="1" t="s">
        <v>47</v>
      </c>
      <c r="I164" s="1" t="s">
        <v>47</v>
      </c>
      <c r="J164" t="str">
        <f t="shared" ref="J164:K164" si="623">IFERROR(F164/H164,"NaN")</f>
        <v>NaN</v>
      </c>
      <c r="K164" t="str">
        <f t="shared" si="623"/>
        <v>NaN</v>
      </c>
      <c r="L164" s="25" t="s">
        <v>47</v>
      </c>
      <c r="M164" t="s">
        <v>47</v>
      </c>
      <c r="N164" t="s">
        <v>47</v>
      </c>
      <c r="O164" t="s">
        <v>47</v>
      </c>
      <c r="P164" t="str">
        <f t="shared" si="562"/>
        <v>NaN</v>
      </c>
      <c r="Q164" t="str">
        <f t="shared" si="566"/>
        <v>NaN</v>
      </c>
      <c r="R164" s="54" t="s">
        <v>47</v>
      </c>
      <c r="S164" s="55" t="s">
        <v>47</v>
      </c>
      <c r="T164" s="55" t="s">
        <v>47</v>
      </c>
      <c r="U164" s="55" t="s">
        <v>47</v>
      </c>
      <c r="V164" s="55" t="str">
        <f t="shared" ref="V164:W164" si="624">IFERROR(R164/T164,"NaN")</f>
        <v>NaN</v>
      </c>
      <c r="W164" s="55" t="str">
        <f t="shared" si="624"/>
        <v>NaN</v>
      </c>
      <c r="X164" s="54" t="s">
        <v>47</v>
      </c>
      <c r="Y164" s="55" t="s">
        <v>47</v>
      </c>
      <c r="Z164" s="55" t="s">
        <v>47</v>
      </c>
      <c r="AA164" s="55" t="s">
        <v>47</v>
      </c>
      <c r="AB164" s="55" t="str">
        <f t="shared" ref="AB164:AC164" si="625">IFERROR(X164/Z164,"NaN")</f>
        <v>NaN</v>
      </c>
      <c r="AC164" s="57" t="str">
        <f t="shared" si="625"/>
        <v>NaN</v>
      </c>
    </row>
    <row r="165" spans="1:29" ht="13">
      <c r="A165" s="53">
        <f>'2014'!A165</f>
        <v>41891</v>
      </c>
      <c r="B165" s="44" t="str">
        <f>'2014'!D165</f>
        <v>NaN</v>
      </c>
      <c r="C165" t="str">
        <f>'2014'!E165</f>
        <v>NaN</v>
      </c>
      <c r="D165" t="str">
        <f>'2014'!F165</f>
        <v>NaN</v>
      </c>
      <c r="E165" s="32" t="str">
        <f>'2014'!G165</f>
        <v>NaN</v>
      </c>
      <c r="F165" s="7" t="s">
        <v>47</v>
      </c>
      <c r="G165" s="1" t="s">
        <v>47</v>
      </c>
      <c r="H165" s="1" t="s">
        <v>47</v>
      </c>
      <c r="I165" s="1" t="s">
        <v>47</v>
      </c>
      <c r="J165" t="str">
        <f t="shared" ref="J165:K165" si="626">IFERROR(F165/H165,"NaN")</f>
        <v>NaN</v>
      </c>
      <c r="K165" t="str">
        <f t="shared" si="626"/>
        <v>NaN</v>
      </c>
      <c r="L165" s="25" t="s">
        <v>47</v>
      </c>
      <c r="M165" t="s">
        <v>47</v>
      </c>
      <c r="N165" t="s">
        <v>47</v>
      </c>
      <c r="O165" t="s">
        <v>47</v>
      </c>
      <c r="P165" t="str">
        <f t="shared" si="562"/>
        <v>NaN</v>
      </c>
      <c r="Q165" t="str">
        <f t="shared" si="566"/>
        <v>NaN</v>
      </c>
      <c r="R165" s="54" t="s">
        <v>47</v>
      </c>
      <c r="S165" s="55" t="s">
        <v>47</v>
      </c>
      <c r="T165" s="55" t="s">
        <v>47</v>
      </c>
      <c r="U165" s="55" t="s">
        <v>47</v>
      </c>
      <c r="V165" s="55" t="str">
        <f t="shared" ref="V165:W165" si="627">IFERROR(R165/T165,"NaN")</f>
        <v>NaN</v>
      </c>
      <c r="W165" s="55" t="str">
        <f t="shared" si="627"/>
        <v>NaN</v>
      </c>
      <c r="X165" s="54" t="s">
        <v>47</v>
      </c>
      <c r="Y165" s="55" t="s">
        <v>47</v>
      </c>
      <c r="Z165" s="55" t="s">
        <v>47</v>
      </c>
      <c r="AA165" s="55" t="s">
        <v>47</v>
      </c>
      <c r="AB165" s="55" t="str">
        <f t="shared" ref="AB165:AC165" si="628">IFERROR(X165/Z165,"NaN")</f>
        <v>NaN</v>
      </c>
      <c r="AC165" s="57" t="str">
        <f t="shared" si="628"/>
        <v>NaN</v>
      </c>
    </row>
    <row r="166" spans="1:29" ht="13">
      <c r="A166" s="53">
        <f>'2014'!A166</f>
        <v>41892</v>
      </c>
      <c r="B166" s="44" t="str">
        <f>'2014'!D166</f>
        <v>NaN</v>
      </c>
      <c r="C166" t="str">
        <f>'2014'!E166</f>
        <v>NaN</v>
      </c>
      <c r="D166" s="44" t="str">
        <f>'2014'!F166</f>
        <v>NaN</v>
      </c>
      <c r="E166" t="str">
        <f>'2014'!G166</f>
        <v>NaN</v>
      </c>
      <c r="F166" s="7" t="s">
        <v>47</v>
      </c>
      <c r="G166" s="1" t="s">
        <v>47</v>
      </c>
      <c r="H166" s="1" t="s">
        <v>47</v>
      </c>
      <c r="I166" s="1" t="s">
        <v>47</v>
      </c>
      <c r="J166" t="str">
        <f t="shared" ref="J166:K166" si="629">IFERROR(F166/H166,"NaN")</f>
        <v>NaN</v>
      </c>
      <c r="K166" t="str">
        <f t="shared" si="629"/>
        <v>NaN</v>
      </c>
      <c r="L166" s="25" t="s">
        <v>47</v>
      </c>
      <c r="M166" t="s">
        <v>47</v>
      </c>
      <c r="N166" t="s">
        <v>47</v>
      </c>
      <c r="O166" t="s">
        <v>47</v>
      </c>
      <c r="P166" t="str">
        <f t="shared" si="562"/>
        <v>NaN</v>
      </c>
      <c r="Q166" t="str">
        <f t="shared" si="566"/>
        <v>NaN</v>
      </c>
      <c r="R166" s="54" t="s">
        <v>47</v>
      </c>
      <c r="S166" s="55" t="s">
        <v>47</v>
      </c>
      <c r="T166" s="55" t="s">
        <v>47</v>
      </c>
      <c r="U166" s="55" t="s">
        <v>47</v>
      </c>
      <c r="V166" s="55" t="str">
        <f t="shared" ref="V166:W166" si="630">IFERROR(R166/T166,"NaN")</f>
        <v>NaN</v>
      </c>
      <c r="W166" s="55" t="str">
        <f t="shared" si="630"/>
        <v>NaN</v>
      </c>
      <c r="X166" s="54" t="s">
        <v>47</v>
      </c>
      <c r="Y166" s="55" t="s">
        <v>47</v>
      </c>
      <c r="Z166" s="55" t="s">
        <v>47</v>
      </c>
      <c r="AA166" s="55" t="s">
        <v>47</v>
      </c>
      <c r="AB166" s="55" t="str">
        <f t="shared" ref="AB166:AC166" si="631">IFERROR(X166/Z166,"NaN")</f>
        <v>NaN</v>
      </c>
      <c r="AC166" s="57" t="str">
        <f t="shared" si="631"/>
        <v>NaN</v>
      </c>
    </row>
    <row r="167" spans="1:29" ht="13">
      <c r="A167" s="53">
        <f>'2014'!A167</f>
        <v>41893</v>
      </c>
      <c r="B167" s="44" t="str">
        <f>'2014'!D167</f>
        <v>NaN</v>
      </c>
      <c r="C167" t="str">
        <f>'2014'!E167</f>
        <v>NaN</v>
      </c>
      <c r="D167" s="44" t="str">
        <f>'2014'!F167</f>
        <v>NaN</v>
      </c>
      <c r="E167" s="32" t="str">
        <f>'2014'!G167</f>
        <v>NaN</v>
      </c>
      <c r="F167" s="7" t="s">
        <v>47</v>
      </c>
      <c r="G167" s="1" t="s">
        <v>47</v>
      </c>
      <c r="H167" s="1" t="s">
        <v>47</v>
      </c>
      <c r="I167" s="1" t="s">
        <v>47</v>
      </c>
      <c r="J167" t="str">
        <f t="shared" ref="J167:K167" si="632">IFERROR(F167/H167,"NaN")</f>
        <v>NaN</v>
      </c>
      <c r="K167" t="str">
        <f t="shared" si="632"/>
        <v>NaN</v>
      </c>
      <c r="L167" s="25" t="s">
        <v>47</v>
      </c>
      <c r="M167" t="s">
        <v>47</v>
      </c>
      <c r="N167" t="s">
        <v>47</v>
      </c>
      <c r="O167" t="s">
        <v>47</v>
      </c>
      <c r="P167" t="str">
        <f t="shared" si="562"/>
        <v>NaN</v>
      </c>
      <c r="Q167" t="str">
        <f t="shared" si="566"/>
        <v>NaN</v>
      </c>
      <c r="R167" s="54" t="s">
        <v>47</v>
      </c>
      <c r="S167" s="55" t="s">
        <v>47</v>
      </c>
      <c r="T167" s="55" t="s">
        <v>47</v>
      </c>
      <c r="U167" s="55" t="s">
        <v>47</v>
      </c>
      <c r="V167" s="55" t="str">
        <f t="shared" ref="V167:W167" si="633">IFERROR(R167/T167,"NaN")</f>
        <v>NaN</v>
      </c>
      <c r="W167" s="55" t="str">
        <f t="shared" si="633"/>
        <v>NaN</v>
      </c>
      <c r="X167" s="54" t="s">
        <v>47</v>
      </c>
      <c r="Y167" s="55" t="s">
        <v>47</v>
      </c>
      <c r="Z167" s="55" t="s">
        <v>47</v>
      </c>
      <c r="AA167" s="55" t="s">
        <v>47</v>
      </c>
      <c r="AB167" s="55" t="str">
        <f t="shared" ref="AB167:AC167" si="634">IFERROR(X167/Z167,"NaN")</f>
        <v>NaN</v>
      </c>
      <c r="AC167" s="57" t="str">
        <f t="shared" si="634"/>
        <v>NaN</v>
      </c>
    </row>
    <row r="168" spans="1:29" ht="13">
      <c r="A168" s="53">
        <f>'2014'!A168</f>
        <v>41894</v>
      </c>
      <c r="B168" s="44" t="str">
        <f>'2014'!D168</f>
        <v>NaN</v>
      </c>
      <c r="C168" s="44" t="str">
        <f>'2014'!E168</f>
        <v>NaN</v>
      </c>
      <c r="D168" s="44" t="str">
        <f>'2014'!F168</f>
        <v>NaN</v>
      </c>
      <c r="E168" t="str">
        <f>'2014'!G168</f>
        <v>NaN</v>
      </c>
      <c r="F168" s="7" t="s">
        <v>47</v>
      </c>
      <c r="G168" s="1" t="s">
        <v>47</v>
      </c>
      <c r="H168" s="1" t="s">
        <v>47</v>
      </c>
      <c r="I168" s="1" t="s">
        <v>47</v>
      </c>
      <c r="J168" t="str">
        <f t="shared" ref="J168:K168" si="635">IFERROR(F168/H168,"NaN")</f>
        <v>NaN</v>
      </c>
      <c r="K168" t="str">
        <f t="shared" si="635"/>
        <v>NaN</v>
      </c>
      <c r="L168" s="25" t="s">
        <v>47</v>
      </c>
      <c r="M168" t="s">
        <v>47</v>
      </c>
      <c r="N168" t="s">
        <v>47</v>
      </c>
      <c r="O168" t="s">
        <v>47</v>
      </c>
      <c r="P168" t="str">
        <f t="shared" si="562"/>
        <v>NaN</v>
      </c>
      <c r="Q168" t="str">
        <f t="shared" si="566"/>
        <v>NaN</v>
      </c>
      <c r="R168" s="54" t="s">
        <v>47</v>
      </c>
      <c r="S168" s="55" t="s">
        <v>47</v>
      </c>
      <c r="T168" s="55" t="s">
        <v>47</v>
      </c>
      <c r="U168" s="55" t="s">
        <v>47</v>
      </c>
      <c r="V168" s="55" t="str">
        <f t="shared" ref="V168:W168" si="636">IFERROR(R168/T168,"NaN")</f>
        <v>NaN</v>
      </c>
      <c r="W168" s="55" t="str">
        <f t="shared" si="636"/>
        <v>NaN</v>
      </c>
      <c r="X168" s="54" t="s">
        <v>47</v>
      </c>
      <c r="Y168" s="55" t="s">
        <v>47</v>
      </c>
      <c r="Z168" s="55" t="s">
        <v>47</v>
      </c>
      <c r="AA168" s="55" t="s">
        <v>47</v>
      </c>
      <c r="AB168" s="55" t="str">
        <f t="shared" ref="AB168:AC168" si="637">IFERROR(X168/Z168,"NaN")</f>
        <v>NaN</v>
      </c>
      <c r="AC168" s="57" t="str">
        <f t="shared" si="637"/>
        <v>NaN</v>
      </c>
    </row>
    <row r="169" spans="1:29" ht="13">
      <c r="A169" s="53">
        <f>'2014'!A169</f>
        <v>41895</v>
      </c>
      <c r="B169" s="44" t="str">
        <f>'2014'!D169</f>
        <v>NaN</v>
      </c>
      <c r="C169" s="44" t="str">
        <f>'2014'!E169</f>
        <v>NaN</v>
      </c>
      <c r="D169" s="44" t="str">
        <f>'2014'!F169</f>
        <v>NaN</v>
      </c>
      <c r="E169" s="32" t="str">
        <f>'2014'!G169</f>
        <v>NaN</v>
      </c>
      <c r="F169" s="7" t="s">
        <v>47</v>
      </c>
      <c r="G169" s="1" t="s">
        <v>47</v>
      </c>
      <c r="H169" s="1" t="s">
        <v>47</v>
      </c>
      <c r="I169" s="1" t="s">
        <v>47</v>
      </c>
      <c r="J169" t="str">
        <f t="shared" ref="J169:K169" si="638">IFERROR(F169/H169,"NaN")</f>
        <v>NaN</v>
      </c>
      <c r="K169" t="str">
        <f t="shared" si="638"/>
        <v>NaN</v>
      </c>
      <c r="L169" s="25" t="s">
        <v>47</v>
      </c>
      <c r="M169" t="s">
        <v>47</v>
      </c>
      <c r="N169" t="s">
        <v>47</v>
      </c>
      <c r="O169" t="s">
        <v>47</v>
      </c>
      <c r="P169" t="str">
        <f t="shared" si="562"/>
        <v>NaN</v>
      </c>
      <c r="Q169" t="str">
        <f t="shared" si="566"/>
        <v>NaN</v>
      </c>
      <c r="R169" s="54" t="s">
        <v>47</v>
      </c>
      <c r="S169" s="55" t="s">
        <v>47</v>
      </c>
      <c r="T169" s="55" t="s">
        <v>47</v>
      </c>
      <c r="U169" s="55" t="s">
        <v>47</v>
      </c>
      <c r="V169" s="55" t="str">
        <f t="shared" ref="V169:W169" si="639">IFERROR(R169/T169,"NaN")</f>
        <v>NaN</v>
      </c>
      <c r="W169" s="55" t="str">
        <f t="shared" si="639"/>
        <v>NaN</v>
      </c>
      <c r="X169" s="54" t="s">
        <v>47</v>
      </c>
      <c r="Y169" s="55" t="s">
        <v>47</v>
      </c>
      <c r="Z169" s="55" t="s">
        <v>47</v>
      </c>
      <c r="AA169" s="55" t="s">
        <v>47</v>
      </c>
      <c r="AB169" s="55" t="str">
        <f t="shared" ref="AB169:AC169" si="640">IFERROR(X169/Z169,"NaN")</f>
        <v>NaN</v>
      </c>
      <c r="AC169" s="57" t="str">
        <f t="shared" si="640"/>
        <v>NaN</v>
      </c>
    </row>
    <row r="170" spans="1:29" ht="13">
      <c r="A170" s="53">
        <f>'2014'!A170</f>
        <v>41896</v>
      </c>
      <c r="B170" s="44" t="str">
        <f>'2014'!D170</f>
        <v>NaN</v>
      </c>
      <c r="C170" s="44" t="str">
        <f>'2014'!E170</f>
        <v>NaN</v>
      </c>
      <c r="D170" s="44" t="str">
        <f>'2014'!F170</f>
        <v>NaN</v>
      </c>
      <c r="E170" t="str">
        <f>'2014'!G170</f>
        <v>NaN</v>
      </c>
      <c r="F170" s="7" t="s">
        <v>47</v>
      </c>
      <c r="G170" s="1" t="s">
        <v>47</v>
      </c>
      <c r="H170" s="1" t="s">
        <v>47</v>
      </c>
      <c r="I170" s="1" t="s">
        <v>47</v>
      </c>
      <c r="J170" t="str">
        <f t="shared" ref="J170:K170" si="641">IFERROR(F170/H170,"NaN")</f>
        <v>NaN</v>
      </c>
      <c r="K170" t="str">
        <f t="shared" si="641"/>
        <v>NaN</v>
      </c>
      <c r="L170" s="25" t="s">
        <v>47</v>
      </c>
      <c r="M170" t="s">
        <v>47</v>
      </c>
      <c r="N170" t="s">
        <v>47</v>
      </c>
      <c r="O170" t="s">
        <v>47</v>
      </c>
      <c r="P170" t="str">
        <f t="shared" si="562"/>
        <v>NaN</v>
      </c>
      <c r="Q170" t="str">
        <f t="shared" si="566"/>
        <v>NaN</v>
      </c>
      <c r="R170" s="54" t="s">
        <v>47</v>
      </c>
      <c r="S170" s="55" t="s">
        <v>47</v>
      </c>
      <c r="T170" s="55" t="s">
        <v>47</v>
      </c>
      <c r="U170" s="55" t="s">
        <v>47</v>
      </c>
      <c r="V170" s="55" t="str">
        <f t="shared" ref="V170:W170" si="642">IFERROR(R170/T170,"NaN")</f>
        <v>NaN</v>
      </c>
      <c r="W170" s="55" t="str">
        <f t="shared" si="642"/>
        <v>NaN</v>
      </c>
      <c r="X170" s="54" t="s">
        <v>47</v>
      </c>
      <c r="Y170" s="55" t="s">
        <v>47</v>
      </c>
      <c r="Z170" s="55" t="s">
        <v>47</v>
      </c>
      <c r="AA170" s="55" t="s">
        <v>47</v>
      </c>
      <c r="AB170" s="55" t="str">
        <f t="shared" ref="AB170:AC170" si="643">IFERROR(X170/Z170,"NaN")</f>
        <v>NaN</v>
      </c>
      <c r="AC170" s="57" t="str">
        <f t="shared" si="643"/>
        <v>NaN</v>
      </c>
    </row>
    <row r="171" spans="1:29" ht="13">
      <c r="A171" s="53">
        <f>'2014'!A171</f>
        <v>41897</v>
      </c>
      <c r="B171" s="44" t="str">
        <f>'2014'!D171</f>
        <v>NaN</v>
      </c>
      <c r="C171" s="44" t="str">
        <f>'2014'!E171</f>
        <v>NaN</v>
      </c>
      <c r="D171" s="44" t="str">
        <f>'2014'!F171</f>
        <v>NaN</v>
      </c>
      <c r="E171" t="str">
        <f>'2014'!G171</f>
        <v>NaN</v>
      </c>
      <c r="F171" s="7" t="s">
        <v>47</v>
      </c>
      <c r="G171" s="1" t="s">
        <v>47</v>
      </c>
      <c r="H171" s="1" t="s">
        <v>47</v>
      </c>
      <c r="I171" s="1" t="s">
        <v>47</v>
      </c>
      <c r="J171" t="str">
        <f t="shared" ref="J171:K171" si="644">IFERROR(F171/H171,"NaN")</f>
        <v>NaN</v>
      </c>
      <c r="K171" t="str">
        <f t="shared" si="644"/>
        <v>NaN</v>
      </c>
      <c r="L171" s="25" t="s">
        <v>47</v>
      </c>
      <c r="M171" t="s">
        <v>47</v>
      </c>
      <c r="N171" t="s">
        <v>47</v>
      </c>
      <c r="O171" t="s">
        <v>47</v>
      </c>
      <c r="P171" t="str">
        <f t="shared" si="562"/>
        <v>NaN</v>
      </c>
      <c r="Q171" t="str">
        <f t="shared" si="566"/>
        <v>NaN</v>
      </c>
      <c r="R171" s="54" t="s">
        <v>47</v>
      </c>
      <c r="S171" s="55" t="s">
        <v>47</v>
      </c>
      <c r="T171" s="55" t="s">
        <v>47</v>
      </c>
      <c r="U171" s="55" t="s">
        <v>47</v>
      </c>
      <c r="V171" s="55" t="str">
        <f t="shared" ref="V171:W171" si="645">IFERROR(R171/T171,"NaN")</f>
        <v>NaN</v>
      </c>
      <c r="W171" s="55" t="str">
        <f t="shared" si="645"/>
        <v>NaN</v>
      </c>
      <c r="X171" s="54" t="s">
        <v>47</v>
      </c>
      <c r="Y171" s="55" t="s">
        <v>47</v>
      </c>
      <c r="Z171" s="55" t="s">
        <v>47</v>
      </c>
      <c r="AA171" s="55" t="s">
        <v>47</v>
      </c>
      <c r="AB171" s="55" t="str">
        <f t="shared" ref="AB171:AC171" si="646">IFERROR(X171/Z171,"NaN")</f>
        <v>NaN</v>
      </c>
      <c r="AC171" s="57" t="str">
        <f t="shared" si="646"/>
        <v>NaN</v>
      </c>
    </row>
    <row r="172" spans="1:29" ht="13">
      <c r="A172" s="53">
        <f>'2014'!A172</f>
        <v>41898</v>
      </c>
      <c r="B172" s="44" t="str">
        <f>'2014'!D172</f>
        <v>NaN</v>
      </c>
      <c r="C172" s="44">
        <f>'2014'!E172</f>
        <v>0.71875</v>
      </c>
      <c r="D172" s="44">
        <f>'2014'!F172</f>
        <v>0.95763888888888893</v>
      </c>
      <c r="E172" s="32" t="str">
        <f>'2014'!G172</f>
        <v>NaN</v>
      </c>
      <c r="F172" s="7">
        <v>2.8</v>
      </c>
      <c r="G172" s="1">
        <v>4</v>
      </c>
      <c r="H172" s="1">
        <v>0.4</v>
      </c>
      <c r="I172" s="1">
        <v>0.6</v>
      </c>
      <c r="J172">
        <f t="shared" ref="J172:K172" si="647">IFERROR(F172/H172,"NaN")</f>
        <v>6.9999999999999991</v>
      </c>
      <c r="K172">
        <f t="shared" si="647"/>
        <v>6.666666666666667</v>
      </c>
      <c r="L172" s="25" t="s">
        <v>47</v>
      </c>
      <c r="M172" t="s">
        <v>47</v>
      </c>
      <c r="N172" t="s">
        <v>47</v>
      </c>
      <c r="O172" t="s">
        <v>47</v>
      </c>
      <c r="P172" t="str">
        <f t="shared" si="562"/>
        <v>NaN</v>
      </c>
      <c r="Q172" t="str">
        <f t="shared" si="566"/>
        <v>NaN</v>
      </c>
      <c r="R172" s="54" t="s">
        <v>47</v>
      </c>
      <c r="S172" s="55" t="s">
        <v>47</v>
      </c>
      <c r="T172" s="55" t="s">
        <v>47</v>
      </c>
      <c r="U172" s="55" t="s">
        <v>47</v>
      </c>
      <c r="V172" s="55" t="str">
        <f t="shared" ref="V172:W172" si="648">IFERROR(R172/T172,"NaN")</f>
        <v>NaN</v>
      </c>
      <c r="W172" s="55" t="str">
        <f t="shared" si="648"/>
        <v>NaN</v>
      </c>
      <c r="X172" s="54" t="s">
        <v>47</v>
      </c>
      <c r="Y172" s="55" t="s">
        <v>47</v>
      </c>
      <c r="Z172" s="55" t="s">
        <v>47</v>
      </c>
      <c r="AA172" s="55" t="s">
        <v>47</v>
      </c>
      <c r="AB172" s="55" t="str">
        <f t="shared" ref="AB172:AC172" si="649">IFERROR(X172/Z172,"NaN")</f>
        <v>NaN</v>
      </c>
      <c r="AC172" s="57" t="str">
        <f t="shared" si="649"/>
        <v>NaN</v>
      </c>
    </row>
    <row r="173" spans="1:29" ht="13">
      <c r="A173" s="53">
        <f>'2014'!A173</f>
        <v>41899</v>
      </c>
      <c r="B173" s="44">
        <f>'2014'!D173</f>
        <v>0.78611111111111109</v>
      </c>
      <c r="C173" t="str">
        <f>'2014'!E173</f>
        <v>NaN</v>
      </c>
      <c r="D173" s="44">
        <f>'2014'!F173</f>
        <v>0.91805555555555551</v>
      </c>
      <c r="E173" t="str">
        <f>'2014'!G173</f>
        <v>NaN</v>
      </c>
      <c r="F173" s="7" t="s">
        <v>47</v>
      </c>
      <c r="G173" s="1" t="s">
        <v>47</v>
      </c>
      <c r="H173" s="1" t="s">
        <v>47</v>
      </c>
      <c r="I173" s="1" t="s">
        <v>47</v>
      </c>
      <c r="J173" t="str">
        <f t="shared" ref="J173:K173" si="650">IFERROR(F173/H173,"NaN")</f>
        <v>NaN</v>
      </c>
      <c r="K173" t="str">
        <f t="shared" si="650"/>
        <v>NaN</v>
      </c>
      <c r="L173" s="25" t="s">
        <v>47</v>
      </c>
      <c r="M173" t="s">
        <v>47</v>
      </c>
      <c r="N173" t="s">
        <v>47</v>
      </c>
      <c r="O173" t="s">
        <v>47</v>
      </c>
      <c r="P173" t="str">
        <f t="shared" si="562"/>
        <v>NaN</v>
      </c>
      <c r="Q173" t="str">
        <f t="shared" si="566"/>
        <v>NaN</v>
      </c>
      <c r="R173" s="58">
        <v>2.6</v>
      </c>
      <c r="S173" s="59">
        <v>5</v>
      </c>
      <c r="T173" s="59">
        <v>1</v>
      </c>
      <c r="U173" s="59">
        <v>1.5</v>
      </c>
      <c r="V173" s="55">
        <f t="shared" ref="V173:W173" si="651">IFERROR(R173/T173,"NaN")</f>
        <v>2.6</v>
      </c>
      <c r="W173" s="55">
        <f t="shared" si="651"/>
        <v>3.3333333333333335</v>
      </c>
      <c r="X173" s="54" t="s">
        <v>47</v>
      </c>
      <c r="Y173" s="55" t="s">
        <v>47</v>
      </c>
      <c r="Z173" s="55" t="s">
        <v>47</v>
      </c>
      <c r="AA173" s="55" t="s">
        <v>47</v>
      </c>
      <c r="AB173" s="55" t="str">
        <f t="shared" ref="AB173:AC173" si="652">IFERROR(X173/Z173,"NaN")</f>
        <v>NaN</v>
      </c>
      <c r="AC173" s="57" t="str">
        <f t="shared" si="652"/>
        <v>NaN</v>
      </c>
    </row>
    <row r="174" spans="1:29" ht="13">
      <c r="A174" s="53">
        <f>'2014'!A174</f>
        <v>41900</v>
      </c>
      <c r="B174" s="44" t="str">
        <f>'2014'!D174</f>
        <v>NaN</v>
      </c>
      <c r="C174" s="44" t="str">
        <f>'2014'!E174</f>
        <v>NaN</v>
      </c>
      <c r="D174" s="44" t="str">
        <f>'2014'!F174</f>
        <v>NaN</v>
      </c>
      <c r="E174" t="str">
        <f>'2014'!G174</f>
        <v>NaN</v>
      </c>
      <c r="F174" s="7" t="s">
        <v>47</v>
      </c>
      <c r="G174" s="1" t="s">
        <v>47</v>
      </c>
      <c r="H174" s="1" t="s">
        <v>47</v>
      </c>
      <c r="I174" s="1" t="s">
        <v>47</v>
      </c>
      <c r="J174" t="str">
        <f t="shared" ref="J174:K174" si="653">IFERROR(F174/H174,"NaN")</f>
        <v>NaN</v>
      </c>
      <c r="K174" t="str">
        <f t="shared" si="653"/>
        <v>NaN</v>
      </c>
      <c r="L174" s="25" t="s">
        <v>47</v>
      </c>
      <c r="M174" t="s">
        <v>47</v>
      </c>
      <c r="N174" t="s">
        <v>47</v>
      </c>
      <c r="O174" t="s">
        <v>47</v>
      </c>
      <c r="P174" t="str">
        <f t="shared" si="562"/>
        <v>NaN</v>
      </c>
      <c r="Q174" t="str">
        <f t="shared" si="566"/>
        <v>NaN</v>
      </c>
      <c r="R174" s="54" t="s">
        <v>47</v>
      </c>
      <c r="S174" s="55" t="s">
        <v>47</v>
      </c>
      <c r="T174" s="55" t="s">
        <v>47</v>
      </c>
      <c r="U174" s="55" t="s">
        <v>47</v>
      </c>
      <c r="V174" s="55" t="str">
        <f t="shared" ref="V174:W174" si="654">IFERROR(R174/T174,"NaN")</f>
        <v>NaN</v>
      </c>
      <c r="W174" s="55" t="str">
        <f t="shared" si="654"/>
        <v>NaN</v>
      </c>
      <c r="X174" s="54" t="s">
        <v>47</v>
      </c>
      <c r="Y174" s="55" t="s">
        <v>47</v>
      </c>
      <c r="Z174" s="55" t="s">
        <v>47</v>
      </c>
      <c r="AA174" s="55" t="s">
        <v>47</v>
      </c>
      <c r="AB174" s="55" t="str">
        <f t="shared" ref="AB174:AC174" si="655">IFERROR(X174/Z174,"NaN")</f>
        <v>NaN</v>
      </c>
      <c r="AC174" s="57" t="str">
        <f t="shared" si="655"/>
        <v>NaN</v>
      </c>
    </row>
    <row r="175" spans="1:29" ht="13">
      <c r="A175" s="53">
        <f>'2014'!A175</f>
        <v>41901</v>
      </c>
      <c r="B175" t="str">
        <f>'2014'!D175</f>
        <v>NaN</v>
      </c>
      <c r="C175" s="44">
        <f>'2014'!E175</f>
        <v>0.79374999999999996</v>
      </c>
      <c r="D175" t="str">
        <f>'2014'!F175</f>
        <v>NaN</v>
      </c>
      <c r="E175" s="44">
        <f>'2014'!G175</f>
        <v>0.86875000000000002</v>
      </c>
      <c r="F175" s="7" t="s">
        <v>47</v>
      </c>
      <c r="G175" s="1" t="s">
        <v>47</v>
      </c>
      <c r="H175" s="1" t="s">
        <v>47</v>
      </c>
      <c r="I175" s="1" t="s">
        <v>47</v>
      </c>
      <c r="J175" t="str">
        <f t="shared" ref="J175:K175" si="656">IFERROR(F175/H175,"NaN")</f>
        <v>NaN</v>
      </c>
      <c r="K175" t="str">
        <f t="shared" si="656"/>
        <v>NaN</v>
      </c>
      <c r="L175" s="7">
        <v>3.3</v>
      </c>
      <c r="M175" s="1">
        <v>4.2</v>
      </c>
      <c r="N175" s="1">
        <v>1.1000000000000001</v>
      </c>
      <c r="O175" s="1">
        <v>1.4</v>
      </c>
      <c r="P175">
        <f t="shared" si="562"/>
        <v>2.9999999999999996</v>
      </c>
      <c r="Q175">
        <f t="shared" si="566"/>
        <v>3.0000000000000004</v>
      </c>
      <c r="R175" s="54" t="s">
        <v>47</v>
      </c>
      <c r="S175" s="55" t="s">
        <v>47</v>
      </c>
      <c r="T175" s="55" t="s">
        <v>47</v>
      </c>
      <c r="U175" s="55" t="s">
        <v>47</v>
      </c>
      <c r="V175" s="55" t="str">
        <f t="shared" ref="V175:W175" si="657">IFERROR(R175/T175,"NaN")</f>
        <v>NaN</v>
      </c>
      <c r="W175" s="55" t="str">
        <f t="shared" si="657"/>
        <v>NaN</v>
      </c>
      <c r="X175" s="54" t="s">
        <v>47</v>
      </c>
      <c r="Y175" s="55" t="s">
        <v>47</v>
      </c>
      <c r="Z175" s="55" t="s">
        <v>47</v>
      </c>
      <c r="AA175" s="55" t="s">
        <v>47</v>
      </c>
      <c r="AB175" s="55" t="str">
        <f t="shared" ref="AB175:AC175" si="658">IFERROR(X175/Z175,"NaN")</f>
        <v>NaN</v>
      </c>
      <c r="AC175" s="57" t="str">
        <f t="shared" si="658"/>
        <v>NaN</v>
      </c>
    </row>
    <row r="176" spans="1:29" ht="13">
      <c r="A176" s="53">
        <f>'2014'!A176</f>
        <v>41902</v>
      </c>
      <c r="B176" s="44">
        <f>'2014'!D176</f>
        <v>0.71736111111111112</v>
      </c>
      <c r="C176" t="str">
        <f>'2014'!E176</f>
        <v>NaN</v>
      </c>
      <c r="D176" t="str">
        <f>'2014'!F176</f>
        <v>NaN</v>
      </c>
      <c r="E176" s="32">
        <f>'2014'!G176</f>
        <v>0.89722222222222225</v>
      </c>
      <c r="F176" s="7" t="s">
        <v>47</v>
      </c>
      <c r="G176" s="1" t="s">
        <v>47</v>
      </c>
      <c r="H176" s="1" t="s">
        <v>47</v>
      </c>
      <c r="I176" s="1" t="s">
        <v>47</v>
      </c>
      <c r="J176" t="str">
        <f t="shared" ref="J176:K176" si="659">IFERROR(F176/H176,"NaN")</f>
        <v>NaN</v>
      </c>
      <c r="K176" t="str">
        <f t="shared" si="659"/>
        <v>NaN</v>
      </c>
      <c r="L176" s="25" t="s">
        <v>47</v>
      </c>
      <c r="M176" t="s">
        <v>47</v>
      </c>
      <c r="N176" t="s">
        <v>47</v>
      </c>
      <c r="O176" t="s">
        <v>47</v>
      </c>
      <c r="P176" t="str">
        <f t="shared" si="562"/>
        <v>NaN</v>
      </c>
      <c r="Q176" t="str">
        <f t="shared" si="566"/>
        <v>NaN</v>
      </c>
      <c r="R176" s="54" t="s">
        <v>47</v>
      </c>
      <c r="S176" s="55" t="s">
        <v>47</v>
      </c>
      <c r="T176" s="55" t="s">
        <v>47</v>
      </c>
      <c r="U176" s="55" t="s">
        <v>47</v>
      </c>
      <c r="V176" s="55" t="str">
        <f t="shared" ref="V176:W176" si="660">IFERROR(R176/T176,"NaN")</f>
        <v>NaN</v>
      </c>
      <c r="W176" s="55" t="str">
        <f t="shared" si="660"/>
        <v>NaN</v>
      </c>
      <c r="X176" s="58">
        <v>2.8</v>
      </c>
      <c r="Y176" s="59">
        <v>2.9</v>
      </c>
      <c r="Z176" s="59">
        <v>1.1000000000000001</v>
      </c>
      <c r="AA176" s="59">
        <v>1.35</v>
      </c>
      <c r="AB176" s="55">
        <f t="shared" ref="AB176:AC176" si="661">IFERROR(X176/Z176,"NaN")</f>
        <v>2.545454545454545</v>
      </c>
      <c r="AC176" s="57">
        <f t="shared" si="661"/>
        <v>2.1481481481481479</v>
      </c>
    </row>
    <row r="177" spans="1:29" ht="13">
      <c r="A177" s="53">
        <f>'2014'!A177</f>
        <v>41903</v>
      </c>
      <c r="B177" s="44" t="str">
        <f>'2014'!D177</f>
        <v>NaN</v>
      </c>
      <c r="C177" s="44" t="str">
        <f>'2014'!E177</f>
        <v>NaN</v>
      </c>
      <c r="D177" s="44" t="str">
        <f>'2014'!F177</f>
        <v>NaN</v>
      </c>
      <c r="E177" t="str">
        <f>'2014'!G177</f>
        <v>NaN</v>
      </c>
      <c r="F177" s="7" t="s">
        <v>47</v>
      </c>
      <c r="G177" s="1" t="s">
        <v>47</v>
      </c>
      <c r="H177" s="1" t="s">
        <v>47</v>
      </c>
      <c r="I177" s="1" t="s">
        <v>47</v>
      </c>
      <c r="J177" t="str">
        <f t="shared" ref="J177:K177" si="662">IFERROR(F177/H177,"NaN")</f>
        <v>NaN</v>
      </c>
      <c r="K177" t="str">
        <f t="shared" si="662"/>
        <v>NaN</v>
      </c>
      <c r="L177" s="25" t="s">
        <v>47</v>
      </c>
      <c r="M177" t="s">
        <v>47</v>
      </c>
      <c r="N177" t="s">
        <v>47</v>
      </c>
      <c r="O177" t="s">
        <v>47</v>
      </c>
      <c r="P177" t="str">
        <f t="shared" si="562"/>
        <v>NaN</v>
      </c>
      <c r="Q177" t="str">
        <f t="shared" si="566"/>
        <v>NaN</v>
      </c>
      <c r="R177" s="54" t="s">
        <v>47</v>
      </c>
      <c r="S177" s="55" t="s">
        <v>47</v>
      </c>
      <c r="T177" s="55" t="s">
        <v>47</v>
      </c>
      <c r="U177" s="55" t="s">
        <v>47</v>
      </c>
      <c r="V177" s="55" t="str">
        <f t="shared" ref="V177:W177" si="663">IFERROR(R177/T177,"NaN")</f>
        <v>NaN</v>
      </c>
      <c r="W177" s="55" t="str">
        <f t="shared" si="663"/>
        <v>NaN</v>
      </c>
      <c r="X177" s="54" t="s">
        <v>47</v>
      </c>
      <c r="Y177" s="55" t="s">
        <v>47</v>
      </c>
      <c r="Z177" s="55" t="s">
        <v>47</v>
      </c>
      <c r="AA177" s="55" t="s">
        <v>47</v>
      </c>
      <c r="AB177" s="55" t="str">
        <f t="shared" ref="AB177:AC177" si="664">IFERROR(X177/Z177,"NaN")</f>
        <v>NaN</v>
      </c>
      <c r="AC177" s="57" t="str">
        <f t="shared" si="664"/>
        <v>NaN</v>
      </c>
    </row>
    <row r="178" spans="1:29" ht="13">
      <c r="A178" s="53">
        <f>'2014'!A178</f>
        <v>41904</v>
      </c>
      <c r="B178" s="44" t="str">
        <f>'2014'!D178</f>
        <v>NaN</v>
      </c>
      <c r="C178" s="44">
        <f>'2014'!E178</f>
        <v>0.72569444444444442</v>
      </c>
      <c r="D178" s="44">
        <f>'2014'!F178</f>
        <v>0.9506944444444444</v>
      </c>
      <c r="E178" t="str">
        <f>'2014'!G178</f>
        <v>NaN</v>
      </c>
      <c r="F178" s="7">
        <v>2.8</v>
      </c>
      <c r="G178" s="1">
        <v>3.9</v>
      </c>
      <c r="H178" s="1">
        <v>1.1000000000000001</v>
      </c>
      <c r="I178" s="1">
        <v>1.2</v>
      </c>
      <c r="J178">
        <f t="shared" ref="J178:K178" si="665">IFERROR(F178/H178,"NaN")</f>
        <v>2.545454545454545</v>
      </c>
      <c r="K178">
        <f t="shared" si="665"/>
        <v>3.25</v>
      </c>
      <c r="L178" s="25" t="s">
        <v>47</v>
      </c>
      <c r="M178" t="s">
        <v>47</v>
      </c>
      <c r="N178" t="s">
        <v>47</v>
      </c>
      <c r="O178" t="s">
        <v>47</v>
      </c>
      <c r="P178" t="str">
        <f t="shared" si="562"/>
        <v>NaN</v>
      </c>
      <c r="Q178" t="str">
        <f t="shared" si="566"/>
        <v>NaN</v>
      </c>
      <c r="R178" s="54" t="s">
        <v>47</v>
      </c>
      <c r="S178" s="55" t="s">
        <v>47</v>
      </c>
      <c r="T178" s="55" t="s">
        <v>47</v>
      </c>
      <c r="U178" s="55" t="s">
        <v>47</v>
      </c>
      <c r="V178" s="55" t="str">
        <f t="shared" ref="V178:W178" si="666">IFERROR(R178/T178,"NaN")</f>
        <v>NaN</v>
      </c>
      <c r="W178" s="55" t="str">
        <f t="shared" si="666"/>
        <v>NaN</v>
      </c>
      <c r="X178" s="54" t="s">
        <v>47</v>
      </c>
      <c r="Y178" s="55" t="s">
        <v>47</v>
      </c>
      <c r="Z178" s="55" t="s">
        <v>47</v>
      </c>
      <c r="AA178" s="55" t="s">
        <v>47</v>
      </c>
      <c r="AB178" s="55" t="str">
        <f t="shared" ref="AB178:AC178" si="667">IFERROR(X178/Z178,"NaN")</f>
        <v>NaN</v>
      </c>
      <c r="AC178" s="57" t="str">
        <f t="shared" si="667"/>
        <v>NaN</v>
      </c>
    </row>
    <row r="179" spans="1:29" ht="13">
      <c r="A179" s="53">
        <f>'2014'!A179</f>
        <v>41905</v>
      </c>
      <c r="B179" s="44" t="str">
        <f>'2014'!D179</f>
        <v>NaN</v>
      </c>
      <c r="C179" t="str">
        <f>'2014'!E179</f>
        <v>NaN</v>
      </c>
      <c r="D179" t="str">
        <f>'2014'!F179</f>
        <v>NaN</v>
      </c>
      <c r="E179" s="32" t="str">
        <f>'2014'!G179</f>
        <v>NaN</v>
      </c>
      <c r="F179" s="7" t="s">
        <v>47</v>
      </c>
      <c r="G179" s="1" t="s">
        <v>47</v>
      </c>
      <c r="H179" s="1" t="s">
        <v>47</v>
      </c>
      <c r="I179" s="1" t="s">
        <v>47</v>
      </c>
      <c r="J179" t="str">
        <f t="shared" ref="J179:K179" si="668">IFERROR(F179/H179,"NaN")</f>
        <v>NaN</v>
      </c>
      <c r="K179" t="str">
        <f t="shared" si="668"/>
        <v>NaN</v>
      </c>
      <c r="L179" s="25" t="s">
        <v>47</v>
      </c>
      <c r="M179" t="s">
        <v>47</v>
      </c>
      <c r="N179" t="s">
        <v>47</v>
      </c>
      <c r="O179" t="s">
        <v>47</v>
      </c>
      <c r="P179" t="str">
        <f t="shared" si="562"/>
        <v>NaN</v>
      </c>
      <c r="Q179" t="str">
        <f t="shared" si="566"/>
        <v>NaN</v>
      </c>
      <c r="R179" s="54" t="s">
        <v>47</v>
      </c>
      <c r="S179" s="55" t="s">
        <v>47</v>
      </c>
      <c r="T179" s="55" t="s">
        <v>47</v>
      </c>
      <c r="U179" s="55" t="s">
        <v>47</v>
      </c>
      <c r="V179" s="55" t="str">
        <f t="shared" ref="V179:W179" si="669">IFERROR(R179/T179,"NaN")</f>
        <v>NaN</v>
      </c>
      <c r="W179" s="55" t="str">
        <f t="shared" si="669"/>
        <v>NaN</v>
      </c>
      <c r="X179" s="54" t="s">
        <v>47</v>
      </c>
      <c r="Y179" s="55" t="s">
        <v>47</v>
      </c>
      <c r="Z179" s="55" t="s">
        <v>47</v>
      </c>
      <c r="AA179" s="55" t="s">
        <v>47</v>
      </c>
      <c r="AB179" s="55" t="str">
        <f t="shared" ref="AB179:AC179" si="670">IFERROR(X179/Z179,"NaN")</f>
        <v>NaN</v>
      </c>
      <c r="AC179" s="57" t="str">
        <f t="shared" si="670"/>
        <v>NaN</v>
      </c>
    </row>
    <row r="180" spans="1:29" ht="13">
      <c r="A180" s="53">
        <f>'2014'!A180</f>
        <v>41906</v>
      </c>
      <c r="B180" s="44">
        <f>'2014'!D180</f>
        <v>0.75069444444444444</v>
      </c>
      <c r="C180" t="str">
        <f>'2014'!E180</f>
        <v>NaN</v>
      </c>
      <c r="D180" s="44">
        <f>'2014'!F180</f>
        <v>0.9458333333333333</v>
      </c>
      <c r="E180" t="str">
        <f>'2014'!G180</f>
        <v>NaN</v>
      </c>
      <c r="F180" s="7" t="s">
        <v>47</v>
      </c>
      <c r="G180" s="1" t="s">
        <v>47</v>
      </c>
      <c r="H180" s="1" t="s">
        <v>47</v>
      </c>
      <c r="I180" s="1" t="s">
        <v>47</v>
      </c>
      <c r="J180" t="str">
        <f t="shared" ref="J180:K180" si="671">IFERROR(F180/H180,"NaN")</f>
        <v>NaN</v>
      </c>
      <c r="K180" t="str">
        <f t="shared" si="671"/>
        <v>NaN</v>
      </c>
      <c r="L180" s="25" t="s">
        <v>47</v>
      </c>
      <c r="M180" t="s">
        <v>47</v>
      </c>
      <c r="N180" t="s">
        <v>47</v>
      </c>
      <c r="O180" t="s">
        <v>47</v>
      </c>
      <c r="P180" t="str">
        <f t="shared" si="562"/>
        <v>NaN</v>
      </c>
      <c r="Q180" t="str">
        <f t="shared" si="566"/>
        <v>NaN</v>
      </c>
      <c r="R180" s="58">
        <v>2.4</v>
      </c>
      <c r="S180" s="59">
        <v>2.6</v>
      </c>
      <c r="T180" s="59">
        <v>0.9</v>
      </c>
      <c r="U180" s="59">
        <v>1.1000000000000001</v>
      </c>
      <c r="V180" s="55">
        <f t="shared" ref="V180:W180" si="672">IFERROR(R180/T180,"NaN")</f>
        <v>2.6666666666666665</v>
      </c>
      <c r="W180" s="55">
        <f t="shared" si="672"/>
        <v>2.3636363636363633</v>
      </c>
      <c r="X180" s="54" t="s">
        <v>47</v>
      </c>
      <c r="Y180" s="55" t="s">
        <v>47</v>
      </c>
      <c r="Z180" s="55" t="s">
        <v>47</v>
      </c>
      <c r="AA180" s="55" t="s">
        <v>47</v>
      </c>
      <c r="AB180" s="55" t="str">
        <f t="shared" ref="AB180:AC180" si="673">IFERROR(X180/Z180,"NaN")</f>
        <v>NaN</v>
      </c>
      <c r="AC180" s="57" t="str">
        <f t="shared" si="673"/>
        <v>NaN</v>
      </c>
    </row>
    <row r="181" spans="1:29" ht="13">
      <c r="A181" s="53">
        <f>'2014'!A181</f>
        <v>41907</v>
      </c>
      <c r="B181" s="44" t="str">
        <f>'2014'!D181</f>
        <v>NaN</v>
      </c>
      <c r="C181" s="44">
        <f>'2014'!E181</f>
        <v>0.7680555555555556</v>
      </c>
      <c r="D181" s="44">
        <f>'2014'!F181</f>
        <v>0.9506944444444444</v>
      </c>
      <c r="E181" t="str">
        <f>'2014'!G181</f>
        <v>NaN</v>
      </c>
      <c r="F181" s="7">
        <v>3.3</v>
      </c>
      <c r="G181" s="1">
        <v>4.8</v>
      </c>
      <c r="H181" s="1">
        <v>1.5</v>
      </c>
      <c r="I181" s="1">
        <v>1.7</v>
      </c>
      <c r="J181">
        <f t="shared" ref="J181:K181" si="674">IFERROR(F181/H181,"NaN")</f>
        <v>2.1999999999999997</v>
      </c>
      <c r="K181">
        <f t="shared" si="674"/>
        <v>2.8235294117647061</v>
      </c>
      <c r="L181" s="25" t="s">
        <v>47</v>
      </c>
      <c r="M181" t="s">
        <v>47</v>
      </c>
      <c r="N181" t="s">
        <v>47</v>
      </c>
      <c r="O181" t="s">
        <v>47</v>
      </c>
      <c r="P181" t="str">
        <f t="shared" si="562"/>
        <v>NaN</v>
      </c>
      <c r="Q181" t="str">
        <f t="shared" si="566"/>
        <v>NaN</v>
      </c>
      <c r="R181" s="54" t="s">
        <v>47</v>
      </c>
      <c r="S181" s="55" t="s">
        <v>47</v>
      </c>
      <c r="T181" s="55" t="s">
        <v>47</v>
      </c>
      <c r="U181" s="55" t="s">
        <v>47</v>
      </c>
      <c r="V181" s="55" t="str">
        <f t="shared" ref="V181:W181" si="675">IFERROR(R181/T181,"NaN")</f>
        <v>NaN</v>
      </c>
      <c r="W181" s="55" t="str">
        <f t="shared" si="675"/>
        <v>NaN</v>
      </c>
      <c r="X181" s="54" t="s">
        <v>47</v>
      </c>
      <c r="Y181" s="55" t="s">
        <v>47</v>
      </c>
      <c r="Z181" s="55" t="s">
        <v>47</v>
      </c>
      <c r="AA181" s="55" t="s">
        <v>47</v>
      </c>
      <c r="AB181" s="55" t="str">
        <f t="shared" ref="AB181:AC181" si="676">IFERROR(X181/Z181,"NaN")</f>
        <v>NaN</v>
      </c>
      <c r="AC181" s="57" t="str">
        <f t="shared" si="676"/>
        <v>NaN</v>
      </c>
    </row>
    <row r="182" spans="1:29" ht="13">
      <c r="A182" s="53">
        <f>'2014'!A182</f>
        <v>41908</v>
      </c>
      <c r="B182" s="44" t="str">
        <f>'2014'!D182</f>
        <v>NaN</v>
      </c>
      <c r="C182" s="44">
        <f>'2014'!E182</f>
        <v>0.72916666666666663</v>
      </c>
      <c r="D182" s="44">
        <f>'2014'!F182</f>
        <v>0.92847222222222225</v>
      </c>
      <c r="E182" t="str">
        <f>'2014'!G182</f>
        <v>NaN</v>
      </c>
      <c r="F182" s="7">
        <v>4.0999999999999996</v>
      </c>
      <c r="G182" s="1">
        <v>4.0999999999999996</v>
      </c>
      <c r="H182" s="1">
        <v>1.7</v>
      </c>
      <c r="I182" s="1">
        <v>1.8</v>
      </c>
      <c r="J182">
        <f t="shared" ref="J182:K182" si="677">IFERROR(F182/H182,"NaN")</f>
        <v>2.4117647058823528</v>
      </c>
      <c r="K182">
        <f t="shared" si="677"/>
        <v>2.2777777777777777</v>
      </c>
      <c r="L182" s="25" t="s">
        <v>47</v>
      </c>
      <c r="M182" t="s">
        <v>47</v>
      </c>
      <c r="N182" t="s">
        <v>47</v>
      </c>
      <c r="O182" t="s">
        <v>47</v>
      </c>
      <c r="P182" t="str">
        <f t="shared" si="562"/>
        <v>NaN</v>
      </c>
      <c r="Q182" t="str">
        <f t="shared" si="566"/>
        <v>NaN</v>
      </c>
      <c r="R182" s="54" t="s">
        <v>47</v>
      </c>
      <c r="S182" s="55" t="s">
        <v>47</v>
      </c>
      <c r="T182" s="55" t="s">
        <v>47</v>
      </c>
      <c r="U182" s="55" t="s">
        <v>47</v>
      </c>
      <c r="V182" s="55" t="str">
        <f t="shared" ref="V182:W182" si="678">IFERROR(R182/T182,"NaN")</f>
        <v>NaN</v>
      </c>
      <c r="W182" s="55" t="str">
        <f t="shared" si="678"/>
        <v>NaN</v>
      </c>
      <c r="X182" s="54" t="s">
        <v>47</v>
      </c>
      <c r="Y182" s="55" t="s">
        <v>47</v>
      </c>
      <c r="Z182" s="55" t="s">
        <v>47</v>
      </c>
      <c r="AA182" s="55" t="s">
        <v>47</v>
      </c>
      <c r="AB182" s="55" t="str">
        <f t="shared" ref="AB182:AC182" si="679">IFERROR(X182/Z182,"NaN")</f>
        <v>NaN</v>
      </c>
      <c r="AC182" s="57" t="str">
        <f t="shared" si="679"/>
        <v>NaN</v>
      </c>
    </row>
    <row r="183" spans="1:29" ht="13">
      <c r="A183" s="53">
        <f>'2014'!A183</f>
        <v>41909</v>
      </c>
      <c r="B183" s="44" t="str">
        <f>'2014'!D183</f>
        <v>NaN</v>
      </c>
      <c r="C183" s="44">
        <f>'2014'!E183</f>
        <v>0.76944444444444449</v>
      </c>
      <c r="D183" s="44">
        <f>'2014'!F183</f>
        <v>0.95277777777777772</v>
      </c>
      <c r="E183" s="32" t="str">
        <f>'2014'!G183</f>
        <v>NaN</v>
      </c>
      <c r="F183" s="7">
        <v>6.2</v>
      </c>
      <c r="G183" s="1">
        <v>8.1</v>
      </c>
      <c r="H183" s="1">
        <v>1.6</v>
      </c>
      <c r="I183" s="1">
        <v>2.2000000000000002</v>
      </c>
      <c r="J183">
        <f t="shared" ref="J183:K183" si="680">IFERROR(F183/H183,"NaN")</f>
        <v>3.875</v>
      </c>
      <c r="K183">
        <f t="shared" si="680"/>
        <v>3.6818181818181812</v>
      </c>
      <c r="L183" s="25" t="s">
        <v>47</v>
      </c>
      <c r="M183" t="s">
        <v>47</v>
      </c>
      <c r="N183" t="s">
        <v>47</v>
      </c>
      <c r="O183" t="s">
        <v>47</v>
      </c>
      <c r="P183" t="str">
        <f t="shared" si="562"/>
        <v>NaN</v>
      </c>
      <c r="Q183" t="str">
        <f t="shared" si="566"/>
        <v>NaN</v>
      </c>
      <c r="R183" s="54" t="s">
        <v>47</v>
      </c>
      <c r="S183" s="55" t="s">
        <v>47</v>
      </c>
      <c r="T183" s="55" t="s">
        <v>47</v>
      </c>
      <c r="U183" s="55" t="s">
        <v>47</v>
      </c>
      <c r="V183" s="55" t="str">
        <f t="shared" ref="V183:W183" si="681">IFERROR(R183/T183,"NaN")</f>
        <v>NaN</v>
      </c>
      <c r="W183" s="55" t="str">
        <f t="shared" si="681"/>
        <v>NaN</v>
      </c>
      <c r="X183" s="54" t="s">
        <v>47</v>
      </c>
      <c r="Y183" s="55" t="s">
        <v>47</v>
      </c>
      <c r="Z183" s="55" t="s">
        <v>47</v>
      </c>
      <c r="AA183" s="55" t="s">
        <v>47</v>
      </c>
      <c r="AB183" s="55" t="str">
        <f t="shared" ref="AB183:AC183" si="682">IFERROR(X183/Z183,"NaN")</f>
        <v>NaN</v>
      </c>
      <c r="AC183" s="57" t="str">
        <f t="shared" si="682"/>
        <v>NaN</v>
      </c>
    </row>
    <row r="184" spans="1:29" ht="13">
      <c r="A184" s="53">
        <f>'2014'!A184</f>
        <v>41910</v>
      </c>
      <c r="B184" s="44" t="str">
        <f>'2014'!D184</f>
        <v>NaN</v>
      </c>
      <c r="C184" s="44">
        <f>'2014'!E184</f>
        <v>0.75069444444444444</v>
      </c>
      <c r="D184" s="44">
        <f>'2014'!F184</f>
        <v>0.94027777777777777</v>
      </c>
      <c r="E184" t="str">
        <f>'2014'!G184</f>
        <v>NaN</v>
      </c>
      <c r="F184" s="7">
        <v>9</v>
      </c>
      <c r="G184" s="1">
        <v>9.1</v>
      </c>
      <c r="H184" s="1">
        <v>1.6</v>
      </c>
      <c r="I184" s="1">
        <v>1.7</v>
      </c>
      <c r="J184">
        <f t="shared" ref="J184:K184" si="683">IFERROR(F184/H184,"NaN")</f>
        <v>5.625</v>
      </c>
      <c r="K184">
        <f t="shared" si="683"/>
        <v>5.3529411764705879</v>
      </c>
      <c r="L184" s="25" t="s">
        <v>47</v>
      </c>
      <c r="M184" t="s">
        <v>47</v>
      </c>
      <c r="N184" t="s">
        <v>47</v>
      </c>
      <c r="O184" t="s">
        <v>47</v>
      </c>
      <c r="P184" t="str">
        <f t="shared" si="562"/>
        <v>NaN</v>
      </c>
      <c r="Q184" t="str">
        <f t="shared" si="566"/>
        <v>NaN</v>
      </c>
      <c r="R184" s="54" t="s">
        <v>47</v>
      </c>
      <c r="S184" s="55" t="s">
        <v>47</v>
      </c>
      <c r="T184" s="55" t="s">
        <v>47</v>
      </c>
      <c r="U184" s="55" t="s">
        <v>47</v>
      </c>
      <c r="V184" s="55" t="str">
        <f t="shared" ref="V184:W184" si="684">IFERROR(R184/T184,"NaN")</f>
        <v>NaN</v>
      </c>
      <c r="W184" s="55" t="str">
        <f t="shared" si="684"/>
        <v>NaN</v>
      </c>
      <c r="X184" s="54" t="s">
        <v>47</v>
      </c>
      <c r="Y184" s="55" t="s">
        <v>47</v>
      </c>
      <c r="Z184" s="55" t="s">
        <v>47</v>
      </c>
      <c r="AA184" s="55" t="s">
        <v>47</v>
      </c>
      <c r="AB184" s="55" t="str">
        <f t="shared" ref="AB184:AC184" si="685">IFERROR(X184/Z184,"NaN")</f>
        <v>NaN</v>
      </c>
      <c r="AC184" s="57" t="str">
        <f t="shared" si="685"/>
        <v>NaN</v>
      </c>
    </row>
    <row r="185" spans="1:29" ht="13">
      <c r="A185" s="53">
        <f>'2014'!A185</f>
        <v>41911</v>
      </c>
      <c r="B185" s="44" t="str">
        <f>'2014'!D185</f>
        <v>NaN</v>
      </c>
      <c r="C185" s="44">
        <f>'2014'!E185</f>
        <v>0.7055555555555556</v>
      </c>
      <c r="D185" s="44">
        <f>'2014'!F185</f>
        <v>0.94444444444444442</v>
      </c>
      <c r="E185" t="str">
        <f>'2014'!G185</f>
        <v>NaN</v>
      </c>
      <c r="F185" s="7">
        <v>5</v>
      </c>
      <c r="G185" s="1">
        <v>10</v>
      </c>
      <c r="H185" s="1">
        <v>1.1000000000000001</v>
      </c>
      <c r="I185" s="1">
        <v>2.2000000000000002</v>
      </c>
      <c r="J185">
        <f t="shared" ref="J185:K185" si="686">IFERROR(F185/H185,"NaN")</f>
        <v>4.545454545454545</v>
      </c>
      <c r="K185">
        <f t="shared" si="686"/>
        <v>4.545454545454545</v>
      </c>
      <c r="L185" s="25" t="s">
        <v>47</v>
      </c>
      <c r="M185" t="s">
        <v>47</v>
      </c>
      <c r="N185" t="s">
        <v>47</v>
      </c>
      <c r="O185" t="s">
        <v>47</v>
      </c>
      <c r="P185" t="str">
        <f t="shared" si="562"/>
        <v>NaN</v>
      </c>
      <c r="Q185" t="str">
        <f t="shared" si="566"/>
        <v>NaN</v>
      </c>
      <c r="R185" s="54" t="s">
        <v>47</v>
      </c>
      <c r="S185" s="55" t="s">
        <v>47</v>
      </c>
      <c r="T185" s="55" t="s">
        <v>47</v>
      </c>
      <c r="U185" s="55" t="s">
        <v>47</v>
      </c>
      <c r="V185" s="55" t="str">
        <f t="shared" ref="V185:W185" si="687">IFERROR(R185/T185,"NaN")</f>
        <v>NaN</v>
      </c>
      <c r="W185" s="55" t="str">
        <f t="shared" si="687"/>
        <v>NaN</v>
      </c>
      <c r="X185" s="54" t="s">
        <v>47</v>
      </c>
      <c r="Y185" s="55" t="s">
        <v>47</v>
      </c>
      <c r="Z185" s="55" t="s">
        <v>47</v>
      </c>
      <c r="AA185" s="55" t="s">
        <v>47</v>
      </c>
      <c r="AB185" s="55" t="str">
        <f t="shared" ref="AB185:AC185" si="688">IFERROR(X185/Z185,"NaN")</f>
        <v>NaN</v>
      </c>
      <c r="AC185" s="57" t="str">
        <f t="shared" si="688"/>
        <v>NaN</v>
      </c>
    </row>
    <row r="186" spans="1:29" ht="13">
      <c r="A186" s="53">
        <f>'2014'!A186</f>
        <v>41912</v>
      </c>
      <c r="B186" s="44">
        <f>'2014'!D186</f>
        <v>0.74027777777777781</v>
      </c>
      <c r="C186" t="str">
        <f>'2014'!E186</f>
        <v>NaN</v>
      </c>
      <c r="D186" t="str">
        <f>'2014'!F186</f>
        <v>NaN</v>
      </c>
      <c r="E186" s="32">
        <f>'2014'!G186</f>
        <v>0.90486111111111112</v>
      </c>
      <c r="F186" s="7" t="s">
        <v>47</v>
      </c>
      <c r="G186" s="1" t="s">
        <v>47</v>
      </c>
      <c r="H186" s="1" t="s">
        <v>47</v>
      </c>
      <c r="I186" s="1" t="s">
        <v>47</v>
      </c>
      <c r="J186" t="str">
        <f t="shared" ref="J186:K186" si="689">IFERROR(F186/H186,"NaN")</f>
        <v>NaN</v>
      </c>
      <c r="K186" t="str">
        <f t="shared" si="689"/>
        <v>NaN</v>
      </c>
      <c r="L186" s="25" t="s">
        <v>47</v>
      </c>
      <c r="M186" t="s">
        <v>47</v>
      </c>
      <c r="N186" t="s">
        <v>47</v>
      </c>
      <c r="O186" t="s">
        <v>47</v>
      </c>
      <c r="P186" t="str">
        <f t="shared" si="562"/>
        <v>NaN</v>
      </c>
      <c r="Q186" t="str">
        <f t="shared" si="566"/>
        <v>NaN</v>
      </c>
      <c r="R186" s="54" t="s">
        <v>47</v>
      </c>
      <c r="S186" s="55" t="s">
        <v>47</v>
      </c>
      <c r="T186" s="55" t="s">
        <v>47</v>
      </c>
      <c r="U186" s="55" t="s">
        <v>47</v>
      </c>
      <c r="V186" s="55" t="str">
        <f t="shared" ref="V186:W186" si="690">IFERROR(R186/T186,"NaN")</f>
        <v>NaN</v>
      </c>
      <c r="W186" s="55" t="str">
        <f t="shared" si="690"/>
        <v>NaN</v>
      </c>
      <c r="X186" s="58">
        <v>2.9</v>
      </c>
      <c r="Y186" s="59">
        <v>5</v>
      </c>
      <c r="Z186" s="59">
        <v>1.2</v>
      </c>
      <c r="AA186" s="59">
        <v>1.6</v>
      </c>
      <c r="AB186" s="55">
        <f t="shared" ref="AB186:AC186" si="691">IFERROR(X186/Z186,"NaN")</f>
        <v>2.4166666666666665</v>
      </c>
      <c r="AC186" s="57">
        <f t="shared" si="691"/>
        <v>3.125</v>
      </c>
    </row>
    <row r="187" spans="1:29" ht="13">
      <c r="E187" s="1" t="s">
        <v>569</v>
      </c>
      <c r="F187">
        <f t="shared" ref="F187:AC187" si="692">COUNTIF(F$4:F$186,"&gt;0")</f>
        <v>31</v>
      </c>
      <c r="G187">
        <f t="shared" si="692"/>
        <v>30</v>
      </c>
      <c r="H187">
        <f t="shared" si="692"/>
        <v>31</v>
      </c>
      <c r="I187">
        <f t="shared" si="692"/>
        <v>30</v>
      </c>
      <c r="J187">
        <f t="shared" si="692"/>
        <v>31</v>
      </c>
      <c r="K187">
        <f t="shared" si="692"/>
        <v>30</v>
      </c>
      <c r="L187">
        <f t="shared" si="692"/>
        <v>10</v>
      </c>
      <c r="M187">
        <f t="shared" si="692"/>
        <v>10</v>
      </c>
      <c r="N187">
        <f t="shared" si="692"/>
        <v>10</v>
      </c>
      <c r="O187">
        <f t="shared" si="692"/>
        <v>10</v>
      </c>
      <c r="P187">
        <f t="shared" si="692"/>
        <v>10</v>
      </c>
      <c r="Q187">
        <f t="shared" si="692"/>
        <v>10</v>
      </c>
      <c r="R187">
        <f t="shared" si="692"/>
        <v>34</v>
      </c>
      <c r="S187">
        <f t="shared" si="692"/>
        <v>34</v>
      </c>
      <c r="T187">
        <f t="shared" si="692"/>
        <v>34</v>
      </c>
      <c r="U187">
        <f t="shared" si="692"/>
        <v>34</v>
      </c>
      <c r="V187">
        <f t="shared" si="692"/>
        <v>34</v>
      </c>
      <c r="W187">
        <f t="shared" si="692"/>
        <v>34</v>
      </c>
      <c r="X187">
        <f t="shared" si="692"/>
        <v>10</v>
      </c>
      <c r="Y187">
        <f t="shared" si="692"/>
        <v>10</v>
      </c>
      <c r="Z187">
        <f t="shared" si="692"/>
        <v>10</v>
      </c>
      <c r="AA187">
        <f t="shared" si="692"/>
        <v>10</v>
      </c>
      <c r="AB187">
        <f t="shared" si="692"/>
        <v>10</v>
      </c>
      <c r="AC187">
        <f t="shared" si="692"/>
        <v>10</v>
      </c>
    </row>
    <row r="188" spans="1:29" ht="13">
      <c r="E188" s="1" t="s">
        <v>570</v>
      </c>
      <c r="F188" s="25"/>
      <c r="J188">
        <f t="shared" ref="J188:K188" si="693">COUNTIF(J$4:J$186,"&lt;=4")</f>
        <v>25</v>
      </c>
      <c r="K188">
        <f t="shared" si="693"/>
        <v>26</v>
      </c>
      <c r="P188">
        <f t="shared" ref="P188:Q188" si="694">COUNTIF(P$4:P$186,"&lt;=4")</f>
        <v>7</v>
      </c>
      <c r="Q188">
        <f t="shared" si="694"/>
        <v>10</v>
      </c>
      <c r="V188">
        <f t="shared" ref="V188:W188" si="695">COUNTIF(V$4:V$186,"&lt;=4")</f>
        <v>32</v>
      </c>
      <c r="W188">
        <f t="shared" si="695"/>
        <v>30</v>
      </c>
      <c r="AB188">
        <f t="shared" ref="AB188:AC188" si="696">COUNTIF(AB$4:AB$186,"&lt;=4")</f>
        <v>10</v>
      </c>
      <c r="AC188">
        <f t="shared" si="696"/>
        <v>10</v>
      </c>
    </row>
    <row r="189" spans="1:29" ht="13">
      <c r="E189" s="1" t="s">
        <v>571</v>
      </c>
      <c r="F189" s="25"/>
      <c r="J189">
        <f t="shared" ref="J189:K189" si="697">COUNTIF(J$4:J$186,"&gt;4")</f>
        <v>6</v>
      </c>
      <c r="K189">
        <f t="shared" si="697"/>
        <v>4</v>
      </c>
      <c r="L189" s="25"/>
      <c r="P189">
        <f t="shared" ref="P189:Q189" si="698">COUNTIF(P$4:P$186,"&gt;4")</f>
        <v>3</v>
      </c>
      <c r="Q189">
        <f t="shared" si="698"/>
        <v>0</v>
      </c>
      <c r="R189" s="25"/>
      <c r="V189">
        <f t="shared" ref="V189:W189" si="699">COUNTIF(V$4:V$186,"&gt;4")</f>
        <v>2</v>
      </c>
      <c r="W189">
        <f t="shared" si="699"/>
        <v>4</v>
      </c>
      <c r="X189" s="25"/>
      <c r="AB189">
        <f t="shared" ref="AB189:AC189" si="700">COUNTIF(AB$4:AB$186,"&gt;4")</f>
        <v>0</v>
      </c>
      <c r="AC189">
        <f t="shared" si="700"/>
        <v>0</v>
      </c>
    </row>
    <row r="190" spans="1:29" ht="13">
      <c r="F190" s="25"/>
      <c r="L190" s="25"/>
      <c r="R190" s="25"/>
      <c r="X190" s="25"/>
      <c r="AC190" s="56"/>
    </row>
    <row r="191" spans="1:29" ht="13">
      <c r="F191" s="25"/>
      <c r="L191" s="25"/>
      <c r="R191" s="25"/>
      <c r="X191" s="25"/>
      <c r="AC191" s="56"/>
    </row>
    <row r="192" spans="1:29" ht="13">
      <c r="F192" s="25"/>
      <c r="L192" s="25"/>
      <c r="R192" s="25"/>
      <c r="X192" s="25"/>
      <c r="AC192" s="56"/>
    </row>
    <row r="193" spans="6:29" ht="13">
      <c r="F193" s="25"/>
      <c r="L193" s="25"/>
      <c r="R193" s="25"/>
      <c r="X193" s="25"/>
      <c r="AC193" s="56"/>
    </row>
    <row r="194" spans="6:29" ht="13">
      <c r="F194" s="25"/>
      <c r="L194" s="25"/>
      <c r="R194" s="25"/>
      <c r="X194" s="25"/>
      <c r="AC194" s="56"/>
    </row>
    <row r="195" spans="6:29" ht="13">
      <c r="F195" s="25"/>
      <c r="L195" s="25"/>
      <c r="R195" s="25"/>
      <c r="X195" s="25"/>
      <c r="AC195" s="56"/>
    </row>
    <row r="196" spans="6:29" ht="13">
      <c r="F196" s="25"/>
      <c r="L196" s="25"/>
      <c r="R196" s="25"/>
      <c r="X196" s="25"/>
      <c r="AC196" s="56"/>
    </row>
    <row r="197" spans="6:29" ht="13">
      <c r="F197" s="25"/>
      <c r="L197" s="25"/>
      <c r="R197" s="25"/>
      <c r="X197" s="25"/>
      <c r="AC197" s="56"/>
    </row>
    <row r="198" spans="6:29" ht="13">
      <c r="F198" s="25"/>
      <c r="L198" s="25"/>
      <c r="R198" s="25"/>
      <c r="X198" s="25"/>
      <c r="AC198" s="56"/>
    </row>
    <row r="199" spans="6:29" ht="13">
      <c r="F199" s="25"/>
      <c r="L199" s="25"/>
      <c r="R199" s="25"/>
      <c r="X199" s="25"/>
      <c r="AC199" s="56"/>
    </row>
    <row r="200" spans="6:29" ht="13">
      <c r="F200" s="25"/>
      <c r="L200" s="25"/>
      <c r="R200" s="25"/>
      <c r="X200" s="25"/>
      <c r="AC200" s="56"/>
    </row>
    <row r="201" spans="6:29" ht="13">
      <c r="F201" s="25"/>
      <c r="L201" s="25"/>
      <c r="R201" s="25"/>
      <c r="X201" s="25"/>
      <c r="AC201" s="56"/>
    </row>
    <row r="202" spans="6:29" ht="13">
      <c r="F202" s="25"/>
      <c r="L202" s="25"/>
      <c r="R202" s="25"/>
      <c r="X202" s="25"/>
      <c r="AC202" s="56"/>
    </row>
    <row r="203" spans="6:29" ht="13">
      <c r="F203" s="25"/>
      <c r="L203" s="25"/>
      <c r="R203" s="25"/>
      <c r="X203" s="25"/>
      <c r="AC203" s="56"/>
    </row>
    <row r="204" spans="6:29" ht="13">
      <c r="F204" s="25"/>
      <c r="L204" s="25"/>
      <c r="R204" s="25"/>
      <c r="X204" s="25"/>
      <c r="AC204" s="56"/>
    </row>
    <row r="205" spans="6:29" ht="13">
      <c r="F205" s="25"/>
      <c r="L205" s="25"/>
      <c r="R205" s="25"/>
      <c r="X205" s="25"/>
      <c r="AC205" s="56"/>
    </row>
    <row r="206" spans="6:29" ht="13">
      <c r="F206" s="25"/>
      <c r="L206" s="25"/>
      <c r="R206" s="25"/>
      <c r="X206" s="25"/>
      <c r="AC206" s="56"/>
    </row>
    <row r="207" spans="6:29" ht="13">
      <c r="F207" s="25"/>
      <c r="L207" s="25"/>
      <c r="R207" s="25"/>
      <c r="X207" s="25"/>
      <c r="AC207" s="56"/>
    </row>
    <row r="208" spans="6:29" ht="13">
      <c r="F208" s="25"/>
      <c r="L208" s="25"/>
      <c r="R208" s="25"/>
      <c r="X208" s="25"/>
      <c r="AC208" s="56"/>
    </row>
    <row r="209" spans="6:29" ht="13">
      <c r="F209" s="25"/>
      <c r="L209" s="25"/>
      <c r="R209" s="25"/>
      <c r="X209" s="25"/>
      <c r="AC209" s="56"/>
    </row>
    <row r="210" spans="6:29" ht="13">
      <c r="F210" s="25"/>
      <c r="L210" s="25"/>
      <c r="R210" s="25"/>
      <c r="X210" s="25"/>
      <c r="AC210" s="56"/>
    </row>
    <row r="211" spans="6:29" ht="13">
      <c r="F211" s="25"/>
      <c r="L211" s="25"/>
      <c r="R211" s="25"/>
      <c r="X211" s="25"/>
      <c r="AC211" s="56"/>
    </row>
    <row r="212" spans="6:29" ht="13">
      <c r="F212" s="25"/>
      <c r="L212" s="25"/>
      <c r="R212" s="25"/>
      <c r="X212" s="25"/>
      <c r="AC212" s="56"/>
    </row>
    <row r="213" spans="6:29" ht="13">
      <c r="F213" s="25"/>
      <c r="L213" s="25"/>
      <c r="R213" s="25"/>
      <c r="X213" s="25"/>
      <c r="AC213" s="56"/>
    </row>
    <row r="214" spans="6:29" ht="13">
      <c r="F214" s="25"/>
      <c r="L214" s="25"/>
      <c r="R214" s="25"/>
      <c r="X214" s="25"/>
      <c r="AC214" s="56"/>
    </row>
    <row r="215" spans="6:29" ht="13">
      <c r="F215" s="25"/>
      <c r="L215" s="25"/>
      <c r="R215" s="25"/>
      <c r="X215" s="25"/>
      <c r="AC215" s="56"/>
    </row>
    <row r="216" spans="6:29" ht="13">
      <c r="F216" s="25"/>
      <c r="L216" s="25"/>
      <c r="R216" s="25"/>
      <c r="X216" s="25"/>
      <c r="AC216" s="56"/>
    </row>
    <row r="217" spans="6:29" ht="13">
      <c r="F217" s="25"/>
      <c r="L217" s="25"/>
      <c r="R217" s="25"/>
      <c r="X217" s="25"/>
      <c r="AC217" s="56"/>
    </row>
    <row r="218" spans="6:29" ht="13">
      <c r="F218" s="25"/>
      <c r="L218" s="25"/>
      <c r="R218" s="25"/>
      <c r="X218" s="25"/>
      <c r="AC218" s="56"/>
    </row>
    <row r="219" spans="6:29" ht="13">
      <c r="F219" s="25"/>
      <c r="L219" s="25"/>
      <c r="R219" s="25"/>
      <c r="X219" s="25"/>
      <c r="AC219" s="56"/>
    </row>
    <row r="220" spans="6:29" ht="13">
      <c r="F220" s="25"/>
      <c r="L220" s="25"/>
      <c r="R220" s="25"/>
      <c r="X220" s="25"/>
      <c r="AC220" s="56"/>
    </row>
    <row r="221" spans="6:29" ht="13">
      <c r="F221" s="25"/>
      <c r="L221" s="25"/>
      <c r="R221" s="25"/>
      <c r="X221" s="25"/>
      <c r="AC221" s="56"/>
    </row>
    <row r="222" spans="6:29" ht="13">
      <c r="F222" s="25"/>
      <c r="L222" s="25"/>
      <c r="R222" s="25"/>
      <c r="X222" s="25"/>
      <c r="AC222" s="56"/>
    </row>
    <row r="223" spans="6:29" ht="13">
      <c r="F223" s="25"/>
      <c r="L223" s="25"/>
      <c r="R223" s="25"/>
      <c r="X223" s="25"/>
      <c r="AC223" s="56"/>
    </row>
    <row r="224" spans="6:29" ht="13">
      <c r="F224" s="25"/>
      <c r="L224" s="25"/>
      <c r="R224" s="25"/>
      <c r="X224" s="25"/>
      <c r="AC224" s="56"/>
    </row>
    <row r="225" spans="6:29" ht="13">
      <c r="F225" s="25"/>
      <c r="L225" s="25"/>
      <c r="R225" s="25"/>
      <c r="X225" s="25"/>
      <c r="AC225" s="56"/>
    </row>
    <row r="226" spans="6:29" ht="13">
      <c r="F226" s="25"/>
      <c r="L226" s="25"/>
      <c r="R226" s="25"/>
      <c r="X226" s="25"/>
      <c r="AC226" s="56"/>
    </row>
    <row r="227" spans="6:29" ht="13">
      <c r="F227" s="25"/>
      <c r="L227" s="25"/>
      <c r="R227" s="25"/>
      <c r="X227" s="25"/>
      <c r="AC227" s="56"/>
    </row>
    <row r="228" spans="6:29" ht="13">
      <c r="F228" s="25"/>
      <c r="L228" s="25"/>
      <c r="R228" s="25"/>
      <c r="X228" s="25"/>
      <c r="AC228" s="56"/>
    </row>
    <row r="229" spans="6:29" ht="13">
      <c r="F229" s="25"/>
      <c r="L229" s="25"/>
      <c r="R229" s="25"/>
      <c r="X229" s="25"/>
      <c r="AC229" s="56"/>
    </row>
    <row r="230" spans="6:29" ht="13">
      <c r="F230" s="25"/>
      <c r="L230" s="25"/>
      <c r="R230" s="25"/>
      <c r="X230" s="25"/>
      <c r="AC230" s="56"/>
    </row>
    <row r="231" spans="6:29" ht="13">
      <c r="F231" s="25"/>
      <c r="L231" s="25"/>
      <c r="R231" s="25"/>
      <c r="X231" s="25"/>
      <c r="AC231" s="56"/>
    </row>
    <row r="232" spans="6:29" ht="13">
      <c r="F232" s="25"/>
      <c r="L232" s="25"/>
      <c r="R232" s="25"/>
      <c r="X232" s="25"/>
      <c r="AC232" s="56"/>
    </row>
    <row r="233" spans="6:29" ht="13">
      <c r="F233" s="25"/>
      <c r="L233" s="25"/>
      <c r="R233" s="25"/>
      <c r="X233" s="25"/>
      <c r="AC233" s="56"/>
    </row>
    <row r="234" spans="6:29" ht="13">
      <c r="F234" s="25"/>
      <c r="L234" s="25"/>
      <c r="R234" s="25"/>
      <c r="X234" s="25"/>
      <c r="AC234" s="56"/>
    </row>
    <row r="235" spans="6:29" ht="13">
      <c r="F235" s="25"/>
      <c r="L235" s="25"/>
      <c r="R235" s="25"/>
      <c r="X235" s="25"/>
      <c r="AC235" s="56"/>
    </row>
    <row r="236" spans="6:29" ht="13">
      <c r="F236" s="25"/>
      <c r="L236" s="25"/>
      <c r="R236" s="25"/>
      <c r="X236" s="25"/>
      <c r="AC236" s="56"/>
    </row>
    <row r="237" spans="6:29" ht="13">
      <c r="F237" s="25"/>
      <c r="L237" s="25"/>
      <c r="R237" s="25"/>
      <c r="X237" s="25"/>
      <c r="AC237" s="56"/>
    </row>
    <row r="238" spans="6:29" ht="13">
      <c r="F238" s="25"/>
      <c r="L238" s="25"/>
      <c r="R238" s="25"/>
      <c r="X238" s="25"/>
      <c r="AC238" s="56"/>
    </row>
    <row r="239" spans="6:29" ht="13">
      <c r="F239" s="25"/>
      <c r="L239" s="25"/>
      <c r="R239" s="25"/>
      <c r="X239" s="25"/>
      <c r="AC239" s="56"/>
    </row>
    <row r="240" spans="6:29" ht="13">
      <c r="F240" s="25"/>
      <c r="L240" s="25"/>
      <c r="R240" s="25"/>
      <c r="X240" s="25"/>
      <c r="AC240" s="56"/>
    </row>
    <row r="241" spans="6:29" ht="13">
      <c r="F241" s="25"/>
      <c r="L241" s="25"/>
      <c r="R241" s="25"/>
      <c r="X241" s="25"/>
      <c r="AC241" s="56"/>
    </row>
    <row r="242" spans="6:29" ht="13">
      <c r="F242" s="25"/>
      <c r="L242" s="25"/>
      <c r="R242" s="25"/>
      <c r="X242" s="25"/>
      <c r="AC242" s="56"/>
    </row>
    <row r="243" spans="6:29" ht="13">
      <c r="F243" s="25"/>
      <c r="L243" s="25"/>
      <c r="R243" s="25"/>
      <c r="X243" s="25"/>
      <c r="AC243" s="56"/>
    </row>
    <row r="244" spans="6:29" ht="13">
      <c r="F244" s="25"/>
      <c r="L244" s="25"/>
      <c r="R244" s="25"/>
      <c r="X244" s="25"/>
      <c r="AC244" s="56"/>
    </row>
    <row r="245" spans="6:29" ht="13">
      <c r="F245" s="25"/>
      <c r="L245" s="25"/>
      <c r="R245" s="25"/>
      <c r="X245" s="25"/>
      <c r="AC245" s="56"/>
    </row>
    <row r="246" spans="6:29" ht="13">
      <c r="F246" s="25"/>
      <c r="L246" s="25"/>
      <c r="R246" s="25"/>
      <c r="X246" s="25"/>
      <c r="AC246" s="56"/>
    </row>
    <row r="247" spans="6:29" ht="13">
      <c r="F247" s="25"/>
      <c r="L247" s="25"/>
      <c r="R247" s="25"/>
      <c r="X247" s="25"/>
      <c r="AC247" s="56"/>
    </row>
    <row r="248" spans="6:29" ht="13">
      <c r="F248" s="25"/>
      <c r="L248" s="25"/>
      <c r="R248" s="25"/>
      <c r="X248" s="25"/>
      <c r="AC248" s="56"/>
    </row>
    <row r="249" spans="6:29" ht="13">
      <c r="F249" s="25"/>
      <c r="L249" s="25"/>
      <c r="R249" s="25"/>
      <c r="X249" s="25"/>
      <c r="AC249" s="56"/>
    </row>
    <row r="250" spans="6:29" ht="13">
      <c r="F250" s="25"/>
      <c r="L250" s="25"/>
      <c r="R250" s="25"/>
      <c r="X250" s="25"/>
      <c r="AC250" s="56"/>
    </row>
    <row r="251" spans="6:29" ht="13">
      <c r="F251" s="25"/>
      <c r="L251" s="25"/>
      <c r="R251" s="25"/>
      <c r="X251" s="25"/>
      <c r="AC251" s="56"/>
    </row>
    <row r="252" spans="6:29" ht="13">
      <c r="F252" s="25"/>
      <c r="L252" s="25"/>
      <c r="R252" s="25"/>
      <c r="X252" s="25"/>
      <c r="AC252" s="56"/>
    </row>
    <row r="253" spans="6:29" ht="13">
      <c r="F253" s="25"/>
      <c r="L253" s="25"/>
      <c r="R253" s="25"/>
      <c r="X253" s="25"/>
      <c r="AC253" s="56"/>
    </row>
    <row r="254" spans="6:29" ht="13">
      <c r="F254" s="25"/>
      <c r="L254" s="25"/>
      <c r="R254" s="25"/>
      <c r="X254" s="25"/>
      <c r="AC254" s="56"/>
    </row>
    <row r="255" spans="6:29" ht="13">
      <c r="F255" s="25"/>
      <c r="L255" s="25"/>
      <c r="R255" s="25"/>
      <c r="X255" s="25"/>
      <c r="AC255" s="56"/>
    </row>
    <row r="256" spans="6:29" ht="13">
      <c r="F256" s="25"/>
      <c r="L256" s="25"/>
      <c r="R256" s="25"/>
      <c r="X256" s="25"/>
      <c r="AC256" s="56"/>
    </row>
    <row r="257" spans="6:29" ht="13">
      <c r="F257" s="25"/>
      <c r="L257" s="25"/>
      <c r="R257" s="25"/>
      <c r="X257" s="25"/>
      <c r="AC257" s="56"/>
    </row>
    <row r="258" spans="6:29" ht="13">
      <c r="F258" s="25"/>
      <c r="L258" s="25"/>
      <c r="R258" s="25"/>
      <c r="X258" s="25"/>
      <c r="AC258" s="56"/>
    </row>
    <row r="259" spans="6:29" ht="13">
      <c r="F259" s="25"/>
      <c r="L259" s="25"/>
      <c r="R259" s="25"/>
      <c r="X259" s="25"/>
      <c r="AC259" s="56"/>
    </row>
    <row r="260" spans="6:29" ht="13">
      <c r="F260" s="25"/>
      <c r="L260" s="25"/>
      <c r="R260" s="25"/>
      <c r="X260" s="25"/>
      <c r="AC260" s="56"/>
    </row>
    <row r="261" spans="6:29" ht="13">
      <c r="F261" s="25"/>
      <c r="L261" s="25"/>
      <c r="R261" s="25"/>
      <c r="X261" s="25"/>
      <c r="AC261" s="56"/>
    </row>
    <row r="262" spans="6:29" ht="13">
      <c r="F262" s="25"/>
      <c r="L262" s="25"/>
      <c r="R262" s="25"/>
      <c r="X262" s="25"/>
      <c r="AC262" s="56"/>
    </row>
    <row r="263" spans="6:29" ht="13">
      <c r="F263" s="25"/>
      <c r="L263" s="25"/>
      <c r="R263" s="25"/>
      <c r="X263" s="25"/>
      <c r="AC263" s="56"/>
    </row>
    <row r="264" spans="6:29" ht="13">
      <c r="F264" s="25"/>
      <c r="L264" s="25"/>
      <c r="R264" s="25"/>
      <c r="X264" s="25"/>
      <c r="AC264" s="56"/>
    </row>
    <row r="265" spans="6:29" ht="13">
      <c r="F265" s="25"/>
      <c r="L265" s="25"/>
      <c r="R265" s="25"/>
      <c r="X265" s="25"/>
      <c r="AC265" s="56"/>
    </row>
    <row r="266" spans="6:29" ht="13">
      <c r="F266" s="25"/>
      <c r="L266" s="25"/>
      <c r="R266" s="25"/>
      <c r="X266" s="25"/>
      <c r="AC266" s="56"/>
    </row>
    <row r="267" spans="6:29" ht="13">
      <c r="F267" s="25"/>
      <c r="L267" s="25"/>
      <c r="R267" s="25"/>
      <c r="X267" s="25"/>
      <c r="AC267" s="56"/>
    </row>
    <row r="268" spans="6:29" ht="13">
      <c r="F268" s="25"/>
      <c r="L268" s="25"/>
      <c r="R268" s="25"/>
      <c r="X268" s="25"/>
      <c r="AC268" s="56"/>
    </row>
    <row r="269" spans="6:29" ht="13">
      <c r="F269" s="25"/>
      <c r="L269" s="25"/>
      <c r="R269" s="25"/>
      <c r="X269" s="25"/>
      <c r="AC269" s="56"/>
    </row>
    <row r="270" spans="6:29" ht="13">
      <c r="F270" s="25"/>
      <c r="L270" s="25"/>
      <c r="R270" s="25"/>
      <c r="X270" s="25"/>
      <c r="AC270" s="56"/>
    </row>
    <row r="271" spans="6:29" ht="13">
      <c r="F271" s="25"/>
      <c r="L271" s="25"/>
      <c r="R271" s="25"/>
      <c r="X271" s="25"/>
      <c r="AC271" s="56"/>
    </row>
    <row r="272" spans="6:29" ht="13">
      <c r="F272" s="25"/>
      <c r="L272" s="25"/>
      <c r="R272" s="25"/>
      <c r="X272" s="25"/>
      <c r="AC272" s="56"/>
    </row>
    <row r="273" spans="6:29" ht="13">
      <c r="F273" s="25"/>
      <c r="L273" s="25"/>
      <c r="R273" s="25"/>
      <c r="X273" s="25"/>
      <c r="AC273" s="56"/>
    </row>
    <row r="274" spans="6:29" ht="13">
      <c r="F274" s="25"/>
      <c r="L274" s="25"/>
      <c r="R274" s="25"/>
      <c r="X274" s="25"/>
      <c r="AC274" s="56"/>
    </row>
    <row r="275" spans="6:29" ht="13">
      <c r="F275" s="25"/>
      <c r="L275" s="25"/>
      <c r="R275" s="25"/>
      <c r="X275" s="25"/>
      <c r="AC275" s="56"/>
    </row>
    <row r="276" spans="6:29" ht="13">
      <c r="F276" s="25"/>
      <c r="L276" s="25"/>
      <c r="R276" s="25"/>
      <c r="X276" s="25"/>
      <c r="AC276" s="56"/>
    </row>
    <row r="277" spans="6:29" ht="13">
      <c r="F277" s="25"/>
      <c r="L277" s="25"/>
      <c r="R277" s="25"/>
      <c r="X277" s="25"/>
      <c r="AC277" s="56"/>
    </row>
    <row r="278" spans="6:29" ht="13">
      <c r="F278" s="25"/>
      <c r="L278" s="25"/>
      <c r="R278" s="25"/>
      <c r="X278" s="25"/>
      <c r="AC278" s="56"/>
    </row>
    <row r="279" spans="6:29" ht="13">
      <c r="F279" s="25"/>
      <c r="L279" s="25"/>
      <c r="R279" s="25"/>
      <c r="X279" s="25"/>
      <c r="AC279" s="56"/>
    </row>
    <row r="280" spans="6:29" ht="13">
      <c r="F280" s="25"/>
      <c r="L280" s="25"/>
      <c r="R280" s="25"/>
      <c r="X280" s="25"/>
      <c r="AC280" s="56"/>
    </row>
    <row r="281" spans="6:29" ht="13">
      <c r="F281" s="25"/>
      <c r="L281" s="25"/>
      <c r="R281" s="25"/>
      <c r="X281" s="25"/>
      <c r="AC281" s="56"/>
    </row>
    <row r="282" spans="6:29" ht="13">
      <c r="F282" s="25"/>
      <c r="L282" s="25"/>
      <c r="R282" s="25"/>
      <c r="X282" s="25"/>
      <c r="AC282" s="56"/>
    </row>
    <row r="283" spans="6:29" ht="13">
      <c r="F283" s="25"/>
      <c r="L283" s="25"/>
      <c r="R283" s="25"/>
      <c r="X283" s="25"/>
      <c r="AC283" s="56"/>
    </row>
    <row r="284" spans="6:29" ht="13">
      <c r="F284" s="25"/>
      <c r="L284" s="25"/>
      <c r="R284" s="25"/>
      <c r="X284" s="25"/>
      <c r="AC284" s="56"/>
    </row>
    <row r="285" spans="6:29" ht="13">
      <c r="F285" s="25"/>
      <c r="L285" s="25"/>
      <c r="R285" s="25"/>
      <c r="X285" s="25"/>
      <c r="AC285" s="56"/>
    </row>
    <row r="286" spans="6:29" ht="13">
      <c r="F286" s="25"/>
      <c r="L286" s="25"/>
      <c r="R286" s="25"/>
      <c r="X286" s="25"/>
      <c r="AC286" s="56"/>
    </row>
    <row r="287" spans="6:29" ht="13">
      <c r="F287" s="25"/>
      <c r="L287" s="25"/>
      <c r="R287" s="25"/>
      <c r="X287" s="25"/>
      <c r="AC287" s="56"/>
    </row>
    <row r="288" spans="6:29" ht="13">
      <c r="F288" s="25"/>
      <c r="L288" s="25"/>
      <c r="R288" s="25"/>
      <c r="X288" s="25"/>
      <c r="AC288" s="56"/>
    </row>
    <row r="289" spans="6:29" ht="13">
      <c r="F289" s="25"/>
      <c r="L289" s="25"/>
      <c r="R289" s="25"/>
      <c r="X289" s="25"/>
      <c r="AC289" s="56"/>
    </row>
    <row r="290" spans="6:29" ht="13">
      <c r="F290" s="25"/>
      <c r="L290" s="25"/>
      <c r="R290" s="25"/>
      <c r="X290" s="25"/>
      <c r="AC290" s="56"/>
    </row>
    <row r="291" spans="6:29" ht="13">
      <c r="F291" s="25"/>
      <c r="L291" s="25"/>
      <c r="R291" s="25"/>
      <c r="X291" s="25"/>
      <c r="AC291" s="56"/>
    </row>
    <row r="292" spans="6:29" ht="13">
      <c r="F292" s="25"/>
      <c r="L292" s="25"/>
      <c r="R292" s="25"/>
      <c r="X292" s="25"/>
      <c r="AC292" s="56"/>
    </row>
    <row r="293" spans="6:29" ht="13">
      <c r="F293" s="25"/>
      <c r="L293" s="25"/>
      <c r="R293" s="25"/>
      <c r="X293" s="25"/>
      <c r="AC293" s="56"/>
    </row>
    <row r="294" spans="6:29" ht="13">
      <c r="F294" s="25"/>
      <c r="L294" s="25"/>
      <c r="R294" s="25"/>
      <c r="X294" s="25"/>
      <c r="AC294" s="56"/>
    </row>
    <row r="295" spans="6:29" ht="13">
      <c r="F295" s="25"/>
      <c r="L295" s="25"/>
      <c r="R295" s="25"/>
      <c r="X295" s="25"/>
      <c r="AC295" s="56"/>
    </row>
    <row r="296" spans="6:29" ht="13">
      <c r="F296" s="25"/>
      <c r="L296" s="25"/>
      <c r="R296" s="25"/>
      <c r="X296" s="25"/>
      <c r="AC296" s="56"/>
    </row>
    <row r="297" spans="6:29" ht="13">
      <c r="F297" s="25"/>
      <c r="L297" s="25"/>
      <c r="R297" s="25"/>
      <c r="X297" s="25"/>
      <c r="AC297" s="56"/>
    </row>
    <row r="298" spans="6:29" ht="13">
      <c r="F298" s="25"/>
      <c r="L298" s="25"/>
      <c r="R298" s="25"/>
      <c r="X298" s="25"/>
      <c r="AC298" s="56"/>
    </row>
    <row r="299" spans="6:29" ht="13">
      <c r="F299" s="25"/>
      <c r="L299" s="25"/>
      <c r="R299" s="25"/>
      <c r="X299" s="25"/>
      <c r="AC299" s="56"/>
    </row>
    <row r="300" spans="6:29" ht="13">
      <c r="F300" s="25"/>
      <c r="L300" s="25"/>
      <c r="R300" s="25"/>
      <c r="X300" s="25"/>
      <c r="AC300" s="56"/>
    </row>
    <row r="301" spans="6:29" ht="13">
      <c r="F301" s="25"/>
      <c r="L301" s="25"/>
      <c r="R301" s="25"/>
      <c r="X301" s="25"/>
      <c r="AC301" s="56"/>
    </row>
    <row r="302" spans="6:29" ht="13">
      <c r="F302" s="25"/>
      <c r="L302" s="25"/>
      <c r="R302" s="25"/>
      <c r="X302" s="25"/>
      <c r="AC302" s="56"/>
    </row>
    <row r="303" spans="6:29" ht="13">
      <c r="F303" s="25"/>
      <c r="L303" s="25"/>
      <c r="R303" s="25"/>
      <c r="X303" s="25"/>
      <c r="AC303" s="56"/>
    </row>
    <row r="304" spans="6:29" ht="13">
      <c r="F304" s="25"/>
      <c r="L304" s="25"/>
      <c r="R304" s="25"/>
      <c r="X304" s="25"/>
      <c r="AC304" s="56"/>
    </row>
    <row r="305" spans="6:29" ht="13">
      <c r="F305" s="25"/>
      <c r="L305" s="25"/>
      <c r="R305" s="25"/>
      <c r="X305" s="25"/>
      <c r="AC305" s="56"/>
    </row>
    <row r="306" spans="6:29" ht="13">
      <c r="F306" s="25"/>
      <c r="L306" s="25"/>
      <c r="R306" s="25"/>
      <c r="X306" s="25"/>
      <c r="AC306" s="56"/>
    </row>
    <row r="307" spans="6:29" ht="13">
      <c r="F307" s="25"/>
      <c r="L307" s="25"/>
      <c r="R307" s="25"/>
      <c r="X307" s="25"/>
      <c r="AC307" s="56"/>
    </row>
    <row r="308" spans="6:29" ht="13">
      <c r="F308" s="25"/>
      <c r="L308" s="25"/>
      <c r="R308" s="25"/>
      <c r="X308" s="25"/>
      <c r="AC308" s="56"/>
    </row>
    <row r="309" spans="6:29" ht="13">
      <c r="F309" s="25"/>
      <c r="L309" s="25"/>
      <c r="R309" s="25"/>
      <c r="X309" s="25"/>
      <c r="AC309" s="56"/>
    </row>
    <row r="310" spans="6:29" ht="13">
      <c r="F310" s="25"/>
      <c r="L310" s="25"/>
      <c r="R310" s="25"/>
      <c r="X310" s="25"/>
      <c r="AC310" s="56"/>
    </row>
    <row r="311" spans="6:29" ht="13">
      <c r="F311" s="25"/>
      <c r="L311" s="25"/>
      <c r="R311" s="25"/>
      <c r="X311" s="25"/>
      <c r="AC311" s="56"/>
    </row>
    <row r="312" spans="6:29" ht="13">
      <c r="F312" s="25"/>
      <c r="L312" s="25"/>
      <c r="R312" s="25"/>
      <c r="X312" s="25"/>
      <c r="AC312" s="56"/>
    </row>
    <row r="313" spans="6:29" ht="13">
      <c r="F313" s="25"/>
      <c r="L313" s="25"/>
      <c r="R313" s="25"/>
      <c r="X313" s="25"/>
      <c r="AC313" s="56"/>
    </row>
    <row r="314" spans="6:29" ht="13">
      <c r="F314" s="25"/>
      <c r="L314" s="25"/>
      <c r="R314" s="25"/>
      <c r="X314" s="25"/>
      <c r="AC314" s="56"/>
    </row>
    <row r="315" spans="6:29" ht="13">
      <c r="F315" s="25"/>
      <c r="L315" s="25"/>
      <c r="R315" s="25"/>
      <c r="X315" s="25"/>
      <c r="AC315" s="56"/>
    </row>
    <row r="316" spans="6:29" ht="13">
      <c r="F316" s="25"/>
      <c r="L316" s="25"/>
      <c r="R316" s="25"/>
      <c r="X316" s="25"/>
      <c r="AC316" s="56"/>
    </row>
    <row r="317" spans="6:29" ht="13">
      <c r="F317" s="25"/>
      <c r="L317" s="25"/>
      <c r="R317" s="25"/>
      <c r="X317" s="25"/>
      <c r="AC317" s="56"/>
    </row>
    <row r="318" spans="6:29" ht="13">
      <c r="F318" s="25"/>
      <c r="L318" s="25"/>
      <c r="R318" s="25"/>
      <c r="X318" s="25"/>
      <c r="AC318" s="56"/>
    </row>
    <row r="319" spans="6:29" ht="13">
      <c r="F319" s="25"/>
      <c r="L319" s="25"/>
      <c r="R319" s="25"/>
      <c r="X319" s="25"/>
      <c r="AC319" s="56"/>
    </row>
    <row r="320" spans="6:29" ht="13">
      <c r="F320" s="25"/>
      <c r="L320" s="25"/>
      <c r="R320" s="25"/>
      <c r="X320" s="25"/>
      <c r="AC320" s="56"/>
    </row>
    <row r="321" spans="6:29" ht="13">
      <c r="F321" s="25"/>
      <c r="L321" s="25"/>
      <c r="R321" s="25"/>
      <c r="X321" s="25"/>
      <c r="AC321" s="56"/>
    </row>
    <row r="322" spans="6:29" ht="13">
      <c r="F322" s="25"/>
      <c r="L322" s="25"/>
      <c r="R322" s="25"/>
      <c r="X322" s="25"/>
      <c r="AC322" s="56"/>
    </row>
    <row r="323" spans="6:29" ht="13">
      <c r="F323" s="25"/>
      <c r="L323" s="25"/>
      <c r="R323" s="25"/>
      <c r="X323" s="25"/>
      <c r="AC323" s="56"/>
    </row>
    <row r="324" spans="6:29" ht="13">
      <c r="F324" s="25"/>
      <c r="L324" s="25"/>
      <c r="R324" s="25"/>
      <c r="X324" s="25"/>
      <c r="AC324" s="56"/>
    </row>
    <row r="325" spans="6:29" ht="13">
      <c r="F325" s="25"/>
      <c r="L325" s="25"/>
      <c r="R325" s="25"/>
      <c r="X325" s="25"/>
      <c r="AC325" s="56"/>
    </row>
    <row r="326" spans="6:29" ht="13">
      <c r="F326" s="25"/>
      <c r="L326" s="25"/>
      <c r="R326" s="25"/>
      <c r="X326" s="25"/>
      <c r="AC326" s="56"/>
    </row>
    <row r="327" spans="6:29" ht="13">
      <c r="F327" s="25"/>
      <c r="L327" s="25"/>
      <c r="R327" s="25"/>
      <c r="X327" s="25"/>
      <c r="AC327" s="56"/>
    </row>
    <row r="328" spans="6:29" ht="13">
      <c r="F328" s="25"/>
      <c r="L328" s="25"/>
      <c r="R328" s="25"/>
      <c r="X328" s="25"/>
      <c r="AC328" s="56"/>
    </row>
    <row r="329" spans="6:29" ht="13">
      <c r="F329" s="25"/>
      <c r="L329" s="25"/>
      <c r="R329" s="25"/>
      <c r="X329" s="25"/>
      <c r="AC329" s="56"/>
    </row>
    <row r="330" spans="6:29" ht="13">
      <c r="F330" s="25"/>
      <c r="L330" s="25"/>
      <c r="R330" s="25"/>
      <c r="X330" s="25"/>
      <c r="AC330" s="56"/>
    </row>
    <row r="331" spans="6:29" ht="13">
      <c r="F331" s="25"/>
      <c r="L331" s="25"/>
      <c r="R331" s="25"/>
      <c r="X331" s="25"/>
      <c r="AC331" s="56"/>
    </row>
    <row r="332" spans="6:29" ht="13">
      <c r="F332" s="25"/>
      <c r="L332" s="25"/>
      <c r="R332" s="25"/>
      <c r="X332" s="25"/>
      <c r="AC332" s="56"/>
    </row>
    <row r="333" spans="6:29" ht="13">
      <c r="F333" s="25"/>
      <c r="L333" s="25"/>
      <c r="R333" s="25"/>
      <c r="X333" s="25"/>
      <c r="AC333" s="56"/>
    </row>
    <row r="334" spans="6:29" ht="13">
      <c r="F334" s="25"/>
      <c r="L334" s="25"/>
      <c r="R334" s="25"/>
      <c r="X334" s="25"/>
      <c r="AC334" s="56"/>
    </row>
    <row r="335" spans="6:29" ht="13">
      <c r="F335" s="25"/>
      <c r="L335" s="25"/>
      <c r="R335" s="25"/>
      <c r="X335" s="25"/>
      <c r="AC335" s="56"/>
    </row>
    <row r="336" spans="6:29" ht="13">
      <c r="F336" s="25"/>
      <c r="L336" s="25"/>
      <c r="R336" s="25"/>
      <c r="X336" s="25"/>
      <c r="AC336" s="56"/>
    </row>
    <row r="337" spans="6:29" ht="13">
      <c r="F337" s="25"/>
      <c r="L337" s="25"/>
      <c r="R337" s="25"/>
      <c r="X337" s="25"/>
      <c r="AC337" s="56"/>
    </row>
    <row r="338" spans="6:29" ht="13">
      <c r="F338" s="25"/>
      <c r="L338" s="25"/>
      <c r="R338" s="25"/>
      <c r="X338" s="25"/>
      <c r="AC338" s="56"/>
    </row>
    <row r="339" spans="6:29" ht="13">
      <c r="F339" s="25"/>
      <c r="L339" s="25"/>
      <c r="R339" s="25"/>
      <c r="X339" s="25"/>
      <c r="AC339" s="56"/>
    </row>
    <row r="340" spans="6:29" ht="13">
      <c r="F340" s="25"/>
      <c r="L340" s="25"/>
      <c r="R340" s="25"/>
      <c r="X340" s="25"/>
      <c r="AC340" s="56"/>
    </row>
    <row r="341" spans="6:29" ht="13">
      <c r="F341" s="25"/>
      <c r="L341" s="25"/>
      <c r="R341" s="25"/>
      <c r="X341" s="25"/>
      <c r="AC341" s="56"/>
    </row>
    <row r="342" spans="6:29" ht="13">
      <c r="F342" s="25"/>
      <c r="L342" s="25"/>
      <c r="R342" s="25"/>
      <c r="X342" s="25"/>
      <c r="AC342" s="56"/>
    </row>
    <row r="343" spans="6:29" ht="13">
      <c r="F343" s="25"/>
      <c r="L343" s="25"/>
      <c r="R343" s="25"/>
      <c r="X343" s="25"/>
      <c r="AC343" s="56"/>
    </row>
    <row r="344" spans="6:29" ht="13">
      <c r="F344" s="25"/>
      <c r="L344" s="25"/>
      <c r="R344" s="25"/>
      <c r="X344" s="25"/>
      <c r="AC344" s="56"/>
    </row>
    <row r="345" spans="6:29" ht="13">
      <c r="F345" s="25"/>
      <c r="L345" s="25"/>
      <c r="R345" s="25"/>
      <c r="X345" s="25"/>
      <c r="AC345" s="56"/>
    </row>
    <row r="346" spans="6:29" ht="13">
      <c r="F346" s="25"/>
      <c r="L346" s="25"/>
      <c r="R346" s="25"/>
      <c r="X346" s="25"/>
      <c r="AC346" s="56"/>
    </row>
    <row r="347" spans="6:29" ht="13">
      <c r="F347" s="25"/>
      <c r="L347" s="25"/>
      <c r="R347" s="25"/>
      <c r="X347" s="25"/>
      <c r="AC347" s="56"/>
    </row>
    <row r="348" spans="6:29" ht="13">
      <c r="F348" s="25"/>
      <c r="L348" s="25"/>
      <c r="R348" s="25"/>
      <c r="X348" s="25"/>
      <c r="AC348" s="56"/>
    </row>
    <row r="349" spans="6:29" ht="13">
      <c r="F349" s="25"/>
      <c r="L349" s="25"/>
      <c r="R349" s="25"/>
      <c r="X349" s="25"/>
      <c r="AC349" s="56"/>
    </row>
    <row r="350" spans="6:29" ht="13">
      <c r="F350" s="25"/>
      <c r="L350" s="25"/>
      <c r="R350" s="25"/>
      <c r="X350" s="25"/>
      <c r="AC350" s="56"/>
    </row>
    <row r="351" spans="6:29" ht="13">
      <c r="F351" s="25"/>
      <c r="L351" s="25"/>
      <c r="R351" s="25"/>
      <c r="X351" s="25"/>
      <c r="AC351" s="56"/>
    </row>
    <row r="352" spans="6:29" ht="13">
      <c r="F352" s="25"/>
      <c r="L352" s="25"/>
      <c r="R352" s="25"/>
      <c r="X352" s="25"/>
      <c r="AC352" s="56"/>
    </row>
    <row r="353" spans="6:29" ht="13">
      <c r="F353" s="25"/>
      <c r="L353" s="25"/>
      <c r="R353" s="25"/>
      <c r="X353" s="25"/>
      <c r="AC353" s="56"/>
    </row>
    <row r="354" spans="6:29" ht="13">
      <c r="F354" s="25"/>
      <c r="L354" s="25"/>
      <c r="R354" s="25"/>
      <c r="X354" s="25"/>
      <c r="AC354" s="56"/>
    </row>
    <row r="355" spans="6:29" ht="13">
      <c r="F355" s="25"/>
      <c r="L355" s="25"/>
      <c r="R355" s="25"/>
      <c r="X355" s="25"/>
      <c r="AC355" s="56"/>
    </row>
    <row r="356" spans="6:29" ht="13">
      <c r="F356" s="25"/>
      <c r="L356" s="25"/>
      <c r="R356" s="25"/>
      <c r="X356" s="25"/>
      <c r="AC356" s="56"/>
    </row>
    <row r="357" spans="6:29" ht="13">
      <c r="F357" s="25"/>
      <c r="L357" s="25"/>
      <c r="R357" s="25"/>
      <c r="X357" s="25"/>
      <c r="AC357" s="56"/>
    </row>
    <row r="358" spans="6:29" ht="13">
      <c r="F358" s="25"/>
      <c r="L358" s="25"/>
      <c r="R358" s="25"/>
      <c r="X358" s="25"/>
      <c r="AC358" s="56"/>
    </row>
    <row r="359" spans="6:29" ht="13">
      <c r="F359" s="25"/>
      <c r="L359" s="25"/>
      <c r="R359" s="25"/>
      <c r="X359" s="25"/>
      <c r="AC359" s="56"/>
    </row>
    <row r="360" spans="6:29" ht="13">
      <c r="F360" s="25"/>
      <c r="L360" s="25"/>
      <c r="R360" s="25"/>
      <c r="X360" s="25"/>
      <c r="AC360" s="56"/>
    </row>
    <row r="361" spans="6:29" ht="13">
      <c r="F361" s="25"/>
      <c r="L361" s="25"/>
      <c r="R361" s="25"/>
      <c r="X361" s="25"/>
      <c r="AC361" s="56"/>
    </row>
    <row r="362" spans="6:29" ht="13">
      <c r="F362" s="25"/>
      <c r="L362" s="25"/>
      <c r="R362" s="25"/>
      <c r="X362" s="25"/>
      <c r="AC362" s="56"/>
    </row>
    <row r="363" spans="6:29" ht="13">
      <c r="F363" s="25"/>
      <c r="L363" s="25"/>
      <c r="R363" s="25"/>
      <c r="X363" s="25"/>
      <c r="AC363" s="56"/>
    </row>
    <row r="364" spans="6:29" ht="13">
      <c r="F364" s="25"/>
      <c r="L364" s="25"/>
      <c r="R364" s="25"/>
      <c r="X364" s="25"/>
      <c r="AC364" s="56"/>
    </row>
    <row r="365" spans="6:29" ht="13">
      <c r="F365" s="25"/>
      <c r="L365" s="25"/>
      <c r="R365" s="25"/>
      <c r="X365" s="25"/>
      <c r="AC365" s="56"/>
    </row>
    <row r="366" spans="6:29" ht="13">
      <c r="F366" s="25"/>
      <c r="L366" s="25"/>
      <c r="R366" s="25"/>
      <c r="X366" s="25"/>
      <c r="AC366" s="56"/>
    </row>
    <row r="367" spans="6:29" ht="13">
      <c r="F367" s="25"/>
      <c r="L367" s="25"/>
      <c r="R367" s="25"/>
      <c r="X367" s="25"/>
      <c r="AC367" s="56"/>
    </row>
    <row r="368" spans="6:29" ht="13">
      <c r="F368" s="25"/>
      <c r="L368" s="25"/>
      <c r="R368" s="25"/>
      <c r="X368" s="25"/>
      <c r="AC368" s="56"/>
    </row>
    <row r="369" spans="6:29" ht="13">
      <c r="F369" s="25"/>
      <c r="L369" s="25"/>
      <c r="R369" s="25"/>
      <c r="X369" s="25"/>
      <c r="AC369" s="56"/>
    </row>
    <row r="370" spans="6:29" ht="13">
      <c r="F370" s="25"/>
      <c r="L370" s="25"/>
      <c r="R370" s="25"/>
      <c r="X370" s="25"/>
      <c r="AC370" s="56"/>
    </row>
    <row r="371" spans="6:29" ht="13">
      <c r="F371" s="25"/>
      <c r="L371" s="25"/>
      <c r="R371" s="25"/>
      <c r="X371" s="25"/>
      <c r="AC371" s="56"/>
    </row>
    <row r="372" spans="6:29" ht="13">
      <c r="F372" s="25"/>
      <c r="L372" s="25"/>
      <c r="R372" s="25"/>
      <c r="X372" s="25"/>
      <c r="AC372" s="56"/>
    </row>
    <row r="373" spans="6:29" ht="13">
      <c r="F373" s="25"/>
      <c r="L373" s="25"/>
      <c r="R373" s="25"/>
      <c r="X373" s="25"/>
      <c r="AC373" s="56"/>
    </row>
    <row r="374" spans="6:29" ht="13">
      <c r="F374" s="25"/>
      <c r="L374" s="25"/>
      <c r="R374" s="25"/>
      <c r="X374" s="25"/>
      <c r="AC374" s="56"/>
    </row>
    <row r="375" spans="6:29" ht="13">
      <c r="F375" s="25"/>
      <c r="L375" s="25"/>
      <c r="R375" s="25"/>
      <c r="X375" s="25"/>
      <c r="AC375" s="56"/>
    </row>
    <row r="376" spans="6:29" ht="13">
      <c r="F376" s="25"/>
      <c r="L376" s="25"/>
      <c r="R376" s="25"/>
      <c r="X376" s="25"/>
      <c r="AC376" s="56"/>
    </row>
    <row r="377" spans="6:29" ht="13">
      <c r="F377" s="25"/>
      <c r="L377" s="25"/>
      <c r="R377" s="25"/>
      <c r="X377" s="25"/>
      <c r="AC377" s="56"/>
    </row>
    <row r="378" spans="6:29" ht="13">
      <c r="F378" s="25"/>
      <c r="L378" s="25"/>
      <c r="R378" s="25"/>
      <c r="X378" s="25"/>
      <c r="AC378" s="56"/>
    </row>
    <row r="379" spans="6:29" ht="13">
      <c r="F379" s="25"/>
      <c r="L379" s="25"/>
      <c r="R379" s="25"/>
      <c r="X379" s="25"/>
      <c r="AC379" s="56"/>
    </row>
    <row r="380" spans="6:29" ht="13">
      <c r="F380" s="25"/>
      <c r="L380" s="25"/>
      <c r="R380" s="25"/>
      <c r="X380" s="25"/>
      <c r="AC380" s="56"/>
    </row>
    <row r="381" spans="6:29" ht="13">
      <c r="F381" s="25"/>
      <c r="L381" s="25"/>
      <c r="R381" s="25"/>
      <c r="X381" s="25"/>
      <c r="AC381" s="56"/>
    </row>
    <row r="382" spans="6:29" ht="13">
      <c r="F382" s="25"/>
      <c r="L382" s="25"/>
      <c r="R382" s="25"/>
      <c r="X382" s="25"/>
      <c r="AC382" s="56"/>
    </row>
    <row r="383" spans="6:29" ht="13">
      <c r="F383" s="25"/>
      <c r="L383" s="25"/>
      <c r="R383" s="25"/>
      <c r="X383" s="25"/>
      <c r="AC383" s="56"/>
    </row>
    <row r="384" spans="6:29" ht="13">
      <c r="F384" s="25"/>
      <c r="L384" s="25"/>
      <c r="R384" s="25"/>
      <c r="X384" s="25"/>
      <c r="AC384" s="56"/>
    </row>
    <row r="385" spans="6:29" ht="13">
      <c r="F385" s="25"/>
      <c r="L385" s="25"/>
      <c r="R385" s="25"/>
      <c r="X385" s="25"/>
      <c r="AC385" s="56"/>
    </row>
    <row r="386" spans="6:29" ht="13">
      <c r="F386" s="25"/>
      <c r="L386" s="25"/>
      <c r="R386" s="25"/>
      <c r="X386" s="25"/>
      <c r="AC386" s="56"/>
    </row>
    <row r="387" spans="6:29" ht="13">
      <c r="F387" s="25"/>
      <c r="L387" s="25"/>
      <c r="R387" s="25"/>
      <c r="X387" s="25"/>
      <c r="AC387" s="56"/>
    </row>
    <row r="388" spans="6:29" ht="13">
      <c r="F388" s="25"/>
      <c r="L388" s="25"/>
      <c r="R388" s="25"/>
      <c r="X388" s="25"/>
      <c r="AC388" s="56"/>
    </row>
    <row r="389" spans="6:29" ht="13">
      <c r="F389" s="25"/>
      <c r="L389" s="25"/>
      <c r="R389" s="25"/>
      <c r="X389" s="25"/>
      <c r="AC389" s="56"/>
    </row>
    <row r="390" spans="6:29" ht="13">
      <c r="F390" s="25"/>
      <c r="L390" s="25"/>
      <c r="R390" s="25"/>
      <c r="X390" s="25"/>
      <c r="AC390" s="56"/>
    </row>
    <row r="391" spans="6:29" ht="13">
      <c r="F391" s="25"/>
      <c r="L391" s="25"/>
      <c r="R391" s="25"/>
      <c r="X391" s="25"/>
      <c r="AC391" s="56"/>
    </row>
    <row r="392" spans="6:29" ht="13">
      <c r="F392" s="25"/>
      <c r="L392" s="25"/>
      <c r="R392" s="25"/>
      <c r="X392" s="25"/>
      <c r="AC392" s="56"/>
    </row>
    <row r="393" spans="6:29" ht="13">
      <c r="F393" s="25"/>
      <c r="L393" s="25"/>
      <c r="R393" s="25"/>
      <c r="X393" s="25"/>
      <c r="AC393" s="56"/>
    </row>
    <row r="394" spans="6:29" ht="13">
      <c r="F394" s="25"/>
      <c r="L394" s="25"/>
      <c r="R394" s="25"/>
      <c r="X394" s="25"/>
      <c r="AC394" s="56"/>
    </row>
    <row r="395" spans="6:29" ht="13">
      <c r="F395" s="25"/>
      <c r="L395" s="25"/>
      <c r="R395" s="25"/>
      <c r="X395" s="25"/>
      <c r="AC395" s="56"/>
    </row>
    <row r="396" spans="6:29" ht="13">
      <c r="F396" s="25"/>
      <c r="L396" s="25"/>
      <c r="R396" s="25"/>
      <c r="X396" s="25"/>
      <c r="AC396" s="56"/>
    </row>
    <row r="397" spans="6:29" ht="13">
      <c r="F397" s="25"/>
      <c r="L397" s="25"/>
      <c r="R397" s="25"/>
      <c r="X397" s="25"/>
      <c r="AC397" s="56"/>
    </row>
    <row r="398" spans="6:29" ht="13">
      <c r="F398" s="25"/>
      <c r="L398" s="25"/>
      <c r="R398" s="25"/>
      <c r="X398" s="25"/>
      <c r="AC398" s="56"/>
    </row>
    <row r="399" spans="6:29" ht="13">
      <c r="F399" s="25"/>
      <c r="L399" s="25"/>
      <c r="R399" s="25"/>
      <c r="X399" s="25"/>
      <c r="AC399" s="56"/>
    </row>
    <row r="400" spans="6:29" ht="13">
      <c r="F400" s="25"/>
      <c r="L400" s="25"/>
      <c r="R400" s="25"/>
      <c r="X400" s="25"/>
      <c r="AC400" s="56"/>
    </row>
    <row r="401" spans="6:29" ht="13">
      <c r="F401" s="25"/>
      <c r="L401" s="25"/>
      <c r="R401" s="25"/>
      <c r="X401" s="25"/>
      <c r="AC401" s="56"/>
    </row>
    <row r="402" spans="6:29" ht="13">
      <c r="F402" s="25"/>
      <c r="L402" s="25"/>
      <c r="R402" s="25"/>
      <c r="X402" s="25"/>
      <c r="AC402" s="56"/>
    </row>
    <row r="403" spans="6:29" ht="13">
      <c r="F403" s="25"/>
      <c r="L403" s="25"/>
      <c r="R403" s="25"/>
      <c r="X403" s="25"/>
      <c r="AC403" s="56"/>
    </row>
    <row r="404" spans="6:29" ht="13">
      <c r="F404" s="25"/>
      <c r="L404" s="25"/>
      <c r="R404" s="25"/>
      <c r="X404" s="25"/>
      <c r="AC404" s="56"/>
    </row>
    <row r="405" spans="6:29" ht="13">
      <c r="F405" s="25"/>
      <c r="L405" s="25"/>
      <c r="R405" s="25"/>
      <c r="X405" s="25"/>
      <c r="AC405" s="56"/>
    </row>
    <row r="406" spans="6:29" ht="13">
      <c r="F406" s="25"/>
      <c r="L406" s="25"/>
      <c r="R406" s="25"/>
      <c r="X406" s="25"/>
      <c r="AC406" s="56"/>
    </row>
    <row r="407" spans="6:29" ht="13">
      <c r="F407" s="25"/>
      <c r="L407" s="25"/>
      <c r="R407" s="25"/>
      <c r="X407" s="25"/>
      <c r="AC407" s="56"/>
    </row>
    <row r="408" spans="6:29" ht="13">
      <c r="F408" s="25"/>
      <c r="L408" s="25"/>
      <c r="R408" s="25"/>
      <c r="X408" s="25"/>
      <c r="AC408" s="56"/>
    </row>
    <row r="409" spans="6:29" ht="13">
      <c r="F409" s="25"/>
      <c r="L409" s="25"/>
      <c r="R409" s="25"/>
      <c r="X409" s="25"/>
      <c r="AC409" s="56"/>
    </row>
    <row r="410" spans="6:29" ht="13">
      <c r="F410" s="25"/>
      <c r="L410" s="25"/>
      <c r="R410" s="25"/>
      <c r="X410" s="25"/>
      <c r="AC410" s="56"/>
    </row>
    <row r="411" spans="6:29" ht="13">
      <c r="F411" s="25"/>
      <c r="L411" s="25"/>
      <c r="R411" s="25"/>
      <c r="X411" s="25"/>
      <c r="AC411" s="56"/>
    </row>
    <row r="412" spans="6:29" ht="13">
      <c r="F412" s="25"/>
      <c r="L412" s="25"/>
      <c r="R412" s="25"/>
      <c r="X412" s="25"/>
      <c r="AC412" s="56"/>
    </row>
    <row r="413" spans="6:29" ht="13">
      <c r="F413" s="25"/>
      <c r="L413" s="25"/>
      <c r="R413" s="25"/>
      <c r="X413" s="25"/>
      <c r="AC413" s="56"/>
    </row>
    <row r="414" spans="6:29" ht="13">
      <c r="F414" s="25"/>
      <c r="L414" s="25"/>
      <c r="R414" s="25"/>
      <c r="X414" s="25"/>
      <c r="AC414" s="56"/>
    </row>
    <row r="415" spans="6:29" ht="13">
      <c r="F415" s="25"/>
      <c r="L415" s="25"/>
      <c r="R415" s="25"/>
      <c r="X415" s="25"/>
      <c r="AC415" s="56"/>
    </row>
    <row r="416" spans="6:29" ht="13">
      <c r="F416" s="25"/>
      <c r="L416" s="25"/>
      <c r="R416" s="25"/>
      <c r="X416" s="25"/>
      <c r="AC416" s="56"/>
    </row>
    <row r="417" spans="6:29" ht="13">
      <c r="F417" s="25"/>
      <c r="L417" s="25"/>
      <c r="R417" s="25"/>
      <c r="X417" s="25"/>
      <c r="AC417" s="56"/>
    </row>
    <row r="418" spans="6:29" ht="13">
      <c r="F418" s="25"/>
      <c r="L418" s="25"/>
      <c r="R418" s="25"/>
      <c r="X418" s="25"/>
      <c r="AC418" s="56"/>
    </row>
    <row r="419" spans="6:29" ht="13">
      <c r="F419" s="25"/>
      <c r="L419" s="25"/>
      <c r="R419" s="25"/>
      <c r="X419" s="25"/>
      <c r="AC419" s="56"/>
    </row>
    <row r="420" spans="6:29" ht="13">
      <c r="F420" s="25"/>
      <c r="L420" s="25"/>
      <c r="R420" s="25"/>
      <c r="X420" s="25"/>
      <c r="AC420" s="56"/>
    </row>
    <row r="421" spans="6:29" ht="13">
      <c r="F421" s="25"/>
      <c r="L421" s="25"/>
      <c r="R421" s="25"/>
      <c r="X421" s="25"/>
      <c r="AC421" s="56"/>
    </row>
    <row r="422" spans="6:29" ht="13">
      <c r="F422" s="25"/>
      <c r="L422" s="25"/>
      <c r="R422" s="25"/>
      <c r="X422" s="25"/>
      <c r="AC422" s="56"/>
    </row>
    <row r="423" spans="6:29" ht="13">
      <c r="F423" s="25"/>
      <c r="L423" s="25"/>
      <c r="R423" s="25"/>
      <c r="X423" s="25"/>
      <c r="AC423" s="56"/>
    </row>
    <row r="424" spans="6:29" ht="13">
      <c r="F424" s="25"/>
      <c r="L424" s="25"/>
      <c r="R424" s="25"/>
      <c r="X424" s="25"/>
      <c r="AC424" s="56"/>
    </row>
    <row r="425" spans="6:29" ht="13">
      <c r="F425" s="25"/>
      <c r="L425" s="25"/>
      <c r="R425" s="25"/>
      <c r="X425" s="25"/>
      <c r="AC425" s="56"/>
    </row>
    <row r="426" spans="6:29" ht="13">
      <c r="F426" s="25"/>
      <c r="L426" s="25"/>
      <c r="R426" s="25"/>
      <c r="X426" s="25"/>
      <c r="AC426" s="56"/>
    </row>
    <row r="427" spans="6:29" ht="13">
      <c r="F427" s="25"/>
      <c r="L427" s="25"/>
      <c r="R427" s="25"/>
      <c r="X427" s="25"/>
      <c r="AC427" s="56"/>
    </row>
    <row r="428" spans="6:29" ht="13">
      <c r="F428" s="25"/>
      <c r="L428" s="25"/>
      <c r="R428" s="25"/>
      <c r="X428" s="25"/>
      <c r="AC428" s="56"/>
    </row>
    <row r="429" spans="6:29" ht="13">
      <c r="F429" s="25"/>
      <c r="L429" s="25"/>
      <c r="R429" s="25"/>
      <c r="X429" s="25"/>
      <c r="AC429" s="56"/>
    </row>
    <row r="430" spans="6:29" ht="13">
      <c r="F430" s="25"/>
      <c r="L430" s="25"/>
      <c r="R430" s="25"/>
      <c r="X430" s="25"/>
      <c r="AC430" s="56"/>
    </row>
    <row r="431" spans="6:29" ht="13">
      <c r="F431" s="25"/>
      <c r="L431" s="25"/>
      <c r="R431" s="25"/>
      <c r="X431" s="25"/>
      <c r="AC431" s="56"/>
    </row>
    <row r="432" spans="6:29" ht="13">
      <c r="F432" s="25"/>
      <c r="L432" s="25"/>
      <c r="R432" s="25"/>
      <c r="X432" s="25"/>
      <c r="AC432" s="56"/>
    </row>
    <row r="433" spans="6:29" ht="13">
      <c r="F433" s="25"/>
      <c r="L433" s="25"/>
      <c r="R433" s="25"/>
      <c r="X433" s="25"/>
      <c r="AC433" s="56"/>
    </row>
    <row r="434" spans="6:29" ht="13">
      <c r="F434" s="25"/>
      <c r="L434" s="25"/>
      <c r="R434" s="25"/>
      <c r="X434" s="25"/>
      <c r="AC434" s="56"/>
    </row>
    <row r="435" spans="6:29" ht="13">
      <c r="F435" s="25"/>
      <c r="L435" s="25"/>
      <c r="R435" s="25"/>
      <c r="X435" s="25"/>
      <c r="AC435" s="56"/>
    </row>
    <row r="436" spans="6:29" ht="13">
      <c r="F436" s="25"/>
      <c r="L436" s="25"/>
      <c r="R436" s="25"/>
      <c r="X436" s="25"/>
      <c r="AC436" s="56"/>
    </row>
    <row r="437" spans="6:29" ht="13">
      <c r="F437" s="25"/>
      <c r="L437" s="25"/>
      <c r="R437" s="25"/>
      <c r="X437" s="25"/>
      <c r="AC437" s="56"/>
    </row>
    <row r="438" spans="6:29" ht="13">
      <c r="F438" s="25"/>
      <c r="L438" s="25"/>
      <c r="R438" s="25"/>
      <c r="X438" s="25"/>
      <c r="AC438" s="56"/>
    </row>
    <row r="439" spans="6:29" ht="13">
      <c r="F439" s="25"/>
      <c r="L439" s="25"/>
      <c r="R439" s="25"/>
      <c r="X439" s="25"/>
      <c r="AC439" s="56"/>
    </row>
    <row r="440" spans="6:29" ht="13">
      <c r="F440" s="25"/>
      <c r="L440" s="25"/>
      <c r="R440" s="25"/>
      <c r="X440" s="25"/>
      <c r="AC440" s="56"/>
    </row>
    <row r="441" spans="6:29" ht="13">
      <c r="F441" s="25"/>
      <c r="L441" s="25"/>
      <c r="R441" s="25"/>
      <c r="X441" s="25"/>
      <c r="AC441" s="56"/>
    </row>
    <row r="442" spans="6:29" ht="13">
      <c r="F442" s="25"/>
      <c r="L442" s="25"/>
      <c r="R442" s="25"/>
      <c r="X442" s="25"/>
      <c r="AC442" s="56"/>
    </row>
    <row r="443" spans="6:29" ht="13">
      <c r="F443" s="25"/>
      <c r="L443" s="25"/>
      <c r="R443" s="25"/>
      <c r="X443" s="25"/>
      <c r="AC443" s="56"/>
    </row>
    <row r="444" spans="6:29" ht="13">
      <c r="F444" s="25"/>
      <c r="L444" s="25"/>
      <c r="R444" s="25"/>
      <c r="X444" s="25"/>
      <c r="AC444" s="56"/>
    </row>
    <row r="445" spans="6:29" ht="13">
      <c r="F445" s="25"/>
      <c r="L445" s="25"/>
      <c r="R445" s="25"/>
      <c r="X445" s="25"/>
      <c r="AC445" s="56"/>
    </row>
    <row r="446" spans="6:29" ht="13">
      <c r="F446" s="25"/>
      <c r="L446" s="25"/>
      <c r="R446" s="25"/>
      <c r="X446" s="25"/>
      <c r="AC446" s="56"/>
    </row>
    <row r="447" spans="6:29" ht="13">
      <c r="F447" s="25"/>
      <c r="L447" s="25"/>
      <c r="R447" s="25"/>
      <c r="X447" s="25"/>
      <c r="AC447" s="56"/>
    </row>
    <row r="448" spans="6:29" ht="13">
      <c r="F448" s="25"/>
      <c r="L448" s="25"/>
      <c r="R448" s="25"/>
      <c r="X448" s="25"/>
      <c r="AC448" s="56"/>
    </row>
    <row r="449" spans="6:29" ht="13">
      <c r="F449" s="25"/>
      <c r="L449" s="25"/>
      <c r="R449" s="25"/>
      <c r="X449" s="25"/>
      <c r="AC449" s="56"/>
    </row>
    <row r="450" spans="6:29" ht="13">
      <c r="F450" s="25"/>
      <c r="L450" s="25"/>
      <c r="R450" s="25"/>
      <c r="X450" s="25"/>
      <c r="AC450" s="56"/>
    </row>
    <row r="451" spans="6:29" ht="13">
      <c r="F451" s="25"/>
      <c r="L451" s="25"/>
      <c r="R451" s="25"/>
      <c r="X451" s="25"/>
      <c r="AC451" s="56"/>
    </row>
    <row r="452" spans="6:29" ht="13">
      <c r="F452" s="25"/>
      <c r="L452" s="25"/>
      <c r="R452" s="25"/>
      <c r="X452" s="25"/>
      <c r="AC452" s="56"/>
    </row>
    <row r="453" spans="6:29" ht="13">
      <c r="F453" s="25"/>
      <c r="L453" s="25"/>
      <c r="R453" s="25"/>
      <c r="X453" s="25"/>
      <c r="AC453" s="56"/>
    </row>
    <row r="454" spans="6:29" ht="13">
      <c r="F454" s="25"/>
      <c r="L454" s="25"/>
      <c r="R454" s="25"/>
      <c r="X454" s="25"/>
      <c r="AC454" s="56"/>
    </row>
    <row r="455" spans="6:29" ht="13">
      <c r="F455" s="25"/>
      <c r="L455" s="25"/>
      <c r="R455" s="25"/>
      <c r="X455" s="25"/>
      <c r="AC455" s="56"/>
    </row>
    <row r="456" spans="6:29" ht="13">
      <c r="F456" s="25"/>
      <c r="L456" s="25"/>
      <c r="R456" s="25"/>
      <c r="X456" s="25"/>
      <c r="AC456" s="56"/>
    </row>
    <row r="457" spans="6:29" ht="13">
      <c r="F457" s="25"/>
      <c r="L457" s="25"/>
      <c r="R457" s="25"/>
      <c r="X457" s="25"/>
      <c r="AC457" s="56"/>
    </row>
    <row r="458" spans="6:29" ht="13">
      <c r="F458" s="25"/>
      <c r="L458" s="25"/>
      <c r="R458" s="25"/>
      <c r="X458" s="25"/>
      <c r="AC458" s="56"/>
    </row>
    <row r="459" spans="6:29" ht="13">
      <c r="F459" s="25"/>
      <c r="L459" s="25"/>
      <c r="R459" s="25"/>
      <c r="X459" s="25"/>
      <c r="AC459" s="56"/>
    </row>
    <row r="460" spans="6:29" ht="13">
      <c r="F460" s="25"/>
      <c r="L460" s="25"/>
      <c r="R460" s="25"/>
      <c r="X460" s="25"/>
      <c r="AC460" s="56"/>
    </row>
    <row r="461" spans="6:29" ht="13">
      <c r="F461" s="25"/>
      <c r="L461" s="25"/>
      <c r="R461" s="25"/>
      <c r="X461" s="25"/>
      <c r="AC461" s="56"/>
    </row>
    <row r="462" spans="6:29" ht="13">
      <c r="F462" s="25"/>
      <c r="L462" s="25"/>
      <c r="R462" s="25"/>
      <c r="X462" s="25"/>
      <c r="AC462" s="56"/>
    </row>
    <row r="463" spans="6:29" ht="13">
      <c r="F463" s="25"/>
      <c r="L463" s="25"/>
      <c r="R463" s="25"/>
      <c r="X463" s="25"/>
      <c r="AC463" s="56"/>
    </row>
    <row r="464" spans="6:29" ht="13">
      <c r="F464" s="25"/>
      <c r="L464" s="25"/>
      <c r="R464" s="25"/>
      <c r="X464" s="25"/>
      <c r="AC464" s="56"/>
    </row>
    <row r="465" spans="6:29" ht="13">
      <c r="F465" s="25"/>
      <c r="L465" s="25"/>
      <c r="R465" s="25"/>
      <c r="X465" s="25"/>
      <c r="AC465" s="56"/>
    </row>
    <row r="466" spans="6:29" ht="13">
      <c r="F466" s="25"/>
      <c r="L466" s="25"/>
      <c r="R466" s="25"/>
      <c r="X466" s="25"/>
      <c r="AC466" s="56"/>
    </row>
    <row r="467" spans="6:29" ht="13">
      <c r="F467" s="25"/>
      <c r="L467" s="25"/>
      <c r="R467" s="25"/>
      <c r="X467" s="25"/>
      <c r="AC467" s="56"/>
    </row>
    <row r="468" spans="6:29" ht="13">
      <c r="F468" s="25"/>
      <c r="L468" s="25"/>
      <c r="R468" s="25"/>
      <c r="X468" s="25"/>
      <c r="AC468" s="56"/>
    </row>
    <row r="469" spans="6:29" ht="13">
      <c r="F469" s="25"/>
      <c r="L469" s="25"/>
      <c r="R469" s="25"/>
      <c r="X469" s="25"/>
      <c r="AC469" s="56"/>
    </row>
    <row r="470" spans="6:29" ht="13">
      <c r="F470" s="25"/>
      <c r="L470" s="25"/>
      <c r="R470" s="25"/>
      <c r="X470" s="25"/>
      <c r="AC470" s="56"/>
    </row>
    <row r="471" spans="6:29" ht="13">
      <c r="F471" s="25"/>
      <c r="L471" s="25"/>
      <c r="R471" s="25"/>
      <c r="X471" s="25"/>
      <c r="AC471" s="56"/>
    </row>
    <row r="472" spans="6:29" ht="13">
      <c r="F472" s="25"/>
      <c r="L472" s="25"/>
      <c r="R472" s="25"/>
      <c r="X472" s="25"/>
      <c r="AC472" s="56"/>
    </row>
    <row r="473" spans="6:29" ht="13">
      <c r="F473" s="25"/>
      <c r="L473" s="25"/>
      <c r="R473" s="25"/>
      <c r="X473" s="25"/>
      <c r="AC473" s="56"/>
    </row>
    <row r="474" spans="6:29" ht="13">
      <c r="F474" s="25"/>
      <c r="L474" s="25"/>
      <c r="R474" s="25"/>
      <c r="X474" s="25"/>
      <c r="AC474" s="56"/>
    </row>
    <row r="475" spans="6:29" ht="13">
      <c r="F475" s="25"/>
      <c r="L475" s="25"/>
      <c r="R475" s="25"/>
      <c r="X475" s="25"/>
      <c r="AC475" s="56"/>
    </row>
    <row r="476" spans="6:29" ht="13">
      <c r="F476" s="25"/>
      <c r="L476" s="25"/>
      <c r="R476" s="25"/>
      <c r="X476" s="25"/>
      <c r="AC476" s="56"/>
    </row>
    <row r="477" spans="6:29" ht="13">
      <c r="F477" s="25"/>
      <c r="L477" s="25"/>
      <c r="R477" s="25"/>
      <c r="X477" s="25"/>
      <c r="AC477" s="56"/>
    </row>
    <row r="478" spans="6:29" ht="13">
      <c r="F478" s="25"/>
      <c r="L478" s="25"/>
      <c r="R478" s="25"/>
      <c r="X478" s="25"/>
      <c r="AC478" s="56"/>
    </row>
    <row r="479" spans="6:29" ht="13">
      <c r="F479" s="25"/>
      <c r="L479" s="25"/>
      <c r="R479" s="25"/>
      <c r="X479" s="25"/>
      <c r="AC479" s="56"/>
    </row>
    <row r="480" spans="6:29" ht="13">
      <c r="F480" s="25"/>
      <c r="L480" s="25"/>
      <c r="R480" s="25"/>
      <c r="X480" s="25"/>
      <c r="AC480" s="56"/>
    </row>
    <row r="481" spans="6:29" ht="13">
      <c r="F481" s="25"/>
      <c r="L481" s="25"/>
      <c r="R481" s="25"/>
      <c r="X481" s="25"/>
      <c r="AC481" s="56"/>
    </row>
    <row r="482" spans="6:29" ht="13">
      <c r="F482" s="25"/>
      <c r="L482" s="25"/>
      <c r="R482" s="25"/>
      <c r="X482" s="25"/>
      <c r="AC482" s="56"/>
    </row>
    <row r="483" spans="6:29" ht="13">
      <c r="F483" s="25"/>
      <c r="L483" s="25"/>
      <c r="R483" s="25"/>
      <c r="X483" s="25"/>
      <c r="AC483" s="56"/>
    </row>
    <row r="484" spans="6:29" ht="13">
      <c r="F484" s="25"/>
      <c r="L484" s="25"/>
      <c r="R484" s="25"/>
      <c r="X484" s="25"/>
      <c r="AC484" s="56"/>
    </row>
    <row r="485" spans="6:29" ht="13">
      <c r="F485" s="25"/>
      <c r="L485" s="25"/>
      <c r="R485" s="25"/>
      <c r="X485" s="25"/>
      <c r="AC485" s="56"/>
    </row>
    <row r="486" spans="6:29" ht="13">
      <c r="F486" s="25"/>
      <c r="L486" s="25"/>
      <c r="R486" s="25"/>
      <c r="X486" s="25"/>
      <c r="AC486" s="56"/>
    </row>
    <row r="487" spans="6:29" ht="13">
      <c r="F487" s="25"/>
      <c r="L487" s="25"/>
      <c r="R487" s="25"/>
      <c r="X487" s="25"/>
      <c r="AC487" s="56"/>
    </row>
    <row r="488" spans="6:29" ht="13">
      <c r="F488" s="25"/>
      <c r="L488" s="25"/>
      <c r="R488" s="25"/>
      <c r="X488" s="25"/>
      <c r="AC488" s="56"/>
    </row>
    <row r="489" spans="6:29" ht="13">
      <c r="F489" s="25"/>
      <c r="L489" s="25"/>
      <c r="R489" s="25"/>
      <c r="X489" s="25"/>
      <c r="AC489" s="56"/>
    </row>
    <row r="490" spans="6:29" ht="13">
      <c r="F490" s="25"/>
      <c r="L490" s="25"/>
      <c r="R490" s="25"/>
      <c r="X490" s="25"/>
      <c r="AC490" s="56"/>
    </row>
    <row r="491" spans="6:29" ht="13">
      <c r="F491" s="25"/>
      <c r="L491" s="25"/>
      <c r="R491" s="25"/>
      <c r="X491" s="25"/>
      <c r="AC491" s="56"/>
    </row>
    <row r="492" spans="6:29" ht="13">
      <c r="F492" s="25"/>
      <c r="L492" s="25"/>
      <c r="R492" s="25"/>
      <c r="X492" s="25"/>
      <c r="AC492" s="56"/>
    </row>
    <row r="493" spans="6:29" ht="13">
      <c r="F493" s="25"/>
      <c r="L493" s="25"/>
      <c r="R493" s="25"/>
      <c r="X493" s="25"/>
      <c r="AC493" s="56"/>
    </row>
    <row r="494" spans="6:29" ht="13">
      <c r="F494" s="25"/>
      <c r="L494" s="25"/>
      <c r="R494" s="25"/>
      <c r="X494" s="25"/>
      <c r="AC494" s="56"/>
    </row>
    <row r="495" spans="6:29" ht="13">
      <c r="F495" s="25"/>
      <c r="L495" s="25"/>
      <c r="R495" s="25"/>
      <c r="X495" s="25"/>
      <c r="AC495" s="56"/>
    </row>
    <row r="496" spans="6:29" ht="13">
      <c r="F496" s="25"/>
      <c r="L496" s="25"/>
      <c r="R496" s="25"/>
      <c r="X496" s="25"/>
      <c r="AC496" s="56"/>
    </row>
    <row r="497" spans="6:29" ht="13">
      <c r="F497" s="25"/>
      <c r="L497" s="25"/>
      <c r="R497" s="25"/>
      <c r="X497" s="25"/>
      <c r="AC497" s="56"/>
    </row>
    <row r="498" spans="6:29" ht="13">
      <c r="F498" s="25"/>
      <c r="L498" s="25"/>
      <c r="R498" s="25"/>
      <c r="X498" s="25"/>
      <c r="AC498" s="56"/>
    </row>
    <row r="499" spans="6:29" ht="13">
      <c r="F499" s="25"/>
      <c r="L499" s="25"/>
      <c r="R499" s="25"/>
      <c r="X499" s="25"/>
      <c r="AC499" s="56"/>
    </row>
    <row r="500" spans="6:29" ht="13">
      <c r="F500" s="25"/>
      <c r="L500" s="25"/>
      <c r="R500" s="25"/>
      <c r="X500" s="25"/>
      <c r="AC500" s="56"/>
    </row>
    <row r="501" spans="6:29" ht="13">
      <c r="F501" s="25"/>
      <c r="L501" s="25"/>
      <c r="R501" s="25"/>
      <c r="X501" s="25"/>
      <c r="AC501" s="56"/>
    </row>
    <row r="502" spans="6:29" ht="13">
      <c r="F502" s="25"/>
      <c r="L502" s="25"/>
      <c r="R502" s="25"/>
      <c r="X502" s="25"/>
      <c r="AC502" s="56"/>
    </row>
    <row r="503" spans="6:29" ht="13">
      <c r="F503" s="25"/>
      <c r="L503" s="25"/>
      <c r="R503" s="25"/>
      <c r="X503" s="25"/>
      <c r="AC503" s="56"/>
    </row>
    <row r="504" spans="6:29" ht="13">
      <c r="F504" s="25"/>
      <c r="L504" s="25"/>
      <c r="R504" s="25"/>
      <c r="X504" s="25"/>
      <c r="AC504" s="56"/>
    </row>
    <row r="505" spans="6:29" ht="13">
      <c r="F505" s="25"/>
      <c r="L505" s="25"/>
      <c r="R505" s="25"/>
      <c r="X505" s="25"/>
      <c r="AC505" s="56"/>
    </row>
    <row r="506" spans="6:29" ht="13">
      <c r="F506" s="25"/>
      <c r="L506" s="25"/>
      <c r="R506" s="25"/>
      <c r="X506" s="25"/>
      <c r="AC506" s="56"/>
    </row>
    <row r="507" spans="6:29" ht="13">
      <c r="F507" s="25"/>
      <c r="L507" s="25"/>
      <c r="R507" s="25"/>
      <c r="X507" s="25"/>
      <c r="AC507" s="56"/>
    </row>
    <row r="508" spans="6:29" ht="13">
      <c r="F508" s="25"/>
      <c r="L508" s="25"/>
      <c r="R508" s="25"/>
      <c r="X508" s="25"/>
      <c r="AC508" s="56"/>
    </row>
    <row r="509" spans="6:29" ht="13">
      <c r="F509" s="25"/>
      <c r="L509" s="25"/>
      <c r="R509" s="25"/>
      <c r="X509" s="25"/>
      <c r="AC509" s="56"/>
    </row>
    <row r="510" spans="6:29" ht="13">
      <c r="F510" s="25"/>
      <c r="L510" s="25"/>
      <c r="R510" s="25"/>
      <c r="X510" s="25"/>
      <c r="AC510" s="56"/>
    </row>
    <row r="511" spans="6:29" ht="13">
      <c r="F511" s="25"/>
      <c r="L511" s="25"/>
      <c r="R511" s="25"/>
      <c r="X511" s="25"/>
      <c r="AC511" s="56"/>
    </row>
    <row r="512" spans="6:29" ht="13">
      <c r="F512" s="25"/>
      <c r="L512" s="25"/>
      <c r="R512" s="25"/>
      <c r="X512" s="25"/>
      <c r="AC512" s="56"/>
    </row>
    <row r="513" spans="6:29" ht="13">
      <c r="F513" s="25"/>
      <c r="L513" s="25"/>
      <c r="R513" s="25"/>
      <c r="X513" s="25"/>
      <c r="AC513" s="56"/>
    </row>
    <row r="514" spans="6:29" ht="13">
      <c r="F514" s="25"/>
      <c r="L514" s="25"/>
      <c r="R514" s="25"/>
      <c r="X514" s="25"/>
      <c r="AC514" s="56"/>
    </row>
    <row r="515" spans="6:29" ht="13">
      <c r="F515" s="25"/>
      <c r="L515" s="25"/>
      <c r="R515" s="25"/>
      <c r="X515" s="25"/>
      <c r="AC515" s="56"/>
    </row>
    <row r="516" spans="6:29" ht="13">
      <c r="F516" s="25"/>
      <c r="L516" s="25"/>
      <c r="R516" s="25"/>
      <c r="X516" s="25"/>
      <c r="AC516" s="56"/>
    </row>
    <row r="517" spans="6:29" ht="13">
      <c r="F517" s="25"/>
      <c r="L517" s="25"/>
      <c r="R517" s="25"/>
      <c r="X517" s="25"/>
      <c r="AC517" s="56"/>
    </row>
    <row r="518" spans="6:29" ht="13">
      <c r="F518" s="25"/>
      <c r="L518" s="25"/>
      <c r="R518" s="25"/>
      <c r="X518" s="25"/>
      <c r="AC518" s="56"/>
    </row>
    <row r="519" spans="6:29" ht="13">
      <c r="F519" s="25"/>
      <c r="L519" s="25"/>
      <c r="R519" s="25"/>
      <c r="X519" s="25"/>
      <c r="AC519" s="56"/>
    </row>
    <row r="520" spans="6:29" ht="13">
      <c r="F520" s="25"/>
      <c r="L520" s="25"/>
      <c r="R520" s="25"/>
      <c r="X520" s="25"/>
      <c r="AC520" s="56"/>
    </row>
    <row r="521" spans="6:29" ht="13">
      <c r="F521" s="25"/>
      <c r="L521" s="25"/>
      <c r="R521" s="25"/>
      <c r="X521" s="25"/>
      <c r="AC521" s="56"/>
    </row>
    <row r="522" spans="6:29" ht="13">
      <c r="F522" s="25"/>
      <c r="L522" s="25"/>
      <c r="R522" s="25"/>
      <c r="X522" s="25"/>
      <c r="AC522" s="56"/>
    </row>
    <row r="523" spans="6:29" ht="13">
      <c r="F523" s="25"/>
      <c r="L523" s="25"/>
      <c r="R523" s="25"/>
      <c r="X523" s="25"/>
      <c r="AC523" s="56"/>
    </row>
    <row r="524" spans="6:29" ht="13">
      <c r="F524" s="25"/>
      <c r="L524" s="25"/>
      <c r="R524" s="25"/>
      <c r="X524" s="25"/>
      <c r="AC524" s="56"/>
    </row>
    <row r="525" spans="6:29" ht="13">
      <c r="F525" s="25"/>
      <c r="L525" s="25"/>
      <c r="R525" s="25"/>
      <c r="X525" s="25"/>
      <c r="AC525" s="56"/>
    </row>
    <row r="526" spans="6:29" ht="13">
      <c r="F526" s="25"/>
      <c r="L526" s="25"/>
      <c r="R526" s="25"/>
      <c r="X526" s="25"/>
      <c r="AC526" s="56"/>
    </row>
    <row r="527" spans="6:29" ht="13">
      <c r="F527" s="25"/>
      <c r="L527" s="25"/>
      <c r="R527" s="25"/>
      <c r="X527" s="25"/>
      <c r="AC527" s="56"/>
    </row>
    <row r="528" spans="6:29" ht="13">
      <c r="F528" s="25"/>
      <c r="L528" s="25"/>
      <c r="R528" s="25"/>
      <c r="X528" s="25"/>
      <c r="AC528" s="56"/>
    </row>
    <row r="529" spans="6:29" ht="13">
      <c r="F529" s="25"/>
      <c r="L529" s="25"/>
      <c r="R529" s="25"/>
      <c r="X529" s="25"/>
      <c r="AC529" s="56"/>
    </row>
    <row r="530" spans="6:29" ht="13">
      <c r="F530" s="25"/>
      <c r="L530" s="25"/>
      <c r="R530" s="25"/>
      <c r="X530" s="25"/>
      <c r="AC530" s="56"/>
    </row>
    <row r="531" spans="6:29" ht="13">
      <c r="F531" s="25"/>
      <c r="L531" s="25"/>
      <c r="R531" s="25"/>
      <c r="X531" s="25"/>
      <c r="AC531" s="56"/>
    </row>
    <row r="532" spans="6:29" ht="13">
      <c r="F532" s="25"/>
      <c r="L532" s="25"/>
      <c r="R532" s="25"/>
      <c r="X532" s="25"/>
      <c r="AC532" s="56"/>
    </row>
    <row r="533" spans="6:29" ht="13">
      <c r="F533" s="25"/>
      <c r="L533" s="25"/>
      <c r="R533" s="25"/>
      <c r="X533" s="25"/>
      <c r="AC533" s="56"/>
    </row>
    <row r="534" spans="6:29" ht="13">
      <c r="F534" s="25"/>
      <c r="L534" s="25"/>
      <c r="R534" s="25"/>
      <c r="X534" s="25"/>
      <c r="AC534" s="56"/>
    </row>
    <row r="535" spans="6:29" ht="13">
      <c r="F535" s="25"/>
      <c r="L535" s="25"/>
      <c r="R535" s="25"/>
      <c r="X535" s="25"/>
      <c r="AC535" s="56"/>
    </row>
    <row r="536" spans="6:29" ht="13">
      <c r="F536" s="25"/>
      <c r="L536" s="25"/>
      <c r="R536" s="25"/>
      <c r="X536" s="25"/>
      <c r="AC536" s="56"/>
    </row>
    <row r="537" spans="6:29" ht="13">
      <c r="F537" s="25"/>
      <c r="L537" s="25"/>
      <c r="R537" s="25"/>
      <c r="X537" s="25"/>
      <c r="AC537" s="56"/>
    </row>
    <row r="538" spans="6:29" ht="13">
      <c r="F538" s="25"/>
      <c r="L538" s="25"/>
      <c r="R538" s="25"/>
      <c r="X538" s="25"/>
      <c r="AC538" s="56"/>
    </row>
    <row r="539" spans="6:29" ht="13">
      <c r="F539" s="25"/>
      <c r="L539" s="25"/>
      <c r="R539" s="25"/>
      <c r="X539" s="25"/>
      <c r="AC539" s="56"/>
    </row>
    <row r="540" spans="6:29" ht="13">
      <c r="F540" s="25"/>
      <c r="L540" s="25"/>
      <c r="R540" s="25"/>
      <c r="X540" s="25"/>
      <c r="AC540" s="56"/>
    </row>
    <row r="541" spans="6:29" ht="13">
      <c r="F541" s="25"/>
      <c r="L541" s="25"/>
      <c r="R541" s="25"/>
      <c r="X541" s="25"/>
      <c r="AC541" s="56"/>
    </row>
    <row r="542" spans="6:29" ht="13">
      <c r="F542" s="25"/>
      <c r="L542" s="25"/>
      <c r="R542" s="25"/>
      <c r="X542" s="25"/>
      <c r="AC542" s="56"/>
    </row>
    <row r="543" spans="6:29" ht="13">
      <c r="F543" s="25"/>
      <c r="L543" s="25"/>
      <c r="R543" s="25"/>
      <c r="X543" s="25"/>
      <c r="AC543" s="56"/>
    </row>
    <row r="544" spans="6:29" ht="13">
      <c r="F544" s="25"/>
      <c r="L544" s="25"/>
      <c r="R544" s="25"/>
      <c r="X544" s="25"/>
      <c r="AC544" s="56"/>
    </row>
    <row r="545" spans="6:29" ht="13">
      <c r="F545" s="25"/>
      <c r="L545" s="25"/>
      <c r="R545" s="25"/>
      <c r="X545" s="25"/>
      <c r="AC545" s="56"/>
    </row>
    <row r="546" spans="6:29" ht="13">
      <c r="F546" s="25"/>
      <c r="L546" s="25"/>
      <c r="R546" s="25"/>
      <c r="X546" s="25"/>
      <c r="AC546" s="56"/>
    </row>
    <row r="547" spans="6:29" ht="13">
      <c r="F547" s="25"/>
      <c r="L547" s="25"/>
      <c r="R547" s="25"/>
      <c r="X547" s="25"/>
      <c r="AC547" s="56"/>
    </row>
    <row r="548" spans="6:29" ht="13">
      <c r="F548" s="25"/>
      <c r="L548" s="25"/>
      <c r="R548" s="25"/>
      <c r="X548" s="25"/>
      <c r="AC548" s="56"/>
    </row>
    <row r="549" spans="6:29" ht="13">
      <c r="F549" s="25"/>
      <c r="L549" s="25"/>
      <c r="R549" s="25"/>
      <c r="X549" s="25"/>
      <c r="AC549" s="56"/>
    </row>
    <row r="550" spans="6:29" ht="13">
      <c r="F550" s="25"/>
      <c r="L550" s="25"/>
      <c r="R550" s="25"/>
      <c r="X550" s="25"/>
      <c r="AC550" s="56"/>
    </row>
    <row r="551" spans="6:29" ht="13">
      <c r="F551" s="25"/>
      <c r="L551" s="25"/>
      <c r="R551" s="25"/>
      <c r="X551" s="25"/>
      <c r="AC551" s="56"/>
    </row>
    <row r="552" spans="6:29" ht="13">
      <c r="F552" s="25"/>
      <c r="L552" s="25"/>
      <c r="R552" s="25"/>
      <c r="X552" s="25"/>
      <c r="AC552" s="56"/>
    </row>
    <row r="553" spans="6:29" ht="13">
      <c r="F553" s="25"/>
      <c r="L553" s="25"/>
      <c r="R553" s="25"/>
      <c r="X553" s="25"/>
      <c r="AC553" s="56"/>
    </row>
    <row r="554" spans="6:29" ht="13">
      <c r="F554" s="25"/>
      <c r="L554" s="25"/>
      <c r="R554" s="25"/>
      <c r="X554" s="25"/>
      <c r="AC554" s="56"/>
    </row>
    <row r="555" spans="6:29" ht="13">
      <c r="F555" s="25"/>
      <c r="L555" s="25"/>
      <c r="R555" s="25"/>
      <c r="X555" s="25"/>
      <c r="AC555" s="56"/>
    </row>
    <row r="556" spans="6:29" ht="13">
      <c r="F556" s="25"/>
      <c r="L556" s="25"/>
      <c r="R556" s="25"/>
      <c r="X556" s="25"/>
      <c r="AC556" s="56"/>
    </row>
    <row r="557" spans="6:29" ht="13">
      <c r="F557" s="25"/>
      <c r="L557" s="25"/>
      <c r="R557" s="25"/>
      <c r="X557" s="25"/>
      <c r="AC557" s="56"/>
    </row>
    <row r="558" spans="6:29" ht="13">
      <c r="F558" s="25"/>
      <c r="L558" s="25"/>
      <c r="R558" s="25"/>
      <c r="X558" s="25"/>
      <c r="AC558" s="56"/>
    </row>
    <row r="559" spans="6:29" ht="13">
      <c r="F559" s="25"/>
      <c r="L559" s="25"/>
      <c r="R559" s="25"/>
      <c r="X559" s="25"/>
      <c r="AC559" s="56"/>
    </row>
    <row r="560" spans="6:29" ht="13">
      <c r="F560" s="25"/>
      <c r="L560" s="25"/>
      <c r="R560" s="25"/>
      <c r="X560" s="25"/>
      <c r="AC560" s="56"/>
    </row>
    <row r="561" spans="6:29" ht="13">
      <c r="F561" s="25"/>
      <c r="L561" s="25"/>
      <c r="R561" s="25"/>
      <c r="X561" s="25"/>
      <c r="AC561" s="56"/>
    </row>
    <row r="562" spans="6:29" ht="13">
      <c r="F562" s="25"/>
      <c r="L562" s="25"/>
      <c r="R562" s="25"/>
      <c r="X562" s="25"/>
      <c r="AC562" s="56"/>
    </row>
    <row r="563" spans="6:29" ht="13">
      <c r="F563" s="25"/>
      <c r="L563" s="25"/>
      <c r="R563" s="25"/>
      <c r="X563" s="25"/>
      <c r="AC563" s="56"/>
    </row>
    <row r="564" spans="6:29" ht="13">
      <c r="F564" s="25"/>
      <c r="L564" s="25"/>
      <c r="R564" s="25"/>
      <c r="X564" s="25"/>
      <c r="AC564" s="56"/>
    </row>
    <row r="565" spans="6:29" ht="13">
      <c r="F565" s="25"/>
      <c r="L565" s="25"/>
      <c r="R565" s="25"/>
      <c r="X565" s="25"/>
      <c r="AC565" s="56"/>
    </row>
    <row r="566" spans="6:29" ht="13">
      <c r="F566" s="25"/>
      <c r="L566" s="25"/>
      <c r="R566" s="25"/>
      <c r="X566" s="25"/>
      <c r="AC566" s="56"/>
    </row>
    <row r="567" spans="6:29" ht="13">
      <c r="F567" s="25"/>
      <c r="L567" s="25"/>
      <c r="R567" s="25"/>
      <c r="X567" s="25"/>
      <c r="AC567" s="56"/>
    </row>
    <row r="568" spans="6:29" ht="13">
      <c r="F568" s="25"/>
      <c r="L568" s="25"/>
      <c r="R568" s="25"/>
      <c r="X568" s="25"/>
      <c r="AC568" s="56"/>
    </row>
    <row r="569" spans="6:29" ht="13">
      <c r="F569" s="25"/>
      <c r="L569" s="25"/>
      <c r="R569" s="25"/>
      <c r="X569" s="25"/>
      <c r="AC569" s="56"/>
    </row>
    <row r="570" spans="6:29" ht="13">
      <c r="F570" s="25"/>
      <c r="L570" s="25"/>
      <c r="R570" s="25"/>
      <c r="X570" s="25"/>
      <c r="AC570" s="56"/>
    </row>
    <row r="571" spans="6:29" ht="13">
      <c r="F571" s="25"/>
      <c r="L571" s="25"/>
      <c r="R571" s="25"/>
      <c r="X571" s="25"/>
      <c r="AC571" s="56"/>
    </row>
    <row r="572" spans="6:29" ht="13">
      <c r="F572" s="25"/>
      <c r="L572" s="25"/>
      <c r="R572" s="25"/>
      <c r="X572" s="25"/>
      <c r="AC572" s="56"/>
    </row>
    <row r="573" spans="6:29" ht="13">
      <c r="F573" s="25"/>
      <c r="L573" s="25"/>
      <c r="R573" s="25"/>
      <c r="X573" s="25"/>
      <c r="AC573" s="56"/>
    </row>
    <row r="574" spans="6:29" ht="13">
      <c r="F574" s="25"/>
      <c r="L574" s="25"/>
      <c r="R574" s="25"/>
      <c r="X574" s="25"/>
      <c r="AC574" s="56"/>
    </row>
    <row r="575" spans="6:29" ht="13">
      <c r="F575" s="25"/>
      <c r="L575" s="25"/>
      <c r="R575" s="25"/>
      <c r="X575" s="25"/>
      <c r="AC575" s="56"/>
    </row>
    <row r="576" spans="6:29" ht="13">
      <c r="F576" s="25"/>
      <c r="L576" s="25"/>
      <c r="R576" s="25"/>
      <c r="X576" s="25"/>
      <c r="AC576" s="56"/>
    </row>
    <row r="577" spans="6:29" ht="13">
      <c r="F577" s="25"/>
      <c r="L577" s="25"/>
      <c r="R577" s="25"/>
      <c r="X577" s="25"/>
      <c r="AC577" s="56"/>
    </row>
    <row r="578" spans="6:29" ht="13">
      <c r="F578" s="25"/>
      <c r="L578" s="25"/>
      <c r="R578" s="25"/>
      <c r="X578" s="25"/>
      <c r="AC578" s="56"/>
    </row>
    <row r="579" spans="6:29" ht="13">
      <c r="F579" s="25"/>
      <c r="L579" s="25"/>
      <c r="R579" s="25"/>
      <c r="X579" s="25"/>
      <c r="AC579" s="56"/>
    </row>
    <row r="580" spans="6:29" ht="13">
      <c r="F580" s="25"/>
      <c r="L580" s="25"/>
      <c r="R580" s="25"/>
      <c r="X580" s="25"/>
      <c r="AC580" s="56"/>
    </row>
    <row r="581" spans="6:29" ht="13">
      <c r="F581" s="25"/>
      <c r="L581" s="25"/>
      <c r="R581" s="25"/>
      <c r="X581" s="25"/>
      <c r="AC581" s="56"/>
    </row>
    <row r="582" spans="6:29" ht="13">
      <c r="F582" s="25"/>
      <c r="L582" s="25"/>
      <c r="R582" s="25"/>
      <c r="X582" s="25"/>
      <c r="AC582" s="56"/>
    </row>
    <row r="583" spans="6:29" ht="13">
      <c r="F583" s="25"/>
      <c r="L583" s="25"/>
      <c r="R583" s="25"/>
      <c r="X583" s="25"/>
      <c r="AC583" s="56"/>
    </row>
    <row r="584" spans="6:29" ht="13">
      <c r="F584" s="25"/>
      <c r="L584" s="25"/>
      <c r="R584" s="25"/>
      <c r="X584" s="25"/>
      <c r="AC584" s="56"/>
    </row>
    <row r="585" spans="6:29" ht="13">
      <c r="F585" s="25"/>
      <c r="L585" s="25"/>
      <c r="R585" s="25"/>
      <c r="X585" s="25"/>
      <c r="AC585" s="56"/>
    </row>
    <row r="586" spans="6:29" ht="13">
      <c r="F586" s="25"/>
      <c r="L586" s="25"/>
      <c r="R586" s="25"/>
      <c r="X586" s="25"/>
      <c r="AC586" s="56"/>
    </row>
    <row r="587" spans="6:29" ht="13">
      <c r="F587" s="25"/>
      <c r="L587" s="25"/>
      <c r="R587" s="25"/>
      <c r="X587" s="25"/>
      <c r="AC587" s="56"/>
    </row>
    <row r="588" spans="6:29" ht="13">
      <c r="F588" s="25"/>
      <c r="L588" s="25"/>
      <c r="R588" s="25"/>
      <c r="X588" s="25"/>
      <c r="AC588" s="56"/>
    </row>
    <row r="589" spans="6:29" ht="13">
      <c r="F589" s="25"/>
      <c r="L589" s="25"/>
      <c r="R589" s="25"/>
      <c r="X589" s="25"/>
      <c r="AC589" s="56"/>
    </row>
    <row r="590" spans="6:29" ht="13">
      <c r="F590" s="25"/>
      <c r="L590" s="25"/>
      <c r="R590" s="25"/>
      <c r="X590" s="25"/>
      <c r="AC590" s="56"/>
    </row>
    <row r="591" spans="6:29" ht="13">
      <c r="F591" s="25"/>
      <c r="L591" s="25"/>
      <c r="R591" s="25"/>
      <c r="X591" s="25"/>
      <c r="AC591" s="56"/>
    </row>
    <row r="592" spans="6:29" ht="13">
      <c r="F592" s="25"/>
      <c r="L592" s="25"/>
      <c r="R592" s="25"/>
      <c r="X592" s="25"/>
      <c r="AC592" s="56"/>
    </row>
    <row r="593" spans="6:29" ht="13">
      <c r="F593" s="25"/>
      <c r="L593" s="25"/>
      <c r="R593" s="25"/>
      <c r="X593" s="25"/>
      <c r="AC593" s="56"/>
    </row>
    <row r="594" spans="6:29" ht="13">
      <c r="F594" s="25"/>
      <c r="L594" s="25"/>
      <c r="R594" s="25"/>
      <c r="X594" s="25"/>
      <c r="AC594" s="56"/>
    </row>
    <row r="595" spans="6:29" ht="13">
      <c r="F595" s="25"/>
      <c r="L595" s="25"/>
      <c r="R595" s="25"/>
      <c r="X595" s="25"/>
      <c r="AC595" s="56"/>
    </row>
    <row r="596" spans="6:29" ht="13">
      <c r="F596" s="25"/>
      <c r="L596" s="25"/>
      <c r="R596" s="25"/>
      <c r="X596" s="25"/>
      <c r="AC596" s="56"/>
    </row>
    <row r="597" spans="6:29" ht="13">
      <c r="F597" s="25"/>
      <c r="L597" s="25"/>
      <c r="R597" s="25"/>
      <c r="X597" s="25"/>
      <c r="AC597" s="56"/>
    </row>
    <row r="598" spans="6:29" ht="13">
      <c r="F598" s="25"/>
      <c r="L598" s="25"/>
      <c r="R598" s="25"/>
      <c r="X598" s="25"/>
      <c r="AC598" s="56"/>
    </row>
    <row r="599" spans="6:29" ht="13">
      <c r="F599" s="25"/>
      <c r="L599" s="25"/>
      <c r="R599" s="25"/>
      <c r="X599" s="25"/>
      <c r="AC599" s="56"/>
    </row>
    <row r="600" spans="6:29" ht="13">
      <c r="F600" s="25"/>
      <c r="L600" s="25"/>
      <c r="R600" s="25"/>
      <c r="X600" s="25"/>
      <c r="AC600" s="56"/>
    </row>
    <row r="601" spans="6:29" ht="13">
      <c r="F601" s="25"/>
      <c r="L601" s="25"/>
      <c r="R601" s="25"/>
      <c r="X601" s="25"/>
      <c r="AC601" s="56"/>
    </row>
    <row r="602" spans="6:29" ht="13">
      <c r="F602" s="25"/>
      <c r="L602" s="25"/>
      <c r="R602" s="25"/>
      <c r="X602" s="25"/>
      <c r="AC602" s="56"/>
    </row>
    <row r="603" spans="6:29" ht="13">
      <c r="F603" s="25"/>
      <c r="L603" s="25"/>
      <c r="R603" s="25"/>
      <c r="X603" s="25"/>
      <c r="AC603" s="56"/>
    </row>
    <row r="604" spans="6:29" ht="13">
      <c r="F604" s="25"/>
      <c r="L604" s="25"/>
      <c r="R604" s="25"/>
      <c r="X604" s="25"/>
      <c r="AC604" s="56"/>
    </row>
    <row r="605" spans="6:29" ht="13">
      <c r="F605" s="25"/>
      <c r="L605" s="25"/>
      <c r="R605" s="25"/>
      <c r="X605" s="25"/>
      <c r="AC605" s="56"/>
    </row>
    <row r="606" spans="6:29" ht="13">
      <c r="F606" s="25"/>
      <c r="L606" s="25"/>
      <c r="R606" s="25"/>
      <c r="X606" s="25"/>
      <c r="AC606" s="56"/>
    </row>
    <row r="607" spans="6:29" ht="13">
      <c r="F607" s="25"/>
      <c r="L607" s="25"/>
      <c r="R607" s="25"/>
      <c r="X607" s="25"/>
      <c r="AC607" s="56"/>
    </row>
    <row r="608" spans="6:29" ht="13">
      <c r="F608" s="25"/>
      <c r="L608" s="25"/>
      <c r="R608" s="25"/>
      <c r="X608" s="25"/>
      <c r="AC608" s="56"/>
    </row>
    <row r="609" spans="6:29" ht="13">
      <c r="F609" s="25"/>
      <c r="L609" s="25"/>
      <c r="R609" s="25"/>
      <c r="X609" s="25"/>
      <c r="AC609" s="56"/>
    </row>
    <row r="610" spans="6:29" ht="13">
      <c r="F610" s="25"/>
      <c r="L610" s="25"/>
      <c r="R610" s="25"/>
      <c r="X610" s="25"/>
      <c r="AC610" s="56"/>
    </row>
    <row r="611" spans="6:29" ht="13">
      <c r="F611" s="25"/>
      <c r="L611" s="25"/>
      <c r="R611" s="25"/>
      <c r="X611" s="25"/>
      <c r="AC611" s="56"/>
    </row>
    <row r="612" spans="6:29" ht="13">
      <c r="F612" s="25"/>
      <c r="L612" s="25"/>
      <c r="R612" s="25"/>
      <c r="X612" s="25"/>
      <c r="AC612" s="56"/>
    </row>
    <row r="613" spans="6:29" ht="13">
      <c r="F613" s="25"/>
      <c r="L613" s="25"/>
      <c r="R613" s="25"/>
      <c r="X613" s="25"/>
      <c r="AC613" s="56"/>
    </row>
    <row r="614" spans="6:29" ht="13">
      <c r="F614" s="25"/>
      <c r="L614" s="25"/>
      <c r="R614" s="25"/>
      <c r="X614" s="25"/>
      <c r="AC614" s="56"/>
    </row>
    <row r="615" spans="6:29" ht="13">
      <c r="F615" s="25"/>
      <c r="L615" s="25"/>
      <c r="R615" s="25"/>
      <c r="X615" s="25"/>
      <c r="AC615" s="56"/>
    </row>
    <row r="616" spans="6:29" ht="13">
      <c r="F616" s="25"/>
      <c r="L616" s="25"/>
      <c r="R616" s="25"/>
      <c r="X616" s="25"/>
      <c r="AC616" s="56"/>
    </row>
    <row r="617" spans="6:29" ht="13">
      <c r="F617" s="25"/>
      <c r="L617" s="25"/>
      <c r="R617" s="25"/>
      <c r="X617" s="25"/>
      <c r="AC617" s="56"/>
    </row>
    <row r="618" spans="6:29" ht="13">
      <c r="F618" s="25"/>
      <c r="L618" s="25"/>
      <c r="R618" s="25"/>
      <c r="X618" s="25"/>
      <c r="AC618" s="56"/>
    </row>
    <row r="619" spans="6:29" ht="13">
      <c r="F619" s="25"/>
      <c r="L619" s="25"/>
      <c r="R619" s="25"/>
      <c r="X619" s="25"/>
      <c r="AC619" s="56"/>
    </row>
    <row r="620" spans="6:29" ht="13">
      <c r="F620" s="25"/>
      <c r="L620" s="25"/>
      <c r="R620" s="25"/>
      <c r="X620" s="25"/>
      <c r="AC620" s="56"/>
    </row>
    <row r="621" spans="6:29" ht="13">
      <c r="F621" s="25"/>
      <c r="L621" s="25"/>
      <c r="R621" s="25"/>
      <c r="X621" s="25"/>
      <c r="AC621" s="56"/>
    </row>
    <row r="622" spans="6:29" ht="13">
      <c r="F622" s="25"/>
      <c r="L622" s="25"/>
      <c r="R622" s="25"/>
      <c r="X622" s="25"/>
      <c r="AC622" s="56"/>
    </row>
    <row r="623" spans="6:29" ht="13">
      <c r="F623" s="25"/>
      <c r="L623" s="25"/>
      <c r="R623" s="25"/>
      <c r="X623" s="25"/>
      <c r="AC623" s="56"/>
    </row>
    <row r="624" spans="6:29" ht="13">
      <c r="F624" s="25"/>
      <c r="L624" s="25"/>
      <c r="R624" s="25"/>
      <c r="X624" s="25"/>
      <c r="AC624" s="56"/>
    </row>
    <row r="625" spans="6:29" ht="13">
      <c r="F625" s="25"/>
      <c r="L625" s="25"/>
      <c r="R625" s="25"/>
      <c r="X625" s="25"/>
      <c r="AC625" s="56"/>
    </row>
    <row r="626" spans="6:29" ht="13">
      <c r="F626" s="25"/>
      <c r="L626" s="25"/>
      <c r="R626" s="25"/>
      <c r="X626" s="25"/>
      <c r="AC626" s="56"/>
    </row>
    <row r="627" spans="6:29" ht="13">
      <c r="F627" s="25"/>
      <c r="L627" s="25"/>
      <c r="R627" s="25"/>
      <c r="X627" s="25"/>
      <c r="AC627" s="56"/>
    </row>
    <row r="628" spans="6:29" ht="13">
      <c r="F628" s="25"/>
      <c r="L628" s="25"/>
      <c r="R628" s="25"/>
      <c r="X628" s="25"/>
      <c r="AC628" s="56"/>
    </row>
    <row r="629" spans="6:29" ht="13">
      <c r="F629" s="25"/>
      <c r="L629" s="25"/>
      <c r="R629" s="25"/>
      <c r="X629" s="25"/>
      <c r="AC629" s="56"/>
    </row>
    <row r="630" spans="6:29" ht="13">
      <c r="F630" s="25"/>
      <c r="L630" s="25"/>
      <c r="R630" s="25"/>
      <c r="X630" s="25"/>
      <c r="AC630" s="56"/>
    </row>
    <row r="631" spans="6:29" ht="13">
      <c r="F631" s="25"/>
      <c r="L631" s="25"/>
      <c r="R631" s="25"/>
      <c r="X631" s="25"/>
      <c r="AC631" s="56"/>
    </row>
    <row r="632" spans="6:29" ht="13">
      <c r="F632" s="25"/>
      <c r="L632" s="25"/>
      <c r="R632" s="25"/>
      <c r="X632" s="25"/>
      <c r="AC632" s="56"/>
    </row>
    <row r="633" spans="6:29" ht="13">
      <c r="F633" s="25"/>
      <c r="L633" s="25"/>
      <c r="R633" s="25"/>
      <c r="X633" s="25"/>
      <c r="AC633" s="56"/>
    </row>
    <row r="634" spans="6:29" ht="13">
      <c r="F634" s="25"/>
      <c r="L634" s="25"/>
      <c r="R634" s="25"/>
      <c r="X634" s="25"/>
      <c r="AC634" s="56"/>
    </row>
    <row r="635" spans="6:29" ht="13">
      <c r="F635" s="25"/>
      <c r="L635" s="25"/>
      <c r="R635" s="25"/>
      <c r="X635" s="25"/>
      <c r="AC635" s="56"/>
    </row>
    <row r="636" spans="6:29" ht="13">
      <c r="F636" s="25"/>
      <c r="L636" s="25"/>
      <c r="R636" s="25"/>
      <c r="X636" s="25"/>
      <c r="AC636" s="56"/>
    </row>
    <row r="637" spans="6:29" ht="13">
      <c r="F637" s="25"/>
      <c r="L637" s="25"/>
      <c r="R637" s="25"/>
      <c r="X637" s="25"/>
      <c r="AC637" s="56"/>
    </row>
    <row r="638" spans="6:29" ht="13">
      <c r="F638" s="25"/>
      <c r="L638" s="25"/>
      <c r="R638" s="25"/>
      <c r="X638" s="25"/>
      <c r="AC638" s="56"/>
    </row>
    <row r="639" spans="6:29" ht="13">
      <c r="F639" s="25"/>
      <c r="L639" s="25"/>
      <c r="R639" s="25"/>
      <c r="X639" s="25"/>
      <c r="AC639" s="56"/>
    </row>
    <row r="640" spans="6:29" ht="13">
      <c r="F640" s="25"/>
      <c r="L640" s="25"/>
      <c r="R640" s="25"/>
      <c r="X640" s="25"/>
      <c r="AC640" s="56"/>
    </row>
    <row r="641" spans="6:29" ht="13">
      <c r="F641" s="25"/>
      <c r="L641" s="25"/>
      <c r="R641" s="25"/>
      <c r="X641" s="25"/>
      <c r="AC641" s="56"/>
    </row>
    <row r="642" spans="6:29" ht="13">
      <c r="F642" s="25"/>
      <c r="L642" s="25"/>
      <c r="R642" s="25"/>
      <c r="X642" s="25"/>
      <c r="AC642" s="56"/>
    </row>
    <row r="643" spans="6:29" ht="13">
      <c r="F643" s="25"/>
      <c r="L643" s="25"/>
      <c r="R643" s="25"/>
      <c r="X643" s="25"/>
      <c r="AC643" s="56"/>
    </row>
    <row r="644" spans="6:29" ht="13">
      <c r="F644" s="25"/>
      <c r="L644" s="25"/>
      <c r="R644" s="25"/>
      <c r="X644" s="25"/>
      <c r="AC644" s="56"/>
    </row>
    <row r="645" spans="6:29" ht="13">
      <c r="F645" s="25"/>
      <c r="L645" s="25"/>
      <c r="R645" s="25"/>
      <c r="X645" s="25"/>
      <c r="AC645" s="56"/>
    </row>
    <row r="646" spans="6:29" ht="13">
      <c r="F646" s="25"/>
      <c r="L646" s="25"/>
      <c r="R646" s="25"/>
      <c r="X646" s="25"/>
      <c r="AC646" s="56"/>
    </row>
    <row r="647" spans="6:29" ht="13">
      <c r="F647" s="25"/>
      <c r="L647" s="25"/>
      <c r="R647" s="25"/>
      <c r="X647" s="25"/>
      <c r="AC647" s="56"/>
    </row>
    <row r="648" spans="6:29" ht="13">
      <c r="F648" s="25"/>
      <c r="L648" s="25"/>
      <c r="R648" s="25"/>
      <c r="X648" s="25"/>
      <c r="AC648" s="56"/>
    </row>
    <row r="649" spans="6:29" ht="13">
      <c r="F649" s="25"/>
      <c r="L649" s="25"/>
      <c r="R649" s="25"/>
      <c r="X649" s="25"/>
      <c r="AC649" s="56"/>
    </row>
    <row r="650" spans="6:29" ht="13">
      <c r="F650" s="25"/>
      <c r="L650" s="25"/>
      <c r="R650" s="25"/>
      <c r="X650" s="25"/>
      <c r="AC650" s="56"/>
    </row>
    <row r="651" spans="6:29" ht="13">
      <c r="F651" s="25"/>
      <c r="L651" s="25"/>
      <c r="R651" s="25"/>
      <c r="X651" s="25"/>
      <c r="AC651" s="56"/>
    </row>
    <row r="652" spans="6:29" ht="13">
      <c r="F652" s="25"/>
      <c r="L652" s="25"/>
      <c r="R652" s="25"/>
      <c r="X652" s="25"/>
      <c r="AC652" s="56"/>
    </row>
    <row r="653" spans="6:29" ht="13">
      <c r="F653" s="25"/>
      <c r="L653" s="25"/>
      <c r="R653" s="25"/>
      <c r="X653" s="25"/>
      <c r="AC653" s="56"/>
    </row>
    <row r="654" spans="6:29" ht="13">
      <c r="F654" s="25"/>
      <c r="L654" s="25"/>
      <c r="R654" s="25"/>
      <c r="X654" s="25"/>
      <c r="AC654" s="56"/>
    </row>
    <row r="655" spans="6:29" ht="13">
      <c r="F655" s="25"/>
      <c r="L655" s="25"/>
      <c r="R655" s="25"/>
      <c r="X655" s="25"/>
      <c r="AC655" s="56"/>
    </row>
    <row r="656" spans="6:29" ht="13">
      <c r="F656" s="25"/>
      <c r="L656" s="25"/>
      <c r="R656" s="25"/>
      <c r="X656" s="25"/>
      <c r="AC656" s="56"/>
    </row>
    <row r="657" spans="6:29" ht="13">
      <c r="F657" s="25"/>
      <c r="L657" s="25"/>
      <c r="R657" s="25"/>
      <c r="X657" s="25"/>
      <c r="AC657" s="56"/>
    </row>
    <row r="658" spans="6:29" ht="13">
      <c r="F658" s="25"/>
      <c r="L658" s="25"/>
      <c r="R658" s="25"/>
      <c r="X658" s="25"/>
      <c r="AC658" s="56"/>
    </row>
    <row r="659" spans="6:29" ht="13">
      <c r="F659" s="25"/>
      <c r="L659" s="25"/>
      <c r="R659" s="25"/>
      <c r="X659" s="25"/>
      <c r="AC659" s="56"/>
    </row>
    <row r="660" spans="6:29" ht="13">
      <c r="F660" s="25"/>
      <c r="L660" s="25"/>
      <c r="R660" s="25"/>
      <c r="X660" s="25"/>
      <c r="AC660" s="56"/>
    </row>
    <row r="661" spans="6:29" ht="13">
      <c r="F661" s="25"/>
      <c r="L661" s="25"/>
      <c r="R661" s="25"/>
      <c r="X661" s="25"/>
      <c r="AC661" s="56"/>
    </row>
    <row r="662" spans="6:29" ht="13">
      <c r="F662" s="25"/>
      <c r="L662" s="25"/>
      <c r="R662" s="25"/>
      <c r="X662" s="25"/>
      <c r="AC662" s="56"/>
    </row>
    <row r="663" spans="6:29" ht="13">
      <c r="F663" s="25"/>
      <c r="L663" s="25"/>
      <c r="R663" s="25"/>
      <c r="X663" s="25"/>
      <c r="AC663" s="56"/>
    </row>
    <row r="664" spans="6:29" ht="13">
      <c r="F664" s="25"/>
      <c r="L664" s="25"/>
      <c r="R664" s="25"/>
      <c r="X664" s="25"/>
      <c r="AC664" s="56"/>
    </row>
    <row r="665" spans="6:29" ht="13">
      <c r="F665" s="25"/>
      <c r="L665" s="25"/>
      <c r="R665" s="25"/>
      <c r="X665" s="25"/>
      <c r="AC665" s="56"/>
    </row>
    <row r="666" spans="6:29" ht="13">
      <c r="F666" s="25"/>
      <c r="L666" s="25"/>
      <c r="R666" s="25"/>
      <c r="X666" s="25"/>
      <c r="AC666" s="56"/>
    </row>
    <row r="667" spans="6:29" ht="13">
      <c r="F667" s="25"/>
      <c r="L667" s="25"/>
      <c r="R667" s="25"/>
      <c r="X667" s="25"/>
      <c r="AC667" s="56"/>
    </row>
    <row r="668" spans="6:29" ht="13">
      <c r="F668" s="25"/>
      <c r="L668" s="25"/>
      <c r="R668" s="25"/>
      <c r="X668" s="25"/>
      <c r="AC668" s="56"/>
    </row>
    <row r="669" spans="6:29" ht="13">
      <c r="F669" s="25"/>
      <c r="L669" s="25"/>
      <c r="R669" s="25"/>
      <c r="X669" s="25"/>
      <c r="AC669" s="56"/>
    </row>
    <row r="670" spans="6:29" ht="13">
      <c r="F670" s="25"/>
      <c r="L670" s="25"/>
      <c r="R670" s="25"/>
      <c r="X670" s="25"/>
      <c r="AC670" s="56"/>
    </row>
    <row r="671" spans="6:29" ht="13">
      <c r="F671" s="25"/>
      <c r="L671" s="25"/>
      <c r="R671" s="25"/>
      <c r="X671" s="25"/>
      <c r="AC671" s="56"/>
    </row>
    <row r="672" spans="6:29" ht="13">
      <c r="F672" s="25"/>
      <c r="L672" s="25"/>
      <c r="R672" s="25"/>
      <c r="X672" s="25"/>
      <c r="AC672" s="56"/>
    </row>
    <row r="673" spans="6:29" ht="13">
      <c r="F673" s="25"/>
      <c r="L673" s="25"/>
      <c r="R673" s="25"/>
      <c r="X673" s="25"/>
      <c r="AC673" s="56"/>
    </row>
    <row r="674" spans="6:29" ht="13">
      <c r="F674" s="25"/>
      <c r="L674" s="25"/>
      <c r="R674" s="25"/>
      <c r="X674" s="25"/>
      <c r="AC674" s="56"/>
    </row>
    <row r="675" spans="6:29" ht="13">
      <c r="F675" s="25"/>
      <c r="L675" s="25"/>
      <c r="R675" s="25"/>
      <c r="X675" s="25"/>
      <c r="AC675" s="56"/>
    </row>
    <row r="676" spans="6:29" ht="13">
      <c r="F676" s="25"/>
      <c r="L676" s="25"/>
      <c r="R676" s="25"/>
      <c r="X676" s="25"/>
      <c r="AC676" s="56"/>
    </row>
    <row r="677" spans="6:29" ht="13">
      <c r="F677" s="25"/>
      <c r="L677" s="25"/>
      <c r="R677" s="25"/>
      <c r="X677" s="25"/>
      <c r="AC677" s="56"/>
    </row>
    <row r="678" spans="6:29" ht="13">
      <c r="F678" s="25"/>
      <c r="L678" s="25"/>
      <c r="R678" s="25"/>
      <c r="X678" s="25"/>
      <c r="AC678" s="56"/>
    </row>
    <row r="679" spans="6:29" ht="13">
      <c r="F679" s="25"/>
      <c r="L679" s="25"/>
      <c r="R679" s="25"/>
      <c r="X679" s="25"/>
      <c r="AC679" s="56"/>
    </row>
    <row r="680" spans="6:29" ht="13">
      <c r="F680" s="25"/>
      <c r="L680" s="25"/>
      <c r="R680" s="25"/>
      <c r="X680" s="25"/>
      <c r="AC680" s="56"/>
    </row>
    <row r="681" spans="6:29" ht="13">
      <c r="F681" s="25"/>
      <c r="L681" s="25"/>
      <c r="R681" s="25"/>
      <c r="X681" s="25"/>
      <c r="AC681" s="56"/>
    </row>
    <row r="682" spans="6:29" ht="13">
      <c r="F682" s="25"/>
      <c r="L682" s="25"/>
      <c r="R682" s="25"/>
      <c r="X682" s="25"/>
      <c r="AC682" s="56"/>
    </row>
    <row r="683" spans="6:29" ht="13">
      <c r="F683" s="25"/>
      <c r="L683" s="25"/>
      <c r="R683" s="25"/>
      <c r="X683" s="25"/>
      <c r="AC683" s="56"/>
    </row>
    <row r="684" spans="6:29" ht="13">
      <c r="F684" s="25"/>
      <c r="L684" s="25"/>
      <c r="R684" s="25"/>
      <c r="X684" s="25"/>
      <c r="AC684" s="56"/>
    </row>
    <row r="685" spans="6:29" ht="13">
      <c r="F685" s="25"/>
      <c r="L685" s="25"/>
      <c r="R685" s="25"/>
      <c r="X685" s="25"/>
      <c r="AC685" s="56"/>
    </row>
    <row r="686" spans="6:29" ht="13">
      <c r="F686" s="25"/>
      <c r="L686" s="25"/>
      <c r="R686" s="25"/>
      <c r="X686" s="25"/>
      <c r="AC686" s="56"/>
    </row>
    <row r="687" spans="6:29" ht="13">
      <c r="F687" s="25"/>
      <c r="L687" s="25"/>
      <c r="R687" s="25"/>
      <c r="X687" s="25"/>
      <c r="AC687" s="56"/>
    </row>
    <row r="688" spans="6:29" ht="13">
      <c r="F688" s="25"/>
      <c r="L688" s="25"/>
      <c r="R688" s="25"/>
      <c r="X688" s="25"/>
      <c r="AC688" s="56"/>
    </row>
    <row r="689" spans="6:29" ht="13">
      <c r="F689" s="25"/>
      <c r="L689" s="25"/>
      <c r="R689" s="25"/>
      <c r="X689" s="25"/>
      <c r="AC689" s="56"/>
    </row>
    <row r="690" spans="6:29" ht="13">
      <c r="F690" s="25"/>
      <c r="L690" s="25"/>
      <c r="R690" s="25"/>
      <c r="X690" s="25"/>
      <c r="AC690" s="56"/>
    </row>
    <row r="691" spans="6:29" ht="13">
      <c r="F691" s="25"/>
      <c r="L691" s="25"/>
      <c r="R691" s="25"/>
      <c r="X691" s="25"/>
      <c r="AC691" s="56"/>
    </row>
    <row r="692" spans="6:29" ht="13">
      <c r="F692" s="25"/>
      <c r="L692" s="25"/>
      <c r="R692" s="25"/>
      <c r="X692" s="25"/>
      <c r="AC692" s="56"/>
    </row>
    <row r="693" spans="6:29" ht="13">
      <c r="F693" s="25"/>
      <c r="L693" s="25"/>
      <c r="R693" s="25"/>
      <c r="X693" s="25"/>
      <c r="AC693" s="56"/>
    </row>
    <row r="694" spans="6:29" ht="13">
      <c r="F694" s="25"/>
      <c r="L694" s="25"/>
      <c r="R694" s="25"/>
      <c r="X694" s="25"/>
      <c r="AC694" s="56"/>
    </row>
    <row r="695" spans="6:29" ht="13">
      <c r="F695" s="25"/>
      <c r="L695" s="25"/>
      <c r="R695" s="25"/>
      <c r="X695" s="25"/>
      <c r="AC695" s="56"/>
    </row>
    <row r="696" spans="6:29" ht="13">
      <c r="F696" s="25"/>
      <c r="L696" s="25"/>
      <c r="R696" s="25"/>
      <c r="X696" s="25"/>
      <c r="AC696" s="56"/>
    </row>
    <row r="697" spans="6:29" ht="13">
      <c r="F697" s="25"/>
      <c r="L697" s="25"/>
      <c r="R697" s="25"/>
      <c r="X697" s="25"/>
      <c r="AC697" s="56"/>
    </row>
    <row r="698" spans="6:29" ht="13">
      <c r="F698" s="25"/>
      <c r="L698" s="25"/>
      <c r="R698" s="25"/>
      <c r="X698" s="25"/>
      <c r="AC698" s="56"/>
    </row>
    <row r="699" spans="6:29" ht="13">
      <c r="F699" s="25"/>
      <c r="L699" s="25"/>
      <c r="R699" s="25"/>
      <c r="X699" s="25"/>
      <c r="AC699" s="56"/>
    </row>
    <row r="700" spans="6:29" ht="13">
      <c r="F700" s="25"/>
      <c r="L700" s="25"/>
      <c r="R700" s="25"/>
      <c r="X700" s="25"/>
      <c r="AC700" s="56"/>
    </row>
    <row r="701" spans="6:29" ht="13">
      <c r="F701" s="25"/>
      <c r="L701" s="25"/>
      <c r="R701" s="25"/>
      <c r="X701" s="25"/>
      <c r="AC701" s="56"/>
    </row>
    <row r="702" spans="6:29" ht="13">
      <c r="F702" s="25"/>
      <c r="L702" s="25"/>
      <c r="R702" s="25"/>
      <c r="X702" s="25"/>
      <c r="AC702" s="56"/>
    </row>
    <row r="703" spans="6:29" ht="13">
      <c r="F703" s="25"/>
      <c r="L703" s="25"/>
      <c r="R703" s="25"/>
      <c r="X703" s="25"/>
      <c r="AC703" s="56"/>
    </row>
    <row r="704" spans="6:29" ht="13">
      <c r="F704" s="25"/>
      <c r="L704" s="25"/>
      <c r="R704" s="25"/>
      <c r="X704" s="25"/>
      <c r="AC704" s="56"/>
    </row>
    <row r="705" spans="6:29" ht="13">
      <c r="F705" s="25"/>
      <c r="L705" s="25"/>
      <c r="R705" s="25"/>
      <c r="X705" s="25"/>
      <c r="AC705" s="56"/>
    </row>
    <row r="706" spans="6:29" ht="13">
      <c r="F706" s="25"/>
      <c r="L706" s="25"/>
      <c r="R706" s="25"/>
      <c r="X706" s="25"/>
      <c r="AC706" s="56"/>
    </row>
    <row r="707" spans="6:29" ht="13">
      <c r="F707" s="25"/>
      <c r="L707" s="25"/>
      <c r="R707" s="25"/>
      <c r="X707" s="25"/>
      <c r="AC707" s="56"/>
    </row>
    <row r="708" spans="6:29" ht="13">
      <c r="F708" s="25"/>
      <c r="L708" s="25"/>
      <c r="R708" s="25"/>
      <c r="X708" s="25"/>
      <c r="AC708" s="56"/>
    </row>
    <row r="709" spans="6:29" ht="13">
      <c r="F709" s="25"/>
      <c r="L709" s="25"/>
      <c r="R709" s="25"/>
      <c r="X709" s="25"/>
      <c r="AC709" s="56"/>
    </row>
    <row r="710" spans="6:29" ht="13">
      <c r="F710" s="25"/>
      <c r="L710" s="25"/>
      <c r="R710" s="25"/>
      <c r="X710" s="25"/>
      <c r="AC710" s="56"/>
    </row>
    <row r="711" spans="6:29" ht="13">
      <c r="F711" s="25"/>
      <c r="L711" s="25"/>
      <c r="R711" s="25"/>
      <c r="X711" s="25"/>
      <c r="AC711" s="56"/>
    </row>
    <row r="712" spans="6:29" ht="13">
      <c r="F712" s="25"/>
      <c r="L712" s="25"/>
      <c r="R712" s="25"/>
      <c r="X712" s="25"/>
      <c r="AC712" s="56"/>
    </row>
    <row r="713" spans="6:29" ht="13">
      <c r="F713" s="25"/>
      <c r="L713" s="25"/>
      <c r="R713" s="25"/>
      <c r="X713" s="25"/>
      <c r="AC713" s="56"/>
    </row>
    <row r="714" spans="6:29" ht="13">
      <c r="F714" s="25"/>
      <c r="L714" s="25"/>
      <c r="R714" s="25"/>
      <c r="X714" s="25"/>
      <c r="AC714" s="56"/>
    </row>
    <row r="715" spans="6:29" ht="13">
      <c r="F715" s="25"/>
      <c r="L715" s="25"/>
      <c r="R715" s="25"/>
      <c r="X715" s="25"/>
      <c r="AC715" s="56"/>
    </row>
    <row r="716" spans="6:29" ht="13">
      <c r="F716" s="25"/>
      <c r="L716" s="25"/>
      <c r="R716" s="25"/>
      <c r="X716" s="25"/>
      <c r="AC716" s="56"/>
    </row>
    <row r="717" spans="6:29" ht="13">
      <c r="F717" s="25"/>
      <c r="L717" s="25"/>
      <c r="R717" s="25"/>
      <c r="X717" s="25"/>
      <c r="AC717" s="56"/>
    </row>
    <row r="718" spans="6:29" ht="13">
      <c r="F718" s="25"/>
      <c r="L718" s="25"/>
      <c r="R718" s="25"/>
      <c r="X718" s="25"/>
      <c r="AC718" s="56"/>
    </row>
    <row r="719" spans="6:29" ht="13">
      <c r="F719" s="25"/>
      <c r="L719" s="25"/>
      <c r="R719" s="25"/>
      <c r="X719" s="25"/>
      <c r="AC719" s="56"/>
    </row>
    <row r="720" spans="6:29" ht="13">
      <c r="F720" s="25"/>
      <c r="L720" s="25"/>
      <c r="R720" s="25"/>
      <c r="X720" s="25"/>
      <c r="AC720" s="56"/>
    </row>
    <row r="721" spans="6:29" ht="13">
      <c r="F721" s="25"/>
      <c r="L721" s="25"/>
      <c r="R721" s="25"/>
      <c r="X721" s="25"/>
      <c r="AC721" s="56"/>
    </row>
    <row r="722" spans="6:29" ht="13">
      <c r="F722" s="25"/>
      <c r="L722" s="25"/>
      <c r="R722" s="25"/>
      <c r="X722" s="25"/>
      <c r="AC722" s="56"/>
    </row>
    <row r="723" spans="6:29" ht="13">
      <c r="F723" s="25"/>
      <c r="L723" s="25"/>
      <c r="R723" s="25"/>
      <c r="X723" s="25"/>
      <c r="AC723" s="56"/>
    </row>
    <row r="724" spans="6:29" ht="13">
      <c r="F724" s="25"/>
      <c r="L724" s="25"/>
      <c r="R724" s="25"/>
      <c r="X724" s="25"/>
      <c r="AC724" s="56"/>
    </row>
    <row r="725" spans="6:29" ht="13">
      <c r="F725" s="25"/>
      <c r="L725" s="25"/>
      <c r="R725" s="25"/>
      <c r="X725" s="25"/>
      <c r="AC725" s="56"/>
    </row>
    <row r="726" spans="6:29" ht="13">
      <c r="F726" s="25"/>
      <c r="L726" s="25"/>
      <c r="R726" s="25"/>
      <c r="X726" s="25"/>
      <c r="AC726" s="56"/>
    </row>
    <row r="727" spans="6:29" ht="13">
      <c r="F727" s="25"/>
      <c r="L727" s="25"/>
      <c r="R727" s="25"/>
      <c r="X727" s="25"/>
      <c r="AC727" s="56"/>
    </row>
    <row r="728" spans="6:29" ht="13">
      <c r="F728" s="25"/>
      <c r="L728" s="25"/>
      <c r="R728" s="25"/>
      <c r="X728" s="25"/>
      <c r="AC728" s="56"/>
    </row>
    <row r="729" spans="6:29" ht="13">
      <c r="F729" s="25"/>
      <c r="L729" s="25"/>
      <c r="R729" s="25"/>
      <c r="X729" s="25"/>
      <c r="AC729" s="56"/>
    </row>
    <row r="730" spans="6:29" ht="13">
      <c r="F730" s="25"/>
      <c r="L730" s="25"/>
      <c r="R730" s="25"/>
      <c r="X730" s="25"/>
      <c r="AC730" s="56"/>
    </row>
    <row r="731" spans="6:29" ht="13">
      <c r="F731" s="25"/>
      <c r="L731" s="25"/>
      <c r="R731" s="25"/>
      <c r="X731" s="25"/>
      <c r="AC731" s="56"/>
    </row>
    <row r="732" spans="6:29" ht="13">
      <c r="F732" s="25"/>
      <c r="L732" s="25"/>
      <c r="R732" s="25"/>
      <c r="X732" s="25"/>
      <c r="AC732" s="56"/>
    </row>
    <row r="733" spans="6:29" ht="13">
      <c r="F733" s="25"/>
      <c r="L733" s="25"/>
      <c r="R733" s="25"/>
      <c r="X733" s="25"/>
      <c r="AC733" s="56"/>
    </row>
    <row r="734" spans="6:29" ht="13">
      <c r="F734" s="25"/>
      <c r="L734" s="25"/>
      <c r="R734" s="25"/>
      <c r="X734" s="25"/>
      <c r="AC734" s="56"/>
    </row>
    <row r="735" spans="6:29" ht="13">
      <c r="F735" s="25"/>
      <c r="L735" s="25"/>
      <c r="R735" s="25"/>
      <c r="X735" s="25"/>
      <c r="AC735" s="56"/>
    </row>
    <row r="736" spans="6:29" ht="13">
      <c r="F736" s="25"/>
      <c r="L736" s="25"/>
      <c r="R736" s="25"/>
      <c r="X736" s="25"/>
      <c r="AC736" s="56"/>
    </row>
    <row r="737" spans="6:29" ht="13">
      <c r="F737" s="25"/>
      <c r="L737" s="25"/>
      <c r="R737" s="25"/>
      <c r="X737" s="25"/>
      <c r="AC737" s="56"/>
    </row>
    <row r="738" spans="6:29" ht="13">
      <c r="F738" s="25"/>
      <c r="L738" s="25"/>
      <c r="R738" s="25"/>
      <c r="X738" s="25"/>
      <c r="AC738" s="56"/>
    </row>
    <row r="739" spans="6:29" ht="13">
      <c r="F739" s="25"/>
      <c r="L739" s="25"/>
      <c r="R739" s="25"/>
      <c r="X739" s="25"/>
      <c r="AC739" s="56"/>
    </row>
    <row r="740" spans="6:29" ht="13">
      <c r="F740" s="25"/>
      <c r="L740" s="25"/>
      <c r="R740" s="25"/>
      <c r="X740" s="25"/>
      <c r="AC740" s="56"/>
    </row>
    <row r="741" spans="6:29" ht="13">
      <c r="F741" s="25"/>
      <c r="L741" s="25"/>
      <c r="R741" s="25"/>
      <c r="X741" s="25"/>
      <c r="AC741" s="56"/>
    </row>
    <row r="742" spans="6:29" ht="13">
      <c r="F742" s="25"/>
      <c r="L742" s="25"/>
      <c r="R742" s="25"/>
      <c r="X742" s="25"/>
      <c r="AC742" s="56"/>
    </row>
    <row r="743" spans="6:29" ht="13">
      <c r="F743" s="25"/>
      <c r="L743" s="25"/>
      <c r="R743" s="25"/>
      <c r="X743" s="25"/>
      <c r="AC743" s="56"/>
    </row>
    <row r="744" spans="6:29" ht="13">
      <c r="F744" s="25"/>
      <c r="L744" s="25"/>
      <c r="R744" s="25"/>
      <c r="X744" s="25"/>
      <c r="AC744" s="56"/>
    </row>
    <row r="745" spans="6:29" ht="13">
      <c r="F745" s="25"/>
      <c r="L745" s="25"/>
      <c r="R745" s="25"/>
      <c r="X745" s="25"/>
      <c r="AC745" s="56"/>
    </row>
    <row r="746" spans="6:29" ht="13">
      <c r="F746" s="25"/>
      <c r="L746" s="25"/>
      <c r="R746" s="25"/>
      <c r="X746" s="25"/>
      <c r="AC746" s="56"/>
    </row>
    <row r="747" spans="6:29" ht="13">
      <c r="F747" s="25"/>
      <c r="L747" s="25"/>
      <c r="R747" s="25"/>
      <c r="X747" s="25"/>
      <c r="AC747" s="56"/>
    </row>
    <row r="748" spans="6:29" ht="13">
      <c r="F748" s="25"/>
      <c r="L748" s="25"/>
      <c r="R748" s="25"/>
      <c r="X748" s="25"/>
      <c r="AC748" s="56"/>
    </row>
    <row r="749" spans="6:29" ht="13">
      <c r="F749" s="25"/>
      <c r="L749" s="25"/>
      <c r="R749" s="25"/>
      <c r="X749" s="25"/>
      <c r="AC749" s="56"/>
    </row>
    <row r="750" spans="6:29" ht="13">
      <c r="F750" s="25"/>
      <c r="L750" s="25"/>
      <c r="R750" s="25"/>
      <c r="X750" s="25"/>
      <c r="AC750" s="56"/>
    </row>
    <row r="751" spans="6:29" ht="13">
      <c r="F751" s="25"/>
      <c r="L751" s="25"/>
      <c r="R751" s="25"/>
      <c r="X751" s="25"/>
      <c r="AC751" s="56"/>
    </row>
    <row r="752" spans="6:29" ht="13">
      <c r="F752" s="25"/>
      <c r="L752" s="25"/>
      <c r="R752" s="25"/>
      <c r="X752" s="25"/>
      <c r="AC752" s="56"/>
    </row>
    <row r="753" spans="6:29" ht="13">
      <c r="F753" s="25"/>
      <c r="L753" s="25"/>
      <c r="R753" s="25"/>
      <c r="X753" s="25"/>
      <c r="AC753" s="56"/>
    </row>
    <row r="754" spans="6:29" ht="13">
      <c r="F754" s="25"/>
      <c r="L754" s="25"/>
      <c r="R754" s="25"/>
      <c r="X754" s="25"/>
      <c r="AC754" s="56"/>
    </row>
    <row r="755" spans="6:29" ht="13">
      <c r="F755" s="25"/>
      <c r="L755" s="25"/>
      <c r="R755" s="25"/>
      <c r="X755" s="25"/>
      <c r="AC755" s="56"/>
    </row>
    <row r="756" spans="6:29" ht="13">
      <c r="F756" s="25"/>
      <c r="L756" s="25"/>
      <c r="R756" s="25"/>
      <c r="X756" s="25"/>
      <c r="AC756" s="56"/>
    </row>
    <row r="757" spans="6:29" ht="13">
      <c r="F757" s="25"/>
      <c r="L757" s="25"/>
      <c r="R757" s="25"/>
      <c r="X757" s="25"/>
      <c r="AC757" s="56"/>
    </row>
    <row r="758" spans="6:29" ht="13">
      <c r="F758" s="25"/>
      <c r="L758" s="25"/>
      <c r="R758" s="25"/>
      <c r="X758" s="25"/>
      <c r="AC758" s="56"/>
    </row>
    <row r="759" spans="6:29" ht="13">
      <c r="F759" s="25"/>
      <c r="L759" s="25"/>
      <c r="R759" s="25"/>
      <c r="X759" s="25"/>
      <c r="AC759" s="56"/>
    </row>
    <row r="760" spans="6:29" ht="13">
      <c r="F760" s="25"/>
      <c r="L760" s="25"/>
      <c r="R760" s="25"/>
      <c r="X760" s="25"/>
      <c r="AC760" s="56"/>
    </row>
    <row r="761" spans="6:29" ht="13">
      <c r="F761" s="25"/>
      <c r="L761" s="25"/>
      <c r="R761" s="25"/>
      <c r="X761" s="25"/>
      <c r="AC761" s="56"/>
    </row>
    <row r="762" spans="6:29" ht="13">
      <c r="F762" s="25"/>
      <c r="L762" s="25"/>
      <c r="R762" s="25"/>
      <c r="X762" s="25"/>
      <c r="AC762" s="56"/>
    </row>
    <row r="763" spans="6:29" ht="13">
      <c r="F763" s="25"/>
      <c r="L763" s="25"/>
      <c r="R763" s="25"/>
      <c r="X763" s="25"/>
      <c r="AC763" s="56"/>
    </row>
    <row r="764" spans="6:29" ht="13">
      <c r="F764" s="25"/>
      <c r="L764" s="25"/>
      <c r="R764" s="25"/>
      <c r="X764" s="25"/>
      <c r="AC764" s="56"/>
    </row>
    <row r="765" spans="6:29" ht="13">
      <c r="F765" s="25"/>
      <c r="L765" s="25"/>
      <c r="R765" s="25"/>
      <c r="X765" s="25"/>
      <c r="AC765" s="56"/>
    </row>
    <row r="766" spans="6:29" ht="13">
      <c r="F766" s="25"/>
      <c r="L766" s="25"/>
      <c r="R766" s="25"/>
      <c r="X766" s="25"/>
      <c r="AC766" s="56"/>
    </row>
    <row r="767" spans="6:29" ht="13">
      <c r="F767" s="25"/>
      <c r="L767" s="25"/>
      <c r="R767" s="25"/>
      <c r="X767" s="25"/>
      <c r="AC767" s="56"/>
    </row>
    <row r="768" spans="6:29" ht="13">
      <c r="F768" s="25"/>
      <c r="L768" s="25"/>
      <c r="R768" s="25"/>
      <c r="X768" s="25"/>
      <c r="AC768" s="56"/>
    </row>
    <row r="769" spans="6:29" ht="13">
      <c r="F769" s="25"/>
      <c r="L769" s="25"/>
      <c r="R769" s="25"/>
      <c r="X769" s="25"/>
      <c r="AC769" s="56"/>
    </row>
    <row r="770" spans="6:29" ht="13">
      <c r="F770" s="25"/>
      <c r="L770" s="25"/>
      <c r="R770" s="25"/>
      <c r="X770" s="25"/>
      <c r="AC770" s="56"/>
    </row>
    <row r="771" spans="6:29" ht="13">
      <c r="F771" s="25"/>
      <c r="L771" s="25"/>
      <c r="R771" s="25"/>
      <c r="X771" s="25"/>
      <c r="AC771" s="56"/>
    </row>
    <row r="772" spans="6:29" ht="13">
      <c r="F772" s="25"/>
      <c r="L772" s="25"/>
      <c r="R772" s="25"/>
      <c r="X772" s="25"/>
      <c r="AC772" s="56"/>
    </row>
    <row r="773" spans="6:29" ht="13">
      <c r="F773" s="25"/>
      <c r="L773" s="25"/>
      <c r="R773" s="25"/>
      <c r="X773" s="25"/>
      <c r="AC773" s="56"/>
    </row>
    <row r="774" spans="6:29" ht="13">
      <c r="F774" s="25"/>
      <c r="L774" s="25"/>
      <c r="R774" s="25"/>
      <c r="X774" s="25"/>
      <c r="AC774" s="56"/>
    </row>
    <row r="775" spans="6:29" ht="13">
      <c r="F775" s="25"/>
      <c r="L775" s="25"/>
      <c r="R775" s="25"/>
      <c r="X775" s="25"/>
      <c r="AC775" s="56"/>
    </row>
    <row r="776" spans="6:29" ht="13">
      <c r="F776" s="25"/>
      <c r="L776" s="25"/>
      <c r="R776" s="25"/>
      <c r="X776" s="25"/>
      <c r="AC776" s="56"/>
    </row>
    <row r="777" spans="6:29" ht="13">
      <c r="F777" s="25"/>
      <c r="L777" s="25"/>
      <c r="R777" s="25"/>
      <c r="X777" s="25"/>
      <c r="AC777" s="56"/>
    </row>
    <row r="778" spans="6:29" ht="13">
      <c r="F778" s="25"/>
      <c r="L778" s="25"/>
      <c r="R778" s="25"/>
      <c r="X778" s="25"/>
      <c r="AC778" s="56"/>
    </row>
    <row r="779" spans="6:29" ht="13">
      <c r="F779" s="25"/>
      <c r="L779" s="25"/>
      <c r="R779" s="25"/>
      <c r="X779" s="25"/>
      <c r="AC779" s="56"/>
    </row>
    <row r="780" spans="6:29" ht="13">
      <c r="F780" s="25"/>
      <c r="L780" s="25"/>
      <c r="R780" s="25"/>
      <c r="X780" s="25"/>
      <c r="AC780" s="56"/>
    </row>
    <row r="781" spans="6:29" ht="13">
      <c r="F781" s="25"/>
      <c r="L781" s="25"/>
      <c r="R781" s="25"/>
      <c r="X781" s="25"/>
      <c r="AC781" s="56"/>
    </row>
    <row r="782" spans="6:29" ht="13">
      <c r="F782" s="25"/>
      <c r="L782" s="25"/>
      <c r="R782" s="25"/>
      <c r="X782" s="25"/>
      <c r="AC782" s="56"/>
    </row>
    <row r="783" spans="6:29" ht="13">
      <c r="F783" s="25"/>
      <c r="L783" s="25"/>
      <c r="R783" s="25"/>
      <c r="X783" s="25"/>
      <c r="AC783" s="56"/>
    </row>
    <row r="784" spans="6:29" ht="13">
      <c r="F784" s="25"/>
      <c r="L784" s="25"/>
      <c r="R784" s="25"/>
      <c r="X784" s="25"/>
      <c r="AC784" s="56"/>
    </row>
    <row r="785" spans="6:29" ht="13">
      <c r="F785" s="25"/>
      <c r="L785" s="25"/>
      <c r="R785" s="25"/>
      <c r="X785" s="25"/>
      <c r="AC785" s="56"/>
    </row>
    <row r="786" spans="6:29" ht="13">
      <c r="F786" s="25"/>
      <c r="L786" s="25"/>
      <c r="R786" s="25"/>
      <c r="X786" s="25"/>
      <c r="AC786" s="56"/>
    </row>
    <row r="787" spans="6:29" ht="13">
      <c r="F787" s="25"/>
      <c r="L787" s="25"/>
      <c r="R787" s="25"/>
      <c r="X787" s="25"/>
      <c r="AC787" s="56"/>
    </row>
    <row r="788" spans="6:29" ht="13">
      <c r="F788" s="25"/>
      <c r="L788" s="25"/>
      <c r="R788" s="25"/>
      <c r="X788" s="25"/>
      <c r="AC788" s="56"/>
    </row>
    <row r="789" spans="6:29" ht="13">
      <c r="F789" s="25"/>
      <c r="L789" s="25"/>
      <c r="R789" s="25"/>
      <c r="X789" s="25"/>
      <c r="AC789" s="56"/>
    </row>
    <row r="790" spans="6:29" ht="13">
      <c r="F790" s="25"/>
      <c r="L790" s="25"/>
      <c r="R790" s="25"/>
      <c r="X790" s="25"/>
      <c r="AC790" s="56"/>
    </row>
    <row r="791" spans="6:29" ht="13">
      <c r="F791" s="25"/>
      <c r="L791" s="25"/>
      <c r="R791" s="25"/>
      <c r="X791" s="25"/>
      <c r="AC791" s="56"/>
    </row>
    <row r="792" spans="6:29" ht="13">
      <c r="F792" s="25"/>
      <c r="L792" s="25"/>
      <c r="R792" s="25"/>
      <c r="X792" s="25"/>
      <c r="AC792" s="56"/>
    </row>
    <row r="793" spans="6:29" ht="13">
      <c r="F793" s="25"/>
      <c r="L793" s="25"/>
      <c r="R793" s="25"/>
      <c r="X793" s="25"/>
      <c r="AC793" s="56"/>
    </row>
    <row r="794" spans="6:29" ht="13">
      <c r="F794" s="25"/>
      <c r="L794" s="25"/>
      <c r="R794" s="25"/>
      <c r="X794" s="25"/>
      <c r="AC794" s="56"/>
    </row>
    <row r="795" spans="6:29" ht="13">
      <c r="F795" s="25"/>
      <c r="L795" s="25"/>
      <c r="R795" s="25"/>
      <c r="X795" s="25"/>
      <c r="AC795" s="56"/>
    </row>
    <row r="796" spans="6:29" ht="13">
      <c r="F796" s="25"/>
      <c r="L796" s="25"/>
      <c r="R796" s="25"/>
      <c r="X796" s="25"/>
      <c r="AC796" s="56"/>
    </row>
    <row r="797" spans="6:29" ht="13">
      <c r="F797" s="25"/>
      <c r="L797" s="25"/>
      <c r="R797" s="25"/>
      <c r="X797" s="25"/>
      <c r="AC797" s="56"/>
    </row>
    <row r="798" spans="6:29" ht="13">
      <c r="F798" s="25"/>
      <c r="L798" s="25"/>
      <c r="R798" s="25"/>
      <c r="X798" s="25"/>
      <c r="AC798" s="56"/>
    </row>
    <row r="799" spans="6:29" ht="13">
      <c r="F799" s="25"/>
      <c r="L799" s="25"/>
      <c r="R799" s="25"/>
      <c r="X799" s="25"/>
      <c r="AC799" s="56"/>
    </row>
    <row r="800" spans="6:29" ht="13">
      <c r="F800" s="25"/>
      <c r="L800" s="25"/>
      <c r="R800" s="25"/>
      <c r="X800" s="25"/>
      <c r="AC800" s="56"/>
    </row>
    <row r="801" spans="6:29" ht="13">
      <c r="F801" s="25"/>
      <c r="L801" s="25"/>
      <c r="R801" s="25"/>
      <c r="X801" s="25"/>
      <c r="AC801" s="56"/>
    </row>
    <row r="802" spans="6:29" ht="13">
      <c r="F802" s="25"/>
      <c r="L802" s="25"/>
      <c r="R802" s="25"/>
      <c r="X802" s="25"/>
      <c r="AC802" s="56"/>
    </row>
    <row r="803" spans="6:29" ht="13">
      <c r="F803" s="25"/>
      <c r="L803" s="25"/>
      <c r="R803" s="25"/>
      <c r="X803" s="25"/>
      <c r="AC803" s="56"/>
    </row>
    <row r="804" spans="6:29" ht="13">
      <c r="F804" s="25"/>
      <c r="L804" s="25"/>
      <c r="R804" s="25"/>
      <c r="X804" s="25"/>
      <c r="AC804" s="56"/>
    </row>
    <row r="805" spans="6:29" ht="13">
      <c r="F805" s="25"/>
      <c r="L805" s="25"/>
      <c r="R805" s="25"/>
      <c r="X805" s="25"/>
      <c r="AC805" s="56"/>
    </row>
    <row r="806" spans="6:29" ht="13">
      <c r="F806" s="25"/>
      <c r="L806" s="25"/>
      <c r="R806" s="25"/>
      <c r="X806" s="25"/>
      <c r="AC806" s="56"/>
    </row>
    <row r="807" spans="6:29" ht="13">
      <c r="F807" s="25"/>
      <c r="L807" s="25"/>
      <c r="R807" s="25"/>
      <c r="X807" s="25"/>
      <c r="AC807" s="56"/>
    </row>
    <row r="808" spans="6:29" ht="13">
      <c r="F808" s="25"/>
      <c r="L808" s="25"/>
      <c r="R808" s="25"/>
      <c r="X808" s="25"/>
      <c r="AC808" s="56"/>
    </row>
    <row r="809" spans="6:29" ht="13">
      <c r="F809" s="25"/>
      <c r="L809" s="25"/>
      <c r="R809" s="25"/>
      <c r="X809" s="25"/>
      <c r="AC809" s="56"/>
    </row>
    <row r="810" spans="6:29" ht="13">
      <c r="F810" s="25"/>
      <c r="L810" s="25"/>
      <c r="R810" s="25"/>
      <c r="X810" s="25"/>
      <c r="AC810" s="56"/>
    </row>
    <row r="811" spans="6:29" ht="13">
      <c r="F811" s="25"/>
      <c r="L811" s="25"/>
      <c r="R811" s="25"/>
      <c r="X811" s="25"/>
      <c r="AC811" s="56"/>
    </row>
    <row r="812" spans="6:29" ht="13">
      <c r="F812" s="25"/>
      <c r="L812" s="25"/>
      <c r="R812" s="25"/>
      <c r="X812" s="25"/>
      <c r="AC812" s="56"/>
    </row>
    <row r="813" spans="6:29" ht="13">
      <c r="F813" s="25"/>
      <c r="L813" s="25"/>
      <c r="R813" s="25"/>
      <c r="X813" s="25"/>
      <c r="AC813" s="56"/>
    </row>
    <row r="814" spans="6:29" ht="13">
      <c r="F814" s="25"/>
      <c r="L814" s="25"/>
      <c r="R814" s="25"/>
      <c r="X814" s="25"/>
      <c r="AC814" s="56"/>
    </row>
    <row r="815" spans="6:29" ht="13">
      <c r="F815" s="25"/>
      <c r="L815" s="25"/>
      <c r="R815" s="25"/>
      <c r="X815" s="25"/>
      <c r="AC815" s="56"/>
    </row>
    <row r="816" spans="6:29" ht="13">
      <c r="F816" s="25"/>
      <c r="L816" s="25"/>
      <c r="R816" s="25"/>
      <c r="X816" s="25"/>
      <c r="AC816" s="56"/>
    </row>
    <row r="817" spans="6:29" ht="13">
      <c r="F817" s="25"/>
      <c r="L817" s="25"/>
      <c r="R817" s="25"/>
      <c r="X817" s="25"/>
      <c r="AC817" s="56"/>
    </row>
    <row r="818" spans="6:29" ht="13">
      <c r="F818" s="25"/>
      <c r="L818" s="25"/>
      <c r="R818" s="25"/>
      <c r="X818" s="25"/>
      <c r="AC818" s="56"/>
    </row>
    <row r="819" spans="6:29" ht="13">
      <c r="F819" s="25"/>
      <c r="L819" s="25"/>
      <c r="R819" s="25"/>
      <c r="X819" s="25"/>
      <c r="AC819" s="56"/>
    </row>
    <row r="820" spans="6:29" ht="13">
      <c r="F820" s="25"/>
      <c r="L820" s="25"/>
      <c r="R820" s="25"/>
      <c r="X820" s="25"/>
      <c r="AC820" s="56"/>
    </row>
    <row r="821" spans="6:29" ht="13">
      <c r="F821" s="25"/>
      <c r="L821" s="25"/>
      <c r="R821" s="25"/>
      <c r="X821" s="25"/>
      <c r="AC821" s="56"/>
    </row>
    <row r="822" spans="6:29" ht="13">
      <c r="F822" s="25"/>
      <c r="L822" s="25"/>
      <c r="R822" s="25"/>
      <c r="X822" s="25"/>
      <c r="AC822" s="56"/>
    </row>
    <row r="823" spans="6:29" ht="13">
      <c r="F823" s="25"/>
      <c r="L823" s="25"/>
      <c r="R823" s="25"/>
      <c r="X823" s="25"/>
      <c r="AC823" s="56"/>
    </row>
    <row r="824" spans="6:29" ht="13">
      <c r="F824" s="25"/>
      <c r="L824" s="25"/>
      <c r="R824" s="25"/>
      <c r="X824" s="25"/>
      <c r="AC824" s="56"/>
    </row>
    <row r="825" spans="6:29" ht="13">
      <c r="F825" s="25"/>
      <c r="L825" s="25"/>
      <c r="R825" s="25"/>
      <c r="X825" s="25"/>
      <c r="AC825" s="56"/>
    </row>
    <row r="826" spans="6:29" ht="13">
      <c r="F826" s="25"/>
      <c r="L826" s="25"/>
      <c r="R826" s="25"/>
      <c r="X826" s="25"/>
      <c r="AC826" s="56"/>
    </row>
    <row r="827" spans="6:29" ht="13">
      <c r="F827" s="25"/>
      <c r="L827" s="25"/>
      <c r="R827" s="25"/>
      <c r="X827" s="25"/>
      <c r="AC827" s="56"/>
    </row>
    <row r="828" spans="6:29" ht="13">
      <c r="F828" s="25"/>
      <c r="L828" s="25"/>
      <c r="R828" s="25"/>
      <c r="X828" s="25"/>
      <c r="AC828" s="56"/>
    </row>
    <row r="829" spans="6:29" ht="13">
      <c r="F829" s="25"/>
      <c r="L829" s="25"/>
      <c r="R829" s="25"/>
      <c r="X829" s="25"/>
      <c r="AC829" s="56"/>
    </row>
    <row r="830" spans="6:29" ht="13">
      <c r="F830" s="25"/>
      <c r="L830" s="25"/>
      <c r="R830" s="25"/>
      <c r="X830" s="25"/>
      <c r="AC830" s="56"/>
    </row>
    <row r="831" spans="6:29" ht="13">
      <c r="F831" s="25"/>
      <c r="L831" s="25"/>
      <c r="R831" s="25"/>
      <c r="X831" s="25"/>
      <c r="AC831" s="56"/>
    </row>
    <row r="832" spans="6:29" ht="13">
      <c r="F832" s="25"/>
      <c r="L832" s="25"/>
      <c r="R832" s="25"/>
      <c r="X832" s="25"/>
      <c r="AC832" s="56"/>
    </row>
    <row r="833" spans="6:29" ht="13">
      <c r="F833" s="25"/>
      <c r="L833" s="25"/>
      <c r="R833" s="25"/>
      <c r="X833" s="25"/>
      <c r="AC833" s="56"/>
    </row>
    <row r="834" spans="6:29" ht="13">
      <c r="F834" s="25"/>
      <c r="L834" s="25"/>
      <c r="R834" s="25"/>
      <c r="X834" s="25"/>
      <c r="AC834" s="56"/>
    </row>
    <row r="835" spans="6:29" ht="13">
      <c r="F835" s="25"/>
      <c r="L835" s="25"/>
      <c r="R835" s="25"/>
      <c r="X835" s="25"/>
      <c r="AC835" s="56"/>
    </row>
    <row r="836" spans="6:29" ht="13">
      <c r="F836" s="25"/>
      <c r="L836" s="25"/>
      <c r="R836" s="25"/>
      <c r="X836" s="25"/>
      <c r="AC836" s="56"/>
    </row>
    <row r="837" spans="6:29" ht="13">
      <c r="F837" s="25"/>
      <c r="L837" s="25"/>
      <c r="R837" s="25"/>
      <c r="X837" s="25"/>
      <c r="AC837" s="56"/>
    </row>
    <row r="838" spans="6:29" ht="13">
      <c r="F838" s="25"/>
      <c r="L838" s="25"/>
      <c r="R838" s="25"/>
      <c r="X838" s="25"/>
      <c r="AC838" s="56"/>
    </row>
    <row r="839" spans="6:29" ht="13">
      <c r="F839" s="25"/>
      <c r="L839" s="25"/>
      <c r="R839" s="25"/>
      <c r="X839" s="25"/>
      <c r="AC839" s="56"/>
    </row>
    <row r="840" spans="6:29" ht="13">
      <c r="F840" s="25"/>
      <c r="L840" s="25"/>
      <c r="R840" s="25"/>
      <c r="X840" s="25"/>
      <c r="AC840" s="56"/>
    </row>
    <row r="841" spans="6:29" ht="13">
      <c r="F841" s="25"/>
      <c r="L841" s="25"/>
      <c r="R841" s="25"/>
      <c r="X841" s="25"/>
      <c r="AC841" s="56"/>
    </row>
    <row r="842" spans="6:29" ht="13">
      <c r="F842" s="25"/>
      <c r="L842" s="25"/>
      <c r="R842" s="25"/>
      <c r="X842" s="25"/>
      <c r="AC842" s="56"/>
    </row>
    <row r="843" spans="6:29" ht="13">
      <c r="F843" s="25"/>
      <c r="L843" s="25"/>
      <c r="R843" s="25"/>
      <c r="X843" s="25"/>
      <c r="AC843" s="56"/>
    </row>
    <row r="844" spans="6:29" ht="13">
      <c r="F844" s="25"/>
      <c r="L844" s="25"/>
      <c r="R844" s="25"/>
      <c r="X844" s="25"/>
      <c r="AC844" s="56"/>
    </row>
    <row r="845" spans="6:29" ht="13">
      <c r="F845" s="25"/>
      <c r="L845" s="25"/>
      <c r="R845" s="25"/>
      <c r="X845" s="25"/>
      <c r="AC845" s="56"/>
    </row>
    <row r="846" spans="6:29" ht="13">
      <c r="F846" s="25"/>
      <c r="L846" s="25"/>
      <c r="R846" s="25"/>
      <c r="X846" s="25"/>
      <c r="AC846" s="56"/>
    </row>
    <row r="847" spans="6:29" ht="13">
      <c r="F847" s="25"/>
      <c r="L847" s="25"/>
      <c r="R847" s="25"/>
      <c r="X847" s="25"/>
      <c r="AC847" s="56"/>
    </row>
    <row r="848" spans="6:29" ht="13">
      <c r="F848" s="25"/>
      <c r="L848" s="25"/>
      <c r="R848" s="25"/>
      <c r="X848" s="25"/>
      <c r="AC848" s="56"/>
    </row>
    <row r="849" spans="6:29" ht="13">
      <c r="F849" s="25"/>
      <c r="L849" s="25"/>
      <c r="R849" s="25"/>
      <c r="X849" s="25"/>
      <c r="AC849" s="56"/>
    </row>
    <row r="850" spans="6:29" ht="13">
      <c r="F850" s="25"/>
      <c r="L850" s="25"/>
      <c r="R850" s="25"/>
      <c r="X850" s="25"/>
      <c r="AC850" s="56"/>
    </row>
    <row r="851" spans="6:29" ht="13">
      <c r="F851" s="25"/>
      <c r="L851" s="25"/>
      <c r="R851" s="25"/>
      <c r="X851" s="25"/>
      <c r="AC851" s="56"/>
    </row>
    <row r="852" spans="6:29" ht="13">
      <c r="F852" s="25"/>
      <c r="L852" s="25"/>
      <c r="R852" s="25"/>
      <c r="X852" s="25"/>
      <c r="AC852" s="56"/>
    </row>
    <row r="853" spans="6:29" ht="13">
      <c r="F853" s="25"/>
      <c r="L853" s="25"/>
      <c r="R853" s="25"/>
      <c r="X853" s="25"/>
      <c r="AC853" s="56"/>
    </row>
    <row r="854" spans="6:29" ht="13">
      <c r="F854" s="25"/>
      <c r="L854" s="25"/>
      <c r="R854" s="25"/>
      <c r="X854" s="25"/>
      <c r="AC854" s="56"/>
    </row>
    <row r="855" spans="6:29" ht="13">
      <c r="F855" s="25"/>
      <c r="L855" s="25"/>
      <c r="R855" s="25"/>
      <c r="X855" s="25"/>
      <c r="AC855" s="56"/>
    </row>
    <row r="856" spans="6:29" ht="13">
      <c r="F856" s="25"/>
      <c r="L856" s="25"/>
      <c r="R856" s="25"/>
      <c r="X856" s="25"/>
      <c r="AC856" s="56"/>
    </row>
    <row r="857" spans="6:29" ht="13">
      <c r="F857" s="25"/>
      <c r="L857" s="25"/>
      <c r="R857" s="25"/>
      <c r="X857" s="25"/>
      <c r="AC857" s="56"/>
    </row>
    <row r="858" spans="6:29" ht="13">
      <c r="F858" s="25"/>
      <c r="L858" s="25"/>
      <c r="R858" s="25"/>
      <c r="X858" s="25"/>
      <c r="AC858" s="56"/>
    </row>
    <row r="859" spans="6:29" ht="13">
      <c r="F859" s="25"/>
      <c r="L859" s="25"/>
      <c r="R859" s="25"/>
      <c r="X859" s="25"/>
      <c r="AC859" s="56"/>
    </row>
    <row r="860" spans="6:29" ht="13">
      <c r="F860" s="25"/>
      <c r="L860" s="25"/>
      <c r="R860" s="25"/>
      <c r="X860" s="25"/>
      <c r="AC860" s="56"/>
    </row>
    <row r="861" spans="6:29" ht="13">
      <c r="F861" s="25"/>
      <c r="L861" s="25"/>
      <c r="R861" s="25"/>
      <c r="X861" s="25"/>
      <c r="AC861" s="56"/>
    </row>
    <row r="862" spans="6:29" ht="13">
      <c r="F862" s="25"/>
      <c r="L862" s="25"/>
      <c r="R862" s="25"/>
      <c r="X862" s="25"/>
      <c r="AC862" s="56"/>
    </row>
    <row r="863" spans="6:29" ht="13">
      <c r="F863" s="25"/>
      <c r="L863" s="25"/>
      <c r="R863" s="25"/>
      <c r="X863" s="25"/>
      <c r="AC863" s="56"/>
    </row>
    <row r="864" spans="6:29" ht="13">
      <c r="F864" s="25"/>
      <c r="L864" s="25"/>
      <c r="R864" s="25"/>
      <c r="X864" s="25"/>
      <c r="AC864" s="56"/>
    </row>
    <row r="865" spans="6:29" ht="13">
      <c r="F865" s="25"/>
      <c r="L865" s="25"/>
      <c r="R865" s="25"/>
      <c r="X865" s="25"/>
      <c r="AC865" s="56"/>
    </row>
    <row r="866" spans="6:29" ht="13">
      <c r="F866" s="25"/>
      <c r="L866" s="25"/>
      <c r="R866" s="25"/>
      <c r="X866" s="25"/>
      <c r="AC866" s="56"/>
    </row>
    <row r="867" spans="6:29" ht="13">
      <c r="F867" s="25"/>
      <c r="L867" s="25"/>
      <c r="R867" s="25"/>
      <c r="X867" s="25"/>
      <c r="AC867" s="56"/>
    </row>
    <row r="868" spans="6:29" ht="13">
      <c r="F868" s="25"/>
      <c r="L868" s="25"/>
      <c r="R868" s="25"/>
      <c r="X868" s="25"/>
      <c r="AC868" s="56"/>
    </row>
    <row r="869" spans="6:29" ht="13">
      <c r="F869" s="25"/>
      <c r="L869" s="25"/>
      <c r="R869" s="25"/>
      <c r="X869" s="25"/>
      <c r="AC869" s="56"/>
    </row>
    <row r="870" spans="6:29" ht="13">
      <c r="F870" s="25"/>
      <c r="L870" s="25"/>
      <c r="R870" s="25"/>
      <c r="X870" s="25"/>
      <c r="AC870" s="56"/>
    </row>
    <row r="871" spans="6:29" ht="13">
      <c r="F871" s="25"/>
      <c r="L871" s="25"/>
      <c r="R871" s="25"/>
      <c r="X871" s="25"/>
      <c r="AC871" s="56"/>
    </row>
    <row r="872" spans="6:29" ht="13">
      <c r="F872" s="25"/>
      <c r="L872" s="25"/>
      <c r="R872" s="25"/>
      <c r="X872" s="25"/>
      <c r="AC872" s="56"/>
    </row>
    <row r="873" spans="6:29" ht="13">
      <c r="F873" s="25"/>
      <c r="L873" s="25"/>
      <c r="R873" s="25"/>
      <c r="X873" s="25"/>
      <c r="AC873" s="56"/>
    </row>
    <row r="874" spans="6:29" ht="13">
      <c r="F874" s="25"/>
      <c r="L874" s="25"/>
      <c r="R874" s="25"/>
      <c r="X874" s="25"/>
      <c r="AC874" s="56"/>
    </row>
    <row r="875" spans="6:29" ht="13">
      <c r="F875" s="25"/>
      <c r="L875" s="25"/>
      <c r="R875" s="25"/>
      <c r="X875" s="25"/>
      <c r="AC875" s="56"/>
    </row>
    <row r="876" spans="6:29" ht="13">
      <c r="F876" s="25"/>
      <c r="L876" s="25"/>
      <c r="R876" s="25"/>
      <c r="X876" s="25"/>
      <c r="AC876" s="56"/>
    </row>
    <row r="877" spans="6:29" ht="13">
      <c r="F877" s="25"/>
      <c r="L877" s="25"/>
      <c r="R877" s="25"/>
      <c r="X877" s="25"/>
      <c r="AC877" s="56"/>
    </row>
    <row r="878" spans="6:29" ht="13">
      <c r="F878" s="25"/>
      <c r="L878" s="25"/>
      <c r="R878" s="25"/>
      <c r="X878" s="25"/>
      <c r="AC878" s="56"/>
    </row>
    <row r="879" spans="6:29" ht="13">
      <c r="F879" s="25"/>
      <c r="L879" s="25"/>
      <c r="R879" s="25"/>
      <c r="X879" s="25"/>
      <c r="AC879" s="56"/>
    </row>
    <row r="880" spans="6:29" ht="13">
      <c r="F880" s="25"/>
      <c r="L880" s="25"/>
      <c r="R880" s="25"/>
      <c r="X880" s="25"/>
      <c r="AC880" s="56"/>
    </row>
    <row r="881" spans="6:29" ht="13">
      <c r="F881" s="25"/>
      <c r="L881" s="25"/>
      <c r="R881" s="25"/>
      <c r="X881" s="25"/>
      <c r="AC881" s="56"/>
    </row>
    <row r="882" spans="6:29" ht="13">
      <c r="F882" s="25"/>
      <c r="L882" s="25"/>
      <c r="R882" s="25"/>
      <c r="X882" s="25"/>
      <c r="AC882" s="56"/>
    </row>
    <row r="883" spans="6:29" ht="13">
      <c r="F883" s="25"/>
      <c r="L883" s="25"/>
      <c r="R883" s="25"/>
      <c r="X883" s="25"/>
      <c r="AC883" s="56"/>
    </row>
    <row r="884" spans="6:29" ht="13">
      <c r="F884" s="25"/>
      <c r="L884" s="25"/>
      <c r="R884" s="25"/>
      <c r="X884" s="25"/>
      <c r="AC884" s="56"/>
    </row>
    <row r="885" spans="6:29" ht="13">
      <c r="F885" s="25"/>
      <c r="L885" s="25"/>
      <c r="R885" s="25"/>
      <c r="X885" s="25"/>
      <c r="AC885" s="56"/>
    </row>
    <row r="886" spans="6:29" ht="13">
      <c r="F886" s="25"/>
      <c r="L886" s="25"/>
      <c r="R886" s="25"/>
      <c r="X886" s="25"/>
      <c r="AC886" s="56"/>
    </row>
    <row r="887" spans="6:29" ht="13">
      <c r="F887" s="25"/>
      <c r="L887" s="25"/>
      <c r="R887" s="25"/>
      <c r="X887" s="25"/>
      <c r="AC887" s="56"/>
    </row>
    <row r="888" spans="6:29" ht="13">
      <c r="F888" s="25"/>
      <c r="L888" s="25"/>
      <c r="R888" s="25"/>
      <c r="X888" s="25"/>
      <c r="AC888" s="56"/>
    </row>
    <row r="889" spans="6:29" ht="13">
      <c r="F889" s="25"/>
      <c r="L889" s="25"/>
      <c r="R889" s="25"/>
      <c r="X889" s="25"/>
      <c r="AC889" s="56"/>
    </row>
    <row r="890" spans="6:29" ht="13">
      <c r="F890" s="25"/>
      <c r="L890" s="25"/>
      <c r="R890" s="25"/>
      <c r="X890" s="25"/>
      <c r="AC890" s="56"/>
    </row>
    <row r="891" spans="6:29" ht="13">
      <c r="F891" s="25"/>
      <c r="L891" s="25"/>
      <c r="R891" s="25"/>
      <c r="X891" s="25"/>
      <c r="AC891" s="56"/>
    </row>
    <row r="892" spans="6:29" ht="13">
      <c r="F892" s="25"/>
      <c r="L892" s="25"/>
      <c r="R892" s="25"/>
      <c r="X892" s="25"/>
      <c r="AC892" s="56"/>
    </row>
    <row r="893" spans="6:29" ht="13">
      <c r="F893" s="25"/>
      <c r="L893" s="25"/>
      <c r="R893" s="25"/>
      <c r="X893" s="25"/>
      <c r="AC893" s="56"/>
    </row>
    <row r="894" spans="6:29" ht="13">
      <c r="F894" s="25"/>
      <c r="L894" s="25"/>
      <c r="R894" s="25"/>
      <c r="X894" s="25"/>
      <c r="AC894" s="56"/>
    </row>
    <row r="895" spans="6:29" ht="13">
      <c r="F895" s="25"/>
      <c r="L895" s="25"/>
      <c r="R895" s="25"/>
      <c r="X895" s="25"/>
      <c r="AC895" s="56"/>
    </row>
    <row r="896" spans="6:29" ht="13">
      <c r="F896" s="25"/>
      <c r="L896" s="25"/>
      <c r="R896" s="25"/>
      <c r="X896" s="25"/>
      <c r="AC896" s="56"/>
    </row>
    <row r="897" spans="6:29" ht="13">
      <c r="F897" s="25"/>
      <c r="L897" s="25"/>
      <c r="R897" s="25"/>
      <c r="X897" s="25"/>
      <c r="AC897" s="56"/>
    </row>
    <row r="898" spans="6:29" ht="13">
      <c r="F898" s="25"/>
      <c r="L898" s="25"/>
      <c r="R898" s="25"/>
      <c r="X898" s="25"/>
      <c r="AC898" s="56"/>
    </row>
    <row r="899" spans="6:29" ht="13">
      <c r="F899" s="25"/>
      <c r="L899" s="25"/>
      <c r="R899" s="25"/>
      <c r="X899" s="25"/>
      <c r="AC899" s="56"/>
    </row>
    <row r="900" spans="6:29" ht="13">
      <c r="F900" s="25"/>
      <c r="L900" s="25"/>
      <c r="R900" s="25"/>
      <c r="X900" s="25"/>
      <c r="AC900" s="56"/>
    </row>
    <row r="901" spans="6:29" ht="13">
      <c r="F901" s="25"/>
      <c r="L901" s="25"/>
      <c r="R901" s="25"/>
      <c r="X901" s="25"/>
      <c r="AC901" s="56"/>
    </row>
    <row r="902" spans="6:29" ht="13">
      <c r="F902" s="25"/>
      <c r="L902" s="25"/>
      <c r="R902" s="25"/>
      <c r="X902" s="25"/>
      <c r="AC902" s="56"/>
    </row>
    <row r="903" spans="6:29" ht="13">
      <c r="F903" s="25"/>
      <c r="L903" s="25"/>
      <c r="R903" s="25"/>
      <c r="X903" s="25"/>
      <c r="AC903" s="56"/>
    </row>
    <row r="904" spans="6:29" ht="13">
      <c r="F904" s="25"/>
      <c r="L904" s="25"/>
      <c r="R904" s="25"/>
      <c r="X904" s="25"/>
      <c r="AC904" s="56"/>
    </row>
    <row r="905" spans="6:29" ht="13">
      <c r="F905" s="25"/>
      <c r="L905" s="25"/>
      <c r="R905" s="25"/>
      <c r="X905" s="25"/>
      <c r="AC905" s="56"/>
    </row>
    <row r="906" spans="6:29" ht="13">
      <c r="F906" s="25"/>
      <c r="L906" s="25"/>
      <c r="R906" s="25"/>
      <c r="X906" s="25"/>
      <c r="AC906" s="56"/>
    </row>
    <row r="907" spans="6:29" ht="13">
      <c r="F907" s="25"/>
      <c r="L907" s="25"/>
      <c r="R907" s="25"/>
      <c r="X907" s="25"/>
      <c r="AC907" s="56"/>
    </row>
    <row r="908" spans="6:29" ht="13">
      <c r="F908" s="25"/>
      <c r="L908" s="25"/>
      <c r="R908" s="25"/>
      <c r="X908" s="25"/>
      <c r="AC908" s="56"/>
    </row>
    <row r="909" spans="6:29" ht="13">
      <c r="F909" s="25"/>
      <c r="L909" s="25"/>
      <c r="R909" s="25"/>
      <c r="X909" s="25"/>
      <c r="AC909" s="56"/>
    </row>
    <row r="910" spans="6:29" ht="13">
      <c r="F910" s="25"/>
      <c r="L910" s="25"/>
      <c r="R910" s="25"/>
      <c r="X910" s="25"/>
      <c r="AC910" s="56"/>
    </row>
    <row r="911" spans="6:29" ht="13">
      <c r="F911" s="25"/>
      <c r="L911" s="25"/>
      <c r="R911" s="25"/>
      <c r="X911" s="25"/>
      <c r="AC911" s="56"/>
    </row>
    <row r="912" spans="6:29" ht="13">
      <c r="F912" s="25"/>
      <c r="L912" s="25"/>
      <c r="R912" s="25"/>
      <c r="X912" s="25"/>
      <c r="AC912" s="56"/>
    </row>
    <row r="913" spans="6:29" ht="13">
      <c r="F913" s="25"/>
      <c r="L913" s="25"/>
      <c r="R913" s="25"/>
      <c r="X913" s="25"/>
      <c r="AC913" s="56"/>
    </row>
    <row r="914" spans="6:29" ht="13">
      <c r="F914" s="25"/>
      <c r="L914" s="25"/>
      <c r="R914" s="25"/>
      <c r="X914" s="25"/>
      <c r="AC914" s="56"/>
    </row>
    <row r="915" spans="6:29" ht="13">
      <c r="F915" s="25"/>
      <c r="L915" s="25"/>
      <c r="R915" s="25"/>
      <c r="X915" s="25"/>
      <c r="AC915" s="56"/>
    </row>
    <row r="916" spans="6:29" ht="13">
      <c r="F916" s="25"/>
      <c r="L916" s="25"/>
      <c r="R916" s="25"/>
      <c r="X916" s="25"/>
      <c r="AC916" s="56"/>
    </row>
    <row r="917" spans="6:29" ht="13">
      <c r="F917" s="25"/>
      <c r="L917" s="25"/>
      <c r="R917" s="25"/>
      <c r="X917" s="25"/>
      <c r="AC917" s="56"/>
    </row>
    <row r="918" spans="6:29" ht="13">
      <c r="F918" s="25"/>
      <c r="L918" s="25"/>
      <c r="R918" s="25"/>
      <c r="X918" s="25"/>
      <c r="AC918" s="56"/>
    </row>
    <row r="919" spans="6:29" ht="13">
      <c r="F919" s="25"/>
      <c r="L919" s="25"/>
      <c r="R919" s="25"/>
      <c r="X919" s="25"/>
      <c r="AC919" s="56"/>
    </row>
    <row r="920" spans="6:29" ht="13">
      <c r="F920" s="25"/>
      <c r="L920" s="25"/>
      <c r="R920" s="25"/>
      <c r="X920" s="25"/>
      <c r="AC920" s="56"/>
    </row>
    <row r="921" spans="6:29" ht="13">
      <c r="F921" s="25"/>
      <c r="L921" s="25"/>
      <c r="R921" s="25"/>
      <c r="X921" s="25"/>
      <c r="AC921" s="56"/>
    </row>
    <row r="922" spans="6:29" ht="13">
      <c r="F922" s="25"/>
      <c r="L922" s="25"/>
      <c r="R922" s="25"/>
      <c r="X922" s="25"/>
      <c r="AC922" s="56"/>
    </row>
    <row r="923" spans="6:29" ht="13">
      <c r="F923" s="25"/>
      <c r="L923" s="25"/>
      <c r="R923" s="25"/>
      <c r="X923" s="25"/>
      <c r="AC923" s="56"/>
    </row>
    <row r="924" spans="6:29" ht="13">
      <c r="F924" s="25"/>
      <c r="L924" s="25"/>
      <c r="R924" s="25"/>
      <c r="X924" s="25"/>
      <c r="AC924" s="56"/>
    </row>
    <row r="925" spans="6:29" ht="13">
      <c r="F925" s="25"/>
      <c r="L925" s="25"/>
      <c r="R925" s="25"/>
      <c r="X925" s="25"/>
      <c r="AC925" s="56"/>
    </row>
    <row r="926" spans="6:29" ht="13">
      <c r="F926" s="25"/>
      <c r="L926" s="25"/>
      <c r="R926" s="25"/>
      <c r="X926" s="25"/>
      <c r="AC926" s="56"/>
    </row>
    <row r="927" spans="6:29" ht="13">
      <c r="F927" s="25"/>
      <c r="L927" s="25"/>
      <c r="R927" s="25"/>
      <c r="X927" s="25"/>
      <c r="AC927" s="56"/>
    </row>
    <row r="928" spans="6:29" ht="13">
      <c r="F928" s="25"/>
      <c r="L928" s="25"/>
      <c r="R928" s="25"/>
      <c r="X928" s="25"/>
      <c r="AC928" s="56"/>
    </row>
    <row r="929" spans="6:29" ht="13">
      <c r="F929" s="25"/>
      <c r="L929" s="25"/>
      <c r="R929" s="25"/>
      <c r="X929" s="25"/>
      <c r="AC929" s="56"/>
    </row>
    <row r="930" spans="6:29" ht="13">
      <c r="F930" s="25"/>
      <c r="L930" s="25"/>
      <c r="R930" s="25"/>
      <c r="X930" s="25"/>
      <c r="AC930" s="56"/>
    </row>
    <row r="931" spans="6:29" ht="13">
      <c r="F931" s="25"/>
      <c r="L931" s="25"/>
      <c r="R931" s="25"/>
      <c r="X931" s="25"/>
      <c r="AC931" s="56"/>
    </row>
    <row r="932" spans="6:29" ht="13">
      <c r="F932" s="25"/>
      <c r="L932" s="25"/>
      <c r="R932" s="25"/>
      <c r="X932" s="25"/>
      <c r="AC932" s="56"/>
    </row>
    <row r="933" spans="6:29" ht="13">
      <c r="F933" s="25"/>
      <c r="L933" s="25"/>
      <c r="R933" s="25"/>
      <c r="X933" s="25"/>
      <c r="AC933" s="56"/>
    </row>
    <row r="934" spans="6:29" ht="13">
      <c r="F934" s="25"/>
      <c r="L934" s="25"/>
      <c r="R934" s="25"/>
      <c r="X934" s="25"/>
      <c r="AC934" s="56"/>
    </row>
    <row r="935" spans="6:29" ht="13">
      <c r="F935" s="25"/>
      <c r="L935" s="25"/>
      <c r="R935" s="25"/>
      <c r="X935" s="25"/>
      <c r="AC935" s="56"/>
    </row>
    <row r="936" spans="6:29" ht="13">
      <c r="F936" s="25"/>
      <c r="L936" s="25"/>
      <c r="R936" s="25"/>
      <c r="X936" s="25"/>
      <c r="AC936" s="56"/>
    </row>
    <row r="937" spans="6:29" ht="13">
      <c r="F937" s="25"/>
      <c r="L937" s="25"/>
      <c r="R937" s="25"/>
      <c r="X937" s="25"/>
      <c r="AC937" s="56"/>
    </row>
    <row r="938" spans="6:29" ht="13">
      <c r="F938" s="25"/>
      <c r="L938" s="25"/>
      <c r="R938" s="25"/>
      <c r="X938" s="25"/>
      <c r="AC938" s="56"/>
    </row>
    <row r="939" spans="6:29" ht="13">
      <c r="F939" s="25"/>
      <c r="L939" s="25"/>
      <c r="R939" s="25"/>
      <c r="X939" s="25"/>
      <c r="AC939" s="56"/>
    </row>
    <row r="940" spans="6:29" ht="13">
      <c r="F940" s="25"/>
      <c r="L940" s="25"/>
      <c r="R940" s="25"/>
      <c r="X940" s="25"/>
      <c r="AC940" s="56"/>
    </row>
    <row r="941" spans="6:29" ht="13">
      <c r="F941" s="25"/>
      <c r="L941" s="25"/>
      <c r="R941" s="25"/>
      <c r="X941" s="25"/>
      <c r="AC941" s="56"/>
    </row>
    <row r="942" spans="6:29" ht="13">
      <c r="F942" s="25"/>
      <c r="L942" s="25"/>
      <c r="R942" s="25"/>
      <c r="X942" s="25"/>
      <c r="AC942" s="56"/>
    </row>
    <row r="943" spans="6:29" ht="13">
      <c r="F943" s="25"/>
      <c r="L943" s="25"/>
      <c r="R943" s="25"/>
      <c r="X943" s="25"/>
      <c r="AC943" s="56"/>
    </row>
    <row r="944" spans="6:29" ht="13">
      <c r="F944" s="25"/>
      <c r="L944" s="25"/>
      <c r="R944" s="25"/>
      <c r="X944" s="25"/>
      <c r="AC944" s="56"/>
    </row>
    <row r="945" spans="6:29" ht="13">
      <c r="F945" s="25"/>
      <c r="L945" s="25"/>
      <c r="R945" s="25"/>
      <c r="X945" s="25"/>
      <c r="AC945" s="56"/>
    </row>
    <row r="946" spans="6:29" ht="13">
      <c r="F946" s="25"/>
      <c r="L946" s="25"/>
      <c r="R946" s="25"/>
      <c r="X946" s="25"/>
      <c r="AC946" s="56"/>
    </row>
    <row r="947" spans="6:29" ht="13">
      <c r="F947" s="25"/>
      <c r="L947" s="25"/>
      <c r="R947" s="25"/>
      <c r="X947" s="25"/>
      <c r="AC947" s="56"/>
    </row>
    <row r="948" spans="6:29" ht="13">
      <c r="F948" s="25"/>
      <c r="L948" s="25"/>
      <c r="R948" s="25"/>
      <c r="X948" s="25"/>
      <c r="AC948" s="56"/>
    </row>
    <row r="949" spans="6:29" ht="13">
      <c r="F949" s="25"/>
      <c r="L949" s="25"/>
      <c r="R949" s="25"/>
      <c r="X949" s="25"/>
      <c r="AC949" s="56"/>
    </row>
    <row r="950" spans="6:29" ht="13">
      <c r="F950" s="25"/>
      <c r="L950" s="25"/>
      <c r="R950" s="25"/>
      <c r="X950" s="25"/>
      <c r="AC950" s="56"/>
    </row>
    <row r="951" spans="6:29" ht="13">
      <c r="F951" s="25"/>
      <c r="L951" s="25"/>
      <c r="R951" s="25"/>
      <c r="X951" s="25"/>
      <c r="AC951" s="56"/>
    </row>
    <row r="952" spans="6:29" ht="13">
      <c r="F952" s="25"/>
      <c r="L952" s="25"/>
      <c r="R952" s="25"/>
      <c r="X952" s="25"/>
      <c r="AC952" s="56"/>
    </row>
    <row r="953" spans="6:29" ht="13">
      <c r="F953" s="25"/>
      <c r="L953" s="25"/>
      <c r="R953" s="25"/>
      <c r="X953" s="25"/>
      <c r="AC953" s="56"/>
    </row>
    <row r="954" spans="6:29" ht="13">
      <c r="F954" s="25"/>
      <c r="L954" s="25"/>
      <c r="R954" s="25"/>
      <c r="X954" s="25"/>
      <c r="AC954" s="56"/>
    </row>
    <row r="955" spans="6:29" ht="13">
      <c r="F955" s="25"/>
      <c r="L955" s="25"/>
      <c r="R955" s="25"/>
      <c r="X955" s="25"/>
      <c r="AC955" s="56"/>
    </row>
    <row r="956" spans="6:29" ht="13">
      <c r="F956" s="25"/>
      <c r="L956" s="25"/>
      <c r="R956" s="25"/>
      <c r="X956" s="25"/>
      <c r="AC956" s="56"/>
    </row>
    <row r="957" spans="6:29" ht="13">
      <c r="F957" s="25"/>
      <c r="L957" s="25"/>
      <c r="R957" s="25"/>
      <c r="X957" s="25"/>
      <c r="AC957" s="56"/>
    </row>
    <row r="958" spans="6:29" ht="13">
      <c r="F958" s="25"/>
      <c r="L958" s="25"/>
      <c r="R958" s="25"/>
      <c r="X958" s="25"/>
      <c r="AC958" s="56"/>
    </row>
    <row r="959" spans="6:29" ht="13">
      <c r="F959" s="25"/>
      <c r="L959" s="25"/>
      <c r="R959" s="25"/>
      <c r="X959" s="25"/>
      <c r="AC959" s="56"/>
    </row>
    <row r="960" spans="6:29" ht="13">
      <c r="F960" s="25"/>
      <c r="L960" s="25"/>
      <c r="R960" s="25"/>
      <c r="X960" s="25"/>
      <c r="AC960" s="56"/>
    </row>
    <row r="961" spans="6:29" ht="13">
      <c r="F961" s="25"/>
      <c r="L961" s="25"/>
      <c r="R961" s="25"/>
      <c r="X961" s="25"/>
      <c r="AC961" s="56"/>
    </row>
    <row r="962" spans="6:29" ht="13">
      <c r="F962" s="25"/>
      <c r="L962" s="25"/>
      <c r="R962" s="25"/>
      <c r="X962" s="25"/>
      <c r="AC962" s="56"/>
    </row>
    <row r="963" spans="6:29" ht="13">
      <c r="F963" s="25"/>
      <c r="L963" s="25"/>
      <c r="R963" s="25"/>
      <c r="X963" s="25"/>
      <c r="AC963" s="56"/>
    </row>
    <row r="964" spans="6:29" ht="13">
      <c r="F964" s="25"/>
      <c r="L964" s="25"/>
      <c r="R964" s="25"/>
      <c r="X964" s="25"/>
      <c r="AC964" s="56"/>
    </row>
    <row r="965" spans="6:29" ht="13">
      <c r="F965" s="25"/>
      <c r="L965" s="25"/>
      <c r="R965" s="25"/>
      <c r="X965" s="25"/>
      <c r="AC965" s="56"/>
    </row>
    <row r="966" spans="6:29" ht="13">
      <c r="F966" s="25"/>
      <c r="L966" s="25"/>
      <c r="R966" s="25"/>
      <c r="X966" s="25"/>
      <c r="AC966" s="56"/>
    </row>
    <row r="967" spans="6:29" ht="13">
      <c r="F967" s="25"/>
      <c r="L967" s="25"/>
      <c r="R967" s="25"/>
      <c r="X967" s="25"/>
      <c r="AC967" s="56"/>
    </row>
    <row r="968" spans="6:29" ht="13">
      <c r="F968" s="25"/>
      <c r="L968" s="25"/>
      <c r="R968" s="25"/>
      <c r="X968" s="25"/>
      <c r="AC968" s="56"/>
    </row>
    <row r="969" spans="6:29" ht="13">
      <c r="F969" s="25"/>
      <c r="L969" s="25"/>
      <c r="R969" s="25"/>
      <c r="X969" s="25"/>
      <c r="AC969" s="56"/>
    </row>
    <row r="970" spans="6:29" ht="13">
      <c r="F970" s="25"/>
      <c r="L970" s="25"/>
      <c r="R970" s="25"/>
      <c r="X970" s="25"/>
      <c r="AC970" s="56"/>
    </row>
    <row r="971" spans="6:29" ht="13">
      <c r="F971" s="25"/>
      <c r="L971" s="25"/>
      <c r="R971" s="25"/>
      <c r="X971" s="25"/>
      <c r="AC971" s="56"/>
    </row>
    <row r="972" spans="6:29" ht="13">
      <c r="F972" s="25"/>
      <c r="L972" s="25"/>
      <c r="R972" s="25"/>
      <c r="X972" s="25"/>
      <c r="AC972" s="56"/>
    </row>
    <row r="973" spans="6:29" ht="13">
      <c r="F973" s="25"/>
      <c r="L973" s="25"/>
      <c r="R973" s="25"/>
      <c r="X973" s="25"/>
      <c r="AC973" s="56"/>
    </row>
    <row r="974" spans="6:29" ht="13">
      <c r="F974" s="25"/>
      <c r="L974" s="25"/>
      <c r="R974" s="25"/>
      <c r="X974" s="25"/>
      <c r="AC974" s="56"/>
    </row>
    <row r="975" spans="6:29" ht="13">
      <c r="F975" s="25"/>
      <c r="L975" s="25"/>
      <c r="R975" s="25"/>
      <c r="X975" s="25"/>
      <c r="AC975" s="56"/>
    </row>
    <row r="976" spans="6:29" ht="13">
      <c r="F976" s="25"/>
      <c r="L976" s="25"/>
      <c r="R976" s="25"/>
      <c r="X976" s="25"/>
      <c r="AC976" s="56"/>
    </row>
    <row r="977" spans="6:29" ht="13">
      <c r="F977" s="25"/>
      <c r="L977" s="25"/>
      <c r="R977" s="25"/>
      <c r="X977" s="25"/>
      <c r="AC977" s="56"/>
    </row>
    <row r="978" spans="6:29" ht="13">
      <c r="F978" s="25"/>
      <c r="L978" s="25"/>
      <c r="R978" s="25"/>
      <c r="X978" s="25"/>
      <c r="AC978" s="56"/>
    </row>
    <row r="979" spans="6:29" ht="13">
      <c r="F979" s="25"/>
      <c r="L979" s="25"/>
      <c r="R979" s="25"/>
      <c r="X979" s="25"/>
      <c r="AC979" s="56"/>
    </row>
    <row r="980" spans="6:29" ht="13">
      <c r="F980" s="25"/>
      <c r="L980" s="25"/>
      <c r="R980" s="25"/>
      <c r="X980" s="25"/>
      <c r="AC980" s="56"/>
    </row>
    <row r="981" spans="6:29" ht="13">
      <c r="F981" s="25"/>
      <c r="L981" s="25"/>
      <c r="R981" s="25"/>
      <c r="X981" s="25"/>
      <c r="AC981" s="56"/>
    </row>
    <row r="982" spans="6:29" ht="13">
      <c r="F982" s="25"/>
      <c r="L982" s="25"/>
      <c r="R982" s="25"/>
      <c r="X982" s="25"/>
      <c r="AC982" s="56"/>
    </row>
    <row r="983" spans="6:29" ht="13">
      <c r="F983" s="25"/>
      <c r="L983" s="25"/>
      <c r="R983" s="25"/>
      <c r="X983" s="25"/>
      <c r="AC983" s="56"/>
    </row>
    <row r="984" spans="6:29" ht="13">
      <c r="F984" s="25"/>
      <c r="L984" s="25"/>
      <c r="R984" s="25"/>
      <c r="X984" s="25"/>
      <c r="AC984" s="56"/>
    </row>
    <row r="985" spans="6:29" ht="13">
      <c r="F985" s="25"/>
      <c r="L985" s="25"/>
      <c r="R985" s="25"/>
      <c r="X985" s="25"/>
      <c r="AC985" s="56"/>
    </row>
    <row r="986" spans="6:29" ht="13">
      <c r="F986" s="25"/>
      <c r="L986" s="25"/>
      <c r="R986" s="25"/>
      <c r="X986" s="25"/>
      <c r="AC986" s="56"/>
    </row>
    <row r="987" spans="6:29" ht="13">
      <c r="F987" s="25"/>
      <c r="L987" s="25"/>
      <c r="R987" s="25"/>
      <c r="X987" s="25"/>
      <c r="AC987" s="56"/>
    </row>
    <row r="988" spans="6:29" ht="13">
      <c r="F988" s="25"/>
      <c r="L988" s="25"/>
      <c r="R988" s="25"/>
      <c r="X988" s="25"/>
      <c r="AC988" s="56"/>
    </row>
    <row r="989" spans="6:29" ht="13">
      <c r="F989" s="25"/>
      <c r="L989" s="25"/>
      <c r="R989" s="25"/>
      <c r="X989" s="25"/>
      <c r="AC989" s="56"/>
    </row>
    <row r="990" spans="6:29" ht="13">
      <c r="F990" s="25"/>
      <c r="L990" s="25"/>
      <c r="R990" s="25"/>
      <c r="X990" s="25"/>
      <c r="AC990" s="56"/>
    </row>
    <row r="991" spans="6:29" ht="13">
      <c r="F991" s="25"/>
      <c r="L991" s="25"/>
      <c r="R991" s="25"/>
      <c r="X991" s="25"/>
      <c r="AC991" s="56"/>
    </row>
    <row r="992" spans="6:29" ht="13">
      <c r="F992" s="25"/>
      <c r="L992" s="25"/>
      <c r="R992" s="25"/>
      <c r="X992" s="25"/>
      <c r="AC992" s="56"/>
    </row>
    <row r="993" spans="6:29" ht="13">
      <c r="F993" s="25"/>
      <c r="L993" s="25"/>
      <c r="R993" s="25"/>
      <c r="X993" s="25"/>
      <c r="AC993" s="56"/>
    </row>
    <row r="994" spans="6:29" ht="13">
      <c r="F994" s="25"/>
      <c r="L994" s="25"/>
      <c r="R994" s="25"/>
      <c r="X994" s="25"/>
      <c r="AC994" s="56"/>
    </row>
    <row r="995" spans="6:29" ht="13">
      <c r="F995" s="25"/>
      <c r="L995" s="25"/>
      <c r="R995" s="25"/>
      <c r="X995" s="25"/>
      <c r="AC995" s="56"/>
    </row>
    <row r="996" spans="6:29" ht="13">
      <c r="F996" s="25"/>
      <c r="L996" s="25"/>
      <c r="R996" s="25"/>
      <c r="X996" s="25"/>
      <c r="AC996" s="56"/>
    </row>
    <row r="997" spans="6:29" ht="13">
      <c r="F997" s="25"/>
      <c r="L997" s="25"/>
      <c r="R997" s="25"/>
      <c r="X997" s="25"/>
      <c r="AC997" s="56"/>
    </row>
    <row r="998" spans="6:29" ht="13">
      <c r="F998" s="25"/>
      <c r="L998" s="25"/>
      <c r="R998" s="25"/>
      <c r="X998" s="25"/>
      <c r="AC998" s="56"/>
    </row>
    <row r="999" spans="6:29" ht="13">
      <c r="F999" s="25"/>
      <c r="L999" s="25"/>
      <c r="R999" s="25"/>
      <c r="X999" s="25"/>
      <c r="AC999" s="56"/>
    </row>
    <row r="1000" spans="6:29" ht="13">
      <c r="F1000" s="25"/>
      <c r="L1000" s="25"/>
      <c r="R1000" s="25"/>
      <c r="X1000" s="25"/>
      <c r="AC1000" s="56"/>
    </row>
  </sheetData>
  <mergeCells count="4">
    <mergeCell ref="F1:K1"/>
    <mergeCell ref="L1:Q1"/>
    <mergeCell ref="R1:W1"/>
    <mergeCell ref="X1:AC1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outlinePr summaryBelow="0" summaryRight="0"/>
  </sheetPr>
  <dimension ref="A1:Z1002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B4" sqref="B4"/>
    </sheetView>
  </sheetViews>
  <sheetFormatPr baseColWidth="10" defaultColWidth="14.5" defaultRowHeight="15.75" customHeight="1"/>
  <cols>
    <col min="2" max="2" width="16.83203125" customWidth="1"/>
    <col min="9" max="9" width="22.6640625" customWidth="1"/>
    <col min="12" max="12" width="4.5" customWidth="1"/>
  </cols>
  <sheetData>
    <row r="1" spans="1:24" ht="28">
      <c r="A1" s="1"/>
      <c r="B1" s="3" t="s">
        <v>10</v>
      </c>
      <c r="C1" s="3" t="s">
        <v>11</v>
      </c>
      <c r="D1" s="3" t="s">
        <v>12</v>
      </c>
      <c r="E1" s="3" t="s">
        <v>13</v>
      </c>
      <c r="F1" s="3" t="s">
        <v>14</v>
      </c>
      <c r="G1" s="3" t="s">
        <v>15</v>
      </c>
      <c r="H1" s="1" t="s">
        <v>16</v>
      </c>
      <c r="I1" s="132" t="s">
        <v>8</v>
      </c>
      <c r="J1" s="133"/>
      <c r="K1" s="133"/>
      <c r="L1" s="133"/>
      <c r="M1" s="133"/>
      <c r="N1" s="133"/>
      <c r="O1" s="133"/>
      <c r="P1" s="132" t="s">
        <v>17</v>
      </c>
      <c r="Q1" s="133"/>
      <c r="R1" s="133"/>
      <c r="S1" s="133"/>
      <c r="T1" s="133"/>
      <c r="U1" s="133"/>
      <c r="V1" s="133"/>
      <c r="W1" s="5"/>
    </row>
    <row r="2" spans="1:24" ht="13">
      <c r="A2" s="1" t="s">
        <v>18</v>
      </c>
      <c r="B2" s="6" t="s">
        <v>19</v>
      </c>
      <c r="C2" s="6" t="s">
        <v>21</v>
      </c>
      <c r="D2" s="6" t="s">
        <v>22</v>
      </c>
      <c r="E2" s="6" t="s">
        <v>23</v>
      </c>
      <c r="F2" s="6" t="s">
        <v>24</v>
      </c>
      <c r="G2" s="6" t="s">
        <v>25</v>
      </c>
      <c r="H2" s="6" t="s">
        <v>21</v>
      </c>
      <c r="I2" s="7" t="str">
        <f t="shared" ref="I2:O2" si="0">B2</f>
        <v>Roll Start Time</v>
      </c>
      <c r="J2" s="1" t="str">
        <f t="shared" si="0"/>
        <v>Roll End Time</v>
      </c>
      <c r="K2" s="1" t="str">
        <f t="shared" si="0"/>
        <v>Open Cell Transition Time</v>
      </c>
      <c r="L2" s="1" t="str">
        <f t="shared" si="0"/>
        <v>Open Cell Start Time</v>
      </c>
      <c r="M2" s="1" t="str">
        <f t="shared" si="0"/>
        <v>Open Cell End Time</v>
      </c>
      <c r="N2" s="1" t="str">
        <f t="shared" si="0"/>
        <v>Roll Transition Time</v>
      </c>
      <c r="O2" s="1" t="str">
        <f t="shared" si="0"/>
        <v>Roll End Time</v>
      </c>
      <c r="P2" s="9" t="s">
        <v>26</v>
      </c>
      <c r="Q2" s="11" t="s">
        <v>28</v>
      </c>
      <c r="R2" s="11" t="s">
        <v>29</v>
      </c>
      <c r="S2" s="1" t="s">
        <v>30</v>
      </c>
      <c r="T2" s="1" t="s">
        <v>31</v>
      </c>
      <c r="U2" s="1" t="s">
        <v>32</v>
      </c>
      <c r="V2" s="1" t="s">
        <v>33</v>
      </c>
    </row>
    <row r="3" spans="1:24" ht="13">
      <c r="A3" s="12"/>
      <c r="B3" s="18">
        <v>0.74417808220000004</v>
      </c>
      <c r="C3" s="18">
        <v>0.92333656330000002</v>
      </c>
      <c r="D3" s="24">
        <v>0.78324372760000005</v>
      </c>
      <c r="E3" s="18">
        <v>0.75983072920000005</v>
      </c>
      <c r="F3" s="24">
        <v>0.90483217589999998</v>
      </c>
      <c r="G3" s="24">
        <v>0.87560185189999995</v>
      </c>
      <c r="H3" s="24">
        <v>0.96334325399999998</v>
      </c>
      <c r="I3" s="25"/>
      <c r="P3" s="25">
        <f t="shared" ref="P3:V3" si="1">AVERAGE(P4:P186)</f>
        <v>222.95348837209303</v>
      </c>
      <c r="Q3">
        <f t="shared" si="1"/>
        <v>105.58064516129032</v>
      </c>
      <c r="R3">
        <f t="shared" si="1"/>
        <v>131.14285714285714</v>
      </c>
      <c r="S3">
        <f t="shared" si="1"/>
        <v>213.12</v>
      </c>
      <c r="T3">
        <f t="shared" si="1"/>
        <v>169.82608695652175</v>
      </c>
      <c r="U3">
        <f t="shared" si="1"/>
        <v>121.71428571428571</v>
      </c>
      <c r="V3">
        <f t="shared" si="1"/>
        <v>174</v>
      </c>
    </row>
    <row r="4" spans="1:24" ht="16.5" customHeight="1">
      <c r="A4" s="26">
        <v>42095</v>
      </c>
      <c r="B4" s="1" t="s">
        <v>47</v>
      </c>
      <c r="C4" s="1" t="s">
        <v>47</v>
      </c>
      <c r="D4" s="1" t="s">
        <v>47</v>
      </c>
      <c r="E4" s="1" t="s">
        <v>47</v>
      </c>
      <c r="F4" s="1" t="s">
        <v>47</v>
      </c>
      <c r="G4" s="1" t="s">
        <v>47</v>
      </c>
      <c r="H4" s="1" t="s">
        <v>47</v>
      </c>
      <c r="I4" s="28" t="str">
        <f t="shared" ref="I4:O4" si="2">IF(B4="NaN","NaN",HOUR(B4)*100+MINUTE(B4))</f>
        <v>NaN</v>
      </c>
      <c r="J4" s="29" t="str">
        <f t="shared" si="2"/>
        <v>NaN</v>
      </c>
      <c r="K4" s="29" t="str">
        <f t="shared" si="2"/>
        <v>NaN</v>
      </c>
      <c r="L4" s="29" t="str">
        <f t="shared" si="2"/>
        <v>NaN</v>
      </c>
      <c r="M4" s="29" t="str">
        <f t="shared" si="2"/>
        <v>NaN</v>
      </c>
      <c r="N4" s="29" t="str">
        <f t="shared" si="2"/>
        <v>NaN</v>
      </c>
      <c r="O4" s="29" t="str">
        <f t="shared" si="2"/>
        <v>NaN</v>
      </c>
      <c r="P4" s="28" t="str">
        <f t="shared" ref="P4:P186" si="3">IF(HOUR(IF(OR(B4="NaN",C4="NaN"),"0",C4-B4))*60+MINUTE(IF(OR(B4="NaN",C4="NaN"),"0",C4-B4))=0,"NaN",HOUR(IF(OR(B4="NaN",C4="NaN"),"0",C4-B4))*60+MINUTE(IF(OR(B4="NaN",C4="NaN"),"0",C4-B4)))</f>
        <v>NaN</v>
      </c>
      <c r="Q4" s="29" t="str">
        <f t="shared" ref="Q4:Q186" si="4">IF(HOUR(IF(OR(B4="NaN",D4="NaN"),"0",D4-B4))*60+MINUTE(IF(OR(B4="NaN",D4="NaN"),"0",D4-B4))=0,"NaN",HOUR(IF(OR(B4="NaN",D4="NaN"),"0",D4-B4))*60+MINUTE(IF(OR(B4="NaN",D4="NaN"),"0",D4-B4)))</f>
        <v>NaN</v>
      </c>
      <c r="R4" s="29" t="str">
        <f t="shared" ref="R4:R186" si="5">IF(HOUR(IF(OR(G4="NaN",H4="NaN"),"0",H4-G4))*60+MINUTE(IF(OR(G4="NaN",H4="NaN"),"0",H4-G4))=0,"NaN",HOUR(IF(OR(G4="NaN",H4="NaN"),"0",H4-G4))*60+MINUTE(IF(OR(G4="NaN",H4="NaN"),"0",H4-G4)))</f>
        <v>NaN</v>
      </c>
      <c r="S4" s="29" t="str">
        <f t="shared" ref="S4:S186" si="6">IF(HOUR(IF(OR(E4="NaN",F4="NaN"),"0",F4-E4))*60+MINUTE(IF(OR(E4="NaN",F4="NaN"),"0",F4-E4))=0,"NaN",HOUR(IF(OR(E4="NaN",F4="NaN"),"0",F4-E4))*60+MINUTE(IF(OR(E4="NaN",F4="NaN"),"0",F4-E4)))</f>
        <v>NaN</v>
      </c>
      <c r="T4" s="29" t="str">
        <f t="shared" ref="T4:U4" si="7">IF(HOUR(IF(OR(D4="NaN",F4="NaN"),"0",F4-D4))*60+MINUTE(IF(OR(D4="NaN",F4="NaN"),"0",F4-D4))=0,"NaN",HOUR(IF(OR(D4="NaN",F4="NaN"),"0",F4-D4))*60+MINUTE(IF(OR(D4="NaN",F4="NaN"),"0",F4-D4)))</f>
        <v>NaN</v>
      </c>
      <c r="U4" s="29" t="str">
        <f t="shared" si="7"/>
        <v>NaN</v>
      </c>
      <c r="V4" s="29" t="str">
        <f t="shared" ref="V4:V186" si="8">IF(HOUR(IF(OR(D4="NaN",G4="NaN"),"0",G4-D4))*60+MINUTE(IF(OR(D4="NaN",G4="NaN"),"0",G4-D4))=0,"NaN",HOUR(IF(OR(D4="NaN",G4="NaN"),"0",G4-D4))*60+MINUTE(IF(OR(D4="NaN",G4="NaN"),"0",G4-D4)))</f>
        <v>NaN</v>
      </c>
      <c r="W4" s="29" t="e">
        <v>#REF!</v>
      </c>
      <c r="X4" s="30" t="e">
        <v>#REF!</v>
      </c>
    </row>
    <row r="5" spans="1:24" ht="15">
      <c r="A5" s="26">
        <v>42096</v>
      </c>
      <c r="B5" s="32" t="s">
        <v>47</v>
      </c>
      <c r="C5" s="32" t="s">
        <v>47</v>
      </c>
      <c r="D5" s="38" t="s">
        <v>47</v>
      </c>
      <c r="E5" s="32">
        <v>0.76458333333333328</v>
      </c>
      <c r="F5" s="35" t="s">
        <v>47</v>
      </c>
      <c r="G5" s="32">
        <v>0.85972222222222228</v>
      </c>
      <c r="H5" s="32">
        <v>0.93402777777777779</v>
      </c>
      <c r="I5" s="28" t="str">
        <f t="shared" ref="I5:O5" si="9">IF(B5="NaN","NaN",HOUR(B5)*100+MINUTE(B5))</f>
        <v>NaN</v>
      </c>
      <c r="J5" s="29" t="str">
        <f t="shared" si="9"/>
        <v>NaN</v>
      </c>
      <c r="K5" s="29" t="str">
        <f t="shared" si="9"/>
        <v>NaN</v>
      </c>
      <c r="L5" s="29">
        <f t="shared" si="9"/>
        <v>1821</v>
      </c>
      <c r="M5" s="29" t="str">
        <f t="shared" si="9"/>
        <v>NaN</v>
      </c>
      <c r="N5" s="29">
        <f t="shared" si="9"/>
        <v>2038</v>
      </c>
      <c r="O5" s="29">
        <f t="shared" si="9"/>
        <v>2225</v>
      </c>
      <c r="P5" s="28" t="str">
        <f t="shared" si="3"/>
        <v>NaN</v>
      </c>
      <c r="Q5" s="29" t="str">
        <f t="shared" si="4"/>
        <v>NaN</v>
      </c>
      <c r="R5" s="29">
        <f t="shared" si="5"/>
        <v>107</v>
      </c>
      <c r="S5" s="29" t="str">
        <f t="shared" si="6"/>
        <v>NaN</v>
      </c>
      <c r="T5" s="29" t="str">
        <f t="shared" ref="T5:U5" si="10">IF(HOUR(IF(OR(D5="NaN",F5="NaN"),"0",F5-D5))*60+MINUTE(IF(OR(D5="NaN",F5="NaN"),"0",F5-D5))=0,"NaN",HOUR(IF(OR(D5="NaN",F5="NaN"),"0",F5-D5))*60+MINUTE(IF(OR(D5="NaN",F5="NaN"),"0",F5-D5)))</f>
        <v>NaN</v>
      </c>
      <c r="U5" s="29">
        <f t="shared" si="10"/>
        <v>137</v>
      </c>
      <c r="V5" s="29" t="str">
        <f t="shared" si="8"/>
        <v>NaN</v>
      </c>
      <c r="W5" s="29" t="e">
        <v>#REF!</v>
      </c>
      <c r="X5" s="30" t="e">
        <v>#REF!</v>
      </c>
    </row>
    <row r="6" spans="1:24" ht="15">
      <c r="A6" s="26">
        <v>42097</v>
      </c>
      <c r="B6" s="31" t="s">
        <v>47</v>
      </c>
      <c r="C6" s="31" t="s">
        <v>47</v>
      </c>
      <c r="D6" s="38" t="s">
        <v>47</v>
      </c>
      <c r="E6" s="31" t="s">
        <v>47</v>
      </c>
      <c r="F6" s="38" t="s">
        <v>47</v>
      </c>
      <c r="G6" s="31" t="s">
        <v>47</v>
      </c>
      <c r="H6" s="31" t="s">
        <v>47</v>
      </c>
      <c r="I6" s="28" t="str">
        <f t="shared" ref="I6:O6" si="11">IF(B6="NaN","NaN",HOUR(B6)*100+MINUTE(B6))</f>
        <v>NaN</v>
      </c>
      <c r="J6" s="29" t="str">
        <f t="shared" si="11"/>
        <v>NaN</v>
      </c>
      <c r="K6" s="29" t="str">
        <f t="shared" si="11"/>
        <v>NaN</v>
      </c>
      <c r="L6" s="29" t="str">
        <f t="shared" si="11"/>
        <v>NaN</v>
      </c>
      <c r="M6" s="29" t="str">
        <f t="shared" si="11"/>
        <v>NaN</v>
      </c>
      <c r="N6" s="29" t="str">
        <f t="shared" si="11"/>
        <v>NaN</v>
      </c>
      <c r="O6" s="29" t="str">
        <f t="shared" si="11"/>
        <v>NaN</v>
      </c>
      <c r="P6" s="28" t="str">
        <f t="shared" si="3"/>
        <v>NaN</v>
      </c>
      <c r="Q6" s="29" t="str">
        <f t="shared" si="4"/>
        <v>NaN</v>
      </c>
      <c r="R6" s="29" t="str">
        <f t="shared" si="5"/>
        <v>NaN</v>
      </c>
      <c r="S6" s="29" t="str">
        <f t="shared" si="6"/>
        <v>NaN</v>
      </c>
      <c r="T6" s="29" t="str">
        <f t="shared" ref="T6:U6" si="12">IF(HOUR(IF(OR(D6="NaN",F6="NaN"),"0",F6-D6))*60+MINUTE(IF(OR(D6="NaN",F6="NaN"),"0",F6-D6))=0,"NaN",HOUR(IF(OR(D6="NaN",F6="NaN"),"0",F6-D6))*60+MINUTE(IF(OR(D6="NaN",F6="NaN"),"0",F6-D6)))</f>
        <v>NaN</v>
      </c>
      <c r="U6" s="29" t="str">
        <f t="shared" si="12"/>
        <v>NaN</v>
      </c>
      <c r="V6" s="29" t="str">
        <f t="shared" si="8"/>
        <v>NaN</v>
      </c>
      <c r="W6" s="29" t="e">
        <v>#REF!</v>
      </c>
      <c r="X6" s="30" t="e">
        <v>#REF!</v>
      </c>
    </row>
    <row r="7" spans="1:24" ht="15">
      <c r="A7" s="26">
        <v>42098</v>
      </c>
      <c r="B7" s="32" t="s">
        <v>47</v>
      </c>
      <c r="C7" t="s">
        <v>47</v>
      </c>
      <c r="D7" s="33" t="s">
        <v>47</v>
      </c>
      <c r="E7" s="32">
        <v>0.80902777777777779</v>
      </c>
      <c r="F7" s="33">
        <v>0.93263888888888891</v>
      </c>
      <c r="G7" t="s">
        <v>47</v>
      </c>
      <c r="H7" t="s">
        <v>47</v>
      </c>
      <c r="I7" s="28" t="str">
        <f t="shared" ref="I7:O7" si="13">IF(B7="NaN","NaN",HOUR(B7)*100+MINUTE(B7))</f>
        <v>NaN</v>
      </c>
      <c r="J7" s="29" t="str">
        <f t="shared" si="13"/>
        <v>NaN</v>
      </c>
      <c r="K7" s="29" t="str">
        <f t="shared" si="13"/>
        <v>NaN</v>
      </c>
      <c r="L7" s="29">
        <f t="shared" si="13"/>
        <v>1925</v>
      </c>
      <c r="M7" s="29">
        <f t="shared" si="13"/>
        <v>2223</v>
      </c>
      <c r="N7" s="29" t="str">
        <f t="shared" si="13"/>
        <v>NaN</v>
      </c>
      <c r="O7" s="29" t="str">
        <f t="shared" si="13"/>
        <v>NaN</v>
      </c>
      <c r="P7" s="28" t="str">
        <f t="shared" si="3"/>
        <v>NaN</v>
      </c>
      <c r="Q7" s="29" t="str">
        <f t="shared" si="4"/>
        <v>NaN</v>
      </c>
      <c r="R7" s="29" t="str">
        <f t="shared" si="5"/>
        <v>NaN</v>
      </c>
      <c r="S7" s="29">
        <f t="shared" si="6"/>
        <v>178</v>
      </c>
      <c r="T7" s="29" t="str">
        <f t="shared" ref="T7:U7" si="14">IF(HOUR(IF(OR(D7="NaN",F7="NaN"),"0",F7-D7))*60+MINUTE(IF(OR(D7="NaN",F7="NaN"),"0",F7-D7))=0,"NaN",HOUR(IF(OR(D7="NaN",F7="NaN"),"0",F7-D7))*60+MINUTE(IF(OR(D7="NaN",F7="NaN"),"0",F7-D7)))</f>
        <v>NaN</v>
      </c>
      <c r="U7" s="29" t="str">
        <f t="shared" si="14"/>
        <v>NaN</v>
      </c>
      <c r="V7" s="29" t="str">
        <f t="shared" si="8"/>
        <v>NaN</v>
      </c>
      <c r="W7" s="29" t="e">
        <v>#REF!</v>
      </c>
      <c r="X7" s="30" t="e">
        <v>#REF!</v>
      </c>
    </row>
    <row r="8" spans="1:24" ht="15">
      <c r="A8" s="26">
        <v>42099</v>
      </c>
      <c r="B8" s="31" t="s">
        <v>47</v>
      </c>
      <c r="C8" s="31" t="s">
        <v>47</v>
      </c>
      <c r="D8" s="31" t="s">
        <v>47</v>
      </c>
      <c r="E8" s="31" t="s">
        <v>47</v>
      </c>
      <c r="F8" s="31" t="s">
        <v>47</v>
      </c>
      <c r="G8" s="31" t="s">
        <v>47</v>
      </c>
      <c r="H8" s="31" t="s">
        <v>47</v>
      </c>
      <c r="I8" s="28" t="str">
        <f t="shared" ref="I8:O8" si="15">IF(B8="NaN","NaN",HOUR(B8)*100+MINUTE(B8))</f>
        <v>NaN</v>
      </c>
      <c r="J8" s="29" t="str">
        <f t="shared" si="15"/>
        <v>NaN</v>
      </c>
      <c r="K8" s="29" t="str">
        <f t="shared" si="15"/>
        <v>NaN</v>
      </c>
      <c r="L8" s="29" t="str">
        <f t="shared" si="15"/>
        <v>NaN</v>
      </c>
      <c r="M8" s="29" t="str">
        <f t="shared" si="15"/>
        <v>NaN</v>
      </c>
      <c r="N8" s="29" t="str">
        <f t="shared" si="15"/>
        <v>NaN</v>
      </c>
      <c r="O8" s="29" t="str">
        <f t="shared" si="15"/>
        <v>NaN</v>
      </c>
      <c r="P8" s="28" t="str">
        <f t="shared" si="3"/>
        <v>NaN</v>
      </c>
      <c r="Q8" s="29" t="str">
        <f t="shared" si="4"/>
        <v>NaN</v>
      </c>
      <c r="R8" s="29" t="str">
        <f t="shared" si="5"/>
        <v>NaN</v>
      </c>
      <c r="S8" s="29" t="str">
        <f t="shared" si="6"/>
        <v>NaN</v>
      </c>
      <c r="T8" s="29" t="str">
        <f t="shared" ref="T8:U8" si="16">IF(HOUR(IF(OR(D8="NaN",F8="NaN"),"0",F8-D8))*60+MINUTE(IF(OR(D8="NaN",F8="NaN"),"0",F8-D8))=0,"NaN",HOUR(IF(OR(D8="NaN",F8="NaN"),"0",F8-D8))*60+MINUTE(IF(OR(D8="NaN",F8="NaN"),"0",F8-D8)))</f>
        <v>NaN</v>
      </c>
      <c r="U8" s="29" t="str">
        <f t="shared" si="16"/>
        <v>NaN</v>
      </c>
      <c r="V8" s="29" t="str">
        <f t="shared" si="8"/>
        <v>NaN</v>
      </c>
      <c r="W8" s="29" t="e">
        <v>#REF!</v>
      </c>
      <c r="X8" s="30" t="e">
        <v>#REF!</v>
      </c>
    </row>
    <row r="9" spans="1:24" ht="15">
      <c r="A9" s="26">
        <v>42100</v>
      </c>
      <c r="B9" s="32">
        <v>0.84930555555555554</v>
      </c>
      <c r="C9" s="32">
        <v>0.91041666666666665</v>
      </c>
      <c r="D9" s="33" t="s">
        <v>47</v>
      </c>
      <c r="E9" s="32" t="s">
        <v>47</v>
      </c>
      <c r="F9" s="33" t="s">
        <v>47</v>
      </c>
      <c r="G9" t="s">
        <v>47</v>
      </c>
      <c r="H9" t="s">
        <v>47</v>
      </c>
      <c r="I9" s="28">
        <f t="shared" ref="I9:O9" si="17">IF(B9="NaN","NaN",HOUR(B9)*100+MINUTE(B9))</f>
        <v>2023</v>
      </c>
      <c r="J9" s="29">
        <f t="shared" si="17"/>
        <v>2151</v>
      </c>
      <c r="K9" s="29" t="str">
        <f t="shared" si="17"/>
        <v>NaN</v>
      </c>
      <c r="L9" s="29" t="str">
        <f t="shared" si="17"/>
        <v>NaN</v>
      </c>
      <c r="M9" s="29" t="str">
        <f t="shared" si="17"/>
        <v>NaN</v>
      </c>
      <c r="N9" s="29" t="str">
        <f t="shared" si="17"/>
        <v>NaN</v>
      </c>
      <c r="O9" s="29" t="str">
        <f t="shared" si="17"/>
        <v>NaN</v>
      </c>
      <c r="P9" s="28">
        <f t="shared" si="3"/>
        <v>88</v>
      </c>
      <c r="Q9" s="29" t="str">
        <f t="shared" si="4"/>
        <v>NaN</v>
      </c>
      <c r="R9" s="29" t="str">
        <f t="shared" si="5"/>
        <v>NaN</v>
      </c>
      <c r="S9" s="29" t="str">
        <f t="shared" si="6"/>
        <v>NaN</v>
      </c>
      <c r="T9" s="29" t="str">
        <f t="shared" ref="T9:U9" si="18">IF(HOUR(IF(OR(D9="NaN",F9="NaN"),"0",F9-D9))*60+MINUTE(IF(OR(D9="NaN",F9="NaN"),"0",F9-D9))=0,"NaN",HOUR(IF(OR(D9="NaN",F9="NaN"),"0",F9-D9))*60+MINUTE(IF(OR(D9="NaN",F9="NaN"),"0",F9-D9)))</f>
        <v>NaN</v>
      </c>
      <c r="U9" s="29" t="str">
        <f t="shared" si="18"/>
        <v>NaN</v>
      </c>
      <c r="V9" s="29" t="str">
        <f t="shared" si="8"/>
        <v>NaN</v>
      </c>
      <c r="W9" s="29" t="e">
        <v>#REF!</v>
      </c>
      <c r="X9" s="30" t="e">
        <v>#REF!</v>
      </c>
    </row>
    <row r="10" spans="1:24" ht="15">
      <c r="A10" s="26">
        <v>42101</v>
      </c>
      <c r="B10" s="32">
        <v>0.7</v>
      </c>
      <c r="C10" s="32">
        <v>0.81666666666666665</v>
      </c>
      <c r="D10" s="38" t="s">
        <v>47</v>
      </c>
      <c r="E10" t="s">
        <v>47</v>
      </c>
      <c r="F10" s="35" t="s">
        <v>47</v>
      </c>
      <c r="G10" t="s">
        <v>47</v>
      </c>
      <c r="H10" t="s">
        <v>47</v>
      </c>
      <c r="I10" s="28">
        <f t="shared" ref="I10:O10" si="19">IF(B10="NaN","NaN",HOUR(B10)*100+MINUTE(B10))</f>
        <v>1648</v>
      </c>
      <c r="J10" s="29">
        <f t="shared" si="19"/>
        <v>1936</v>
      </c>
      <c r="K10" s="29" t="str">
        <f t="shared" si="19"/>
        <v>NaN</v>
      </c>
      <c r="L10" s="29" t="str">
        <f t="shared" si="19"/>
        <v>NaN</v>
      </c>
      <c r="M10" s="29" t="str">
        <f t="shared" si="19"/>
        <v>NaN</v>
      </c>
      <c r="N10" s="29" t="str">
        <f t="shared" si="19"/>
        <v>NaN</v>
      </c>
      <c r="O10" s="29" t="str">
        <f t="shared" si="19"/>
        <v>NaN</v>
      </c>
      <c r="P10" s="28">
        <f t="shared" si="3"/>
        <v>168</v>
      </c>
      <c r="Q10" s="29" t="str">
        <f t="shared" si="4"/>
        <v>NaN</v>
      </c>
      <c r="R10" s="29" t="str">
        <f t="shared" si="5"/>
        <v>NaN</v>
      </c>
      <c r="S10" s="29" t="str">
        <f t="shared" si="6"/>
        <v>NaN</v>
      </c>
      <c r="T10" s="29" t="str">
        <f t="shared" ref="T10:U10" si="20">IF(HOUR(IF(OR(D10="NaN",F10="NaN"),"0",F10-D10))*60+MINUTE(IF(OR(D10="NaN",F10="NaN"),"0",F10-D10))=0,"NaN",HOUR(IF(OR(D10="NaN",F10="NaN"),"0",F10-D10))*60+MINUTE(IF(OR(D10="NaN",F10="NaN"),"0",F10-D10)))</f>
        <v>NaN</v>
      </c>
      <c r="U10" s="29" t="str">
        <f t="shared" si="20"/>
        <v>NaN</v>
      </c>
      <c r="V10" s="29" t="str">
        <f t="shared" si="8"/>
        <v>NaN</v>
      </c>
      <c r="W10" s="29" t="e">
        <v>#REF!</v>
      </c>
      <c r="X10" s="30" t="e">
        <v>#REF!</v>
      </c>
    </row>
    <row r="11" spans="1:24" ht="15">
      <c r="A11" s="26">
        <v>42102</v>
      </c>
      <c r="B11" s="31" t="s">
        <v>47</v>
      </c>
      <c r="C11" s="31" t="s">
        <v>47</v>
      </c>
      <c r="D11" s="31" t="s">
        <v>47</v>
      </c>
      <c r="E11" s="31" t="s">
        <v>47</v>
      </c>
      <c r="F11" s="31" t="s">
        <v>47</v>
      </c>
      <c r="G11" s="31" t="s">
        <v>47</v>
      </c>
      <c r="H11" s="31" t="s">
        <v>47</v>
      </c>
      <c r="I11" s="28" t="str">
        <f t="shared" ref="I11:O11" si="21">IF(B11="NaN","NaN",HOUR(B11)*100+MINUTE(B11))</f>
        <v>NaN</v>
      </c>
      <c r="J11" s="29" t="str">
        <f t="shared" si="21"/>
        <v>NaN</v>
      </c>
      <c r="K11" s="29" t="str">
        <f t="shared" si="21"/>
        <v>NaN</v>
      </c>
      <c r="L11" s="29" t="str">
        <f t="shared" si="21"/>
        <v>NaN</v>
      </c>
      <c r="M11" s="29" t="str">
        <f t="shared" si="21"/>
        <v>NaN</v>
      </c>
      <c r="N11" s="29" t="str">
        <f t="shared" si="21"/>
        <v>NaN</v>
      </c>
      <c r="O11" s="29" t="str">
        <f t="shared" si="21"/>
        <v>NaN</v>
      </c>
      <c r="P11" s="28" t="str">
        <f t="shared" si="3"/>
        <v>NaN</v>
      </c>
      <c r="Q11" s="29" t="str">
        <f t="shared" si="4"/>
        <v>NaN</v>
      </c>
      <c r="R11" s="29" t="str">
        <f t="shared" si="5"/>
        <v>NaN</v>
      </c>
      <c r="S11" s="29" t="str">
        <f t="shared" si="6"/>
        <v>NaN</v>
      </c>
      <c r="T11" s="29" t="str">
        <f t="shared" ref="T11:U11" si="22">IF(HOUR(IF(OR(D11="NaN",F11="NaN"),"0",F11-D11))*60+MINUTE(IF(OR(D11="NaN",F11="NaN"),"0",F11-D11))=0,"NaN",HOUR(IF(OR(D11="NaN",F11="NaN"),"0",F11-D11))*60+MINUTE(IF(OR(D11="NaN",F11="NaN"),"0",F11-D11)))</f>
        <v>NaN</v>
      </c>
      <c r="U11" s="29" t="str">
        <f t="shared" si="22"/>
        <v>NaN</v>
      </c>
      <c r="V11" s="29" t="str">
        <f t="shared" si="8"/>
        <v>NaN</v>
      </c>
      <c r="W11" s="29" t="e">
        <v>#REF!</v>
      </c>
      <c r="X11" s="30" t="e">
        <v>#REF!</v>
      </c>
    </row>
    <row r="12" spans="1:24" ht="15">
      <c r="A12" s="26">
        <v>42103</v>
      </c>
      <c r="B12" s="32">
        <v>0.80277777777777781</v>
      </c>
      <c r="C12" s="31" t="s">
        <v>47</v>
      </c>
      <c r="D12" s="33">
        <v>0.875</v>
      </c>
      <c r="E12" t="s">
        <v>47</v>
      </c>
      <c r="F12" s="33">
        <v>0.92777777777777781</v>
      </c>
      <c r="G12" t="s">
        <v>47</v>
      </c>
      <c r="H12" t="s">
        <v>47</v>
      </c>
      <c r="I12" s="28">
        <f t="shared" ref="I12:O12" si="23">IF(B12="NaN","NaN",HOUR(B12)*100+MINUTE(B12))</f>
        <v>1916</v>
      </c>
      <c r="J12" s="29" t="str">
        <f t="shared" si="23"/>
        <v>NaN</v>
      </c>
      <c r="K12" s="29">
        <f t="shared" si="23"/>
        <v>2100</v>
      </c>
      <c r="L12" s="29" t="str">
        <f t="shared" si="23"/>
        <v>NaN</v>
      </c>
      <c r="M12" s="29">
        <f t="shared" si="23"/>
        <v>2216</v>
      </c>
      <c r="N12" s="29" t="str">
        <f t="shared" si="23"/>
        <v>NaN</v>
      </c>
      <c r="O12" s="29" t="str">
        <f t="shared" si="23"/>
        <v>NaN</v>
      </c>
      <c r="P12" s="28" t="str">
        <f t="shared" si="3"/>
        <v>NaN</v>
      </c>
      <c r="Q12" s="29">
        <f t="shared" si="4"/>
        <v>104</v>
      </c>
      <c r="R12" s="29" t="str">
        <f t="shared" si="5"/>
        <v>NaN</v>
      </c>
      <c r="S12" s="29" t="str">
        <f t="shared" si="6"/>
        <v>NaN</v>
      </c>
      <c r="T12" s="29">
        <f t="shared" ref="T12:U12" si="24">IF(HOUR(IF(OR(D12="NaN",F12="NaN"),"0",F12-D12))*60+MINUTE(IF(OR(D12="NaN",F12="NaN"),"0",F12-D12))=0,"NaN",HOUR(IF(OR(D12="NaN",F12="NaN"),"0",F12-D12))*60+MINUTE(IF(OR(D12="NaN",F12="NaN"),"0",F12-D12)))</f>
        <v>76</v>
      </c>
      <c r="U12" s="29" t="str">
        <f t="shared" si="24"/>
        <v>NaN</v>
      </c>
      <c r="V12" s="29" t="str">
        <f t="shared" si="8"/>
        <v>NaN</v>
      </c>
      <c r="W12" s="29" t="e">
        <v>#REF!</v>
      </c>
      <c r="X12" s="30" t="e">
        <v>#REF!</v>
      </c>
    </row>
    <row r="13" spans="1:24" ht="15">
      <c r="A13" s="26">
        <v>42104</v>
      </c>
      <c r="B13" s="32">
        <v>0.73819444444444449</v>
      </c>
      <c r="C13" t="s">
        <v>47</v>
      </c>
      <c r="D13" s="33">
        <v>0.8125</v>
      </c>
      <c r="E13" s="32" t="s">
        <v>47</v>
      </c>
      <c r="F13" s="33">
        <v>0.90763888888888888</v>
      </c>
      <c r="G13" t="s">
        <v>47</v>
      </c>
      <c r="H13" t="s">
        <v>47</v>
      </c>
      <c r="I13" s="28">
        <f t="shared" ref="I13:O13" si="25">IF(B13="NaN","NaN",HOUR(B13)*100+MINUTE(B13))</f>
        <v>1743</v>
      </c>
      <c r="J13" s="29" t="str">
        <f t="shared" si="25"/>
        <v>NaN</v>
      </c>
      <c r="K13" s="29">
        <f t="shared" si="25"/>
        <v>1930</v>
      </c>
      <c r="L13" s="29" t="str">
        <f t="shared" si="25"/>
        <v>NaN</v>
      </c>
      <c r="M13" s="29">
        <f t="shared" si="25"/>
        <v>2147</v>
      </c>
      <c r="N13" s="29" t="str">
        <f t="shared" si="25"/>
        <v>NaN</v>
      </c>
      <c r="O13" s="29" t="str">
        <f t="shared" si="25"/>
        <v>NaN</v>
      </c>
      <c r="P13" s="28" t="str">
        <f t="shared" si="3"/>
        <v>NaN</v>
      </c>
      <c r="Q13" s="29">
        <f t="shared" si="4"/>
        <v>107</v>
      </c>
      <c r="R13" s="29" t="str">
        <f t="shared" si="5"/>
        <v>NaN</v>
      </c>
      <c r="S13" s="29" t="str">
        <f t="shared" si="6"/>
        <v>NaN</v>
      </c>
      <c r="T13" s="29">
        <f t="shared" ref="T13:U13" si="26">IF(HOUR(IF(OR(D13="NaN",F13="NaN"),"0",F13-D13))*60+MINUTE(IF(OR(D13="NaN",F13="NaN"),"0",F13-D13))=0,"NaN",HOUR(IF(OR(D13="NaN",F13="NaN"),"0",F13-D13))*60+MINUTE(IF(OR(D13="NaN",F13="NaN"),"0",F13-D13)))</f>
        <v>137</v>
      </c>
      <c r="U13" s="29" t="str">
        <f t="shared" si="26"/>
        <v>NaN</v>
      </c>
      <c r="V13" s="29" t="str">
        <f t="shared" si="8"/>
        <v>NaN</v>
      </c>
      <c r="W13" s="29" t="e">
        <v>#REF!</v>
      </c>
      <c r="X13" s="30" t="e">
        <v>#REF!</v>
      </c>
    </row>
    <row r="14" spans="1:24" ht="15">
      <c r="A14" s="26">
        <v>42105</v>
      </c>
      <c r="B14" s="32">
        <v>0.87847222222222221</v>
      </c>
      <c r="C14" s="32">
        <v>0.95</v>
      </c>
      <c r="D14" s="31" t="s">
        <v>47</v>
      </c>
      <c r="E14" s="31" t="s">
        <v>47</v>
      </c>
      <c r="F14" s="31" t="s">
        <v>47</v>
      </c>
      <c r="G14" s="31" t="s">
        <v>47</v>
      </c>
      <c r="H14" s="31" t="s">
        <v>47</v>
      </c>
      <c r="I14" s="28">
        <f t="shared" ref="I14:O14" si="27">IF(B14="NaN","NaN",HOUR(B14)*100+MINUTE(B14))</f>
        <v>2105</v>
      </c>
      <c r="J14" s="29">
        <f t="shared" si="27"/>
        <v>2248</v>
      </c>
      <c r="K14" s="29" t="str">
        <f t="shared" si="27"/>
        <v>NaN</v>
      </c>
      <c r="L14" s="29" t="str">
        <f t="shared" si="27"/>
        <v>NaN</v>
      </c>
      <c r="M14" s="29" t="str">
        <f t="shared" si="27"/>
        <v>NaN</v>
      </c>
      <c r="N14" s="29" t="str">
        <f t="shared" si="27"/>
        <v>NaN</v>
      </c>
      <c r="O14" s="29" t="str">
        <f t="shared" si="27"/>
        <v>NaN</v>
      </c>
      <c r="P14" s="28">
        <f t="shared" si="3"/>
        <v>103</v>
      </c>
      <c r="Q14" s="29" t="str">
        <f t="shared" si="4"/>
        <v>NaN</v>
      </c>
      <c r="R14" s="29" t="str">
        <f t="shared" si="5"/>
        <v>NaN</v>
      </c>
      <c r="S14" s="29" t="str">
        <f t="shared" si="6"/>
        <v>NaN</v>
      </c>
      <c r="T14" s="29" t="str">
        <f t="shared" ref="T14:U14" si="28">IF(HOUR(IF(OR(D14="NaN",F14="NaN"),"0",F14-D14))*60+MINUTE(IF(OR(D14="NaN",F14="NaN"),"0",F14-D14))=0,"NaN",HOUR(IF(OR(D14="NaN",F14="NaN"),"0",F14-D14))*60+MINUTE(IF(OR(D14="NaN",F14="NaN"),"0",F14-D14)))</f>
        <v>NaN</v>
      </c>
      <c r="U14" s="29" t="str">
        <f t="shared" si="28"/>
        <v>NaN</v>
      </c>
      <c r="V14" s="29" t="str">
        <f t="shared" si="8"/>
        <v>NaN</v>
      </c>
      <c r="W14" s="29" t="e">
        <v>#REF!</v>
      </c>
      <c r="X14" s="30" t="e">
        <v>#REF!</v>
      </c>
    </row>
    <row r="15" spans="1:24" ht="15">
      <c r="A15" s="26">
        <v>42106</v>
      </c>
      <c r="B15" s="31" t="s">
        <v>47</v>
      </c>
      <c r="C15" s="31" t="s">
        <v>47</v>
      </c>
      <c r="D15" s="31" t="s">
        <v>47</v>
      </c>
      <c r="E15" s="31" t="s">
        <v>47</v>
      </c>
      <c r="F15" s="31" t="s">
        <v>47</v>
      </c>
      <c r="G15" s="31" t="s">
        <v>47</v>
      </c>
      <c r="H15" s="31" t="s">
        <v>47</v>
      </c>
      <c r="I15" s="28" t="str">
        <f t="shared" ref="I15:O15" si="29">IF(B15="NaN","NaN",HOUR(B15)*100+MINUTE(B15))</f>
        <v>NaN</v>
      </c>
      <c r="J15" s="29" t="str">
        <f t="shared" si="29"/>
        <v>NaN</v>
      </c>
      <c r="K15" s="29" t="str">
        <f t="shared" si="29"/>
        <v>NaN</v>
      </c>
      <c r="L15" s="29" t="str">
        <f t="shared" si="29"/>
        <v>NaN</v>
      </c>
      <c r="M15" s="29" t="str">
        <f t="shared" si="29"/>
        <v>NaN</v>
      </c>
      <c r="N15" s="29" t="str">
        <f t="shared" si="29"/>
        <v>NaN</v>
      </c>
      <c r="O15" s="29" t="str">
        <f t="shared" si="29"/>
        <v>NaN</v>
      </c>
      <c r="P15" s="28" t="str">
        <f t="shared" si="3"/>
        <v>NaN</v>
      </c>
      <c r="Q15" s="29" t="str">
        <f t="shared" si="4"/>
        <v>NaN</v>
      </c>
      <c r="R15" s="29" t="str">
        <f t="shared" si="5"/>
        <v>NaN</v>
      </c>
      <c r="S15" s="29" t="str">
        <f t="shared" si="6"/>
        <v>NaN</v>
      </c>
      <c r="T15" s="29" t="str">
        <f t="shared" ref="T15:U15" si="30">IF(HOUR(IF(OR(D15="NaN",F15="NaN"),"0",F15-D15))*60+MINUTE(IF(OR(D15="NaN",F15="NaN"),"0",F15-D15))=0,"NaN",HOUR(IF(OR(D15="NaN",F15="NaN"),"0",F15-D15))*60+MINUTE(IF(OR(D15="NaN",F15="NaN"),"0",F15-D15)))</f>
        <v>NaN</v>
      </c>
      <c r="U15" s="29" t="str">
        <f t="shared" si="30"/>
        <v>NaN</v>
      </c>
      <c r="V15" s="29" t="str">
        <f t="shared" si="8"/>
        <v>NaN</v>
      </c>
      <c r="W15" s="29" t="e">
        <v>#REF!</v>
      </c>
      <c r="X15" s="30" t="e">
        <v>#REF!</v>
      </c>
    </row>
    <row r="16" spans="1:24" ht="15">
      <c r="A16" s="26">
        <v>42107</v>
      </c>
      <c r="B16" s="31" t="s">
        <v>47</v>
      </c>
      <c r="C16" s="31" t="s">
        <v>47</v>
      </c>
      <c r="D16" s="31" t="s">
        <v>47</v>
      </c>
      <c r="E16" s="31" t="s">
        <v>47</v>
      </c>
      <c r="F16" s="31" t="s">
        <v>47</v>
      </c>
      <c r="G16" s="31" t="s">
        <v>47</v>
      </c>
      <c r="H16" s="31" t="s">
        <v>47</v>
      </c>
      <c r="I16" s="28" t="str">
        <f t="shared" ref="I16:O16" si="31">IF(B16="NaN","NaN",HOUR(B16)*100+MINUTE(B16))</f>
        <v>NaN</v>
      </c>
      <c r="J16" s="29" t="str">
        <f t="shared" si="31"/>
        <v>NaN</v>
      </c>
      <c r="K16" s="29" t="str">
        <f t="shared" si="31"/>
        <v>NaN</v>
      </c>
      <c r="L16" s="29" t="str">
        <f t="shared" si="31"/>
        <v>NaN</v>
      </c>
      <c r="M16" s="29" t="str">
        <f t="shared" si="31"/>
        <v>NaN</v>
      </c>
      <c r="N16" s="29" t="str">
        <f t="shared" si="31"/>
        <v>NaN</v>
      </c>
      <c r="O16" s="29" t="str">
        <f t="shared" si="31"/>
        <v>NaN</v>
      </c>
      <c r="P16" s="28" t="str">
        <f t="shared" si="3"/>
        <v>NaN</v>
      </c>
      <c r="Q16" s="29" t="str">
        <f t="shared" si="4"/>
        <v>NaN</v>
      </c>
      <c r="R16" s="29" t="str">
        <f t="shared" si="5"/>
        <v>NaN</v>
      </c>
      <c r="S16" s="29" t="str">
        <f t="shared" si="6"/>
        <v>NaN</v>
      </c>
      <c r="T16" s="29" t="str">
        <f t="shared" ref="T16:U16" si="32">IF(HOUR(IF(OR(D16="NaN",F16="NaN"),"0",F16-D16))*60+MINUTE(IF(OR(D16="NaN",F16="NaN"),"0",F16-D16))=0,"NaN",HOUR(IF(OR(D16="NaN",F16="NaN"),"0",F16-D16))*60+MINUTE(IF(OR(D16="NaN",F16="NaN"),"0",F16-D16)))</f>
        <v>NaN</v>
      </c>
      <c r="U16" s="29" t="str">
        <f t="shared" si="32"/>
        <v>NaN</v>
      </c>
      <c r="V16" s="29" t="str">
        <f t="shared" si="8"/>
        <v>NaN</v>
      </c>
      <c r="W16" s="29" t="e">
        <v>#REF!</v>
      </c>
      <c r="X16" s="30" t="e">
        <v>#REF!</v>
      </c>
    </row>
    <row r="17" spans="1:26" ht="15">
      <c r="A17" s="26">
        <v>42108</v>
      </c>
      <c r="B17" s="31" t="s">
        <v>47</v>
      </c>
      <c r="C17" s="31" t="s">
        <v>47</v>
      </c>
      <c r="D17" s="31" t="s">
        <v>47</v>
      </c>
      <c r="E17" s="31" t="s">
        <v>47</v>
      </c>
      <c r="F17" s="31" t="s">
        <v>47</v>
      </c>
      <c r="G17" s="31" t="s">
        <v>47</v>
      </c>
      <c r="H17" s="31" t="s">
        <v>47</v>
      </c>
      <c r="I17" s="28" t="str">
        <f t="shared" ref="I17:O17" si="33">IF(B17="NaN","NaN",HOUR(B17)*100+MINUTE(B17))</f>
        <v>NaN</v>
      </c>
      <c r="J17" s="29" t="str">
        <f t="shared" si="33"/>
        <v>NaN</v>
      </c>
      <c r="K17" s="29" t="str">
        <f t="shared" si="33"/>
        <v>NaN</v>
      </c>
      <c r="L17" s="29" t="str">
        <f t="shared" si="33"/>
        <v>NaN</v>
      </c>
      <c r="M17" s="29" t="str">
        <f t="shared" si="33"/>
        <v>NaN</v>
      </c>
      <c r="N17" s="29" t="str">
        <f t="shared" si="33"/>
        <v>NaN</v>
      </c>
      <c r="O17" s="29" t="str">
        <f t="shared" si="33"/>
        <v>NaN</v>
      </c>
      <c r="P17" s="28" t="str">
        <f t="shared" si="3"/>
        <v>NaN</v>
      </c>
      <c r="Q17" s="29" t="str">
        <f t="shared" si="4"/>
        <v>NaN</v>
      </c>
      <c r="R17" s="29" t="str">
        <f t="shared" si="5"/>
        <v>NaN</v>
      </c>
      <c r="S17" s="29" t="str">
        <f t="shared" si="6"/>
        <v>NaN</v>
      </c>
      <c r="T17" s="29" t="str">
        <f t="shared" ref="T17:U17" si="34">IF(HOUR(IF(OR(D17="NaN",F17="NaN"),"0",F17-D17))*60+MINUTE(IF(OR(D17="NaN",F17="NaN"),"0",F17-D17))=0,"NaN",HOUR(IF(OR(D17="NaN",F17="NaN"),"0",F17-D17))*60+MINUTE(IF(OR(D17="NaN",F17="NaN"),"0",F17-D17)))</f>
        <v>NaN</v>
      </c>
      <c r="U17" s="29" t="str">
        <f t="shared" si="34"/>
        <v>NaN</v>
      </c>
      <c r="V17" s="29" t="str">
        <f t="shared" si="8"/>
        <v>NaN</v>
      </c>
      <c r="W17" s="29" t="e">
        <v>#REF!</v>
      </c>
      <c r="X17" s="30" t="e">
        <v>#REF!</v>
      </c>
    </row>
    <row r="18" spans="1:26" ht="15">
      <c r="A18" s="26">
        <v>42109</v>
      </c>
      <c r="B18" s="32">
        <v>0.84097222222222223</v>
      </c>
      <c r="C18" s="32">
        <v>0.89513888888888893</v>
      </c>
      <c r="D18" s="35" t="s">
        <v>47</v>
      </c>
      <c r="E18" t="s">
        <v>47</v>
      </c>
      <c r="F18" s="35" t="s">
        <v>47</v>
      </c>
      <c r="G18" t="s">
        <v>47</v>
      </c>
      <c r="H18" t="s">
        <v>47</v>
      </c>
      <c r="I18" s="28">
        <f t="shared" ref="I18:O18" si="35">IF(B18="NaN","NaN",HOUR(B18)*100+MINUTE(B18))</f>
        <v>2011</v>
      </c>
      <c r="J18" s="29">
        <f t="shared" si="35"/>
        <v>2129</v>
      </c>
      <c r="K18" s="29" t="str">
        <f t="shared" si="35"/>
        <v>NaN</v>
      </c>
      <c r="L18" s="29" t="str">
        <f t="shared" si="35"/>
        <v>NaN</v>
      </c>
      <c r="M18" s="29" t="str">
        <f t="shared" si="35"/>
        <v>NaN</v>
      </c>
      <c r="N18" s="29" t="str">
        <f t="shared" si="35"/>
        <v>NaN</v>
      </c>
      <c r="O18" s="29" t="str">
        <f t="shared" si="35"/>
        <v>NaN</v>
      </c>
      <c r="P18" s="28">
        <f t="shared" si="3"/>
        <v>78</v>
      </c>
      <c r="Q18" s="29" t="str">
        <f t="shared" si="4"/>
        <v>NaN</v>
      </c>
      <c r="R18" s="29" t="str">
        <f t="shared" si="5"/>
        <v>NaN</v>
      </c>
      <c r="S18" s="29" t="str">
        <f t="shared" si="6"/>
        <v>NaN</v>
      </c>
      <c r="T18" s="29" t="str">
        <f t="shared" ref="T18:U18" si="36">IF(HOUR(IF(OR(D18="NaN",F18="NaN"),"0",F18-D18))*60+MINUTE(IF(OR(D18="NaN",F18="NaN"),"0",F18-D18))=0,"NaN",HOUR(IF(OR(D18="NaN",F18="NaN"),"0",F18-D18))*60+MINUTE(IF(OR(D18="NaN",F18="NaN"),"0",F18-D18)))</f>
        <v>NaN</v>
      </c>
      <c r="U18" s="29" t="str">
        <f t="shared" si="36"/>
        <v>NaN</v>
      </c>
      <c r="V18" s="29" t="str">
        <f t="shared" si="8"/>
        <v>NaN</v>
      </c>
      <c r="W18" s="29" t="e">
        <v>#REF!</v>
      </c>
      <c r="X18" s="30" t="e">
        <v>#REF!</v>
      </c>
    </row>
    <row r="19" spans="1:26" ht="15">
      <c r="A19" s="26">
        <v>42110</v>
      </c>
      <c r="B19" s="32">
        <v>0.85416666666666663</v>
      </c>
      <c r="C19" s="32">
        <v>0.9375</v>
      </c>
      <c r="D19" s="35" t="s">
        <v>47</v>
      </c>
      <c r="E19" t="s">
        <v>47</v>
      </c>
      <c r="F19" s="35" t="s">
        <v>47</v>
      </c>
      <c r="G19" t="s">
        <v>47</v>
      </c>
      <c r="H19" t="s">
        <v>47</v>
      </c>
      <c r="I19" s="28">
        <f t="shared" ref="I19:O19" si="37">IF(B19="NaN","NaN",HOUR(B19)*100+MINUTE(B19))</f>
        <v>2030</v>
      </c>
      <c r="J19" s="29">
        <f t="shared" si="37"/>
        <v>2230</v>
      </c>
      <c r="K19" s="29" t="str">
        <f t="shared" si="37"/>
        <v>NaN</v>
      </c>
      <c r="L19" s="29" t="str">
        <f t="shared" si="37"/>
        <v>NaN</v>
      </c>
      <c r="M19" s="29" t="str">
        <f t="shared" si="37"/>
        <v>NaN</v>
      </c>
      <c r="N19" s="29" t="str">
        <f t="shared" si="37"/>
        <v>NaN</v>
      </c>
      <c r="O19" s="29" t="str">
        <f t="shared" si="37"/>
        <v>NaN</v>
      </c>
      <c r="P19" s="28">
        <f t="shared" si="3"/>
        <v>120</v>
      </c>
      <c r="Q19" s="29" t="str">
        <f t="shared" si="4"/>
        <v>NaN</v>
      </c>
      <c r="R19" s="29" t="str">
        <f t="shared" si="5"/>
        <v>NaN</v>
      </c>
      <c r="S19" s="29" t="str">
        <f t="shared" si="6"/>
        <v>NaN</v>
      </c>
      <c r="T19" s="29" t="str">
        <f t="shared" ref="T19:U19" si="38">IF(HOUR(IF(OR(D19="NaN",F19="NaN"),"0",F19-D19))*60+MINUTE(IF(OR(D19="NaN",F19="NaN"),"0",F19-D19))=0,"NaN",HOUR(IF(OR(D19="NaN",F19="NaN"),"0",F19-D19))*60+MINUTE(IF(OR(D19="NaN",F19="NaN"),"0",F19-D19)))</f>
        <v>NaN</v>
      </c>
      <c r="U19" s="29" t="str">
        <f t="shared" si="38"/>
        <v>NaN</v>
      </c>
      <c r="V19" s="29" t="str">
        <f t="shared" si="8"/>
        <v>NaN</v>
      </c>
      <c r="W19" s="29" t="e">
        <v>#REF!</v>
      </c>
      <c r="X19" s="30" t="e">
        <v>#REF!</v>
      </c>
    </row>
    <row r="20" spans="1:26" ht="15">
      <c r="A20" s="26">
        <v>42111</v>
      </c>
      <c r="B20" s="31" t="s">
        <v>47</v>
      </c>
      <c r="C20" s="31" t="s">
        <v>47</v>
      </c>
      <c r="D20" s="31" t="s">
        <v>47</v>
      </c>
      <c r="E20" s="31" t="s">
        <v>47</v>
      </c>
      <c r="F20" s="31" t="s">
        <v>47</v>
      </c>
      <c r="G20" s="31" t="s">
        <v>47</v>
      </c>
      <c r="H20" s="31" t="s">
        <v>47</v>
      </c>
      <c r="I20" s="28" t="str">
        <f t="shared" ref="I20:O20" si="39">IF(B20="NaN","NaN",HOUR(B20)*100+MINUTE(B20))</f>
        <v>NaN</v>
      </c>
      <c r="J20" s="29" t="str">
        <f t="shared" si="39"/>
        <v>NaN</v>
      </c>
      <c r="K20" s="29" t="str">
        <f t="shared" si="39"/>
        <v>NaN</v>
      </c>
      <c r="L20" s="29" t="str">
        <f t="shared" si="39"/>
        <v>NaN</v>
      </c>
      <c r="M20" s="29" t="str">
        <f t="shared" si="39"/>
        <v>NaN</v>
      </c>
      <c r="N20" s="29" t="str">
        <f t="shared" si="39"/>
        <v>NaN</v>
      </c>
      <c r="O20" s="29" t="str">
        <f t="shared" si="39"/>
        <v>NaN</v>
      </c>
      <c r="P20" s="28" t="str">
        <f t="shared" si="3"/>
        <v>NaN</v>
      </c>
      <c r="Q20" s="29" t="str">
        <f t="shared" si="4"/>
        <v>NaN</v>
      </c>
      <c r="R20" s="29" t="str">
        <f t="shared" si="5"/>
        <v>NaN</v>
      </c>
      <c r="S20" s="29" t="str">
        <f t="shared" si="6"/>
        <v>NaN</v>
      </c>
      <c r="T20" s="29" t="str">
        <f t="shared" ref="T20:U20" si="40">IF(HOUR(IF(OR(D20="NaN",F20="NaN"),"0",F20-D20))*60+MINUTE(IF(OR(D20="NaN",F20="NaN"),"0",F20-D20))=0,"NaN",HOUR(IF(OR(D20="NaN",F20="NaN"),"0",F20-D20))*60+MINUTE(IF(OR(D20="NaN",F20="NaN"),"0",F20-D20)))</f>
        <v>NaN</v>
      </c>
      <c r="U20" s="29" t="str">
        <f t="shared" si="40"/>
        <v>NaN</v>
      </c>
      <c r="V20" s="29" t="str">
        <f t="shared" si="8"/>
        <v>NaN</v>
      </c>
      <c r="W20" s="29" t="e">
        <v>#REF!</v>
      </c>
      <c r="X20" s="30" t="e">
        <v>#REF!</v>
      </c>
    </row>
    <row r="21" spans="1:26" ht="15">
      <c r="A21" s="26">
        <v>42112</v>
      </c>
      <c r="B21" s="32">
        <v>0.80694444444444446</v>
      </c>
      <c r="C21" s="32">
        <v>0.90902777777777777</v>
      </c>
      <c r="D21" s="35" t="s">
        <v>47</v>
      </c>
      <c r="E21" t="s">
        <v>47</v>
      </c>
      <c r="F21" s="35" t="s">
        <v>47</v>
      </c>
      <c r="G21" t="s">
        <v>47</v>
      </c>
      <c r="H21" t="s">
        <v>47</v>
      </c>
      <c r="I21" s="28">
        <f t="shared" ref="I21:O21" si="41">IF(B21="NaN","NaN",HOUR(B21)*100+MINUTE(B21))</f>
        <v>1922</v>
      </c>
      <c r="J21" s="29">
        <f t="shared" si="41"/>
        <v>2149</v>
      </c>
      <c r="K21" s="29" t="str">
        <f t="shared" si="41"/>
        <v>NaN</v>
      </c>
      <c r="L21" s="29" t="str">
        <f t="shared" si="41"/>
        <v>NaN</v>
      </c>
      <c r="M21" s="29" t="str">
        <f t="shared" si="41"/>
        <v>NaN</v>
      </c>
      <c r="N21" s="29" t="str">
        <f t="shared" si="41"/>
        <v>NaN</v>
      </c>
      <c r="O21" s="29" t="str">
        <f t="shared" si="41"/>
        <v>NaN</v>
      </c>
      <c r="P21" s="28">
        <f t="shared" si="3"/>
        <v>147</v>
      </c>
      <c r="Q21" s="29" t="str">
        <f t="shared" si="4"/>
        <v>NaN</v>
      </c>
      <c r="R21" s="29" t="str">
        <f t="shared" si="5"/>
        <v>NaN</v>
      </c>
      <c r="S21" s="29" t="str">
        <f t="shared" si="6"/>
        <v>NaN</v>
      </c>
      <c r="T21" s="29" t="str">
        <f t="shared" ref="T21:U21" si="42">IF(HOUR(IF(OR(D21="NaN",F21="NaN"),"0",F21-D21))*60+MINUTE(IF(OR(D21="NaN",F21="NaN"),"0",F21-D21))=0,"NaN",HOUR(IF(OR(D21="NaN",F21="NaN"),"0",F21-D21))*60+MINUTE(IF(OR(D21="NaN",F21="NaN"),"0",F21-D21)))</f>
        <v>NaN</v>
      </c>
      <c r="U21" s="29" t="str">
        <f t="shared" si="42"/>
        <v>NaN</v>
      </c>
      <c r="V21" s="29" t="str">
        <f t="shared" si="8"/>
        <v>NaN</v>
      </c>
      <c r="W21" s="29" t="e">
        <v>#REF!</v>
      </c>
      <c r="X21" s="30" t="e">
        <v>#REF!</v>
      </c>
    </row>
    <row r="22" spans="1:26" ht="15">
      <c r="A22" s="26">
        <v>42113</v>
      </c>
      <c r="B22" s="32">
        <v>0.86736111111111114</v>
      </c>
      <c r="C22" s="32">
        <v>0.8979166666666667</v>
      </c>
      <c r="D22" s="31" t="s">
        <v>47</v>
      </c>
      <c r="E22" s="31" t="s">
        <v>47</v>
      </c>
      <c r="F22" s="31" t="s">
        <v>47</v>
      </c>
      <c r="G22" s="31" t="s">
        <v>47</v>
      </c>
      <c r="H22" s="31" t="s">
        <v>47</v>
      </c>
      <c r="I22" s="28">
        <f t="shared" ref="I22:O22" si="43">IF(B22="NaN","NaN",HOUR(B22)*100+MINUTE(B22))</f>
        <v>2049</v>
      </c>
      <c r="J22" s="29">
        <f t="shared" si="43"/>
        <v>2133</v>
      </c>
      <c r="K22" s="29" t="str">
        <f t="shared" si="43"/>
        <v>NaN</v>
      </c>
      <c r="L22" s="29" t="str">
        <f t="shared" si="43"/>
        <v>NaN</v>
      </c>
      <c r="M22" s="29" t="str">
        <f t="shared" si="43"/>
        <v>NaN</v>
      </c>
      <c r="N22" s="29" t="str">
        <f t="shared" si="43"/>
        <v>NaN</v>
      </c>
      <c r="O22" s="29" t="str">
        <f t="shared" si="43"/>
        <v>NaN</v>
      </c>
      <c r="P22" s="28">
        <f t="shared" si="3"/>
        <v>44</v>
      </c>
      <c r="Q22" s="29" t="str">
        <f t="shared" si="4"/>
        <v>NaN</v>
      </c>
      <c r="R22" s="29" t="str">
        <f t="shared" si="5"/>
        <v>NaN</v>
      </c>
      <c r="S22" s="29" t="str">
        <f t="shared" si="6"/>
        <v>NaN</v>
      </c>
      <c r="T22" s="29" t="str">
        <f t="shared" ref="T22:U22" si="44">IF(HOUR(IF(OR(D22="NaN",F22="NaN"),"0",F22-D22))*60+MINUTE(IF(OR(D22="NaN",F22="NaN"),"0",F22-D22))=0,"NaN",HOUR(IF(OR(D22="NaN",F22="NaN"),"0",F22-D22))*60+MINUTE(IF(OR(D22="NaN",F22="NaN"),"0",F22-D22)))</f>
        <v>NaN</v>
      </c>
      <c r="U22" s="29" t="str">
        <f t="shared" si="44"/>
        <v>NaN</v>
      </c>
      <c r="V22" s="29" t="str">
        <f t="shared" si="8"/>
        <v>NaN</v>
      </c>
      <c r="W22" s="29" t="e">
        <v>#REF!</v>
      </c>
      <c r="X22" s="30" t="e">
        <v>#REF!</v>
      </c>
    </row>
    <row r="23" spans="1:26" ht="15">
      <c r="A23" s="26">
        <v>42114</v>
      </c>
      <c r="B23" s="31" t="s">
        <v>47</v>
      </c>
      <c r="C23" s="31" t="s">
        <v>47</v>
      </c>
      <c r="D23" s="31" t="s">
        <v>47</v>
      </c>
      <c r="E23" s="31" t="s">
        <v>47</v>
      </c>
      <c r="F23" s="31" t="s">
        <v>47</v>
      </c>
      <c r="G23" s="31" t="s">
        <v>47</v>
      </c>
      <c r="H23" s="31" t="s">
        <v>47</v>
      </c>
      <c r="I23" s="28" t="str">
        <f t="shared" ref="I23:O23" si="45">IF(B23="NaN","NaN",HOUR(B23)*100+MINUTE(B23))</f>
        <v>NaN</v>
      </c>
      <c r="J23" s="29" t="str">
        <f t="shared" si="45"/>
        <v>NaN</v>
      </c>
      <c r="K23" s="29" t="str">
        <f t="shared" si="45"/>
        <v>NaN</v>
      </c>
      <c r="L23" s="29" t="str">
        <f t="shared" si="45"/>
        <v>NaN</v>
      </c>
      <c r="M23" s="29" t="str">
        <f t="shared" si="45"/>
        <v>NaN</v>
      </c>
      <c r="N23" s="29" t="str">
        <f t="shared" si="45"/>
        <v>NaN</v>
      </c>
      <c r="O23" s="29" t="str">
        <f t="shared" si="45"/>
        <v>NaN</v>
      </c>
      <c r="P23" s="28" t="str">
        <f t="shared" si="3"/>
        <v>NaN</v>
      </c>
      <c r="Q23" s="29" t="str">
        <f t="shared" si="4"/>
        <v>NaN</v>
      </c>
      <c r="R23" s="29" t="str">
        <f t="shared" si="5"/>
        <v>NaN</v>
      </c>
      <c r="S23" s="29" t="str">
        <f t="shared" si="6"/>
        <v>NaN</v>
      </c>
      <c r="T23" s="29" t="str">
        <f t="shared" ref="T23:U23" si="46">IF(HOUR(IF(OR(D23="NaN",F23="NaN"),"0",F23-D23))*60+MINUTE(IF(OR(D23="NaN",F23="NaN"),"0",F23-D23))=0,"NaN",HOUR(IF(OR(D23="NaN",F23="NaN"),"0",F23-D23))*60+MINUTE(IF(OR(D23="NaN",F23="NaN"),"0",F23-D23)))</f>
        <v>NaN</v>
      </c>
      <c r="U23" s="29" t="str">
        <f t="shared" si="46"/>
        <v>NaN</v>
      </c>
      <c r="V23" s="29" t="str">
        <f t="shared" si="8"/>
        <v>NaN</v>
      </c>
      <c r="W23" s="29" t="e">
        <v>#REF!</v>
      </c>
      <c r="X23" s="30" t="e">
        <v>#REF!</v>
      </c>
    </row>
    <row r="24" spans="1:26" ht="15">
      <c r="A24" s="26">
        <v>42115</v>
      </c>
      <c r="B24" s="32" t="s">
        <v>47</v>
      </c>
      <c r="C24" t="s">
        <v>47</v>
      </c>
      <c r="D24" s="32" t="s">
        <v>47</v>
      </c>
      <c r="E24" s="32">
        <v>0.85833333333333328</v>
      </c>
      <c r="F24" s="33">
        <v>0.93333333333333335</v>
      </c>
      <c r="G24" t="s">
        <v>47</v>
      </c>
      <c r="H24" t="s">
        <v>47</v>
      </c>
      <c r="I24" s="28" t="str">
        <f t="shared" ref="I24:O24" si="47">IF(B24="NaN","NaN",HOUR(B24)*100+MINUTE(B24))</f>
        <v>NaN</v>
      </c>
      <c r="J24" s="29" t="str">
        <f t="shared" si="47"/>
        <v>NaN</v>
      </c>
      <c r="K24" s="29" t="str">
        <f t="shared" si="47"/>
        <v>NaN</v>
      </c>
      <c r="L24" s="29">
        <f t="shared" si="47"/>
        <v>2036</v>
      </c>
      <c r="M24" s="29">
        <f t="shared" si="47"/>
        <v>2224</v>
      </c>
      <c r="N24" s="29" t="str">
        <f t="shared" si="47"/>
        <v>NaN</v>
      </c>
      <c r="O24" s="29" t="str">
        <f t="shared" si="47"/>
        <v>NaN</v>
      </c>
      <c r="P24" s="28" t="str">
        <f t="shared" si="3"/>
        <v>NaN</v>
      </c>
      <c r="Q24" s="29" t="str">
        <f t="shared" si="4"/>
        <v>NaN</v>
      </c>
      <c r="R24" s="29" t="str">
        <f t="shared" si="5"/>
        <v>NaN</v>
      </c>
      <c r="S24" s="29">
        <f t="shared" si="6"/>
        <v>108</v>
      </c>
      <c r="T24" s="29" t="str">
        <f t="shared" ref="T24:U24" si="48">IF(HOUR(IF(OR(D24="NaN",F24="NaN"),"0",F24-D24))*60+MINUTE(IF(OR(D24="NaN",F24="NaN"),"0",F24-D24))=0,"NaN",HOUR(IF(OR(D24="NaN",F24="NaN"),"0",F24-D24))*60+MINUTE(IF(OR(D24="NaN",F24="NaN"),"0",F24-D24)))</f>
        <v>NaN</v>
      </c>
      <c r="U24" s="29" t="str">
        <f t="shared" si="48"/>
        <v>NaN</v>
      </c>
      <c r="V24" s="29" t="str">
        <f t="shared" si="8"/>
        <v>NaN</v>
      </c>
      <c r="W24" s="29" t="e">
        <v>#REF!</v>
      </c>
      <c r="X24" s="30" t="e">
        <v>#REF!</v>
      </c>
    </row>
    <row r="25" spans="1:26" ht="15">
      <c r="A25" s="26">
        <v>42116</v>
      </c>
      <c r="B25" s="31" t="s">
        <v>47</v>
      </c>
      <c r="C25" s="31" t="s">
        <v>47</v>
      </c>
      <c r="D25" s="31" t="s">
        <v>47</v>
      </c>
      <c r="E25" s="31" t="s">
        <v>47</v>
      </c>
      <c r="F25" s="31" t="s">
        <v>47</v>
      </c>
      <c r="G25" s="31" t="s">
        <v>47</v>
      </c>
      <c r="H25" s="31" t="s">
        <v>47</v>
      </c>
      <c r="I25" s="28" t="str">
        <f t="shared" ref="I25:O25" si="49">IF(B25="NaN","NaN",HOUR(B25)*100+MINUTE(B25))</f>
        <v>NaN</v>
      </c>
      <c r="J25" s="29" t="str">
        <f t="shared" si="49"/>
        <v>NaN</v>
      </c>
      <c r="K25" s="29" t="str">
        <f t="shared" si="49"/>
        <v>NaN</v>
      </c>
      <c r="L25" s="29" t="str">
        <f t="shared" si="49"/>
        <v>NaN</v>
      </c>
      <c r="M25" s="29" t="str">
        <f t="shared" si="49"/>
        <v>NaN</v>
      </c>
      <c r="N25" s="29" t="str">
        <f t="shared" si="49"/>
        <v>NaN</v>
      </c>
      <c r="O25" s="29" t="str">
        <f t="shared" si="49"/>
        <v>NaN</v>
      </c>
      <c r="P25" s="28" t="str">
        <f t="shared" si="3"/>
        <v>NaN</v>
      </c>
      <c r="Q25" s="29" t="str">
        <f t="shared" si="4"/>
        <v>NaN</v>
      </c>
      <c r="R25" s="29" t="str">
        <f t="shared" si="5"/>
        <v>NaN</v>
      </c>
      <c r="S25" s="29" t="str">
        <f t="shared" si="6"/>
        <v>NaN</v>
      </c>
      <c r="T25" s="29" t="str">
        <f t="shared" ref="T25:U25" si="50">IF(HOUR(IF(OR(D25="NaN",F25="NaN"),"0",F25-D25))*60+MINUTE(IF(OR(D25="NaN",F25="NaN"),"0",F25-D25))=0,"NaN",HOUR(IF(OR(D25="NaN",F25="NaN"),"0",F25-D25))*60+MINUTE(IF(OR(D25="NaN",F25="NaN"),"0",F25-D25)))</f>
        <v>NaN</v>
      </c>
      <c r="U25" s="29" t="str">
        <f t="shared" si="50"/>
        <v>NaN</v>
      </c>
      <c r="V25" s="29" t="str">
        <f t="shared" si="8"/>
        <v>NaN</v>
      </c>
      <c r="W25" s="29" t="e">
        <v>#REF!</v>
      </c>
      <c r="X25" s="30" t="e">
        <v>#REF!</v>
      </c>
    </row>
    <row r="26" spans="1:26" ht="15">
      <c r="A26" s="26">
        <v>42117</v>
      </c>
      <c r="B26" s="31" t="s">
        <v>47</v>
      </c>
      <c r="C26" s="31" t="s">
        <v>47</v>
      </c>
      <c r="D26" s="31" t="s">
        <v>47</v>
      </c>
      <c r="E26" s="31" t="s">
        <v>47</v>
      </c>
      <c r="F26" s="31" t="s">
        <v>47</v>
      </c>
      <c r="G26" s="31" t="s">
        <v>47</v>
      </c>
      <c r="H26" s="31" t="s">
        <v>47</v>
      </c>
      <c r="I26" s="28" t="str">
        <f t="shared" ref="I26:O26" si="51">IF(B26="NaN","NaN",HOUR(B26)*100+MINUTE(B26))</f>
        <v>NaN</v>
      </c>
      <c r="J26" s="29" t="str">
        <f t="shared" si="51"/>
        <v>NaN</v>
      </c>
      <c r="K26" s="29" t="str">
        <f t="shared" si="51"/>
        <v>NaN</v>
      </c>
      <c r="L26" s="29" t="str">
        <f t="shared" si="51"/>
        <v>NaN</v>
      </c>
      <c r="M26" s="29" t="str">
        <f t="shared" si="51"/>
        <v>NaN</v>
      </c>
      <c r="N26" s="29" t="str">
        <f t="shared" si="51"/>
        <v>NaN</v>
      </c>
      <c r="O26" s="29" t="str">
        <f t="shared" si="51"/>
        <v>NaN</v>
      </c>
      <c r="P26" s="28" t="str">
        <f t="shared" si="3"/>
        <v>NaN</v>
      </c>
      <c r="Q26" s="29" t="str">
        <f t="shared" si="4"/>
        <v>NaN</v>
      </c>
      <c r="R26" s="29" t="str">
        <f t="shared" si="5"/>
        <v>NaN</v>
      </c>
      <c r="S26" s="29" t="str">
        <f t="shared" si="6"/>
        <v>NaN</v>
      </c>
      <c r="T26" s="29" t="str">
        <f t="shared" ref="T26:U26" si="52">IF(HOUR(IF(OR(D26="NaN",F26="NaN"),"0",F26-D26))*60+MINUTE(IF(OR(D26="NaN",F26="NaN"),"0",F26-D26))=0,"NaN",HOUR(IF(OR(D26="NaN",F26="NaN"),"0",F26-D26))*60+MINUTE(IF(OR(D26="NaN",F26="NaN"),"0",F26-D26)))</f>
        <v>NaN</v>
      </c>
      <c r="U26" s="29" t="str">
        <f t="shared" si="52"/>
        <v>NaN</v>
      </c>
      <c r="V26" s="29" t="str">
        <f t="shared" si="8"/>
        <v>NaN</v>
      </c>
      <c r="W26" s="29" t="e">
        <v>#REF!</v>
      </c>
      <c r="X26" s="30" t="e">
        <v>#REF!</v>
      </c>
    </row>
    <row r="27" spans="1:26" ht="15">
      <c r="A27" s="26">
        <v>42118</v>
      </c>
      <c r="B27" s="31" t="s">
        <v>47</v>
      </c>
      <c r="C27" s="31" t="s">
        <v>47</v>
      </c>
      <c r="D27" s="31" t="s">
        <v>47</v>
      </c>
      <c r="E27" s="31" t="s">
        <v>47</v>
      </c>
      <c r="F27" s="31" t="s">
        <v>47</v>
      </c>
      <c r="G27" s="31" t="s">
        <v>47</v>
      </c>
      <c r="H27" s="31" t="s">
        <v>47</v>
      </c>
      <c r="I27" s="28" t="str">
        <f t="shared" ref="I27:O27" si="53">IF(B27="NaN","NaN",HOUR(B27)*100+MINUTE(B27))</f>
        <v>NaN</v>
      </c>
      <c r="J27" s="29" t="str">
        <f t="shared" si="53"/>
        <v>NaN</v>
      </c>
      <c r="K27" s="29" t="str">
        <f t="shared" si="53"/>
        <v>NaN</v>
      </c>
      <c r="L27" s="29" t="str">
        <f t="shared" si="53"/>
        <v>NaN</v>
      </c>
      <c r="M27" s="29" t="str">
        <f t="shared" si="53"/>
        <v>NaN</v>
      </c>
      <c r="N27" s="29" t="str">
        <f t="shared" si="53"/>
        <v>NaN</v>
      </c>
      <c r="O27" s="29" t="str">
        <f t="shared" si="53"/>
        <v>NaN</v>
      </c>
      <c r="P27" s="28" t="str">
        <f t="shared" si="3"/>
        <v>NaN</v>
      </c>
      <c r="Q27" s="29" t="str">
        <f t="shared" si="4"/>
        <v>NaN</v>
      </c>
      <c r="R27" s="29" t="str">
        <f t="shared" si="5"/>
        <v>NaN</v>
      </c>
      <c r="S27" s="29" t="str">
        <f t="shared" si="6"/>
        <v>NaN</v>
      </c>
      <c r="T27" s="29" t="str">
        <f t="shared" ref="T27:U27" si="54">IF(HOUR(IF(OR(D27="NaN",F27="NaN"),"0",F27-D27))*60+MINUTE(IF(OR(D27="NaN",F27="NaN"),"0",F27-D27))=0,"NaN",HOUR(IF(OR(D27="NaN",F27="NaN"),"0",F27-D27))*60+MINUTE(IF(OR(D27="NaN",F27="NaN"),"0",F27-D27)))</f>
        <v>NaN</v>
      </c>
      <c r="U27" s="29" t="str">
        <f t="shared" si="54"/>
        <v>NaN</v>
      </c>
      <c r="V27" s="29" t="str">
        <f t="shared" si="8"/>
        <v>NaN</v>
      </c>
      <c r="W27" s="29" t="e">
        <v>#REF!</v>
      </c>
      <c r="X27" s="30" t="e">
        <v>#REF!</v>
      </c>
    </row>
    <row r="28" spans="1:26" ht="15">
      <c r="A28" s="26">
        <v>42119</v>
      </c>
      <c r="B28" s="31" t="s">
        <v>47</v>
      </c>
      <c r="C28" s="31" t="s">
        <v>47</v>
      </c>
      <c r="D28" s="38" t="s">
        <v>47</v>
      </c>
      <c r="E28" s="31" t="s">
        <v>47</v>
      </c>
      <c r="F28" s="38" t="s">
        <v>47</v>
      </c>
      <c r="G28" s="31" t="s">
        <v>47</v>
      </c>
      <c r="H28" s="31" t="s">
        <v>47</v>
      </c>
      <c r="I28" s="28" t="str">
        <f t="shared" ref="I28:O28" si="55">IF(B28="NaN","NaN",HOUR(B28)*100+MINUTE(B28))</f>
        <v>NaN</v>
      </c>
      <c r="J28" s="29" t="str">
        <f t="shared" si="55"/>
        <v>NaN</v>
      </c>
      <c r="K28" s="29" t="str">
        <f t="shared" si="55"/>
        <v>NaN</v>
      </c>
      <c r="L28" s="29" t="str">
        <f t="shared" si="55"/>
        <v>NaN</v>
      </c>
      <c r="M28" s="29" t="str">
        <f t="shared" si="55"/>
        <v>NaN</v>
      </c>
      <c r="N28" s="29" t="str">
        <f t="shared" si="55"/>
        <v>NaN</v>
      </c>
      <c r="O28" s="29" t="str">
        <f t="shared" si="55"/>
        <v>NaN</v>
      </c>
      <c r="P28" s="28" t="str">
        <f t="shared" si="3"/>
        <v>NaN</v>
      </c>
      <c r="Q28" s="29" t="str">
        <f t="shared" si="4"/>
        <v>NaN</v>
      </c>
      <c r="R28" s="29" t="str">
        <f t="shared" si="5"/>
        <v>NaN</v>
      </c>
      <c r="S28" s="29" t="str">
        <f t="shared" si="6"/>
        <v>NaN</v>
      </c>
      <c r="T28" s="29" t="str">
        <f t="shared" ref="T28:U28" si="56">IF(HOUR(IF(OR(D28="NaN",F28="NaN"),"0",F28-D28))*60+MINUTE(IF(OR(D28="NaN",F28="NaN"),"0",F28-D28))=0,"NaN",HOUR(IF(OR(D28="NaN",F28="NaN"),"0",F28-D28))*60+MINUTE(IF(OR(D28="NaN",F28="NaN"),"0",F28-D28)))</f>
        <v>NaN</v>
      </c>
      <c r="U28" s="29" t="str">
        <f t="shared" si="56"/>
        <v>NaN</v>
      </c>
      <c r="V28" s="29" t="str">
        <f t="shared" si="8"/>
        <v>NaN</v>
      </c>
      <c r="W28" s="29" t="e">
        <v>#REF!</v>
      </c>
      <c r="X28" s="30" t="e">
        <v>#REF!</v>
      </c>
    </row>
    <row r="29" spans="1:26" ht="15">
      <c r="A29" s="26">
        <v>42120</v>
      </c>
      <c r="B29" s="31" t="s">
        <v>47</v>
      </c>
      <c r="C29" s="31" t="s">
        <v>47</v>
      </c>
      <c r="D29" s="38" t="s">
        <v>47</v>
      </c>
      <c r="E29" s="31" t="s">
        <v>47</v>
      </c>
      <c r="F29" s="38" t="s">
        <v>47</v>
      </c>
      <c r="G29" s="31" t="s">
        <v>47</v>
      </c>
      <c r="H29" s="31" t="s">
        <v>47</v>
      </c>
      <c r="I29" s="28" t="str">
        <f t="shared" ref="I29:O29" si="57">IF(B29="NaN","NaN",HOUR(B29)*100+MINUTE(B29))</f>
        <v>NaN</v>
      </c>
      <c r="J29" s="29" t="str">
        <f t="shared" si="57"/>
        <v>NaN</v>
      </c>
      <c r="K29" s="29" t="str">
        <f t="shared" si="57"/>
        <v>NaN</v>
      </c>
      <c r="L29" s="29" t="str">
        <f t="shared" si="57"/>
        <v>NaN</v>
      </c>
      <c r="M29" s="29" t="str">
        <f t="shared" si="57"/>
        <v>NaN</v>
      </c>
      <c r="N29" s="29" t="str">
        <f t="shared" si="57"/>
        <v>NaN</v>
      </c>
      <c r="O29" s="29" t="str">
        <f t="shared" si="57"/>
        <v>NaN</v>
      </c>
      <c r="P29" s="28" t="str">
        <f t="shared" si="3"/>
        <v>NaN</v>
      </c>
      <c r="Q29" s="29" t="str">
        <f t="shared" si="4"/>
        <v>NaN</v>
      </c>
      <c r="R29" s="29" t="str">
        <f t="shared" si="5"/>
        <v>NaN</v>
      </c>
      <c r="S29" s="29" t="str">
        <f t="shared" si="6"/>
        <v>NaN</v>
      </c>
      <c r="T29" s="29" t="str">
        <f t="shared" ref="T29:U29" si="58">IF(HOUR(IF(OR(D29="NaN",F29="NaN"),"0",F29-D29))*60+MINUTE(IF(OR(D29="NaN",F29="NaN"),"0",F29-D29))=0,"NaN",HOUR(IF(OR(D29="NaN",F29="NaN"),"0",F29-D29))*60+MINUTE(IF(OR(D29="NaN",F29="NaN"),"0",F29-D29)))</f>
        <v>NaN</v>
      </c>
      <c r="U29" s="29" t="str">
        <f t="shared" si="58"/>
        <v>NaN</v>
      </c>
      <c r="V29" s="29" t="str">
        <f t="shared" si="8"/>
        <v>NaN</v>
      </c>
      <c r="W29" s="29" t="e">
        <v>#REF!</v>
      </c>
      <c r="X29" s="30" t="e">
        <v>#REF!</v>
      </c>
    </row>
    <row r="30" spans="1:26" ht="15">
      <c r="A30" s="26">
        <v>42121</v>
      </c>
      <c r="B30" s="31" t="s">
        <v>47</v>
      </c>
      <c r="C30" s="31" t="s">
        <v>47</v>
      </c>
      <c r="D30" s="31" t="s">
        <v>47</v>
      </c>
      <c r="E30" s="31" t="s">
        <v>47</v>
      </c>
      <c r="F30" s="31" t="s">
        <v>47</v>
      </c>
      <c r="G30" s="31" t="s">
        <v>47</v>
      </c>
      <c r="H30" s="31" t="s">
        <v>47</v>
      </c>
      <c r="I30" s="28" t="str">
        <f t="shared" ref="I30:O30" si="59">IF(B30="NaN","NaN",HOUR(B30)*100+MINUTE(B30))</f>
        <v>NaN</v>
      </c>
      <c r="J30" s="29" t="str">
        <f t="shared" si="59"/>
        <v>NaN</v>
      </c>
      <c r="K30" s="29" t="str">
        <f t="shared" si="59"/>
        <v>NaN</v>
      </c>
      <c r="L30" s="29" t="str">
        <f t="shared" si="59"/>
        <v>NaN</v>
      </c>
      <c r="M30" s="29" t="str">
        <f t="shared" si="59"/>
        <v>NaN</v>
      </c>
      <c r="N30" s="29" t="str">
        <f t="shared" si="59"/>
        <v>NaN</v>
      </c>
      <c r="O30" s="29" t="str">
        <f t="shared" si="59"/>
        <v>NaN</v>
      </c>
      <c r="P30" s="28" t="str">
        <f t="shared" si="3"/>
        <v>NaN</v>
      </c>
      <c r="Q30" s="29" t="str">
        <f t="shared" si="4"/>
        <v>NaN</v>
      </c>
      <c r="R30" s="29" t="str">
        <f t="shared" si="5"/>
        <v>NaN</v>
      </c>
      <c r="S30" s="29" t="str">
        <f t="shared" si="6"/>
        <v>NaN</v>
      </c>
      <c r="T30" s="29" t="str">
        <f t="shared" ref="T30:U30" si="60">IF(HOUR(IF(OR(D30="NaN",F30="NaN"),"0",F30-D30))*60+MINUTE(IF(OR(D30="NaN",F30="NaN"),"0",F30-D30))=0,"NaN",HOUR(IF(OR(D30="NaN",F30="NaN"),"0",F30-D30))*60+MINUTE(IF(OR(D30="NaN",F30="NaN"),"0",F30-D30)))</f>
        <v>NaN</v>
      </c>
      <c r="U30" s="29" t="str">
        <f t="shared" si="60"/>
        <v>NaN</v>
      </c>
      <c r="V30" s="29" t="str">
        <f t="shared" si="8"/>
        <v>NaN</v>
      </c>
      <c r="W30" s="29" t="e">
        <v>#REF!</v>
      </c>
      <c r="X30" s="30" t="e">
        <v>#REF!</v>
      </c>
    </row>
    <row r="31" spans="1:26" ht="15">
      <c r="A31" s="26">
        <v>42122</v>
      </c>
      <c r="B31" s="31" t="s">
        <v>47</v>
      </c>
      <c r="C31" s="31" t="s">
        <v>47</v>
      </c>
      <c r="D31" s="31" t="s">
        <v>47</v>
      </c>
      <c r="E31" s="31" t="s">
        <v>47</v>
      </c>
      <c r="F31" s="31" t="s">
        <v>47</v>
      </c>
      <c r="G31" s="31" t="s">
        <v>47</v>
      </c>
      <c r="H31" s="31" t="s">
        <v>47</v>
      </c>
      <c r="I31" s="28" t="str">
        <f t="shared" ref="I31:O31" si="61">IF(B31="NaN","NaN",HOUR(B31)*100+MINUTE(B31))</f>
        <v>NaN</v>
      </c>
      <c r="J31" s="29" t="str">
        <f t="shared" si="61"/>
        <v>NaN</v>
      </c>
      <c r="K31" s="29" t="str">
        <f t="shared" si="61"/>
        <v>NaN</v>
      </c>
      <c r="L31" s="29" t="str">
        <f t="shared" si="61"/>
        <v>NaN</v>
      </c>
      <c r="M31" s="29" t="str">
        <f t="shared" si="61"/>
        <v>NaN</v>
      </c>
      <c r="N31" s="29" t="str">
        <f t="shared" si="61"/>
        <v>NaN</v>
      </c>
      <c r="O31" s="29" t="str">
        <f t="shared" si="61"/>
        <v>NaN</v>
      </c>
      <c r="P31" s="28" t="str">
        <f t="shared" si="3"/>
        <v>NaN</v>
      </c>
      <c r="Q31" s="29" t="str">
        <f t="shared" si="4"/>
        <v>NaN</v>
      </c>
      <c r="R31" s="29" t="str">
        <f t="shared" si="5"/>
        <v>NaN</v>
      </c>
      <c r="S31" s="29" t="str">
        <f t="shared" si="6"/>
        <v>NaN</v>
      </c>
      <c r="T31" s="29" t="str">
        <f t="shared" ref="T31:U31" si="62">IF(HOUR(IF(OR(D31="NaN",F31="NaN"),"0",F31-D31))*60+MINUTE(IF(OR(D31="NaN",F31="NaN"),"0",F31-D31))=0,"NaN",HOUR(IF(OR(D31="NaN",F31="NaN"),"0",F31-D31))*60+MINUTE(IF(OR(D31="NaN",F31="NaN"),"0",F31-D31)))</f>
        <v>NaN</v>
      </c>
      <c r="U31" s="29" t="str">
        <f t="shared" si="62"/>
        <v>NaN</v>
      </c>
      <c r="V31" s="29" t="str">
        <f t="shared" si="8"/>
        <v>NaN</v>
      </c>
      <c r="W31" s="29" t="e">
        <v>#REF!</v>
      </c>
      <c r="X31" s="30" t="e">
        <v>#REF!</v>
      </c>
    </row>
    <row r="32" spans="1:26" ht="15">
      <c r="A32" s="12">
        <v>42123</v>
      </c>
      <c r="B32" s="32">
        <v>0.72430555555555554</v>
      </c>
      <c r="C32" t="s">
        <v>47</v>
      </c>
      <c r="D32" s="33">
        <v>0.74444444444444446</v>
      </c>
      <c r="E32" t="s">
        <v>47</v>
      </c>
      <c r="F32" s="35" t="s">
        <v>47</v>
      </c>
      <c r="G32" s="32">
        <v>0.85972222222222228</v>
      </c>
      <c r="H32" s="32">
        <v>0.9819444444444444</v>
      </c>
      <c r="I32" s="28">
        <f t="shared" ref="I32:O32" si="63">IF(B32="NaN","NaN",HOUR(B32)*100+MINUTE(B32))</f>
        <v>1723</v>
      </c>
      <c r="J32" s="29" t="str">
        <f t="shared" si="63"/>
        <v>NaN</v>
      </c>
      <c r="K32" s="29">
        <f t="shared" si="63"/>
        <v>1752</v>
      </c>
      <c r="L32" s="29" t="str">
        <f t="shared" si="63"/>
        <v>NaN</v>
      </c>
      <c r="M32" s="29" t="str">
        <f t="shared" si="63"/>
        <v>NaN</v>
      </c>
      <c r="N32" s="29">
        <f t="shared" si="63"/>
        <v>2038</v>
      </c>
      <c r="O32" s="29">
        <f t="shared" si="63"/>
        <v>2334</v>
      </c>
      <c r="P32" s="28" t="str">
        <f t="shared" si="3"/>
        <v>NaN</v>
      </c>
      <c r="Q32" s="29">
        <f t="shared" si="4"/>
        <v>29</v>
      </c>
      <c r="R32" s="29">
        <f t="shared" si="5"/>
        <v>176</v>
      </c>
      <c r="S32" s="29" t="str">
        <f t="shared" si="6"/>
        <v>NaN</v>
      </c>
      <c r="T32" s="29" t="str">
        <f t="shared" ref="T32:U32" si="64">IF(HOUR(IF(OR(D32="NaN",F32="NaN"),"0",F32-D32))*60+MINUTE(IF(OR(D32="NaN",F32="NaN"),"0",F32-D32))=0,"NaN",HOUR(IF(OR(D32="NaN",F32="NaN"),"0",F32-D32))*60+MINUTE(IF(OR(D32="NaN",F32="NaN"),"0",F32-D32)))</f>
        <v>NaN</v>
      </c>
      <c r="U32" s="29" t="str">
        <f t="shared" si="64"/>
        <v>NaN</v>
      </c>
      <c r="V32" s="29">
        <f t="shared" si="8"/>
        <v>166</v>
      </c>
      <c r="W32" s="29" t="e">
        <v>#REF!</v>
      </c>
      <c r="X32" s="30" t="e">
        <v>#REF!</v>
      </c>
      <c r="Y32" s="34"/>
      <c r="Z32" s="34"/>
    </row>
    <row r="33" spans="1:24" ht="15">
      <c r="A33" s="26">
        <v>42124</v>
      </c>
      <c r="B33" t="s">
        <v>47</v>
      </c>
      <c r="C33" t="s">
        <v>47</v>
      </c>
      <c r="D33" s="35" t="s">
        <v>47</v>
      </c>
      <c r="E33" s="32">
        <v>0.73888888888888893</v>
      </c>
      <c r="F33" s="33">
        <v>0.9145833333333333</v>
      </c>
      <c r="G33" t="s">
        <v>47</v>
      </c>
      <c r="H33" t="s">
        <v>47</v>
      </c>
      <c r="I33" s="28" t="str">
        <f t="shared" ref="I33:O33" si="65">IF(B33="NaN","NaN",HOUR(B33)*100+MINUTE(B33))</f>
        <v>NaN</v>
      </c>
      <c r="J33" s="29" t="str">
        <f t="shared" si="65"/>
        <v>NaN</v>
      </c>
      <c r="K33" s="29" t="str">
        <f t="shared" si="65"/>
        <v>NaN</v>
      </c>
      <c r="L33" s="29">
        <f t="shared" si="65"/>
        <v>1744</v>
      </c>
      <c r="M33" s="29">
        <f t="shared" si="65"/>
        <v>2157</v>
      </c>
      <c r="N33" s="29" t="str">
        <f t="shared" si="65"/>
        <v>NaN</v>
      </c>
      <c r="O33" s="29" t="str">
        <f t="shared" si="65"/>
        <v>NaN</v>
      </c>
      <c r="P33" s="28" t="str">
        <f t="shared" si="3"/>
        <v>NaN</v>
      </c>
      <c r="Q33" s="29" t="str">
        <f t="shared" si="4"/>
        <v>NaN</v>
      </c>
      <c r="R33" s="29" t="str">
        <f t="shared" si="5"/>
        <v>NaN</v>
      </c>
      <c r="S33" s="29">
        <f t="shared" si="6"/>
        <v>253</v>
      </c>
      <c r="T33" s="29" t="str">
        <f t="shared" ref="T33:U33" si="66">IF(HOUR(IF(OR(D33="NaN",F33="NaN"),"0",F33-D33))*60+MINUTE(IF(OR(D33="NaN",F33="NaN"),"0",F33-D33))=0,"NaN",HOUR(IF(OR(D33="NaN",F33="NaN"),"0",F33-D33))*60+MINUTE(IF(OR(D33="NaN",F33="NaN"),"0",F33-D33)))</f>
        <v>NaN</v>
      </c>
      <c r="U33" s="29" t="str">
        <f t="shared" si="66"/>
        <v>NaN</v>
      </c>
      <c r="V33" s="29" t="str">
        <f t="shared" si="8"/>
        <v>NaN</v>
      </c>
      <c r="W33" s="29" t="e">
        <v>#REF!</v>
      </c>
      <c r="X33" s="30" t="e">
        <v>#REF!</v>
      </c>
    </row>
    <row r="34" spans="1:24" ht="15">
      <c r="A34" s="26">
        <v>42125</v>
      </c>
      <c r="B34" s="32">
        <v>0.72916666666666663</v>
      </c>
      <c r="C34" s="33" t="s">
        <v>47</v>
      </c>
      <c r="D34" s="33">
        <v>0.81041666666666667</v>
      </c>
      <c r="E34" t="s">
        <v>47</v>
      </c>
      <c r="F34" s="32">
        <v>0.91249999999999998</v>
      </c>
      <c r="G34" t="s">
        <v>47</v>
      </c>
      <c r="H34" t="s">
        <v>47</v>
      </c>
      <c r="I34" s="28">
        <f t="shared" ref="I34:O34" si="67">IF(B34="NaN","NaN",HOUR(B34)*100+MINUTE(B34))</f>
        <v>1730</v>
      </c>
      <c r="J34" s="29" t="str">
        <f t="shared" si="67"/>
        <v>NaN</v>
      </c>
      <c r="K34" s="29">
        <f t="shared" si="67"/>
        <v>1927</v>
      </c>
      <c r="L34" s="29" t="str">
        <f t="shared" si="67"/>
        <v>NaN</v>
      </c>
      <c r="M34" s="29">
        <f t="shared" si="67"/>
        <v>2154</v>
      </c>
      <c r="N34" s="29" t="str">
        <f t="shared" si="67"/>
        <v>NaN</v>
      </c>
      <c r="O34" s="29" t="str">
        <f t="shared" si="67"/>
        <v>NaN</v>
      </c>
      <c r="P34" s="28" t="str">
        <f t="shared" si="3"/>
        <v>NaN</v>
      </c>
      <c r="Q34" s="29">
        <f t="shared" si="4"/>
        <v>117</v>
      </c>
      <c r="R34" s="29" t="str">
        <f t="shared" si="5"/>
        <v>NaN</v>
      </c>
      <c r="S34" s="29" t="str">
        <f t="shared" si="6"/>
        <v>NaN</v>
      </c>
      <c r="T34" s="29">
        <f t="shared" ref="T34:U34" si="68">IF(HOUR(IF(OR(D34="NaN",F34="NaN"),"0",F34-D34))*60+MINUTE(IF(OR(D34="NaN",F34="NaN"),"0",F34-D34))=0,"NaN",HOUR(IF(OR(D34="NaN",F34="NaN"),"0",F34-D34))*60+MINUTE(IF(OR(D34="NaN",F34="NaN"),"0",F34-D34)))</f>
        <v>147</v>
      </c>
      <c r="U34" s="29" t="str">
        <f t="shared" si="68"/>
        <v>NaN</v>
      </c>
      <c r="V34" s="29" t="str">
        <f t="shared" si="8"/>
        <v>NaN</v>
      </c>
      <c r="W34" s="29" t="e">
        <v>#REF!</v>
      </c>
      <c r="X34" s="30" t="e">
        <v>#REF!</v>
      </c>
    </row>
    <row r="35" spans="1:24" ht="15">
      <c r="A35" s="26">
        <v>42126</v>
      </c>
      <c r="B35" s="32">
        <v>0.73333333333333328</v>
      </c>
      <c r="C35" s="32" t="s">
        <v>47</v>
      </c>
      <c r="D35" s="33">
        <v>0.82847222222222228</v>
      </c>
      <c r="E35" t="s">
        <v>47</v>
      </c>
      <c r="F35" s="33">
        <v>0.92986111111111114</v>
      </c>
      <c r="G35" s="32" t="s">
        <v>47</v>
      </c>
      <c r="H35" s="32" t="s">
        <v>47</v>
      </c>
      <c r="I35" s="28">
        <f t="shared" ref="I35:O35" si="69">IF(B35="NaN","NaN",HOUR(B35)*100+MINUTE(B35))</f>
        <v>1736</v>
      </c>
      <c r="J35" s="29" t="str">
        <f t="shared" si="69"/>
        <v>NaN</v>
      </c>
      <c r="K35" s="29">
        <f t="shared" si="69"/>
        <v>1953</v>
      </c>
      <c r="L35" s="29" t="str">
        <f t="shared" si="69"/>
        <v>NaN</v>
      </c>
      <c r="M35" s="29">
        <f t="shared" si="69"/>
        <v>2219</v>
      </c>
      <c r="N35" s="29" t="str">
        <f t="shared" si="69"/>
        <v>NaN</v>
      </c>
      <c r="O35" s="29" t="str">
        <f t="shared" si="69"/>
        <v>NaN</v>
      </c>
      <c r="P35" s="28" t="str">
        <f t="shared" si="3"/>
        <v>NaN</v>
      </c>
      <c r="Q35" s="29">
        <f t="shared" si="4"/>
        <v>137</v>
      </c>
      <c r="R35" s="29" t="str">
        <f t="shared" si="5"/>
        <v>NaN</v>
      </c>
      <c r="S35" s="29" t="str">
        <f t="shared" si="6"/>
        <v>NaN</v>
      </c>
      <c r="T35" s="29">
        <f t="shared" ref="T35:U35" si="70">IF(HOUR(IF(OR(D35="NaN",F35="NaN"),"0",F35-D35))*60+MINUTE(IF(OR(D35="NaN",F35="NaN"),"0",F35-D35))=0,"NaN",HOUR(IF(OR(D35="NaN",F35="NaN"),"0",F35-D35))*60+MINUTE(IF(OR(D35="NaN",F35="NaN"),"0",F35-D35)))</f>
        <v>146</v>
      </c>
      <c r="U35" s="29" t="str">
        <f t="shared" si="70"/>
        <v>NaN</v>
      </c>
      <c r="V35" s="29" t="str">
        <f t="shared" si="8"/>
        <v>NaN</v>
      </c>
      <c r="W35" s="29" t="e">
        <v>#REF!</v>
      </c>
      <c r="X35" s="30" t="e">
        <v>#REF!</v>
      </c>
    </row>
    <row r="36" spans="1:24" ht="15">
      <c r="A36" s="26">
        <v>42127</v>
      </c>
      <c r="B36" s="31" t="s">
        <v>47</v>
      </c>
      <c r="C36" s="31" t="s">
        <v>47</v>
      </c>
      <c r="D36" s="31" t="s">
        <v>47</v>
      </c>
      <c r="E36" s="31" t="s">
        <v>47</v>
      </c>
      <c r="F36" s="31" t="s">
        <v>47</v>
      </c>
      <c r="G36" s="31" t="s">
        <v>47</v>
      </c>
      <c r="H36" s="31" t="s">
        <v>47</v>
      </c>
      <c r="I36" s="28" t="str">
        <f t="shared" ref="I36:O36" si="71">IF(B36="NaN","NaN",HOUR(B36)*100+MINUTE(B36))</f>
        <v>NaN</v>
      </c>
      <c r="J36" s="29" t="str">
        <f t="shared" si="71"/>
        <v>NaN</v>
      </c>
      <c r="K36" s="29" t="str">
        <f t="shared" si="71"/>
        <v>NaN</v>
      </c>
      <c r="L36" s="29" t="str">
        <f t="shared" si="71"/>
        <v>NaN</v>
      </c>
      <c r="M36" s="29" t="str">
        <f t="shared" si="71"/>
        <v>NaN</v>
      </c>
      <c r="N36" s="29" t="str">
        <f t="shared" si="71"/>
        <v>NaN</v>
      </c>
      <c r="O36" s="29" t="str">
        <f t="shared" si="71"/>
        <v>NaN</v>
      </c>
      <c r="P36" s="28" t="str">
        <f t="shared" si="3"/>
        <v>NaN</v>
      </c>
      <c r="Q36" s="29" t="str">
        <f t="shared" si="4"/>
        <v>NaN</v>
      </c>
      <c r="R36" s="29" t="str">
        <f t="shared" si="5"/>
        <v>NaN</v>
      </c>
      <c r="S36" s="29" t="str">
        <f t="shared" si="6"/>
        <v>NaN</v>
      </c>
      <c r="T36" s="29" t="str">
        <f t="shared" ref="T36:U36" si="72">IF(HOUR(IF(OR(D36="NaN",F36="NaN"),"0",F36-D36))*60+MINUTE(IF(OR(D36="NaN",F36="NaN"),"0",F36-D36))=0,"NaN",HOUR(IF(OR(D36="NaN",F36="NaN"),"0",F36-D36))*60+MINUTE(IF(OR(D36="NaN",F36="NaN"),"0",F36-D36)))</f>
        <v>NaN</v>
      </c>
      <c r="U36" s="29" t="str">
        <f t="shared" si="72"/>
        <v>NaN</v>
      </c>
      <c r="V36" s="29" t="str">
        <f t="shared" si="8"/>
        <v>NaN</v>
      </c>
      <c r="W36" s="29" t="e">
        <v>#REF!</v>
      </c>
      <c r="X36" s="30" t="e">
        <v>#REF!</v>
      </c>
    </row>
    <row r="37" spans="1:24" ht="15">
      <c r="A37" s="26">
        <v>42128</v>
      </c>
      <c r="B37" s="32">
        <v>0.86458333333333337</v>
      </c>
      <c r="C37" s="32">
        <v>0.98333333333333328</v>
      </c>
      <c r="D37" s="35" t="s">
        <v>47</v>
      </c>
      <c r="E37" t="s">
        <v>47</v>
      </c>
      <c r="F37" s="35" t="s">
        <v>47</v>
      </c>
      <c r="G37" t="s">
        <v>47</v>
      </c>
      <c r="H37" t="s">
        <v>47</v>
      </c>
      <c r="I37" s="28">
        <f t="shared" ref="I37:O37" si="73">IF(B37="NaN","NaN",HOUR(B37)*100+MINUTE(B37))</f>
        <v>2045</v>
      </c>
      <c r="J37" s="29">
        <f t="shared" si="73"/>
        <v>2336</v>
      </c>
      <c r="K37" s="29" t="str">
        <f t="shared" si="73"/>
        <v>NaN</v>
      </c>
      <c r="L37" s="29" t="str">
        <f t="shared" si="73"/>
        <v>NaN</v>
      </c>
      <c r="M37" s="29" t="str">
        <f t="shared" si="73"/>
        <v>NaN</v>
      </c>
      <c r="N37" s="29" t="str">
        <f t="shared" si="73"/>
        <v>NaN</v>
      </c>
      <c r="O37" s="29" t="str">
        <f t="shared" si="73"/>
        <v>NaN</v>
      </c>
      <c r="P37" s="28">
        <f t="shared" si="3"/>
        <v>171</v>
      </c>
      <c r="Q37" s="29" t="str">
        <f t="shared" si="4"/>
        <v>NaN</v>
      </c>
      <c r="R37" s="29" t="str">
        <f t="shared" si="5"/>
        <v>NaN</v>
      </c>
      <c r="S37" s="29" t="str">
        <f t="shared" si="6"/>
        <v>NaN</v>
      </c>
      <c r="T37" s="29" t="str">
        <f t="shared" ref="T37:U37" si="74">IF(HOUR(IF(OR(D37="NaN",F37="NaN"),"0",F37-D37))*60+MINUTE(IF(OR(D37="NaN",F37="NaN"),"0",F37-D37))=0,"NaN",HOUR(IF(OR(D37="NaN",F37="NaN"),"0",F37-D37))*60+MINUTE(IF(OR(D37="NaN",F37="NaN"),"0",F37-D37)))</f>
        <v>NaN</v>
      </c>
      <c r="U37" s="29" t="str">
        <f t="shared" si="74"/>
        <v>NaN</v>
      </c>
      <c r="V37" s="29" t="str">
        <f t="shared" si="8"/>
        <v>NaN</v>
      </c>
      <c r="W37" s="29" t="e">
        <v>#REF!</v>
      </c>
      <c r="X37" s="30" t="e">
        <v>#REF!</v>
      </c>
    </row>
    <row r="38" spans="1:24" ht="15">
      <c r="A38" s="26">
        <v>42129</v>
      </c>
      <c r="B38" s="1" t="s">
        <v>47</v>
      </c>
      <c r="C38" s="1" t="s">
        <v>47</v>
      </c>
      <c r="D38" s="1" t="s">
        <v>47</v>
      </c>
      <c r="E38" s="1" t="s">
        <v>47</v>
      </c>
      <c r="F38" s="1" t="s">
        <v>47</v>
      </c>
      <c r="G38" s="1" t="s">
        <v>47</v>
      </c>
      <c r="H38" s="1" t="s">
        <v>47</v>
      </c>
      <c r="I38" s="28" t="str">
        <f t="shared" ref="I38:O38" si="75">IF(B38="NaN","NaN",HOUR(B38)*100+MINUTE(B38))</f>
        <v>NaN</v>
      </c>
      <c r="J38" s="29" t="str">
        <f t="shared" si="75"/>
        <v>NaN</v>
      </c>
      <c r="K38" s="29" t="str">
        <f t="shared" si="75"/>
        <v>NaN</v>
      </c>
      <c r="L38" s="29" t="str">
        <f t="shared" si="75"/>
        <v>NaN</v>
      </c>
      <c r="M38" s="29" t="str">
        <f t="shared" si="75"/>
        <v>NaN</v>
      </c>
      <c r="N38" s="29" t="str">
        <f t="shared" si="75"/>
        <v>NaN</v>
      </c>
      <c r="O38" s="29" t="str">
        <f t="shared" si="75"/>
        <v>NaN</v>
      </c>
      <c r="P38" s="28" t="str">
        <f t="shared" si="3"/>
        <v>NaN</v>
      </c>
      <c r="Q38" s="29" t="str">
        <f t="shared" si="4"/>
        <v>NaN</v>
      </c>
      <c r="R38" s="29" t="str">
        <f t="shared" si="5"/>
        <v>NaN</v>
      </c>
      <c r="S38" s="29" t="str">
        <f t="shared" si="6"/>
        <v>NaN</v>
      </c>
      <c r="T38" s="29" t="str">
        <f t="shared" ref="T38:U38" si="76">IF(HOUR(IF(OR(D38="NaN",F38="NaN"),"0",F38-D38))*60+MINUTE(IF(OR(D38="NaN",F38="NaN"),"0",F38-D38))=0,"NaN",HOUR(IF(OR(D38="NaN",F38="NaN"),"0",F38-D38))*60+MINUTE(IF(OR(D38="NaN",F38="NaN"),"0",F38-D38)))</f>
        <v>NaN</v>
      </c>
      <c r="U38" s="29" t="str">
        <f t="shared" si="76"/>
        <v>NaN</v>
      </c>
      <c r="V38" s="29" t="str">
        <f t="shared" si="8"/>
        <v>NaN</v>
      </c>
      <c r="W38" s="29" t="e">
        <v>#REF!</v>
      </c>
      <c r="X38" s="30" t="e">
        <v>#REF!</v>
      </c>
    </row>
    <row r="39" spans="1:24" ht="15">
      <c r="A39" s="26">
        <v>42130</v>
      </c>
      <c r="B39" s="1" t="s">
        <v>47</v>
      </c>
      <c r="C39" s="1" t="s">
        <v>47</v>
      </c>
      <c r="D39" s="1" t="s">
        <v>47</v>
      </c>
      <c r="E39" s="1" t="s">
        <v>47</v>
      </c>
      <c r="F39" s="1" t="s">
        <v>47</v>
      </c>
      <c r="G39" s="1" t="s">
        <v>47</v>
      </c>
      <c r="H39" s="1" t="s">
        <v>47</v>
      </c>
      <c r="I39" s="28" t="str">
        <f t="shared" ref="I39:O39" si="77">IF(B39="NaN","NaN",HOUR(B39)*100+MINUTE(B39))</f>
        <v>NaN</v>
      </c>
      <c r="J39" s="29" t="str">
        <f t="shared" si="77"/>
        <v>NaN</v>
      </c>
      <c r="K39" s="29" t="str">
        <f t="shared" si="77"/>
        <v>NaN</v>
      </c>
      <c r="L39" s="29" t="str">
        <f t="shared" si="77"/>
        <v>NaN</v>
      </c>
      <c r="M39" s="29" t="str">
        <f t="shared" si="77"/>
        <v>NaN</v>
      </c>
      <c r="N39" s="29" t="str">
        <f t="shared" si="77"/>
        <v>NaN</v>
      </c>
      <c r="O39" s="29" t="str">
        <f t="shared" si="77"/>
        <v>NaN</v>
      </c>
      <c r="P39" s="28" t="str">
        <f t="shared" si="3"/>
        <v>NaN</v>
      </c>
      <c r="Q39" s="29" t="str">
        <f t="shared" si="4"/>
        <v>NaN</v>
      </c>
      <c r="R39" s="29" t="str">
        <f t="shared" si="5"/>
        <v>NaN</v>
      </c>
      <c r="S39" s="29" t="str">
        <f t="shared" si="6"/>
        <v>NaN</v>
      </c>
      <c r="T39" s="29" t="str">
        <f t="shared" ref="T39:U39" si="78">IF(HOUR(IF(OR(D39="NaN",F39="NaN"),"0",F39-D39))*60+MINUTE(IF(OR(D39="NaN",F39="NaN"),"0",F39-D39))=0,"NaN",HOUR(IF(OR(D39="NaN",F39="NaN"),"0",F39-D39))*60+MINUTE(IF(OR(D39="NaN",F39="NaN"),"0",F39-D39)))</f>
        <v>NaN</v>
      </c>
      <c r="U39" s="29" t="str">
        <f t="shared" si="78"/>
        <v>NaN</v>
      </c>
      <c r="V39" s="29" t="str">
        <f t="shared" si="8"/>
        <v>NaN</v>
      </c>
      <c r="W39" s="29" t="e">
        <v>#REF!</v>
      </c>
      <c r="X39" s="30" t="e">
        <v>#REF!</v>
      </c>
    </row>
    <row r="40" spans="1:24" ht="15">
      <c r="A40" s="26">
        <v>42131</v>
      </c>
      <c r="B40" s="1" t="s">
        <v>47</v>
      </c>
      <c r="C40" s="1" t="s">
        <v>47</v>
      </c>
      <c r="D40" s="1" t="s">
        <v>47</v>
      </c>
      <c r="E40" s="1" t="s">
        <v>47</v>
      </c>
      <c r="F40" s="1" t="s">
        <v>47</v>
      </c>
      <c r="G40" s="1" t="s">
        <v>47</v>
      </c>
      <c r="H40" s="1" t="s">
        <v>47</v>
      </c>
      <c r="I40" s="28" t="str">
        <f t="shared" ref="I40:O40" si="79">IF(B40="NaN","NaN",HOUR(B40)*100+MINUTE(B40))</f>
        <v>NaN</v>
      </c>
      <c r="J40" s="29" t="str">
        <f t="shared" si="79"/>
        <v>NaN</v>
      </c>
      <c r="K40" s="29" t="str">
        <f t="shared" si="79"/>
        <v>NaN</v>
      </c>
      <c r="L40" s="29" t="str">
        <f t="shared" si="79"/>
        <v>NaN</v>
      </c>
      <c r="M40" s="29" t="str">
        <f t="shared" si="79"/>
        <v>NaN</v>
      </c>
      <c r="N40" s="29" t="str">
        <f t="shared" si="79"/>
        <v>NaN</v>
      </c>
      <c r="O40" s="29" t="str">
        <f t="shared" si="79"/>
        <v>NaN</v>
      </c>
      <c r="P40" s="28" t="str">
        <f t="shared" si="3"/>
        <v>NaN</v>
      </c>
      <c r="Q40" s="29" t="str">
        <f t="shared" si="4"/>
        <v>NaN</v>
      </c>
      <c r="R40" s="29" t="str">
        <f t="shared" si="5"/>
        <v>NaN</v>
      </c>
      <c r="S40" s="29" t="str">
        <f t="shared" si="6"/>
        <v>NaN</v>
      </c>
      <c r="T40" s="29" t="str">
        <f t="shared" ref="T40:U40" si="80">IF(HOUR(IF(OR(D40="NaN",F40="NaN"),"0",F40-D40))*60+MINUTE(IF(OR(D40="NaN",F40="NaN"),"0",F40-D40))=0,"NaN",HOUR(IF(OR(D40="NaN",F40="NaN"),"0",F40-D40))*60+MINUTE(IF(OR(D40="NaN",F40="NaN"),"0",F40-D40)))</f>
        <v>NaN</v>
      </c>
      <c r="U40" s="29" t="str">
        <f t="shared" si="80"/>
        <v>NaN</v>
      </c>
      <c r="V40" s="29" t="str">
        <f t="shared" si="8"/>
        <v>NaN</v>
      </c>
      <c r="W40" s="29" t="e">
        <v>#REF!</v>
      </c>
      <c r="X40" s="30" t="e">
        <v>#REF!</v>
      </c>
    </row>
    <row r="41" spans="1:24" ht="15">
      <c r="A41" s="26">
        <v>42132</v>
      </c>
      <c r="B41" s="1" t="s">
        <v>47</v>
      </c>
      <c r="C41" s="1" t="s">
        <v>47</v>
      </c>
      <c r="D41" s="1" t="s">
        <v>47</v>
      </c>
      <c r="E41" s="1" t="s">
        <v>47</v>
      </c>
      <c r="F41" s="1" t="s">
        <v>47</v>
      </c>
      <c r="G41" s="1" t="s">
        <v>47</v>
      </c>
      <c r="H41" s="1" t="s">
        <v>47</v>
      </c>
      <c r="I41" s="28" t="str">
        <f t="shared" ref="I41:O41" si="81">IF(B41="NaN","NaN",HOUR(B41)*100+MINUTE(B41))</f>
        <v>NaN</v>
      </c>
      <c r="J41" s="29" t="str">
        <f t="shared" si="81"/>
        <v>NaN</v>
      </c>
      <c r="K41" s="29" t="str">
        <f t="shared" si="81"/>
        <v>NaN</v>
      </c>
      <c r="L41" s="29" t="str">
        <f t="shared" si="81"/>
        <v>NaN</v>
      </c>
      <c r="M41" s="29" t="str">
        <f t="shared" si="81"/>
        <v>NaN</v>
      </c>
      <c r="N41" s="29" t="str">
        <f t="shared" si="81"/>
        <v>NaN</v>
      </c>
      <c r="O41" s="29" t="str">
        <f t="shared" si="81"/>
        <v>NaN</v>
      </c>
      <c r="P41" s="28" t="str">
        <f t="shared" si="3"/>
        <v>NaN</v>
      </c>
      <c r="Q41" s="29" t="str">
        <f t="shared" si="4"/>
        <v>NaN</v>
      </c>
      <c r="R41" s="29" t="str">
        <f t="shared" si="5"/>
        <v>NaN</v>
      </c>
      <c r="S41" s="29" t="str">
        <f t="shared" si="6"/>
        <v>NaN</v>
      </c>
      <c r="T41" s="29" t="str">
        <f t="shared" ref="T41:U41" si="82">IF(HOUR(IF(OR(D41="NaN",F41="NaN"),"0",F41-D41))*60+MINUTE(IF(OR(D41="NaN",F41="NaN"),"0",F41-D41))=0,"NaN",HOUR(IF(OR(D41="NaN",F41="NaN"),"0",F41-D41))*60+MINUTE(IF(OR(D41="NaN",F41="NaN"),"0",F41-D41)))</f>
        <v>NaN</v>
      </c>
      <c r="U41" s="29" t="str">
        <f t="shared" si="82"/>
        <v>NaN</v>
      </c>
      <c r="V41" s="29" t="str">
        <f t="shared" si="8"/>
        <v>NaN</v>
      </c>
      <c r="W41" s="29" t="e">
        <v>#REF!</v>
      </c>
      <c r="X41" s="30" t="e">
        <v>#REF!</v>
      </c>
    </row>
    <row r="42" spans="1:24" ht="15">
      <c r="A42" s="26">
        <v>42133</v>
      </c>
      <c r="B42" s="1" t="s">
        <v>47</v>
      </c>
      <c r="C42" s="1" t="s">
        <v>47</v>
      </c>
      <c r="D42" s="1" t="s">
        <v>47</v>
      </c>
      <c r="E42" s="1" t="s">
        <v>47</v>
      </c>
      <c r="F42" s="1" t="s">
        <v>47</v>
      </c>
      <c r="G42" s="1" t="s">
        <v>47</v>
      </c>
      <c r="H42" s="1" t="s">
        <v>47</v>
      </c>
      <c r="I42" s="28" t="str">
        <f t="shared" ref="I42:O42" si="83">IF(B42="NaN","NaN",HOUR(B42)*100+MINUTE(B42))</f>
        <v>NaN</v>
      </c>
      <c r="J42" s="29" t="str">
        <f t="shared" si="83"/>
        <v>NaN</v>
      </c>
      <c r="K42" s="29" t="str">
        <f t="shared" si="83"/>
        <v>NaN</v>
      </c>
      <c r="L42" s="29" t="str">
        <f t="shared" si="83"/>
        <v>NaN</v>
      </c>
      <c r="M42" s="29" t="str">
        <f t="shared" si="83"/>
        <v>NaN</v>
      </c>
      <c r="N42" s="29" t="str">
        <f t="shared" si="83"/>
        <v>NaN</v>
      </c>
      <c r="O42" s="29" t="str">
        <f t="shared" si="83"/>
        <v>NaN</v>
      </c>
      <c r="P42" s="28" t="str">
        <f t="shared" si="3"/>
        <v>NaN</v>
      </c>
      <c r="Q42" s="29" t="str">
        <f t="shared" si="4"/>
        <v>NaN</v>
      </c>
      <c r="R42" s="29" t="str">
        <f t="shared" si="5"/>
        <v>NaN</v>
      </c>
      <c r="S42" s="29" t="str">
        <f t="shared" si="6"/>
        <v>NaN</v>
      </c>
      <c r="T42" s="29" t="str">
        <f t="shared" ref="T42:U42" si="84">IF(HOUR(IF(OR(D42="NaN",F42="NaN"),"0",F42-D42))*60+MINUTE(IF(OR(D42="NaN",F42="NaN"),"0",F42-D42))=0,"NaN",HOUR(IF(OR(D42="NaN",F42="NaN"),"0",F42-D42))*60+MINUTE(IF(OR(D42="NaN",F42="NaN"),"0",F42-D42)))</f>
        <v>NaN</v>
      </c>
      <c r="U42" s="29" t="str">
        <f t="shared" si="84"/>
        <v>NaN</v>
      </c>
      <c r="V42" s="29" t="str">
        <f t="shared" si="8"/>
        <v>NaN</v>
      </c>
      <c r="W42" s="29" t="e">
        <v>#REF!</v>
      </c>
      <c r="X42" s="30" t="e">
        <v>#REF!</v>
      </c>
    </row>
    <row r="43" spans="1:24" ht="15">
      <c r="A43" s="26">
        <v>42134</v>
      </c>
      <c r="B43" s="1" t="s">
        <v>47</v>
      </c>
      <c r="C43" s="1" t="s">
        <v>47</v>
      </c>
      <c r="D43" s="1" t="s">
        <v>47</v>
      </c>
      <c r="E43" s="1" t="s">
        <v>47</v>
      </c>
      <c r="F43" s="1" t="s">
        <v>47</v>
      </c>
      <c r="G43" s="1" t="s">
        <v>47</v>
      </c>
      <c r="H43" s="1" t="s">
        <v>47</v>
      </c>
      <c r="I43" s="28" t="str">
        <f t="shared" ref="I43:O43" si="85">IF(B43="NaN","NaN",HOUR(B43)*100+MINUTE(B43))</f>
        <v>NaN</v>
      </c>
      <c r="J43" s="29" t="str">
        <f t="shared" si="85"/>
        <v>NaN</v>
      </c>
      <c r="K43" s="29" t="str">
        <f t="shared" si="85"/>
        <v>NaN</v>
      </c>
      <c r="L43" s="29" t="str">
        <f t="shared" si="85"/>
        <v>NaN</v>
      </c>
      <c r="M43" s="29" t="str">
        <f t="shared" si="85"/>
        <v>NaN</v>
      </c>
      <c r="N43" s="29" t="str">
        <f t="shared" si="85"/>
        <v>NaN</v>
      </c>
      <c r="O43" s="29" t="str">
        <f t="shared" si="85"/>
        <v>NaN</v>
      </c>
      <c r="P43" s="28" t="str">
        <f t="shared" si="3"/>
        <v>NaN</v>
      </c>
      <c r="Q43" s="29" t="str">
        <f t="shared" si="4"/>
        <v>NaN</v>
      </c>
      <c r="R43" s="29" t="str">
        <f t="shared" si="5"/>
        <v>NaN</v>
      </c>
      <c r="S43" s="29" t="str">
        <f t="shared" si="6"/>
        <v>NaN</v>
      </c>
      <c r="T43" s="29" t="str">
        <f t="shared" ref="T43:U43" si="86">IF(HOUR(IF(OR(D43="NaN",F43="NaN"),"0",F43-D43))*60+MINUTE(IF(OR(D43="NaN",F43="NaN"),"0",F43-D43))=0,"NaN",HOUR(IF(OR(D43="NaN",F43="NaN"),"0",F43-D43))*60+MINUTE(IF(OR(D43="NaN",F43="NaN"),"0",F43-D43)))</f>
        <v>NaN</v>
      </c>
      <c r="U43" s="29" t="str">
        <f t="shared" si="86"/>
        <v>NaN</v>
      </c>
      <c r="V43" s="29" t="str">
        <f t="shared" si="8"/>
        <v>NaN</v>
      </c>
      <c r="W43" s="29" t="e">
        <v>#REF!</v>
      </c>
      <c r="X43" s="30" t="e">
        <v>#REF!</v>
      </c>
    </row>
    <row r="44" spans="1:24" ht="15">
      <c r="A44" s="26">
        <v>42135</v>
      </c>
      <c r="B44" t="s">
        <v>47</v>
      </c>
      <c r="C44" t="s">
        <v>47</v>
      </c>
      <c r="D44" s="35" t="s">
        <v>47</v>
      </c>
      <c r="E44" s="32">
        <v>0.76180555555555551</v>
      </c>
      <c r="F44" s="33">
        <v>0.98124999999999996</v>
      </c>
      <c r="G44" t="s">
        <v>47</v>
      </c>
      <c r="H44" t="s">
        <v>47</v>
      </c>
      <c r="I44" s="28" t="str">
        <f t="shared" ref="I44:O44" si="87">IF(B44="NaN","NaN",HOUR(B44)*100+MINUTE(B44))</f>
        <v>NaN</v>
      </c>
      <c r="J44" s="29" t="str">
        <f t="shared" si="87"/>
        <v>NaN</v>
      </c>
      <c r="K44" s="29" t="str">
        <f t="shared" si="87"/>
        <v>NaN</v>
      </c>
      <c r="L44" s="29">
        <f t="shared" si="87"/>
        <v>1817</v>
      </c>
      <c r="M44" s="29">
        <f t="shared" si="87"/>
        <v>2333</v>
      </c>
      <c r="N44" s="29" t="str">
        <f t="shared" si="87"/>
        <v>NaN</v>
      </c>
      <c r="O44" s="29" t="str">
        <f t="shared" si="87"/>
        <v>NaN</v>
      </c>
      <c r="P44" s="28" t="str">
        <f t="shared" si="3"/>
        <v>NaN</v>
      </c>
      <c r="Q44" s="29" t="str">
        <f t="shared" si="4"/>
        <v>NaN</v>
      </c>
      <c r="R44" s="29" t="str">
        <f t="shared" si="5"/>
        <v>NaN</v>
      </c>
      <c r="S44" s="29">
        <f t="shared" si="6"/>
        <v>316</v>
      </c>
      <c r="T44" s="29" t="str">
        <f t="shared" ref="T44:U44" si="88">IF(HOUR(IF(OR(D44="NaN",F44="NaN"),"0",F44-D44))*60+MINUTE(IF(OR(D44="NaN",F44="NaN"),"0",F44-D44))=0,"NaN",HOUR(IF(OR(D44="NaN",F44="NaN"),"0",F44-D44))*60+MINUTE(IF(OR(D44="NaN",F44="NaN"),"0",F44-D44)))</f>
        <v>NaN</v>
      </c>
      <c r="U44" s="29" t="str">
        <f t="shared" si="88"/>
        <v>NaN</v>
      </c>
      <c r="V44" s="29" t="str">
        <f t="shared" si="8"/>
        <v>NaN</v>
      </c>
      <c r="W44" s="29" t="e">
        <v>#REF!</v>
      </c>
      <c r="X44" s="30" t="e">
        <v>#REF!</v>
      </c>
    </row>
    <row r="45" spans="1:24" ht="15">
      <c r="A45" s="26">
        <v>42136</v>
      </c>
      <c r="B45" s="31" t="s">
        <v>47</v>
      </c>
      <c r="C45" s="31" t="s">
        <v>47</v>
      </c>
      <c r="D45" s="31" t="s">
        <v>47</v>
      </c>
      <c r="E45" s="31" t="s">
        <v>47</v>
      </c>
      <c r="F45" s="31" t="s">
        <v>47</v>
      </c>
      <c r="G45" s="31" t="s">
        <v>47</v>
      </c>
      <c r="H45" s="31" t="s">
        <v>47</v>
      </c>
      <c r="I45" s="28" t="str">
        <f t="shared" ref="I45:O45" si="89">IF(B45="NaN","NaN",HOUR(B45)*100+MINUTE(B45))</f>
        <v>NaN</v>
      </c>
      <c r="J45" s="29" t="str">
        <f t="shared" si="89"/>
        <v>NaN</v>
      </c>
      <c r="K45" s="29" t="str">
        <f t="shared" si="89"/>
        <v>NaN</v>
      </c>
      <c r="L45" s="29" t="str">
        <f t="shared" si="89"/>
        <v>NaN</v>
      </c>
      <c r="M45" s="29" t="str">
        <f t="shared" si="89"/>
        <v>NaN</v>
      </c>
      <c r="N45" s="29" t="str">
        <f t="shared" si="89"/>
        <v>NaN</v>
      </c>
      <c r="O45" s="29" t="str">
        <f t="shared" si="89"/>
        <v>NaN</v>
      </c>
      <c r="P45" s="28" t="str">
        <f t="shared" si="3"/>
        <v>NaN</v>
      </c>
      <c r="Q45" s="29" t="str">
        <f t="shared" si="4"/>
        <v>NaN</v>
      </c>
      <c r="R45" s="29" t="str">
        <f t="shared" si="5"/>
        <v>NaN</v>
      </c>
      <c r="S45" s="29" t="str">
        <f t="shared" si="6"/>
        <v>NaN</v>
      </c>
      <c r="T45" s="29" t="str">
        <f t="shared" ref="T45:U45" si="90">IF(HOUR(IF(OR(D45="NaN",F45="NaN"),"0",F45-D45))*60+MINUTE(IF(OR(D45="NaN",F45="NaN"),"0",F45-D45))=0,"NaN",HOUR(IF(OR(D45="NaN",F45="NaN"),"0",F45-D45))*60+MINUTE(IF(OR(D45="NaN",F45="NaN"),"0",F45-D45)))</f>
        <v>NaN</v>
      </c>
      <c r="U45" s="29" t="str">
        <f t="shared" si="90"/>
        <v>NaN</v>
      </c>
      <c r="V45" s="29" t="str">
        <f t="shared" si="8"/>
        <v>NaN</v>
      </c>
      <c r="W45" s="29" t="e">
        <v>#REF!</v>
      </c>
      <c r="X45" s="30" t="e">
        <v>#REF!</v>
      </c>
    </row>
    <row r="46" spans="1:24" ht="15">
      <c r="A46" s="26">
        <v>42137</v>
      </c>
      <c r="B46" s="31" t="s">
        <v>47</v>
      </c>
      <c r="C46" s="31" t="s">
        <v>47</v>
      </c>
      <c r="D46" s="31" t="s">
        <v>47</v>
      </c>
      <c r="E46" s="31" t="s">
        <v>47</v>
      </c>
      <c r="F46" s="31" t="s">
        <v>47</v>
      </c>
      <c r="G46" s="31" t="s">
        <v>47</v>
      </c>
      <c r="H46" s="31" t="s">
        <v>47</v>
      </c>
      <c r="I46" s="28" t="str">
        <f t="shared" ref="I46:O46" si="91">IF(B46="NaN","NaN",HOUR(B46)*100+MINUTE(B46))</f>
        <v>NaN</v>
      </c>
      <c r="J46" s="29" t="str">
        <f t="shared" si="91"/>
        <v>NaN</v>
      </c>
      <c r="K46" s="29" t="str">
        <f t="shared" si="91"/>
        <v>NaN</v>
      </c>
      <c r="L46" s="29" t="str">
        <f t="shared" si="91"/>
        <v>NaN</v>
      </c>
      <c r="M46" s="29" t="str">
        <f t="shared" si="91"/>
        <v>NaN</v>
      </c>
      <c r="N46" s="29" t="str">
        <f t="shared" si="91"/>
        <v>NaN</v>
      </c>
      <c r="O46" s="29" t="str">
        <f t="shared" si="91"/>
        <v>NaN</v>
      </c>
      <c r="P46" s="28" t="str">
        <f t="shared" si="3"/>
        <v>NaN</v>
      </c>
      <c r="Q46" s="29" t="str">
        <f t="shared" si="4"/>
        <v>NaN</v>
      </c>
      <c r="R46" s="29" t="str">
        <f t="shared" si="5"/>
        <v>NaN</v>
      </c>
      <c r="S46" s="29" t="str">
        <f t="shared" si="6"/>
        <v>NaN</v>
      </c>
      <c r="T46" s="29" t="str">
        <f t="shared" ref="T46:U46" si="92">IF(HOUR(IF(OR(D46="NaN",F46="NaN"),"0",F46-D46))*60+MINUTE(IF(OR(D46="NaN",F46="NaN"),"0",F46-D46))=0,"NaN",HOUR(IF(OR(D46="NaN",F46="NaN"),"0",F46-D46))*60+MINUTE(IF(OR(D46="NaN",F46="NaN"),"0",F46-D46)))</f>
        <v>NaN</v>
      </c>
      <c r="U46" s="29" t="str">
        <f t="shared" si="92"/>
        <v>NaN</v>
      </c>
      <c r="V46" s="29" t="str">
        <f t="shared" si="8"/>
        <v>NaN</v>
      </c>
      <c r="W46" s="29" t="e">
        <v>#REF!</v>
      </c>
      <c r="X46" s="30" t="e">
        <v>#REF!</v>
      </c>
    </row>
    <row r="47" spans="1:24" ht="15">
      <c r="A47" s="26">
        <v>42138</v>
      </c>
      <c r="B47" s="32">
        <v>0.84791666666666665</v>
      </c>
      <c r="C47" s="32">
        <v>0.93611111111111112</v>
      </c>
      <c r="D47" s="35" t="s">
        <v>47</v>
      </c>
      <c r="E47" t="s">
        <v>47</v>
      </c>
      <c r="F47" s="35" t="s">
        <v>47</v>
      </c>
      <c r="G47" t="s">
        <v>47</v>
      </c>
      <c r="H47" t="s">
        <v>47</v>
      </c>
      <c r="I47" s="28">
        <f t="shared" ref="I47:O47" si="93">IF(B47="NaN","NaN",HOUR(B47)*100+MINUTE(B47))</f>
        <v>2021</v>
      </c>
      <c r="J47" s="29">
        <f t="shared" si="93"/>
        <v>2228</v>
      </c>
      <c r="K47" s="29" t="str">
        <f t="shared" si="93"/>
        <v>NaN</v>
      </c>
      <c r="L47" s="29" t="str">
        <f t="shared" si="93"/>
        <v>NaN</v>
      </c>
      <c r="M47" s="29" t="str">
        <f t="shared" si="93"/>
        <v>NaN</v>
      </c>
      <c r="N47" s="29" t="str">
        <f t="shared" si="93"/>
        <v>NaN</v>
      </c>
      <c r="O47" s="29" t="str">
        <f t="shared" si="93"/>
        <v>NaN</v>
      </c>
      <c r="P47" s="28">
        <f t="shared" si="3"/>
        <v>127</v>
      </c>
      <c r="Q47" s="29" t="str">
        <f t="shared" si="4"/>
        <v>NaN</v>
      </c>
      <c r="R47" s="29" t="str">
        <f t="shared" si="5"/>
        <v>NaN</v>
      </c>
      <c r="S47" s="29" t="str">
        <f t="shared" si="6"/>
        <v>NaN</v>
      </c>
      <c r="T47" s="29" t="str">
        <f t="shared" ref="T47:U47" si="94">IF(HOUR(IF(OR(D47="NaN",F47="NaN"),"0",F47-D47))*60+MINUTE(IF(OR(D47="NaN",F47="NaN"),"0",F47-D47))=0,"NaN",HOUR(IF(OR(D47="NaN",F47="NaN"),"0",F47-D47))*60+MINUTE(IF(OR(D47="NaN",F47="NaN"),"0",F47-D47)))</f>
        <v>NaN</v>
      </c>
      <c r="U47" s="29" t="str">
        <f t="shared" si="94"/>
        <v>NaN</v>
      </c>
      <c r="V47" s="29" t="str">
        <f t="shared" si="8"/>
        <v>NaN</v>
      </c>
      <c r="W47" s="29" t="e">
        <v>#REF!</v>
      </c>
      <c r="X47" s="30" t="e">
        <v>#REF!</v>
      </c>
    </row>
    <row r="48" spans="1:24" ht="15">
      <c r="A48" s="26">
        <v>42139</v>
      </c>
      <c r="B48" s="31" t="s">
        <v>47</v>
      </c>
      <c r="C48" s="31" t="s">
        <v>47</v>
      </c>
      <c r="D48" s="31" t="s">
        <v>47</v>
      </c>
      <c r="E48" s="31" t="s">
        <v>47</v>
      </c>
      <c r="F48" s="31" t="s">
        <v>47</v>
      </c>
      <c r="G48" s="31" t="s">
        <v>47</v>
      </c>
      <c r="H48" s="31" t="s">
        <v>47</v>
      </c>
      <c r="I48" s="28" t="str">
        <f t="shared" ref="I48:O48" si="95">IF(B48="NaN","NaN",HOUR(B48)*100+MINUTE(B48))</f>
        <v>NaN</v>
      </c>
      <c r="J48" s="29" t="str">
        <f t="shared" si="95"/>
        <v>NaN</v>
      </c>
      <c r="K48" s="29" t="str">
        <f t="shared" si="95"/>
        <v>NaN</v>
      </c>
      <c r="L48" s="29" t="str">
        <f t="shared" si="95"/>
        <v>NaN</v>
      </c>
      <c r="M48" s="29" t="str">
        <f t="shared" si="95"/>
        <v>NaN</v>
      </c>
      <c r="N48" s="29" t="str">
        <f t="shared" si="95"/>
        <v>NaN</v>
      </c>
      <c r="O48" s="29" t="str">
        <f t="shared" si="95"/>
        <v>NaN</v>
      </c>
      <c r="P48" s="28" t="str">
        <f t="shared" si="3"/>
        <v>NaN</v>
      </c>
      <c r="Q48" s="29" t="str">
        <f t="shared" si="4"/>
        <v>NaN</v>
      </c>
      <c r="R48" s="29" t="str">
        <f t="shared" si="5"/>
        <v>NaN</v>
      </c>
      <c r="S48" s="29" t="str">
        <f t="shared" si="6"/>
        <v>NaN</v>
      </c>
      <c r="T48" s="29" t="str">
        <f t="shared" ref="T48:U48" si="96">IF(HOUR(IF(OR(D48="NaN",F48="NaN"),"0",F48-D48))*60+MINUTE(IF(OR(D48="NaN",F48="NaN"),"0",F48-D48))=0,"NaN",HOUR(IF(OR(D48="NaN",F48="NaN"),"0",F48-D48))*60+MINUTE(IF(OR(D48="NaN",F48="NaN"),"0",F48-D48)))</f>
        <v>NaN</v>
      </c>
      <c r="U48" s="29" t="str">
        <f t="shared" si="96"/>
        <v>NaN</v>
      </c>
      <c r="V48" s="29" t="str">
        <f t="shared" si="8"/>
        <v>NaN</v>
      </c>
      <c r="W48" s="29" t="e">
        <v>#REF!</v>
      </c>
      <c r="X48" s="30" t="e">
        <v>#REF!</v>
      </c>
    </row>
    <row r="49" spans="1:24" ht="15">
      <c r="A49" s="26">
        <v>42140</v>
      </c>
      <c r="B49" s="31" t="s">
        <v>47</v>
      </c>
      <c r="C49" s="31" t="s">
        <v>47</v>
      </c>
      <c r="D49" s="31" t="s">
        <v>47</v>
      </c>
      <c r="E49" s="31" t="s">
        <v>47</v>
      </c>
      <c r="F49" s="31" t="s">
        <v>47</v>
      </c>
      <c r="G49" s="31" t="s">
        <v>47</v>
      </c>
      <c r="H49" s="31" t="s">
        <v>47</v>
      </c>
      <c r="I49" s="28" t="str">
        <f t="shared" ref="I49:O49" si="97">IF(B49="NaN","NaN",HOUR(B49)*100+MINUTE(B49))</f>
        <v>NaN</v>
      </c>
      <c r="J49" s="29" t="str">
        <f t="shared" si="97"/>
        <v>NaN</v>
      </c>
      <c r="K49" s="29" t="str">
        <f t="shared" si="97"/>
        <v>NaN</v>
      </c>
      <c r="L49" s="29" t="str">
        <f t="shared" si="97"/>
        <v>NaN</v>
      </c>
      <c r="M49" s="29" t="str">
        <f t="shared" si="97"/>
        <v>NaN</v>
      </c>
      <c r="N49" s="29" t="str">
        <f t="shared" si="97"/>
        <v>NaN</v>
      </c>
      <c r="O49" s="29" t="str">
        <f t="shared" si="97"/>
        <v>NaN</v>
      </c>
      <c r="P49" s="28" t="str">
        <f t="shared" si="3"/>
        <v>NaN</v>
      </c>
      <c r="Q49" s="29" t="str">
        <f t="shared" si="4"/>
        <v>NaN</v>
      </c>
      <c r="R49" s="29" t="str">
        <f t="shared" si="5"/>
        <v>NaN</v>
      </c>
      <c r="S49" s="29" t="str">
        <f t="shared" si="6"/>
        <v>NaN</v>
      </c>
      <c r="T49" s="29" t="str">
        <f t="shared" ref="T49:U49" si="98">IF(HOUR(IF(OR(D49="NaN",F49="NaN"),"0",F49-D49))*60+MINUTE(IF(OR(D49="NaN",F49="NaN"),"0",F49-D49))=0,"NaN",HOUR(IF(OR(D49="NaN",F49="NaN"),"0",F49-D49))*60+MINUTE(IF(OR(D49="NaN",F49="NaN"),"0",F49-D49)))</f>
        <v>NaN</v>
      </c>
      <c r="U49" s="29" t="str">
        <f t="shared" si="98"/>
        <v>NaN</v>
      </c>
      <c r="V49" s="29" t="str">
        <f t="shared" si="8"/>
        <v>NaN</v>
      </c>
      <c r="W49" s="29" t="e">
        <v>#REF!</v>
      </c>
      <c r="X49" s="30" t="e">
        <v>#REF!</v>
      </c>
    </row>
    <row r="50" spans="1:24" ht="15">
      <c r="A50" s="26">
        <v>42141</v>
      </c>
      <c r="B50" s="31" t="s">
        <v>47</v>
      </c>
      <c r="C50" s="31" t="s">
        <v>47</v>
      </c>
      <c r="D50" s="31" t="s">
        <v>47</v>
      </c>
      <c r="E50" s="31" t="s">
        <v>47</v>
      </c>
      <c r="F50" s="31" t="s">
        <v>47</v>
      </c>
      <c r="G50" s="31" t="s">
        <v>47</v>
      </c>
      <c r="H50" s="31" t="s">
        <v>47</v>
      </c>
      <c r="I50" s="28" t="str">
        <f t="shared" ref="I50:O50" si="99">IF(B50="NaN","NaN",HOUR(B50)*100+MINUTE(B50))</f>
        <v>NaN</v>
      </c>
      <c r="J50" s="29" t="str">
        <f t="shared" si="99"/>
        <v>NaN</v>
      </c>
      <c r="K50" s="29" t="str">
        <f t="shared" si="99"/>
        <v>NaN</v>
      </c>
      <c r="L50" s="29" t="str">
        <f t="shared" si="99"/>
        <v>NaN</v>
      </c>
      <c r="M50" s="29" t="str">
        <f t="shared" si="99"/>
        <v>NaN</v>
      </c>
      <c r="N50" s="29" t="str">
        <f t="shared" si="99"/>
        <v>NaN</v>
      </c>
      <c r="O50" s="29" t="str">
        <f t="shared" si="99"/>
        <v>NaN</v>
      </c>
      <c r="P50" s="28" t="str">
        <f t="shared" si="3"/>
        <v>NaN</v>
      </c>
      <c r="Q50" s="29" t="str">
        <f t="shared" si="4"/>
        <v>NaN</v>
      </c>
      <c r="R50" s="29" t="str">
        <f t="shared" si="5"/>
        <v>NaN</v>
      </c>
      <c r="S50" s="29" t="str">
        <f t="shared" si="6"/>
        <v>NaN</v>
      </c>
      <c r="T50" s="29" t="str">
        <f t="shared" ref="T50:U50" si="100">IF(HOUR(IF(OR(D50="NaN",F50="NaN"),"0",F50-D50))*60+MINUTE(IF(OR(D50="NaN",F50="NaN"),"0",F50-D50))=0,"NaN",HOUR(IF(OR(D50="NaN",F50="NaN"),"0",F50-D50))*60+MINUTE(IF(OR(D50="NaN",F50="NaN"),"0",F50-D50)))</f>
        <v>NaN</v>
      </c>
      <c r="U50" s="29" t="str">
        <f t="shared" si="100"/>
        <v>NaN</v>
      </c>
      <c r="V50" s="29" t="str">
        <f t="shared" si="8"/>
        <v>NaN</v>
      </c>
      <c r="W50" s="29" t="e">
        <v>#REF!</v>
      </c>
      <c r="X50" s="30" t="e">
        <v>#REF!</v>
      </c>
    </row>
    <row r="51" spans="1:24" ht="15">
      <c r="A51" s="26">
        <v>42142</v>
      </c>
      <c r="B51" s="32">
        <v>0.83333333333333337</v>
      </c>
      <c r="C51" s="32">
        <v>0.99375000000000002</v>
      </c>
      <c r="D51" s="35" t="s">
        <v>47</v>
      </c>
      <c r="E51" t="s">
        <v>47</v>
      </c>
      <c r="F51" s="35" t="s">
        <v>47</v>
      </c>
      <c r="G51" t="s">
        <v>47</v>
      </c>
      <c r="H51" t="s">
        <v>47</v>
      </c>
      <c r="I51" s="28">
        <f t="shared" ref="I51:O51" si="101">IF(B51="NaN","NaN",HOUR(B51)*100+MINUTE(B51))</f>
        <v>2000</v>
      </c>
      <c r="J51" s="29">
        <f t="shared" si="101"/>
        <v>2351</v>
      </c>
      <c r="K51" s="29" t="str">
        <f t="shared" si="101"/>
        <v>NaN</v>
      </c>
      <c r="L51" s="29" t="str">
        <f t="shared" si="101"/>
        <v>NaN</v>
      </c>
      <c r="M51" s="29" t="str">
        <f t="shared" si="101"/>
        <v>NaN</v>
      </c>
      <c r="N51" s="29" t="str">
        <f t="shared" si="101"/>
        <v>NaN</v>
      </c>
      <c r="O51" s="29" t="str">
        <f t="shared" si="101"/>
        <v>NaN</v>
      </c>
      <c r="P51" s="28">
        <f t="shared" si="3"/>
        <v>231</v>
      </c>
      <c r="Q51" s="29" t="str">
        <f t="shared" si="4"/>
        <v>NaN</v>
      </c>
      <c r="R51" s="29" t="str">
        <f t="shared" si="5"/>
        <v>NaN</v>
      </c>
      <c r="S51" s="29" t="str">
        <f t="shared" si="6"/>
        <v>NaN</v>
      </c>
      <c r="T51" s="29" t="str">
        <f t="shared" ref="T51:U51" si="102">IF(HOUR(IF(OR(D51="NaN",F51="NaN"),"0",F51-D51))*60+MINUTE(IF(OR(D51="NaN",F51="NaN"),"0",F51-D51))=0,"NaN",HOUR(IF(OR(D51="NaN",F51="NaN"),"0",F51-D51))*60+MINUTE(IF(OR(D51="NaN",F51="NaN"),"0",F51-D51)))</f>
        <v>NaN</v>
      </c>
      <c r="U51" s="29" t="str">
        <f t="shared" si="102"/>
        <v>NaN</v>
      </c>
      <c r="V51" s="29" t="str">
        <f t="shared" si="8"/>
        <v>NaN</v>
      </c>
      <c r="W51" s="29" t="e">
        <v>#REF!</v>
      </c>
      <c r="X51" s="30" t="e">
        <v>#REF!</v>
      </c>
    </row>
    <row r="52" spans="1:24" ht="15">
      <c r="A52" s="26">
        <v>42143</v>
      </c>
      <c r="B52" s="31" t="s">
        <v>47</v>
      </c>
      <c r="C52" s="31" t="s">
        <v>47</v>
      </c>
      <c r="D52" s="31" t="s">
        <v>47</v>
      </c>
      <c r="E52" s="31" t="s">
        <v>47</v>
      </c>
      <c r="F52" s="31" t="s">
        <v>47</v>
      </c>
      <c r="G52" s="31" t="s">
        <v>47</v>
      </c>
      <c r="H52" s="31" t="s">
        <v>47</v>
      </c>
      <c r="I52" s="28" t="str">
        <f t="shared" ref="I52:O52" si="103">IF(B52="NaN","NaN",HOUR(B52)*100+MINUTE(B52))</f>
        <v>NaN</v>
      </c>
      <c r="J52" s="29" t="str">
        <f t="shared" si="103"/>
        <v>NaN</v>
      </c>
      <c r="K52" s="29" t="str">
        <f t="shared" si="103"/>
        <v>NaN</v>
      </c>
      <c r="L52" s="29" t="str">
        <f t="shared" si="103"/>
        <v>NaN</v>
      </c>
      <c r="M52" s="29" t="str">
        <f t="shared" si="103"/>
        <v>NaN</v>
      </c>
      <c r="N52" s="29" t="str">
        <f t="shared" si="103"/>
        <v>NaN</v>
      </c>
      <c r="O52" s="29" t="str">
        <f t="shared" si="103"/>
        <v>NaN</v>
      </c>
      <c r="P52" s="28" t="str">
        <f t="shared" si="3"/>
        <v>NaN</v>
      </c>
      <c r="Q52" s="29" t="str">
        <f t="shared" si="4"/>
        <v>NaN</v>
      </c>
      <c r="R52" s="29" t="str">
        <f t="shared" si="5"/>
        <v>NaN</v>
      </c>
      <c r="S52" s="29" t="str">
        <f t="shared" si="6"/>
        <v>NaN</v>
      </c>
      <c r="T52" s="29" t="str">
        <f t="shared" ref="T52:U52" si="104">IF(HOUR(IF(OR(D52="NaN",F52="NaN"),"0",F52-D52))*60+MINUTE(IF(OR(D52="NaN",F52="NaN"),"0",F52-D52))=0,"NaN",HOUR(IF(OR(D52="NaN",F52="NaN"),"0",F52-D52))*60+MINUTE(IF(OR(D52="NaN",F52="NaN"),"0",F52-D52)))</f>
        <v>NaN</v>
      </c>
      <c r="U52" s="29" t="str">
        <f t="shared" si="104"/>
        <v>NaN</v>
      </c>
      <c r="V52" s="29" t="str">
        <f t="shared" si="8"/>
        <v>NaN</v>
      </c>
      <c r="W52" s="29" t="e">
        <v>#REF!</v>
      </c>
      <c r="X52" s="30" t="e">
        <v>#REF!</v>
      </c>
    </row>
    <row r="53" spans="1:24" ht="15">
      <c r="A53" s="26">
        <v>42144</v>
      </c>
      <c r="B53" s="31" t="s">
        <v>47</v>
      </c>
      <c r="C53" s="31" t="s">
        <v>47</v>
      </c>
      <c r="D53" s="31" t="s">
        <v>47</v>
      </c>
      <c r="E53" s="31" t="s">
        <v>47</v>
      </c>
      <c r="F53" s="31" t="s">
        <v>47</v>
      </c>
      <c r="G53" s="31" t="s">
        <v>47</v>
      </c>
      <c r="H53" s="31" t="s">
        <v>47</v>
      </c>
      <c r="I53" s="28" t="str">
        <f t="shared" ref="I53:O53" si="105">IF(B53="NaN","NaN",HOUR(B53)*100+MINUTE(B53))</f>
        <v>NaN</v>
      </c>
      <c r="J53" s="29" t="str">
        <f t="shared" si="105"/>
        <v>NaN</v>
      </c>
      <c r="K53" s="29" t="str">
        <f t="shared" si="105"/>
        <v>NaN</v>
      </c>
      <c r="L53" s="29" t="str">
        <f t="shared" si="105"/>
        <v>NaN</v>
      </c>
      <c r="M53" s="29" t="str">
        <f t="shared" si="105"/>
        <v>NaN</v>
      </c>
      <c r="N53" s="29" t="str">
        <f t="shared" si="105"/>
        <v>NaN</v>
      </c>
      <c r="O53" s="29" t="str">
        <f t="shared" si="105"/>
        <v>NaN</v>
      </c>
      <c r="P53" s="28" t="str">
        <f t="shared" si="3"/>
        <v>NaN</v>
      </c>
      <c r="Q53" s="29" t="str">
        <f t="shared" si="4"/>
        <v>NaN</v>
      </c>
      <c r="R53" s="29" t="str">
        <f t="shared" si="5"/>
        <v>NaN</v>
      </c>
      <c r="S53" s="29" t="str">
        <f t="shared" si="6"/>
        <v>NaN</v>
      </c>
      <c r="T53" s="29" t="str">
        <f t="shared" ref="T53:U53" si="106">IF(HOUR(IF(OR(D53="NaN",F53="NaN"),"0",F53-D53))*60+MINUTE(IF(OR(D53="NaN",F53="NaN"),"0",F53-D53))=0,"NaN",HOUR(IF(OR(D53="NaN",F53="NaN"),"0",F53-D53))*60+MINUTE(IF(OR(D53="NaN",F53="NaN"),"0",F53-D53)))</f>
        <v>NaN</v>
      </c>
      <c r="U53" s="29" t="str">
        <f t="shared" si="106"/>
        <v>NaN</v>
      </c>
      <c r="V53" s="29" t="str">
        <f t="shared" si="8"/>
        <v>NaN</v>
      </c>
      <c r="W53" s="29" t="e">
        <v>#REF!</v>
      </c>
      <c r="X53" s="30" t="e">
        <v>#REF!</v>
      </c>
    </row>
    <row r="54" spans="1:24" ht="15">
      <c r="A54" s="26">
        <v>42145</v>
      </c>
      <c r="B54" s="31" t="s">
        <v>47</v>
      </c>
      <c r="C54" s="31" t="s">
        <v>47</v>
      </c>
      <c r="D54" s="31" t="s">
        <v>47</v>
      </c>
      <c r="E54" s="31" t="s">
        <v>47</v>
      </c>
      <c r="F54" s="31" t="s">
        <v>47</v>
      </c>
      <c r="G54" s="31" t="s">
        <v>47</v>
      </c>
      <c r="H54" s="31" t="s">
        <v>47</v>
      </c>
      <c r="I54" s="28" t="str">
        <f t="shared" ref="I54:O54" si="107">IF(B54="NaN","NaN",HOUR(B54)*100+MINUTE(B54))</f>
        <v>NaN</v>
      </c>
      <c r="J54" s="29" t="str">
        <f t="shared" si="107"/>
        <v>NaN</v>
      </c>
      <c r="K54" s="29" t="str">
        <f t="shared" si="107"/>
        <v>NaN</v>
      </c>
      <c r="L54" s="29" t="str">
        <f t="shared" si="107"/>
        <v>NaN</v>
      </c>
      <c r="M54" s="29" t="str">
        <f t="shared" si="107"/>
        <v>NaN</v>
      </c>
      <c r="N54" s="29" t="str">
        <f t="shared" si="107"/>
        <v>NaN</v>
      </c>
      <c r="O54" s="29" t="str">
        <f t="shared" si="107"/>
        <v>NaN</v>
      </c>
      <c r="P54" s="28" t="str">
        <f t="shared" si="3"/>
        <v>NaN</v>
      </c>
      <c r="Q54" s="29" t="str">
        <f t="shared" si="4"/>
        <v>NaN</v>
      </c>
      <c r="R54" s="29" t="str">
        <f t="shared" si="5"/>
        <v>NaN</v>
      </c>
      <c r="S54" s="29" t="str">
        <f t="shared" si="6"/>
        <v>NaN</v>
      </c>
      <c r="T54" s="29" t="str">
        <f t="shared" ref="T54:U54" si="108">IF(HOUR(IF(OR(D54="NaN",F54="NaN"),"0",F54-D54))*60+MINUTE(IF(OR(D54="NaN",F54="NaN"),"0",F54-D54))=0,"NaN",HOUR(IF(OR(D54="NaN",F54="NaN"),"0",F54-D54))*60+MINUTE(IF(OR(D54="NaN",F54="NaN"),"0",F54-D54)))</f>
        <v>NaN</v>
      </c>
      <c r="U54" s="29" t="str">
        <f t="shared" si="108"/>
        <v>NaN</v>
      </c>
      <c r="V54" s="29" t="str">
        <f t="shared" si="8"/>
        <v>NaN</v>
      </c>
      <c r="W54" s="29" t="e">
        <v>#REF!</v>
      </c>
      <c r="X54" s="30" t="e">
        <v>#REF!</v>
      </c>
    </row>
    <row r="55" spans="1:24" ht="15">
      <c r="A55" s="26">
        <v>42146</v>
      </c>
      <c r="B55" s="31" t="s">
        <v>47</v>
      </c>
      <c r="C55" s="31" t="s">
        <v>47</v>
      </c>
      <c r="D55" s="31" t="s">
        <v>47</v>
      </c>
      <c r="E55" s="31" t="s">
        <v>47</v>
      </c>
      <c r="F55" s="31" t="s">
        <v>47</v>
      </c>
      <c r="G55" s="31" t="s">
        <v>47</v>
      </c>
      <c r="H55" s="31" t="s">
        <v>47</v>
      </c>
      <c r="I55" s="28" t="str">
        <f t="shared" ref="I55:O55" si="109">IF(B55="NaN","NaN",HOUR(B55)*100+MINUTE(B55))</f>
        <v>NaN</v>
      </c>
      <c r="J55" s="29" t="str">
        <f t="shared" si="109"/>
        <v>NaN</v>
      </c>
      <c r="K55" s="29" t="str">
        <f t="shared" si="109"/>
        <v>NaN</v>
      </c>
      <c r="L55" s="29" t="str">
        <f t="shared" si="109"/>
        <v>NaN</v>
      </c>
      <c r="M55" s="29" t="str">
        <f t="shared" si="109"/>
        <v>NaN</v>
      </c>
      <c r="N55" s="29" t="str">
        <f t="shared" si="109"/>
        <v>NaN</v>
      </c>
      <c r="O55" s="29" t="str">
        <f t="shared" si="109"/>
        <v>NaN</v>
      </c>
      <c r="P55" s="28" t="str">
        <f t="shared" si="3"/>
        <v>NaN</v>
      </c>
      <c r="Q55" s="29" t="str">
        <f t="shared" si="4"/>
        <v>NaN</v>
      </c>
      <c r="R55" s="29" t="str">
        <f t="shared" si="5"/>
        <v>NaN</v>
      </c>
      <c r="S55" s="29" t="str">
        <f t="shared" si="6"/>
        <v>NaN</v>
      </c>
      <c r="T55" s="29" t="str">
        <f t="shared" ref="T55:U55" si="110">IF(HOUR(IF(OR(D55="NaN",F55="NaN"),"0",F55-D55))*60+MINUTE(IF(OR(D55="NaN",F55="NaN"),"0",F55-D55))=0,"NaN",HOUR(IF(OR(D55="NaN",F55="NaN"),"0",F55-D55))*60+MINUTE(IF(OR(D55="NaN",F55="NaN"),"0",F55-D55)))</f>
        <v>NaN</v>
      </c>
      <c r="U55" s="29" t="str">
        <f t="shared" si="110"/>
        <v>NaN</v>
      </c>
      <c r="V55" s="29" t="str">
        <f t="shared" si="8"/>
        <v>NaN</v>
      </c>
      <c r="W55" s="29" t="e">
        <v>#REF!</v>
      </c>
      <c r="X55" s="30" t="e">
        <v>#REF!</v>
      </c>
    </row>
    <row r="56" spans="1:24" ht="15">
      <c r="A56" s="26">
        <v>42147</v>
      </c>
      <c r="B56" s="31" t="s">
        <v>47</v>
      </c>
      <c r="C56" s="31" t="s">
        <v>47</v>
      </c>
      <c r="D56" s="31" t="s">
        <v>47</v>
      </c>
      <c r="E56" s="31" t="s">
        <v>47</v>
      </c>
      <c r="F56" s="31" t="s">
        <v>47</v>
      </c>
      <c r="G56" s="31" t="s">
        <v>47</v>
      </c>
      <c r="H56" s="31" t="s">
        <v>47</v>
      </c>
      <c r="I56" s="28" t="str">
        <f t="shared" ref="I56:O56" si="111">IF(B56="NaN","NaN",HOUR(B56)*100+MINUTE(B56))</f>
        <v>NaN</v>
      </c>
      <c r="J56" s="29" t="str">
        <f t="shared" si="111"/>
        <v>NaN</v>
      </c>
      <c r="K56" s="29" t="str">
        <f t="shared" si="111"/>
        <v>NaN</v>
      </c>
      <c r="L56" s="29" t="str">
        <f t="shared" si="111"/>
        <v>NaN</v>
      </c>
      <c r="M56" s="29" t="str">
        <f t="shared" si="111"/>
        <v>NaN</v>
      </c>
      <c r="N56" s="29" t="str">
        <f t="shared" si="111"/>
        <v>NaN</v>
      </c>
      <c r="O56" s="29" t="str">
        <f t="shared" si="111"/>
        <v>NaN</v>
      </c>
      <c r="P56" s="28" t="str">
        <f t="shared" si="3"/>
        <v>NaN</v>
      </c>
      <c r="Q56" s="29" t="str">
        <f t="shared" si="4"/>
        <v>NaN</v>
      </c>
      <c r="R56" s="29" t="str">
        <f t="shared" si="5"/>
        <v>NaN</v>
      </c>
      <c r="S56" s="29" t="str">
        <f t="shared" si="6"/>
        <v>NaN</v>
      </c>
      <c r="T56" s="29" t="str">
        <f t="shared" ref="T56:U56" si="112">IF(HOUR(IF(OR(D56="NaN",F56="NaN"),"0",F56-D56))*60+MINUTE(IF(OR(D56="NaN",F56="NaN"),"0",F56-D56))=0,"NaN",HOUR(IF(OR(D56="NaN",F56="NaN"),"0",F56-D56))*60+MINUTE(IF(OR(D56="NaN",F56="NaN"),"0",F56-D56)))</f>
        <v>NaN</v>
      </c>
      <c r="U56" s="29" t="str">
        <f t="shared" si="112"/>
        <v>NaN</v>
      </c>
      <c r="V56" s="29" t="str">
        <f t="shared" si="8"/>
        <v>NaN</v>
      </c>
      <c r="W56" s="29" t="e">
        <v>#REF!</v>
      </c>
      <c r="X56" s="30" t="e">
        <v>#REF!</v>
      </c>
    </row>
    <row r="57" spans="1:24" ht="15">
      <c r="A57" s="26">
        <v>42148</v>
      </c>
      <c r="B57" s="31" t="s">
        <v>47</v>
      </c>
      <c r="C57" s="31" t="s">
        <v>47</v>
      </c>
      <c r="D57" s="31" t="s">
        <v>47</v>
      </c>
      <c r="E57" s="31" t="s">
        <v>47</v>
      </c>
      <c r="F57" s="31" t="s">
        <v>47</v>
      </c>
      <c r="G57" s="31" t="s">
        <v>47</v>
      </c>
      <c r="H57" s="31" t="s">
        <v>47</v>
      </c>
      <c r="I57" s="28" t="str">
        <f t="shared" ref="I57:O57" si="113">IF(B57="NaN","NaN",HOUR(B57)*100+MINUTE(B57))</f>
        <v>NaN</v>
      </c>
      <c r="J57" s="29" t="str">
        <f t="shared" si="113"/>
        <v>NaN</v>
      </c>
      <c r="K57" s="29" t="str">
        <f t="shared" si="113"/>
        <v>NaN</v>
      </c>
      <c r="L57" s="29" t="str">
        <f t="shared" si="113"/>
        <v>NaN</v>
      </c>
      <c r="M57" s="29" t="str">
        <f t="shared" si="113"/>
        <v>NaN</v>
      </c>
      <c r="N57" s="29" t="str">
        <f t="shared" si="113"/>
        <v>NaN</v>
      </c>
      <c r="O57" s="29" t="str">
        <f t="shared" si="113"/>
        <v>NaN</v>
      </c>
      <c r="P57" s="28" t="str">
        <f t="shared" si="3"/>
        <v>NaN</v>
      </c>
      <c r="Q57" s="29" t="str">
        <f t="shared" si="4"/>
        <v>NaN</v>
      </c>
      <c r="R57" s="29" t="str">
        <f t="shared" si="5"/>
        <v>NaN</v>
      </c>
      <c r="S57" s="29" t="str">
        <f t="shared" si="6"/>
        <v>NaN</v>
      </c>
      <c r="T57" s="29" t="str">
        <f t="shared" ref="T57:U57" si="114">IF(HOUR(IF(OR(D57="NaN",F57="NaN"),"0",F57-D57))*60+MINUTE(IF(OR(D57="NaN",F57="NaN"),"0",F57-D57))=0,"NaN",HOUR(IF(OR(D57="NaN",F57="NaN"),"0",F57-D57))*60+MINUTE(IF(OR(D57="NaN",F57="NaN"),"0",F57-D57)))</f>
        <v>NaN</v>
      </c>
      <c r="U57" s="29" t="str">
        <f t="shared" si="114"/>
        <v>NaN</v>
      </c>
      <c r="V57" s="29" t="str">
        <f t="shared" si="8"/>
        <v>NaN</v>
      </c>
      <c r="W57" s="29" t="e">
        <v>#REF!</v>
      </c>
      <c r="X57" s="30" t="e">
        <v>#REF!</v>
      </c>
    </row>
    <row r="58" spans="1:24" ht="15">
      <c r="A58" s="26">
        <v>42149</v>
      </c>
      <c r="B58" s="31" t="s">
        <v>47</v>
      </c>
      <c r="C58" s="31" t="s">
        <v>47</v>
      </c>
      <c r="D58" s="31" t="s">
        <v>47</v>
      </c>
      <c r="E58" s="31" t="s">
        <v>47</v>
      </c>
      <c r="F58" s="31" t="s">
        <v>47</v>
      </c>
      <c r="G58" s="31" t="s">
        <v>47</v>
      </c>
      <c r="H58" s="31" t="s">
        <v>47</v>
      </c>
      <c r="I58" s="28" t="str">
        <f t="shared" ref="I58:O58" si="115">IF(B58="NaN","NaN",HOUR(B58)*100+MINUTE(B58))</f>
        <v>NaN</v>
      </c>
      <c r="J58" s="29" t="str">
        <f t="shared" si="115"/>
        <v>NaN</v>
      </c>
      <c r="K58" s="29" t="str">
        <f t="shared" si="115"/>
        <v>NaN</v>
      </c>
      <c r="L58" s="29" t="str">
        <f t="shared" si="115"/>
        <v>NaN</v>
      </c>
      <c r="M58" s="29" t="str">
        <f t="shared" si="115"/>
        <v>NaN</v>
      </c>
      <c r="N58" s="29" t="str">
        <f t="shared" si="115"/>
        <v>NaN</v>
      </c>
      <c r="O58" s="29" t="str">
        <f t="shared" si="115"/>
        <v>NaN</v>
      </c>
      <c r="P58" s="28" t="str">
        <f t="shared" si="3"/>
        <v>NaN</v>
      </c>
      <c r="Q58" s="29" t="str">
        <f t="shared" si="4"/>
        <v>NaN</v>
      </c>
      <c r="R58" s="29" t="str">
        <f t="shared" si="5"/>
        <v>NaN</v>
      </c>
      <c r="S58" s="29" t="str">
        <f t="shared" si="6"/>
        <v>NaN</v>
      </c>
      <c r="T58" s="29" t="str">
        <f t="shared" ref="T58:U58" si="116">IF(HOUR(IF(OR(D58="NaN",F58="NaN"),"0",F58-D58))*60+MINUTE(IF(OR(D58="NaN",F58="NaN"),"0",F58-D58))=0,"NaN",HOUR(IF(OR(D58="NaN",F58="NaN"),"0",F58-D58))*60+MINUTE(IF(OR(D58="NaN",F58="NaN"),"0",F58-D58)))</f>
        <v>NaN</v>
      </c>
      <c r="U58" s="29" t="str">
        <f t="shared" si="116"/>
        <v>NaN</v>
      </c>
      <c r="V58" s="29" t="str">
        <f t="shared" si="8"/>
        <v>NaN</v>
      </c>
      <c r="W58" s="29" t="e">
        <v>#REF!</v>
      </c>
      <c r="X58" s="30" t="e">
        <v>#REF!</v>
      </c>
    </row>
    <row r="59" spans="1:24" ht="15">
      <c r="A59" s="26">
        <v>42150</v>
      </c>
      <c r="B59" s="31" t="s">
        <v>47</v>
      </c>
      <c r="C59" s="31" t="s">
        <v>47</v>
      </c>
      <c r="D59" s="31" t="s">
        <v>47</v>
      </c>
      <c r="E59" s="31" t="s">
        <v>47</v>
      </c>
      <c r="F59" s="31" t="s">
        <v>47</v>
      </c>
      <c r="G59" s="31" t="s">
        <v>47</v>
      </c>
      <c r="H59" s="31" t="s">
        <v>47</v>
      </c>
      <c r="I59" s="28" t="str">
        <f t="shared" ref="I59:O59" si="117">IF(B59="NaN","NaN",HOUR(B59)*100+MINUTE(B59))</f>
        <v>NaN</v>
      </c>
      <c r="J59" s="29" t="str">
        <f t="shared" si="117"/>
        <v>NaN</v>
      </c>
      <c r="K59" s="29" t="str">
        <f t="shared" si="117"/>
        <v>NaN</v>
      </c>
      <c r="L59" s="29" t="str">
        <f t="shared" si="117"/>
        <v>NaN</v>
      </c>
      <c r="M59" s="29" t="str">
        <f t="shared" si="117"/>
        <v>NaN</v>
      </c>
      <c r="N59" s="29" t="str">
        <f t="shared" si="117"/>
        <v>NaN</v>
      </c>
      <c r="O59" s="29" t="str">
        <f t="shared" si="117"/>
        <v>NaN</v>
      </c>
      <c r="P59" s="28" t="str">
        <f t="shared" si="3"/>
        <v>NaN</v>
      </c>
      <c r="Q59" s="29" t="str">
        <f t="shared" si="4"/>
        <v>NaN</v>
      </c>
      <c r="R59" s="29" t="str">
        <f t="shared" si="5"/>
        <v>NaN</v>
      </c>
      <c r="S59" s="29" t="str">
        <f t="shared" si="6"/>
        <v>NaN</v>
      </c>
      <c r="T59" s="29" t="str">
        <f t="shared" ref="T59:U59" si="118">IF(HOUR(IF(OR(D59="NaN",F59="NaN"),"0",F59-D59))*60+MINUTE(IF(OR(D59="NaN",F59="NaN"),"0",F59-D59))=0,"NaN",HOUR(IF(OR(D59="NaN",F59="NaN"),"0",F59-D59))*60+MINUTE(IF(OR(D59="NaN",F59="NaN"),"0",F59-D59)))</f>
        <v>NaN</v>
      </c>
      <c r="U59" s="29" t="str">
        <f t="shared" si="118"/>
        <v>NaN</v>
      </c>
      <c r="V59" s="29" t="str">
        <f t="shared" si="8"/>
        <v>NaN</v>
      </c>
      <c r="W59" s="29" t="e">
        <v>#REF!</v>
      </c>
      <c r="X59" s="30" t="e">
        <v>#REF!</v>
      </c>
    </row>
    <row r="60" spans="1:24" ht="15">
      <c r="A60" s="26">
        <v>42151</v>
      </c>
      <c r="B60" s="31" t="s">
        <v>47</v>
      </c>
      <c r="C60" s="31" t="s">
        <v>47</v>
      </c>
      <c r="D60" s="31" t="s">
        <v>47</v>
      </c>
      <c r="E60" s="31" t="s">
        <v>47</v>
      </c>
      <c r="F60" s="31" t="s">
        <v>47</v>
      </c>
      <c r="G60" s="31" t="s">
        <v>47</v>
      </c>
      <c r="H60" s="31" t="s">
        <v>47</v>
      </c>
      <c r="I60" s="28" t="str">
        <f t="shared" ref="I60:O60" si="119">IF(B60="NaN","NaN",HOUR(B60)*100+MINUTE(B60))</f>
        <v>NaN</v>
      </c>
      <c r="J60" s="29" t="str">
        <f t="shared" si="119"/>
        <v>NaN</v>
      </c>
      <c r="K60" s="29" t="str">
        <f t="shared" si="119"/>
        <v>NaN</v>
      </c>
      <c r="L60" s="29" t="str">
        <f t="shared" si="119"/>
        <v>NaN</v>
      </c>
      <c r="M60" s="29" t="str">
        <f t="shared" si="119"/>
        <v>NaN</v>
      </c>
      <c r="N60" s="29" t="str">
        <f t="shared" si="119"/>
        <v>NaN</v>
      </c>
      <c r="O60" s="29" t="str">
        <f t="shared" si="119"/>
        <v>NaN</v>
      </c>
      <c r="P60" s="28" t="str">
        <f t="shared" si="3"/>
        <v>NaN</v>
      </c>
      <c r="Q60" s="29" t="str">
        <f t="shared" si="4"/>
        <v>NaN</v>
      </c>
      <c r="R60" s="29" t="str">
        <f t="shared" si="5"/>
        <v>NaN</v>
      </c>
      <c r="S60" s="29" t="str">
        <f t="shared" si="6"/>
        <v>NaN</v>
      </c>
      <c r="T60" s="29" t="str">
        <f t="shared" ref="T60:U60" si="120">IF(HOUR(IF(OR(D60="NaN",F60="NaN"),"0",F60-D60))*60+MINUTE(IF(OR(D60="NaN",F60="NaN"),"0",F60-D60))=0,"NaN",HOUR(IF(OR(D60="NaN",F60="NaN"),"0",F60-D60))*60+MINUTE(IF(OR(D60="NaN",F60="NaN"),"0",F60-D60)))</f>
        <v>NaN</v>
      </c>
      <c r="U60" s="29" t="str">
        <f t="shared" si="120"/>
        <v>NaN</v>
      </c>
      <c r="V60" s="29" t="str">
        <f t="shared" si="8"/>
        <v>NaN</v>
      </c>
      <c r="W60" s="29" t="e">
        <v>#REF!</v>
      </c>
      <c r="X60" s="30" t="e">
        <v>#REF!</v>
      </c>
    </row>
    <row r="61" spans="1:24" ht="15">
      <c r="A61" s="26">
        <v>42152</v>
      </c>
      <c r="B61" s="31" t="s">
        <v>47</v>
      </c>
      <c r="C61" s="31" t="s">
        <v>47</v>
      </c>
      <c r="D61" s="31" t="s">
        <v>47</v>
      </c>
      <c r="E61" s="31" t="s">
        <v>47</v>
      </c>
      <c r="F61" s="31" t="s">
        <v>47</v>
      </c>
      <c r="G61" s="31" t="s">
        <v>47</v>
      </c>
      <c r="H61" s="31" t="s">
        <v>47</v>
      </c>
      <c r="I61" s="28" t="str">
        <f t="shared" ref="I61:O61" si="121">IF(B61="NaN","NaN",HOUR(B61)*100+MINUTE(B61))</f>
        <v>NaN</v>
      </c>
      <c r="J61" s="29" t="str">
        <f t="shared" si="121"/>
        <v>NaN</v>
      </c>
      <c r="K61" s="29" t="str">
        <f t="shared" si="121"/>
        <v>NaN</v>
      </c>
      <c r="L61" s="29" t="str">
        <f t="shared" si="121"/>
        <v>NaN</v>
      </c>
      <c r="M61" s="29" t="str">
        <f t="shared" si="121"/>
        <v>NaN</v>
      </c>
      <c r="N61" s="29" t="str">
        <f t="shared" si="121"/>
        <v>NaN</v>
      </c>
      <c r="O61" s="29" t="str">
        <f t="shared" si="121"/>
        <v>NaN</v>
      </c>
      <c r="P61" s="28" t="str">
        <f t="shared" si="3"/>
        <v>NaN</v>
      </c>
      <c r="Q61" s="29" t="str">
        <f t="shared" si="4"/>
        <v>NaN</v>
      </c>
      <c r="R61" s="29" t="str">
        <f t="shared" si="5"/>
        <v>NaN</v>
      </c>
      <c r="S61" s="29" t="str">
        <f t="shared" si="6"/>
        <v>NaN</v>
      </c>
      <c r="T61" s="29" t="str">
        <f t="shared" ref="T61:U61" si="122">IF(HOUR(IF(OR(D61="NaN",F61="NaN"),"0",F61-D61))*60+MINUTE(IF(OR(D61="NaN",F61="NaN"),"0",F61-D61))=0,"NaN",HOUR(IF(OR(D61="NaN",F61="NaN"),"0",F61-D61))*60+MINUTE(IF(OR(D61="NaN",F61="NaN"),"0",F61-D61)))</f>
        <v>NaN</v>
      </c>
      <c r="U61" s="29" t="str">
        <f t="shared" si="122"/>
        <v>NaN</v>
      </c>
      <c r="V61" s="29" t="str">
        <f t="shared" si="8"/>
        <v>NaN</v>
      </c>
      <c r="W61" s="29" t="e">
        <v>#REF!</v>
      </c>
      <c r="X61" s="30" t="e">
        <v>#REF!</v>
      </c>
    </row>
    <row r="62" spans="1:24" ht="15">
      <c r="A62" s="26">
        <v>42153</v>
      </c>
      <c r="B62" s="31" t="s">
        <v>47</v>
      </c>
      <c r="C62" s="31" t="s">
        <v>47</v>
      </c>
      <c r="D62" s="31" t="s">
        <v>47</v>
      </c>
      <c r="E62" s="31" t="s">
        <v>47</v>
      </c>
      <c r="F62" s="31" t="s">
        <v>47</v>
      </c>
      <c r="G62" s="31" t="s">
        <v>47</v>
      </c>
      <c r="H62" s="31" t="s">
        <v>47</v>
      </c>
      <c r="I62" s="28" t="str">
        <f t="shared" ref="I62:O62" si="123">IF(B62="NaN","NaN",HOUR(B62)*100+MINUTE(B62))</f>
        <v>NaN</v>
      </c>
      <c r="J62" s="29" t="str">
        <f t="shared" si="123"/>
        <v>NaN</v>
      </c>
      <c r="K62" s="29" t="str">
        <f t="shared" si="123"/>
        <v>NaN</v>
      </c>
      <c r="L62" s="29" t="str">
        <f t="shared" si="123"/>
        <v>NaN</v>
      </c>
      <c r="M62" s="29" t="str">
        <f t="shared" si="123"/>
        <v>NaN</v>
      </c>
      <c r="N62" s="29" t="str">
        <f t="shared" si="123"/>
        <v>NaN</v>
      </c>
      <c r="O62" s="29" t="str">
        <f t="shared" si="123"/>
        <v>NaN</v>
      </c>
      <c r="P62" s="28" t="str">
        <f t="shared" si="3"/>
        <v>NaN</v>
      </c>
      <c r="Q62" s="29" t="str">
        <f t="shared" si="4"/>
        <v>NaN</v>
      </c>
      <c r="R62" s="29" t="str">
        <f t="shared" si="5"/>
        <v>NaN</v>
      </c>
      <c r="S62" s="29" t="str">
        <f t="shared" si="6"/>
        <v>NaN</v>
      </c>
      <c r="T62" s="29" t="str">
        <f t="shared" ref="T62:U62" si="124">IF(HOUR(IF(OR(D62="NaN",F62="NaN"),"0",F62-D62))*60+MINUTE(IF(OR(D62="NaN",F62="NaN"),"0",F62-D62))=0,"NaN",HOUR(IF(OR(D62="NaN",F62="NaN"),"0",F62-D62))*60+MINUTE(IF(OR(D62="NaN",F62="NaN"),"0",F62-D62)))</f>
        <v>NaN</v>
      </c>
      <c r="U62" s="29" t="str">
        <f t="shared" si="124"/>
        <v>NaN</v>
      </c>
      <c r="V62" s="29" t="str">
        <f t="shared" si="8"/>
        <v>NaN</v>
      </c>
      <c r="W62" s="29" t="e">
        <v>#REF!</v>
      </c>
      <c r="X62" s="30" t="e">
        <v>#REF!</v>
      </c>
    </row>
    <row r="63" spans="1:24" ht="15">
      <c r="A63" s="26">
        <v>42154</v>
      </c>
      <c r="B63" s="31" t="s">
        <v>47</v>
      </c>
      <c r="C63" s="31" t="s">
        <v>47</v>
      </c>
      <c r="D63" s="31" t="s">
        <v>47</v>
      </c>
      <c r="E63" s="31" t="s">
        <v>47</v>
      </c>
      <c r="F63" s="31" t="s">
        <v>47</v>
      </c>
      <c r="G63" s="31" t="s">
        <v>47</v>
      </c>
      <c r="H63" s="31" t="s">
        <v>47</v>
      </c>
      <c r="I63" s="28" t="str">
        <f t="shared" ref="I63:O63" si="125">IF(B63="NaN","NaN",HOUR(B63)*100+MINUTE(B63))</f>
        <v>NaN</v>
      </c>
      <c r="J63" s="29" t="str">
        <f t="shared" si="125"/>
        <v>NaN</v>
      </c>
      <c r="K63" s="29" t="str">
        <f t="shared" si="125"/>
        <v>NaN</v>
      </c>
      <c r="L63" s="29" t="str">
        <f t="shared" si="125"/>
        <v>NaN</v>
      </c>
      <c r="M63" s="29" t="str">
        <f t="shared" si="125"/>
        <v>NaN</v>
      </c>
      <c r="N63" s="29" t="str">
        <f t="shared" si="125"/>
        <v>NaN</v>
      </c>
      <c r="O63" s="29" t="str">
        <f t="shared" si="125"/>
        <v>NaN</v>
      </c>
      <c r="P63" s="28" t="str">
        <f t="shared" si="3"/>
        <v>NaN</v>
      </c>
      <c r="Q63" s="29" t="str">
        <f t="shared" si="4"/>
        <v>NaN</v>
      </c>
      <c r="R63" s="29" t="str">
        <f t="shared" si="5"/>
        <v>NaN</v>
      </c>
      <c r="S63" s="29" t="str">
        <f t="shared" si="6"/>
        <v>NaN</v>
      </c>
      <c r="T63" s="29" t="str">
        <f t="shared" ref="T63:U63" si="126">IF(HOUR(IF(OR(D63="NaN",F63="NaN"),"0",F63-D63))*60+MINUTE(IF(OR(D63="NaN",F63="NaN"),"0",F63-D63))=0,"NaN",HOUR(IF(OR(D63="NaN",F63="NaN"),"0",F63-D63))*60+MINUTE(IF(OR(D63="NaN",F63="NaN"),"0",F63-D63)))</f>
        <v>NaN</v>
      </c>
      <c r="U63" s="29" t="str">
        <f t="shared" si="126"/>
        <v>NaN</v>
      </c>
      <c r="V63" s="29" t="str">
        <f t="shared" si="8"/>
        <v>NaN</v>
      </c>
      <c r="W63" s="29" t="e">
        <v>#REF!</v>
      </c>
      <c r="X63" s="30" t="e">
        <v>#REF!</v>
      </c>
    </row>
    <row r="64" spans="1:24" ht="15">
      <c r="A64" s="26">
        <v>42155</v>
      </c>
      <c r="B64" s="31" t="s">
        <v>47</v>
      </c>
      <c r="C64" s="31" t="s">
        <v>47</v>
      </c>
      <c r="D64" s="31" t="s">
        <v>47</v>
      </c>
      <c r="E64" s="32">
        <v>0.90833333333333333</v>
      </c>
      <c r="F64" s="31" t="s">
        <v>47</v>
      </c>
      <c r="G64" s="32">
        <v>0.92222222222222228</v>
      </c>
      <c r="H64" s="31" t="s">
        <v>47</v>
      </c>
      <c r="I64" s="28" t="str">
        <f t="shared" ref="I64:O64" si="127">IF(B64="NaN","NaN",HOUR(B64)*100+MINUTE(B64))</f>
        <v>NaN</v>
      </c>
      <c r="J64" s="29" t="str">
        <f t="shared" si="127"/>
        <v>NaN</v>
      </c>
      <c r="K64" s="29" t="str">
        <f t="shared" si="127"/>
        <v>NaN</v>
      </c>
      <c r="L64" s="29">
        <f t="shared" si="127"/>
        <v>2148</v>
      </c>
      <c r="M64" s="29" t="str">
        <f t="shared" si="127"/>
        <v>NaN</v>
      </c>
      <c r="N64" s="29">
        <f t="shared" si="127"/>
        <v>2208</v>
      </c>
      <c r="O64" s="29" t="str">
        <f t="shared" si="127"/>
        <v>NaN</v>
      </c>
      <c r="P64" s="28" t="str">
        <f t="shared" si="3"/>
        <v>NaN</v>
      </c>
      <c r="Q64" s="29" t="str">
        <f t="shared" si="4"/>
        <v>NaN</v>
      </c>
      <c r="R64" s="29" t="str">
        <f t="shared" si="5"/>
        <v>NaN</v>
      </c>
      <c r="S64" s="29" t="str">
        <f t="shared" si="6"/>
        <v>NaN</v>
      </c>
      <c r="T64" s="29" t="str">
        <f t="shared" ref="T64:U64" si="128">IF(HOUR(IF(OR(D64="NaN",F64="NaN"),"0",F64-D64))*60+MINUTE(IF(OR(D64="NaN",F64="NaN"),"0",F64-D64))=0,"NaN",HOUR(IF(OR(D64="NaN",F64="NaN"),"0",F64-D64))*60+MINUTE(IF(OR(D64="NaN",F64="NaN"),"0",F64-D64)))</f>
        <v>NaN</v>
      </c>
      <c r="U64" s="29">
        <f t="shared" si="128"/>
        <v>20</v>
      </c>
      <c r="V64" s="29" t="str">
        <f t="shared" si="8"/>
        <v>NaN</v>
      </c>
      <c r="W64" s="29" t="e">
        <v>#REF!</v>
      </c>
      <c r="X64" s="30" t="e">
        <v>#REF!</v>
      </c>
    </row>
    <row r="65" spans="1:26" ht="15">
      <c r="A65" s="26">
        <v>42156</v>
      </c>
      <c r="B65" s="32">
        <v>0.77916666666666667</v>
      </c>
      <c r="C65" s="32">
        <v>0.98263888888888884</v>
      </c>
      <c r="D65" s="35" t="s">
        <v>47</v>
      </c>
      <c r="E65" t="s">
        <v>47</v>
      </c>
      <c r="F65" s="35" t="s">
        <v>47</v>
      </c>
      <c r="G65" t="s">
        <v>47</v>
      </c>
      <c r="H65" t="s">
        <v>47</v>
      </c>
      <c r="I65" s="28">
        <f t="shared" ref="I65:O65" si="129">IF(B65="NaN","NaN",HOUR(B65)*100+MINUTE(B65))</f>
        <v>1842</v>
      </c>
      <c r="J65" s="29">
        <f t="shared" si="129"/>
        <v>2335</v>
      </c>
      <c r="K65" s="29" t="str">
        <f t="shared" si="129"/>
        <v>NaN</v>
      </c>
      <c r="L65" s="29" t="str">
        <f t="shared" si="129"/>
        <v>NaN</v>
      </c>
      <c r="M65" s="29" t="str">
        <f t="shared" si="129"/>
        <v>NaN</v>
      </c>
      <c r="N65" s="29" t="str">
        <f t="shared" si="129"/>
        <v>NaN</v>
      </c>
      <c r="O65" s="29" t="str">
        <f t="shared" si="129"/>
        <v>NaN</v>
      </c>
      <c r="P65" s="28">
        <f t="shared" si="3"/>
        <v>293</v>
      </c>
      <c r="Q65" s="29" t="str">
        <f t="shared" si="4"/>
        <v>NaN</v>
      </c>
      <c r="R65" s="29" t="str">
        <f t="shared" si="5"/>
        <v>NaN</v>
      </c>
      <c r="S65" s="29" t="str">
        <f t="shared" si="6"/>
        <v>NaN</v>
      </c>
      <c r="T65" s="29" t="str">
        <f t="shared" ref="T65:U65" si="130">IF(HOUR(IF(OR(D65="NaN",F65="NaN"),"0",F65-D65))*60+MINUTE(IF(OR(D65="NaN",F65="NaN"),"0",F65-D65))=0,"NaN",HOUR(IF(OR(D65="NaN",F65="NaN"),"0",F65-D65))*60+MINUTE(IF(OR(D65="NaN",F65="NaN"),"0",F65-D65)))</f>
        <v>NaN</v>
      </c>
      <c r="U65" s="29" t="str">
        <f t="shared" si="130"/>
        <v>NaN</v>
      </c>
      <c r="V65" s="29" t="str">
        <f t="shared" si="8"/>
        <v>NaN</v>
      </c>
      <c r="W65" s="29" t="e">
        <v>#REF!</v>
      </c>
      <c r="X65" s="30" t="e">
        <v>#REF!</v>
      </c>
    </row>
    <row r="66" spans="1:26" ht="15">
      <c r="A66" s="26">
        <v>42157</v>
      </c>
      <c r="B66" t="s">
        <v>47</v>
      </c>
      <c r="C66" t="s">
        <v>47</v>
      </c>
      <c r="D66" s="35" t="s">
        <v>47</v>
      </c>
      <c r="E66" s="32">
        <v>0.78680555555555554</v>
      </c>
      <c r="F66" s="35" t="s">
        <v>47</v>
      </c>
      <c r="G66" s="32">
        <v>0.88888888888888884</v>
      </c>
      <c r="H66" s="32">
        <v>0.98402777777777772</v>
      </c>
      <c r="I66" s="28" t="str">
        <f t="shared" ref="I66:O66" si="131">IF(B66="NaN","NaN",HOUR(B66)*100+MINUTE(B66))</f>
        <v>NaN</v>
      </c>
      <c r="J66" s="29" t="str">
        <f t="shared" si="131"/>
        <v>NaN</v>
      </c>
      <c r="K66" s="29" t="str">
        <f t="shared" si="131"/>
        <v>NaN</v>
      </c>
      <c r="L66" s="29">
        <f t="shared" si="131"/>
        <v>1853</v>
      </c>
      <c r="M66" s="29" t="str">
        <f t="shared" si="131"/>
        <v>NaN</v>
      </c>
      <c r="N66" s="29">
        <f t="shared" si="131"/>
        <v>2120</v>
      </c>
      <c r="O66" s="29">
        <f t="shared" si="131"/>
        <v>2337</v>
      </c>
      <c r="P66" s="28" t="str">
        <f t="shared" si="3"/>
        <v>NaN</v>
      </c>
      <c r="Q66" s="29" t="str">
        <f t="shared" si="4"/>
        <v>NaN</v>
      </c>
      <c r="R66" s="29">
        <f t="shared" si="5"/>
        <v>137</v>
      </c>
      <c r="S66" s="29" t="str">
        <f t="shared" si="6"/>
        <v>NaN</v>
      </c>
      <c r="T66" s="29" t="str">
        <f t="shared" ref="T66:U66" si="132">IF(HOUR(IF(OR(D66="NaN",F66="NaN"),"0",F66-D66))*60+MINUTE(IF(OR(D66="NaN",F66="NaN"),"0",F66-D66))=0,"NaN",HOUR(IF(OR(D66="NaN",F66="NaN"),"0",F66-D66))*60+MINUTE(IF(OR(D66="NaN",F66="NaN"),"0",F66-D66)))</f>
        <v>NaN</v>
      </c>
      <c r="U66" s="29">
        <f t="shared" si="132"/>
        <v>147</v>
      </c>
      <c r="V66" s="29" t="str">
        <f t="shared" si="8"/>
        <v>NaN</v>
      </c>
      <c r="W66" s="29" t="e">
        <v>#REF!</v>
      </c>
      <c r="X66" s="30" t="e">
        <v>#REF!</v>
      </c>
    </row>
    <row r="67" spans="1:26" ht="15">
      <c r="A67" s="26">
        <v>42158</v>
      </c>
      <c r="B67" s="32">
        <v>0.8256944444444444</v>
      </c>
      <c r="C67" s="32">
        <v>0.98124999999999996</v>
      </c>
      <c r="D67" s="35" t="s">
        <v>47</v>
      </c>
      <c r="E67" t="s">
        <v>47</v>
      </c>
      <c r="F67" s="35" t="s">
        <v>47</v>
      </c>
      <c r="G67" t="s">
        <v>47</v>
      </c>
      <c r="H67" t="s">
        <v>47</v>
      </c>
      <c r="I67" s="28">
        <f t="shared" ref="I67:O67" si="133">IF(B67="NaN","NaN",HOUR(B67)*100+MINUTE(B67))</f>
        <v>1949</v>
      </c>
      <c r="J67" s="29">
        <f t="shared" si="133"/>
        <v>2333</v>
      </c>
      <c r="K67" s="29" t="str">
        <f t="shared" si="133"/>
        <v>NaN</v>
      </c>
      <c r="L67" s="29" t="str">
        <f t="shared" si="133"/>
        <v>NaN</v>
      </c>
      <c r="M67" s="29" t="str">
        <f t="shared" si="133"/>
        <v>NaN</v>
      </c>
      <c r="N67" s="29" t="str">
        <f t="shared" si="133"/>
        <v>NaN</v>
      </c>
      <c r="O67" s="29" t="str">
        <f t="shared" si="133"/>
        <v>NaN</v>
      </c>
      <c r="P67" s="28">
        <f t="shared" si="3"/>
        <v>224</v>
      </c>
      <c r="Q67" s="29" t="str">
        <f t="shared" si="4"/>
        <v>NaN</v>
      </c>
      <c r="R67" s="29" t="str">
        <f t="shared" si="5"/>
        <v>NaN</v>
      </c>
      <c r="S67" s="29" t="str">
        <f t="shared" si="6"/>
        <v>NaN</v>
      </c>
      <c r="T67" s="29" t="str">
        <f t="shared" ref="T67:U67" si="134">IF(HOUR(IF(OR(D67="NaN",F67="NaN"),"0",F67-D67))*60+MINUTE(IF(OR(D67="NaN",F67="NaN"),"0",F67-D67))=0,"NaN",HOUR(IF(OR(D67="NaN",F67="NaN"),"0",F67-D67))*60+MINUTE(IF(OR(D67="NaN",F67="NaN"),"0",F67-D67)))</f>
        <v>NaN</v>
      </c>
      <c r="U67" s="29" t="str">
        <f t="shared" si="134"/>
        <v>NaN</v>
      </c>
      <c r="V67" s="29" t="str">
        <f t="shared" si="8"/>
        <v>NaN</v>
      </c>
      <c r="W67" s="29" t="e">
        <v>#REF!</v>
      </c>
      <c r="X67" s="30" t="e">
        <v>#REF!</v>
      </c>
    </row>
    <row r="68" spans="1:26" ht="15">
      <c r="A68" s="12">
        <v>42159</v>
      </c>
      <c r="B68" s="32">
        <v>0.68125000000000002</v>
      </c>
      <c r="C68" t="s">
        <v>47</v>
      </c>
      <c r="D68" s="33">
        <v>0.76944444444444449</v>
      </c>
      <c r="E68" t="s">
        <v>47</v>
      </c>
      <c r="F68" s="35" t="s">
        <v>47</v>
      </c>
      <c r="G68" s="32">
        <v>0.82986111111111116</v>
      </c>
      <c r="H68" s="32">
        <v>0.98611111111111116</v>
      </c>
      <c r="I68" s="28">
        <f t="shared" ref="I68:O68" si="135">IF(B68="NaN","NaN",HOUR(B68)*100+MINUTE(B68))</f>
        <v>1621</v>
      </c>
      <c r="J68" s="29" t="str">
        <f t="shared" si="135"/>
        <v>NaN</v>
      </c>
      <c r="K68" s="29">
        <f t="shared" si="135"/>
        <v>1828</v>
      </c>
      <c r="L68" s="29" t="str">
        <f t="shared" si="135"/>
        <v>NaN</v>
      </c>
      <c r="M68" s="29" t="str">
        <f t="shared" si="135"/>
        <v>NaN</v>
      </c>
      <c r="N68" s="29">
        <f t="shared" si="135"/>
        <v>1955</v>
      </c>
      <c r="O68" s="29">
        <f t="shared" si="135"/>
        <v>2340</v>
      </c>
      <c r="P68" s="28" t="str">
        <f t="shared" si="3"/>
        <v>NaN</v>
      </c>
      <c r="Q68" s="29">
        <f t="shared" si="4"/>
        <v>127</v>
      </c>
      <c r="R68" s="29">
        <f t="shared" si="5"/>
        <v>225</v>
      </c>
      <c r="S68" s="29" t="str">
        <f t="shared" si="6"/>
        <v>NaN</v>
      </c>
      <c r="T68" s="29" t="str">
        <f t="shared" ref="T68:U68" si="136">IF(HOUR(IF(OR(D68="NaN",F68="NaN"),"0",F68-D68))*60+MINUTE(IF(OR(D68="NaN",F68="NaN"),"0",F68-D68))=0,"NaN",HOUR(IF(OR(D68="NaN",F68="NaN"),"0",F68-D68))*60+MINUTE(IF(OR(D68="NaN",F68="NaN"),"0",F68-D68)))</f>
        <v>NaN</v>
      </c>
      <c r="U68" s="29" t="str">
        <f t="shared" si="136"/>
        <v>NaN</v>
      </c>
      <c r="V68" s="29">
        <f t="shared" si="8"/>
        <v>87</v>
      </c>
      <c r="W68" s="29" t="e">
        <v>#REF!</v>
      </c>
      <c r="X68" s="30" t="e">
        <v>#REF!</v>
      </c>
      <c r="Y68" s="34"/>
      <c r="Z68" s="34"/>
    </row>
    <row r="69" spans="1:26" ht="15">
      <c r="A69" s="106">
        <v>42160</v>
      </c>
      <c r="B69" s="32">
        <v>0.73263888888888884</v>
      </c>
      <c r="C69" s="32">
        <v>0.98333333333333328</v>
      </c>
      <c r="D69" s="33" t="s">
        <v>47</v>
      </c>
      <c r="E69" t="s">
        <v>47</v>
      </c>
      <c r="F69" s="35" t="s">
        <v>47</v>
      </c>
      <c r="G69" s="32" t="s">
        <v>47</v>
      </c>
      <c r="H69" t="s">
        <v>47</v>
      </c>
      <c r="I69" s="28">
        <f t="shared" ref="I69:O69" si="137">IF(B69="NaN","NaN",HOUR(B69)*100+MINUTE(B69))</f>
        <v>1735</v>
      </c>
      <c r="J69" s="29">
        <f t="shared" si="137"/>
        <v>2336</v>
      </c>
      <c r="K69" s="29" t="str">
        <f t="shared" si="137"/>
        <v>NaN</v>
      </c>
      <c r="L69" s="29" t="str">
        <f t="shared" si="137"/>
        <v>NaN</v>
      </c>
      <c r="M69" s="29" t="str">
        <f t="shared" si="137"/>
        <v>NaN</v>
      </c>
      <c r="N69" s="29" t="str">
        <f t="shared" si="137"/>
        <v>NaN</v>
      </c>
      <c r="O69" s="29" t="str">
        <f t="shared" si="137"/>
        <v>NaN</v>
      </c>
      <c r="P69" s="28">
        <f t="shared" si="3"/>
        <v>361</v>
      </c>
      <c r="Q69" s="29" t="str">
        <f t="shared" si="4"/>
        <v>NaN</v>
      </c>
      <c r="R69" s="29" t="str">
        <f t="shared" si="5"/>
        <v>NaN</v>
      </c>
      <c r="S69" s="29" t="str">
        <f t="shared" si="6"/>
        <v>NaN</v>
      </c>
      <c r="T69" s="29" t="str">
        <f t="shared" ref="T69:U69" si="138">IF(HOUR(IF(OR(D69="NaN",F69="NaN"),"0",F69-D69))*60+MINUTE(IF(OR(D69="NaN",F69="NaN"),"0",F69-D69))=0,"NaN",HOUR(IF(OR(D69="NaN",F69="NaN"),"0",F69-D69))*60+MINUTE(IF(OR(D69="NaN",F69="NaN"),"0",F69-D69)))</f>
        <v>NaN</v>
      </c>
      <c r="U69" s="29" t="str">
        <f t="shared" si="138"/>
        <v>NaN</v>
      </c>
      <c r="V69" s="29" t="str">
        <f t="shared" si="8"/>
        <v>NaN</v>
      </c>
      <c r="W69" s="29" t="e">
        <v>#REF!</v>
      </c>
      <c r="X69" s="30" t="e">
        <v>#REF!</v>
      </c>
    </row>
    <row r="70" spans="1:26" ht="15">
      <c r="A70" s="12">
        <v>42161</v>
      </c>
      <c r="B70" s="32">
        <v>0.65069444444444446</v>
      </c>
      <c r="C70" t="s">
        <v>47</v>
      </c>
      <c r="D70" s="33">
        <v>0.69236111111111109</v>
      </c>
      <c r="E70" t="s">
        <v>47</v>
      </c>
      <c r="F70" s="35" t="s">
        <v>47</v>
      </c>
      <c r="G70" s="32">
        <v>0.86875000000000002</v>
      </c>
      <c r="H70" s="32">
        <v>0.98402777777777772</v>
      </c>
      <c r="I70" s="28">
        <f t="shared" ref="I70:O70" si="139">IF(B70="NaN","NaN",HOUR(B70)*100+MINUTE(B70))</f>
        <v>1537</v>
      </c>
      <c r="J70" s="29" t="str">
        <f t="shared" si="139"/>
        <v>NaN</v>
      </c>
      <c r="K70" s="29">
        <f t="shared" si="139"/>
        <v>1637</v>
      </c>
      <c r="L70" s="29" t="str">
        <f t="shared" si="139"/>
        <v>NaN</v>
      </c>
      <c r="M70" s="29" t="str">
        <f t="shared" si="139"/>
        <v>NaN</v>
      </c>
      <c r="N70" s="29">
        <f t="shared" si="139"/>
        <v>2051</v>
      </c>
      <c r="O70" s="29">
        <f t="shared" si="139"/>
        <v>2337</v>
      </c>
      <c r="P70" s="28" t="str">
        <f t="shared" si="3"/>
        <v>NaN</v>
      </c>
      <c r="Q70" s="29">
        <f t="shared" si="4"/>
        <v>60</v>
      </c>
      <c r="R70" s="29">
        <f t="shared" si="5"/>
        <v>166</v>
      </c>
      <c r="S70" s="29" t="str">
        <f t="shared" si="6"/>
        <v>NaN</v>
      </c>
      <c r="T70" s="29" t="str">
        <f t="shared" ref="T70:U70" si="140">IF(HOUR(IF(OR(D70="NaN",F70="NaN"),"0",F70-D70))*60+MINUTE(IF(OR(D70="NaN",F70="NaN"),"0",F70-D70))=0,"NaN",HOUR(IF(OR(D70="NaN",F70="NaN"),"0",F70-D70))*60+MINUTE(IF(OR(D70="NaN",F70="NaN"),"0",F70-D70)))</f>
        <v>NaN</v>
      </c>
      <c r="U70" s="29" t="str">
        <f t="shared" si="140"/>
        <v>NaN</v>
      </c>
      <c r="V70" s="29">
        <f t="shared" si="8"/>
        <v>254</v>
      </c>
      <c r="W70" s="29" t="e">
        <v>#REF!</v>
      </c>
      <c r="X70" s="30" t="e">
        <v>#REF!</v>
      </c>
      <c r="Y70" s="34"/>
      <c r="Z70" s="34"/>
    </row>
    <row r="71" spans="1:26" ht="15">
      <c r="A71" s="26">
        <v>42162</v>
      </c>
      <c r="B71" s="32">
        <v>0.66736111111111107</v>
      </c>
      <c r="C71" t="s">
        <v>47</v>
      </c>
      <c r="D71" s="33">
        <v>0.80486111111111114</v>
      </c>
      <c r="E71" t="s">
        <v>47</v>
      </c>
      <c r="F71" s="33">
        <v>0.9194444444444444</v>
      </c>
      <c r="G71" t="s">
        <v>47</v>
      </c>
      <c r="H71" t="s">
        <v>47</v>
      </c>
      <c r="I71" s="28">
        <f t="shared" ref="I71:O71" si="141">IF(B71="NaN","NaN",HOUR(B71)*100+MINUTE(B71))</f>
        <v>1601</v>
      </c>
      <c r="J71" s="29" t="str">
        <f t="shared" si="141"/>
        <v>NaN</v>
      </c>
      <c r="K71" s="29">
        <f t="shared" si="141"/>
        <v>1919</v>
      </c>
      <c r="L71" s="29" t="str">
        <f t="shared" si="141"/>
        <v>NaN</v>
      </c>
      <c r="M71" s="29">
        <f t="shared" si="141"/>
        <v>2204</v>
      </c>
      <c r="N71" s="29" t="str">
        <f t="shared" si="141"/>
        <v>NaN</v>
      </c>
      <c r="O71" s="29" t="str">
        <f t="shared" si="141"/>
        <v>NaN</v>
      </c>
      <c r="P71" s="28" t="str">
        <f t="shared" si="3"/>
        <v>NaN</v>
      </c>
      <c r="Q71" s="29">
        <f t="shared" si="4"/>
        <v>198</v>
      </c>
      <c r="R71" s="29" t="str">
        <f t="shared" si="5"/>
        <v>NaN</v>
      </c>
      <c r="S71" s="29" t="str">
        <f t="shared" si="6"/>
        <v>NaN</v>
      </c>
      <c r="T71" s="29">
        <f t="shared" ref="T71:U71" si="142">IF(HOUR(IF(OR(D71="NaN",F71="NaN"),"0",F71-D71))*60+MINUTE(IF(OR(D71="NaN",F71="NaN"),"0",F71-D71))=0,"NaN",HOUR(IF(OR(D71="NaN",F71="NaN"),"0",F71-D71))*60+MINUTE(IF(OR(D71="NaN",F71="NaN"),"0",F71-D71)))</f>
        <v>165</v>
      </c>
      <c r="U71" s="29" t="str">
        <f t="shared" si="142"/>
        <v>NaN</v>
      </c>
      <c r="V71" s="29" t="str">
        <f t="shared" si="8"/>
        <v>NaN</v>
      </c>
      <c r="W71" s="29" t="e">
        <v>#REF!</v>
      </c>
      <c r="X71" s="30" t="e">
        <v>#REF!</v>
      </c>
    </row>
    <row r="72" spans="1:26" ht="15">
      <c r="A72" s="26">
        <v>42163</v>
      </c>
      <c r="B72" t="s">
        <v>47</v>
      </c>
      <c r="C72" t="s">
        <v>47</v>
      </c>
      <c r="D72" s="35" t="s">
        <v>47</v>
      </c>
      <c r="E72" s="32">
        <v>0.84791666666666665</v>
      </c>
      <c r="F72" s="33">
        <v>0.89583333333333337</v>
      </c>
      <c r="G72" t="s">
        <v>47</v>
      </c>
      <c r="H72" t="s">
        <v>47</v>
      </c>
      <c r="I72" s="28" t="str">
        <f t="shared" ref="I72:O72" si="143">IF(B72="NaN","NaN",HOUR(B72)*100+MINUTE(B72))</f>
        <v>NaN</v>
      </c>
      <c r="J72" s="29" t="str">
        <f t="shared" si="143"/>
        <v>NaN</v>
      </c>
      <c r="K72" s="29" t="str">
        <f t="shared" si="143"/>
        <v>NaN</v>
      </c>
      <c r="L72" s="29">
        <f t="shared" si="143"/>
        <v>2021</v>
      </c>
      <c r="M72" s="29">
        <f t="shared" si="143"/>
        <v>2130</v>
      </c>
      <c r="N72" s="29" t="str">
        <f t="shared" si="143"/>
        <v>NaN</v>
      </c>
      <c r="O72" s="29" t="str">
        <f t="shared" si="143"/>
        <v>NaN</v>
      </c>
      <c r="P72" s="28" t="str">
        <f t="shared" si="3"/>
        <v>NaN</v>
      </c>
      <c r="Q72" s="29" t="str">
        <f t="shared" si="4"/>
        <v>NaN</v>
      </c>
      <c r="R72" s="29" t="str">
        <f t="shared" si="5"/>
        <v>NaN</v>
      </c>
      <c r="S72" s="29">
        <f t="shared" si="6"/>
        <v>69</v>
      </c>
      <c r="T72" s="29" t="str">
        <f t="shared" ref="T72:U72" si="144">IF(HOUR(IF(OR(D72="NaN",F72="NaN"),"0",F72-D72))*60+MINUTE(IF(OR(D72="NaN",F72="NaN"),"0",F72-D72))=0,"NaN",HOUR(IF(OR(D72="NaN",F72="NaN"),"0",F72-D72))*60+MINUTE(IF(OR(D72="NaN",F72="NaN"),"0",F72-D72)))</f>
        <v>NaN</v>
      </c>
      <c r="U72" s="29" t="str">
        <f t="shared" si="144"/>
        <v>NaN</v>
      </c>
      <c r="V72" s="29" t="str">
        <f t="shared" si="8"/>
        <v>NaN</v>
      </c>
      <c r="W72" s="29" t="e">
        <v>#REF!</v>
      </c>
      <c r="X72" s="30" t="e">
        <v>#REF!</v>
      </c>
    </row>
    <row r="73" spans="1:26" ht="15">
      <c r="A73" s="26">
        <v>42164</v>
      </c>
      <c r="B73" s="32">
        <v>0.69305555555555554</v>
      </c>
      <c r="C73" t="s">
        <v>47</v>
      </c>
      <c r="D73" s="33">
        <v>0.73402777777777772</v>
      </c>
      <c r="E73" t="s">
        <v>47</v>
      </c>
      <c r="F73" s="33">
        <v>0.94374999999999998</v>
      </c>
      <c r="G73" t="s">
        <v>47</v>
      </c>
      <c r="H73" t="s">
        <v>47</v>
      </c>
      <c r="I73" s="28">
        <f t="shared" ref="I73:O73" si="145">IF(B73="NaN","NaN",HOUR(B73)*100+MINUTE(B73))</f>
        <v>1638</v>
      </c>
      <c r="J73" s="29" t="str">
        <f t="shared" si="145"/>
        <v>NaN</v>
      </c>
      <c r="K73" s="29">
        <f t="shared" si="145"/>
        <v>1737</v>
      </c>
      <c r="L73" s="29" t="str">
        <f t="shared" si="145"/>
        <v>NaN</v>
      </c>
      <c r="M73" s="29">
        <f t="shared" si="145"/>
        <v>2239</v>
      </c>
      <c r="N73" s="29" t="str">
        <f t="shared" si="145"/>
        <v>NaN</v>
      </c>
      <c r="O73" s="29" t="str">
        <f t="shared" si="145"/>
        <v>NaN</v>
      </c>
      <c r="P73" s="28" t="str">
        <f t="shared" si="3"/>
        <v>NaN</v>
      </c>
      <c r="Q73" s="29">
        <f t="shared" si="4"/>
        <v>59</v>
      </c>
      <c r="R73" s="29" t="str">
        <f t="shared" si="5"/>
        <v>NaN</v>
      </c>
      <c r="S73" s="29" t="str">
        <f t="shared" si="6"/>
        <v>NaN</v>
      </c>
      <c r="T73" s="29">
        <f t="shared" ref="T73:U73" si="146">IF(HOUR(IF(OR(D73="NaN",F73="NaN"),"0",F73-D73))*60+MINUTE(IF(OR(D73="NaN",F73="NaN"),"0",F73-D73))=0,"NaN",HOUR(IF(OR(D73="NaN",F73="NaN"),"0",F73-D73))*60+MINUTE(IF(OR(D73="NaN",F73="NaN"),"0",F73-D73)))</f>
        <v>302</v>
      </c>
      <c r="U73" s="29" t="str">
        <f t="shared" si="146"/>
        <v>NaN</v>
      </c>
      <c r="V73" s="29" t="str">
        <f t="shared" si="8"/>
        <v>NaN</v>
      </c>
      <c r="W73" s="29" t="e">
        <v>#REF!</v>
      </c>
      <c r="X73" s="30" t="e">
        <v>#REF!</v>
      </c>
    </row>
    <row r="74" spans="1:26" ht="15">
      <c r="A74" s="12">
        <v>42165</v>
      </c>
      <c r="B74" s="32">
        <v>0.71458333333333335</v>
      </c>
      <c r="C74" t="s">
        <v>47</v>
      </c>
      <c r="D74" s="33">
        <v>0.74861111111111112</v>
      </c>
      <c r="E74" t="s">
        <v>47</v>
      </c>
      <c r="F74" s="35" t="s">
        <v>47</v>
      </c>
      <c r="G74" s="32">
        <v>0.87083333333333335</v>
      </c>
      <c r="H74" s="32">
        <v>0.97222222222222221</v>
      </c>
      <c r="I74" s="28">
        <f t="shared" ref="I74:O74" si="147">IF(B74="NaN","NaN",HOUR(B74)*100+MINUTE(B74))</f>
        <v>1709</v>
      </c>
      <c r="J74" s="29" t="str">
        <f t="shared" si="147"/>
        <v>NaN</v>
      </c>
      <c r="K74" s="29">
        <f t="shared" si="147"/>
        <v>1758</v>
      </c>
      <c r="L74" s="29" t="str">
        <f t="shared" si="147"/>
        <v>NaN</v>
      </c>
      <c r="M74" s="29" t="str">
        <f t="shared" si="147"/>
        <v>NaN</v>
      </c>
      <c r="N74" s="29">
        <f t="shared" si="147"/>
        <v>2054</v>
      </c>
      <c r="O74" s="29">
        <f t="shared" si="147"/>
        <v>2320</v>
      </c>
      <c r="P74" s="28" t="str">
        <f t="shared" si="3"/>
        <v>NaN</v>
      </c>
      <c r="Q74" s="29">
        <f t="shared" si="4"/>
        <v>49</v>
      </c>
      <c r="R74" s="29">
        <f t="shared" si="5"/>
        <v>146</v>
      </c>
      <c r="S74" s="29" t="str">
        <f t="shared" si="6"/>
        <v>NaN</v>
      </c>
      <c r="T74" s="29" t="str">
        <f t="shared" ref="T74:U74" si="148">IF(HOUR(IF(OR(D74="NaN",F74="NaN"),"0",F74-D74))*60+MINUTE(IF(OR(D74="NaN",F74="NaN"),"0",F74-D74))=0,"NaN",HOUR(IF(OR(D74="NaN",F74="NaN"),"0",F74-D74))*60+MINUTE(IF(OR(D74="NaN",F74="NaN"),"0",F74-D74)))</f>
        <v>NaN</v>
      </c>
      <c r="U74" s="29" t="str">
        <f t="shared" si="148"/>
        <v>NaN</v>
      </c>
      <c r="V74" s="29">
        <f t="shared" si="8"/>
        <v>176</v>
      </c>
      <c r="W74" s="29" t="e">
        <v>#REF!</v>
      </c>
      <c r="X74" s="30" t="e">
        <v>#REF!</v>
      </c>
      <c r="Y74" s="34"/>
      <c r="Z74" s="34"/>
    </row>
    <row r="75" spans="1:26" ht="15">
      <c r="A75" s="26">
        <v>42166</v>
      </c>
      <c r="B75" s="32">
        <v>0.64861111111111114</v>
      </c>
      <c r="C75" s="32">
        <v>0.98611111111111116</v>
      </c>
      <c r="D75" s="35" t="s">
        <v>47</v>
      </c>
      <c r="E75" t="s">
        <v>47</v>
      </c>
      <c r="F75" s="35" t="s">
        <v>47</v>
      </c>
      <c r="G75" t="s">
        <v>47</v>
      </c>
      <c r="H75" t="s">
        <v>47</v>
      </c>
      <c r="I75" s="28">
        <f t="shared" ref="I75:O75" si="149">IF(B75="NaN","NaN",HOUR(B75)*100+MINUTE(B75))</f>
        <v>1534</v>
      </c>
      <c r="J75" s="29">
        <f t="shared" si="149"/>
        <v>2340</v>
      </c>
      <c r="K75" s="29" t="str">
        <f t="shared" si="149"/>
        <v>NaN</v>
      </c>
      <c r="L75" s="29" t="str">
        <f t="shared" si="149"/>
        <v>NaN</v>
      </c>
      <c r="M75" s="29" t="str">
        <f t="shared" si="149"/>
        <v>NaN</v>
      </c>
      <c r="N75" s="29" t="str">
        <f t="shared" si="149"/>
        <v>NaN</v>
      </c>
      <c r="O75" s="29" t="str">
        <f t="shared" si="149"/>
        <v>NaN</v>
      </c>
      <c r="P75" s="28">
        <f t="shared" si="3"/>
        <v>486</v>
      </c>
      <c r="Q75" s="29" t="str">
        <f t="shared" si="4"/>
        <v>NaN</v>
      </c>
      <c r="R75" s="29" t="str">
        <f t="shared" si="5"/>
        <v>NaN</v>
      </c>
      <c r="S75" s="29" t="str">
        <f t="shared" si="6"/>
        <v>NaN</v>
      </c>
      <c r="T75" s="29" t="str">
        <f t="shared" ref="T75:U75" si="150">IF(HOUR(IF(OR(D75="NaN",F75="NaN"),"0",F75-D75))*60+MINUTE(IF(OR(D75="NaN",F75="NaN"),"0",F75-D75))=0,"NaN",HOUR(IF(OR(D75="NaN",F75="NaN"),"0",F75-D75))*60+MINUTE(IF(OR(D75="NaN",F75="NaN"),"0",F75-D75)))</f>
        <v>NaN</v>
      </c>
      <c r="U75" s="29" t="str">
        <f t="shared" si="150"/>
        <v>NaN</v>
      </c>
      <c r="V75" s="29" t="str">
        <f t="shared" si="8"/>
        <v>NaN</v>
      </c>
      <c r="W75" s="29" t="e">
        <v>#REF!</v>
      </c>
      <c r="X75" s="30" t="e">
        <v>#REF!</v>
      </c>
    </row>
    <row r="76" spans="1:26" ht="15">
      <c r="A76" s="26">
        <v>42167</v>
      </c>
      <c r="B76" s="32">
        <v>0.87569444444444444</v>
      </c>
      <c r="C76" s="32">
        <v>0.98541666666666672</v>
      </c>
      <c r="D76" s="35" t="s">
        <v>47</v>
      </c>
      <c r="E76" t="s">
        <v>47</v>
      </c>
      <c r="F76" s="35" t="s">
        <v>47</v>
      </c>
      <c r="G76" t="s">
        <v>47</v>
      </c>
      <c r="H76" t="s">
        <v>47</v>
      </c>
      <c r="I76" s="28">
        <f t="shared" ref="I76:O76" si="151">IF(B76="NaN","NaN",HOUR(B76)*100+MINUTE(B76))</f>
        <v>2101</v>
      </c>
      <c r="J76" s="29">
        <f t="shared" si="151"/>
        <v>2339</v>
      </c>
      <c r="K76" s="29" t="str">
        <f t="shared" si="151"/>
        <v>NaN</v>
      </c>
      <c r="L76" s="29" t="str">
        <f t="shared" si="151"/>
        <v>NaN</v>
      </c>
      <c r="M76" s="29" t="str">
        <f t="shared" si="151"/>
        <v>NaN</v>
      </c>
      <c r="N76" s="29" t="str">
        <f t="shared" si="151"/>
        <v>NaN</v>
      </c>
      <c r="O76" s="29" t="str">
        <f t="shared" si="151"/>
        <v>NaN</v>
      </c>
      <c r="P76" s="28">
        <f t="shared" si="3"/>
        <v>158</v>
      </c>
      <c r="Q76" s="29" t="str">
        <f t="shared" si="4"/>
        <v>NaN</v>
      </c>
      <c r="R76" s="29" t="str">
        <f t="shared" si="5"/>
        <v>NaN</v>
      </c>
      <c r="S76" s="29" t="str">
        <f t="shared" si="6"/>
        <v>NaN</v>
      </c>
      <c r="T76" s="29" t="str">
        <f t="shared" ref="T76:U76" si="152">IF(HOUR(IF(OR(D76="NaN",F76="NaN"),"0",F76-D76))*60+MINUTE(IF(OR(D76="NaN",F76="NaN"),"0",F76-D76))=0,"NaN",HOUR(IF(OR(D76="NaN",F76="NaN"),"0",F76-D76))*60+MINUTE(IF(OR(D76="NaN",F76="NaN"),"0",F76-D76)))</f>
        <v>NaN</v>
      </c>
      <c r="U76" s="29" t="str">
        <f t="shared" si="152"/>
        <v>NaN</v>
      </c>
      <c r="V76" s="29" t="str">
        <f t="shared" si="8"/>
        <v>NaN</v>
      </c>
      <c r="W76" s="29" t="e">
        <v>#REF!</v>
      </c>
      <c r="X76" s="30" t="e">
        <v>#REF!</v>
      </c>
    </row>
    <row r="77" spans="1:26" ht="15">
      <c r="A77" s="26">
        <v>42168</v>
      </c>
      <c r="B77" s="31" t="s">
        <v>47</v>
      </c>
      <c r="C77" s="31" t="s">
        <v>47</v>
      </c>
      <c r="D77" s="31" t="s">
        <v>47</v>
      </c>
      <c r="E77" s="31" t="s">
        <v>47</v>
      </c>
      <c r="F77" s="31" t="s">
        <v>47</v>
      </c>
      <c r="G77" s="31" t="s">
        <v>47</v>
      </c>
      <c r="H77" s="31" t="s">
        <v>47</v>
      </c>
      <c r="I77" s="28" t="str">
        <f t="shared" ref="I77:O77" si="153">IF(B77="NaN","NaN",HOUR(B77)*100+MINUTE(B77))</f>
        <v>NaN</v>
      </c>
      <c r="J77" s="29" t="str">
        <f t="shared" si="153"/>
        <v>NaN</v>
      </c>
      <c r="K77" s="29" t="str">
        <f t="shared" si="153"/>
        <v>NaN</v>
      </c>
      <c r="L77" s="29" t="str">
        <f t="shared" si="153"/>
        <v>NaN</v>
      </c>
      <c r="M77" s="29" t="str">
        <f t="shared" si="153"/>
        <v>NaN</v>
      </c>
      <c r="N77" s="29" t="str">
        <f t="shared" si="153"/>
        <v>NaN</v>
      </c>
      <c r="O77" s="29" t="str">
        <f t="shared" si="153"/>
        <v>NaN</v>
      </c>
      <c r="P77" s="28" t="str">
        <f t="shared" si="3"/>
        <v>NaN</v>
      </c>
      <c r="Q77" s="29" t="str">
        <f t="shared" si="4"/>
        <v>NaN</v>
      </c>
      <c r="R77" s="29" t="str">
        <f t="shared" si="5"/>
        <v>NaN</v>
      </c>
      <c r="S77" s="29" t="str">
        <f t="shared" si="6"/>
        <v>NaN</v>
      </c>
      <c r="T77" s="29" t="str">
        <f t="shared" ref="T77:U77" si="154">IF(HOUR(IF(OR(D77="NaN",F77="NaN"),"0",F77-D77))*60+MINUTE(IF(OR(D77="NaN",F77="NaN"),"0",F77-D77))=0,"NaN",HOUR(IF(OR(D77="NaN",F77="NaN"),"0",F77-D77))*60+MINUTE(IF(OR(D77="NaN",F77="NaN"),"0",F77-D77)))</f>
        <v>NaN</v>
      </c>
      <c r="U77" s="29" t="str">
        <f t="shared" si="154"/>
        <v>NaN</v>
      </c>
      <c r="V77" s="29" t="str">
        <f t="shared" si="8"/>
        <v>NaN</v>
      </c>
      <c r="W77" s="29" t="e">
        <v>#REF!</v>
      </c>
      <c r="X77" s="30" t="e">
        <v>#REF!</v>
      </c>
    </row>
    <row r="78" spans="1:26" ht="15">
      <c r="A78" s="26">
        <v>42169</v>
      </c>
      <c r="B78" s="31" t="s">
        <v>47</v>
      </c>
      <c r="C78" s="31" t="s">
        <v>47</v>
      </c>
      <c r="D78" s="31" t="s">
        <v>47</v>
      </c>
      <c r="E78" s="31" t="s">
        <v>47</v>
      </c>
      <c r="F78" s="31" t="s">
        <v>47</v>
      </c>
      <c r="G78" s="31" t="s">
        <v>47</v>
      </c>
      <c r="H78" s="31" t="s">
        <v>47</v>
      </c>
      <c r="I78" s="28" t="str">
        <f t="shared" ref="I78:O78" si="155">IF(B78="NaN","NaN",HOUR(B78)*100+MINUTE(B78))</f>
        <v>NaN</v>
      </c>
      <c r="J78" s="29" t="str">
        <f t="shared" si="155"/>
        <v>NaN</v>
      </c>
      <c r="K78" s="29" t="str">
        <f t="shared" si="155"/>
        <v>NaN</v>
      </c>
      <c r="L78" s="29" t="str">
        <f t="shared" si="155"/>
        <v>NaN</v>
      </c>
      <c r="M78" s="29" t="str">
        <f t="shared" si="155"/>
        <v>NaN</v>
      </c>
      <c r="N78" s="29" t="str">
        <f t="shared" si="155"/>
        <v>NaN</v>
      </c>
      <c r="O78" s="29" t="str">
        <f t="shared" si="155"/>
        <v>NaN</v>
      </c>
      <c r="P78" s="28" t="str">
        <f t="shared" si="3"/>
        <v>NaN</v>
      </c>
      <c r="Q78" s="29" t="str">
        <f t="shared" si="4"/>
        <v>NaN</v>
      </c>
      <c r="R78" s="29" t="str">
        <f t="shared" si="5"/>
        <v>NaN</v>
      </c>
      <c r="S78" s="29" t="str">
        <f t="shared" si="6"/>
        <v>NaN</v>
      </c>
      <c r="T78" s="29" t="str">
        <f t="shared" ref="T78:U78" si="156">IF(HOUR(IF(OR(D78="NaN",F78="NaN"),"0",F78-D78))*60+MINUTE(IF(OR(D78="NaN",F78="NaN"),"0",F78-D78))=0,"NaN",HOUR(IF(OR(D78="NaN",F78="NaN"),"0",F78-D78))*60+MINUTE(IF(OR(D78="NaN",F78="NaN"),"0",F78-D78)))</f>
        <v>NaN</v>
      </c>
      <c r="U78" s="29" t="str">
        <f t="shared" si="156"/>
        <v>NaN</v>
      </c>
      <c r="V78" s="29" t="str">
        <f t="shared" si="8"/>
        <v>NaN</v>
      </c>
      <c r="W78" s="29" t="e">
        <v>#REF!</v>
      </c>
      <c r="X78" s="30" t="e">
        <v>#REF!</v>
      </c>
    </row>
    <row r="79" spans="1:26" ht="15">
      <c r="A79" s="26">
        <v>42170</v>
      </c>
      <c r="B79" s="31" t="s">
        <v>47</v>
      </c>
      <c r="C79" s="31" t="s">
        <v>47</v>
      </c>
      <c r="D79" s="31" t="s">
        <v>47</v>
      </c>
      <c r="E79" s="31" t="s">
        <v>47</v>
      </c>
      <c r="F79" s="31" t="s">
        <v>47</v>
      </c>
      <c r="G79" s="31" t="s">
        <v>47</v>
      </c>
      <c r="H79" s="31" t="s">
        <v>47</v>
      </c>
      <c r="I79" s="28" t="str">
        <f t="shared" ref="I79:O79" si="157">IF(B79="NaN","NaN",HOUR(B79)*100+MINUTE(B79))</f>
        <v>NaN</v>
      </c>
      <c r="J79" s="29" t="str">
        <f t="shared" si="157"/>
        <v>NaN</v>
      </c>
      <c r="K79" s="29" t="str">
        <f t="shared" si="157"/>
        <v>NaN</v>
      </c>
      <c r="L79" s="29" t="str">
        <f t="shared" si="157"/>
        <v>NaN</v>
      </c>
      <c r="M79" s="29" t="str">
        <f t="shared" si="157"/>
        <v>NaN</v>
      </c>
      <c r="N79" s="29" t="str">
        <f t="shared" si="157"/>
        <v>NaN</v>
      </c>
      <c r="O79" s="29" t="str">
        <f t="shared" si="157"/>
        <v>NaN</v>
      </c>
      <c r="P79" s="28" t="str">
        <f t="shared" si="3"/>
        <v>NaN</v>
      </c>
      <c r="Q79" s="29" t="str">
        <f t="shared" si="4"/>
        <v>NaN</v>
      </c>
      <c r="R79" s="29" t="str">
        <f t="shared" si="5"/>
        <v>NaN</v>
      </c>
      <c r="S79" s="29" t="str">
        <f t="shared" si="6"/>
        <v>NaN</v>
      </c>
      <c r="T79" s="29" t="str">
        <f t="shared" ref="T79:U79" si="158">IF(HOUR(IF(OR(D79="NaN",F79="NaN"),"0",F79-D79))*60+MINUTE(IF(OR(D79="NaN",F79="NaN"),"0",F79-D79))=0,"NaN",HOUR(IF(OR(D79="NaN",F79="NaN"),"0",F79-D79))*60+MINUTE(IF(OR(D79="NaN",F79="NaN"),"0",F79-D79)))</f>
        <v>NaN</v>
      </c>
      <c r="U79" s="29" t="str">
        <f t="shared" si="158"/>
        <v>NaN</v>
      </c>
      <c r="V79" s="29" t="str">
        <f t="shared" si="8"/>
        <v>NaN</v>
      </c>
      <c r="W79" s="29" t="e">
        <v>#REF!</v>
      </c>
      <c r="X79" s="30" t="e">
        <v>#REF!</v>
      </c>
    </row>
    <row r="80" spans="1:26" ht="15">
      <c r="A80" s="26">
        <v>42171</v>
      </c>
      <c r="B80" s="31" t="s">
        <v>47</v>
      </c>
      <c r="C80" s="31" t="s">
        <v>47</v>
      </c>
      <c r="D80" s="31" t="s">
        <v>47</v>
      </c>
      <c r="E80" s="31" t="s">
        <v>47</v>
      </c>
      <c r="F80" s="31" t="s">
        <v>47</v>
      </c>
      <c r="G80" s="31" t="s">
        <v>47</v>
      </c>
      <c r="H80" s="31" t="s">
        <v>47</v>
      </c>
      <c r="I80" s="28" t="str">
        <f t="shared" ref="I80:O80" si="159">IF(B80="NaN","NaN",HOUR(B80)*100+MINUTE(B80))</f>
        <v>NaN</v>
      </c>
      <c r="J80" s="29" t="str">
        <f t="shared" si="159"/>
        <v>NaN</v>
      </c>
      <c r="K80" s="29" t="str">
        <f t="shared" si="159"/>
        <v>NaN</v>
      </c>
      <c r="L80" s="29" t="str">
        <f t="shared" si="159"/>
        <v>NaN</v>
      </c>
      <c r="M80" s="29" t="str">
        <f t="shared" si="159"/>
        <v>NaN</v>
      </c>
      <c r="N80" s="29" t="str">
        <f t="shared" si="159"/>
        <v>NaN</v>
      </c>
      <c r="O80" s="29" t="str">
        <f t="shared" si="159"/>
        <v>NaN</v>
      </c>
      <c r="P80" s="28" t="str">
        <f t="shared" si="3"/>
        <v>NaN</v>
      </c>
      <c r="Q80" s="29" t="str">
        <f t="shared" si="4"/>
        <v>NaN</v>
      </c>
      <c r="R80" s="29" t="str">
        <f t="shared" si="5"/>
        <v>NaN</v>
      </c>
      <c r="S80" s="29" t="str">
        <f t="shared" si="6"/>
        <v>NaN</v>
      </c>
      <c r="T80" s="29" t="str">
        <f t="shared" ref="T80:U80" si="160">IF(HOUR(IF(OR(D80="NaN",F80="NaN"),"0",F80-D80))*60+MINUTE(IF(OR(D80="NaN",F80="NaN"),"0",F80-D80))=0,"NaN",HOUR(IF(OR(D80="NaN",F80="NaN"),"0",F80-D80))*60+MINUTE(IF(OR(D80="NaN",F80="NaN"),"0",F80-D80)))</f>
        <v>NaN</v>
      </c>
      <c r="U80" s="29" t="str">
        <f t="shared" si="160"/>
        <v>NaN</v>
      </c>
      <c r="V80" s="29" t="str">
        <f t="shared" si="8"/>
        <v>NaN</v>
      </c>
      <c r="W80" s="29" t="e">
        <v>#REF!</v>
      </c>
      <c r="X80" s="30" t="e">
        <v>#REF!</v>
      </c>
    </row>
    <row r="81" spans="1:26" ht="15">
      <c r="A81" s="26">
        <v>42172</v>
      </c>
      <c r="B81" s="31" t="s">
        <v>47</v>
      </c>
      <c r="C81" s="31" t="s">
        <v>47</v>
      </c>
      <c r="D81" s="31" t="s">
        <v>47</v>
      </c>
      <c r="E81" s="31" t="s">
        <v>47</v>
      </c>
      <c r="F81" s="31" t="s">
        <v>47</v>
      </c>
      <c r="G81" s="31" t="s">
        <v>47</v>
      </c>
      <c r="H81" s="31" t="s">
        <v>47</v>
      </c>
      <c r="I81" s="28" t="str">
        <f t="shared" ref="I81:O81" si="161">IF(B81="NaN","NaN",HOUR(B81)*100+MINUTE(B81))</f>
        <v>NaN</v>
      </c>
      <c r="J81" s="29" t="str">
        <f t="shared" si="161"/>
        <v>NaN</v>
      </c>
      <c r="K81" s="29" t="str">
        <f t="shared" si="161"/>
        <v>NaN</v>
      </c>
      <c r="L81" s="29" t="str">
        <f t="shared" si="161"/>
        <v>NaN</v>
      </c>
      <c r="M81" s="29" t="str">
        <f t="shared" si="161"/>
        <v>NaN</v>
      </c>
      <c r="N81" s="29" t="str">
        <f t="shared" si="161"/>
        <v>NaN</v>
      </c>
      <c r="O81" s="29" t="str">
        <f t="shared" si="161"/>
        <v>NaN</v>
      </c>
      <c r="P81" s="28" t="str">
        <f t="shared" si="3"/>
        <v>NaN</v>
      </c>
      <c r="Q81" s="29" t="str">
        <f t="shared" si="4"/>
        <v>NaN</v>
      </c>
      <c r="R81" s="29" t="str">
        <f t="shared" si="5"/>
        <v>NaN</v>
      </c>
      <c r="S81" s="29" t="str">
        <f t="shared" si="6"/>
        <v>NaN</v>
      </c>
      <c r="T81" s="29" t="str">
        <f t="shared" ref="T81:U81" si="162">IF(HOUR(IF(OR(D81="NaN",F81="NaN"),"0",F81-D81))*60+MINUTE(IF(OR(D81="NaN",F81="NaN"),"0",F81-D81))=0,"NaN",HOUR(IF(OR(D81="NaN",F81="NaN"),"0",F81-D81))*60+MINUTE(IF(OR(D81="NaN",F81="NaN"),"0",F81-D81)))</f>
        <v>NaN</v>
      </c>
      <c r="U81" s="29" t="str">
        <f t="shared" si="162"/>
        <v>NaN</v>
      </c>
      <c r="V81" s="29" t="str">
        <f t="shared" si="8"/>
        <v>NaN</v>
      </c>
      <c r="W81" s="29" t="e">
        <v>#REF!</v>
      </c>
      <c r="X81" s="30" t="e">
        <v>#REF!</v>
      </c>
    </row>
    <row r="82" spans="1:26" ht="15">
      <c r="A82" s="26">
        <v>42173</v>
      </c>
      <c r="B82" s="31" t="s">
        <v>47</v>
      </c>
      <c r="C82" s="31" t="s">
        <v>47</v>
      </c>
      <c r="D82" s="31" t="s">
        <v>47</v>
      </c>
      <c r="E82" s="31" t="s">
        <v>47</v>
      </c>
      <c r="F82" s="31" t="s">
        <v>47</v>
      </c>
      <c r="G82" s="31" t="s">
        <v>47</v>
      </c>
      <c r="H82" s="31" t="s">
        <v>47</v>
      </c>
      <c r="I82" s="28" t="str">
        <f t="shared" ref="I82:O82" si="163">IF(B82="NaN","NaN",HOUR(B82)*100+MINUTE(B82))</f>
        <v>NaN</v>
      </c>
      <c r="J82" s="29" t="str">
        <f t="shared" si="163"/>
        <v>NaN</v>
      </c>
      <c r="K82" s="29" t="str">
        <f t="shared" si="163"/>
        <v>NaN</v>
      </c>
      <c r="L82" s="29" t="str">
        <f t="shared" si="163"/>
        <v>NaN</v>
      </c>
      <c r="M82" s="29" t="str">
        <f t="shared" si="163"/>
        <v>NaN</v>
      </c>
      <c r="N82" s="29" t="str">
        <f t="shared" si="163"/>
        <v>NaN</v>
      </c>
      <c r="O82" s="29" t="str">
        <f t="shared" si="163"/>
        <v>NaN</v>
      </c>
      <c r="P82" s="28" t="str">
        <f t="shared" si="3"/>
        <v>NaN</v>
      </c>
      <c r="Q82" s="29" t="str">
        <f t="shared" si="4"/>
        <v>NaN</v>
      </c>
      <c r="R82" s="29" t="str">
        <f t="shared" si="5"/>
        <v>NaN</v>
      </c>
      <c r="S82" s="29" t="str">
        <f t="shared" si="6"/>
        <v>NaN</v>
      </c>
      <c r="T82" s="29" t="str">
        <f t="shared" ref="T82:U82" si="164">IF(HOUR(IF(OR(D82="NaN",F82="NaN"),"0",F82-D82))*60+MINUTE(IF(OR(D82="NaN",F82="NaN"),"0",F82-D82))=0,"NaN",HOUR(IF(OR(D82="NaN",F82="NaN"),"0",F82-D82))*60+MINUTE(IF(OR(D82="NaN",F82="NaN"),"0",F82-D82)))</f>
        <v>NaN</v>
      </c>
      <c r="U82" s="29" t="str">
        <f t="shared" si="164"/>
        <v>NaN</v>
      </c>
      <c r="V82" s="29" t="str">
        <f t="shared" si="8"/>
        <v>NaN</v>
      </c>
      <c r="W82" s="29" t="e">
        <v>#REF!</v>
      </c>
      <c r="X82" s="30" t="e">
        <v>#REF!</v>
      </c>
    </row>
    <row r="83" spans="1:26" ht="15">
      <c r="A83" s="26">
        <v>42174</v>
      </c>
      <c r="B83" s="32" t="s">
        <v>47</v>
      </c>
      <c r="C83" t="s">
        <v>47</v>
      </c>
      <c r="D83" s="35" t="s">
        <v>47</v>
      </c>
      <c r="E83" s="32">
        <v>0.74027777777777781</v>
      </c>
      <c r="F83" s="33">
        <v>0.92500000000000004</v>
      </c>
      <c r="G83" t="s">
        <v>47</v>
      </c>
      <c r="H83" t="s">
        <v>47</v>
      </c>
      <c r="I83" s="28" t="str">
        <f t="shared" ref="I83:O83" si="165">IF(B83="NaN","NaN",HOUR(B83)*100+MINUTE(B83))</f>
        <v>NaN</v>
      </c>
      <c r="J83" s="29" t="str">
        <f t="shared" si="165"/>
        <v>NaN</v>
      </c>
      <c r="K83" s="29" t="str">
        <f t="shared" si="165"/>
        <v>NaN</v>
      </c>
      <c r="L83" s="29">
        <f t="shared" si="165"/>
        <v>1746</v>
      </c>
      <c r="M83" s="29">
        <f t="shared" si="165"/>
        <v>2212</v>
      </c>
      <c r="N83" s="29" t="str">
        <f t="shared" si="165"/>
        <v>NaN</v>
      </c>
      <c r="O83" s="29" t="str">
        <f t="shared" si="165"/>
        <v>NaN</v>
      </c>
      <c r="P83" s="28" t="str">
        <f t="shared" si="3"/>
        <v>NaN</v>
      </c>
      <c r="Q83" s="29" t="str">
        <f t="shared" si="4"/>
        <v>NaN</v>
      </c>
      <c r="R83" s="29" t="str">
        <f t="shared" si="5"/>
        <v>NaN</v>
      </c>
      <c r="S83" s="29">
        <f t="shared" si="6"/>
        <v>266</v>
      </c>
      <c r="T83" s="29" t="str">
        <f t="shared" ref="T83:U83" si="166">IF(HOUR(IF(OR(D83="NaN",F83="NaN"),"0",F83-D83))*60+MINUTE(IF(OR(D83="NaN",F83="NaN"),"0",F83-D83))=0,"NaN",HOUR(IF(OR(D83="NaN",F83="NaN"),"0",F83-D83))*60+MINUTE(IF(OR(D83="NaN",F83="NaN"),"0",F83-D83)))</f>
        <v>NaN</v>
      </c>
      <c r="U83" s="29" t="str">
        <f t="shared" si="166"/>
        <v>NaN</v>
      </c>
      <c r="V83" s="29" t="str">
        <f t="shared" si="8"/>
        <v>NaN</v>
      </c>
      <c r="W83" s="29" t="e">
        <v>#REF!</v>
      </c>
      <c r="X83" s="30" t="e">
        <v>#REF!</v>
      </c>
    </row>
    <row r="84" spans="1:26" ht="15">
      <c r="A84" s="26">
        <v>42175</v>
      </c>
      <c r="B84" s="32">
        <v>0.67500000000000004</v>
      </c>
      <c r="C84" s="32">
        <v>0.94652777777777775</v>
      </c>
      <c r="D84" s="35" t="s">
        <v>47</v>
      </c>
      <c r="E84" t="s">
        <v>47</v>
      </c>
      <c r="F84" s="35" t="s">
        <v>47</v>
      </c>
      <c r="G84" t="s">
        <v>47</v>
      </c>
      <c r="H84" t="s">
        <v>47</v>
      </c>
      <c r="I84" s="28">
        <f t="shared" ref="I84:O84" si="167">IF(B84="NaN","NaN",HOUR(B84)*100+MINUTE(B84))</f>
        <v>1612</v>
      </c>
      <c r="J84" s="29">
        <f t="shared" si="167"/>
        <v>2243</v>
      </c>
      <c r="K84" s="29" t="str">
        <f t="shared" si="167"/>
        <v>NaN</v>
      </c>
      <c r="L84" s="29" t="str">
        <f t="shared" si="167"/>
        <v>NaN</v>
      </c>
      <c r="M84" s="29" t="str">
        <f t="shared" si="167"/>
        <v>NaN</v>
      </c>
      <c r="N84" s="29" t="str">
        <f t="shared" si="167"/>
        <v>NaN</v>
      </c>
      <c r="O84" s="29" t="str">
        <f t="shared" si="167"/>
        <v>NaN</v>
      </c>
      <c r="P84" s="28">
        <f t="shared" si="3"/>
        <v>391</v>
      </c>
      <c r="Q84" s="29" t="str">
        <f t="shared" si="4"/>
        <v>NaN</v>
      </c>
      <c r="R84" s="29" t="str">
        <f t="shared" si="5"/>
        <v>NaN</v>
      </c>
      <c r="S84" s="29" t="str">
        <f t="shared" si="6"/>
        <v>NaN</v>
      </c>
      <c r="T84" s="29" t="str">
        <f t="shared" ref="T84:U84" si="168">IF(HOUR(IF(OR(D84="NaN",F84="NaN"),"0",F84-D84))*60+MINUTE(IF(OR(D84="NaN",F84="NaN"),"0",F84-D84))=0,"NaN",HOUR(IF(OR(D84="NaN",F84="NaN"),"0",F84-D84))*60+MINUTE(IF(OR(D84="NaN",F84="NaN"),"0",F84-D84)))</f>
        <v>NaN</v>
      </c>
      <c r="U84" s="29" t="str">
        <f t="shared" si="168"/>
        <v>NaN</v>
      </c>
      <c r="V84" s="29" t="str">
        <f t="shared" si="8"/>
        <v>NaN</v>
      </c>
      <c r="W84" s="29" t="e">
        <v>#REF!</v>
      </c>
      <c r="X84" s="30" t="e">
        <v>#REF!</v>
      </c>
    </row>
    <row r="85" spans="1:26" ht="15">
      <c r="A85" s="26">
        <v>42176</v>
      </c>
      <c r="B85" s="32">
        <v>0.86736111111111114</v>
      </c>
      <c r="C85" s="32">
        <v>0.94027777777777777</v>
      </c>
      <c r="D85" s="35" t="s">
        <v>47</v>
      </c>
      <c r="E85" t="s">
        <v>47</v>
      </c>
      <c r="F85" s="35" t="s">
        <v>47</v>
      </c>
      <c r="G85" t="s">
        <v>47</v>
      </c>
      <c r="H85" t="s">
        <v>47</v>
      </c>
      <c r="I85" s="28">
        <f t="shared" ref="I85:O85" si="169">IF(B85="NaN","NaN",HOUR(B85)*100+MINUTE(B85))</f>
        <v>2049</v>
      </c>
      <c r="J85" s="29">
        <f t="shared" si="169"/>
        <v>2234</v>
      </c>
      <c r="K85" s="29" t="str">
        <f t="shared" si="169"/>
        <v>NaN</v>
      </c>
      <c r="L85" s="29" t="str">
        <f t="shared" si="169"/>
        <v>NaN</v>
      </c>
      <c r="M85" s="29" t="str">
        <f t="shared" si="169"/>
        <v>NaN</v>
      </c>
      <c r="N85" s="29" t="str">
        <f t="shared" si="169"/>
        <v>NaN</v>
      </c>
      <c r="O85" s="29" t="str">
        <f t="shared" si="169"/>
        <v>NaN</v>
      </c>
      <c r="P85" s="28">
        <f t="shared" si="3"/>
        <v>105</v>
      </c>
      <c r="Q85" s="29" t="str">
        <f t="shared" si="4"/>
        <v>NaN</v>
      </c>
      <c r="R85" s="29" t="str">
        <f t="shared" si="5"/>
        <v>NaN</v>
      </c>
      <c r="S85" s="29" t="str">
        <f t="shared" si="6"/>
        <v>NaN</v>
      </c>
      <c r="T85" s="29" t="str">
        <f t="shared" ref="T85:U85" si="170">IF(HOUR(IF(OR(D85="NaN",F85="NaN"),"0",F85-D85))*60+MINUTE(IF(OR(D85="NaN",F85="NaN"),"0",F85-D85))=0,"NaN",HOUR(IF(OR(D85="NaN",F85="NaN"),"0",F85-D85))*60+MINUTE(IF(OR(D85="NaN",F85="NaN"),"0",F85-D85)))</f>
        <v>NaN</v>
      </c>
      <c r="U85" s="29" t="str">
        <f t="shared" si="170"/>
        <v>NaN</v>
      </c>
      <c r="V85" s="29" t="str">
        <f t="shared" si="8"/>
        <v>NaN</v>
      </c>
      <c r="W85" s="29" t="e">
        <v>#REF!</v>
      </c>
      <c r="X85" s="30" t="e">
        <v>#REF!</v>
      </c>
    </row>
    <row r="86" spans="1:26" ht="15">
      <c r="A86" s="26">
        <v>42177</v>
      </c>
      <c r="B86" s="32">
        <v>0.65625</v>
      </c>
      <c r="C86" s="32">
        <v>0.98263888888888884</v>
      </c>
      <c r="D86" s="35" t="s">
        <v>47</v>
      </c>
      <c r="E86" t="s">
        <v>47</v>
      </c>
      <c r="F86" s="35" t="s">
        <v>47</v>
      </c>
      <c r="G86" t="s">
        <v>47</v>
      </c>
      <c r="H86" t="s">
        <v>47</v>
      </c>
      <c r="I86" s="28">
        <f t="shared" ref="I86:O86" si="171">IF(B86="NaN","NaN",HOUR(B86)*100+MINUTE(B86))</f>
        <v>1545</v>
      </c>
      <c r="J86" s="29">
        <f t="shared" si="171"/>
        <v>2335</v>
      </c>
      <c r="K86" s="29" t="str">
        <f t="shared" si="171"/>
        <v>NaN</v>
      </c>
      <c r="L86" s="29" t="str">
        <f t="shared" si="171"/>
        <v>NaN</v>
      </c>
      <c r="M86" s="29" t="str">
        <f t="shared" si="171"/>
        <v>NaN</v>
      </c>
      <c r="N86" s="29" t="str">
        <f t="shared" si="171"/>
        <v>NaN</v>
      </c>
      <c r="O86" s="29" t="str">
        <f t="shared" si="171"/>
        <v>NaN</v>
      </c>
      <c r="P86" s="28">
        <f t="shared" si="3"/>
        <v>470</v>
      </c>
      <c r="Q86" s="29" t="str">
        <f t="shared" si="4"/>
        <v>NaN</v>
      </c>
      <c r="R86" s="29" t="str">
        <f t="shared" si="5"/>
        <v>NaN</v>
      </c>
      <c r="S86" s="29" t="str">
        <f t="shared" si="6"/>
        <v>NaN</v>
      </c>
      <c r="T86" s="29" t="str">
        <f t="shared" ref="T86:U86" si="172">IF(HOUR(IF(OR(D86="NaN",F86="NaN"),"0",F86-D86))*60+MINUTE(IF(OR(D86="NaN",F86="NaN"),"0",F86-D86))=0,"NaN",HOUR(IF(OR(D86="NaN",F86="NaN"),"0",F86-D86))*60+MINUTE(IF(OR(D86="NaN",F86="NaN"),"0",F86-D86)))</f>
        <v>NaN</v>
      </c>
      <c r="U86" s="29" t="str">
        <f t="shared" si="172"/>
        <v>NaN</v>
      </c>
      <c r="V86" s="29" t="str">
        <f t="shared" si="8"/>
        <v>NaN</v>
      </c>
      <c r="W86" s="29" t="e">
        <v>#REF!</v>
      </c>
      <c r="X86" s="30" t="e">
        <v>#REF!</v>
      </c>
    </row>
    <row r="87" spans="1:26" ht="15">
      <c r="A87" s="26">
        <v>42178</v>
      </c>
      <c r="B87" s="32">
        <v>0.68055555555555558</v>
      </c>
      <c r="C87" t="s">
        <v>47</v>
      </c>
      <c r="D87" s="33">
        <v>0.77569444444444446</v>
      </c>
      <c r="E87" t="s">
        <v>47</v>
      </c>
      <c r="F87" s="33">
        <v>0.94652777777777775</v>
      </c>
      <c r="G87" t="s">
        <v>47</v>
      </c>
      <c r="H87" t="s">
        <v>47</v>
      </c>
      <c r="I87" s="28">
        <f t="shared" ref="I87:O87" si="173">IF(B87="NaN","NaN",HOUR(B87)*100+MINUTE(B87))</f>
        <v>1620</v>
      </c>
      <c r="J87" s="29" t="str">
        <f t="shared" si="173"/>
        <v>NaN</v>
      </c>
      <c r="K87" s="29">
        <f t="shared" si="173"/>
        <v>1837</v>
      </c>
      <c r="L87" s="29" t="str">
        <f t="shared" si="173"/>
        <v>NaN</v>
      </c>
      <c r="M87" s="29">
        <f t="shared" si="173"/>
        <v>2243</v>
      </c>
      <c r="N87" s="29" t="str">
        <f t="shared" si="173"/>
        <v>NaN</v>
      </c>
      <c r="O87" s="29" t="str">
        <f t="shared" si="173"/>
        <v>NaN</v>
      </c>
      <c r="P87" s="28" t="str">
        <f t="shared" si="3"/>
        <v>NaN</v>
      </c>
      <c r="Q87" s="29">
        <f t="shared" si="4"/>
        <v>137</v>
      </c>
      <c r="R87" s="29" t="str">
        <f t="shared" si="5"/>
        <v>NaN</v>
      </c>
      <c r="S87" s="29" t="str">
        <f t="shared" si="6"/>
        <v>NaN</v>
      </c>
      <c r="T87" s="29">
        <f t="shared" ref="T87:U87" si="174">IF(HOUR(IF(OR(D87="NaN",F87="NaN"),"0",F87-D87))*60+MINUTE(IF(OR(D87="NaN",F87="NaN"),"0",F87-D87))=0,"NaN",HOUR(IF(OR(D87="NaN",F87="NaN"),"0",F87-D87))*60+MINUTE(IF(OR(D87="NaN",F87="NaN"),"0",F87-D87)))</f>
        <v>246</v>
      </c>
      <c r="U87" s="29" t="str">
        <f t="shared" si="174"/>
        <v>NaN</v>
      </c>
      <c r="V87" s="29" t="str">
        <f t="shared" si="8"/>
        <v>NaN</v>
      </c>
      <c r="W87" s="29" t="e">
        <v>#REF!</v>
      </c>
      <c r="X87" s="30" t="e">
        <v>#REF!</v>
      </c>
    </row>
    <row r="88" spans="1:26" ht="15">
      <c r="A88" s="12">
        <v>42179</v>
      </c>
      <c r="B88" s="32">
        <v>0.65833333333333333</v>
      </c>
      <c r="C88" t="s">
        <v>47</v>
      </c>
      <c r="D88" s="33">
        <v>0.78749999999999998</v>
      </c>
      <c r="E88" t="s">
        <v>47</v>
      </c>
      <c r="F88" s="35" t="s">
        <v>47</v>
      </c>
      <c r="G88" s="32">
        <v>0.90902777777777777</v>
      </c>
      <c r="H88" s="32">
        <v>0.98333333333333328</v>
      </c>
      <c r="I88" s="28">
        <f t="shared" ref="I88:O88" si="175">IF(B88="NaN","NaN",HOUR(B88)*100+MINUTE(B88))</f>
        <v>1548</v>
      </c>
      <c r="J88" s="29" t="str">
        <f t="shared" si="175"/>
        <v>NaN</v>
      </c>
      <c r="K88" s="29">
        <f t="shared" si="175"/>
        <v>1854</v>
      </c>
      <c r="L88" s="29" t="str">
        <f t="shared" si="175"/>
        <v>NaN</v>
      </c>
      <c r="M88" s="29" t="str">
        <f t="shared" si="175"/>
        <v>NaN</v>
      </c>
      <c r="N88" s="29">
        <f t="shared" si="175"/>
        <v>2149</v>
      </c>
      <c r="O88" s="29">
        <f t="shared" si="175"/>
        <v>2336</v>
      </c>
      <c r="P88" s="28" t="str">
        <f t="shared" si="3"/>
        <v>NaN</v>
      </c>
      <c r="Q88" s="29">
        <f t="shared" si="4"/>
        <v>186</v>
      </c>
      <c r="R88" s="29">
        <f t="shared" si="5"/>
        <v>107</v>
      </c>
      <c r="S88" s="29" t="str">
        <f t="shared" si="6"/>
        <v>NaN</v>
      </c>
      <c r="T88" s="29" t="str">
        <f t="shared" ref="T88:U88" si="176">IF(HOUR(IF(OR(D88="NaN",F88="NaN"),"0",F88-D88))*60+MINUTE(IF(OR(D88="NaN",F88="NaN"),"0",F88-D88))=0,"NaN",HOUR(IF(OR(D88="NaN",F88="NaN"),"0",F88-D88))*60+MINUTE(IF(OR(D88="NaN",F88="NaN"),"0",F88-D88)))</f>
        <v>NaN</v>
      </c>
      <c r="U88" s="29" t="str">
        <f t="shared" si="176"/>
        <v>NaN</v>
      </c>
      <c r="V88" s="29">
        <f t="shared" si="8"/>
        <v>175</v>
      </c>
      <c r="W88" s="29" t="e">
        <v>#REF!</v>
      </c>
      <c r="X88" s="30" t="e">
        <v>#REF!</v>
      </c>
      <c r="Y88" s="34"/>
      <c r="Z88" s="34"/>
    </row>
    <row r="89" spans="1:26" ht="15">
      <c r="A89" s="12">
        <v>42180</v>
      </c>
      <c r="B89" s="32">
        <v>0.66249999999999998</v>
      </c>
      <c r="C89" t="s">
        <v>47</v>
      </c>
      <c r="D89" s="33">
        <v>0.81180555555555556</v>
      </c>
      <c r="E89" t="s">
        <v>47</v>
      </c>
      <c r="F89" s="35" t="s">
        <v>47</v>
      </c>
      <c r="G89" s="32">
        <v>0.92013888888888884</v>
      </c>
      <c r="H89" s="32">
        <v>0.98055555555555551</v>
      </c>
      <c r="I89" s="28">
        <f t="shared" ref="I89:O89" si="177">IF(B89="NaN","NaN",HOUR(B89)*100+MINUTE(B89))</f>
        <v>1554</v>
      </c>
      <c r="J89" s="29" t="str">
        <f t="shared" si="177"/>
        <v>NaN</v>
      </c>
      <c r="K89" s="29">
        <f t="shared" si="177"/>
        <v>1929</v>
      </c>
      <c r="L89" s="29" t="str">
        <f t="shared" si="177"/>
        <v>NaN</v>
      </c>
      <c r="M89" s="29" t="str">
        <f t="shared" si="177"/>
        <v>NaN</v>
      </c>
      <c r="N89" s="29">
        <f t="shared" si="177"/>
        <v>2205</v>
      </c>
      <c r="O89" s="29">
        <f t="shared" si="177"/>
        <v>2332</v>
      </c>
      <c r="P89" s="28" t="str">
        <f t="shared" si="3"/>
        <v>NaN</v>
      </c>
      <c r="Q89" s="29">
        <f t="shared" si="4"/>
        <v>215</v>
      </c>
      <c r="R89" s="29">
        <f t="shared" si="5"/>
        <v>87</v>
      </c>
      <c r="S89" s="29" t="str">
        <f t="shared" si="6"/>
        <v>NaN</v>
      </c>
      <c r="T89" s="29" t="str">
        <f t="shared" ref="T89:U89" si="178">IF(HOUR(IF(OR(D89="NaN",F89="NaN"),"0",F89-D89))*60+MINUTE(IF(OR(D89="NaN",F89="NaN"),"0",F89-D89))=0,"NaN",HOUR(IF(OR(D89="NaN",F89="NaN"),"0",F89-D89))*60+MINUTE(IF(OR(D89="NaN",F89="NaN"),"0",F89-D89)))</f>
        <v>NaN</v>
      </c>
      <c r="U89" s="29" t="str">
        <f t="shared" si="178"/>
        <v>NaN</v>
      </c>
      <c r="V89" s="29">
        <f t="shared" si="8"/>
        <v>156</v>
      </c>
      <c r="W89" s="29" t="e">
        <v>#REF!</v>
      </c>
      <c r="X89" s="30" t="e">
        <v>#REF!</v>
      </c>
      <c r="Y89" s="34"/>
      <c r="Z89" s="34"/>
    </row>
    <row r="90" spans="1:26" ht="15">
      <c r="A90" s="26">
        <v>42181</v>
      </c>
      <c r="B90" s="31" t="s">
        <v>47</v>
      </c>
      <c r="C90" s="31" t="s">
        <v>47</v>
      </c>
      <c r="D90" s="31" t="s">
        <v>47</v>
      </c>
      <c r="E90" s="31" t="s">
        <v>47</v>
      </c>
      <c r="F90" s="31" t="s">
        <v>47</v>
      </c>
      <c r="G90" s="31" t="s">
        <v>47</v>
      </c>
      <c r="H90" s="31" t="s">
        <v>47</v>
      </c>
      <c r="I90" s="28" t="str">
        <f t="shared" ref="I90:O90" si="179">IF(B90="NaN","NaN",HOUR(B90)*100+MINUTE(B90))</f>
        <v>NaN</v>
      </c>
      <c r="J90" s="29" t="str">
        <f t="shared" si="179"/>
        <v>NaN</v>
      </c>
      <c r="K90" s="29" t="str">
        <f t="shared" si="179"/>
        <v>NaN</v>
      </c>
      <c r="L90" s="29" t="str">
        <f t="shared" si="179"/>
        <v>NaN</v>
      </c>
      <c r="M90" s="29" t="str">
        <f t="shared" si="179"/>
        <v>NaN</v>
      </c>
      <c r="N90" s="29" t="str">
        <f t="shared" si="179"/>
        <v>NaN</v>
      </c>
      <c r="O90" s="29" t="str">
        <f t="shared" si="179"/>
        <v>NaN</v>
      </c>
      <c r="P90" s="28" t="str">
        <f t="shared" si="3"/>
        <v>NaN</v>
      </c>
      <c r="Q90" s="29" t="str">
        <f t="shared" si="4"/>
        <v>NaN</v>
      </c>
      <c r="R90" s="29" t="str">
        <f t="shared" si="5"/>
        <v>NaN</v>
      </c>
      <c r="S90" s="29" t="str">
        <f t="shared" si="6"/>
        <v>NaN</v>
      </c>
      <c r="T90" s="29" t="str">
        <f t="shared" ref="T90:U90" si="180">IF(HOUR(IF(OR(D90="NaN",F90="NaN"),"0",F90-D90))*60+MINUTE(IF(OR(D90="NaN",F90="NaN"),"0",F90-D90))=0,"NaN",HOUR(IF(OR(D90="NaN",F90="NaN"),"0",F90-D90))*60+MINUTE(IF(OR(D90="NaN",F90="NaN"),"0",F90-D90)))</f>
        <v>NaN</v>
      </c>
      <c r="U90" s="29" t="str">
        <f t="shared" si="180"/>
        <v>NaN</v>
      </c>
      <c r="V90" s="29" t="str">
        <f t="shared" si="8"/>
        <v>NaN</v>
      </c>
      <c r="W90" s="29" t="e">
        <v>#REF!</v>
      </c>
      <c r="X90" s="30" t="e">
        <v>#REF!</v>
      </c>
    </row>
    <row r="91" spans="1:26" ht="15">
      <c r="A91" s="26">
        <v>42182</v>
      </c>
      <c r="B91" s="32">
        <v>0.70277777777777772</v>
      </c>
      <c r="C91" t="s">
        <v>47</v>
      </c>
      <c r="D91" s="33">
        <v>0.78402777777777777</v>
      </c>
      <c r="E91" t="s">
        <v>47</v>
      </c>
      <c r="F91" s="33">
        <v>0.98055555555555551</v>
      </c>
      <c r="G91" t="s">
        <v>47</v>
      </c>
      <c r="H91" t="s">
        <v>47</v>
      </c>
      <c r="I91" s="28">
        <f t="shared" ref="I91:O91" si="181">IF(B91="NaN","NaN",HOUR(B91)*100+MINUTE(B91))</f>
        <v>1652</v>
      </c>
      <c r="J91" s="29" t="str">
        <f t="shared" si="181"/>
        <v>NaN</v>
      </c>
      <c r="K91" s="29">
        <f t="shared" si="181"/>
        <v>1849</v>
      </c>
      <c r="L91" s="29" t="str">
        <f t="shared" si="181"/>
        <v>NaN</v>
      </c>
      <c r="M91" s="29">
        <f t="shared" si="181"/>
        <v>2332</v>
      </c>
      <c r="N91" s="29" t="str">
        <f t="shared" si="181"/>
        <v>NaN</v>
      </c>
      <c r="O91" s="29" t="str">
        <f t="shared" si="181"/>
        <v>NaN</v>
      </c>
      <c r="P91" s="28" t="str">
        <f t="shared" si="3"/>
        <v>NaN</v>
      </c>
      <c r="Q91" s="29">
        <f t="shared" si="4"/>
        <v>117</v>
      </c>
      <c r="R91" s="29" t="str">
        <f t="shared" si="5"/>
        <v>NaN</v>
      </c>
      <c r="S91" s="29" t="str">
        <f t="shared" si="6"/>
        <v>NaN</v>
      </c>
      <c r="T91" s="29">
        <f t="shared" ref="T91:U91" si="182">IF(HOUR(IF(OR(D91="NaN",F91="NaN"),"0",F91-D91))*60+MINUTE(IF(OR(D91="NaN",F91="NaN"),"0",F91-D91))=0,"NaN",HOUR(IF(OR(D91="NaN",F91="NaN"),"0",F91-D91))*60+MINUTE(IF(OR(D91="NaN",F91="NaN"),"0",F91-D91)))</f>
        <v>283</v>
      </c>
      <c r="U91" s="29" t="str">
        <f t="shared" si="182"/>
        <v>NaN</v>
      </c>
      <c r="V91" s="29" t="str">
        <f t="shared" si="8"/>
        <v>NaN</v>
      </c>
      <c r="W91" s="29" t="e">
        <v>#REF!</v>
      </c>
      <c r="X91" s="30" t="e">
        <v>#REF!</v>
      </c>
    </row>
    <row r="92" spans="1:26" ht="15">
      <c r="A92" s="26">
        <v>42183</v>
      </c>
      <c r="B92" t="s">
        <v>47</v>
      </c>
      <c r="C92" t="s">
        <v>47</v>
      </c>
      <c r="D92" s="35" t="s">
        <v>47</v>
      </c>
      <c r="E92" s="32">
        <v>0.77500000000000002</v>
      </c>
      <c r="F92" s="33">
        <v>0.91111111111111109</v>
      </c>
      <c r="G92" t="s">
        <v>47</v>
      </c>
      <c r="H92" t="s">
        <v>47</v>
      </c>
      <c r="I92" s="28" t="str">
        <f t="shared" ref="I92:O92" si="183">IF(B92="NaN","NaN",HOUR(B92)*100+MINUTE(B92))</f>
        <v>NaN</v>
      </c>
      <c r="J92" s="29" t="str">
        <f t="shared" si="183"/>
        <v>NaN</v>
      </c>
      <c r="K92" s="29" t="str">
        <f t="shared" si="183"/>
        <v>NaN</v>
      </c>
      <c r="L92" s="29">
        <f t="shared" si="183"/>
        <v>1836</v>
      </c>
      <c r="M92" s="29">
        <f t="shared" si="183"/>
        <v>2152</v>
      </c>
      <c r="N92" s="29" t="str">
        <f t="shared" si="183"/>
        <v>NaN</v>
      </c>
      <c r="O92" s="29" t="str">
        <f t="shared" si="183"/>
        <v>NaN</v>
      </c>
      <c r="P92" s="28" t="str">
        <f t="shared" si="3"/>
        <v>NaN</v>
      </c>
      <c r="Q92" s="29" t="str">
        <f t="shared" si="4"/>
        <v>NaN</v>
      </c>
      <c r="R92" s="29" t="str">
        <f t="shared" si="5"/>
        <v>NaN</v>
      </c>
      <c r="S92" s="29">
        <f t="shared" si="6"/>
        <v>196</v>
      </c>
      <c r="T92" s="29" t="str">
        <f t="shared" ref="T92:U92" si="184">IF(HOUR(IF(OR(D92="NaN",F92="NaN"),"0",F92-D92))*60+MINUTE(IF(OR(D92="NaN",F92="NaN"),"0",F92-D92))=0,"NaN",HOUR(IF(OR(D92="NaN",F92="NaN"),"0",F92-D92))*60+MINUTE(IF(OR(D92="NaN",F92="NaN"),"0",F92-D92)))</f>
        <v>NaN</v>
      </c>
      <c r="U92" s="29" t="str">
        <f t="shared" si="184"/>
        <v>NaN</v>
      </c>
      <c r="V92" s="29" t="str">
        <f t="shared" si="8"/>
        <v>NaN</v>
      </c>
      <c r="W92" s="29" t="e">
        <v>#REF!</v>
      </c>
      <c r="X92" s="30" t="e">
        <v>#REF!</v>
      </c>
    </row>
    <row r="93" spans="1:26" ht="15">
      <c r="A93" s="26">
        <v>42184</v>
      </c>
      <c r="B93" s="31" t="s">
        <v>47</v>
      </c>
      <c r="C93" s="31" t="s">
        <v>47</v>
      </c>
      <c r="D93" s="31" t="s">
        <v>47</v>
      </c>
      <c r="E93" s="31" t="s">
        <v>47</v>
      </c>
      <c r="F93" s="31" t="s">
        <v>47</v>
      </c>
      <c r="G93" s="31" t="s">
        <v>47</v>
      </c>
      <c r="H93" s="31" t="s">
        <v>47</v>
      </c>
      <c r="I93" s="28" t="str">
        <f t="shared" ref="I93:O93" si="185">IF(B93="NaN","NaN",HOUR(B93)*100+MINUTE(B93))</f>
        <v>NaN</v>
      </c>
      <c r="J93" s="29" t="str">
        <f t="shared" si="185"/>
        <v>NaN</v>
      </c>
      <c r="K93" s="29" t="str">
        <f t="shared" si="185"/>
        <v>NaN</v>
      </c>
      <c r="L93" s="29" t="str">
        <f t="shared" si="185"/>
        <v>NaN</v>
      </c>
      <c r="M93" s="29" t="str">
        <f t="shared" si="185"/>
        <v>NaN</v>
      </c>
      <c r="N93" s="29" t="str">
        <f t="shared" si="185"/>
        <v>NaN</v>
      </c>
      <c r="O93" s="29" t="str">
        <f t="shared" si="185"/>
        <v>NaN</v>
      </c>
      <c r="P93" s="28" t="str">
        <f t="shared" si="3"/>
        <v>NaN</v>
      </c>
      <c r="Q93" s="29" t="str">
        <f t="shared" si="4"/>
        <v>NaN</v>
      </c>
      <c r="R93" s="29" t="str">
        <f t="shared" si="5"/>
        <v>NaN</v>
      </c>
      <c r="S93" s="29" t="str">
        <f t="shared" si="6"/>
        <v>NaN</v>
      </c>
      <c r="T93" s="29" t="str">
        <f t="shared" ref="T93:U93" si="186">IF(HOUR(IF(OR(D93="NaN",F93="NaN"),"0",F93-D93))*60+MINUTE(IF(OR(D93="NaN",F93="NaN"),"0",F93-D93))=0,"NaN",HOUR(IF(OR(D93="NaN",F93="NaN"),"0",F93-D93))*60+MINUTE(IF(OR(D93="NaN",F93="NaN"),"0",F93-D93)))</f>
        <v>NaN</v>
      </c>
      <c r="U93" s="29" t="str">
        <f t="shared" si="186"/>
        <v>NaN</v>
      </c>
      <c r="V93" s="29" t="str">
        <f t="shared" si="8"/>
        <v>NaN</v>
      </c>
      <c r="W93" s="29" t="e">
        <v>#REF!</v>
      </c>
      <c r="X93" s="30" t="e">
        <v>#REF!</v>
      </c>
    </row>
    <row r="94" spans="1:26" ht="19.5" customHeight="1">
      <c r="A94" s="26">
        <v>42185</v>
      </c>
      <c r="B94" s="31" t="s">
        <v>47</v>
      </c>
      <c r="C94" s="31" t="s">
        <v>47</v>
      </c>
      <c r="D94" s="31" t="s">
        <v>47</v>
      </c>
      <c r="E94" s="31" t="s">
        <v>47</v>
      </c>
      <c r="F94" s="31" t="s">
        <v>47</v>
      </c>
      <c r="G94" s="31" t="s">
        <v>47</v>
      </c>
      <c r="H94" s="31" t="s">
        <v>47</v>
      </c>
      <c r="I94" s="28" t="str">
        <f t="shared" ref="I94:O94" si="187">IF(B94="NaN","NaN",HOUR(B94)*100+MINUTE(B94))</f>
        <v>NaN</v>
      </c>
      <c r="J94" s="29" t="str">
        <f t="shared" si="187"/>
        <v>NaN</v>
      </c>
      <c r="K94" s="29" t="str">
        <f t="shared" si="187"/>
        <v>NaN</v>
      </c>
      <c r="L94" s="29" t="str">
        <f t="shared" si="187"/>
        <v>NaN</v>
      </c>
      <c r="M94" s="29" t="str">
        <f t="shared" si="187"/>
        <v>NaN</v>
      </c>
      <c r="N94" s="29" t="str">
        <f t="shared" si="187"/>
        <v>NaN</v>
      </c>
      <c r="O94" s="29" t="str">
        <f t="shared" si="187"/>
        <v>NaN</v>
      </c>
      <c r="P94" s="28" t="str">
        <f t="shared" si="3"/>
        <v>NaN</v>
      </c>
      <c r="Q94" s="29" t="str">
        <f t="shared" si="4"/>
        <v>NaN</v>
      </c>
      <c r="R94" s="29" t="str">
        <f t="shared" si="5"/>
        <v>NaN</v>
      </c>
      <c r="S94" s="29" t="str">
        <f t="shared" si="6"/>
        <v>NaN</v>
      </c>
      <c r="T94" s="29" t="str">
        <f t="shared" ref="T94:U94" si="188">IF(HOUR(IF(OR(D94="NaN",F94="NaN"),"0",F94-D94))*60+MINUTE(IF(OR(D94="NaN",F94="NaN"),"0",F94-D94))=0,"NaN",HOUR(IF(OR(D94="NaN",F94="NaN"),"0",F94-D94))*60+MINUTE(IF(OR(D94="NaN",F94="NaN"),"0",F94-D94)))</f>
        <v>NaN</v>
      </c>
      <c r="U94" s="29" t="str">
        <f t="shared" si="188"/>
        <v>NaN</v>
      </c>
      <c r="V94" s="29" t="str">
        <f t="shared" si="8"/>
        <v>NaN</v>
      </c>
      <c r="W94" s="29" t="e">
        <v>#REF!</v>
      </c>
      <c r="X94" s="30" t="e">
        <v>#REF!</v>
      </c>
    </row>
    <row r="95" spans="1:26" ht="18" customHeight="1">
      <c r="A95" s="26">
        <v>42186</v>
      </c>
      <c r="B95" s="31" t="s">
        <v>47</v>
      </c>
      <c r="C95" s="31" t="s">
        <v>47</v>
      </c>
      <c r="D95" s="31" t="s">
        <v>47</v>
      </c>
      <c r="E95" s="31" t="s">
        <v>47</v>
      </c>
      <c r="F95" s="31" t="s">
        <v>47</v>
      </c>
      <c r="G95" s="31" t="s">
        <v>47</v>
      </c>
      <c r="H95" s="31" t="s">
        <v>47</v>
      </c>
      <c r="I95" s="28" t="str">
        <f t="shared" ref="I95:O95" si="189">IF(B95="NaN","NaN",HOUR(B95)*100+MINUTE(B95))</f>
        <v>NaN</v>
      </c>
      <c r="J95" s="29" t="str">
        <f t="shared" si="189"/>
        <v>NaN</v>
      </c>
      <c r="K95" s="29" t="str">
        <f t="shared" si="189"/>
        <v>NaN</v>
      </c>
      <c r="L95" s="29" t="str">
        <f t="shared" si="189"/>
        <v>NaN</v>
      </c>
      <c r="M95" s="29" t="str">
        <f t="shared" si="189"/>
        <v>NaN</v>
      </c>
      <c r="N95" s="29" t="str">
        <f t="shared" si="189"/>
        <v>NaN</v>
      </c>
      <c r="O95" s="29" t="str">
        <f t="shared" si="189"/>
        <v>NaN</v>
      </c>
      <c r="P95" s="28" t="str">
        <f t="shared" si="3"/>
        <v>NaN</v>
      </c>
      <c r="Q95" s="29" t="str">
        <f t="shared" si="4"/>
        <v>NaN</v>
      </c>
      <c r="R95" s="29" t="str">
        <f t="shared" si="5"/>
        <v>NaN</v>
      </c>
      <c r="S95" s="29" t="str">
        <f t="shared" si="6"/>
        <v>NaN</v>
      </c>
      <c r="T95" s="29" t="str">
        <f t="shared" ref="T95:U95" si="190">IF(HOUR(IF(OR(D95="NaN",F95="NaN"),"0",F95-D95))*60+MINUTE(IF(OR(D95="NaN",F95="NaN"),"0",F95-D95))=0,"NaN",HOUR(IF(OR(D95="NaN",F95="NaN"),"0",F95-D95))*60+MINUTE(IF(OR(D95="NaN",F95="NaN"),"0",F95-D95)))</f>
        <v>NaN</v>
      </c>
      <c r="U95" s="29" t="str">
        <f t="shared" si="190"/>
        <v>NaN</v>
      </c>
      <c r="V95" s="29" t="str">
        <f t="shared" si="8"/>
        <v>NaN</v>
      </c>
      <c r="W95" s="29" t="e">
        <v>#REF!</v>
      </c>
      <c r="X95" s="30" t="e">
        <v>#REF!</v>
      </c>
    </row>
    <row r="96" spans="1:26" ht="15">
      <c r="A96" s="26">
        <v>42187</v>
      </c>
      <c r="B96" s="31" t="s">
        <v>47</v>
      </c>
      <c r="C96" s="31" t="s">
        <v>47</v>
      </c>
      <c r="D96" s="33" t="s">
        <v>47</v>
      </c>
      <c r="E96" s="31" t="s">
        <v>47</v>
      </c>
      <c r="F96" s="33" t="s">
        <v>47</v>
      </c>
      <c r="G96" s="31" t="s">
        <v>47</v>
      </c>
      <c r="H96" s="31" t="s">
        <v>47</v>
      </c>
      <c r="I96" s="28" t="str">
        <f t="shared" ref="I96:O96" si="191">IF(B96="NaN","NaN",HOUR(B96)*100+MINUTE(B96))</f>
        <v>NaN</v>
      </c>
      <c r="J96" s="29" t="str">
        <f t="shared" si="191"/>
        <v>NaN</v>
      </c>
      <c r="K96" s="29" t="str">
        <f t="shared" si="191"/>
        <v>NaN</v>
      </c>
      <c r="L96" s="29" t="str">
        <f t="shared" si="191"/>
        <v>NaN</v>
      </c>
      <c r="M96" s="29" t="str">
        <f t="shared" si="191"/>
        <v>NaN</v>
      </c>
      <c r="N96" s="29" t="str">
        <f t="shared" si="191"/>
        <v>NaN</v>
      </c>
      <c r="O96" s="29" t="str">
        <f t="shared" si="191"/>
        <v>NaN</v>
      </c>
      <c r="P96" s="28" t="str">
        <f t="shared" si="3"/>
        <v>NaN</v>
      </c>
      <c r="Q96" s="29" t="str">
        <f t="shared" si="4"/>
        <v>NaN</v>
      </c>
      <c r="R96" s="29" t="str">
        <f t="shared" si="5"/>
        <v>NaN</v>
      </c>
      <c r="S96" s="29" t="str">
        <f t="shared" si="6"/>
        <v>NaN</v>
      </c>
      <c r="T96" s="29" t="str">
        <f t="shared" ref="T96:U96" si="192">IF(HOUR(IF(OR(D96="NaN",F96="NaN"),"0",F96-D96))*60+MINUTE(IF(OR(D96="NaN",F96="NaN"),"0",F96-D96))=0,"NaN",HOUR(IF(OR(D96="NaN",F96="NaN"),"0",F96-D96))*60+MINUTE(IF(OR(D96="NaN",F96="NaN"),"0",F96-D96)))</f>
        <v>NaN</v>
      </c>
      <c r="U96" s="29" t="str">
        <f t="shared" si="192"/>
        <v>NaN</v>
      </c>
      <c r="V96" s="29" t="str">
        <f t="shared" si="8"/>
        <v>NaN</v>
      </c>
      <c r="W96" s="29" t="e">
        <v>#REF!</v>
      </c>
      <c r="X96" s="30" t="e">
        <v>#REF!</v>
      </c>
    </row>
    <row r="97" spans="1:26" ht="15">
      <c r="A97" s="26">
        <v>42188</v>
      </c>
      <c r="B97" s="31" t="s">
        <v>47</v>
      </c>
      <c r="C97" s="31" t="s">
        <v>47</v>
      </c>
      <c r="D97" s="31" t="s">
        <v>47</v>
      </c>
      <c r="E97" s="32">
        <v>0.75138888888888888</v>
      </c>
      <c r="F97" s="33">
        <v>0.8354166666666667</v>
      </c>
      <c r="G97" s="31" t="s">
        <v>47</v>
      </c>
      <c r="H97" s="31" t="s">
        <v>47</v>
      </c>
      <c r="I97" s="28" t="str">
        <f t="shared" ref="I97:O97" si="193">IF(B97="NaN","NaN",HOUR(B97)*100+MINUTE(B97))</f>
        <v>NaN</v>
      </c>
      <c r="J97" s="29" t="str">
        <f t="shared" si="193"/>
        <v>NaN</v>
      </c>
      <c r="K97" s="29" t="str">
        <f t="shared" si="193"/>
        <v>NaN</v>
      </c>
      <c r="L97" s="29">
        <f t="shared" si="193"/>
        <v>1802</v>
      </c>
      <c r="M97" s="29">
        <f t="shared" si="193"/>
        <v>2003</v>
      </c>
      <c r="N97" s="29" t="str">
        <f t="shared" si="193"/>
        <v>NaN</v>
      </c>
      <c r="O97" s="29" t="str">
        <f t="shared" si="193"/>
        <v>NaN</v>
      </c>
      <c r="P97" s="28" t="str">
        <f t="shared" si="3"/>
        <v>NaN</v>
      </c>
      <c r="Q97" s="29" t="str">
        <f t="shared" si="4"/>
        <v>NaN</v>
      </c>
      <c r="R97" s="29" t="str">
        <f t="shared" si="5"/>
        <v>NaN</v>
      </c>
      <c r="S97" s="29">
        <f t="shared" si="6"/>
        <v>121</v>
      </c>
      <c r="T97" s="29" t="str">
        <f t="shared" ref="T97:U97" si="194">IF(HOUR(IF(OR(D97="NaN",F97="NaN"),"0",F97-D97))*60+MINUTE(IF(OR(D97="NaN",F97="NaN"),"0",F97-D97))=0,"NaN",HOUR(IF(OR(D97="NaN",F97="NaN"),"0",F97-D97))*60+MINUTE(IF(OR(D97="NaN",F97="NaN"),"0",F97-D97)))</f>
        <v>NaN</v>
      </c>
      <c r="U97" s="29" t="str">
        <f t="shared" si="194"/>
        <v>NaN</v>
      </c>
      <c r="V97" s="29" t="str">
        <f t="shared" si="8"/>
        <v>NaN</v>
      </c>
      <c r="W97" s="29" t="e">
        <v>#REF!</v>
      </c>
      <c r="X97" s="30" t="e">
        <v>#REF!</v>
      </c>
    </row>
    <row r="98" spans="1:26" ht="15">
      <c r="A98" s="26">
        <v>42189</v>
      </c>
      <c r="B98" s="32">
        <v>0.69861111111111107</v>
      </c>
      <c r="C98" s="31" t="s">
        <v>47</v>
      </c>
      <c r="D98" s="33">
        <v>0.83402777777777781</v>
      </c>
      <c r="E98" s="31" t="s">
        <v>47</v>
      </c>
      <c r="F98" s="33">
        <v>0.90694444444444444</v>
      </c>
      <c r="G98" s="31" t="s">
        <v>47</v>
      </c>
      <c r="H98" s="31" t="s">
        <v>47</v>
      </c>
      <c r="I98" s="28">
        <f t="shared" ref="I98:O98" si="195">IF(B98="NaN","NaN",HOUR(B98)*100+MINUTE(B98))</f>
        <v>1646</v>
      </c>
      <c r="J98" s="29" t="str">
        <f t="shared" si="195"/>
        <v>NaN</v>
      </c>
      <c r="K98" s="29">
        <f t="shared" si="195"/>
        <v>2001</v>
      </c>
      <c r="L98" s="29" t="str">
        <f t="shared" si="195"/>
        <v>NaN</v>
      </c>
      <c r="M98" s="29">
        <f t="shared" si="195"/>
        <v>2146</v>
      </c>
      <c r="N98" s="29" t="str">
        <f t="shared" si="195"/>
        <v>NaN</v>
      </c>
      <c r="O98" s="29" t="str">
        <f t="shared" si="195"/>
        <v>NaN</v>
      </c>
      <c r="P98" s="28" t="str">
        <f t="shared" si="3"/>
        <v>NaN</v>
      </c>
      <c r="Q98" s="29">
        <f t="shared" si="4"/>
        <v>195</v>
      </c>
      <c r="R98" s="29" t="str">
        <f t="shared" si="5"/>
        <v>NaN</v>
      </c>
      <c r="S98" s="29" t="str">
        <f t="shared" si="6"/>
        <v>NaN</v>
      </c>
      <c r="T98" s="29">
        <f t="shared" ref="T98:U98" si="196">IF(HOUR(IF(OR(D98="NaN",F98="NaN"),"0",F98-D98))*60+MINUTE(IF(OR(D98="NaN",F98="NaN"),"0",F98-D98))=0,"NaN",HOUR(IF(OR(D98="NaN",F98="NaN"),"0",F98-D98))*60+MINUTE(IF(OR(D98="NaN",F98="NaN"),"0",F98-D98)))</f>
        <v>105</v>
      </c>
      <c r="U98" s="29" t="str">
        <f t="shared" si="196"/>
        <v>NaN</v>
      </c>
      <c r="V98" s="29" t="str">
        <f t="shared" si="8"/>
        <v>NaN</v>
      </c>
      <c r="W98" s="29" t="e">
        <v>#REF!</v>
      </c>
      <c r="X98" s="30" t="e">
        <v>#REF!</v>
      </c>
    </row>
    <row r="99" spans="1:26" ht="15">
      <c r="A99" s="26">
        <v>42190</v>
      </c>
      <c r="B99" s="32">
        <v>0.69722222222222219</v>
      </c>
      <c r="C99" s="32">
        <v>0.9868055555555556</v>
      </c>
      <c r="D99" s="31" t="s">
        <v>47</v>
      </c>
      <c r="E99" s="31" t="s">
        <v>47</v>
      </c>
      <c r="F99" s="31" t="s">
        <v>47</v>
      </c>
      <c r="G99" s="31" t="s">
        <v>47</v>
      </c>
      <c r="H99" s="31" t="s">
        <v>47</v>
      </c>
      <c r="I99" s="28">
        <f t="shared" ref="I99:O99" si="197">IF(B99="NaN","NaN",HOUR(B99)*100+MINUTE(B99))</f>
        <v>1644</v>
      </c>
      <c r="J99" s="29">
        <f t="shared" si="197"/>
        <v>2341</v>
      </c>
      <c r="K99" s="29" t="str">
        <f t="shared" si="197"/>
        <v>NaN</v>
      </c>
      <c r="L99" s="29" t="str">
        <f t="shared" si="197"/>
        <v>NaN</v>
      </c>
      <c r="M99" s="29" t="str">
        <f t="shared" si="197"/>
        <v>NaN</v>
      </c>
      <c r="N99" s="29" t="str">
        <f t="shared" si="197"/>
        <v>NaN</v>
      </c>
      <c r="O99" s="29" t="str">
        <f t="shared" si="197"/>
        <v>NaN</v>
      </c>
      <c r="P99" s="28">
        <f t="shared" si="3"/>
        <v>417</v>
      </c>
      <c r="Q99" s="29" t="str">
        <f t="shared" si="4"/>
        <v>NaN</v>
      </c>
      <c r="R99" s="29" t="str">
        <f t="shared" si="5"/>
        <v>NaN</v>
      </c>
      <c r="S99" s="29" t="str">
        <f t="shared" si="6"/>
        <v>NaN</v>
      </c>
      <c r="T99" s="29" t="str">
        <f t="shared" ref="T99:U99" si="198">IF(HOUR(IF(OR(D99="NaN",F99="NaN"),"0",F99-D99))*60+MINUTE(IF(OR(D99="NaN",F99="NaN"),"0",F99-D99))=0,"NaN",HOUR(IF(OR(D99="NaN",F99="NaN"),"0",F99-D99))*60+MINUTE(IF(OR(D99="NaN",F99="NaN"),"0",F99-D99)))</f>
        <v>NaN</v>
      </c>
      <c r="U99" s="29" t="str">
        <f t="shared" si="198"/>
        <v>NaN</v>
      </c>
      <c r="V99" s="29" t="str">
        <f t="shared" si="8"/>
        <v>NaN</v>
      </c>
      <c r="W99" s="29" t="e">
        <v>#REF!</v>
      </c>
      <c r="X99" s="30" t="e">
        <v>#REF!</v>
      </c>
    </row>
    <row r="100" spans="1:26" ht="15">
      <c r="A100" s="26">
        <v>42191</v>
      </c>
      <c r="B100" s="32">
        <v>0.80069444444444449</v>
      </c>
      <c r="C100" s="32">
        <v>0.92708333333333337</v>
      </c>
      <c r="D100" s="31" t="s">
        <v>47</v>
      </c>
      <c r="E100" s="31" t="s">
        <v>47</v>
      </c>
      <c r="F100" s="31" t="s">
        <v>47</v>
      </c>
      <c r="G100" s="31" t="s">
        <v>47</v>
      </c>
      <c r="H100" s="31" t="s">
        <v>47</v>
      </c>
      <c r="I100" s="28">
        <f t="shared" ref="I100:O100" si="199">IF(B100="NaN","NaN",HOUR(B100)*100+MINUTE(B100))</f>
        <v>1913</v>
      </c>
      <c r="J100" s="29">
        <f t="shared" si="199"/>
        <v>2215</v>
      </c>
      <c r="K100" s="29" t="str">
        <f t="shared" si="199"/>
        <v>NaN</v>
      </c>
      <c r="L100" s="29" t="str">
        <f t="shared" si="199"/>
        <v>NaN</v>
      </c>
      <c r="M100" s="29" t="str">
        <f t="shared" si="199"/>
        <v>NaN</v>
      </c>
      <c r="N100" s="29" t="str">
        <f t="shared" si="199"/>
        <v>NaN</v>
      </c>
      <c r="O100" s="29" t="str">
        <f t="shared" si="199"/>
        <v>NaN</v>
      </c>
      <c r="P100" s="28">
        <f t="shared" si="3"/>
        <v>182</v>
      </c>
      <c r="Q100" s="29" t="str">
        <f t="shared" si="4"/>
        <v>NaN</v>
      </c>
      <c r="R100" s="29" t="str">
        <f t="shared" si="5"/>
        <v>NaN</v>
      </c>
      <c r="S100" s="29" t="str">
        <f t="shared" si="6"/>
        <v>NaN</v>
      </c>
      <c r="T100" s="29" t="str">
        <f t="shared" ref="T100:U100" si="200">IF(HOUR(IF(OR(D100="NaN",F100="NaN"),"0",F100-D100))*60+MINUTE(IF(OR(D100="NaN",F100="NaN"),"0",F100-D100))=0,"NaN",HOUR(IF(OR(D100="NaN",F100="NaN"),"0",F100-D100))*60+MINUTE(IF(OR(D100="NaN",F100="NaN"),"0",F100-D100)))</f>
        <v>NaN</v>
      </c>
      <c r="U100" s="29" t="str">
        <f t="shared" si="200"/>
        <v>NaN</v>
      </c>
      <c r="V100" s="29" t="str">
        <f t="shared" si="8"/>
        <v>NaN</v>
      </c>
      <c r="W100" s="29" t="e">
        <v>#REF!</v>
      </c>
      <c r="X100" s="30" t="e">
        <v>#REF!</v>
      </c>
    </row>
    <row r="101" spans="1:26" ht="15">
      <c r="A101" s="26">
        <v>42192</v>
      </c>
      <c r="B101" s="31" t="s">
        <v>47</v>
      </c>
      <c r="C101" s="31" t="s">
        <v>47</v>
      </c>
      <c r="D101" s="31" t="s">
        <v>47</v>
      </c>
      <c r="E101" s="31" t="s">
        <v>47</v>
      </c>
      <c r="F101" s="31" t="s">
        <v>47</v>
      </c>
      <c r="G101" s="31" t="s">
        <v>47</v>
      </c>
      <c r="H101" s="31" t="s">
        <v>47</v>
      </c>
      <c r="I101" s="28" t="str">
        <f t="shared" ref="I101:O101" si="201">IF(B101="NaN","NaN",HOUR(B101)*100+MINUTE(B101))</f>
        <v>NaN</v>
      </c>
      <c r="J101" s="29" t="str">
        <f t="shared" si="201"/>
        <v>NaN</v>
      </c>
      <c r="K101" s="29" t="str">
        <f t="shared" si="201"/>
        <v>NaN</v>
      </c>
      <c r="L101" s="29" t="str">
        <f t="shared" si="201"/>
        <v>NaN</v>
      </c>
      <c r="M101" s="29" t="str">
        <f t="shared" si="201"/>
        <v>NaN</v>
      </c>
      <c r="N101" s="29" t="str">
        <f t="shared" si="201"/>
        <v>NaN</v>
      </c>
      <c r="O101" s="29" t="str">
        <f t="shared" si="201"/>
        <v>NaN</v>
      </c>
      <c r="P101" s="28" t="str">
        <f t="shared" si="3"/>
        <v>NaN</v>
      </c>
      <c r="Q101" s="29" t="str">
        <f t="shared" si="4"/>
        <v>NaN</v>
      </c>
      <c r="R101" s="29" t="str">
        <f t="shared" si="5"/>
        <v>NaN</v>
      </c>
      <c r="S101" s="29" t="str">
        <f t="shared" si="6"/>
        <v>NaN</v>
      </c>
      <c r="T101" s="29" t="str">
        <f t="shared" ref="T101:U101" si="202">IF(HOUR(IF(OR(D101="NaN",F101="NaN"),"0",F101-D101))*60+MINUTE(IF(OR(D101="NaN",F101="NaN"),"0",F101-D101))=0,"NaN",HOUR(IF(OR(D101="NaN",F101="NaN"),"0",F101-D101))*60+MINUTE(IF(OR(D101="NaN",F101="NaN"),"0",F101-D101)))</f>
        <v>NaN</v>
      </c>
      <c r="U101" s="29" t="str">
        <f t="shared" si="202"/>
        <v>NaN</v>
      </c>
      <c r="V101" s="29" t="str">
        <f t="shared" si="8"/>
        <v>NaN</v>
      </c>
      <c r="W101" s="29" t="e">
        <v>#REF!</v>
      </c>
      <c r="X101" s="30" t="e">
        <v>#REF!</v>
      </c>
    </row>
    <row r="102" spans="1:26" ht="15">
      <c r="A102" s="26">
        <v>42193</v>
      </c>
      <c r="B102" s="31" t="s">
        <v>47</v>
      </c>
      <c r="C102" s="31" t="s">
        <v>47</v>
      </c>
      <c r="D102" s="31" t="s">
        <v>47</v>
      </c>
      <c r="E102" s="31" t="s">
        <v>47</v>
      </c>
      <c r="F102" s="31" t="s">
        <v>47</v>
      </c>
      <c r="G102" s="31" t="s">
        <v>47</v>
      </c>
      <c r="H102" s="31" t="s">
        <v>47</v>
      </c>
      <c r="I102" s="28" t="str">
        <f t="shared" ref="I102:O102" si="203">IF(B102="NaN","NaN",HOUR(B102)*100+MINUTE(B102))</f>
        <v>NaN</v>
      </c>
      <c r="J102" s="29" t="str">
        <f t="shared" si="203"/>
        <v>NaN</v>
      </c>
      <c r="K102" s="29" t="str">
        <f t="shared" si="203"/>
        <v>NaN</v>
      </c>
      <c r="L102" s="29" t="str">
        <f t="shared" si="203"/>
        <v>NaN</v>
      </c>
      <c r="M102" s="29" t="str">
        <f t="shared" si="203"/>
        <v>NaN</v>
      </c>
      <c r="N102" s="29" t="str">
        <f t="shared" si="203"/>
        <v>NaN</v>
      </c>
      <c r="O102" s="29" t="str">
        <f t="shared" si="203"/>
        <v>NaN</v>
      </c>
      <c r="P102" s="28" t="str">
        <f t="shared" si="3"/>
        <v>NaN</v>
      </c>
      <c r="Q102" s="29" t="str">
        <f t="shared" si="4"/>
        <v>NaN</v>
      </c>
      <c r="R102" s="29" t="str">
        <f t="shared" si="5"/>
        <v>NaN</v>
      </c>
      <c r="S102" s="29" t="str">
        <f t="shared" si="6"/>
        <v>NaN</v>
      </c>
      <c r="T102" s="29" t="str">
        <f t="shared" ref="T102:U102" si="204">IF(HOUR(IF(OR(D102="NaN",F102="NaN"),"0",F102-D102))*60+MINUTE(IF(OR(D102="NaN",F102="NaN"),"0",F102-D102))=0,"NaN",HOUR(IF(OR(D102="NaN",F102="NaN"),"0",F102-D102))*60+MINUTE(IF(OR(D102="NaN",F102="NaN"),"0",F102-D102)))</f>
        <v>NaN</v>
      </c>
      <c r="U102" s="29" t="str">
        <f t="shared" si="204"/>
        <v>NaN</v>
      </c>
      <c r="V102" s="29" t="str">
        <f t="shared" si="8"/>
        <v>NaN</v>
      </c>
      <c r="W102" s="29" t="e">
        <v>#REF!</v>
      </c>
      <c r="X102" s="30" t="e">
        <v>#REF!</v>
      </c>
    </row>
    <row r="103" spans="1:26" ht="15">
      <c r="A103" s="26">
        <v>42194</v>
      </c>
      <c r="B103" s="31" t="s">
        <v>47</v>
      </c>
      <c r="C103" s="31" t="s">
        <v>47</v>
      </c>
      <c r="D103" s="31" t="s">
        <v>47</v>
      </c>
      <c r="E103" s="31" t="s">
        <v>47</v>
      </c>
      <c r="F103" s="31" t="s">
        <v>47</v>
      </c>
      <c r="G103" s="31" t="s">
        <v>47</v>
      </c>
      <c r="H103" s="31" t="s">
        <v>47</v>
      </c>
      <c r="I103" s="28" t="str">
        <f t="shared" ref="I103:O103" si="205">IF(B103="NaN","NaN",HOUR(B103)*100+MINUTE(B103))</f>
        <v>NaN</v>
      </c>
      <c r="J103" s="29" t="str">
        <f t="shared" si="205"/>
        <v>NaN</v>
      </c>
      <c r="K103" s="29" t="str">
        <f t="shared" si="205"/>
        <v>NaN</v>
      </c>
      <c r="L103" s="29" t="str">
        <f t="shared" si="205"/>
        <v>NaN</v>
      </c>
      <c r="M103" s="29" t="str">
        <f t="shared" si="205"/>
        <v>NaN</v>
      </c>
      <c r="N103" s="29" t="str">
        <f t="shared" si="205"/>
        <v>NaN</v>
      </c>
      <c r="O103" s="29" t="str">
        <f t="shared" si="205"/>
        <v>NaN</v>
      </c>
      <c r="P103" s="28" t="str">
        <f t="shared" si="3"/>
        <v>NaN</v>
      </c>
      <c r="Q103" s="29" t="str">
        <f t="shared" si="4"/>
        <v>NaN</v>
      </c>
      <c r="R103" s="29" t="str">
        <f t="shared" si="5"/>
        <v>NaN</v>
      </c>
      <c r="S103" s="29" t="str">
        <f t="shared" si="6"/>
        <v>NaN</v>
      </c>
      <c r="T103" s="29" t="str">
        <f t="shared" ref="T103:U103" si="206">IF(HOUR(IF(OR(D103="NaN",F103="NaN"),"0",F103-D103))*60+MINUTE(IF(OR(D103="NaN",F103="NaN"),"0",F103-D103))=0,"NaN",HOUR(IF(OR(D103="NaN",F103="NaN"),"0",F103-D103))*60+MINUTE(IF(OR(D103="NaN",F103="NaN"),"0",F103-D103)))</f>
        <v>NaN</v>
      </c>
      <c r="U103" s="29" t="str">
        <f t="shared" si="206"/>
        <v>NaN</v>
      </c>
      <c r="V103" s="29" t="str">
        <f t="shared" si="8"/>
        <v>NaN</v>
      </c>
      <c r="W103" s="29" t="e">
        <v>#REF!</v>
      </c>
      <c r="X103" s="30" t="e">
        <v>#REF!</v>
      </c>
    </row>
    <row r="104" spans="1:26" ht="15">
      <c r="A104" s="26">
        <v>42195</v>
      </c>
      <c r="B104" s="32">
        <v>0.71805555555555556</v>
      </c>
      <c r="C104" s="32">
        <v>0.98611111111111116</v>
      </c>
      <c r="D104" s="31" t="s">
        <v>47</v>
      </c>
      <c r="E104" s="31" t="s">
        <v>47</v>
      </c>
      <c r="F104" s="31" t="s">
        <v>47</v>
      </c>
      <c r="G104" s="31" t="s">
        <v>47</v>
      </c>
      <c r="H104" s="31" t="s">
        <v>47</v>
      </c>
      <c r="I104" s="28">
        <f t="shared" ref="I104:O104" si="207">IF(B104="NaN","NaN",HOUR(B104)*100+MINUTE(B104))</f>
        <v>1714</v>
      </c>
      <c r="J104" s="29">
        <f t="shared" si="207"/>
        <v>2340</v>
      </c>
      <c r="K104" s="29" t="str">
        <f t="shared" si="207"/>
        <v>NaN</v>
      </c>
      <c r="L104" s="29" t="str">
        <f t="shared" si="207"/>
        <v>NaN</v>
      </c>
      <c r="M104" s="29" t="str">
        <f t="shared" si="207"/>
        <v>NaN</v>
      </c>
      <c r="N104" s="29" t="str">
        <f t="shared" si="207"/>
        <v>NaN</v>
      </c>
      <c r="O104" s="29" t="str">
        <f t="shared" si="207"/>
        <v>NaN</v>
      </c>
      <c r="P104" s="28">
        <f t="shared" si="3"/>
        <v>386</v>
      </c>
      <c r="Q104" s="29" t="str">
        <f t="shared" si="4"/>
        <v>NaN</v>
      </c>
      <c r="R104" s="29" t="str">
        <f t="shared" si="5"/>
        <v>NaN</v>
      </c>
      <c r="S104" s="29" t="str">
        <f t="shared" si="6"/>
        <v>NaN</v>
      </c>
      <c r="T104" s="29" t="str">
        <f t="shared" ref="T104:U104" si="208">IF(HOUR(IF(OR(D104="NaN",F104="NaN"),"0",F104-D104))*60+MINUTE(IF(OR(D104="NaN",F104="NaN"),"0",F104-D104))=0,"NaN",HOUR(IF(OR(D104="NaN",F104="NaN"),"0",F104-D104))*60+MINUTE(IF(OR(D104="NaN",F104="NaN"),"0",F104-D104)))</f>
        <v>NaN</v>
      </c>
      <c r="U104" s="29" t="str">
        <f t="shared" si="208"/>
        <v>NaN</v>
      </c>
      <c r="V104" s="29" t="str">
        <f t="shared" si="8"/>
        <v>NaN</v>
      </c>
      <c r="W104" s="29" t="e">
        <v>#REF!</v>
      </c>
      <c r="X104" s="30" t="e">
        <v>#REF!</v>
      </c>
    </row>
    <row r="105" spans="1:26" ht="15">
      <c r="A105" s="12">
        <v>42196</v>
      </c>
      <c r="B105" s="32">
        <v>0.64722222222222225</v>
      </c>
      <c r="C105" s="31" t="s">
        <v>47</v>
      </c>
      <c r="D105" s="33">
        <v>0.76875000000000004</v>
      </c>
      <c r="E105" s="31" t="s">
        <v>47</v>
      </c>
      <c r="F105" s="31" t="s">
        <v>47</v>
      </c>
      <c r="G105" s="32">
        <v>0.93680555555555556</v>
      </c>
      <c r="H105" s="32">
        <v>0.9770833333333333</v>
      </c>
      <c r="I105" s="28">
        <f t="shared" ref="I105:O105" si="209">IF(B105="NaN","NaN",HOUR(B105)*100+MINUTE(B105))</f>
        <v>1532</v>
      </c>
      <c r="J105" s="29" t="str">
        <f t="shared" si="209"/>
        <v>NaN</v>
      </c>
      <c r="K105" s="29">
        <f t="shared" si="209"/>
        <v>1827</v>
      </c>
      <c r="L105" s="29" t="str">
        <f t="shared" si="209"/>
        <v>NaN</v>
      </c>
      <c r="M105" s="29" t="str">
        <f t="shared" si="209"/>
        <v>NaN</v>
      </c>
      <c r="N105" s="29">
        <f t="shared" si="209"/>
        <v>2229</v>
      </c>
      <c r="O105" s="29">
        <f t="shared" si="209"/>
        <v>2327</v>
      </c>
      <c r="P105" s="28" t="str">
        <f t="shared" si="3"/>
        <v>NaN</v>
      </c>
      <c r="Q105" s="29">
        <f t="shared" si="4"/>
        <v>175</v>
      </c>
      <c r="R105" s="29">
        <f t="shared" si="5"/>
        <v>58</v>
      </c>
      <c r="S105" s="29" t="str">
        <f t="shared" si="6"/>
        <v>NaN</v>
      </c>
      <c r="T105" s="29" t="str">
        <f t="shared" ref="T105:U105" si="210">IF(HOUR(IF(OR(D105="NaN",F105="NaN"),"0",F105-D105))*60+MINUTE(IF(OR(D105="NaN",F105="NaN"),"0",F105-D105))=0,"NaN",HOUR(IF(OR(D105="NaN",F105="NaN"),"0",F105-D105))*60+MINUTE(IF(OR(D105="NaN",F105="NaN"),"0",F105-D105)))</f>
        <v>NaN</v>
      </c>
      <c r="U105" s="29" t="str">
        <f t="shared" si="210"/>
        <v>NaN</v>
      </c>
      <c r="V105" s="29">
        <f t="shared" si="8"/>
        <v>242</v>
      </c>
      <c r="W105" s="29" t="e">
        <v>#REF!</v>
      </c>
      <c r="X105" s="30" t="e">
        <v>#REF!</v>
      </c>
      <c r="Y105" s="34"/>
      <c r="Z105" s="34"/>
    </row>
    <row r="106" spans="1:26" ht="15">
      <c r="A106" s="26">
        <v>42197</v>
      </c>
      <c r="B106" s="32">
        <v>0.70625000000000004</v>
      </c>
      <c r="C106" s="32">
        <v>0.9819444444444444</v>
      </c>
      <c r="D106" s="31" t="s">
        <v>47</v>
      </c>
      <c r="E106" s="31" t="s">
        <v>47</v>
      </c>
      <c r="F106" s="31" t="s">
        <v>47</v>
      </c>
      <c r="G106" s="31" t="s">
        <v>47</v>
      </c>
      <c r="H106" s="31" t="s">
        <v>47</v>
      </c>
      <c r="I106" s="28">
        <f t="shared" ref="I106:O106" si="211">IF(B106="NaN","NaN",HOUR(B106)*100+MINUTE(B106))</f>
        <v>1657</v>
      </c>
      <c r="J106" s="29">
        <f t="shared" si="211"/>
        <v>2334</v>
      </c>
      <c r="K106" s="29" t="str">
        <f t="shared" si="211"/>
        <v>NaN</v>
      </c>
      <c r="L106" s="29" t="str">
        <f t="shared" si="211"/>
        <v>NaN</v>
      </c>
      <c r="M106" s="29" t="str">
        <f t="shared" si="211"/>
        <v>NaN</v>
      </c>
      <c r="N106" s="29" t="str">
        <f t="shared" si="211"/>
        <v>NaN</v>
      </c>
      <c r="O106" s="29" t="str">
        <f t="shared" si="211"/>
        <v>NaN</v>
      </c>
      <c r="P106" s="28">
        <f t="shared" si="3"/>
        <v>397</v>
      </c>
      <c r="Q106" s="29" t="str">
        <f t="shared" si="4"/>
        <v>NaN</v>
      </c>
      <c r="R106" s="29" t="str">
        <f t="shared" si="5"/>
        <v>NaN</v>
      </c>
      <c r="S106" s="29" t="str">
        <f t="shared" si="6"/>
        <v>NaN</v>
      </c>
      <c r="T106" s="29" t="str">
        <f t="shared" ref="T106:U106" si="212">IF(HOUR(IF(OR(D106="NaN",F106="NaN"),"0",F106-D106))*60+MINUTE(IF(OR(D106="NaN",F106="NaN"),"0",F106-D106))=0,"NaN",HOUR(IF(OR(D106="NaN",F106="NaN"),"0",F106-D106))*60+MINUTE(IF(OR(D106="NaN",F106="NaN"),"0",F106-D106)))</f>
        <v>NaN</v>
      </c>
      <c r="U106" s="29" t="str">
        <f t="shared" si="212"/>
        <v>NaN</v>
      </c>
      <c r="V106" s="29" t="str">
        <f t="shared" si="8"/>
        <v>NaN</v>
      </c>
      <c r="W106" s="29" t="e">
        <v>#REF!</v>
      </c>
      <c r="X106" s="30" t="e">
        <v>#REF!</v>
      </c>
    </row>
    <row r="107" spans="1:26" ht="15">
      <c r="A107" s="26">
        <v>42198</v>
      </c>
      <c r="B107" s="32">
        <v>0.70972222222222225</v>
      </c>
      <c r="C107" s="32">
        <v>0.93541666666666667</v>
      </c>
      <c r="D107" s="31" t="s">
        <v>47</v>
      </c>
      <c r="E107" s="31" t="s">
        <v>47</v>
      </c>
      <c r="F107" s="31" t="s">
        <v>47</v>
      </c>
      <c r="G107" s="31" t="s">
        <v>47</v>
      </c>
      <c r="H107" s="31" t="s">
        <v>47</v>
      </c>
      <c r="I107" s="28">
        <f t="shared" ref="I107:O107" si="213">IF(B107="NaN","NaN",HOUR(B107)*100+MINUTE(B107))</f>
        <v>1702</v>
      </c>
      <c r="J107" s="29">
        <f t="shared" si="213"/>
        <v>2227</v>
      </c>
      <c r="K107" s="29" t="str">
        <f t="shared" si="213"/>
        <v>NaN</v>
      </c>
      <c r="L107" s="29" t="str">
        <f t="shared" si="213"/>
        <v>NaN</v>
      </c>
      <c r="M107" s="29" t="str">
        <f t="shared" si="213"/>
        <v>NaN</v>
      </c>
      <c r="N107" s="29" t="str">
        <f t="shared" si="213"/>
        <v>NaN</v>
      </c>
      <c r="O107" s="29" t="str">
        <f t="shared" si="213"/>
        <v>NaN</v>
      </c>
      <c r="P107" s="28">
        <f t="shared" si="3"/>
        <v>325</v>
      </c>
      <c r="Q107" s="29" t="str">
        <f t="shared" si="4"/>
        <v>NaN</v>
      </c>
      <c r="R107" s="29" t="str">
        <f t="shared" si="5"/>
        <v>NaN</v>
      </c>
      <c r="S107" s="29" t="str">
        <f t="shared" si="6"/>
        <v>NaN</v>
      </c>
      <c r="T107" s="29" t="str">
        <f t="shared" ref="T107:U107" si="214">IF(HOUR(IF(OR(D107="NaN",F107="NaN"),"0",F107-D107))*60+MINUTE(IF(OR(D107="NaN",F107="NaN"),"0",F107-D107))=0,"NaN",HOUR(IF(OR(D107="NaN",F107="NaN"),"0",F107-D107))*60+MINUTE(IF(OR(D107="NaN",F107="NaN"),"0",F107-D107)))</f>
        <v>NaN</v>
      </c>
      <c r="U107" s="29" t="str">
        <f t="shared" si="214"/>
        <v>NaN</v>
      </c>
      <c r="V107" s="29" t="str">
        <f t="shared" si="8"/>
        <v>NaN</v>
      </c>
      <c r="W107" s="29" t="e">
        <v>#REF!</v>
      </c>
      <c r="X107" s="30" t="e">
        <v>#REF!</v>
      </c>
    </row>
    <row r="108" spans="1:26" ht="15">
      <c r="A108" s="26">
        <v>42199</v>
      </c>
      <c r="B108" s="32">
        <v>0.68333333333333335</v>
      </c>
      <c r="C108" s="32">
        <v>0.93888888888888888</v>
      </c>
      <c r="D108" s="31" t="s">
        <v>47</v>
      </c>
      <c r="E108" s="31" t="s">
        <v>47</v>
      </c>
      <c r="F108" s="31" t="s">
        <v>47</v>
      </c>
      <c r="G108" s="31" t="s">
        <v>47</v>
      </c>
      <c r="H108" s="31" t="s">
        <v>47</v>
      </c>
      <c r="I108" s="28">
        <f t="shared" ref="I108:O108" si="215">IF(B108="NaN","NaN",HOUR(B108)*100+MINUTE(B108))</f>
        <v>1624</v>
      </c>
      <c r="J108" s="29">
        <f t="shared" si="215"/>
        <v>2232</v>
      </c>
      <c r="K108" s="29" t="str">
        <f t="shared" si="215"/>
        <v>NaN</v>
      </c>
      <c r="L108" s="29" t="str">
        <f t="shared" si="215"/>
        <v>NaN</v>
      </c>
      <c r="M108" s="29" t="str">
        <f t="shared" si="215"/>
        <v>NaN</v>
      </c>
      <c r="N108" s="29" t="str">
        <f t="shared" si="215"/>
        <v>NaN</v>
      </c>
      <c r="O108" s="29" t="str">
        <f t="shared" si="215"/>
        <v>NaN</v>
      </c>
      <c r="P108" s="28">
        <f t="shared" si="3"/>
        <v>368</v>
      </c>
      <c r="Q108" s="29" t="str">
        <f t="shared" si="4"/>
        <v>NaN</v>
      </c>
      <c r="R108" s="29" t="str">
        <f t="shared" si="5"/>
        <v>NaN</v>
      </c>
      <c r="S108" s="29" t="str">
        <f t="shared" si="6"/>
        <v>NaN</v>
      </c>
      <c r="T108" s="29" t="str">
        <f t="shared" ref="T108:U108" si="216">IF(HOUR(IF(OR(D108="NaN",F108="NaN"),"0",F108-D108))*60+MINUTE(IF(OR(D108="NaN",F108="NaN"),"0",F108-D108))=0,"NaN",HOUR(IF(OR(D108="NaN",F108="NaN"),"0",F108-D108))*60+MINUTE(IF(OR(D108="NaN",F108="NaN"),"0",F108-D108)))</f>
        <v>NaN</v>
      </c>
      <c r="U108" s="29" t="str">
        <f t="shared" si="216"/>
        <v>NaN</v>
      </c>
      <c r="V108" s="29" t="str">
        <f t="shared" si="8"/>
        <v>NaN</v>
      </c>
      <c r="W108" s="29" t="e">
        <v>#REF!</v>
      </c>
      <c r="X108" s="30" t="e">
        <v>#REF!</v>
      </c>
    </row>
    <row r="109" spans="1:26" ht="15">
      <c r="A109" s="26">
        <v>42200</v>
      </c>
      <c r="B109" s="32">
        <v>0.75486111111111109</v>
      </c>
      <c r="C109" s="32">
        <v>0.98333333333333328</v>
      </c>
      <c r="D109" s="31" t="s">
        <v>47</v>
      </c>
      <c r="E109" s="31" t="s">
        <v>47</v>
      </c>
      <c r="F109" s="31" t="s">
        <v>47</v>
      </c>
      <c r="G109" s="31" t="s">
        <v>47</v>
      </c>
      <c r="H109" s="31" t="s">
        <v>47</v>
      </c>
      <c r="I109" s="28">
        <f t="shared" ref="I109:O109" si="217">IF(B109="NaN","NaN",HOUR(B109)*100+MINUTE(B109))</f>
        <v>1807</v>
      </c>
      <c r="J109" s="29">
        <f t="shared" si="217"/>
        <v>2336</v>
      </c>
      <c r="K109" s="29" t="str">
        <f t="shared" si="217"/>
        <v>NaN</v>
      </c>
      <c r="L109" s="29" t="str">
        <f t="shared" si="217"/>
        <v>NaN</v>
      </c>
      <c r="M109" s="29" t="str">
        <f t="shared" si="217"/>
        <v>NaN</v>
      </c>
      <c r="N109" s="29" t="str">
        <f t="shared" si="217"/>
        <v>NaN</v>
      </c>
      <c r="O109" s="29" t="str">
        <f t="shared" si="217"/>
        <v>NaN</v>
      </c>
      <c r="P109" s="28">
        <f t="shared" si="3"/>
        <v>329</v>
      </c>
      <c r="Q109" s="29" t="str">
        <f t="shared" si="4"/>
        <v>NaN</v>
      </c>
      <c r="R109" s="29" t="str">
        <f t="shared" si="5"/>
        <v>NaN</v>
      </c>
      <c r="S109" s="29" t="str">
        <f t="shared" si="6"/>
        <v>NaN</v>
      </c>
      <c r="T109" s="29" t="str">
        <f t="shared" ref="T109:U109" si="218">IF(HOUR(IF(OR(D109="NaN",F109="NaN"),"0",F109-D109))*60+MINUTE(IF(OR(D109="NaN",F109="NaN"),"0",F109-D109))=0,"NaN",HOUR(IF(OR(D109="NaN",F109="NaN"),"0",F109-D109))*60+MINUTE(IF(OR(D109="NaN",F109="NaN"),"0",F109-D109)))</f>
        <v>NaN</v>
      </c>
      <c r="U109" s="29" t="str">
        <f t="shared" si="218"/>
        <v>NaN</v>
      </c>
      <c r="V109" s="29" t="str">
        <f t="shared" si="8"/>
        <v>NaN</v>
      </c>
      <c r="W109" s="29" t="e">
        <v>#REF!</v>
      </c>
      <c r="X109" s="30" t="e">
        <v>#REF!</v>
      </c>
    </row>
    <row r="110" spans="1:26" ht="15">
      <c r="A110" s="26">
        <v>42201</v>
      </c>
      <c r="B110" s="32">
        <v>0.90208333333333335</v>
      </c>
      <c r="C110" s="32">
        <v>0.98541666666666672</v>
      </c>
      <c r="D110" s="31" t="s">
        <v>47</v>
      </c>
      <c r="E110" s="31" t="s">
        <v>47</v>
      </c>
      <c r="F110" s="31" t="s">
        <v>47</v>
      </c>
      <c r="G110" s="31" t="s">
        <v>47</v>
      </c>
      <c r="H110" s="31" t="s">
        <v>47</v>
      </c>
      <c r="I110" s="28">
        <f t="shared" ref="I110:O110" si="219">IF(B110="NaN","NaN",HOUR(B110)*100+MINUTE(B110))</f>
        <v>2139</v>
      </c>
      <c r="J110" s="29">
        <f t="shared" si="219"/>
        <v>2339</v>
      </c>
      <c r="K110" s="29" t="str">
        <f t="shared" si="219"/>
        <v>NaN</v>
      </c>
      <c r="L110" s="29" t="str">
        <f t="shared" si="219"/>
        <v>NaN</v>
      </c>
      <c r="M110" s="29" t="str">
        <f t="shared" si="219"/>
        <v>NaN</v>
      </c>
      <c r="N110" s="29" t="str">
        <f t="shared" si="219"/>
        <v>NaN</v>
      </c>
      <c r="O110" s="29" t="str">
        <f t="shared" si="219"/>
        <v>NaN</v>
      </c>
      <c r="P110" s="28">
        <f t="shared" si="3"/>
        <v>120</v>
      </c>
      <c r="Q110" s="29" t="str">
        <f t="shared" si="4"/>
        <v>NaN</v>
      </c>
      <c r="R110" s="29" t="str">
        <f t="shared" si="5"/>
        <v>NaN</v>
      </c>
      <c r="S110" s="29" t="str">
        <f t="shared" si="6"/>
        <v>NaN</v>
      </c>
      <c r="T110" s="29" t="str">
        <f t="shared" ref="T110:U110" si="220">IF(HOUR(IF(OR(D110="NaN",F110="NaN"),"0",F110-D110))*60+MINUTE(IF(OR(D110="NaN",F110="NaN"),"0",F110-D110))=0,"NaN",HOUR(IF(OR(D110="NaN",F110="NaN"),"0",F110-D110))*60+MINUTE(IF(OR(D110="NaN",F110="NaN"),"0",F110-D110)))</f>
        <v>NaN</v>
      </c>
      <c r="U110" s="29" t="str">
        <f t="shared" si="220"/>
        <v>NaN</v>
      </c>
      <c r="V110" s="29" t="str">
        <f t="shared" si="8"/>
        <v>NaN</v>
      </c>
      <c r="W110" s="29" t="e">
        <v>#REF!</v>
      </c>
      <c r="X110" s="30" t="e">
        <v>#REF!</v>
      </c>
    </row>
    <row r="111" spans="1:26" ht="15">
      <c r="A111" s="26">
        <v>42202</v>
      </c>
      <c r="B111" s="31" t="s">
        <v>47</v>
      </c>
      <c r="C111" s="31" t="s">
        <v>47</v>
      </c>
      <c r="D111" s="31" t="s">
        <v>47</v>
      </c>
      <c r="E111" s="32">
        <v>0.68819444444444444</v>
      </c>
      <c r="F111" s="31" t="s">
        <v>47</v>
      </c>
      <c r="G111" s="32">
        <v>0.89930555555555558</v>
      </c>
      <c r="H111" s="32">
        <v>0.97152777777777777</v>
      </c>
      <c r="I111" s="28" t="str">
        <f t="shared" ref="I111:O111" si="221">IF(B111="NaN","NaN",HOUR(B111)*100+MINUTE(B111))</f>
        <v>NaN</v>
      </c>
      <c r="J111" s="29" t="str">
        <f t="shared" si="221"/>
        <v>NaN</v>
      </c>
      <c r="K111" s="29" t="str">
        <f t="shared" si="221"/>
        <v>NaN</v>
      </c>
      <c r="L111" s="29">
        <f t="shared" si="221"/>
        <v>1631</v>
      </c>
      <c r="M111" s="29" t="str">
        <f t="shared" si="221"/>
        <v>NaN</v>
      </c>
      <c r="N111" s="29">
        <f t="shared" si="221"/>
        <v>2135</v>
      </c>
      <c r="O111" s="29">
        <f t="shared" si="221"/>
        <v>2319</v>
      </c>
      <c r="P111" s="28" t="str">
        <f t="shared" si="3"/>
        <v>NaN</v>
      </c>
      <c r="Q111" s="29" t="str">
        <f t="shared" si="4"/>
        <v>NaN</v>
      </c>
      <c r="R111" s="29">
        <f t="shared" si="5"/>
        <v>104</v>
      </c>
      <c r="S111" s="29" t="str">
        <f t="shared" si="6"/>
        <v>NaN</v>
      </c>
      <c r="T111" s="29" t="str">
        <f t="shared" ref="T111:U111" si="222">IF(HOUR(IF(OR(D111="NaN",F111="NaN"),"0",F111-D111))*60+MINUTE(IF(OR(D111="NaN",F111="NaN"),"0",F111-D111))=0,"NaN",HOUR(IF(OR(D111="NaN",F111="NaN"),"0",F111-D111))*60+MINUTE(IF(OR(D111="NaN",F111="NaN"),"0",F111-D111)))</f>
        <v>NaN</v>
      </c>
      <c r="U111" s="29">
        <f t="shared" si="222"/>
        <v>304</v>
      </c>
      <c r="V111" s="29" t="str">
        <f t="shared" si="8"/>
        <v>NaN</v>
      </c>
      <c r="W111" s="29" t="e">
        <v>#REF!</v>
      </c>
      <c r="X111" s="30" t="e">
        <v>#REF!</v>
      </c>
    </row>
    <row r="112" spans="1:26" ht="15">
      <c r="A112" s="12">
        <v>42203</v>
      </c>
      <c r="B112" s="32">
        <v>0.68333333333333335</v>
      </c>
      <c r="C112" s="31" t="s">
        <v>47</v>
      </c>
      <c r="D112" s="33">
        <v>0.75902777777777775</v>
      </c>
      <c r="E112" s="31" t="s">
        <v>47</v>
      </c>
      <c r="F112" s="31" t="s">
        <v>47</v>
      </c>
      <c r="G112" s="32">
        <v>0.85347222222222219</v>
      </c>
      <c r="H112" s="32">
        <v>0.97430555555555554</v>
      </c>
      <c r="I112" s="28">
        <f t="shared" ref="I112:O112" si="223">IF(B112="NaN","NaN",HOUR(B112)*100+MINUTE(B112))</f>
        <v>1624</v>
      </c>
      <c r="J112" s="29" t="str">
        <f t="shared" si="223"/>
        <v>NaN</v>
      </c>
      <c r="K112" s="29">
        <f t="shared" si="223"/>
        <v>1813</v>
      </c>
      <c r="L112" s="29" t="str">
        <f t="shared" si="223"/>
        <v>NaN</v>
      </c>
      <c r="M112" s="29" t="str">
        <f t="shared" si="223"/>
        <v>NaN</v>
      </c>
      <c r="N112" s="29">
        <f t="shared" si="223"/>
        <v>2029</v>
      </c>
      <c r="O112" s="29">
        <f t="shared" si="223"/>
        <v>2323</v>
      </c>
      <c r="P112" s="28" t="str">
        <f t="shared" si="3"/>
        <v>NaN</v>
      </c>
      <c r="Q112" s="29">
        <f t="shared" si="4"/>
        <v>109</v>
      </c>
      <c r="R112" s="29">
        <f t="shared" si="5"/>
        <v>174</v>
      </c>
      <c r="S112" s="29" t="str">
        <f t="shared" si="6"/>
        <v>NaN</v>
      </c>
      <c r="T112" s="29" t="str">
        <f t="shared" ref="T112:U112" si="224">IF(HOUR(IF(OR(D112="NaN",F112="NaN"),"0",F112-D112))*60+MINUTE(IF(OR(D112="NaN",F112="NaN"),"0",F112-D112))=0,"NaN",HOUR(IF(OR(D112="NaN",F112="NaN"),"0",F112-D112))*60+MINUTE(IF(OR(D112="NaN",F112="NaN"),"0",F112-D112)))</f>
        <v>NaN</v>
      </c>
      <c r="U112" s="29" t="str">
        <f t="shared" si="224"/>
        <v>NaN</v>
      </c>
      <c r="V112" s="29">
        <f t="shared" si="8"/>
        <v>136</v>
      </c>
      <c r="W112" s="29" t="e">
        <v>#REF!</v>
      </c>
      <c r="X112" s="30" t="e">
        <v>#REF!</v>
      </c>
      <c r="Y112" s="34"/>
      <c r="Z112" s="34"/>
    </row>
    <row r="113" spans="1:24" ht="15">
      <c r="A113" s="26">
        <v>42204</v>
      </c>
      <c r="B113" s="31" t="s">
        <v>47</v>
      </c>
      <c r="C113" s="31" t="s">
        <v>47</v>
      </c>
      <c r="D113" s="31" t="s">
        <v>47</v>
      </c>
      <c r="E113" s="31" t="s">
        <v>47</v>
      </c>
      <c r="F113" s="31" t="s">
        <v>47</v>
      </c>
      <c r="G113" s="31" t="s">
        <v>47</v>
      </c>
      <c r="H113" s="31" t="s">
        <v>47</v>
      </c>
      <c r="I113" s="28" t="str">
        <f t="shared" ref="I113:O113" si="225">IF(B113="NaN","NaN",HOUR(B113)*100+MINUTE(B113))</f>
        <v>NaN</v>
      </c>
      <c r="J113" s="29" t="str">
        <f t="shared" si="225"/>
        <v>NaN</v>
      </c>
      <c r="K113" s="29" t="str">
        <f t="shared" si="225"/>
        <v>NaN</v>
      </c>
      <c r="L113" s="29" t="str">
        <f t="shared" si="225"/>
        <v>NaN</v>
      </c>
      <c r="M113" s="29" t="str">
        <f t="shared" si="225"/>
        <v>NaN</v>
      </c>
      <c r="N113" s="29" t="str">
        <f t="shared" si="225"/>
        <v>NaN</v>
      </c>
      <c r="O113" s="29" t="str">
        <f t="shared" si="225"/>
        <v>NaN</v>
      </c>
      <c r="P113" s="28" t="str">
        <f t="shared" si="3"/>
        <v>NaN</v>
      </c>
      <c r="Q113" s="29" t="str">
        <f t="shared" si="4"/>
        <v>NaN</v>
      </c>
      <c r="R113" s="29" t="str">
        <f t="shared" si="5"/>
        <v>NaN</v>
      </c>
      <c r="S113" s="29" t="str">
        <f t="shared" si="6"/>
        <v>NaN</v>
      </c>
      <c r="T113" s="29" t="str">
        <f t="shared" ref="T113:U113" si="226">IF(HOUR(IF(OR(D113="NaN",F113="NaN"),"0",F113-D113))*60+MINUTE(IF(OR(D113="NaN",F113="NaN"),"0",F113-D113))=0,"NaN",HOUR(IF(OR(D113="NaN",F113="NaN"),"0",F113-D113))*60+MINUTE(IF(OR(D113="NaN",F113="NaN"),"0",F113-D113)))</f>
        <v>NaN</v>
      </c>
      <c r="U113" s="29" t="str">
        <f t="shared" si="226"/>
        <v>NaN</v>
      </c>
      <c r="V113" s="29" t="str">
        <f t="shared" si="8"/>
        <v>NaN</v>
      </c>
      <c r="W113" s="29" t="e">
        <v>#REF!</v>
      </c>
      <c r="X113" s="30" t="e">
        <v>#REF!</v>
      </c>
    </row>
    <row r="114" spans="1:24" ht="15">
      <c r="A114" s="26">
        <v>42205</v>
      </c>
      <c r="B114" s="32">
        <v>0.72847222222222219</v>
      </c>
      <c r="C114" s="32">
        <v>0.75555555555555554</v>
      </c>
      <c r="D114" s="33">
        <v>0.82222222222222219</v>
      </c>
      <c r="E114" s="31" t="s">
        <v>47</v>
      </c>
      <c r="F114" s="33">
        <v>0.90208333333333335</v>
      </c>
      <c r="G114" s="31" t="s">
        <v>47</v>
      </c>
      <c r="H114" s="31" t="s">
        <v>47</v>
      </c>
      <c r="I114" s="28">
        <f t="shared" ref="I114:O114" si="227">IF(B114="NaN","NaN",HOUR(B114)*100+MINUTE(B114))</f>
        <v>1729</v>
      </c>
      <c r="J114" s="29">
        <f t="shared" si="227"/>
        <v>1808</v>
      </c>
      <c r="K114" s="29">
        <f t="shared" si="227"/>
        <v>1944</v>
      </c>
      <c r="L114" s="29" t="str">
        <f t="shared" si="227"/>
        <v>NaN</v>
      </c>
      <c r="M114" s="29">
        <f t="shared" si="227"/>
        <v>2139</v>
      </c>
      <c r="N114" s="29" t="str">
        <f t="shared" si="227"/>
        <v>NaN</v>
      </c>
      <c r="O114" s="29" t="str">
        <f t="shared" si="227"/>
        <v>NaN</v>
      </c>
      <c r="P114" s="28">
        <f t="shared" si="3"/>
        <v>39</v>
      </c>
      <c r="Q114" s="29">
        <f t="shared" si="4"/>
        <v>135</v>
      </c>
      <c r="R114" s="29" t="str">
        <f t="shared" si="5"/>
        <v>NaN</v>
      </c>
      <c r="S114" s="29" t="str">
        <f t="shared" si="6"/>
        <v>NaN</v>
      </c>
      <c r="T114" s="29">
        <f t="shared" ref="T114:U114" si="228">IF(HOUR(IF(OR(D114="NaN",F114="NaN"),"0",F114-D114))*60+MINUTE(IF(OR(D114="NaN",F114="NaN"),"0",F114-D114))=0,"NaN",HOUR(IF(OR(D114="NaN",F114="NaN"),"0",F114-D114))*60+MINUTE(IF(OR(D114="NaN",F114="NaN"),"0",F114-D114)))</f>
        <v>115</v>
      </c>
      <c r="U114" s="29" t="str">
        <f t="shared" si="228"/>
        <v>NaN</v>
      </c>
      <c r="V114" s="29" t="str">
        <f t="shared" si="8"/>
        <v>NaN</v>
      </c>
      <c r="W114" s="29" t="e">
        <v>#REF!</v>
      </c>
      <c r="X114" s="30" t="e">
        <v>#REF!</v>
      </c>
    </row>
    <row r="115" spans="1:24" ht="15">
      <c r="A115" s="26">
        <v>42206</v>
      </c>
      <c r="B115" s="31" t="s">
        <v>47</v>
      </c>
      <c r="C115" s="31" t="s">
        <v>47</v>
      </c>
      <c r="D115" s="31" t="s">
        <v>47</v>
      </c>
      <c r="E115" s="31" t="s">
        <v>47</v>
      </c>
      <c r="F115" s="31" t="s">
        <v>47</v>
      </c>
      <c r="G115" s="31" t="s">
        <v>47</v>
      </c>
      <c r="H115" s="31" t="s">
        <v>47</v>
      </c>
      <c r="I115" s="28" t="str">
        <f t="shared" ref="I115:O115" si="229">IF(B115="NaN","NaN",HOUR(B115)*100+MINUTE(B115))</f>
        <v>NaN</v>
      </c>
      <c r="J115" s="29" t="str">
        <f t="shared" si="229"/>
        <v>NaN</v>
      </c>
      <c r="K115" s="29" t="str">
        <f t="shared" si="229"/>
        <v>NaN</v>
      </c>
      <c r="L115" s="29" t="str">
        <f t="shared" si="229"/>
        <v>NaN</v>
      </c>
      <c r="M115" s="29" t="str">
        <f t="shared" si="229"/>
        <v>NaN</v>
      </c>
      <c r="N115" s="29" t="str">
        <f t="shared" si="229"/>
        <v>NaN</v>
      </c>
      <c r="O115" s="29" t="str">
        <f t="shared" si="229"/>
        <v>NaN</v>
      </c>
      <c r="P115" s="28" t="str">
        <f t="shared" si="3"/>
        <v>NaN</v>
      </c>
      <c r="Q115" s="29" t="str">
        <f t="shared" si="4"/>
        <v>NaN</v>
      </c>
      <c r="R115" s="29" t="str">
        <f t="shared" si="5"/>
        <v>NaN</v>
      </c>
      <c r="S115" s="29" t="str">
        <f t="shared" si="6"/>
        <v>NaN</v>
      </c>
      <c r="T115" s="29" t="str">
        <f t="shared" ref="T115:U115" si="230">IF(HOUR(IF(OR(D115="NaN",F115="NaN"),"0",F115-D115))*60+MINUTE(IF(OR(D115="NaN",F115="NaN"),"0",F115-D115))=0,"NaN",HOUR(IF(OR(D115="NaN",F115="NaN"),"0",F115-D115))*60+MINUTE(IF(OR(D115="NaN",F115="NaN"),"0",F115-D115)))</f>
        <v>NaN</v>
      </c>
      <c r="U115" s="29" t="str">
        <f t="shared" si="230"/>
        <v>NaN</v>
      </c>
      <c r="V115" s="29" t="str">
        <f t="shared" si="8"/>
        <v>NaN</v>
      </c>
      <c r="W115" s="29" t="e">
        <v>#REF!</v>
      </c>
      <c r="X115" s="30" t="e">
        <v>#REF!</v>
      </c>
    </row>
    <row r="116" spans="1:24" ht="15">
      <c r="A116" s="26">
        <v>42207</v>
      </c>
      <c r="B116" s="31" t="s">
        <v>47</v>
      </c>
      <c r="C116" s="31" t="s">
        <v>47</v>
      </c>
      <c r="D116" s="31" t="s">
        <v>47</v>
      </c>
      <c r="E116" s="32">
        <v>0.8354166666666667</v>
      </c>
      <c r="F116" s="31" t="s">
        <v>47</v>
      </c>
      <c r="G116" s="32">
        <v>0.86250000000000004</v>
      </c>
      <c r="H116" s="32">
        <v>0.95</v>
      </c>
      <c r="I116" s="28" t="str">
        <f t="shared" ref="I116:O116" si="231">IF(B116="NaN","NaN",HOUR(B116)*100+MINUTE(B116))</f>
        <v>NaN</v>
      </c>
      <c r="J116" s="29" t="str">
        <f t="shared" si="231"/>
        <v>NaN</v>
      </c>
      <c r="K116" s="29" t="str">
        <f t="shared" si="231"/>
        <v>NaN</v>
      </c>
      <c r="L116" s="29">
        <f t="shared" si="231"/>
        <v>2003</v>
      </c>
      <c r="M116" s="29" t="str">
        <f t="shared" si="231"/>
        <v>NaN</v>
      </c>
      <c r="N116" s="29">
        <f t="shared" si="231"/>
        <v>2042</v>
      </c>
      <c r="O116" s="29">
        <f t="shared" si="231"/>
        <v>2248</v>
      </c>
      <c r="P116" s="28" t="str">
        <f t="shared" si="3"/>
        <v>NaN</v>
      </c>
      <c r="Q116" s="29" t="str">
        <f t="shared" si="4"/>
        <v>NaN</v>
      </c>
      <c r="R116" s="29">
        <f t="shared" si="5"/>
        <v>126</v>
      </c>
      <c r="S116" s="29" t="str">
        <f t="shared" si="6"/>
        <v>NaN</v>
      </c>
      <c r="T116" s="29" t="str">
        <f t="shared" ref="T116:U116" si="232">IF(HOUR(IF(OR(D116="NaN",F116="NaN"),"0",F116-D116))*60+MINUTE(IF(OR(D116="NaN",F116="NaN"),"0",F116-D116))=0,"NaN",HOUR(IF(OR(D116="NaN",F116="NaN"),"0",F116-D116))*60+MINUTE(IF(OR(D116="NaN",F116="NaN"),"0",F116-D116)))</f>
        <v>NaN</v>
      </c>
      <c r="U116" s="29">
        <f t="shared" si="232"/>
        <v>39</v>
      </c>
      <c r="V116" s="29" t="str">
        <f t="shared" si="8"/>
        <v>NaN</v>
      </c>
      <c r="W116" s="29" t="e">
        <v>#REF!</v>
      </c>
      <c r="X116" s="30" t="e">
        <v>#REF!</v>
      </c>
    </row>
    <row r="117" spans="1:24" ht="15">
      <c r="A117" s="26">
        <v>42208</v>
      </c>
      <c r="B117" s="31" t="s">
        <v>47</v>
      </c>
      <c r="C117" s="31" t="s">
        <v>47</v>
      </c>
      <c r="D117" s="31" t="s">
        <v>47</v>
      </c>
      <c r="E117" s="32">
        <v>0.7680555555555556</v>
      </c>
      <c r="F117" s="31" t="s">
        <v>47</v>
      </c>
      <c r="G117" s="32">
        <v>0.86319444444444449</v>
      </c>
      <c r="H117" s="32">
        <v>0.97083333333333333</v>
      </c>
      <c r="I117" s="28" t="str">
        <f t="shared" ref="I117:O117" si="233">IF(B117="NaN","NaN",HOUR(B117)*100+MINUTE(B117))</f>
        <v>NaN</v>
      </c>
      <c r="J117" s="29" t="str">
        <f t="shared" si="233"/>
        <v>NaN</v>
      </c>
      <c r="K117" s="29" t="str">
        <f t="shared" si="233"/>
        <v>NaN</v>
      </c>
      <c r="L117" s="29">
        <f t="shared" si="233"/>
        <v>1826</v>
      </c>
      <c r="M117" s="29" t="str">
        <f t="shared" si="233"/>
        <v>NaN</v>
      </c>
      <c r="N117" s="29">
        <f t="shared" si="233"/>
        <v>2043</v>
      </c>
      <c r="O117" s="29">
        <f t="shared" si="233"/>
        <v>2318</v>
      </c>
      <c r="P117" s="28" t="str">
        <f t="shared" si="3"/>
        <v>NaN</v>
      </c>
      <c r="Q117" s="29" t="str">
        <f t="shared" si="4"/>
        <v>NaN</v>
      </c>
      <c r="R117" s="29">
        <f t="shared" si="5"/>
        <v>155</v>
      </c>
      <c r="S117" s="29" t="str">
        <f t="shared" si="6"/>
        <v>NaN</v>
      </c>
      <c r="T117" s="29" t="str">
        <f t="shared" ref="T117:U117" si="234">IF(HOUR(IF(OR(D117="NaN",F117="NaN"),"0",F117-D117))*60+MINUTE(IF(OR(D117="NaN",F117="NaN"),"0",F117-D117))=0,"NaN",HOUR(IF(OR(D117="NaN",F117="NaN"),"0",F117-D117))*60+MINUTE(IF(OR(D117="NaN",F117="NaN"),"0",F117-D117)))</f>
        <v>NaN</v>
      </c>
      <c r="U117" s="29">
        <f t="shared" si="234"/>
        <v>137</v>
      </c>
      <c r="V117" s="29" t="str">
        <f t="shared" si="8"/>
        <v>NaN</v>
      </c>
      <c r="W117" s="29" t="e">
        <v>#REF!</v>
      </c>
      <c r="X117" s="30" t="e">
        <v>#REF!</v>
      </c>
    </row>
    <row r="118" spans="1:24" ht="15">
      <c r="A118" s="26">
        <v>42209</v>
      </c>
      <c r="B118" s="32">
        <v>0.8125</v>
      </c>
      <c r="C118" s="32">
        <v>0.94652777777777775</v>
      </c>
      <c r="D118" s="31" t="s">
        <v>47</v>
      </c>
      <c r="E118" s="31" t="s">
        <v>47</v>
      </c>
      <c r="F118" s="31" t="s">
        <v>47</v>
      </c>
      <c r="G118" s="31" t="s">
        <v>47</v>
      </c>
      <c r="H118" s="31" t="s">
        <v>47</v>
      </c>
      <c r="I118" s="28">
        <f t="shared" ref="I118:O118" si="235">IF(B118="NaN","NaN",HOUR(B118)*100+MINUTE(B118))</f>
        <v>1930</v>
      </c>
      <c r="J118" s="29">
        <f t="shared" si="235"/>
        <v>2243</v>
      </c>
      <c r="K118" s="29" t="str">
        <f t="shared" si="235"/>
        <v>NaN</v>
      </c>
      <c r="L118" s="29" t="str">
        <f t="shared" si="235"/>
        <v>NaN</v>
      </c>
      <c r="M118" s="29" t="str">
        <f t="shared" si="235"/>
        <v>NaN</v>
      </c>
      <c r="N118" s="29" t="str">
        <f t="shared" si="235"/>
        <v>NaN</v>
      </c>
      <c r="O118" s="29" t="str">
        <f t="shared" si="235"/>
        <v>NaN</v>
      </c>
      <c r="P118" s="28">
        <f t="shared" si="3"/>
        <v>193</v>
      </c>
      <c r="Q118" s="29" t="str">
        <f t="shared" si="4"/>
        <v>NaN</v>
      </c>
      <c r="R118" s="29" t="str">
        <f t="shared" si="5"/>
        <v>NaN</v>
      </c>
      <c r="S118" s="29" t="str">
        <f t="shared" si="6"/>
        <v>NaN</v>
      </c>
      <c r="T118" s="29" t="str">
        <f t="shared" ref="T118:U118" si="236">IF(HOUR(IF(OR(D118="NaN",F118="NaN"),"0",F118-D118))*60+MINUTE(IF(OR(D118="NaN",F118="NaN"),"0",F118-D118))=0,"NaN",HOUR(IF(OR(D118="NaN",F118="NaN"),"0",F118-D118))*60+MINUTE(IF(OR(D118="NaN",F118="NaN"),"0",F118-D118)))</f>
        <v>NaN</v>
      </c>
      <c r="U118" s="29" t="str">
        <f t="shared" si="236"/>
        <v>NaN</v>
      </c>
      <c r="V118" s="29" t="str">
        <f t="shared" si="8"/>
        <v>NaN</v>
      </c>
      <c r="W118" s="29" t="e">
        <v>#REF!</v>
      </c>
      <c r="X118" s="30" t="e">
        <v>#REF!</v>
      </c>
    </row>
    <row r="119" spans="1:24" ht="15">
      <c r="A119" s="26">
        <v>42210</v>
      </c>
      <c r="B119" s="31" t="s">
        <v>47</v>
      </c>
      <c r="C119" s="31" t="s">
        <v>47</v>
      </c>
      <c r="D119" s="31" t="s">
        <v>47</v>
      </c>
      <c r="E119" s="32">
        <v>0.74236111111111114</v>
      </c>
      <c r="F119" s="31" t="s">
        <v>47</v>
      </c>
      <c r="G119" s="32">
        <v>0.7895833333333333</v>
      </c>
      <c r="H119" s="32">
        <v>0.83680555555555558</v>
      </c>
      <c r="I119" s="28" t="str">
        <f t="shared" ref="I119:O119" si="237">IF(B119="NaN","NaN",HOUR(B119)*100+MINUTE(B119))</f>
        <v>NaN</v>
      </c>
      <c r="J119" s="29" t="str">
        <f t="shared" si="237"/>
        <v>NaN</v>
      </c>
      <c r="K119" s="29" t="str">
        <f t="shared" si="237"/>
        <v>NaN</v>
      </c>
      <c r="L119" s="29">
        <f t="shared" si="237"/>
        <v>1749</v>
      </c>
      <c r="M119" s="29" t="str">
        <f t="shared" si="237"/>
        <v>NaN</v>
      </c>
      <c r="N119" s="29">
        <f t="shared" si="237"/>
        <v>1857</v>
      </c>
      <c r="O119" s="29">
        <f t="shared" si="237"/>
        <v>2005</v>
      </c>
      <c r="P119" s="28" t="str">
        <f t="shared" si="3"/>
        <v>NaN</v>
      </c>
      <c r="Q119" s="29" t="str">
        <f t="shared" si="4"/>
        <v>NaN</v>
      </c>
      <c r="R119" s="29">
        <f t="shared" si="5"/>
        <v>68</v>
      </c>
      <c r="S119" s="29" t="str">
        <f t="shared" si="6"/>
        <v>NaN</v>
      </c>
      <c r="T119" s="29" t="str">
        <f t="shared" ref="T119:U119" si="238">IF(HOUR(IF(OR(D119="NaN",F119="NaN"),"0",F119-D119))*60+MINUTE(IF(OR(D119="NaN",F119="NaN"),"0",F119-D119))=0,"NaN",HOUR(IF(OR(D119="NaN",F119="NaN"),"0",F119-D119))*60+MINUTE(IF(OR(D119="NaN",F119="NaN"),"0",F119-D119)))</f>
        <v>NaN</v>
      </c>
      <c r="U119" s="29">
        <f t="shared" si="238"/>
        <v>68</v>
      </c>
      <c r="V119" s="29" t="str">
        <f t="shared" si="8"/>
        <v>NaN</v>
      </c>
      <c r="W119" s="29" t="e">
        <v>#REF!</v>
      </c>
      <c r="X119" s="30" t="e">
        <v>#REF!</v>
      </c>
    </row>
    <row r="120" spans="1:24" ht="15">
      <c r="A120" s="26">
        <v>42211</v>
      </c>
      <c r="B120" s="32">
        <v>0.77361111111111114</v>
      </c>
      <c r="C120" s="32">
        <v>0.84722222222222221</v>
      </c>
      <c r="D120" s="31" t="s">
        <v>47</v>
      </c>
      <c r="E120" s="31" t="s">
        <v>47</v>
      </c>
      <c r="F120" s="31" t="s">
        <v>47</v>
      </c>
      <c r="G120" s="31" t="s">
        <v>47</v>
      </c>
      <c r="H120" s="31" t="s">
        <v>47</v>
      </c>
      <c r="I120" s="28">
        <f t="shared" ref="I120:O120" si="239">IF(B120="NaN","NaN",HOUR(B120)*100+MINUTE(B120))</f>
        <v>1834</v>
      </c>
      <c r="J120" s="29">
        <f t="shared" si="239"/>
        <v>2020</v>
      </c>
      <c r="K120" s="29" t="str">
        <f t="shared" si="239"/>
        <v>NaN</v>
      </c>
      <c r="L120" s="29" t="str">
        <f t="shared" si="239"/>
        <v>NaN</v>
      </c>
      <c r="M120" s="29" t="str">
        <f t="shared" si="239"/>
        <v>NaN</v>
      </c>
      <c r="N120" s="29" t="str">
        <f t="shared" si="239"/>
        <v>NaN</v>
      </c>
      <c r="O120" s="29" t="str">
        <f t="shared" si="239"/>
        <v>NaN</v>
      </c>
      <c r="P120" s="28">
        <f t="shared" si="3"/>
        <v>106</v>
      </c>
      <c r="Q120" s="29" t="str">
        <f t="shared" si="4"/>
        <v>NaN</v>
      </c>
      <c r="R120" s="29" t="str">
        <f t="shared" si="5"/>
        <v>NaN</v>
      </c>
      <c r="S120" s="29" t="str">
        <f t="shared" si="6"/>
        <v>NaN</v>
      </c>
      <c r="T120" s="29" t="str">
        <f t="shared" ref="T120:U120" si="240">IF(HOUR(IF(OR(D120="NaN",F120="NaN"),"0",F120-D120))*60+MINUTE(IF(OR(D120="NaN",F120="NaN"),"0",F120-D120))=0,"NaN",HOUR(IF(OR(D120="NaN",F120="NaN"),"0",F120-D120))*60+MINUTE(IF(OR(D120="NaN",F120="NaN"),"0",F120-D120)))</f>
        <v>NaN</v>
      </c>
      <c r="U120" s="29" t="str">
        <f t="shared" si="240"/>
        <v>NaN</v>
      </c>
      <c r="V120" s="29" t="str">
        <f t="shared" si="8"/>
        <v>NaN</v>
      </c>
      <c r="W120" s="29" t="e">
        <v>#REF!</v>
      </c>
      <c r="X120" s="30" t="e">
        <v>#REF!</v>
      </c>
    </row>
    <row r="121" spans="1:24" ht="15">
      <c r="A121" s="26">
        <v>42212</v>
      </c>
      <c r="B121" s="32">
        <v>0.68194444444444446</v>
      </c>
      <c r="C121" s="32">
        <v>0.91527777777777775</v>
      </c>
      <c r="D121" s="31" t="s">
        <v>47</v>
      </c>
      <c r="E121" s="31" t="s">
        <v>47</v>
      </c>
      <c r="F121" s="31" t="s">
        <v>47</v>
      </c>
      <c r="G121" s="31" t="s">
        <v>47</v>
      </c>
      <c r="H121" s="31" t="s">
        <v>47</v>
      </c>
      <c r="I121" s="28">
        <f t="shared" ref="I121:O121" si="241">IF(B121="NaN","NaN",HOUR(B121)*100+MINUTE(B121))</f>
        <v>1622</v>
      </c>
      <c r="J121" s="29">
        <f t="shared" si="241"/>
        <v>2158</v>
      </c>
      <c r="K121" s="29" t="str">
        <f t="shared" si="241"/>
        <v>NaN</v>
      </c>
      <c r="L121" s="29" t="str">
        <f t="shared" si="241"/>
        <v>NaN</v>
      </c>
      <c r="M121" s="29" t="str">
        <f t="shared" si="241"/>
        <v>NaN</v>
      </c>
      <c r="N121" s="29" t="str">
        <f t="shared" si="241"/>
        <v>NaN</v>
      </c>
      <c r="O121" s="29" t="str">
        <f t="shared" si="241"/>
        <v>NaN</v>
      </c>
      <c r="P121" s="28">
        <f t="shared" si="3"/>
        <v>336</v>
      </c>
      <c r="Q121" s="29" t="str">
        <f t="shared" si="4"/>
        <v>NaN</v>
      </c>
      <c r="R121" s="29" t="str">
        <f t="shared" si="5"/>
        <v>NaN</v>
      </c>
      <c r="S121" s="29" t="str">
        <f t="shared" si="6"/>
        <v>NaN</v>
      </c>
      <c r="T121" s="29" t="str">
        <f t="shared" ref="T121:U121" si="242">IF(HOUR(IF(OR(D121="NaN",F121="NaN"),"0",F121-D121))*60+MINUTE(IF(OR(D121="NaN",F121="NaN"),"0",F121-D121))=0,"NaN",HOUR(IF(OR(D121="NaN",F121="NaN"),"0",F121-D121))*60+MINUTE(IF(OR(D121="NaN",F121="NaN"),"0",F121-D121)))</f>
        <v>NaN</v>
      </c>
      <c r="U121" s="29" t="str">
        <f t="shared" si="242"/>
        <v>NaN</v>
      </c>
      <c r="V121" s="29" t="str">
        <f t="shared" si="8"/>
        <v>NaN</v>
      </c>
      <c r="W121" s="29" t="e">
        <v>#REF!</v>
      </c>
      <c r="X121" s="30" t="e">
        <v>#REF!</v>
      </c>
    </row>
    <row r="122" spans="1:24" ht="15">
      <c r="A122" s="26">
        <v>42213</v>
      </c>
      <c r="B122" s="32">
        <v>0.66249999999999998</v>
      </c>
      <c r="C122" s="32">
        <v>0.98750000000000004</v>
      </c>
      <c r="D122" s="38" t="s">
        <v>47</v>
      </c>
      <c r="E122" s="31" t="s">
        <v>47</v>
      </c>
      <c r="F122" s="38" t="s">
        <v>47</v>
      </c>
      <c r="G122" s="38" t="s">
        <v>47</v>
      </c>
      <c r="H122" s="38" t="s">
        <v>47</v>
      </c>
      <c r="I122" s="28">
        <f t="shared" ref="I122:O122" si="243">IF(B122="NaN","NaN",HOUR(B122)*100+MINUTE(B122))</f>
        <v>1554</v>
      </c>
      <c r="J122" s="29">
        <f t="shared" si="243"/>
        <v>2342</v>
      </c>
      <c r="K122" s="29" t="str">
        <f t="shared" si="243"/>
        <v>NaN</v>
      </c>
      <c r="L122" s="29" t="str">
        <f t="shared" si="243"/>
        <v>NaN</v>
      </c>
      <c r="M122" s="29" t="str">
        <f t="shared" si="243"/>
        <v>NaN</v>
      </c>
      <c r="N122" s="29" t="str">
        <f t="shared" si="243"/>
        <v>NaN</v>
      </c>
      <c r="O122" s="29" t="str">
        <f t="shared" si="243"/>
        <v>NaN</v>
      </c>
      <c r="P122" s="28">
        <f t="shared" si="3"/>
        <v>468</v>
      </c>
      <c r="Q122" s="29" t="str">
        <f t="shared" si="4"/>
        <v>NaN</v>
      </c>
      <c r="R122" s="29" t="str">
        <f t="shared" si="5"/>
        <v>NaN</v>
      </c>
      <c r="S122" s="29" t="str">
        <f t="shared" si="6"/>
        <v>NaN</v>
      </c>
      <c r="T122" s="29" t="str">
        <f t="shared" ref="T122:U122" si="244">IF(HOUR(IF(OR(D122="NaN",F122="NaN"),"0",F122-D122))*60+MINUTE(IF(OR(D122="NaN",F122="NaN"),"0",F122-D122))=0,"NaN",HOUR(IF(OR(D122="NaN",F122="NaN"),"0",F122-D122))*60+MINUTE(IF(OR(D122="NaN",F122="NaN"),"0",F122-D122)))</f>
        <v>NaN</v>
      </c>
      <c r="U122" s="29" t="str">
        <f t="shared" si="244"/>
        <v>NaN</v>
      </c>
      <c r="V122" s="29" t="str">
        <f t="shared" si="8"/>
        <v>NaN</v>
      </c>
      <c r="W122" s="29" t="e">
        <v>#REF!</v>
      </c>
      <c r="X122" s="30" t="e">
        <v>#REF!</v>
      </c>
    </row>
    <row r="123" spans="1:24" ht="15">
      <c r="A123" s="26">
        <v>42214</v>
      </c>
      <c r="B123" s="31" t="s">
        <v>47</v>
      </c>
      <c r="C123" s="31" t="s">
        <v>47</v>
      </c>
      <c r="D123" s="31" t="s">
        <v>47</v>
      </c>
      <c r="E123" s="32">
        <v>0.74583333333333335</v>
      </c>
      <c r="F123" s="33">
        <v>0.94652777777777775</v>
      </c>
      <c r="G123" s="31" t="s">
        <v>47</v>
      </c>
      <c r="H123" s="31" t="s">
        <v>47</v>
      </c>
      <c r="I123" s="28" t="str">
        <f t="shared" ref="I123:O123" si="245">IF(B123="NaN","NaN",HOUR(B123)*100+MINUTE(B123))</f>
        <v>NaN</v>
      </c>
      <c r="J123" s="29" t="str">
        <f t="shared" si="245"/>
        <v>NaN</v>
      </c>
      <c r="K123" s="29" t="str">
        <f t="shared" si="245"/>
        <v>NaN</v>
      </c>
      <c r="L123" s="29">
        <f t="shared" si="245"/>
        <v>1754</v>
      </c>
      <c r="M123" s="29">
        <f t="shared" si="245"/>
        <v>2243</v>
      </c>
      <c r="N123" s="29" t="str">
        <f t="shared" si="245"/>
        <v>NaN</v>
      </c>
      <c r="O123" s="29" t="str">
        <f t="shared" si="245"/>
        <v>NaN</v>
      </c>
      <c r="P123" s="28" t="str">
        <f t="shared" si="3"/>
        <v>NaN</v>
      </c>
      <c r="Q123" s="29" t="str">
        <f t="shared" si="4"/>
        <v>NaN</v>
      </c>
      <c r="R123" s="29" t="str">
        <f t="shared" si="5"/>
        <v>NaN</v>
      </c>
      <c r="S123" s="29">
        <f t="shared" si="6"/>
        <v>289</v>
      </c>
      <c r="T123" s="29" t="str">
        <f t="shared" ref="T123:U123" si="246">IF(HOUR(IF(OR(D123="NaN",F123="NaN"),"0",F123-D123))*60+MINUTE(IF(OR(D123="NaN",F123="NaN"),"0",F123-D123))=0,"NaN",HOUR(IF(OR(D123="NaN",F123="NaN"),"0",F123-D123))*60+MINUTE(IF(OR(D123="NaN",F123="NaN"),"0",F123-D123)))</f>
        <v>NaN</v>
      </c>
      <c r="U123" s="29" t="str">
        <f t="shared" si="246"/>
        <v>NaN</v>
      </c>
      <c r="V123" s="29" t="str">
        <f t="shared" si="8"/>
        <v>NaN</v>
      </c>
      <c r="W123" s="29" t="e">
        <v>#REF!</v>
      </c>
      <c r="X123" s="30" t="e">
        <v>#REF!</v>
      </c>
    </row>
    <row r="124" spans="1:24" ht="15">
      <c r="A124" s="26">
        <v>42215</v>
      </c>
      <c r="B124" s="31" t="s">
        <v>47</v>
      </c>
      <c r="C124" s="31" t="s">
        <v>47</v>
      </c>
      <c r="D124" s="31" t="s">
        <v>47</v>
      </c>
      <c r="E124" s="31" t="s">
        <v>47</v>
      </c>
      <c r="F124" s="31" t="s">
        <v>47</v>
      </c>
      <c r="G124" s="31" t="s">
        <v>47</v>
      </c>
      <c r="H124" s="31" t="s">
        <v>47</v>
      </c>
      <c r="I124" s="28" t="str">
        <f t="shared" ref="I124:O124" si="247">IF(B124="NaN","NaN",HOUR(B124)*100+MINUTE(B124))</f>
        <v>NaN</v>
      </c>
      <c r="J124" s="29" t="str">
        <f t="shared" si="247"/>
        <v>NaN</v>
      </c>
      <c r="K124" s="29" t="str">
        <f t="shared" si="247"/>
        <v>NaN</v>
      </c>
      <c r="L124" s="29" t="str">
        <f t="shared" si="247"/>
        <v>NaN</v>
      </c>
      <c r="M124" s="29" t="str">
        <f t="shared" si="247"/>
        <v>NaN</v>
      </c>
      <c r="N124" s="29" t="str">
        <f t="shared" si="247"/>
        <v>NaN</v>
      </c>
      <c r="O124" s="29" t="str">
        <f t="shared" si="247"/>
        <v>NaN</v>
      </c>
      <c r="P124" s="28" t="str">
        <f t="shared" si="3"/>
        <v>NaN</v>
      </c>
      <c r="Q124" s="29" t="str">
        <f t="shared" si="4"/>
        <v>NaN</v>
      </c>
      <c r="R124" s="29" t="str">
        <f t="shared" si="5"/>
        <v>NaN</v>
      </c>
      <c r="S124" s="29" t="str">
        <f t="shared" si="6"/>
        <v>NaN</v>
      </c>
      <c r="T124" s="29" t="str">
        <f t="shared" ref="T124:U124" si="248">IF(HOUR(IF(OR(D124="NaN",F124="NaN"),"0",F124-D124))*60+MINUTE(IF(OR(D124="NaN",F124="NaN"),"0",F124-D124))=0,"NaN",HOUR(IF(OR(D124="NaN",F124="NaN"),"0",F124-D124))*60+MINUTE(IF(OR(D124="NaN",F124="NaN"),"0",F124-D124)))</f>
        <v>NaN</v>
      </c>
      <c r="U124" s="29" t="str">
        <f t="shared" si="248"/>
        <v>NaN</v>
      </c>
      <c r="V124" s="29" t="str">
        <f t="shared" si="8"/>
        <v>NaN</v>
      </c>
      <c r="W124" s="29" t="e">
        <v>#REF!</v>
      </c>
      <c r="X124" s="30" t="e">
        <v>#REF!</v>
      </c>
    </row>
    <row r="125" spans="1:24" ht="15">
      <c r="A125" s="26">
        <v>42216</v>
      </c>
      <c r="B125" s="31" t="s">
        <v>47</v>
      </c>
      <c r="C125" s="31" t="s">
        <v>47</v>
      </c>
      <c r="D125" s="31" t="s">
        <v>47</v>
      </c>
      <c r="E125" s="31" t="s">
        <v>47</v>
      </c>
      <c r="F125" s="31" t="s">
        <v>47</v>
      </c>
      <c r="G125" s="31" t="s">
        <v>47</v>
      </c>
      <c r="H125" s="31" t="s">
        <v>47</v>
      </c>
      <c r="I125" s="28" t="str">
        <f t="shared" ref="I125:O125" si="249">IF(B125="NaN","NaN",HOUR(B125)*100+MINUTE(B125))</f>
        <v>NaN</v>
      </c>
      <c r="J125" s="29" t="str">
        <f t="shared" si="249"/>
        <v>NaN</v>
      </c>
      <c r="K125" s="29" t="str">
        <f t="shared" si="249"/>
        <v>NaN</v>
      </c>
      <c r="L125" s="29" t="str">
        <f t="shared" si="249"/>
        <v>NaN</v>
      </c>
      <c r="M125" s="29" t="str">
        <f t="shared" si="249"/>
        <v>NaN</v>
      </c>
      <c r="N125" s="29" t="str">
        <f t="shared" si="249"/>
        <v>NaN</v>
      </c>
      <c r="O125" s="29" t="str">
        <f t="shared" si="249"/>
        <v>NaN</v>
      </c>
      <c r="P125" s="28" t="str">
        <f t="shared" si="3"/>
        <v>NaN</v>
      </c>
      <c r="Q125" s="29" t="str">
        <f t="shared" si="4"/>
        <v>NaN</v>
      </c>
      <c r="R125" s="29" t="str">
        <f t="shared" si="5"/>
        <v>NaN</v>
      </c>
      <c r="S125" s="29" t="str">
        <f t="shared" si="6"/>
        <v>NaN</v>
      </c>
      <c r="T125" s="29" t="str">
        <f t="shared" ref="T125:U125" si="250">IF(HOUR(IF(OR(D125="NaN",F125="NaN"),"0",F125-D125))*60+MINUTE(IF(OR(D125="NaN",F125="NaN"),"0",F125-D125))=0,"NaN",HOUR(IF(OR(D125="NaN",F125="NaN"),"0",F125-D125))*60+MINUTE(IF(OR(D125="NaN",F125="NaN"),"0",F125-D125)))</f>
        <v>NaN</v>
      </c>
      <c r="U125" s="29" t="str">
        <f t="shared" si="250"/>
        <v>NaN</v>
      </c>
      <c r="V125" s="29" t="str">
        <f t="shared" si="8"/>
        <v>NaN</v>
      </c>
      <c r="W125" s="29" t="e">
        <v>#REF!</v>
      </c>
      <c r="X125" s="30" t="e">
        <v>#REF!</v>
      </c>
    </row>
    <row r="126" spans="1:24" ht="15">
      <c r="A126" s="26">
        <v>42217</v>
      </c>
      <c r="B126" s="32">
        <v>0.68611111111111112</v>
      </c>
      <c r="C126" t="s">
        <v>47</v>
      </c>
      <c r="D126" s="33">
        <v>0.75486111111111109</v>
      </c>
      <c r="E126" t="s">
        <v>47</v>
      </c>
      <c r="F126" s="33">
        <v>0.91805555555555551</v>
      </c>
      <c r="G126" t="s">
        <v>47</v>
      </c>
      <c r="H126" t="s">
        <v>47</v>
      </c>
      <c r="I126" s="28">
        <f t="shared" ref="I126:O126" si="251">IF(B126="NaN","NaN",HOUR(B126)*100+MINUTE(B126))</f>
        <v>1628</v>
      </c>
      <c r="J126" s="29" t="str">
        <f t="shared" si="251"/>
        <v>NaN</v>
      </c>
      <c r="K126" s="29">
        <f t="shared" si="251"/>
        <v>1807</v>
      </c>
      <c r="L126" s="29" t="str">
        <f t="shared" si="251"/>
        <v>NaN</v>
      </c>
      <c r="M126" s="29">
        <f t="shared" si="251"/>
        <v>2202</v>
      </c>
      <c r="N126" s="29" t="str">
        <f t="shared" si="251"/>
        <v>NaN</v>
      </c>
      <c r="O126" s="29" t="str">
        <f t="shared" si="251"/>
        <v>NaN</v>
      </c>
      <c r="P126" s="28" t="str">
        <f t="shared" si="3"/>
        <v>NaN</v>
      </c>
      <c r="Q126" s="29">
        <f t="shared" si="4"/>
        <v>99</v>
      </c>
      <c r="R126" s="29" t="str">
        <f t="shared" si="5"/>
        <v>NaN</v>
      </c>
      <c r="S126" s="29" t="str">
        <f t="shared" si="6"/>
        <v>NaN</v>
      </c>
      <c r="T126" s="29">
        <f t="shared" ref="T126:U126" si="252">IF(HOUR(IF(OR(D126="NaN",F126="NaN"),"0",F126-D126))*60+MINUTE(IF(OR(D126="NaN",F126="NaN"),"0",F126-D126))=0,"NaN",HOUR(IF(OR(D126="NaN",F126="NaN"),"0",F126-D126))*60+MINUTE(IF(OR(D126="NaN",F126="NaN"),"0",F126-D126)))</f>
        <v>235</v>
      </c>
      <c r="U126" s="29" t="str">
        <f t="shared" si="252"/>
        <v>NaN</v>
      </c>
      <c r="V126" s="29" t="str">
        <f t="shared" si="8"/>
        <v>NaN</v>
      </c>
      <c r="W126" s="29" t="e">
        <v>#REF!</v>
      </c>
      <c r="X126" s="30" t="e">
        <v>#REF!</v>
      </c>
    </row>
    <row r="127" spans="1:24" ht="15">
      <c r="A127" s="26">
        <v>42218</v>
      </c>
      <c r="B127" s="31" t="s">
        <v>47</v>
      </c>
      <c r="C127" s="31" t="s">
        <v>47</v>
      </c>
      <c r="D127" s="31" t="s">
        <v>47</v>
      </c>
      <c r="E127" s="31" t="s">
        <v>47</v>
      </c>
      <c r="F127" s="31" t="s">
        <v>47</v>
      </c>
      <c r="G127" s="31" t="s">
        <v>47</v>
      </c>
      <c r="H127" s="31" t="s">
        <v>47</v>
      </c>
      <c r="I127" s="28" t="str">
        <f t="shared" ref="I127:O127" si="253">IF(B127="NaN","NaN",HOUR(B127)*100+MINUTE(B127))</f>
        <v>NaN</v>
      </c>
      <c r="J127" s="29" t="str">
        <f t="shared" si="253"/>
        <v>NaN</v>
      </c>
      <c r="K127" s="29" t="str">
        <f t="shared" si="253"/>
        <v>NaN</v>
      </c>
      <c r="L127" s="29" t="str">
        <f t="shared" si="253"/>
        <v>NaN</v>
      </c>
      <c r="M127" s="29" t="str">
        <f t="shared" si="253"/>
        <v>NaN</v>
      </c>
      <c r="N127" s="29" t="str">
        <f t="shared" si="253"/>
        <v>NaN</v>
      </c>
      <c r="O127" s="29" t="str">
        <f t="shared" si="253"/>
        <v>NaN</v>
      </c>
      <c r="P127" s="28" t="str">
        <f t="shared" si="3"/>
        <v>NaN</v>
      </c>
      <c r="Q127" s="29" t="str">
        <f t="shared" si="4"/>
        <v>NaN</v>
      </c>
      <c r="R127" s="29" t="str">
        <f t="shared" si="5"/>
        <v>NaN</v>
      </c>
      <c r="S127" s="29" t="str">
        <f t="shared" si="6"/>
        <v>NaN</v>
      </c>
      <c r="T127" s="29" t="str">
        <f t="shared" ref="T127:U127" si="254">IF(HOUR(IF(OR(D127="NaN",F127="NaN"),"0",F127-D127))*60+MINUTE(IF(OR(D127="NaN",F127="NaN"),"0",F127-D127))=0,"NaN",HOUR(IF(OR(D127="NaN",F127="NaN"),"0",F127-D127))*60+MINUTE(IF(OR(D127="NaN",F127="NaN"),"0",F127-D127)))</f>
        <v>NaN</v>
      </c>
      <c r="U127" s="29" t="str">
        <f t="shared" si="254"/>
        <v>NaN</v>
      </c>
      <c r="V127" s="29" t="str">
        <f t="shared" si="8"/>
        <v>NaN</v>
      </c>
      <c r="W127" s="29" t="e">
        <v>#REF!</v>
      </c>
      <c r="X127" s="30" t="e">
        <v>#REF!</v>
      </c>
    </row>
    <row r="128" spans="1:24" ht="21" customHeight="1">
      <c r="A128" s="26">
        <v>42219</v>
      </c>
      <c r="B128" s="31" t="s">
        <v>47</v>
      </c>
      <c r="C128" s="31" t="s">
        <v>47</v>
      </c>
      <c r="D128" s="31" t="s">
        <v>47</v>
      </c>
      <c r="E128" s="31" t="s">
        <v>47</v>
      </c>
      <c r="F128" s="31" t="s">
        <v>47</v>
      </c>
      <c r="G128" s="31" t="s">
        <v>47</v>
      </c>
      <c r="H128" s="31" t="s">
        <v>47</v>
      </c>
      <c r="I128" s="28" t="str">
        <f t="shared" ref="I128:O128" si="255">IF(B128="NaN","NaN",HOUR(B128)*100+MINUTE(B128))</f>
        <v>NaN</v>
      </c>
      <c r="J128" s="29" t="str">
        <f t="shared" si="255"/>
        <v>NaN</v>
      </c>
      <c r="K128" s="29" t="str">
        <f t="shared" si="255"/>
        <v>NaN</v>
      </c>
      <c r="L128" s="29" t="str">
        <f t="shared" si="255"/>
        <v>NaN</v>
      </c>
      <c r="M128" s="29" t="str">
        <f t="shared" si="255"/>
        <v>NaN</v>
      </c>
      <c r="N128" s="29" t="str">
        <f t="shared" si="255"/>
        <v>NaN</v>
      </c>
      <c r="O128" s="29" t="str">
        <f t="shared" si="255"/>
        <v>NaN</v>
      </c>
      <c r="P128" s="28" t="str">
        <f t="shared" si="3"/>
        <v>NaN</v>
      </c>
      <c r="Q128" s="29" t="str">
        <f t="shared" si="4"/>
        <v>NaN</v>
      </c>
      <c r="R128" s="29" t="str">
        <f t="shared" si="5"/>
        <v>NaN</v>
      </c>
      <c r="S128" s="29" t="str">
        <f t="shared" si="6"/>
        <v>NaN</v>
      </c>
      <c r="T128" s="29" t="str">
        <f t="shared" ref="T128:U128" si="256">IF(HOUR(IF(OR(D128="NaN",F128="NaN"),"0",F128-D128))*60+MINUTE(IF(OR(D128="NaN",F128="NaN"),"0",F128-D128))=0,"NaN",HOUR(IF(OR(D128="NaN",F128="NaN"),"0",F128-D128))*60+MINUTE(IF(OR(D128="NaN",F128="NaN"),"0",F128-D128)))</f>
        <v>NaN</v>
      </c>
      <c r="U128" s="29" t="str">
        <f t="shared" si="256"/>
        <v>NaN</v>
      </c>
      <c r="V128" s="29" t="str">
        <f t="shared" si="8"/>
        <v>NaN</v>
      </c>
      <c r="W128" s="29" t="e">
        <v>#REF!</v>
      </c>
      <c r="X128" s="30" t="e">
        <v>#REF!</v>
      </c>
    </row>
    <row r="129" spans="1:24" ht="15">
      <c r="A129" s="26">
        <v>42220</v>
      </c>
      <c r="B129" s="32">
        <v>0.82986111111111116</v>
      </c>
      <c r="C129" t="s">
        <v>47</v>
      </c>
      <c r="D129" s="33">
        <v>0.86805555555555558</v>
      </c>
      <c r="E129" t="s">
        <v>47</v>
      </c>
      <c r="F129" s="33">
        <v>0.90069444444444446</v>
      </c>
      <c r="G129" t="s">
        <v>47</v>
      </c>
      <c r="H129" t="s">
        <v>47</v>
      </c>
      <c r="I129" s="28">
        <f t="shared" ref="I129:O129" si="257">IF(B129="NaN","NaN",HOUR(B129)*100+MINUTE(B129))</f>
        <v>1955</v>
      </c>
      <c r="J129" s="29" t="str">
        <f t="shared" si="257"/>
        <v>NaN</v>
      </c>
      <c r="K129" s="29">
        <f t="shared" si="257"/>
        <v>2050</v>
      </c>
      <c r="L129" s="29" t="str">
        <f t="shared" si="257"/>
        <v>NaN</v>
      </c>
      <c r="M129" s="29">
        <f t="shared" si="257"/>
        <v>2137</v>
      </c>
      <c r="N129" s="29" t="str">
        <f t="shared" si="257"/>
        <v>NaN</v>
      </c>
      <c r="O129" s="29" t="str">
        <f t="shared" si="257"/>
        <v>NaN</v>
      </c>
      <c r="P129" s="28" t="str">
        <f t="shared" si="3"/>
        <v>NaN</v>
      </c>
      <c r="Q129" s="29">
        <f t="shared" si="4"/>
        <v>55</v>
      </c>
      <c r="R129" s="29" t="str">
        <f t="shared" si="5"/>
        <v>NaN</v>
      </c>
      <c r="S129" s="29" t="str">
        <f t="shared" si="6"/>
        <v>NaN</v>
      </c>
      <c r="T129" s="29">
        <f t="shared" ref="T129:U129" si="258">IF(HOUR(IF(OR(D129="NaN",F129="NaN"),"0",F129-D129))*60+MINUTE(IF(OR(D129="NaN",F129="NaN"),"0",F129-D129))=0,"NaN",HOUR(IF(OR(D129="NaN",F129="NaN"),"0",F129-D129))*60+MINUTE(IF(OR(D129="NaN",F129="NaN"),"0",F129-D129)))</f>
        <v>47</v>
      </c>
      <c r="U129" s="29" t="str">
        <f t="shared" si="258"/>
        <v>NaN</v>
      </c>
      <c r="V129" s="29" t="str">
        <f t="shared" si="8"/>
        <v>NaN</v>
      </c>
      <c r="W129" s="29" t="e">
        <v>#REF!</v>
      </c>
      <c r="X129" s="30" t="e">
        <v>#REF!</v>
      </c>
    </row>
    <row r="130" spans="1:24" ht="17.25" customHeight="1">
      <c r="A130" s="26">
        <v>42221</v>
      </c>
      <c r="B130" s="31" t="s">
        <v>47</v>
      </c>
      <c r="C130" s="31" t="s">
        <v>47</v>
      </c>
      <c r="D130" s="31" t="s">
        <v>47</v>
      </c>
      <c r="E130" s="31" t="s">
        <v>47</v>
      </c>
      <c r="F130" s="31" t="s">
        <v>47</v>
      </c>
      <c r="G130" s="31" t="s">
        <v>47</v>
      </c>
      <c r="H130" s="31" t="s">
        <v>47</v>
      </c>
      <c r="I130" s="28" t="str">
        <f t="shared" ref="I130:O130" si="259">IF(B130="NaN","NaN",HOUR(B130)*100+MINUTE(B130))</f>
        <v>NaN</v>
      </c>
      <c r="J130" s="29" t="str">
        <f t="shared" si="259"/>
        <v>NaN</v>
      </c>
      <c r="K130" s="29" t="str">
        <f t="shared" si="259"/>
        <v>NaN</v>
      </c>
      <c r="L130" s="29" t="str">
        <f t="shared" si="259"/>
        <v>NaN</v>
      </c>
      <c r="M130" s="29" t="str">
        <f t="shared" si="259"/>
        <v>NaN</v>
      </c>
      <c r="N130" s="29" t="str">
        <f t="shared" si="259"/>
        <v>NaN</v>
      </c>
      <c r="O130" s="29" t="str">
        <f t="shared" si="259"/>
        <v>NaN</v>
      </c>
      <c r="P130" s="28" t="str">
        <f t="shared" si="3"/>
        <v>NaN</v>
      </c>
      <c r="Q130" s="29" t="str">
        <f t="shared" si="4"/>
        <v>NaN</v>
      </c>
      <c r="R130" s="29" t="str">
        <f t="shared" si="5"/>
        <v>NaN</v>
      </c>
      <c r="S130" s="29" t="str">
        <f t="shared" si="6"/>
        <v>NaN</v>
      </c>
      <c r="T130" s="29" t="str">
        <f t="shared" ref="T130:U130" si="260">IF(HOUR(IF(OR(D130="NaN",F130="NaN"),"0",F130-D130))*60+MINUTE(IF(OR(D130="NaN",F130="NaN"),"0",F130-D130))=0,"NaN",HOUR(IF(OR(D130="NaN",F130="NaN"),"0",F130-D130))*60+MINUTE(IF(OR(D130="NaN",F130="NaN"),"0",F130-D130)))</f>
        <v>NaN</v>
      </c>
      <c r="U130" s="29" t="str">
        <f t="shared" si="260"/>
        <v>NaN</v>
      </c>
      <c r="V130" s="29" t="str">
        <f t="shared" si="8"/>
        <v>NaN</v>
      </c>
      <c r="W130" s="29" t="e">
        <v>#REF!</v>
      </c>
      <c r="X130" s="30" t="e">
        <v>#REF!</v>
      </c>
    </row>
    <row r="131" spans="1:24" ht="15">
      <c r="A131" s="26">
        <v>42222</v>
      </c>
      <c r="B131" s="32">
        <v>0.69791666666666663</v>
      </c>
      <c r="C131" s="32">
        <v>0.88749999999999996</v>
      </c>
      <c r="D131" s="31" t="s">
        <v>47</v>
      </c>
      <c r="E131" s="31" t="s">
        <v>47</v>
      </c>
      <c r="F131" s="31" t="s">
        <v>47</v>
      </c>
      <c r="G131" s="31" t="s">
        <v>47</v>
      </c>
      <c r="H131" s="31" t="s">
        <v>47</v>
      </c>
      <c r="I131" s="28">
        <f t="shared" ref="I131:O131" si="261">IF(B131="NaN","NaN",HOUR(B131)*100+MINUTE(B131))</f>
        <v>1645</v>
      </c>
      <c r="J131" s="29">
        <f t="shared" si="261"/>
        <v>2118</v>
      </c>
      <c r="K131" s="29" t="str">
        <f t="shared" si="261"/>
        <v>NaN</v>
      </c>
      <c r="L131" s="29" t="str">
        <f t="shared" si="261"/>
        <v>NaN</v>
      </c>
      <c r="M131" s="29" t="str">
        <f t="shared" si="261"/>
        <v>NaN</v>
      </c>
      <c r="N131" s="29" t="str">
        <f t="shared" si="261"/>
        <v>NaN</v>
      </c>
      <c r="O131" s="29" t="str">
        <f t="shared" si="261"/>
        <v>NaN</v>
      </c>
      <c r="P131" s="28">
        <f t="shared" si="3"/>
        <v>273</v>
      </c>
      <c r="Q131" s="29" t="str">
        <f t="shared" si="4"/>
        <v>NaN</v>
      </c>
      <c r="R131" s="29" t="str">
        <f t="shared" si="5"/>
        <v>NaN</v>
      </c>
      <c r="S131" s="29" t="str">
        <f t="shared" si="6"/>
        <v>NaN</v>
      </c>
      <c r="T131" s="29" t="str">
        <f t="shared" ref="T131:U131" si="262">IF(HOUR(IF(OR(D131="NaN",F131="NaN"),"0",F131-D131))*60+MINUTE(IF(OR(D131="NaN",F131="NaN"),"0",F131-D131))=0,"NaN",HOUR(IF(OR(D131="NaN",F131="NaN"),"0",F131-D131))*60+MINUTE(IF(OR(D131="NaN",F131="NaN"),"0",F131-D131)))</f>
        <v>NaN</v>
      </c>
      <c r="U131" s="29" t="str">
        <f t="shared" si="262"/>
        <v>NaN</v>
      </c>
      <c r="V131" s="29" t="str">
        <f t="shared" si="8"/>
        <v>NaN</v>
      </c>
      <c r="W131" s="29" t="e">
        <v>#REF!</v>
      </c>
      <c r="X131" s="30" t="e">
        <v>#REF!</v>
      </c>
    </row>
    <row r="132" spans="1:24" ht="15">
      <c r="A132" s="26">
        <v>42223</v>
      </c>
      <c r="B132" s="32">
        <v>0.67777777777777781</v>
      </c>
      <c r="C132" s="32">
        <v>0.92638888888888893</v>
      </c>
      <c r="D132" s="35" t="s">
        <v>47</v>
      </c>
      <c r="E132" t="s">
        <v>47</v>
      </c>
      <c r="F132" s="35" t="s">
        <v>47</v>
      </c>
      <c r="G132" t="s">
        <v>47</v>
      </c>
      <c r="H132" t="s">
        <v>47</v>
      </c>
      <c r="I132" s="28">
        <f t="shared" ref="I132:O132" si="263">IF(B132="NaN","NaN",HOUR(B132)*100+MINUTE(B132))</f>
        <v>1616</v>
      </c>
      <c r="J132" s="29">
        <f t="shared" si="263"/>
        <v>2214</v>
      </c>
      <c r="K132" s="29" t="str">
        <f t="shared" si="263"/>
        <v>NaN</v>
      </c>
      <c r="L132" s="29" t="str">
        <f t="shared" si="263"/>
        <v>NaN</v>
      </c>
      <c r="M132" s="29" t="str">
        <f t="shared" si="263"/>
        <v>NaN</v>
      </c>
      <c r="N132" s="29" t="str">
        <f t="shared" si="263"/>
        <v>NaN</v>
      </c>
      <c r="O132" s="29" t="str">
        <f t="shared" si="263"/>
        <v>NaN</v>
      </c>
      <c r="P132" s="28">
        <f t="shared" si="3"/>
        <v>358</v>
      </c>
      <c r="Q132" s="29" t="str">
        <f t="shared" si="4"/>
        <v>NaN</v>
      </c>
      <c r="R132" s="29" t="str">
        <f t="shared" si="5"/>
        <v>NaN</v>
      </c>
      <c r="S132" s="29" t="str">
        <f t="shared" si="6"/>
        <v>NaN</v>
      </c>
      <c r="T132" s="29" t="str">
        <f t="shared" ref="T132:U132" si="264">IF(HOUR(IF(OR(D132="NaN",F132="NaN"),"0",F132-D132))*60+MINUTE(IF(OR(D132="NaN",F132="NaN"),"0",F132-D132))=0,"NaN",HOUR(IF(OR(D132="NaN",F132="NaN"),"0",F132-D132))*60+MINUTE(IF(OR(D132="NaN",F132="NaN"),"0",F132-D132)))</f>
        <v>NaN</v>
      </c>
      <c r="U132" s="29" t="str">
        <f t="shared" si="264"/>
        <v>NaN</v>
      </c>
      <c r="V132" s="29" t="str">
        <f t="shared" si="8"/>
        <v>NaN</v>
      </c>
      <c r="W132" s="29" t="e">
        <v>#REF!</v>
      </c>
      <c r="X132" s="30" t="e">
        <v>#REF!</v>
      </c>
    </row>
    <row r="133" spans="1:24" ht="15">
      <c r="A133" s="26">
        <v>42224</v>
      </c>
      <c r="B133" s="32">
        <v>0.71736111111111112</v>
      </c>
      <c r="C133" t="s">
        <v>47</v>
      </c>
      <c r="D133" s="33">
        <v>0.84513888888888888</v>
      </c>
      <c r="E133" t="s">
        <v>47</v>
      </c>
      <c r="F133" s="33">
        <v>0.93958333333333333</v>
      </c>
      <c r="G133" t="s">
        <v>47</v>
      </c>
      <c r="H133" t="s">
        <v>47</v>
      </c>
      <c r="I133" s="28">
        <f t="shared" ref="I133:O133" si="265">IF(B133="NaN","NaN",HOUR(B133)*100+MINUTE(B133))</f>
        <v>1713</v>
      </c>
      <c r="J133" s="29" t="str">
        <f t="shared" si="265"/>
        <v>NaN</v>
      </c>
      <c r="K133" s="29">
        <f t="shared" si="265"/>
        <v>2017</v>
      </c>
      <c r="L133" s="29" t="str">
        <f t="shared" si="265"/>
        <v>NaN</v>
      </c>
      <c r="M133" s="29">
        <f t="shared" si="265"/>
        <v>2233</v>
      </c>
      <c r="N133" s="29" t="str">
        <f t="shared" si="265"/>
        <v>NaN</v>
      </c>
      <c r="O133" s="29" t="str">
        <f t="shared" si="265"/>
        <v>NaN</v>
      </c>
      <c r="P133" s="28" t="str">
        <f t="shared" si="3"/>
        <v>NaN</v>
      </c>
      <c r="Q133" s="29">
        <f t="shared" si="4"/>
        <v>184</v>
      </c>
      <c r="R133" s="29" t="str">
        <f t="shared" si="5"/>
        <v>NaN</v>
      </c>
      <c r="S133" s="29" t="str">
        <f t="shared" si="6"/>
        <v>NaN</v>
      </c>
      <c r="T133" s="29">
        <f t="shared" ref="T133:U133" si="266">IF(HOUR(IF(OR(D133="NaN",F133="NaN"),"0",F133-D133))*60+MINUTE(IF(OR(D133="NaN",F133="NaN"),"0",F133-D133))=0,"NaN",HOUR(IF(OR(D133="NaN",F133="NaN"),"0",F133-D133))*60+MINUTE(IF(OR(D133="NaN",F133="NaN"),"0",F133-D133)))</f>
        <v>136</v>
      </c>
      <c r="U133" s="29" t="str">
        <f t="shared" si="266"/>
        <v>NaN</v>
      </c>
      <c r="V133" s="29" t="str">
        <f t="shared" si="8"/>
        <v>NaN</v>
      </c>
      <c r="W133" s="29" t="e">
        <v>#REF!</v>
      </c>
      <c r="X133" s="30" t="e">
        <v>#REF!</v>
      </c>
    </row>
    <row r="134" spans="1:24" ht="15">
      <c r="A134" s="26">
        <v>42225</v>
      </c>
      <c r="B134" s="32">
        <v>0.78263888888888888</v>
      </c>
      <c r="C134" s="32">
        <v>0.83472222222222225</v>
      </c>
      <c r="D134" s="35" t="s">
        <v>47</v>
      </c>
      <c r="E134" t="s">
        <v>47</v>
      </c>
      <c r="F134" s="35" t="s">
        <v>47</v>
      </c>
      <c r="G134" t="s">
        <v>47</v>
      </c>
      <c r="H134" t="s">
        <v>47</v>
      </c>
      <c r="I134" s="28">
        <f t="shared" ref="I134:O134" si="267">IF(B134="NaN","NaN",HOUR(B134)*100+MINUTE(B134))</f>
        <v>1847</v>
      </c>
      <c r="J134" s="29">
        <f t="shared" si="267"/>
        <v>2002</v>
      </c>
      <c r="K134" s="29" t="str">
        <f t="shared" si="267"/>
        <v>NaN</v>
      </c>
      <c r="L134" s="29" t="str">
        <f t="shared" si="267"/>
        <v>NaN</v>
      </c>
      <c r="M134" s="29" t="str">
        <f t="shared" si="267"/>
        <v>NaN</v>
      </c>
      <c r="N134" s="29" t="str">
        <f t="shared" si="267"/>
        <v>NaN</v>
      </c>
      <c r="O134" s="29" t="str">
        <f t="shared" si="267"/>
        <v>NaN</v>
      </c>
      <c r="P134" s="28">
        <f t="shared" si="3"/>
        <v>75</v>
      </c>
      <c r="Q134" s="29" t="str">
        <f t="shared" si="4"/>
        <v>NaN</v>
      </c>
      <c r="R134" s="29" t="str">
        <f t="shared" si="5"/>
        <v>NaN</v>
      </c>
      <c r="S134" s="29" t="str">
        <f t="shared" si="6"/>
        <v>NaN</v>
      </c>
      <c r="T134" s="29" t="str">
        <f t="shared" ref="T134:U134" si="268">IF(HOUR(IF(OR(D134="NaN",F134="NaN"),"0",F134-D134))*60+MINUTE(IF(OR(D134="NaN",F134="NaN"),"0",F134-D134))=0,"NaN",HOUR(IF(OR(D134="NaN",F134="NaN"),"0",F134-D134))*60+MINUTE(IF(OR(D134="NaN",F134="NaN"),"0",F134-D134)))</f>
        <v>NaN</v>
      </c>
      <c r="U134" s="29" t="str">
        <f t="shared" si="268"/>
        <v>NaN</v>
      </c>
      <c r="V134" s="29" t="str">
        <f t="shared" si="8"/>
        <v>NaN</v>
      </c>
      <c r="W134" s="29" t="e">
        <v>#REF!</v>
      </c>
      <c r="X134" s="30" t="e">
        <v>#REF!</v>
      </c>
    </row>
    <row r="135" spans="1:24" ht="15">
      <c r="A135" s="26">
        <v>42226</v>
      </c>
      <c r="B135" s="31" t="s">
        <v>47</v>
      </c>
      <c r="C135" s="31" t="s">
        <v>47</v>
      </c>
      <c r="D135" s="31" t="s">
        <v>47</v>
      </c>
      <c r="E135" s="31" t="s">
        <v>47</v>
      </c>
      <c r="F135" s="31" t="s">
        <v>47</v>
      </c>
      <c r="G135" s="31" t="s">
        <v>47</v>
      </c>
      <c r="H135" s="31" t="s">
        <v>47</v>
      </c>
      <c r="I135" s="28" t="str">
        <f t="shared" ref="I135:O135" si="269">IF(B135="NaN","NaN",HOUR(B135)*100+MINUTE(B135))</f>
        <v>NaN</v>
      </c>
      <c r="J135" s="29" t="str">
        <f t="shared" si="269"/>
        <v>NaN</v>
      </c>
      <c r="K135" s="29" t="str">
        <f t="shared" si="269"/>
        <v>NaN</v>
      </c>
      <c r="L135" s="29" t="str">
        <f t="shared" si="269"/>
        <v>NaN</v>
      </c>
      <c r="M135" s="29" t="str">
        <f t="shared" si="269"/>
        <v>NaN</v>
      </c>
      <c r="N135" s="29" t="str">
        <f t="shared" si="269"/>
        <v>NaN</v>
      </c>
      <c r="O135" s="29" t="str">
        <f t="shared" si="269"/>
        <v>NaN</v>
      </c>
      <c r="P135" s="28" t="str">
        <f t="shared" si="3"/>
        <v>NaN</v>
      </c>
      <c r="Q135" s="29" t="str">
        <f t="shared" si="4"/>
        <v>NaN</v>
      </c>
      <c r="R135" s="29" t="str">
        <f t="shared" si="5"/>
        <v>NaN</v>
      </c>
      <c r="S135" s="29" t="str">
        <f t="shared" si="6"/>
        <v>NaN</v>
      </c>
      <c r="T135" s="29" t="str">
        <f t="shared" ref="T135:U135" si="270">IF(HOUR(IF(OR(D135="NaN",F135="NaN"),"0",F135-D135))*60+MINUTE(IF(OR(D135="NaN",F135="NaN"),"0",F135-D135))=0,"NaN",HOUR(IF(OR(D135="NaN",F135="NaN"),"0",F135-D135))*60+MINUTE(IF(OR(D135="NaN",F135="NaN"),"0",F135-D135)))</f>
        <v>NaN</v>
      </c>
      <c r="U135" s="29" t="str">
        <f t="shared" si="270"/>
        <v>NaN</v>
      </c>
      <c r="V135" s="29" t="str">
        <f t="shared" si="8"/>
        <v>NaN</v>
      </c>
      <c r="W135" s="29" t="e">
        <v>#REF!</v>
      </c>
      <c r="X135" s="30" t="e">
        <v>#REF!</v>
      </c>
    </row>
    <row r="136" spans="1:24" ht="15">
      <c r="A136" s="26">
        <v>42227</v>
      </c>
      <c r="B136" s="32">
        <v>0.7055555555555556</v>
      </c>
      <c r="C136" t="s">
        <v>47</v>
      </c>
      <c r="D136" s="33">
        <v>0.7368055555555556</v>
      </c>
      <c r="E136" t="s">
        <v>47</v>
      </c>
      <c r="F136" s="33">
        <v>0.9916666666666667</v>
      </c>
      <c r="G136" t="s">
        <v>47</v>
      </c>
      <c r="H136" t="s">
        <v>47</v>
      </c>
      <c r="I136" s="28">
        <f t="shared" ref="I136:O136" si="271">IF(B136="NaN","NaN",HOUR(B136)*100+MINUTE(B136))</f>
        <v>1656</v>
      </c>
      <c r="J136" s="29" t="str">
        <f t="shared" si="271"/>
        <v>NaN</v>
      </c>
      <c r="K136" s="29">
        <f t="shared" si="271"/>
        <v>1741</v>
      </c>
      <c r="L136" s="29" t="str">
        <f t="shared" si="271"/>
        <v>NaN</v>
      </c>
      <c r="M136" s="29">
        <f t="shared" si="271"/>
        <v>2348</v>
      </c>
      <c r="N136" s="29" t="str">
        <f t="shared" si="271"/>
        <v>NaN</v>
      </c>
      <c r="O136" s="29" t="str">
        <f t="shared" si="271"/>
        <v>NaN</v>
      </c>
      <c r="P136" s="28" t="str">
        <f t="shared" si="3"/>
        <v>NaN</v>
      </c>
      <c r="Q136" s="29">
        <f t="shared" si="4"/>
        <v>45</v>
      </c>
      <c r="R136" s="29" t="str">
        <f t="shared" si="5"/>
        <v>NaN</v>
      </c>
      <c r="S136" s="29" t="str">
        <f t="shared" si="6"/>
        <v>NaN</v>
      </c>
      <c r="T136" s="29">
        <f t="shared" ref="T136:U136" si="272">IF(HOUR(IF(OR(D136="NaN",F136="NaN"),"0",F136-D136))*60+MINUTE(IF(OR(D136="NaN",F136="NaN"),"0",F136-D136))=0,"NaN",HOUR(IF(OR(D136="NaN",F136="NaN"),"0",F136-D136))*60+MINUTE(IF(OR(D136="NaN",F136="NaN"),"0",F136-D136)))</f>
        <v>367</v>
      </c>
      <c r="U136" s="29" t="str">
        <f t="shared" si="272"/>
        <v>NaN</v>
      </c>
      <c r="V136" s="29" t="str">
        <f t="shared" si="8"/>
        <v>NaN</v>
      </c>
      <c r="W136" s="29" t="e">
        <v>#REF!</v>
      </c>
      <c r="X136" s="30" t="e">
        <v>#REF!</v>
      </c>
    </row>
    <row r="137" spans="1:24" ht="15">
      <c r="A137" s="26">
        <v>42228</v>
      </c>
      <c r="B137" s="32">
        <v>0.76458333333333328</v>
      </c>
      <c r="C137" t="s">
        <v>47</v>
      </c>
      <c r="D137" s="33">
        <v>0.78611111111111109</v>
      </c>
      <c r="E137" t="s">
        <v>47</v>
      </c>
      <c r="F137" s="33">
        <v>0.87291666666666667</v>
      </c>
      <c r="G137" t="s">
        <v>47</v>
      </c>
      <c r="H137" t="s">
        <v>47</v>
      </c>
      <c r="I137" s="28">
        <f t="shared" ref="I137:O137" si="273">IF(B137="NaN","NaN",HOUR(B137)*100+MINUTE(B137))</f>
        <v>1821</v>
      </c>
      <c r="J137" s="29" t="str">
        <f t="shared" si="273"/>
        <v>NaN</v>
      </c>
      <c r="K137" s="29">
        <f t="shared" si="273"/>
        <v>1852</v>
      </c>
      <c r="L137" s="29" t="str">
        <f t="shared" si="273"/>
        <v>NaN</v>
      </c>
      <c r="M137" s="29">
        <f t="shared" si="273"/>
        <v>2057</v>
      </c>
      <c r="N137" s="29" t="str">
        <f t="shared" si="273"/>
        <v>NaN</v>
      </c>
      <c r="O137" s="29" t="str">
        <f t="shared" si="273"/>
        <v>NaN</v>
      </c>
      <c r="P137" s="28" t="str">
        <f t="shared" si="3"/>
        <v>NaN</v>
      </c>
      <c r="Q137" s="29">
        <f t="shared" si="4"/>
        <v>31</v>
      </c>
      <c r="R137" s="29" t="str">
        <f t="shared" si="5"/>
        <v>NaN</v>
      </c>
      <c r="S137" s="29" t="str">
        <f t="shared" si="6"/>
        <v>NaN</v>
      </c>
      <c r="T137" s="29">
        <f t="shared" ref="T137:U137" si="274">IF(HOUR(IF(OR(D137="NaN",F137="NaN"),"0",F137-D137))*60+MINUTE(IF(OR(D137="NaN",F137="NaN"),"0",F137-D137))=0,"NaN",HOUR(IF(OR(D137="NaN",F137="NaN"),"0",F137-D137))*60+MINUTE(IF(OR(D137="NaN",F137="NaN"),"0",F137-D137)))</f>
        <v>125</v>
      </c>
      <c r="U137" s="29" t="str">
        <f t="shared" si="274"/>
        <v>NaN</v>
      </c>
      <c r="V137" s="29" t="str">
        <f t="shared" si="8"/>
        <v>NaN</v>
      </c>
      <c r="W137" s="29" t="e">
        <v>#REF!</v>
      </c>
      <c r="X137" s="30" t="e">
        <v>#REF!</v>
      </c>
    </row>
    <row r="138" spans="1:24" ht="15">
      <c r="A138" s="26">
        <v>42229</v>
      </c>
      <c r="B138" t="s">
        <v>47</v>
      </c>
      <c r="C138" t="s">
        <v>47</v>
      </c>
      <c r="D138" s="35" t="s">
        <v>47</v>
      </c>
      <c r="E138" s="32">
        <v>0.72569444444444442</v>
      </c>
      <c r="F138" s="33">
        <v>0.82013888888888886</v>
      </c>
      <c r="G138" t="s">
        <v>47</v>
      </c>
      <c r="H138" t="s">
        <v>47</v>
      </c>
      <c r="I138" s="28" t="str">
        <f t="shared" ref="I138:O138" si="275">IF(B138="NaN","NaN",HOUR(B138)*100+MINUTE(B138))</f>
        <v>NaN</v>
      </c>
      <c r="J138" s="29" t="str">
        <f t="shared" si="275"/>
        <v>NaN</v>
      </c>
      <c r="K138" s="29" t="str">
        <f t="shared" si="275"/>
        <v>NaN</v>
      </c>
      <c r="L138" s="29">
        <f t="shared" si="275"/>
        <v>1725</v>
      </c>
      <c r="M138" s="29">
        <f t="shared" si="275"/>
        <v>1941</v>
      </c>
      <c r="N138" s="29" t="str">
        <f t="shared" si="275"/>
        <v>NaN</v>
      </c>
      <c r="O138" s="29" t="str">
        <f t="shared" si="275"/>
        <v>NaN</v>
      </c>
      <c r="P138" s="28" t="str">
        <f t="shared" si="3"/>
        <v>NaN</v>
      </c>
      <c r="Q138" s="29" t="str">
        <f t="shared" si="4"/>
        <v>NaN</v>
      </c>
      <c r="R138" s="29" t="str">
        <f t="shared" si="5"/>
        <v>NaN</v>
      </c>
      <c r="S138" s="29">
        <f t="shared" si="6"/>
        <v>136</v>
      </c>
      <c r="T138" s="29" t="str">
        <f t="shared" ref="T138:U138" si="276">IF(HOUR(IF(OR(D138="NaN",F138="NaN"),"0",F138-D138))*60+MINUTE(IF(OR(D138="NaN",F138="NaN"),"0",F138-D138))=0,"NaN",HOUR(IF(OR(D138="NaN",F138="NaN"),"0",F138-D138))*60+MINUTE(IF(OR(D138="NaN",F138="NaN"),"0",F138-D138)))</f>
        <v>NaN</v>
      </c>
      <c r="U138" s="29" t="str">
        <f t="shared" si="276"/>
        <v>NaN</v>
      </c>
      <c r="V138" s="29" t="str">
        <f t="shared" si="8"/>
        <v>NaN</v>
      </c>
      <c r="W138" s="29" t="e">
        <v>#REF!</v>
      </c>
      <c r="X138" s="30" t="e">
        <v>#REF!</v>
      </c>
    </row>
    <row r="139" spans="1:24" ht="15">
      <c r="A139" s="26">
        <v>42230</v>
      </c>
      <c r="B139" s="31" t="s">
        <v>47</v>
      </c>
      <c r="C139" s="31" t="s">
        <v>47</v>
      </c>
      <c r="D139" s="31" t="s">
        <v>47</v>
      </c>
      <c r="E139" s="31" t="s">
        <v>47</v>
      </c>
      <c r="F139" s="31" t="s">
        <v>47</v>
      </c>
      <c r="G139" s="31" t="s">
        <v>47</v>
      </c>
      <c r="H139" s="31" t="s">
        <v>47</v>
      </c>
      <c r="I139" s="28" t="str">
        <f t="shared" ref="I139:O139" si="277">IF(B139="NaN","NaN",HOUR(B139)*100+MINUTE(B139))</f>
        <v>NaN</v>
      </c>
      <c r="J139" s="29" t="str">
        <f t="shared" si="277"/>
        <v>NaN</v>
      </c>
      <c r="K139" s="29" t="str">
        <f t="shared" si="277"/>
        <v>NaN</v>
      </c>
      <c r="L139" s="29" t="str">
        <f t="shared" si="277"/>
        <v>NaN</v>
      </c>
      <c r="M139" s="29" t="str">
        <f t="shared" si="277"/>
        <v>NaN</v>
      </c>
      <c r="N139" s="29" t="str">
        <f t="shared" si="277"/>
        <v>NaN</v>
      </c>
      <c r="O139" s="29" t="str">
        <f t="shared" si="277"/>
        <v>NaN</v>
      </c>
      <c r="P139" s="28" t="str">
        <f t="shared" si="3"/>
        <v>NaN</v>
      </c>
      <c r="Q139" s="29" t="str">
        <f t="shared" si="4"/>
        <v>NaN</v>
      </c>
      <c r="R139" s="29" t="str">
        <f t="shared" si="5"/>
        <v>NaN</v>
      </c>
      <c r="S139" s="29" t="str">
        <f t="shared" si="6"/>
        <v>NaN</v>
      </c>
      <c r="T139" s="29" t="str">
        <f t="shared" ref="T139:U139" si="278">IF(HOUR(IF(OR(D139="NaN",F139="NaN"),"0",F139-D139))*60+MINUTE(IF(OR(D139="NaN",F139="NaN"),"0",F139-D139))=0,"NaN",HOUR(IF(OR(D139="NaN",F139="NaN"),"0",F139-D139))*60+MINUTE(IF(OR(D139="NaN",F139="NaN"),"0",F139-D139)))</f>
        <v>NaN</v>
      </c>
      <c r="U139" s="29" t="str">
        <f t="shared" si="278"/>
        <v>NaN</v>
      </c>
      <c r="V139" s="29" t="str">
        <f t="shared" si="8"/>
        <v>NaN</v>
      </c>
      <c r="W139" s="29" t="e">
        <v>#REF!</v>
      </c>
      <c r="X139" s="30" t="e">
        <v>#REF!</v>
      </c>
    </row>
    <row r="140" spans="1:24" ht="15">
      <c r="A140" s="26">
        <v>42231</v>
      </c>
      <c r="B140" s="32">
        <v>0.70902777777777781</v>
      </c>
      <c r="C140" t="s">
        <v>47</v>
      </c>
      <c r="D140" s="33">
        <v>0.74236111111111114</v>
      </c>
      <c r="E140" t="s">
        <v>47</v>
      </c>
      <c r="F140" s="33">
        <v>0.93819444444444444</v>
      </c>
      <c r="G140" t="s">
        <v>47</v>
      </c>
      <c r="H140" t="s">
        <v>47</v>
      </c>
      <c r="I140" s="28">
        <f t="shared" ref="I140:O140" si="279">IF(B140="NaN","NaN",HOUR(B140)*100+MINUTE(B140))</f>
        <v>1701</v>
      </c>
      <c r="J140" s="29" t="str">
        <f t="shared" si="279"/>
        <v>NaN</v>
      </c>
      <c r="K140" s="29">
        <f t="shared" si="279"/>
        <v>1749</v>
      </c>
      <c r="L140" s="29" t="str">
        <f t="shared" si="279"/>
        <v>NaN</v>
      </c>
      <c r="M140" s="29">
        <f t="shared" si="279"/>
        <v>2231</v>
      </c>
      <c r="N140" s="29" t="str">
        <f t="shared" si="279"/>
        <v>NaN</v>
      </c>
      <c r="O140" s="29" t="str">
        <f t="shared" si="279"/>
        <v>NaN</v>
      </c>
      <c r="P140" s="28" t="str">
        <f t="shared" si="3"/>
        <v>NaN</v>
      </c>
      <c r="Q140" s="29">
        <f t="shared" si="4"/>
        <v>48</v>
      </c>
      <c r="R140" s="29" t="str">
        <f t="shared" si="5"/>
        <v>NaN</v>
      </c>
      <c r="S140" s="29" t="str">
        <f t="shared" si="6"/>
        <v>NaN</v>
      </c>
      <c r="T140" s="29">
        <f t="shared" ref="T140:U140" si="280">IF(HOUR(IF(OR(D140="NaN",F140="NaN"),"0",F140-D140))*60+MINUTE(IF(OR(D140="NaN",F140="NaN"),"0",F140-D140))=0,"NaN",HOUR(IF(OR(D140="NaN",F140="NaN"),"0",F140-D140))*60+MINUTE(IF(OR(D140="NaN",F140="NaN"),"0",F140-D140)))</f>
        <v>282</v>
      </c>
      <c r="U140" s="29" t="str">
        <f t="shared" si="280"/>
        <v>NaN</v>
      </c>
      <c r="V140" s="29" t="str">
        <f t="shared" si="8"/>
        <v>NaN</v>
      </c>
      <c r="W140" s="29" t="e">
        <v>#REF!</v>
      </c>
      <c r="X140" s="30" t="e">
        <v>#REF!</v>
      </c>
    </row>
    <row r="141" spans="1:24" ht="15">
      <c r="A141" s="26">
        <v>42232</v>
      </c>
      <c r="B141" t="s">
        <v>47</v>
      </c>
      <c r="C141" t="s">
        <v>47</v>
      </c>
      <c r="D141" s="35" t="s">
        <v>47</v>
      </c>
      <c r="E141" s="32">
        <v>0.7055555555555556</v>
      </c>
      <c r="F141" s="33">
        <v>0.90069444444444446</v>
      </c>
      <c r="G141" t="s">
        <v>47</v>
      </c>
      <c r="H141" t="s">
        <v>47</v>
      </c>
      <c r="I141" s="28" t="str">
        <f t="shared" ref="I141:O141" si="281">IF(B141="NaN","NaN",HOUR(B141)*100+MINUTE(B141))</f>
        <v>NaN</v>
      </c>
      <c r="J141" s="29" t="str">
        <f t="shared" si="281"/>
        <v>NaN</v>
      </c>
      <c r="K141" s="29" t="str">
        <f t="shared" si="281"/>
        <v>NaN</v>
      </c>
      <c r="L141" s="29">
        <f t="shared" si="281"/>
        <v>1656</v>
      </c>
      <c r="M141" s="29">
        <f t="shared" si="281"/>
        <v>2137</v>
      </c>
      <c r="N141" s="29" t="str">
        <f t="shared" si="281"/>
        <v>NaN</v>
      </c>
      <c r="O141" s="29" t="str">
        <f t="shared" si="281"/>
        <v>NaN</v>
      </c>
      <c r="P141" s="28" t="str">
        <f t="shared" si="3"/>
        <v>NaN</v>
      </c>
      <c r="Q141" s="29" t="str">
        <f t="shared" si="4"/>
        <v>NaN</v>
      </c>
      <c r="R141" s="29" t="str">
        <f t="shared" si="5"/>
        <v>NaN</v>
      </c>
      <c r="S141" s="29">
        <f t="shared" si="6"/>
        <v>281</v>
      </c>
      <c r="T141" s="29" t="str">
        <f t="shared" ref="T141:U141" si="282">IF(HOUR(IF(OR(D141="NaN",F141="NaN"),"0",F141-D141))*60+MINUTE(IF(OR(D141="NaN",F141="NaN"),"0",F141-D141))=0,"NaN",HOUR(IF(OR(D141="NaN",F141="NaN"),"0",F141-D141))*60+MINUTE(IF(OR(D141="NaN",F141="NaN"),"0",F141-D141)))</f>
        <v>NaN</v>
      </c>
      <c r="U141" s="29" t="str">
        <f t="shared" si="282"/>
        <v>NaN</v>
      </c>
      <c r="V141" s="29" t="str">
        <f t="shared" si="8"/>
        <v>NaN</v>
      </c>
      <c r="W141" s="29" t="e">
        <v>#REF!</v>
      </c>
      <c r="X141" s="30" t="e">
        <v>#REF!</v>
      </c>
    </row>
    <row r="142" spans="1:24" ht="15">
      <c r="A142" s="26">
        <v>42233</v>
      </c>
      <c r="B142" t="s">
        <v>47</v>
      </c>
      <c r="C142" t="s">
        <v>47</v>
      </c>
      <c r="D142" s="35" t="s">
        <v>47</v>
      </c>
      <c r="E142" s="32">
        <v>0.72361111111111109</v>
      </c>
      <c r="F142" s="33">
        <v>0.85347222222222219</v>
      </c>
      <c r="G142" t="s">
        <v>47</v>
      </c>
      <c r="H142" t="s">
        <v>47</v>
      </c>
      <c r="I142" s="28" t="str">
        <f t="shared" ref="I142:O142" si="283">IF(B142="NaN","NaN",HOUR(B142)*100+MINUTE(B142))</f>
        <v>NaN</v>
      </c>
      <c r="J142" s="29" t="str">
        <f t="shared" si="283"/>
        <v>NaN</v>
      </c>
      <c r="K142" s="29" t="str">
        <f t="shared" si="283"/>
        <v>NaN</v>
      </c>
      <c r="L142" s="29">
        <f t="shared" si="283"/>
        <v>1722</v>
      </c>
      <c r="M142" s="29">
        <f t="shared" si="283"/>
        <v>2029</v>
      </c>
      <c r="N142" s="29" t="str">
        <f t="shared" si="283"/>
        <v>NaN</v>
      </c>
      <c r="O142" s="29" t="str">
        <f t="shared" si="283"/>
        <v>NaN</v>
      </c>
      <c r="P142" s="28" t="str">
        <f t="shared" si="3"/>
        <v>NaN</v>
      </c>
      <c r="Q142" s="29" t="str">
        <f t="shared" si="4"/>
        <v>NaN</v>
      </c>
      <c r="R142" s="29" t="str">
        <f t="shared" si="5"/>
        <v>NaN</v>
      </c>
      <c r="S142" s="29">
        <f t="shared" si="6"/>
        <v>187</v>
      </c>
      <c r="T142" s="29" t="str">
        <f t="shared" ref="T142:U142" si="284">IF(HOUR(IF(OR(D142="NaN",F142="NaN"),"0",F142-D142))*60+MINUTE(IF(OR(D142="NaN",F142="NaN"),"0",F142-D142))=0,"NaN",HOUR(IF(OR(D142="NaN",F142="NaN"),"0",F142-D142))*60+MINUTE(IF(OR(D142="NaN",F142="NaN"),"0",F142-D142)))</f>
        <v>NaN</v>
      </c>
      <c r="U142" s="29" t="str">
        <f t="shared" si="284"/>
        <v>NaN</v>
      </c>
      <c r="V142" s="29" t="str">
        <f t="shared" si="8"/>
        <v>NaN</v>
      </c>
      <c r="W142" s="29" t="e">
        <v>#REF!</v>
      </c>
      <c r="X142" s="30" t="e">
        <v>#REF!</v>
      </c>
    </row>
    <row r="143" spans="1:24" ht="15">
      <c r="A143" s="26">
        <v>42234</v>
      </c>
      <c r="B143" s="32">
        <v>0.76249999999999996</v>
      </c>
      <c r="C143" s="32">
        <v>0.8833333333333333</v>
      </c>
      <c r="D143" s="31" t="s">
        <v>47</v>
      </c>
      <c r="E143" s="31" t="s">
        <v>47</v>
      </c>
      <c r="F143" s="31" t="s">
        <v>47</v>
      </c>
      <c r="G143" s="31" t="s">
        <v>47</v>
      </c>
      <c r="H143" s="31" t="s">
        <v>47</v>
      </c>
      <c r="I143" s="28">
        <f t="shared" ref="I143:O143" si="285">IF(B143="NaN","NaN",HOUR(B143)*100+MINUTE(B143))</f>
        <v>1818</v>
      </c>
      <c r="J143" s="29">
        <f t="shared" si="285"/>
        <v>2112</v>
      </c>
      <c r="K143" s="29" t="str">
        <f t="shared" si="285"/>
        <v>NaN</v>
      </c>
      <c r="L143" s="29" t="str">
        <f t="shared" si="285"/>
        <v>NaN</v>
      </c>
      <c r="M143" s="29" t="str">
        <f t="shared" si="285"/>
        <v>NaN</v>
      </c>
      <c r="N143" s="29" t="str">
        <f t="shared" si="285"/>
        <v>NaN</v>
      </c>
      <c r="O143" s="29" t="str">
        <f t="shared" si="285"/>
        <v>NaN</v>
      </c>
      <c r="P143" s="28">
        <f t="shared" si="3"/>
        <v>174</v>
      </c>
      <c r="Q143" s="29" t="str">
        <f t="shared" si="4"/>
        <v>NaN</v>
      </c>
      <c r="R143" s="29" t="str">
        <f t="shared" si="5"/>
        <v>NaN</v>
      </c>
      <c r="S143" s="29" t="str">
        <f t="shared" si="6"/>
        <v>NaN</v>
      </c>
      <c r="T143" s="29" t="str">
        <f t="shared" ref="T143:U143" si="286">IF(HOUR(IF(OR(D143="NaN",F143="NaN"),"0",F143-D143))*60+MINUTE(IF(OR(D143="NaN",F143="NaN"),"0",F143-D143))=0,"NaN",HOUR(IF(OR(D143="NaN",F143="NaN"),"0",F143-D143))*60+MINUTE(IF(OR(D143="NaN",F143="NaN"),"0",F143-D143)))</f>
        <v>NaN</v>
      </c>
      <c r="U143" s="29" t="str">
        <f t="shared" si="286"/>
        <v>NaN</v>
      </c>
      <c r="V143" s="29" t="str">
        <f t="shared" si="8"/>
        <v>NaN</v>
      </c>
      <c r="W143" s="29" t="e">
        <v>#REF!</v>
      </c>
      <c r="X143" s="30" t="e">
        <v>#REF!</v>
      </c>
    </row>
    <row r="144" spans="1:24" ht="15">
      <c r="A144" s="26">
        <v>42235</v>
      </c>
      <c r="B144" s="31" t="s">
        <v>47</v>
      </c>
      <c r="C144" s="31" t="s">
        <v>47</v>
      </c>
      <c r="D144" s="31" t="s">
        <v>47</v>
      </c>
      <c r="E144" s="31" t="s">
        <v>47</v>
      </c>
      <c r="F144" s="31" t="s">
        <v>47</v>
      </c>
      <c r="G144" s="31" t="s">
        <v>47</v>
      </c>
      <c r="H144" s="31" t="s">
        <v>47</v>
      </c>
      <c r="I144" s="28" t="str">
        <f t="shared" ref="I144:O144" si="287">IF(B144="NaN","NaN",HOUR(B144)*100+MINUTE(B144))</f>
        <v>NaN</v>
      </c>
      <c r="J144" s="29" t="str">
        <f t="shared" si="287"/>
        <v>NaN</v>
      </c>
      <c r="K144" s="29" t="str">
        <f t="shared" si="287"/>
        <v>NaN</v>
      </c>
      <c r="L144" s="29" t="str">
        <f t="shared" si="287"/>
        <v>NaN</v>
      </c>
      <c r="M144" s="29" t="str">
        <f t="shared" si="287"/>
        <v>NaN</v>
      </c>
      <c r="N144" s="29" t="str">
        <f t="shared" si="287"/>
        <v>NaN</v>
      </c>
      <c r="O144" s="29" t="str">
        <f t="shared" si="287"/>
        <v>NaN</v>
      </c>
      <c r="P144" s="28" t="str">
        <f t="shared" si="3"/>
        <v>NaN</v>
      </c>
      <c r="Q144" s="29" t="str">
        <f t="shared" si="4"/>
        <v>NaN</v>
      </c>
      <c r="R144" s="29" t="str">
        <f t="shared" si="5"/>
        <v>NaN</v>
      </c>
      <c r="S144" s="29" t="str">
        <f t="shared" si="6"/>
        <v>NaN</v>
      </c>
      <c r="T144" s="29" t="str">
        <f t="shared" ref="T144:U144" si="288">IF(HOUR(IF(OR(D144="NaN",F144="NaN"),"0",F144-D144))*60+MINUTE(IF(OR(D144="NaN",F144="NaN"),"0",F144-D144))=0,"NaN",HOUR(IF(OR(D144="NaN",F144="NaN"),"0",F144-D144))*60+MINUTE(IF(OR(D144="NaN",F144="NaN"),"0",F144-D144)))</f>
        <v>NaN</v>
      </c>
      <c r="U144" s="29" t="str">
        <f t="shared" si="288"/>
        <v>NaN</v>
      </c>
      <c r="V144" s="29" t="str">
        <f t="shared" si="8"/>
        <v>NaN</v>
      </c>
      <c r="W144" s="29" t="e">
        <v>#REF!</v>
      </c>
      <c r="X144" s="30" t="e">
        <v>#REF!</v>
      </c>
    </row>
    <row r="145" spans="1:24" ht="15">
      <c r="A145" s="26">
        <v>42236</v>
      </c>
      <c r="B145" t="s">
        <v>47</v>
      </c>
      <c r="C145" t="s">
        <v>47</v>
      </c>
      <c r="D145" s="35" t="s">
        <v>47</v>
      </c>
      <c r="E145" s="32">
        <v>0.71666666666666667</v>
      </c>
      <c r="F145" s="33">
        <v>0.89236111111111116</v>
      </c>
      <c r="G145" t="s">
        <v>47</v>
      </c>
      <c r="H145" t="s">
        <v>47</v>
      </c>
      <c r="I145" s="28" t="str">
        <f t="shared" ref="I145:O145" si="289">IF(B145="NaN","NaN",HOUR(B145)*100+MINUTE(B145))</f>
        <v>NaN</v>
      </c>
      <c r="J145" s="29" t="str">
        <f t="shared" si="289"/>
        <v>NaN</v>
      </c>
      <c r="K145" s="29" t="str">
        <f t="shared" si="289"/>
        <v>NaN</v>
      </c>
      <c r="L145" s="29">
        <f t="shared" si="289"/>
        <v>1712</v>
      </c>
      <c r="M145" s="29">
        <f t="shared" si="289"/>
        <v>2125</v>
      </c>
      <c r="N145" s="29" t="str">
        <f t="shared" si="289"/>
        <v>NaN</v>
      </c>
      <c r="O145" s="29" t="str">
        <f t="shared" si="289"/>
        <v>NaN</v>
      </c>
      <c r="P145" s="28" t="str">
        <f t="shared" si="3"/>
        <v>NaN</v>
      </c>
      <c r="Q145" s="29" t="str">
        <f t="shared" si="4"/>
        <v>NaN</v>
      </c>
      <c r="R145" s="29" t="str">
        <f t="shared" si="5"/>
        <v>NaN</v>
      </c>
      <c r="S145" s="29">
        <f t="shared" si="6"/>
        <v>253</v>
      </c>
      <c r="T145" s="29" t="str">
        <f t="shared" ref="T145:U145" si="290">IF(HOUR(IF(OR(D145="NaN",F145="NaN"),"0",F145-D145))*60+MINUTE(IF(OR(D145="NaN",F145="NaN"),"0",F145-D145))=0,"NaN",HOUR(IF(OR(D145="NaN",F145="NaN"),"0",F145-D145))*60+MINUTE(IF(OR(D145="NaN",F145="NaN"),"0",F145-D145)))</f>
        <v>NaN</v>
      </c>
      <c r="U145" s="29" t="str">
        <f t="shared" si="290"/>
        <v>NaN</v>
      </c>
      <c r="V145" s="29" t="str">
        <f t="shared" si="8"/>
        <v>NaN</v>
      </c>
      <c r="W145" s="29" t="e">
        <v>#REF!</v>
      </c>
      <c r="X145" s="30" t="e">
        <v>#REF!</v>
      </c>
    </row>
    <row r="146" spans="1:24" ht="15">
      <c r="A146" s="26">
        <v>42237</v>
      </c>
      <c r="B146" s="32">
        <v>0.8520833333333333</v>
      </c>
      <c r="C146" s="32">
        <v>0.93333333333333335</v>
      </c>
      <c r="D146" s="35" t="s">
        <v>47</v>
      </c>
      <c r="E146" t="s">
        <v>47</v>
      </c>
      <c r="F146" s="35" t="s">
        <v>47</v>
      </c>
      <c r="G146" t="s">
        <v>47</v>
      </c>
      <c r="H146" t="s">
        <v>47</v>
      </c>
      <c r="I146" s="28">
        <f t="shared" ref="I146:O146" si="291">IF(B146="NaN","NaN",HOUR(B146)*100+MINUTE(B146))</f>
        <v>2027</v>
      </c>
      <c r="J146" s="29">
        <f t="shared" si="291"/>
        <v>2224</v>
      </c>
      <c r="K146" s="29" t="str">
        <f t="shared" si="291"/>
        <v>NaN</v>
      </c>
      <c r="L146" s="29" t="str">
        <f t="shared" si="291"/>
        <v>NaN</v>
      </c>
      <c r="M146" s="29" t="str">
        <f t="shared" si="291"/>
        <v>NaN</v>
      </c>
      <c r="N146" s="29" t="str">
        <f t="shared" si="291"/>
        <v>NaN</v>
      </c>
      <c r="O146" s="29" t="str">
        <f t="shared" si="291"/>
        <v>NaN</v>
      </c>
      <c r="P146" s="28">
        <f t="shared" si="3"/>
        <v>117</v>
      </c>
      <c r="Q146" s="29" t="str">
        <f t="shared" si="4"/>
        <v>NaN</v>
      </c>
      <c r="R146" s="29" t="str">
        <f t="shared" si="5"/>
        <v>NaN</v>
      </c>
      <c r="S146" s="29" t="str">
        <f t="shared" si="6"/>
        <v>NaN</v>
      </c>
      <c r="T146" s="29" t="str">
        <f t="shared" ref="T146:U146" si="292">IF(HOUR(IF(OR(D146="NaN",F146="NaN"),"0",F146-D146))*60+MINUTE(IF(OR(D146="NaN",F146="NaN"),"0",F146-D146))=0,"NaN",HOUR(IF(OR(D146="NaN",F146="NaN"),"0",F146-D146))*60+MINUTE(IF(OR(D146="NaN",F146="NaN"),"0",F146-D146)))</f>
        <v>NaN</v>
      </c>
      <c r="U146" s="29" t="str">
        <f t="shared" si="292"/>
        <v>NaN</v>
      </c>
      <c r="V146" s="29" t="str">
        <f t="shared" si="8"/>
        <v>NaN</v>
      </c>
      <c r="W146" s="29" t="e">
        <v>#REF!</v>
      </c>
      <c r="X146" s="30" t="e">
        <v>#REF!</v>
      </c>
    </row>
    <row r="147" spans="1:24" ht="15">
      <c r="A147" s="26">
        <v>42238</v>
      </c>
      <c r="B147" s="31" t="s">
        <v>47</v>
      </c>
      <c r="C147" s="31" t="s">
        <v>47</v>
      </c>
      <c r="D147" s="31" t="s">
        <v>47</v>
      </c>
      <c r="E147" s="31" t="s">
        <v>47</v>
      </c>
      <c r="F147" s="31" t="s">
        <v>47</v>
      </c>
      <c r="G147" s="31" t="s">
        <v>47</v>
      </c>
      <c r="H147" s="31" t="s">
        <v>47</v>
      </c>
      <c r="I147" s="28" t="str">
        <f t="shared" ref="I147:O147" si="293">IF(B147="NaN","NaN",HOUR(B147)*100+MINUTE(B147))</f>
        <v>NaN</v>
      </c>
      <c r="J147" s="29" t="str">
        <f t="shared" si="293"/>
        <v>NaN</v>
      </c>
      <c r="K147" s="29" t="str">
        <f t="shared" si="293"/>
        <v>NaN</v>
      </c>
      <c r="L147" s="29" t="str">
        <f t="shared" si="293"/>
        <v>NaN</v>
      </c>
      <c r="M147" s="29" t="str">
        <f t="shared" si="293"/>
        <v>NaN</v>
      </c>
      <c r="N147" s="29" t="str">
        <f t="shared" si="293"/>
        <v>NaN</v>
      </c>
      <c r="O147" s="29" t="str">
        <f t="shared" si="293"/>
        <v>NaN</v>
      </c>
      <c r="P147" s="28" t="str">
        <f t="shared" si="3"/>
        <v>NaN</v>
      </c>
      <c r="Q147" s="29" t="str">
        <f t="shared" si="4"/>
        <v>NaN</v>
      </c>
      <c r="R147" s="29" t="str">
        <f t="shared" si="5"/>
        <v>NaN</v>
      </c>
      <c r="S147" s="29" t="str">
        <f t="shared" si="6"/>
        <v>NaN</v>
      </c>
      <c r="T147" s="29" t="str">
        <f t="shared" ref="T147:U147" si="294">IF(HOUR(IF(OR(D147="NaN",F147="NaN"),"0",F147-D147))*60+MINUTE(IF(OR(D147="NaN",F147="NaN"),"0",F147-D147))=0,"NaN",HOUR(IF(OR(D147="NaN",F147="NaN"),"0",F147-D147))*60+MINUTE(IF(OR(D147="NaN",F147="NaN"),"0",F147-D147)))</f>
        <v>NaN</v>
      </c>
      <c r="U147" s="29" t="str">
        <f t="shared" si="294"/>
        <v>NaN</v>
      </c>
      <c r="V147" s="29" t="str">
        <f t="shared" si="8"/>
        <v>NaN</v>
      </c>
      <c r="W147" s="29" t="e">
        <v>#REF!</v>
      </c>
      <c r="X147" s="30" t="e">
        <v>#REF!</v>
      </c>
    </row>
    <row r="148" spans="1:24" ht="15">
      <c r="A148" s="26">
        <v>42239</v>
      </c>
      <c r="B148" s="31" t="s">
        <v>47</v>
      </c>
      <c r="C148" s="31" t="s">
        <v>47</v>
      </c>
      <c r="D148" s="31" t="s">
        <v>47</v>
      </c>
      <c r="E148" s="31" t="s">
        <v>47</v>
      </c>
      <c r="F148" s="31" t="s">
        <v>47</v>
      </c>
      <c r="G148" s="31" t="s">
        <v>47</v>
      </c>
      <c r="H148" s="31" t="s">
        <v>47</v>
      </c>
      <c r="I148" s="28" t="str">
        <f t="shared" ref="I148:O148" si="295">IF(B148="NaN","NaN",HOUR(B148)*100+MINUTE(B148))</f>
        <v>NaN</v>
      </c>
      <c r="J148" s="29" t="str">
        <f t="shared" si="295"/>
        <v>NaN</v>
      </c>
      <c r="K148" s="29" t="str">
        <f t="shared" si="295"/>
        <v>NaN</v>
      </c>
      <c r="L148" s="29" t="str">
        <f t="shared" si="295"/>
        <v>NaN</v>
      </c>
      <c r="M148" s="29" t="str">
        <f t="shared" si="295"/>
        <v>NaN</v>
      </c>
      <c r="N148" s="29" t="str">
        <f t="shared" si="295"/>
        <v>NaN</v>
      </c>
      <c r="O148" s="29" t="str">
        <f t="shared" si="295"/>
        <v>NaN</v>
      </c>
      <c r="P148" s="28" t="str">
        <f t="shared" si="3"/>
        <v>NaN</v>
      </c>
      <c r="Q148" s="29" t="str">
        <f t="shared" si="4"/>
        <v>NaN</v>
      </c>
      <c r="R148" s="29" t="str">
        <f t="shared" si="5"/>
        <v>NaN</v>
      </c>
      <c r="S148" s="29" t="str">
        <f t="shared" si="6"/>
        <v>NaN</v>
      </c>
      <c r="T148" s="29" t="str">
        <f t="shared" ref="T148:U148" si="296">IF(HOUR(IF(OR(D148="NaN",F148="NaN"),"0",F148-D148))*60+MINUTE(IF(OR(D148="NaN",F148="NaN"),"0",F148-D148))=0,"NaN",HOUR(IF(OR(D148="NaN",F148="NaN"),"0",F148-D148))*60+MINUTE(IF(OR(D148="NaN",F148="NaN"),"0",F148-D148)))</f>
        <v>NaN</v>
      </c>
      <c r="U148" s="29" t="str">
        <f t="shared" si="296"/>
        <v>NaN</v>
      </c>
      <c r="V148" s="29" t="str">
        <f t="shared" si="8"/>
        <v>NaN</v>
      </c>
      <c r="W148" s="29" t="e">
        <v>#REF!</v>
      </c>
      <c r="X148" s="30" t="e">
        <v>#REF!</v>
      </c>
    </row>
    <row r="149" spans="1:24" ht="15">
      <c r="A149" s="26">
        <v>42240</v>
      </c>
      <c r="B149" s="32">
        <v>0.82291666666666663</v>
      </c>
      <c r="C149" s="32">
        <v>0.87430555555555556</v>
      </c>
      <c r="D149" s="35" t="s">
        <v>47</v>
      </c>
      <c r="E149" t="s">
        <v>47</v>
      </c>
      <c r="F149" s="35" t="s">
        <v>47</v>
      </c>
      <c r="G149" t="s">
        <v>47</v>
      </c>
      <c r="H149" t="s">
        <v>47</v>
      </c>
      <c r="I149" s="28">
        <f t="shared" ref="I149:O149" si="297">IF(B149="NaN","NaN",HOUR(B149)*100+MINUTE(B149))</f>
        <v>1945</v>
      </c>
      <c r="J149" s="29">
        <f t="shared" si="297"/>
        <v>2059</v>
      </c>
      <c r="K149" s="29" t="str">
        <f t="shared" si="297"/>
        <v>NaN</v>
      </c>
      <c r="L149" s="29" t="str">
        <f t="shared" si="297"/>
        <v>NaN</v>
      </c>
      <c r="M149" s="29" t="str">
        <f t="shared" si="297"/>
        <v>NaN</v>
      </c>
      <c r="N149" s="29" t="str">
        <f t="shared" si="297"/>
        <v>NaN</v>
      </c>
      <c r="O149" s="29" t="str">
        <f t="shared" si="297"/>
        <v>NaN</v>
      </c>
      <c r="P149" s="28">
        <f t="shared" si="3"/>
        <v>74</v>
      </c>
      <c r="Q149" s="29" t="str">
        <f t="shared" si="4"/>
        <v>NaN</v>
      </c>
      <c r="R149" s="29" t="str">
        <f t="shared" si="5"/>
        <v>NaN</v>
      </c>
      <c r="S149" s="29" t="str">
        <f t="shared" si="6"/>
        <v>NaN</v>
      </c>
      <c r="T149" s="29" t="str">
        <f t="shared" ref="T149:U149" si="298">IF(HOUR(IF(OR(D149="NaN",F149="NaN"),"0",F149-D149))*60+MINUTE(IF(OR(D149="NaN",F149="NaN"),"0",F149-D149))=0,"NaN",HOUR(IF(OR(D149="NaN",F149="NaN"),"0",F149-D149))*60+MINUTE(IF(OR(D149="NaN",F149="NaN"),"0",F149-D149)))</f>
        <v>NaN</v>
      </c>
      <c r="U149" s="29" t="str">
        <f t="shared" si="298"/>
        <v>NaN</v>
      </c>
      <c r="V149" s="29" t="str">
        <f t="shared" si="8"/>
        <v>NaN</v>
      </c>
      <c r="W149" s="29" t="e">
        <v>#REF!</v>
      </c>
      <c r="X149" s="30" t="e">
        <v>#REF!</v>
      </c>
    </row>
    <row r="150" spans="1:24" ht="15">
      <c r="A150" s="26">
        <v>42241</v>
      </c>
      <c r="B150" t="s">
        <v>47</v>
      </c>
      <c r="C150" t="s">
        <v>47</v>
      </c>
      <c r="D150" s="35" t="s">
        <v>47</v>
      </c>
      <c r="E150" s="32">
        <v>0.76527777777777772</v>
      </c>
      <c r="F150" s="33">
        <v>0.90486111111111112</v>
      </c>
      <c r="G150" t="s">
        <v>47</v>
      </c>
      <c r="H150" t="s">
        <v>47</v>
      </c>
      <c r="I150" s="28" t="str">
        <f t="shared" ref="I150:O150" si="299">IF(B150="NaN","NaN",HOUR(B150)*100+MINUTE(B150))</f>
        <v>NaN</v>
      </c>
      <c r="J150" s="29" t="str">
        <f t="shared" si="299"/>
        <v>NaN</v>
      </c>
      <c r="K150" s="29" t="str">
        <f t="shared" si="299"/>
        <v>NaN</v>
      </c>
      <c r="L150" s="29">
        <f t="shared" si="299"/>
        <v>1822</v>
      </c>
      <c r="M150" s="29">
        <f t="shared" si="299"/>
        <v>2143</v>
      </c>
      <c r="N150" s="29" t="str">
        <f t="shared" si="299"/>
        <v>NaN</v>
      </c>
      <c r="O150" s="29" t="str">
        <f t="shared" si="299"/>
        <v>NaN</v>
      </c>
      <c r="P150" s="28" t="str">
        <f t="shared" si="3"/>
        <v>NaN</v>
      </c>
      <c r="Q150" s="29" t="str">
        <f t="shared" si="4"/>
        <v>NaN</v>
      </c>
      <c r="R150" s="29" t="str">
        <f t="shared" si="5"/>
        <v>NaN</v>
      </c>
      <c r="S150" s="29">
        <f t="shared" si="6"/>
        <v>201</v>
      </c>
      <c r="T150" s="29" t="str">
        <f t="shared" ref="T150:U150" si="300">IF(HOUR(IF(OR(D150="NaN",F150="NaN"),"0",F150-D150))*60+MINUTE(IF(OR(D150="NaN",F150="NaN"),"0",F150-D150))=0,"NaN",HOUR(IF(OR(D150="NaN",F150="NaN"),"0",F150-D150))*60+MINUTE(IF(OR(D150="NaN",F150="NaN"),"0",F150-D150)))</f>
        <v>NaN</v>
      </c>
      <c r="U150" s="29" t="str">
        <f t="shared" si="300"/>
        <v>NaN</v>
      </c>
      <c r="V150" s="29" t="str">
        <f t="shared" si="8"/>
        <v>NaN</v>
      </c>
      <c r="W150" s="29" t="e">
        <v>#REF!</v>
      </c>
      <c r="X150" s="30" t="e">
        <v>#REF!</v>
      </c>
    </row>
    <row r="151" spans="1:24" ht="15">
      <c r="A151" s="26">
        <v>42242</v>
      </c>
      <c r="B151" s="32">
        <v>0.73958333333333337</v>
      </c>
      <c r="C151" s="32">
        <v>0.95208333333333328</v>
      </c>
      <c r="D151" s="31" t="s">
        <v>47</v>
      </c>
      <c r="E151" s="31" t="s">
        <v>47</v>
      </c>
      <c r="F151" s="31" t="s">
        <v>47</v>
      </c>
      <c r="G151" s="31" t="s">
        <v>47</v>
      </c>
      <c r="H151" s="31" t="s">
        <v>47</v>
      </c>
      <c r="I151" s="28">
        <f t="shared" ref="I151:O151" si="301">IF(B151="NaN","NaN",HOUR(B151)*100+MINUTE(B151))</f>
        <v>1745</v>
      </c>
      <c r="J151" s="29">
        <f t="shared" si="301"/>
        <v>2251</v>
      </c>
      <c r="K151" s="29" t="str">
        <f t="shared" si="301"/>
        <v>NaN</v>
      </c>
      <c r="L151" s="29" t="str">
        <f t="shared" si="301"/>
        <v>NaN</v>
      </c>
      <c r="M151" s="29" t="str">
        <f t="shared" si="301"/>
        <v>NaN</v>
      </c>
      <c r="N151" s="29" t="str">
        <f t="shared" si="301"/>
        <v>NaN</v>
      </c>
      <c r="O151" s="29" t="str">
        <f t="shared" si="301"/>
        <v>NaN</v>
      </c>
      <c r="P151" s="28">
        <f t="shared" si="3"/>
        <v>306</v>
      </c>
      <c r="Q151" s="29" t="str">
        <f t="shared" si="4"/>
        <v>NaN</v>
      </c>
      <c r="R151" s="29" t="str">
        <f t="shared" si="5"/>
        <v>NaN</v>
      </c>
      <c r="S151" s="29" t="str">
        <f t="shared" si="6"/>
        <v>NaN</v>
      </c>
      <c r="T151" s="29" t="str">
        <f t="shared" ref="T151:U151" si="302">IF(HOUR(IF(OR(D151="NaN",F151="NaN"),"0",F151-D151))*60+MINUTE(IF(OR(D151="NaN",F151="NaN"),"0",F151-D151))=0,"NaN",HOUR(IF(OR(D151="NaN",F151="NaN"),"0",F151-D151))*60+MINUTE(IF(OR(D151="NaN",F151="NaN"),"0",F151-D151)))</f>
        <v>NaN</v>
      </c>
      <c r="U151" s="29" t="str">
        <f t="shared" si="302"/>
        <v>NaN</v>
      </c>
      <c r="V151" s="29" t="str">
        <f t="shared" si="8"/>
        <v>NaN</v>
      </c>
      <c r="W151" s="29" t="e">
        <v>#REF!</v>
      </c>
      <c r="X151" s="30" t="e">
        <v>#REF!</v>
      </c>
    </row>
    <row r="152" spans="1:24" ht="15">
      <c r="A152" s="26">
        <v>42243</v>
      </c>
      <c r="B152" s="31" t="s">
        <v>47</v>
      </c>
      <c r="C152" s="31" t="s">
        <v>47</v>
      </c>
      <c r="D152" s="31" t="s">
        <v>47</v>
      </c>
      <c r="E152" s="31" t="s">
        <v>47</v>
      </c>
      <c r="F152" s="31" t="s">
        <v>47</v>
      </c>
      <c r="G152" s="31" t="s">
        <v>47</v>
      </c>
      <c r="H152" s="31" t="s">
        <v>47</v>
      </c>
      <c r="I152" s="28" t="str">
        <f t="shared" ref="I152:O152" si="303">IF(B152="NaN","NaN",HOUR(B152)*100+MINUTE(B152))</f>
        <v>NaN</v>
      </c>
      <c r="J152" s="29" t="str">
        <f t="shared" si="303"/>
        <v>NaN</v>
      </c>
      <c r="K152" s="29" t="str">
        <f t="shared" si="303"/>
        <v>NaN</v>
      </c>
      <c r="L152" s="29" t="str">
        <f t="shared" si="303"/>
        <v>NaN</v>
      </c>
      <c r="M152" s="29" t="str">
        <f t="shared" si="303"/>
        <v>NaN</v>
      </c>
      <c r="N152" s="29" t="str">
        <f t="shared" si="303"/>
        <v>NaN</v>
      </c>
      <c r="O152" s="29" t="str">
        <f t="shared" si="303"/>
        <v>NaN</v>
      </c>
      <c r="P152" s="28" t="str">
        <f t="shared" si="3"/>
        <v>NaN</v>
      </c>
      <c r="Q152" s="29" t="str">
        <f t="shared" si="4"/>
        <v>NaN</v>
      </c>
      <c r="R152" s="29" t="str">
        <f t="shared" si="5"/>
        <v>NaN</v>
      </c>
      <c r="S152" s="29" t="str">
        <f t="shared" si="6"/>
        <v>NaN</v>
      </c>
      <c r="T152" s="29" t="str">
        <f t="shared" ref="T152:U152" si="304">IF(HOUR(IF(OR(D152="NaN",F152="NaN"),"0",F152-D152))*60+MINUTE(IF(OR(D152="NaN",F152="NaN"),"0",F152-D152))=0,"NaN",HOUR(IF(OR(D152="NaN",F152="NaN"),"0",F152-D152))*60+MINUTE(IF(OR(D152="NaN",F152="NaN"),"0",F152-D152)))</f>
        <v>NaN</v>
      </c>
      <c r="U152" s="29" t="str">
        <f t="shared" si="304"/>
        <v>NaN</v>
      </c>
      <c r="V152" s="29" t="str">
        <f t="shared" si="8"/>
        <v>NaN</v>
      </c>
      <c r="W152" s="29" t="e">
        <v>#REF!</v>
      </c>
      <c r="X152" s="30" t="e">
        <v>#REF!</v>
      </c>
    </row>
    <row r="153" spans="1:24" ht="15">
      <c r="A153" s="26">
        <v>42244</v>
      </c>
      <c r="B153" s="31" t="s">
        <v>47</v>
      </c>
      <c r="C153" s="31" t="s">
        <v>47</v>
      </c>
      <c r="D153" s="31" t="s">
        <v>47</v>
      </c>
      <c r="E153" s="31" t="s">
        <v>47</v>
      </c>
      <c r="F153" s="31" t="s">
        <v>47</v>
      </c>
      <c r="G153" s="31" t="s">
        <v>47</v>
      </c>
      <c r="H153" s="31" t="s">
        <v>47</v>
      </c>
      <c r="I153" s="28" t="str">
        <f t="shared" ref="I153:O153" si="305">IF(B153="NaN","NaN",HOUR(B153)*100+MINUTE(B153))</f>
        <v>NaN</v>
      </c>
      <c r="J153" s="29" t="str">
        <f t="shared" si="305"/>
        <v>NaN</v>
      </c>
      <c r="K153" s="29" t="str">
        <f t="shared" si="305"/>
        <v>NaN</v>
      </c>
      <c r="L153" s="29" t="str">
        <f t="shared" si="305"/>
        <v>NaN</v>
      </c>
      <c r="M153" s="29" t="str">
        <f t="shared" si="305"/>
        <v>NaN</v>
      </c>
      <c r="N153" s="29" t="str">
        <f t="shared" si="305"/>
        <v>NaN</v>
      </c>
      <c r="O153" s="29" t="str">
        <f t="shared" si="305"/>
        <v>NaN</v>
      </c>
      <c r="P153" s="28" t="str">
        <f t="shared" si="3"/>
        <v>NaN</v>
      </c>
      <c r="Q153" s="29" t="str">
        <f t="shared" si="4"/>
        <v>NaN</v>
      </c>
      <c r="R153" s="29" t="str">
        <f t="shared" si="5"/>
        <v>NaN</v>
      </c>
      <c r="S153" s="29" t="str">
        <f t="shared" si="6"/>
        <v>NaN</v>
      </c>
      <c r="T153" s="29" t="str">
        <f t="shared" ref="T153:U153" si="306">IF(HOUR(IF(OR(D153="NaN",F153="NaN"),"0",F153-D153))*60+MINUTE(IF(OR(D153="NaN",F153="NaN"),"0",F153-D153))=0,"NaN",HOUR(IF(OR(D153="NaN",F153="NaN"),"0",F153-D153))*60+MINUTE(IF(OR(D153="NaN",F153="NaN"),"0",F153-D153)))</f>
        <v>NaN</v>
      </c>
      <c r="U153" s="29" t="str">
        <f t="shared" si="306"/>
        <v>NaN</v>
      </c>
      <c r="V153" s="29" t="str">
        <f t="shared" si="8"/>
        <v>NaN</v>
      </c>
      <c r="W153" s="29" t="e">
        <v>#REF!</v>
      </c>
      <c r="X153" s="30" t="e">
        <v>#REF!</v>
      </c>
    </row>
    <row r="154" spans="1:24" ht="15">
      <c r="A154" s="26">
        <v>42245</v>
      </c>
      <c r="B154" t="s">
        <v>47</v>
      </c>
      <c r="C154" t="s">
        <v>47</v>
      </c>
      <c r="D154" s="35" t="s">
        <v>47</v>
      </c>
      <c r="E154" s="32">
        <v>0.69305555555555554</v>
      </c>
      <c r="F154" s="32">
        <v>0.95</v>
      </c>
      <c r="G154" s="32" t="s">
        <v>47</v>
      </c>
      <c r="H154" t="s">
        <v>47</v>
      </c>
      <c r="I154" s="28" t="str">
        <f t="shared" ref="I154:O154" si="307">IF(B154="NaN","NaN",HOUR(B154)*100+MINUTE(B154))</f>
        <v>NaN</v>
      </c>
      <c r="J154" s="29" t="str">
        <f t="shared" si="307"/>
        <v>NaN</v>
      </c>
      <c r="K154" s="29" t="str">
        <f t="shared" si="307"/>
        <v>NaN</v>
      </c>
      <c r="L154" s="29">
        <f t="shared" si="307"/>
        <v>1638</v>
      </c>
      <c r="M154" s="29">
        <f t="shared" si="307"/>
        <v>2248</v>
      </c>
      <c r="N154" s="29" t="str">
        <f t="shared" si="307"/>
        <v>NaN</v>
      </c>
      <c r="O154" s="29" t="str">
        <f t="shared" si="307"/>
        <v>NaN</v>
      </c>
      <c r="P154" s="28" t="str">
        <f t="shared" si="3"/>
        <v>NaN</v>
      </c>
      <c r="Q154" s="29" t="str">
        <f t="shared" si="4"/>
        <v>NaN</v>
      </c>
      <c r="R154" s="29" t="str">
        <f t="shared" si="5"/>
        <v>NaN</v>
      </c>
      <c r="S154" s="29">
        <f t="shared" si="6"/>
        <v>370</v>
      </c>
      <c r="T154" s="29" t="str">
        <f t="shared" ref="T154:U154" si="308">IF(HOUR(IF(OR(D154="NaN",F154="NaN"),"0",F154-D154))*60+MINUTE(IF(OR(D154="NaN",F154="NaN"),"0",F154-D154))=0,"NaN",HOUR(IF(OR(D154="NaN",F154="NaN"),"0",F154-D154))*60+MINUTE(IF(OR(D154="NaN",F154="NaN"),"0",F154-D154)))</f>
        <v>NaN</v>
      </c>
      <c r="U154" s="29" t="str">
        <f t="shared" si="308"/>
        <v>NaN</v>
      </c>
      <c r="V154" s="29" t="str">
        <f t="shared" si="8"/>
        <v>NaN</v>
      </c>
      <c r="W154" s="29" t="e">
        <v>#REF!</v>
      </c>
      <c r="X154" s="30" t="e">
        <v>#REF!</v>
      </c>
    </row>
    <row r="155" spans="1:24" ht="15">
      <c r="A155" s="26">
        <v>42246</v>
      </c>
      <c r="B155" s="32">
        <v>0.69374999999999998</v>
      </c>
      <c r="C155" t="s">
        <v>47</v>
      </c>
      <c r="D155" s="33">
        <v>0.74930555555555556</v>
      </c>
      <c r="E155" t="s">
        <v>47</v>
      </c>
      <c r="F155" s="33">
        <v>0.90486111111111112</v>
      </c>
      <c r="G155" t="s">
        <v>47</v>
      </c>
      <c r="H155" t="s">
        <v>47</v>
      </c>
      <c r="I155" s="28">
        <f t="shared" ref="I155:O155" si="309">IF(B155="NaN","NaN",HOUR(B155)*100+MINUTE(B155))</f>
        <v>1639</v>
      </c>
      <c r="J155" s="29" t="str">
        <f t="shared" si="309"/>
        <v>NaN</v>
      </c>
      <c r="K155" s="29">
        <f t="shared" si="309"/>
        <v>1759</v>
      </c>
      <c r="L155" s="29" t="str">
        <f t="shared" si="309"/>
        <v>NaN</v>
      </c>
      <c r="M155" s="29">
        <f t="shared" si="309"/>
        <v>2143</v>
      </c>
      <c r="N155" s="29" t="str">
        <f t="shared" si="309"/>
        <v>NaN</v>
      </c>
      <c r="O155" s="29" t="str">
        <f t="shared" si="309"/>
        <v>NaN</v>
      </c>
      <c r="P155" s="28" t="str">
        <f t="shared" si="3"/>
        <v>NaN</v>
      </c>
      <c r="Q155" s="29">
        <f t="shared" si="4"/>
        <v>80</v>
      </c>
      <c r="R155" s="29" t="str">
        <f t="shared" si="5"/>
        <v>NaN</v>
      </c>
      <c r="S155" s="29" t="str">
        <f t="shared" si="6"/>
        <v>NaN</v>
      </c>
      <c r="T155" s="29">
        <f t="shared" ref="T155:U155" si="310">IF(HOUR(IF(OR(D155="NaN",F155="NaN"),"0",F155-D155))*60+MINUTE(IF(OR(D155="NaN",F155="NaN"),"0",F155-D155))=0,"NaN",HOUR(IF(OR(D155="NaN",F155="NaN"),"0",F155-D155))*60+MINUTE(IF(OR(D155="NaN",F155="NaN"),"0",F155-D155)))</f>
        <v>224</v>
      </c>
      <c r="U155" s="29" t="str">
        <f t="shared" si="310"/>
        <v>NaN</v>
      </c>
      <c r="V155" s="29" t="str">
        <f t="shared" si="8"/>
        <v>NaN</v>
      </c>
      <c r="W155" s="29" t="e">
        <v>#REF!</v>
      </c>
      <c r="X155" s="30" t="e">
        <v>#REF!</v>
      </c>
    </row>
    <row r="156" spans="1:24" ht="15">
      <c r="A156" s="26">
        <v>42247</v>
      </c>
      <c r="B156" s="32">
        <v>0.74027777777777781</v>
      </c>
      <c r="C156" s="32">
        <v>0.875</v>
      </c>
      <c r="D156" s="35" t="s">
        <v>47</v>
      </c>
      <c r="E156" t="s">
        <v>47</v>
      </c>
      <c r="F156" s="35" t="s">
        <v>47</v>
      </c>
      <c r="G156" t="s">
        <v>47</v>
      </c>
      <c r="H156" t="s">
        <v>47</v>
      </c>
      <c r="I156" s="28">
        <f t="shared" ref="I156:O156" si="311">IF(B156="NaN","NaN",HOUR(B156)*100+MINUTE(B156))</f>
        <v>1746</v>
      </c>
      <c r="J156" s="29">
        <f t="shared" si="311"/>
        <v>2100</v>
      </c>
      <c r="K156" s="29" t="str">
        <f t="shared" si="311"/>
        <v>NaN</v>
      </c>
      <c r="L156" s="29" t="str">
        <f t="shared" si="311"/>
        <v>NaN</v>
      </c>
      <c r="M156" s="29" t="str">
        <f t="shared" si="311"/>
        <v>NaN</v>
      </c>
      <c r="N156" s="29" t="str">
        <f t="shared" si="311"/>
        <v>NaN</v>
      </c>
      <c r="O156" s="29" t="str">
        <f t="shared" si="311"/>
        <v>NaN</v>
      </c>
      <c r="P156" s="28">
        <f t="shared" si="3"/>
        <v>194</v>
      </c>
      <c r="Q156" s="29" t="str">
        <f t="shared" si="4"/>
        <v>NaN</v>
      </c>
      <c r="R156" s="29" t="str">
        <f t="shared" si="5"/>
        <v>NaN</v>
      </c>
      <c r="S156" s="29" t="str">
        <f t="shared" si="6"/>
        <v>NaN</v>
      </c>
      <c r="T156" s="29" t="str">
        <f t="shared" ref="T156:U156" si="312">IF(HOUR(IF(OR(D156="NaN",F156="NaN"),"0",F156-D156))*60+MINUTE(IF(OR(D156="NaN",F156="NaN"),"0",F156-D156))=0,"NaN",HOUR(IF(OR(D156="NaN",F156="NaN"),"0",F156-D156))*60+MINUTE(IF(OR(D156="NaN",F156="NaN"),"0",F156-D156)))</f>
        <v>NaN</v>
      </c>
      <c r="U156" s="29" t="str">
        <f t="shared" si="312"/>
        <v>NaN</v>
      </c>
      <c r="V156" s="29" t="str">
        <f t="shared" si="8"/>
        <v>NaN</v>
      </c>
      <c r="W156" s="29" t="e">
        <v>#REF!</v>
      </c>
      <c r="X156" s="30" t="e">
        <v>#REF!</v>
      </c>
    </row>
    <row r="157" spans="1:24" ht="15">
      <c r="A157" s="26">
        <v>42248</v>
      </c>
      <c r="B157" t="s">
        <v>47</v>
      </c>
      <c r="C157" t="s">
        <v>47</v>
      </c>
      <c r="D157" s="35" t="s">
        <v>47</v>
      </c>
      <c r="E157" s="32">
        <v>0.73819444444444449</v>
      </c>
      <c r="F157" s="33">
        <v>0.85277777777777775</v>
      </c>
      <c r="G157" t="s">
        <v>47</v>
      </c>
      <c r="H157" t="s">
        <v>47</v>
      </c>
      <c r="I157" s="28" t="str">
        <f t="shared" ref="I157:O157" si="313">IF(B157="NaN","NaN",HOUR(B157)*100+MINUTE(B157))</f>
        <v>NaN</v>
      </c>
      <c r="J157" s="29" t="str">
        <f t="shared" si="313"/>
        <v>NaN</v>
      </c>
      <c r="K157" s="29" t="str">
        <f t="shared" si="313"/>
        <v>NaN</v>
      </c>
      <c r="L157" s="29">
        <f t="shared" si="313"/>
        <v>1743</v>
      </c>
      <c r="M157" s="29">
        <f t="shared" si="313"/>
        <v>2028</v>
      </c>
      <c r="N157" s="29" t="str">
        <f t="shared" si="313"/>
        <v>NaN</v>
      </c>
      <c r="O157" s="29" t="str">
        <f t="shared" si="313"/>
        <v>NaN</v>
      </c>
      <c r="P157" s="28" t="str">
        <f t="shared" si="3"/>
        <v>NaN</v>
      </c>
      <c r="Q157" s="29" t="str">
        <f t="shared" si="4"/>
        <v>NaN</v>
      </c>
      <c r="R157" s="29" t="str">
        <f t="shared" si="5"/>
        <v>NaN</v>
      </c>
      <c r="S157" s="29">
        <f t="shared" si="6"/>
        <v>165</v>
      </c>
      <c r="T157" s="29" t="str">
        <f t="shared" ref="T157:U157" si="314">IF(HOUR(IF(OR(D157="NaN",F157="NaN"),"0",F157-D157))*60+MINUTE(IF(OR(D157="NaN",F157="NaN"),"0",F157-D157))=0,"NaN",HOUR(IF(OR(D157="NaN",F157="NaN"),"0",F157-D157))*60+MINUTE(IF(OR(D157="NaN",F157="NaN"),"0",F157-D157)))</f>
        <v>NaN</v>
      </c>
      <c r="U157" s="29" t="str">
        <f t="shared" si="314"/>
        <v>NaN</v>
      </c>
      <c r="V157" s="29" t="str">
        <f t="shared" si="8"/>
        <v>NaN</v>
      </c>
      <c r="W157" s="29" t="e">
        <v>#REF!</v>
      </c>
      <c r="X157" s="30" t="e">
        <v>#REF!</v>
      </c>
    </row>
    <row r="158" spans="1:24" ht="15">
      <c r="A158" s="26">
        <v>42249</v>
      </c>
      <c r="B158" s="32">
        <v>0.72083333333333333</v>
      </c>
      <c r="C158" s="32">
        <v>0.7895833333333333</v>
      </c>
      <c r="D158" s="35" t="s">
        <v>47</v>
      </c>
      <c r="E158" t="s">
        <v>47</v>
      </c>
      <c r="F158" s="35" t="s">
        <v>47</v>
      </c>
      <c r="G158" t="s">
        <v>47</v>
      </c>
      <c r="H158" t="s">
        <v>47</v>
      </c>
      <c r="I158" s="28">
        <f t="shared" ref="I158:O158" si="315">IF(B158="NaN","NaN",HOUR(B158)*100+MINUTE(B158))</f>
        <v>1718</v>
      </c>
      <c r="J158" s="29">
        <f t="shared" si="315"/>
        <v>1857</v>
      </c>
      <c r="K158" s="29" t="str">
        <f t="shared" si="315"/>
        <v>NaN</v>
      </c>
      <c r="L158" s="29" t="str">
        <f t="shared" si="315"/>
        <v>NaN</v>
      </c>
      <c r="M158" s="29" t="str">
        <f t="shared" si="315"/>
        <v>NaN</v>
      </c>
      <c r="N158" s="29" t="str">
        <f t="shared" si="315"/>
        <v>NaN</v>
      </c>
      <c r="O158" s="29" t="str">
        <f t="shared" si="315"/>
        <v>NaN</v>
      </c>
      <c r="P158" s="28">
        <f t="shared" si="3"/>
        <v>99</v>
      </c>
      <c r="Q158" s="29" t="str">
        <f t="shared" si="4"/>
        <v>NaN</v>
      </c>
      <c r="R158" s="29" t="str">
        <f t="shared" si="5"/>
        <v>NaN</v>
      </c>
      <c r="S158" s="29" t="str">
        <f t="shared" si="6"/>
        <v>NaN</v>
      </c>
      <c r="T158" s="29" t="str">
        <f t="shared" ref="T158:U158" si="316">IF(HOUR(IF(OR(D158="NaN",F158="NaN"),"0",F158-D158))*60+MINUTE(IF(OR(D158="NaN",F158="NaN"),"0",F158-D158))=0,"NaN",HOUR(IF(OR(D158="NaN",F158="NaN"),"0",F158-D158))*60+MINUTE(IF(OR(D158="NaN",F158="NaN"),"0",F158-D158)))</f>
        <v>NaN</v>
      </c>
      <c r="U158" s="29" t="str">
        <f t="shared" si="316"/>
        <v>NaN</v>
      </c>
      <c r="V158" s="29" t="str">
        <f t="shared" si="8"/>
        <v>NaN</v>
      </c>
      <c r="W158" s="29" t="e">
        <v>#REF!</v>
      </c>
      <c r="X158" s="30" t="e">
        <v>#REF!</v>
      </c>
    </row>
    <row r="159" spans="1:24" ht="15">
      <c r="A159" s="26">
        <v>42250</v>
      </c>
      <c r="B159" s="32">
        <v>0.68541666666666667</v>
      </c>
      <c r="C159" t="s">
        <v>47</v>
      </c>
      <c r="D159" s="33">
        <v>0.72569444444444442</v>
      </c>
      <c r="E159" t="s">
        <v>47</v>
      </c>
      <c r="F159" s="33">
        <v>0.84166666666666667</v>
      </c>
      <c r="G159" t="s">
        <v>47</v>
      </c>
      <c r="H159" t="s">
        <v>47</v>
      </c>
      <c r="I159" s="28">
        <f t="shared" ref="I159:O159" si="317">IF(B159="NaN","NaN",HOUR(B159)*100+MINUTE(B159))</f>
        <v>1627</v>
      </c>
      <c r="J159" s="29" t="str">
        <f t="shared" si="317"/>
        <v>NaN</v>
      </c>
      <c r="K159" s="29">
        <f t="shared" si="317"/>
        <v>1725</v>
      </c>
      <c r="L159" s="29" t="str">
        <f t="shared" si="317"/>
        <v>NaN</v>
      </c>
      <c r="M159" s="29">
        <f t="shared" si="317"/>
        <v>2012</v>
      </c>
      <c r="N159" s="29" t="str">
        <f t="shared" si="317"/>
        <v>NaN</v>
      </c>
      <c r="O159" s="29" t="str">
        <f t="shared" si="317"/>
        <v>NaN</v>
      </c>
      <c r="P159" s="28" t="str">
        <f t="shared" si="3"/>
        <v>NaN</v>
      </c>
      <c r="Q159" s="29">
        <f t="shared" si="4"/>
        <v>58</v>
      </c>
      <c r="R159" s="29" t="str">
        <f t="shared" si="5"/>
        <v>NaN</v>
      </c>
      <c r="S159" s="29" t="str">
        <f t="shared" si="6"/>
        <v>NaN</v>
      </c>
      <c r="T159" s="29">
        <f t="shared" ref="T159:U159" si="318">IF(HOUR(IF(OR(D159="NaN",F159="NaN"),"0",F159-D159))*60+MINUTE(IF(OR(D159="NaN",F159="NaN"),"0",F159-D159))=0,"NaN",HOUR(IF(OR(D159="NaN",F159="NaN"),"0",F159-D159))*60+MINUTE(IF(OR(D159="NaN",F159="NaN"),"0",F159-D159)))</f>
        <v>167</v>
      </c>
      <c r="U159" s="29" t="str">
        <f t="shared" si="318"/>
        <v>NaN</v>
      </c>
      <c r="V159" s="29" t="str">
        <f t="shared" si="8"/>
        <v>NaN</v>
      </c>
      <c r="W159" s="29" t="e">
        <v>#REF!</v>
      </c>
      <c r="X159" s="30" t="e">
        <v>#REF!</v>
      </c>
    </row>
    <row r="160" spans="1:24" ht="15">
      <c r="A160" s="26">
        <v>42251</v>
      </c>
      <c r="B160" s="32">
        <v>0.68333333333333335</v>
      </c>
      <c r="C160" s="32">
        <v>0.72361111111111109</v>
      </c>
      <c r="D160" s="35" t="s">
        <v>47</v>
      </c>
      <c r="E160" t="s">
        <v>47</v>
      </c>
      <c r="F160" s="35" t="s">
        <v>47</v>
      </c>
      <c r="G160" t="s">
        <v>47</v>
      </c>
      <c r="H160" t="s">
        <v>47</v>
      </c>
      <c r="I160" s="28">
        <f t="shared" ref="I160:O160" si="319">IF(B160="NaN","NaN",HOUR(B160)*100+MINUTE(B160))</f>
        <v>1624</v>
      </c>
      <c r="J160" s="29">
        <f t="shared" si="319"/>
        <v>1722</v>
      </c>
      <c r="K160" s="29" t="str">
        <f t="shared" si="319"/>
        <v>NaN</v>
      </c>
      <c r="L160" s="29" t="str">
        <f t="shared" si="319"/>
        <v>NaN</v>
      </c>
      <c r="M160" s="29" t="str">
        <f t="shared" si="319"/>
        <v>NaN</v>
      </c>
      <c r="N160" s="29" t="str">
        <f t="shared" si="319"/>
        <v>NaN</v>
      </c>
      <c r="O160" s="29" t="str">
        <f t="shared" si="319"/>
        <v>NaN</v>
      </c>
      <c r="P160" s="28">
        <f t="shared" si="3"/>
        <v>58</v>
      </c>
      <c r="Q160" s="29" t="str">
        <f t="shared" si="4"/>
        <v>NaN</v>
      </c>
      <c r="R160" s="29" t="str">
        <f t="shared" si="5"/>
        <v>NaN</v>
      </c>
      <c r="S160" s="29" t="str">
        <f t="shared" si="6"/>
        <v>NaN</v>
      </c>
      <c r="T160" s="29" t="str">
        <f t="shared" ref="T160:U160" si="320">IF(HOUR(IF(OR(D160="NaN",F160="NaN"),"0",F160-D160))*60+MINUTE(IF(OR(D160="NaN",F160="NaN"),"0",F160-D160))=0,"NaN",HOUR(IF(OR(D160="NaN",F160="NaN"),"0",F160-D160))*60+MINUTE(IF(OR(D160="NaN",F160="NaN"),"0",F160-D160)))</f>
        <v>NaN</v>
      </c>
      <c r="U160" s="29" t="str">
        <f t="shared" si="320"/>
        <v>NaN</v>
      </c>
      <c r="V160" s="29" t="str">
        <f t="shared" si="8"/>
        <v>NaN</v>
      </c>
      <c r="W160" s="29" t="e">
        <v>#REF!</v>
      </c>
      <c r="X160" s="30" t="e">
        <v>#REF!</v>
      </c>
    </row>
    <row r="161" spans="1:24" ht="15">
      <c r="A161" s="26">
        <v>42252</v>
      </c>
      <c r="B161" s="31" t="s">
        <v>47</v>
      </c>
      <c r="C161" s="31" t="s">
        <v>47</v>
      </c>
      <c r="D161" s="31" t="s">
        <v>47</v>
      </c>
      <c r="E161" s="31" t="s">
        <v>47</v>
      </c>
      <c r="F161" s="31" t="s">
        <v>47</v>
      </c>
      <c r="G161" s="31" t="s">
        <v>47</v>
      </c>
      <c r="H161" s="31" t="s">
        <v>47</v>
      </c>
      <c r="I161" s="28" t="str">
        <f t="shared" ref="I161:O161" si="321">IF(B161="NaN","NaN",HOUR(B161)*100+MINUTE(B161))</f>
        <v>NaN</v>
      </c>
      <c r="J161" s="29" t="str">
        <f t="shared" si="321"/>
        <v>NaN</v>
      </c>
      <c r="K161" s="29" t="str">
        <f t="shared" si="321"/>
        <v>NaN</v>
      </c>
      <c r="L161" s="29" t="str">
        <f t="shared" si="321"/>
        <v>NaN</v>
      </c>
      <c r="M161" s="29" t="str">
        <f t="shared" si="321"/>
        <v>NaN</v>
      </c>
      <c r="N161" s="29" t="str">
        <f t="shared" si="321"/>
        <v>NaN</v>
      </c>
      <c r="O161" s="29" t="str">
        <f t="shared" si="321"/>
        <v>NaN</v>
      </c>
      <c r="P161" s="28" t="str">
        <f t="shared" si="3"/>
        <v>NaN</v>
      </c>
      <c r="Q161" s="29" t="str">
        <f t="shared" si="4"/>
        <v>NaN</v>
      </c>
      <c r="R161" s="29" t="str">
        <f t="shared" si="5"/>
        <v>NaN</v>
      </c>
      <c r="S161" s="29" t="str">
        <f t="shared" si="6"/>
        <v>NaN</v>
      </c>
      <c r="T161" s="29" t="str">
        <f t="shared" ref="T161:U161" si="322">IF(HOUR(IF(OR(D161="NaN",F161="NaN"),"0",F161-D161))*60+MINUTE(IF(OR(D161="NaN",F161="NaN"),"0",F161-D161))=0,"NaN",HOUR(IF(OR(D161="NaN",F161="NaN"),"0",F161-D161))*60+MINUTE(IF(OR(D161="NaN",F161="NaN"),"0",F161-D161)))</f>
        <v>NaN</v>
      </c>
      <c r="U161" s="29" t="str">
        <f t="shared" si="322"/>
        <v>NaN</v>
      </c>
      <c r="V161" s="29" t="str">
        <f t="shared" si="8"/>
        <v>NaN</v>
      </c>
      <c r="W161" s="29" t="e">
        <v>#REF!</v>
      </c>
      <c r="X161" s="30" t="e">
        <v>#REF!</v>
      </c>
    </row>
    <row r="162" spans="1:24" ht="15">
      <c r="A162" s="26">
        <v>42253</v>
      </c>
      <c r="B162" s="32" t="s">
        <v>47</v>
      </c>
      <c r="C162" t="s">
        <v>47</v>
      </c>
      <c r="D162" s="33" t="s">
        <v>47</v>
      </c>
      <c r="E162" s="32">
        <v>0.70347222222222228</v>
      </c>
      <c r="F162" s="33">
        <v>0.9243055555555556</v>
      </c>
      <c r="G162" t="s">
        <v>47</v>
      </c>
      <c r="H162" t="s">
        <v>47</v>
      </c>
      <c r="I162" s="28" t="str">
        <f t="shared" ref="I162:O162" si="323">IF(B162="NaN","NaN",HOUR(B162)*100+MINUTE(B162))</f>
        <v>NaN</v>
      </c>
      <c r="J162" s="29" t="str">
        <f t="shared" si="323"/>
        <v>NaN</v>
      </c>
      <c r="K162" s="29" t="str">
        <f t="shared" si="323"/>
        <v>NaN</v>
      </c>
      <c r="L162" s="29">
        <f t="shared" si="323"/>
        <v>1653</v>
      </c>
      <c r="M162" s="29">
        <f t="shared" si="323"/>
        <v>2211</v>
      </c>
      <c r="N162" s="29" t="str">
        <f t="shared" si="323"/>
        <v>NaN</v>
      </c>
      <c r="O162" s="29" t="str">
        <f t="shared" si="323"/>
        <v>NaN</v>
      </c>
      <c r="P162" s="28" t="str">
        <f t="shared" si="3"/>
        <v>NaN</v>
      </c>
      <c r="Q162" s="29" t="str">
        <f t="shared" si="4"/>
        <v>NaN</v>
      </c>
      <c r="R162" s="29" t="str">
        <f t="shared" si="5"/>
        <v>NaN</v>
      </c>
      <c r="S162" s="29">
        <f t="shared" si="6"/>
        <v>318</v>
      </c>
      <c r="T162" s="29" t="str">
        <f t="shared" ref="T162:U162" si="324">IF(HOUR(IF(OR(D162="NaN",F162="NaN"),"0",F162-D162))*60+MINUTE(IF(OR(D162="NaN",F162="NaN"),"0",F162-D162))=0,"NaN",HOUR(IF(OR(D162="NaN",F162="NaN"),"0",F162-D162))*60+MINUTE(IF(OR(D162="NaN",F162="NaN"),"0",F162-D162)))</f>
        <v>NaN</v>
      </c>
      <c r="U162" s="29" t="str">
        <f t="shared" si="324"/>
        <v>NaN</v>
      </c>
      <c r="V162" s="29" t="str">
        <f t="shared" si="8"/>
        <v>NaN</v>
      </c>
      <c r="W162" s="29" t="e">
        <v>#REF!</v>
      </c>
      <c r="X162" s="30" t="e">
        <v>#REF!</v>
      </c>
    </row>
    <row r="163" spans="1:24" ht="15">
      <c r="A163" s="26">
        <v>42254</v>
      </c>
      <c r="B163" s="32">
        <v>0.69236111111111109</v>
      </c>
      <c r="C163" t="s">
        <v>47</v>
      </c>
      <c r="D163" s="33">
        <v>0.73958333333333337</v>
      </c>
      <c r="E163" t="s">
        <v>47</v>
      </c>
      <c r="F163" s="33">
        <v>0.89444444444444449</v>
      </c>
      <c r="G163" t="s">
        <v>47</v>
      </c>
      <c r="H163" t="s">
        <v>47</v>
      </c>
      <c r="I163" s="28">
        <f t="shared" ref="I163:O163" si="325">IF(B163="NaN","NaN",HOUR(B163)*100+MINUTE(B163))</f>
        <v>1637</v>
      </c>
      <c r="J163" s="29" t="str">
        <f t="shared" si="325"/>
        <v>NaN</v>
      </c>
      <c r="K163" s="29">
        <f t="shared" si="325"/>
        <v>1745</v>
      </c>
      <c r="L163" s="29" t="str">
        <f t="shared" si="325"/>
        <v>NaN</v>
      </c>
      <c r="M163" s="29">
        <f t="shared" si="325"/>
        <v>2128</v>
      </c>
      <c r="N163" s="29" t="str">
        <f t="shared" si="325"/>
        <v>NaN</v>
      </c>
      <c r="O163" s="29" t="str">
        <f t="shared" si="325"/>
        <v>NaN</v>
      </c>
      <c r="P163" s="28" t="str">
        <f t="shared" si="3"/>
        <v>NaN</v>
      </c>
      <c r="Q163" s="29">
        <f t="shared" si="4"/>
        <v>68</v>
      </c>
      <c r="R163" s="29" t="str">
        <f t="shared" si="5"/>
        <v>NaN</v>
      </c>
      <c r="S163" s="29" t="str">
        <f t="shared" si="6"/>
        <v>NaN</v>
      </c>
      <c r="T163" s="29">
        <f t="shared" ref="T163:U163" si="326">IF(HOUR(IF(OR(D163="NaN",F163="NaN"),"0",F163-D163))*60+MINUTE(IF(OR(D163="NaN",F163="NaN"),"0",F163-D163))=0,"NaN",HOUR(IF(OR(D163="NaN",F163="NaN"),"0",F163-D163))*60+MINUTE(IF(OR(D163="NaN",F163="NaN"),"0",F163-D163)))</f>
        <v>223</v>
      </c>
      <c r="U163" s="29" t="str">
        <f t="shared" si="326"/>
        <v>NaN</v>
      </c>
      <c r="V163" s="29" t="str">
        <f t="shared" si="8"/>
        <v>NaN</v>
      </c>
      <c r="W163" s="29" t="e">
        <v>#REF!</v>
      </c>
      <c r="X163" s="30" t="e">
        <v>#REF!</v>
      </c>
    </row>
    <row r="164" spans="1:24" ht="15">
      <c r="A164" s="26">
        <v>42255</v>
      </c>
      <c r="B164" t="s">
        <v>47</v>
      </c>
      <c r="C164" t="s">
        <v>47</v>
      </c>
      <c r="D164" s="35" t="s">
        <v>47</v>
      </c>
      <c r="E164" s="32">
        <v>0.77777777777777779</v>
      </c>
      <c r="F164" s="33">
        <v>0.84652777777777777</v>
      </c>
      <c r="G164" t="s">
        <v>47</v>
      </c>
      <c r="H164" t="s">
        <v>47</v>
      </c>
      <c r="I164" s="28" t="str">
        <f t="shared" ref="I164:O164" si="327">IF(B164="NaN","NaN",HOUR(B164)*100+MINUTE(B164))</f>
        <v>NaN</v>
      </c>
      <c r="J164" s="29" t="str">
        <f t="shared" si="327"/>
        <v>NaN</v>
      </c>
      <c r="K164" s="29" t="str">
        <f t="shared" si="327"/>
        <v>NaN</v>
      </c>
      <c r="L164" s="29">
        <f t="shared" si="327"/>
        <v>1840</v>
      </c>
      <c r="M164" s="29">
        <f t="shared" si="327"/>
        <v>2019</v>
      </c>
      <c r="N164" s="29" t="str">
        <f t="shared" si="327"/>
        <v>NaN</v>
      </c>
      <c r="O164" s="29" t="str">
        <f t="shared" si="327"/>
        <v>NaN</v>
      </c>
      <c r="P164" s="28" t="str">
        <f t="shared" si="3"/>
        <v>NaN</v>
      </c>
      <c r="Q164" s="29" t="str">
        <f t="shared" si="4"/>
        <v>NaN</v>
      </c>
      <c r="R164" s="29" t="str">
        <f t="shared" si="5"/>
        <v>NaN</v>
      </c>
      <c r="S164" s="29">
        <f t="shared" si="6"/>
        <v>99</v>
      </c>
      <c r="T164" s="29" t="str">
        <f t="shared" ref="T164:U164" si="328">IF(HOUR(IF(OR(D164="NaN",F164="NaN"),"0",F164-D164))*60+MINUTE(IF(OR(D164="NaN",F164="NaN"),"0",F164-D164))=0,"NaN",HOUR(IF(OR(D164="NaN",F164="NaN"),"0",F164-D164))*60+MINUTE(IF(OR(D164="NaN",F164="NaN"),"0",F164-D164)))</f>
        <v>NaN</v>
      </c>
      <c r="U164" s="29" t="str">
        <f t="shared" si="328"/>
        <v>NaN</v>
      </c>
      <c r="V164" s="29" t="str">
        <f t="shared" si="8"/>
        <v>NaN</v>
      </c>
      <c r="W164" s="29" t="e">
        <v>#REF!</v>
      </c>
      <c r="X164" s="30" t="e">
        <v>#REF!</v>
      </c>
    </row>
    <row r="165" spans="1:24" ht="15">
      <c r="A165" s="26">
        <v>42256</v>
      </c>
      <c r="B165" s="32">
        <v>0.72361111111111109</v>
      </c>
      <c r="C165" t="s">
        <v>47</v>
      </c>
      <c r="D165" s="33">
        <v>0.83125000000000004</v>
      </c>
      <c r="E165" t="s">
        <v>47</v>
      </c>
      <c r="F165" s="33">
        <v>0.84513888888888888</v>
      </c>
      <c r="G165" t="s">
        <v>47</v>
      </c>
      <c r="H165" t="s">
        <v>47</v>
      </c>
      <c r="I165" s="28">
        <f t="shared" ref="I165:O165" si="329">IF(B165="NaN","NaN",HOUR(B165)*100+MINUTE(B165))</f>
        <v>1722</v>
      </c>
      <c r="J165" s="29" t="str">
        <f t="shared" si="329"/>
        <v>NaN</v>
      </c>
      <c r="K165" s="29">
        <f t="shared" si="329"/>
        <v>1957</v>
      </c>
      <c r="L165" s="29" t="str">
        <f t="shared" si="329"/>
        <v>NaN</v>
      </c>
      <c r="M165" s="29">
        <f t="shared" si="329"/>
        <v>2017</v>
      </c>
      <c r="N165" s="29" t="str">
        <f t="shared" si="329"/>
        <v>NaN</v>
      </c>
      <c r="O165" s="29" t="str">
        <f t="shared" si="329"/>
        <v>NaN</v>
      </c>
      <c r="P165" s="28" t="str">
        <f t="shared" si="3"/>
        <v>NaN</v>
      </c>
      <c r="Q165" s="29">
        <f t="shared" si="4"/>
        <v>155</v>
      </c>
      <c r="R165" s="29" t="str">
        <f t="shared" si="5"/>
        <v>NaN</v>
      </c>
      <c r="S165" s="29" t="str">
        <f t="shared" si="6"/>
        <v>NaN</v>
      </c>
      <c r="T165" s="29">
        <f t="shared" ref="T165:U165" si="330">IF(HOUR(IF(OR(D165="NaN",F165="NaN"),"0",F165-D165))*60+MINUTE(IF(OR(D165="NaN",F165="NaN"),"0",F165-D165))=0,"NaN",HOUR(IF(OR(D165="NaN",F165="NaN"),"0",F165-D165))*60+MINUTE(IF(OR(D165="NaN",F165="NaN"),"0",F165-D165)))</f>
        <v>20</v>
      </c>
      <c r="U165" s="29" t="str">
        <f t="shared" si="330"/>
        <v>NaN</v>
      </c>
      <c r="V165" s="29" t="str">
        <f t="shared" si="8"/>
        <v>NaN</v>
      </c>
      <c r="W165" s="29" t="e">
        <v>#REF!</v>
      </c>
      <c r="X165" s="30" t="e">
        <v>#REF!</v>
      </c>
    </row>
    <row r="166" spans="1:24" ht="15">
      <c r="A166" s="26">
        <v>42257</v>
      </c>
      <c r="B166" t="s">
        <v>47</v>
      </c>
      <c r="C166" t="s">
        <v>47</v>
      </c>
      <c r="D166" s="35" t="s">
        <v>47</v>
      </c>
      <c r="E166" s="32">
        <v>0.67638888888888893</v>
      </c>
      <c r="F166" s="33">
        <v>0.88680555555555551</v>
      </c>
      <c r="G166" t="s">
        <v>47</v>
      </c>
      <c r="H166" t="s">
        <v>47</v>
      </c>
      <c r="I166" s="28" t="str">
        <f t="shared" ref="I166:O166" si="331">IF(B166="NaN","NaN",HOUR(B166)*100+MINUTE(B166))</f>
        <v>NaN</v>
      </c>
      <c r="J166" s="29" t="str">
        <f t="shared" si="331"/>
        <v>NaN</v>
      </c>
      <c r="K166" s="29" t="str">
        <f t="shared" si="331"/>
        <v>NaN</v>
      </c>
      <c r="L166" s="29">
        <f t="shared" si="331"/>
        <v>1614</v>
      </c>
      <c r="M166" s="29">
        <f t="shared" si="331"/>
        <v>2117</v>
      </c>
      <c r="N166" s="29" t="str">
        <f t="shared" si="331"/>
        <v>NaN</v>
      </c>
      <c r="O166" s="29" t="str">
        <f t="shared" si="331"/>
        <v>NaN</v>
      </c>
      <c r="P166" s="28" t="str">
        <f t="shared" si="3"/>
        <v>NaN</v>
      </c>
      <c r="Q166" s="29" t="str">
        <f t="shared" si="4"/>
        <v>NaN</v>
      </c>
      <c r="R166" s="29" t="str">
        <f t="shared" si="5"/>
        <v>NaN</v>
      </c>
      <c r="S166" s="29">
        <f t="shared" si="6"/>
        <v>303</v>
      </c>
      <c r="T166" s="29" t="str">
        <f t="shared" ref="T166:U166" si="332">IF(HOUR(IF(OR(D166="NaN",F166="NaN"),"0",F166-D166))*60+MINUTE(IF(OR(D166="NaN",F166="NaN"),"0",F166-D166))=0,"NaN",HOUR(IF(OR(D166="NaN",F166="NaN"),"0",F166-D166))*60+MINUTE(IF(OR(D166="NaN",F166="NaN"),"0",F166-D166)))</f>
        <v>NaN</v>
      </c>
      <c r="U166" s="29" t="str">
        <f t="shared" si="332"/>
        <v>NaN</v>
      </c>
      <c r="V166" s="29" t="str">
        <f t="shared" si="8"/>
        <v>NaN</v>
      </c>
      <c r="W166" s="29" t="e">
        <v>#REF!</v>
      </c>
      <c r="X166" s="30" t="e">
        <v>#REF!</v>
      </c>
    </row>
    <row r="167" spans="1:24" ht="15">
      <c r="A167" s="26">
        <v>42258</v>
      </c>
      <c r="B167" s="32">
        <v>0.72499999999999998</v>
      </c>
      <c r="C167" s="32">
        <v>0.94097222222222221</v>
      </c>
      <c r="D167" s="35" t="s">
        <v>47</v>
      </c>
      <c r="E167" t="s">
        <v>47</v>
      </c>
      <c r="F167" s="35" t="s">
        <v>47</v>
      </c>
      <c r="G167" t="s">
        <v>47</v>
      </c>
      <c r="H167" t="s">
        <v>47</v>
      </c>
      <c r="I167" s="28">
        <f t="shared" ref="I167:O167" si="333">IF(B167="NaN","NaN",HOUR(B167)*100+MINUTE(B167))</f>
        <v>1724</v>
      </c>
      <c r="J167" s="29">
        <f t="shared" si="333"/>
        <v>2235</v>
      </c>
      <c r="K167" s="29" t="str">
        <f t="shared" si="333"/>
        <v>NaN</v>
      </c>
      <c r="L167" s="29" t="str">
        <f t="shared" si="333"/>
        <v>NaN</v>
      </c>
      <c r="M167" s="29" t="str">
        <f t="shared" si="333"/>
        <v>NaN</v>
      </c>
      <c r="N167" s="29" t="str">
        <f t="shared" si="333"/>
        <v>NaN</v>
      </c>
      <c r="O167" s="29" t="str">
        <f t="shared" si="333"/>
        <v>NaN</v>
      </c>
      <c r="P167" s="28">
        <f t="shared" si="3"/>
        <v>311</v>
      </c>
      <c r="Q167" s="29" t="str">
        <f t="shared" si="4"/>
        <v>NaN</v>
      </c>
      <c r="R167" s="29" t="str">
        <f t="shared" si="5"/>
        <v>NaN</v>
      </c>
      <c r="S167" s="29" t="str">
        <f t="shared" si="6"/>
        <v>NaN</v>
      </c>
      <c r="T167" s="29" t="str">
        <f t="shared" ref="T167:U167" si="334">IF(HOUR(IF(OR(D167="NaN",F167="NaN"),"0",F167-D167))*60+MINUTE(IF(OR(D167="NaN",F167="NaN"),"0",F167-D167))=0,"NaN",HOUR(IF(OR(D167="NaN",F167="NaN"),"0",F167-D167))*60+MINUTE(IF(OR(D167="NaN",F167="NaN"),"0",F167-D167)))</f>
        <v>NaN</v>
      </c>
      <c r="U167" s="29" t="str">
        <f t="shared" si="334"/>
        <v>NaN</v>
      </c>
      <c r="V167" s="29" t="str">
        <f t="shared" si="8"/>
        <v>NaN</v>
      </c>
      <c r="W167" s="29" t="e">
        <v>#REF!</v>
      </c>
      <c r="X167" s="30" t="e">
        <v>#REF!</v>
      </c>
    </row>
    <row r="168" spans="1:24" ht="15">
      <c r="A168" s="26">
        <v>42259</v>
      </c>
      <c r="B168" t="s">
        <v>47</v>
      </c>
      <c r="C168" t="s">
        <v>47</v>
      </c>
      <c r="D168" s="35" t="s">
        <v>47</v>
      </c>
      <c r="E168" s="32">
        <v>0.73819444444444449</v>
      </c>
      <c r="F168" s="33">
        <v>0.8930555555555556</v>
      </c>
      <c r="G168" t="s">
        <v>47</v>
      </c>
      <c r="H168" t="s">
        <v>47</v>
      </c>
      <c r="I168" s="28" t="str">
        <f t="shared" ref="I168:O168" si="335">IF(B168="NaN","NaN",HOUR(B168)*100+MINUTE(B168))</f>
        <v>NaN</v>
      </c>
      <c r="J168" s="29" t="str">
        <f t="shared" si="335"/>
        <v>NaN</v>
      </c>
      <c r="K168" s="29" t="str">
        <f t="shared" si="335"/>
        <v>NaN</v>
      </c>
      <c r="L168" s="29">
        <f t="shared" si="335"/>
        <v>1743</v>
      </c>
      <c r="M168" s="29">
        <f t="shared" si="335"/>
        <v>2126</v>
      </c>
      <c r="N168" s="29" t="str">
        <f t="shared" si="335"/>
        <v>NaN</v>
      </c>
      <c r="O168" s="29" t="str">
        <f t="shared" si="335"/>
        <v>NaN</v>
      </c>
      <c r="P168" s="28" t="str">
        <f t="shared" si="3"/>
        <v>NaN</v>
      </c>
      <c r="Q168" s="29" t="str">
        <f t="shared" si="4"/>
        <v>NaN</v>
      </c>
      <c r="R168" s="29" t="str">
        <f t="shared" si="5"/>
        <v>NaN</v>
      </c>
      <c r="S168" s="29">
        <f t="shared" si="6"/>
        <v>223</v>
      </c>
      <c r="T168" s="29" t="str">
        <f t="shared" ref="T168:U168" si="336">IF(HOUR(IF(OR(D168="NaN",F168="NaN"),"0",F168-D168))*60+MINUTE(IF(OR(D168="NaN",F168="NaN"),"0",F168-D168))=0,"NaN",HOUR(IF(OR(D168="NaN",F168="NaN"),"0",F168-D168))*60+MINUTE(IF(OR(D168="NaN",F168="NaN"),"0",F168-D168)))</f>
        <v>NaN</v>
      </c>
      <c r="U168" s="29" t="str">
        <f t="shared" si="336"/>
        <v>NaN</v>
      </c>
      <c r="V168" s="29" t="str">
        <f t="shared" si="8"/>
        <v>NaN</v>
      </c>
      <c r="W168" s="29" t="e">
        <v>#REF!</v>
      </c>
      <c r="X168" s="30" t="e">
        <v>#REF!</v>
      </c>
    </row>
    <row r="169" spans="1:24" ht="15">
      <c r="A169" s="26">
        <v>42260</v>
      </c>
      <c r="B169" s="31" t="s">
        <v>47</v>
      </c>
      <c r="C169" s="31" t="s">
        <v>47</v>
      </c>
      <c r="D169" s="31" t="s">
        <v>47</v>
      </c>
      <c r="E169" s="31" t="s">
        <v>47</v>
      </c>
      <c r="F169" s="31" t="s">
        <v>47</v>
      </c>
      <c r="G169" s="31" t="s">
        <v>47</v>
      </c>
      <c r="H169" s="31" t="s">
        <v>47</v>
      </c>
      <c r="I169" s="28" t="str">
        <f t="shared" ref="I169:O169" si="337">IF(B169="NaN","NaN",HOUR(B169)*100+MINUTE(B169))</f>
        <v>NaN</v>
      </c>
      <c r="J169" s="29" t="str">
        <f t="shared" si="337"/>
        <v>NaN</v>
      </c>
      <c r="K169" s="29" t="str">
        <f t="shared" si="337"/>
        <v>NaN</v>
      </c>
      <c r="L169" s="29" t="str">
        <f t="shared" si="337"/>
        <v>NaN</v>
      </c>
      <c r="M169" s="29" t="str">
        <f t="shared" si="337"/>
        <v>NaN</v>
      </c>
      <c r="N169" s="29" t="str">
        <f t="shared" si="337"/>
        <v>NaN</v>
      </c>
      <c r="O169" s="29" t="str">
        <f t="shared" si="337"/>
        <v>NaN</v>
      </c>
      <c r="P169" s="28" t="str">
        <f t="shared" si="3"/>
        <v>NaN</v>
      </c>
      <c r="Q169" s="29" t="str">
        <f t="shared" si="4"/>
        <v>NaN</v>
      </c>
      <c r="R169" s="29" t="str">
        <f t="shared" si="5"/>
        <v>NaN</v>
      </c>
      <c r="S169" s="29" t="str">
        <f t="shared" si="6"/>
        <v>NaN</v>
      </c>
      <c r="T169" s="29" t="str">
        <f t="shared" ref="T169:U169" si="338">IF(HOUR(IF(OR(D169="NaN",F169="NaN"),"0",F169-D169))*60+MINUTE(IF(OR(D169="NaN",F169="NaN"),"0",F169-D169))=0,"NaN",HOUR(IF(OR(D169="NaN",F169="NaN"),"0",F169-D169))*60+MINUTE(IF(OR(D169="NaN",F169="NaN"),"0",F169-D169)))</f>
        <v>NaN</v>
      </c>
      <c r="U169" s="29" t="str">
        <f t="shared" si="338"/>
        <v>NaN</v>
      </c>
      <c r="V169" s="29" t="str">
        <f t="shared" si="8"/>
        <v>NaN</v>
      </c>
      <c r="W169" s="29" t="e">
        <v>#REF!</v>
      </c>
      <c r="X169" s="30" t="e">
        <v>#REF!</v>
      </c>
    </row>
    <row r="170" spans="1:24" ht="15">
      <c r="A170" s="26">
        <v>42261</v>
      </c>
      <c r="B170" s="31" t="s">
        <v>47</v>
      </c>
      <c r="C170" s="31" t="s">
        <v>47</v>
      </c>
      <c r="D170" s="31" t="s">
        <v>47</v>
      </c>
      <c r="E170" s="31" t="s">
        <v>47</v>
      </c>
      <c r="F170" s="31" t="s">
        <v>47</v>
      </c>
      <c r="G170" s="31" t="s">
        <v>47</v>
      </c>
      <c r="H170" s="31" t="s">
        <v>47</v>
      </c>
      <c r="I170" s="28" t="str">
        <f t="shared" ref="I170:O170" si="339">IF(B170="NaN","NaN",HOUR(B170)*100+MINUTE(B170))</f>
        <v>NaN</v>
      </c>
      <c r="J170" s="29" t="str">
        <f t="shared" si="339"/>
        <v>NaN</v>
      </c>
      <c r="K170" s="29" t="str">
        <f t="shared" si="339"/>
        <v>NaN</v>
      </c>
      <c r="L170" s="29" t="str">
        <f t="shared" si="339"/>
        <v>NaN</v>
      </c>
      <c r="M170" s="29" t="str">
        <f t="shared" si="339"/>
        <v>NaN</v>
      </c>
      <c r="N170" s="29" t="str">
        <f t="shared" si="339"/>
        <v>NaN</v>
      </c>
      <c r="O170" s="29" t="str">
        <f t="shared" si="339"/>
        <v>NaN</v>
      </c>
      <c r="P170" s="28" t="str">
        <f t="shared" si="3"/>
        <v>NaN</v>
      </c>
      <c r="Q170" s="29" t="str">
        <f t="shared" si="4"/>
        <v>NaN</v>
      </c>
      <c r="R170" s="29" t="str">
        <f t="shared" si="5"/>
        <v>NaN</v>
      </c>
      <c r="S170" s="29" t="str">
        <f t="shared" si="6"/>
        <v>NaN</v>
      </c>
      <c r="T170" s="29" t="str">
        <f t="shared" ref="T170:U170" si="340">IF(HOUR(IF(OR(D170="NaN",F170="NaN"),"0",F170-D170))*60+MINUTE(IF(OR(D170="NaN",F170="NaN"),"0",F170-D170))=0,"NaN",HOUR(IF(OR(D170="NaN",F170="NaN"),"0",F170-D170))*60+MINUTE(IF(OR(D170="NaN",F170="NaN"),"0",F170-D170)))</f>
        <v>NaN</v>
      </c>
      <c r="U170" s="29" t="str">
        <f t="shared" si="340"/>
        <v>NaN</v>
      </c>
      <c r="V170" s="29" t="str">
        <f t="shared" si="8"/>
        <v>NaN</v>
      </c>
      <c r="W170" s="29" t="e">
        <v>#REF!</v>
      </c>
      <c r="X170" s="30" t="e">
        <v>#REF!</v>
      </c>
    </row>
    <row r="171" spans="1:24" ht="15">
      <c r="A171" s="26">
        <v>42262</v>
      </c>
      <c r="B171" s="31" t="s">
        <v>47</v>
      </c>
      <c r="C171" s="31" t="s">
        <v>47</v>
      </c>
      <c r="D171" s="31" t="s">
        <v>47</v>
      </c>
      <c r="E171" s="32">
        <v>0.69722222222222219</v>
      </c>
      <c r="F171" s="32">
        <v>0.86041666666666672</v>
      </c>
      <c r="G171" s="31" t="s">
        <v>47</v>
      </c>
      <c r="H171" s="31" t="s">
        <v>47</v>
      </c>
      <c r="I171" s="28" t="str">
        <f t="shared" ref="I171:O171" si="341">IF(B171="NaN","NaN",HOUR(B171)*100+MINUTE(B171))</f>
        <v>NaN</v>
      </c>
      <c r="J171" s="29" t="str">
        <f t="shared" si="341"/>
        <v>NaN</v>
      </c>
      <c r="K171" s="29" t="str">
        <f t="shared" si="341"/>
        <v>NaN</v>
      </c>
      <c r="L171" s="29">
        <f t="shared" si="341"/>
        <v>1644</v>
      </c>
      <c r="M171" s="29">
        <f t="shared" si="341"/>
        <v>2039</v>
      </c>
      <c r="N171" s="29" t="str">
        <f t="shared" si="341"/>
        <v>NaN</v>
      </c>
      <c r="O171" s="29" t="str">
        <f t="shared" si="341"/>
        <v>NaN</v>
      </c>
      <c r="P171" s="28" t="str">
        <f t="shared" si="3"/>
        <v>NaN</v>
      </c>
      <c r="Q171" s="29" t="str">
        <f t="shared" si="4"/>
        <v>NaN</v>
      </c>
      <c r="R171" s="29" t="str">
        <f t="shared" si="5"/>
        <v>NaN</v>
      </c>
      <c r="S171" s="29">
        <f t="shared" si="6"/>
        <v>235</v>
      </c>
      <c r="T171" s="29" t="str">
        <f t="shared" ref="T171:U171" si="342">IF(HOUR(IF(OR(D171="NaN",F171="NaN"),"0",F171-D171))*60+MINUTE(IF(OR(D171="NaN",F171="NaN"),"0",F171-D171))=0,"NaN",HOUR(IF(OR(D171="NaN",F171="NaN"),"0",F171-D171))*60+MINUTE(IF(OR(D171="NaN",F171="NaN"),"0",F171-D171)))</f>
        <v>NaN</v>
      </c>
      <c r="U171" s="29" t="str">
        <f t="shared" si="342"/>
        <v>NaN</v>
      </c>
      <c r="V171" s="29" t="str">
        <f t="shared" si="8"/>
        <v>NaN</v>
      </c>
      <c r="W171" s="29" t="e">
        <v>#REF!</v>
      </c>
      <c r="X171" s="30" t="e">
        <v>#REF!</v>
      </c>
    </row>
    <row r="172" spans="1:24" ht="15">
      <c r="A172" s="26">
        <v>42263</v>
      </c>
      <c r="B172" s="31" t="s">
        <v>47</v>
      </c>
      <c r="C172" s="31" t="s">
        <v>47</v>
      </c>
      <c r="D172" s="31" t="s">
        <v>47</v>
      </c>
      <c r="E172" s="31" t="s">
        <v>47</v>
      </c>
      <c r="F172" s="31" t="s">
        <v>47</v>
      </c>
      <c r="G172" s="31" t="s">
        <v>47</v>
      </c>
      <c r="H172" s="31" t="s">
        <v>47</v>
      </c>
      <c r="I172" s="28" t="str">
        <f t="shared" ref="I172:O172" si="343">IF(B172="NaN","NaN",HOUR(B172)*100+MINUTE(B172))</f>
        <v>NaN</v>
      </c>
      <c r="J172" s="29" t="str">
        <f t="shared" si="343"/>
        <v>NaN</v>
      </c>
      <c r="K172" s="29" t="str">
        <f t="shared" si="343"/>
        <v>NaN</v>
      </c>
      <c r="L172" s="29" t="str">
        <f t="shared" si="343"/>
        <v>NaN</v>
      </c>
      <c r="M172" s="29" t="str">
        <f t="shared" si="343"/>
        <v>NaN</v>
      </c>
      <c r="N172" s="29" t="str">
        <f t="shared" si="343"/>
        <v>NaN</v>
      </c>
      <c r="O172" s="29" t="str">
        <f t="shared" si="343"/>
        <v>NaN</v>
      </c>
      <c r="P172" s="28" t="str">
        <f t="shared" si="3"/>
        <v>NaN</v>
      </c>
      <c r="Q172" s="29" t="str">
        <f t="shared" si="4"/>
        <v>NaN</v>
      </c>
      <c r="R172" s="29" t="str">
        <f t="shared" si="5"/>
        <v>NaN</v>
      </c>
      <c r="S172" s="29" t="str">
        <f t="shared" si="6"/>
        <v>NaN</v>
      </c>
      <c r="T172" s="29" t="str">
        <f t="shared" ref="T172:U172" si="344">IF(HOUR(IF(OR(D172="NaN",F172="NaN"),"0",F172-D172))*60+MINUTE(IF(OR(D172="NaN",F172="NaN"),"0",F172-D172))=0,"NaN",HOUR(IF(OR(D172="NaN",F172="NaN"),"0",F172-D172))*60+MINUTE(IF(OR(D172="NaN",F172="NaN"),"0",F172-D172)))</f>
        <v>NaN</v>
      </c>
      <c r="U172" s="29" t="str">
        <f t="shared" si="344"/>
        <v>NaN</v>
      </c>
      <c r="V172" s="29" t="str">
        <f t="shared" si="8"/>
        <v>NaN</v>
      </c>
      <c r="W172" s="29" t="e">
        <v>#REF!</v>
      </c>
      <c r="X172" s="30" t="e">
        <v>#REF!</v>
      </c>
    </row>
    <row r="173" spans="1:24" ht="15">
      <c r="A173" s="26">
        <v>42264</v>
      </c>
      <c r="B173" s="32">
        <v>0.80625000000000002</v>
      </c>
      <c r="C173" s="33">
        <v>0.88749999999999996</v>
      </c>
      <c r="D173" s="35" t="s">
        <v>47</v>
      </c>
      <c r="E173" t="s">
        <v>47</v>
      </c>
      <c r="F173" t="s">
        <v>47</v>
      </c>
      <c r="G173" t="s">
        <v>47</v>
      </c>
      <c r="H173" t="s">
        <v>47</v>
      </c>
      <c r="I173" s="28">
        <f t="shared" ref="I173:O173" si="345">IF(B173="NaN","NaN",HOUR(B173)*100+MINUTE(B173))</f>
        <v>1921</v>
      </c>
      <c r="J173" s="29">
        <f t="shared" si="345"/>
        <v>2118</v>
      </c>
      <c r="K173" s="29" t="str">
        <f t="shared" si="345"/>
        <v>NaN</v>
      </c>
      <c r="L173" s="29" t="str">
        <f t="shared" si="345"/>
        <v>NaN</v>
      </c>
      <c r="M173" s="29" t="str">
        <f t="shared" si="345"/>
        <v>NaN</v>
      </c>
      <c r="N173" s="29" t="str">
        <f t="shared" si="345"/>
        <v>NaN</v>
      </c>
      <c r="O173" s="29" t="str">
        <f t="shared" si="345"/>
        <v>NaN</v>
      </c>
      <c r="P173" s="28">
        <f t="shared" si="3"/>
        <v>117</v>
      </c>
      <c r="Q173" s="29" t="str">
        <f t="shared" si="4"/>
        <v>NaN</v>
      </c>
      <c r="R173" s="29" t="str">
        <f t="shared" si="5"/>
        <v>NaN</v>
      </c>
      <c r="S173" s="29" t="str">
        <f t="shared" si="6"/>
        <v>NaN</v>
      </c>
      <c r="T173" s="29" t="str">
        <f t="shared" ref="T173:U173" si="346">IF(HOUR(IF(OR(D173="NaN",F173="NaN"),"0",F173-D173))*60+MINUTE(IF(OR(D173="NaN",F173="NaN"),"0",F173-D173))=0,"NaN",HOUR(IF(OR(D173="NaN",F173="NaN"),"0",F173-D173))*60+MINUTE(IF(OR(D173="NaN",F173="NaN"),"0",F173-D173)))</f>
        <v>NaN</v>
      </c>
      <c r="U173" s="29" t="str">
        <f t="shared" si="346"/>
        <v>NaN</v>
      </c>
      <c r="V173" s="29" t="str">
        <f t="shared" si="8"/>
        <v>NaN</v>
      </c>
      <c r="W173" s="29" t="e">
        <v>#REF!</v>
      </c>
      <c r="X173" s="30" t="e">
        <v>#REF!</v>
      </c>
    </row>
    <row r="174" spans="1:24" ht="15">
      <c r="A174" s="26">
        <v>42265</v>
      </c>
      <c r="B174" s="31" t="s">
        <v>47</v>
      </c>
      <c r="C174" s="31" t="s">
        <v>47</v>
      </c>
      <c r="D174" s="31" t="s">
        <v>47</v>
      </c>
      <c r="E174" s="31" t="s">
        <v>47</v>
      </c>
      <c r="F174" s="31" t="s">
        <v>47</v>
      </c>
      <c r="G174" s="31" t="s">
        <v>47</v>
      </c>
      <c r="H174" s="31" t="s">
        <v>47</v>
      </c>
      <c r="I174" s="28" t="str">
        <f t="shared" ref="I174:O174" si="347">IF(B174="NaN","NaN",HOUR(B174)*100+MINUTE(B174))</f>
        <v>NaN</v>
      </c>
      <c r="J174" s="29" t="str">
        <f t="shared" si="347"/>
        <v>NaN</v>
      </c>
      <c r="K174" s="29" t="str">
        <f t="shared" si="347"/>
        <v>NaN</v>
      </c>
      <c r="L174" s="29" t="str">
        <f t="shared" si="347"/>
        <v>NaN</v>
      </c>
      <c r="M174" s="29" t="str">
        <f t="shared" si="347"/>
        <v>NaN</v>
      </c>
      <c r="N174" s="29" t="str">
        <f t="shared" si="347"/>
        <v>NaN</v>
      </c>
      <c r="O174" s="29" t="str">
        <f t="shared" si="347"/>
        <v>NaN</v>
      </c>
      <c r="P174" s="28" t="str">
        <f t="shared" si="3"/>
        <v>NaN</v>
      </c>
      <c r="Q174" s="29" t="str">
        <f t="shared" si="4"/>
        <v>NaN</v>
      </c>
      <c r="R174" s="29" t="str">
        <f t="shared" si="5"/>
        <v>NaN</v>
      </c>
      <c r="S174" s="29" t="str">
        <f t="shared" si="6"/>
        <v>NaN</v>
      </c>
      <c r="T174" s="29" t="str">
        <f t="shared" ref="T174:U174" si="348">IF(HOUR(IF(OR(D174="NaN",F174="NaN"),"0",F174-D174))*60+MINUTE(IF(OR(D174="NaN",F174="NaN"),"0",F174-D174))=0,"NaN",HOUR(IF(OR(D174="NaN",F174="NaN"),"0",F174-D174))*60+MINUTE(IF(OR(D174="NaN",F174="NaN"),"0",F174-D174)))</f>
        <v>NaN</v>
      </c>
      <c r="U174" s="29" t="str">
        <f t="shared" si="348"/>
        <v>NaN</v>
      </c>
      <c r="V174" s="29" t="str">
        <f t="shared" si="8"/>
        <v>NaN</v>
      </c>
      <c r="W174" s="29" t="e">
        <v>#REF!</v>
      </c>
      <c r="X174" s="30" t="e">
        <v>#REF!</v>
      </c>
    </row>
    <row r="175" spans="1:24" ht="15">
      <c r="A175" s="26">
        <v>42266</v>
      </c>
      <c r="B175" s="31" t="s">
        <v>47</v>
      </c>
      <c r="C175" s="31" t="s">
        <v>47</v>
      </c>
      <c r="D175" s="31" t="s">
        <v>47</v>
      </c>
      <c r="E175" s="31" t="s">
        <v>47</v>
      </c>
      <c r="F175" s="31" t="s">
        <v>47</v>
      </c>
      <c r="G175" s="31" t="s">
        <v>47</v>
      </c>
      <c r="H175" s="31" t="s">
        <v>47</v>
      </c>
      <c r="I175" s="28" t="str">
        <f t="shared" ref="I175:O175" si="349">IF(B175="NaN","NaN",HOUR(B175)*100+MINUTE(B175))</f>
        <v>NaN</v>
      </c>
      <c r="J175" s="29" t="str">
        <f t="shared" si="349"/>
        <v>NaN</v>
      </c>
      <c r="K175" s="29" t="str">
        <f t="shared" si="349"/>
        <v>NaN</v>
      </c>
      <c r="L175" s="29" t="str">
        <f t="shared" si="349"/>
        <v>NaN</v>
      </c>
      <c r="M175" s="29" t="str">
        <f t="shared" si="349"/>
        <v>NaN</v>
      </c>
      <c r="N175" s="29" t="str">
        <f t="shared" si="349"/>
        <v>NaN</v>
      </c>
      <c r="O175" s="29" t="str">
        <f t="shared" si="349"/>
        <v>NaN</v>
      </c>
      <c r="P175" s="28" t="str">
        <f t="shared" si="3"/>
        <v>NaN</v>
      </c>
      <c r="Q175" s="29" t="str">
        <f t="shared" si="4"/>
        <v>NaN</v>
      </c>
      <c r="R175" s="29" t="str">
        <f t="shared" si="5"/>
        <v>NaN</v>
      </c>
      <c r="S175" s="29" t="str">
        <f t="shared" si="6"/>
        <v>NaN</v>
      </c>
      <c r="T175" s="29" t="str">
        <f t="shared" ref="T175:U175" si="350">IF(HOUR(IF(OR(D175="NaN",F175="NaN"),"0",F175-D175))*60+MINUTE(IF(OR(D175="NaN",F175="NaN"),"0",F175-D175))=0,"NaN",HOUR(IF(OR(D175="NaN",F175="NaN"),"0",F175-D175))*60+MINUTE(IF(OR(D175="NaN",F175="NaN"),"0",F175-D175)))</f>
        <v>NaN</v>
      </c>
      <c r="U175" s="29" t="str">
        <f t="shared" si="350"/>
        <v>NaN</v>
      </c>
      <c r="V175" s="29" t="str">
        <f t="shared" si="8"/>
        <v>NaN</v>
      </c>
      <c r="W175" s="29" t="e">
        <v>#REF!</v>
      </c>
      <c r="X175" s="30" t="e">
        <v>#REF!</v>
      </c>
    </row>
    <row r="176" spans="1:24" ht="15">
      <c r="A176" s="26">
        <v>42267</v>
      </c>
      <c r="B176" s="31" t="s">
        <v>47</v>
      </c>
      <c r="C176" s="31" t="s">
        <v>47</v>
      </c>
      <c r="D176" s="31" t="s">
        <v>47</v>
      </c>
      <c r="E176" s="31" t="s">
        <v>47</v>
      </c>
      <c r="F176" s="31" t="s">
        <v>47</v>
      </c>
      <c r="G176" s="31" t="s">
        <v>47</v>
      </c>
      <c r="H176" s="31" t="s">
        <v>47</v>
      </c>
      <c r="I176" s="28" t="str">
        <f t="shared" ref="I176:O176" si="351">IF(B176="NaN","NaN",HOUR(B176)*100+MINUTE(B176))</f>
        <v>NaN</v>
      </c>
      <c r="J176" s="29" t="str">
        <f t="shared" si="351"/>
        <v>NaN</v>
      </c>
      <c r="K176" s="29" t="str">
        <f t="shared" si="351"/>
        <v>NaN</v>
      </c>
      <c r="L176" s="29" t="str">
        <f t="shared" si="351"/>
        <v>NaN</v>
      </c>
      <c r="M176" s="29" t="str">
        <f t="shared" si="351"/>
        <v>NaN</v>
      </c>
      <c r="N176" s="29" t="str">
        <f t="shared" si="351"/>
        <v>NaN</v>
      </c>
      <c r="O176" s="29" t="str">
        <f t="shared" si="351"/>
        <v>NaN</v>
      </c>
      <c r="P176" s="28" t="str">
        <f t="shared" si="3"/>
        <v>NaN</v>
      </c>
      <c r="Q176" s="29" t="str">
        <f t="shared" si="4"/>
        <v>NaN</v>
      </c>
      <c r="R176" s="29" t="str">
        <f t="shared" si="5"/>
        <v>NaN</v>
      </c>
      <c r="S176" s="29" t="str">
        <f t="shared" si="6"/>
        <v>NaN</v>
      </c>
      <c r="T176" s="29" t="str">
        <f t="shared" ref="T176:U176" si="352">IF(HOUR(IF(OR(D176="NaN",F176="NaN"),"0",F176-D176))*60+MINUTE(IF(OR(D176="NaN",F176="NaN"),"0",F176-D176))=0,"NaN",HOUR(IF(OR(D176="NaN",F176="NaN"),"0",F176-D176))*60+MINUTE(IF(OR(D176="NaN",F176="NaN"),"0",F176-D176)))</f>
        <v>NaN</v>
      </c>
      <c r="U176" s="29" t="str">
        <f t="shared" si="352"/>
        <v>NaN</v>
      </c>
      <c r="V176" s="29" t="str">
        <f t="shared" si="8"/>
        <v>NaN</v>
      </c>
      <c r="W176" s="29" t="e">
        <v>#REF!</v>
      </c>
      <c r="X176" s="30" t="e">
        <v>#REF!</v>
      </c>
    </row>
    <row r="177" spans="1:24" ht="15">
      <c r="A177" s="26">
        <v>42268</v>
      </c>
      <c r="B177" s="31" t="s">
        <v>47</v>
      </c>
      <c r="C177" s="31" t="s">
        <v>47</v>
      </c>
      <c r="D177" s="31" t="s">
        <v>47</v>
      </c>
      <c r="E177" s="31" t="s">
        <v>47</v>
      </c>
      <c r="F177" s="31" t="s">
        <v>47</v>
      </c>
      <c r="G177" s="31" t="s">
        <v>47</v>
      </c>
      <c r="H177" s="31" t="s">
        <v>47</v>
      </c>
      <c r="I177" s="28" t="str">
        <f t="shared" ref="I177:O177" si="353">IF(B177="NaN","NaN",HOUR(B177)*100+MINUTE(B177))</f>
        <v>NaN</v>
      </c>
      <c r="J177" s="29" t="str">
        <f t="shared" si="353"/>
        <v>NaN</v>
      </c>
      <c r="K177" s="29" t="str">
        <f t="shared" si="353"/>
        <v>NaN</v>
      </c>
      <c r="L177" s="29" t="str">
        <f t="shared" si="353"/>
        <v>NaN</v>
      </c>
      <c r="M177" s="29" t="str">
        <f t="shared" si="353"/>
        <v>NaN</v>
      </c>
      <c r="N177" s="29" t="str">
        <f t="shared" si="353"/>
        <v>NaN</v>
      </c>
      <c r="O177" s="29" t="str">
        <f t="shared" si="353"/>
        <v>NaN</v>
      </c>
      <c r="P177" s="28" t="str">
        <f t="shared" si="3"/>
        <v>NaN</v>
      </c>
      <c r="Q177" s="29" t="str">
        <f t="shared" si="4"/>
        <v>NaN</v>
      </c>
      <c r="R177" s="29" t="str">
        <f t="shared" si="5"/>
        <v>NaN</v>
      </c>
      <c r="S177" s="29" t="str">
        <f t="shared" si="6"/>
        <v>NaN</v>
      </c>
      <c r="T177" s="29" t="str">
        <f t="shared" ref="T177:U177" si="354">IF(HOUR(IF(OR(D177="NaN",F177="NaN"),"0",F177-D177))*60+MINUTE(IF(OR(D177="NaN",F177="NaN"),"0",F177-D177))=0,"NaN",HOUR(IF(OR(D177="NaN",F177="NaN"),"0",F177-D177))*60+MINUTE(IF(OR(D177="NaN",F177="NaN"),"0",F177-D177)))</f>
        <v>NaN</v>
      </c>
      <c r="U177" s="29" t="str">
        <f t="shared" si="354"/>
        <v>NaN</v>
      </c>
      <c r="V177" s="29" t="str">
        <f t="shared" si="8"/>
        <v>NaN</v>
      </c>
      <c r="W177" s="29" t="e">
        <v>#REF!</v>
      </c>
      <c r="X177" s="30" t="e">
        <v>#REF!</v>
      </c>
    </row>
    <row r="178" spans="1:24" ht="15">
      <c r="A178" s="26">
        <v>42269</v>
      </c>
      <c r="B178" s="31" t="s">
        <v>47</v>
      </c>
      <c r="C178" s="31" t="s">
        <v>47</v>
      </c>
      <c r="D178" s="31" t="s">
        <v>47</v>
      </c>
      <c r="E178" s="31" t="s">
        <v>47</v>
      </c>
      <c r="F178" s="31" t="s">
        <v>47</v>
      </c>
      <c r="G178" s="31" t="s">
        <v>47</v>
      </c>
      <c r="H178" s="31" t="s">
        <v>47</v>
      </c>
      <c r="I178" s="28" t="str">
        <f t="shared" ref="I178:O178" si="355">IF(B178="NaN","NaN",HOUR(B178)*100+MINUTE(B178))</f>
        <v>NaN</v>
      </c>
      <c r="J178" s="29" t="str">
        <f t="shared" si="355"/>
        <v>NaN</v>
      </c>
      <c r="K178" s="29" t="str">
        <f t="shared" si="355"/>
        <v>NaN</v>
      </c>
      <c r="L178" s="29" t="str">
        <f t="shared" si="355"/>
        <v>NaN</v>
      </c>
      <c r="M178" s="29" t="str">
        <f t="shared" si="355"/>
        <v>NaN</v>
      </c>
      <c r="N178" s="29" t="str">
        <f t="shared" si="355"/>
        <v>NaN</v>
      </c>
      <c r="O178" s="29" t="str">
        <f t="shared" si="355"/>
        <v>NaN</v>
      </c>
      <c r="P178" s="28" t="str">
        <f t="shared" si="3"/>
        <v>NaN</v>
      </c>
      <c r="Q178" s="29" t="str">
        <f t="shared" si="4"/>
        <v>NaN</v>
      </c>
      <c r="R178" s="29" t="str">
        <f t="shared" si="5"/>
        <v>NaN</v>
      </c>
      <c r="S178" s="29" t="str">
        <f t="shared" si="6"/>
        <v>NaN</v>
      </c>
      <c r="T178" s="29" t="str">
        <f t="shared" ref="T178:U178" si="356">IF(HOUR(IF(OR(D178="NaN",F178="NaN"),"0",F178-D178))*60+MINUTE(IF(OR(D178="NaN",F178="NaN"),"0",F178-D178))=0,"NaN",HOUR(IF(OR(D178="NaN",F178="NaN"),"0",F178-D178))*60+MINUTE(IF(OR(D178="NaN",F178="NaN"),"0",F178-D178)))</f>
        <v>NaN</v>
      </c>
      <c r="U178" s="29" t="str">
        <f t="shared" si="356"/>
        <v>NaN</v>
      </c>
      <c r="V178" s="29" t="str">
        <f t="shared" si="8"/>
        <v>NaN</v>
      </c>
      <c r="W178" s="29" t="e">
        <v>#REF!</v>
      </c>
      <c r="X178" s="30" t="e">
        <v>#REF!</v>
      </c>
    </row>
    <row r="179" spans="1:24" ht="15">
      <c r="A179" s="26">
        <v>42270</v>
      </c>
      <c r="B179" s="31" t="s">
        <v>47</v>
      </c>
      <c r="C179" s="31" t="s">
        <v>47</v>
      </c>
      <c r="D179" s="31" t="s">
        <v>47</v>
      </c>
      <c r="E179" s="31" t="s">
        <v>47</v>
      </c>
      <c r="F179" s="31" t="s">
        <v>47</v>
      </c>
      <c r="G179" s="31" t="s">
        <v>47</v>
      </c>
      <c r="H179" s="31" t="s">
        <v>47</v>
      </c>
      <c r="I179" s="28" t="str">
        <f t="shared" ref="I179:O179" si="357">IF(B179="NaN","NaN",HOUR(B179)*100+MINUTE(B179))</f>
        <v>NaN</v>
      </c>
      <c r="J179" s="29" t="str">
        <f t="shared" si="357"/>
        <v>NaN</v>
      </c>
      <c r="K179" s="29" t="str">
        <f t="shared" si="357"/>
        <v>NaN</v>
      </c>
      <c r="L179" s="29" t="str">
        <f t="shared" si="357"/>
        <v>NaN</v>
      </c>
      <c r="M179" s="29" t="str">
        <f t="shared" si="357"/>
        <v>NaN</v>
      </c>
      <c r="N179" s="29" t="str">
        <f t="shared" si="357"/>
        <v>NaN</v>
      </c>
      <c r="O179" s="29" t="str">
        <f t="shared" si="357"/>
        <v>NaN</v>
      </c>
      <c r="P179" s="28" t="str">
        <f t="shared" si="3"/>
        <v>NaN</v>
      </c>
      <c r="Q179" s="29" t="str">
        <f t="shared" si="4"/>
        <v>NaN</v>
      </c>
      <c r="R179" s="29" t="str">
        <f t="shared" si="5"/>
        <v>NaN</v>
      </c>
      <c r="S179" s="29" t="str">
        <f t="shared" si="6"/>
        <v>NaN</v>
      </c>
      <c r="T179" s="29" t="str">
        <f t="shared" ref="T179:U179" si="358">IF(HOUR(IF(OR(D179="NaN",F179="NaN"),"0",F179-D179))*60+MINUTE(IF(OR(D179="NaN",F179="NaN"),"0",F179-D179))=0,"NaN",HOUR(IF(OR(D179="NaN",F179="NaN"),"0",F179-D179))*60+MINUTE(IF(OR(D179="NaN",F179="NaN"),"0",F179-D179)))</f>
        <v>NaN</v>
      </c>
      <c r="U179" s="29" t="str">
        <f t="shared" si="358"/>
        <v>NaN</v>
      </c>
      <c r="V179" s="29" t="str">
        <f t="shared" si="8"/>
        <v>NaN</v>
      </c>
      <c r="W179" s="29" t="e">
        <v>#REF!</v>
      </c>
      <c r="X179" s="30" t="e">
        <v>#REF!</v>
      </c>
    </row>
    <row r="180" spans="1:24" ht="15">
      <c r="A180" s="26">
        <v>42271</v>
      </c>
      <c r="B180" s="32">
        <v>0.74930555555555556</v>
      </c>
      <c r="C180" t="s">
        <v>47</v>
      </c>
      <c r="D180" s="33">
        <v>0.7895833333333333</v>
      </c>
      <c r="E180" t="s">
        <v>47</v>
      </c>
      <c r="F180" s="33">
        <v>0.81666666666666665</v>
      </c>
      <c r="G180" t="s">
        <v>47</v>
      </c>
      <c r="H180" t="s">
        <v>47</v>
      </c>
      <c r="I180" s="28">
        <f t="shared" ref="I180:O180" si="359">IF(B180="NaN","NaN",HOUR(B180)*100+MINUTE(B180))</f>
        <v>1759</v>
      </c>
      <c r="J180" s="29" t="str">
        <f t="shared" si="359"/>
        <v>NaN</v>
      </c>
      <c r="K180" s="29">
        <f t="shared" si="359"/>
        <v>1857</v>
      </c>
      <c r="L180" s="29" t="str">
        <f t="shared" si="359"/>
        <v>NaN</v>
      </c>
      <c r="M180" s="29">
        <f t="shared" si="359"/>
        <v>1936</v>
      </c>
      <c r="N180" s="29" t="str">
        <f t="shared" si="359"/>
        <v>NaN</v>
      </c>
      <c r="O180" s="29" t="str">
        <f t="shared" si="359"/>
        <v>NaN</v>
      </c>
      <c r="P180" s="28" t="str">
        <f t="shared" si="3"/>
        <v>NaN</v>
      </c>
      <c r="Q180" s="29">
        <f t="shared" si="4"/>
        <v>58</v>
      </c>
      <c r="R180" s="29" t="str">
        <f t="shared" si="5"/>
        <v>NaN</v>
      </c>
      <c r="S180" s="29" t="str">
        <f t="shared" si="6"/>
        <v>NaN</v>
      </c>
      <c r="T180" s="29">
        <f t="shared" ref="T180:U180" si="360">IF(HOUR(IF(OR(D180="NaN",F180="NaN"),"0",F180-D180))*60+MINUTE(IF(OR(D180="NaN",F180="NaN"),"0",F180-D180))=0,"NaN",HOUR(IF(OR(D180="NaN",F180="NaN"),"0",F180-D180))*60+MINUTE(IF(OR(D180="NaN",F180="NaN"),"0",F180-D180)))</f>
        <v>39</v>
      </c>
      <c r="U180" s="29" t="str">
        <f t="shared" si="360"/>
        <v>NaN</v>
      </c>
      <c r="V180" s="29" t="str">
        <f t="shared" si="8"/>
        <v>NaN</v>
      </c>
      <c r="W180" s="29" t="e">
        <v>#REF!</v>
      </c>
      <c r="X180" s="30" t="e">
        <v>#REF!</v>
      </c>
    </row>
    <row r="181" spans="1:24" ht="15">
      <c r="A181" s="26">
        <v>42272</v>
      </c>
      <c r="B181" s="32">
        <v>0.73402777777777772</v>
      </c>
      <c r="C181" t="s">
        <v>47</v>
      </c>
      <c r="D181" s="33">
        <v>0.76736111111111116</v>
      </c>
      <c r="E181" t="s">
        <v>47</v>
      </c>
      <c r="F181" s="33">
        <v>0.8881944444444444</v>
      </c>
      <c r="G181" t="s">
        <v>47</v>
      </c>
      <c r="H181" t="s">
        <v>47</v>
      </c>
      <c r="I181" s="28">
        <f t="shared" ref="I181:O181" si="361">IF(B181="NaN","NaN",HOUR(B181)*100+MINUTE(B181))</f>
        <v>1737</v>
      </c>
      <c r="J181" s="29" t="str">
        <f t="shared" si="361"/>
        <v>NaN</v>
      </c>
      <c r="K181" s="29">
        <f t="shared" si="361"/>
        <v>1825</v>
      </c>
      <c r="L181" s="29" t="str">
        <f t="shared" si="361"/>
        <v>NaN</v>
      </c>
      <c r="M181" s="29">
        <f t="shared" si="361"/>
        <v>2119</v>
      </c>
      <c r="N181" s="29" t="str">
        <f t="shared" si="361"/>
        <v>NaN</v>
      </c>
      <c r="O181" s="29" t="str">
        <f t="shared" si="361"/>
        <v>NaN</v>
      </c>
      <c r="P181" s="28" t="str">
        <f t="shared" si="3"/>
        <v>NaN</v>
      </c>
      <c r="Q181" s="29">
        <f t="shared" si="4"/>
        <v>48</v>
      </c>
      <c r="R181" s="29" t="str">
        <f t="shared" si="5"/>
        <v>NaN</v>
      </c>
      <c r="S181" s="29" t="str">
        <f t="shared" si="6"/>
        <v>NaN</v>
      </c>
      <c r="T181" s="29">
        <f t="shared" ref="T181:U181" si="362">IF(HOUR(IF(OR(D181="NaN",F181="NaN"),"0",F181-D181))*60+MINUTE(IF(OR(D181="NaN",F181="NaN"),"0",F181-D181))=0,"NaN",HOUR(IF(OR(D181="NaN",F181="NaN"),"0",F181-D181))*60+MINUTE(IF(OR(D181="NaN",F181="NaN"),"0",F181-D181)))</f>
        <v>174</v>
      </c>
      <c r="U181" s="29" t="str">
        <f t="shared" si="362"/>
        <v>NaN</v>
      </c>
      <c r="V181" s="29" t="str">
        <f t="shared" si="8"/>
        <v>NaN</v>
      </c>
      <c r="W181" s="29" t="e">
        <v>#REF!</v>
      </c>
      <c r="X181" s="30" t="e">
        <v>#REF!</v>
      </c>
    </row>
    <row r="182" spans="1:24" ht="15">
      <c r="A182" s="26">
        <v>42273</v>
      </c>
      <c r="B182" t="s">
        <v>47</v>
      </c>
      <c r="C182" t="s">
        <v>47</v>
      </c>
      <c r="D182" s="35" t="s">
        <v>47</v>
      </c>
      <c r="E182" s="32">
        <v>0.8</v>
      </c>
      <c r="F182" s="33">
        <v>0.87638888888888888</v>
      </c>
      <c r="G182" t="s">
        <v>47</v>
      </c>
      <c r="H182" t="s">
        <v>47</v>
      </c>
      <c r="I182" s="28" t="str">
        <f t="shared" ref="I182:O182" si="363">IF(B182="NaN","NaN",HOUR(B182)*100+MINUTE(B182))</f>
        <v>NaN</v>
      </c>
      <c r="J182" s="29" t="str">
        <f t="shared" si="363"/>
        <v>NaN</v>
      </c>
      <c r="K182" s="29" t="str">
        <f t="shared" si="363"/>
        <v>NaN</v>
      </c>
      <c r="L182" s="29">
        <f t="shared" si="363"/>
        <v>1912</v>
      </c>
      <c r="M182" s="29">
        <f t="shared" si="363"/>
        <v>2102</v>
      </c>
      <c r="N182" s="29" t="str">
        <f t="shared" si="363"/>
        <v>NaN</v>
      </c>
      <c r="O182" s="29" t="str">
        <f t="shared" si="363"/>
        <v>NaN</v>
      </c>
      <c r="P182" s="28" t="str">
        <f t="shared" si="3"/>
        <v>NaN</v>
      </c>
      <c r="Q182" s="29" t="str">
        <f t="shared" si="4"/>
        <v>NaN</v>
      </c>
      <c r="R182" s="29" t="str">
        <f t="shared" si="5"/>
        <v>NaN</v>
      </c>
      <c r="S182" s="29">
        <f t="shared" si="6"/>
        <v>110</v>
      </c>
      <c r="T182" s="29" t="str">
        <f t="shared" ref="T182:U182" si="364">IF(HOUR(IF(OR(D182="NaN",F182="NaN"),"0",F182-D182))*60+MINUTE(IF(OR(D182="NaN",F182="NaN"),"0",F182-D182))=0,"NaN",HOUR(IF(OR(D182="NaN",F182="NaN"),"0",F182-D182))*60+MINUTE(IF(OR(D182="NaN",F182="NaN"),"0",F182-D182)))</f>
        <v>NaN</v>
      </c>
      <c r="U182" s="29" t="str">
        <f t="shared" si="364"/>
        <v>NaN</v>
      </c>
      <c r="V182" s="29" t="str">
        <f t="shared" si="8"/>
        <v>NaN</v>
      </c>
      <c r="W182" s="29" t="e">
        <v>#REF!</v>
      </c>
      <c r="X182" s="30" t="e">
        <v>#REF!</v>
      </c>
    </row>
    <row r="183" spans="1:24" ht="15">
      <c r="A183" s="26">
        <v>42274</v>
      </c>
      <c r="B183" t="s">
        <v>47</v>
      </c>
      <c r="C183" t="s">
        <v>47</v>
      </c>
      <c r="D183" s="35" t="s">
        <v>47</v>
      </c>
      <c r="E183" s="32">
        <v>0.77569444444444446</v>
      </c>
      <c r="F183" s="33">
        <v>0.96458333333333335</v>
      </c>
      <c r="G183" t="s">
        <v>47</v>
      </c>
      <c r="H183" t="s">
        <v>47</v>
      </c>
      <c r="I183" s="28" t="str">
        <f t="shared" ref="I183:O183" si="365">IF(B183="NaN","NaN",HOUR(B183)*100+MINUTE(B183))</f>
        <v>NaN</v>
      </c>
      <c r="J183" s="29" t="str">
        <f t="shared" si="365"/>
        <v>NaN</v>
      </c>
      <c r="K183" s="29" t="str">
        <f t="shared" si="365"/>
        <v>NaN</v>
      </c>
      <c r="L183" s="29">
        <f t="shared" si="365"/>
        <v>1837</v>
      </c>
      <c r="M183" s="29">
        <f t="shared" si="365"/>
        <v>2309</v>
      </c>
      <c r="N183" s="29" t="str">
        <f t="shared" si="365"/>
        <v>NaN</v>
      </c>
      <c r="O183" s="29" t="str">
        <f t="shared" si="365"/>
        <v>NaN</v>
      </c>
      <c r="P183" s="28" t="str">
        <f t="shared" si="3"/>
        <v>NaN</v>
      </c>
      <c r="Q183" s="29" t="str">
        <f t="shared" si="4"/>
        <v>NaN</v>
      </c>
      <c r="R183" s="29" t="str">
        <f t="shared" si="5"/>
        <v>NaN</v>
      </c>
      <c r="S183" s="29">
        <f t="shared" si="6"/>
        <v>272</v>
      </c>
      <c r="T183" s="29" t="str">
        <f t="shared" ref="T183:U183" si="366">IF(HOUR(IF(OR(D183="NaN",F183="NaN"),"0",F183-D183))*60+MINUTE(IF(OR(D183="NaN",F183="NaN"),"0",F183-D183))=0,"NaN",HOUR(IF(OR(D183="NaN",F183="NaN"),"0",F183-D183))*60+MINUTE(IF(OR(D183="NaN",F183="NaN"),"0",F183-D183)))</f>
        <v>NaN</v>
      </c>
      <c r="U183" s="29" t="str">
        <f t="shared" si="366"/>
        <v>NaN</v>
      </c>
      <c r="V183" s="29" t="str">
        <f t="shared" si="8"/>
        <v>NaN</v>
      </c>
      <c r="W183" s="29" t="e">
        <v>#REF!</v>
      </c>
      <c r="X183" s="30" t="e">
        <v>#REF!</v>
      </c>
    </row>
    <row r="184" spans="1:24" ht="15">
      <c r="A184" s="26">
        <v>42275</v>
      </c>
      <c r="B184" t="s">
        <v>47</v>
      </c>
      <c r="C184" t="s">
        <v>47</v>
      </c>
      <c r="D184" s="35" t="s">
        <v>47</v>
      </c>
      <c r="E184" s="32">
        <v>0.73472222222222228</v>
      </c>
      <c r="F184" s="33">
        <v>0.92361111111111116</v>
      </c>
      <c r="G184" t="s">
        <v>47</v>
      </c>
      <c r="H184" t="s">
        <v>47</v>
      </c>
      <c r="I184" s="28" t="str">
        <f t="shared" ref="I184:O184" si="367">IF(B184="NaN","NaN",HOUR(B184)*100+MINUTE(B184))</f>
        <v>NaN</v>
      </c>
      <c r="J184" s="29" t="str">
        <f t="shared" si="367"/>
        <v>NaN</v>
      </c>
      <c r="K184" s="29" t="str">
        <f t="shared" si="367"/>
        <v>NaN</v>
      </c>
      <c r="L184" s="29">
        <f t="shared" si="367"/>
        <v>1738</v>
      </c>
      <c r="M184" s="29">
        <f t="shared" si="367"/>
        <v>2210</v>
      </c>
      <c r="N184" s="29" t="str">
        <f t="shared" si="367"/>
        <v>NaN</v>
      </c>
      <c r="O184" s="29" t="str">
        <f t="shared" si="367"/>
        <v>NaN</v>
      </c>
      <c r="P184" s="28" t="str">
        <f t="shared" si="3"/>
        <v>NaN</v>
      </c>
      <c r="Q184" s="29" t="str">
        <f t="shared" si="4"/>
        <v>NaN</v>
      </c>
      <c r="R184" s="29" t="str">
        <f t="shared" si="5"/>
        <v>NaN</v>
      </c>
      <c r="S184" s="29">
        <f t="shared" si="6"/>
        <v>272</v>
      </c>
      <c r="T184" s="29" t="str">
        <f t="shared" ref="T184:U184" si="368">IF(HOUR(IF(OR(D184="NaN",F184="NaN"),"0",F184-D184))*60+MINUTE(IF(OR(D184="NaN",F184="NaN"),"0",F184-D184))=0,"NaN",HOUR(IF(OR(D184="NaN",F184="NaN"),"0",F184-D184))*60+MINUTE(IF(OR(D184="NaN",F184="NaN"),"0",F184-D184)))</f>
        <v>NaN</v>
      </c>
      <c r="U184" s="29" t="str">
        <f t="shared" si="368"/>
        <v>NaN</v>
      </c>
      <c r="V184" s="29" t="str">
        <f t="shared" si="8"/>
        <v>NaN</v>
      </c>
      <c r="W184" s="29" t="e">
        <v>#REF!</v>
      </c>
      <c r="X184" s="30" t="e">
        <v>#REF!</v>
      </c>
    </row>
    <row r="185" spans="1:24" ht="15">
      <c r="A185" s="26">
        <v>42276</v>
      </c>
      <c r="B185" s="32">
        <v>0.72013888888888888</v>
      </c>
      <c r="C185" t="s">
        <v>47</v>
      </c>
      <c r="D185" s="33">
        <v>0.78125</v>
      </c>
      <c r="E185" t="s">
        <v>47</v>
      </c>
      <c r="F185" s="33">
        <v>0.88194444444444442</v>
      </c>
      <c r="G185" t="s">
        <v>47</v>
      </c>
      <c r="H185" t="s">
        <v>47</v>
      </c>
      <c r="I185" s="28">
        <f t="shared" ref="I185:O185" si="369">IF(B185="NaN","NaN",HOUR(B185)*100+MINUTE(B185))</f>
        <v>1717</v>
      </c>
      <c r="J185" s="29" t="str">
        <f t="shared" si="369"/>
        <v>NaN</v>
      </c>
      <c r="K185" s="29">
        <f t="shared" si="369"/>
        <v>1845</v>
      </c>
      <c r="L185" s="29" t="str">
        <f t="shared" si="369"/>
        <v>NaN</v>
      </c>
      <c r="M185" s="29">
        <f t="shared" si="369"/>
        <v>2110</v>
      </c>
      <c r="N185" s="29" t="str">
        <f t="shared" si="369"/>
        <v>NaN</v>
      </c>
      <c r="O185" s="29" t="str">
        <f t="shared" si="369"/>
        <v>NaN</v>
      </c>
      <c r="P185" s="28" t="str">
        <f t="shared" si="3"/>
        <v>NaN</v>
      </c>
      <c r="Q185" s="29">
        <f t="shared" si="4"/>
        <v>88</v>
      </c>
      <c r="R185" s="29" t="str">
        <f t="shared" si="5"/>
        <v>NaN</v>
      </c>
      <c r="S185" s="29" t="str">
        <f t="shared" si="6"/>
        <v>NaN</v>
      </c>
      <c r="T185" s="29">
        <f t="shared" ref="T185:U185" si="370">IF(HOUR(IF(OR(D185="NaN",F185="NaN"),"0",F185-D185))*60+MINUTE(IF(OR(D185="NaN",F185="NaN"),"0",F185-D185))=0,"NaN",HOUR(IF(OR(D185="NaN",F185="NaN"),"0",F185-D185))*60+MINUTE(IF(OR(D185="NaN",F185="NaN"),"0",F185-D185)))</f>
        <v>145</v>
      </c>
      <c r="U185" s="29" t="str">
        <f t="shared" si="370"/>
        <v>NaN</v>
      </c>
      <c r="V185" s="29" t="str">
        <f t="shared" si="8"/>
        <v>NaN</v>
      </c>
      <c r="W185" s="29" t="e">
        <v>#REF!</v>
      </c>
      <c r="X185" s="30" t="e">
        <v>#REF!</v>
      </c>
    </row>
    <row r="186" spans="1:24" ht="15">
      <c r="A186" s="26">
        <v>42277</v>
      </c>
      <c r="B186" t="s">
        <v>47</v>
      </c>
      <c r="C186" t="s">
        <v>47</v>
      </c>
      <c r="D186" s="35" t="s">
        <v>47</v>
      </c>
      <c r="E186" s="32">
        <v>0.8208333333333333</v>
      </c>
      <c r="F186" s="33">
        <v>0.89513888888888893</v>
      </c>
      <c r="G186" t="s">
        <v>47</v>
      </c>
      <c r="H186" t="s">
        <v>47</v>
      </c>
      <c r="I186" s="28" t="str">
        <f t="shared" ref="I186:O186" si="371">IF(B186="NaN","NaN",HOUR(B186)*100+MINUTE(B186))</f>
        <v>NaN</v>
      </c>
      <c r="J186" s="29" t="str">
        <f t="shared" si="371"/>
        <v>NaN</v>
      </c>
      <c r="K186" s="29" t="str">
        <f t="shared" si="371"/>
        <v>NaN</v>
      </c>
      <c r="L186" s="29">
        <f t="shared" si="371"/>
        <v>1942</v>
      </c>
      <c r="M186" s="29">
        <f t="shared" si="371"/>
        <v>2129</v>
      </c>
      <c r="N186" s="29" t="str">
        <f t="shared" si="371"/>
        <v>NaN</v>
      </c>
      <c r="O186" s="29" t="str">
        <f t="shared" si="371"/>
        <v>NaN</v>
      </c>
      <c r="P186" s="28" t="str">
        <f t="shared" si="3"/>
        <v>NaN</v>
      </c>
      <c r="Q186" s="29" t="str">
        <f t="shared" si="4"/>
        <v>NaN</v>
      </c>
      <c r="R186" s="29" t="str">
        <f t="shared" si="5"/>
        <v>NaN</v>
      </c>
      <c r="S186" s="29">
        <f t="shared" si="6"/>
        <v>107</v>
      </c>
      <c r="T186" s="29" t="str">
        <f t="shared" ref="T186:U186" si="372">IF(HOUR(IF(OR(D186="NaN",F186="NaN"),"0",F186-D186))*60+MINUTE(IF(OR(D186="NaN",F186="NaN"),"0",F186-D186))=0,"NaN",HOUR(IF(OR(D186="NaN",F186="NaN"),"0",F186-D186))*60+MINUTE(IF(OR(D186="NaN",F186="NaN"),"0",F186-D186)))</f>
        <v>NaN</v>
      </c>
      <c r="U186" s="29" t="str">
        <f t="shared" si="372"/>
        <v>NaN</v>
      </c>
      <c r="V186" s="29" t="str">
        <f t="shared" si="8"/>
        <v>NaN</v>
      </c>
      <c r="W186" s="29" t="e">
        <v>#REF!</v>
      </c>
      <c r="X186" s="30" t="e">
        <v>#REF!</v>
      </c>
    </row>
    <row r="187" spans="1:24" ht="15">
      <c r="A187" s="26"/>
      <c r="D187" s="35"/>
      <c r="F187" s="35"/>
      <c r="I187" s="28"/>
      <c r="J187" s="29"/>
      <c r="K187" s="29"/>
      <c r="L187" s="29"/>
      <c r="M187" s="29"/>
      <c r="N187" s="29"/>
      <c r="P187" s="25"/>
    </row>
    <row r="188" spans="1:24" ht="13">
      <c r="D188" s="35"/>
      <c r="F188" s="35"/>
      <c r="I188" s="25"/>
      <c r="O188" s="1" t="s">
        <v>48</v>
      </c>
      <c r="P188" s="25">
        <f t="shared" ref="P188:V188" si="373">COUNT(P4:P186)</f>
        <v>43</v>
      </c>
      <c r="Q188" s="25">
        <f t="shared" si="373"/>
        <v>31</v>
      </c>
      <c r="R188" s="25">
        <f t="shared" si="373"/>
        <v>14</v>
      </c>
      <c r="S188" s="25">
        <f t="shared" si="373"/>
        <v>25</v>
      </c>
      <c r="T188" s="25">
        <f t="shared" si="373"/>
        <v>23</v>
      </c>
      <c r="U188" s="25">
        <f t="shared" si="373"/>
        <v>7</v>
      </c>
      <c r="V188" s="25">
        <f t="shared" si="373"/>
        <v>8</v>
      </c>
    </row>
    <row r="189" spans="1:24" ht="13">
      <c r="D189" s="35"/>
      <c r="F189" s="35"/>
      <c r="I189" s="25"/>
      <c r="P189" s="25"/>
    </row>
    <row r="190" spans="1:24" ht="13">
      <c r="D190" s="35"/>
      <c r="F190" s="35"/>
      <c r="I190" s="25"/>
      <c r="P190" s="25"/>
    </row>
    <row r="191" spans="1:24" ht="13">
      <c r="D191" s="35"/>
      <c r="F191" s="35"/>
      <c r="I191" s="25"/>
      <c r="P191" s="25"/>
    </row>
    <row r="192" spans="1:24" ht="13">
      <c r="D192" s="35"/>
      <c r="F192" s="35"/>
      <c r="I192" s="25"/>
      <c r="P192" s="25"/>
    </row>
    <row r="193" spans="4:16" ht="13">
      <c r="D193" s="35"/>
      <c r="F193" s="35"/>
      <c r="I193" s="25"/>
      <c r="P193" s="25"/>
    </row>
    <row r="194" spans="4:16" ht="13">
      <c r="D194" s="35"/>
      <c r="F194" s="35"/>
      <c r="I194" s="25"/>
      <c r="P194" s="25"/>
    </row>
    <row r="195" spans="4:16" ht="13">
      <c r="D195" s="35"/>
      <c r="F195" s="35"/>
      <c r="I195" s="25"/>
      <c r="P195" s="25"/>
    </row>
    <row r="196" spans="4:16" ht="13">
      <c r="D196" s="35"/>
      <c r="F196" s="35"/>
      <c r="I196" s="25"/>
      <c r="P196" s="25"/>
    </row>
    <row r="197" spans="4:16" ht="13">
      <c r="D197" s="35"/>
      <c r="F197" s="35"/>
      <c r="I197" s="25"/>
      <c r="P197" s="25"/>
    </row>
    <row r="198" spans="4:16" ht="13">
      <c r="D198" s="35"/>
      <c r="F198" s="35"/>
      <c r="I198" s="25"/>
      <c r="P198" s="25"/>
    </row>
    <row r="199" spans="4:16" ht="13">
      <c r="D199" s="35"/>
      <c r="F199" s="35"/>
      <c r="I199" s="25"/>
      <c r="P199" s="25"/>
    </row>
    <row r="200" spans="4:16" ht="13">
      <c r="D200" s="35"/>
      <c r="F200" s="35"/>
      <c r="I200" s="25"/>
      <c r="P200" s="25"/>
    </row>
    <row r="201" spans="4:16" ht="13">
      <c r="D201" s="35"/>
      <c r="F201" s="35"/>
      <c r="I201" s="25"/>
      <c r="P201" s="25"/>
    </row>
    <row r="202" spans="4:16" ht="13">
      <c r="D202" s="35"/>
      <c r="F202" s="35"/>
      <c r="I202" s="25"/>
      <c r="P202" s="25"/>
    </row>
    <row r="203" spans="4:16" ht="13">
      <c r="D203" s="35"/>
      <c r="F203" s="35"/>
      <c r="I203" s="25"/>
      <c r="P203" s="25"/>
    </row>
    <row r="204" spans="4:16" ht="13">
      <c r="D204" s="35"/>
      <c r="F204" s="35"/>
      <c r="I204" s="25"/>
      <c r="P204" s="25"/>
    </row>
    <row r="205" spans="4:16" ht="13">
      <c r="D205" s="35"/>
      <c r="F205" s="35"/>
      <c r="I205" s="25"/>
      <c r="P205" s="25"/>
    </row>
    <row r="206" spans="4:16" ht="13">
      <c r="D206" s="35"/>
      <c r="F206" s="35"/>
      <c r="I206" s="25"/>
      <c r="P206" s="25"/>
    </row>
    <row r="207" spans="4:16" ht="13">
      <c r="D207" s="35"/>
      <c r="F207" s="35"/>
      <c r="I207" s="25"/>
      <c r="P207" s="25"/>
    </row>
    <row r="208" spans="4:16" ht="13">
      <c r="D208" s="35"/>
      <c r="F208" s="35"/>
      <c r="I208" s="25"/>
      <c r="P208" s="25"/>
    </row>
    <row r="209" spans="4:16" ht="13">
      <c r="D209" s="35"/>
      <c r="F209" s="35"/>
      <c r="I209" s="25"/>
      <c r="P209" s="25"/>
    </row>
    <row r="210" spans="4:16" ht="13">
      <c r="D210" s="35"/>
      <c r="F210" s="35"/>
      <c r="I210" s="25"/>
      <c r="P210" s="25"/>
    </row>
    <row r="211" spans="4:16" ht="13">
      <c r="D211" s="35"/>
      <c r="F211" s="35"/>
      <c r="I211" s="25"/>
      <c r="P211" s="25"/>
    </row>
    <row r="212" spans="4:16" ht="13">
      <c r="D212" s="35"/>
      <c r="F212" s="35"/>
      <c r="I212" s="25"/>
      <c r="P212" s="25"/>
    </row>
    <row r="213" spans="4:16" ht="13">
      <c r="D213" s="35"/>
      <c r="F213" s="35"/>
      <c r="I213" s="25"/>
      <c r="P213" s="25"/>
    </row>
    <row r="214" spans="4:16" ht="13">
      <c r="D214" s="35"/>
      <c r="F214" s="35"/>
      <c r="I214" s="25"/>
      <c r="P214" s="25"/>
    </row>
    <row r="215" spans="4:16" ht="13">
      <c r="D215" s="35"/>
      <c r="F215" s="35"/>
      <c r="I215" s="25"/>
      <c r="P215" s="25"/>
    </row>
    <row r="216" spans="4:16" ht="13">
      <c r="D216" s="35"/>
      <c r="F216" s="35"/>
      <c r="I216" s="25"/>
      <c r="P216" s="25"/>
    </row>
    <row r="217" spans="4:16" ht="13">
      <c r="D217" s="35"/>
      <c r="F217" s="35"/>
      <c r="I217" s="25"/>
      <c r="P217" s="25"/>
    </row>
    <row r="218" spans="4:16" ht="13">
      <c r="D218" s="35"/>
      <c r="F218" s="35"/>
      <c r="I218" s="25"/>
      <c r="P218" s="25"/>
    </row>
    <row r="219" spans="4:16" ht="13">
      <c r="D219" s="35"/>
      <c r="F219" s="35"/>
      <c r="I219" s="25"/>
      <c r="P219" s="25"/>
    </row>
    <row r="220" spans="4:16" ht="13">
      <c r="D220" s="35"/>
      <c r="F220" s="35"/>
      <c r="I220" s="25"/>
      <c r="P220" s="25"/>
    </row>
    <row r="221" spans="4:16" ht="13">
      <c r="D221" s="35"/>
      <c r="F221" s="35"/>
      <c r="I221" s="25"/>
      <c r="P221" s="25"/>
    </row>
    <row r="222" spans="4:16" ht="13">
      <c r="D222" s="35"/>
      <c r="F222" s="35"/>
      <c r="I222" s="25"/>
      <c r="P222" s="25"/>
    </row>
    <row r="223" spans="4:16" ht="13">
      <c r="D223" s="35"/>
      <c r="F223" s="35"/>
      <c r="I223" s="25"/>
      <c r="P223" s="25"/>
    </row>
    <row r="224" spans="4:16" ht="13">
      <c r="D224" s="35"/>
      <c r="F224" s="35"/>
      <c r="I224" s="25"/>
      <c r="P224" s="25"/>
    </row>
    <row r="225" spans="4:16" ht="13">
      <c r="D225" s="35"/>
      <c r="F225" s="35"/>
      <c r="I225" s="25"/>
      <c r="P225" s="25"/>
    </row>
    <row r="226" spans="4:16" ht="13">
      <c r="D226" s="35"/>
      <c r="F226" s="35"/>
      <c r="I226" s="25"/>
      <c r="P226" s="25"/>
    </row>
    <row r="227" spans="4:16" ht="13">
      <c r="D227" s="35"/>
      <c r="F227" s="35"/>
      <c r="I227" s="25"/>
      <c r="P227" s="25"/>
    </row>
    <row r="228" spans="4:16" ht="13">
      <c r="D228" s="35"/>
      <c r="F228" s="35"/>
      <c r="I228" s="25"/>
      <c r="P228" s="25"/>
    </row>
    <row r="229" spans="4:16" ht="13">
      <c r="D229" s="35"/>
      <c r="F229" s="35"/>
      <c r="I229" s="25"/>
      <c r="P229" s="25"/>
    </row>
    <row r="230" spans="4:16" ht="13">
      <c r="D230" s="35"/>
      <c r="F230" s="35"/>
      <c r="I230" s="25"/>
      <c r="P230" s="25"/>
    </row>
    <row r="231" spans="4:16" ht="13">
      <c r="D231" s="35"/>
      <c r="F231" s="35"/>
      <c r="I231" s="25"/>
      <c r="P231" s="25"/>
    </row>
    <row r="232" spans="4:16" ht="13">
      <c r="D232" s="35"/>
      <c r="F232" s="35"/>
      <c r="I232" s="25"/>
      <c r="P232" s="25"/>
    </row>
    <row r="233" spans="4:16" ht="13">
      <c r="D233" s="35"/>
      <c r="F233" s="35"/>
      <c r="I233" s="25"/>
      <c r="P233" s="25"/>
    </row>
    <row r="234" spans="4:16" ht="13">
      <c r="D234" s="35"/>
      <c r="F234" s="35"/>
      <c r="I234" s="25"/>
      <c r="P234" s="25"/>
    </row>
    <row r="235" spans="4:16" ht="13">
      <c r="D235" s="35"/>
      <c r="F235" s="35"/>
      <c r="I235" s="25"/>
      <c r="P235" s="25"/>
    </row>
    <row r="236" spans="4:16" ht="13">
      <c r="D236" s="35"/>
      <c r="F236" s="35"/>
      <c r="I236" s="25"/>
      <c r="P236" s="25"/>
    </row>
    <row r="237" spans="4:16" ht="13">
      <c r="D237" s="35"/>
      <c r="F237" s="35"/>
      <c r="I237" s="25"/>
      <c r="P237" s="25"/>
    </row>
    <row r="238" spans="4:16" ht="13">
      <c r="D238" s="35"/>
      <c r="F238" s="35"/>
      <c r="I238" s="25"/>
      <c r="P238" s="25"/>
    </row>
    <row r="239" spans="4:16" ht="13">
      <c r="D239" s="35"/>
      <c r="F239" s="35"/>
      <c r="I239" s="25"/>
      <c r="P239" s="25"/>
    </row>
    <row r="240" spans="4:16" ht="13">
      <c r="D240" s="35"/>
      <c r="F240" s="35"/>
      <c r="I240" s="25"/>
      <c r="P240" s="25"/>
    </row>
    <row r="241" spans="4:16" ht="13">
      <c r="D241" s="35"/>
      <c r="F241" s="35"/>
      <c r="I241" s="25"/>
      <c r="P241" s="25"/>
    </row>
    <row r="242" spans="4:16" ht="13">
      <c r="D242" s="35"/>
      <c r="F242" s="35"/>
      <c r="I242" s="25"/>
      <c r="P242" s="25"/>
    </row>
    <row r="243" spans="4:16" ht="13">
      <c r="D243" s="35"/>
      <c r="F243" s="35"/>
      <c r="I243" s="25"/>
      <c r="P243" s="25"/>
    </row>
    <row r="244" spans="4:16" ht="13">
      <c r="D244" s="35"/>
      <c r="F244" s="35"/>
      <c r="I244" s="25"/>
      <c r="P244" s="25"/>
    </row>
    <row r="245" spans="4:16" ht="13">
      <c r="D245" s="35"/>
      <c r="F245" s="35"/>
      <c r="I245" s="25"/>
      <c r="P245" s="25"/>
    </row>
    <row r="246" spans="4:16" ht="13">
      <c r="D246" s="35"/>
      <c r="F246" s="35"/>
      <c r="I246" s="25"/>
      <c r="P246" s="25"/>
    </row>
    <row r="247" spans="4:16" ht="13">
      <c r="D247" s="35"/>
      <c r="F247" s="35"/>
      <c r="I247" s="25"/>
      <c r="P247" s="25"/>
    </row>
    <row r="248" spans="4:16" ht="13">
      <c r="D248" s="35"/>
      <c r="F248" s="35"/>
      <c r="I248" s="25"/>
      <c r="P248" s="25"/>
    </row>
    <row r="249" spans="4:16" ht="13">
      <c r="D249" s="35"/>
      <c r="F249" s="35"/>
      <c r="I249" s="25"/>
      <c r="P249" s="25"/>
    </row>
    <row r="250" spans="4:16" ht="13">
      <c r="D250" s="35"/>
      <c r="F250" s="35"/>
      <c r="I250" s="25"/>
      <c r="P250" s="25"/>
    </row>
    <row r="251" spans="4:16" ht="13">
      <c r="D251" s="35"/>
      <c r="F251" s="35"/>
      <c r="I251" s="25"/>
      <c r="P251" s="25"/>
    </row>
    <row r="252" spans="4:16" ht="13">
      <c r="D252" s="35"/>
      <c r="F252" s="35"/>
      <c r="I252" s="25"/>
      <c r="P252" s="25"/>
    </row>
    <row r="253" spans="4:16" ht="13">
      <c r="D253" s="35"/>
      <c r="F253" s="35"/>
      <c r="I253" s="25"/>
      <c r="P253" s="25"/>
    </row>
    <row r="254" spans="4:16" ht="13">
      <c r="D254" s="35"/>
      <c r="F254" s="35"/>
      <c r="I254" s="25"/>
      <c r="P254" s="25"/>
    </row>
    <row r="255" spans="4:16" ht="13">
      <c r="D255" s="35"/>
      <c r="F255" s="35"/>
      <c r="I255" s="25"/>
      <c r="P255" s="25"/>
    </row>
    <row r="256" spans="4:16" ht="13">
      <c r="D256" s="35"/>
      <c r="F256" s="35"/>
      <c r="I256" s="25"/>
      <c r="P256" s="25"/>
    </row>
    <row r="257" spans="4:16" ht="13">
      <c r="D257" s="35"/>
      <c r="F257" s="35"/>
      <c r="I257" s="25"/>
      <c r="P257" s="25"/>
    </row>
    <row r="258" spans="4:16" ht="13">
      <c r="D258" s="35"/>
      <c r="F258" s="35"/>
      <c r="I258" s="25"/>
      <c r="P258" s="25"/>
    </row>
    <row r="259" spans="4:16" ht="13">
      <c r="D259" s="35"/>
      <c r="F259" s="35"/>
      <c r="I259" s="25"/>
      <c r="P259" s="25"/>
    </row>
    <row r="260" spans="4:16" ht="13">
      <c r="D260" s="35"/>
      <c r="F260" s="35"/>
      <c r="I260" s="25"/>
      <c r="P260" s="25"/>
    </row>
    <row r="261" spans="4:16" ht="13">
      <c r="D261" s="35"/>
      <c r="F261" s="35"/>
      <c r="I261" s="25"/>
      <c r="P261" s="25"/>
    </row>
    <row r="262" spans="4:16" ht="13">
      <c r="D262" s="35"/>
      <c r="F262" s="35"/>
      <c r="I262" s="25"/>
      <c r="P262" s="25"/>
    </row>
    <row r="263" spans="4:16" ht="13">
      <c r="D263" s="35"/>
      <c r="F263" s="35"/>
      <c r="I263" s="25"/>
      <c r="P263" s="25"/>
    </row>
    <row r="264" spans="4:16" ht="13">
      <c r="D264" s="35"/>
      <c r="F264" s="35"/>
      <c r="I264" s="25"/>
      <c r="P264" s="25"/>
    </row>
    <row r="265" spans="4:16" ht="13">
      <c r="D265" s="35"/>
      <c r="F265" s="35"/>
      <c r="I265" s="25"/>
      <c r="P265" s="25"/>
    </row>
    <row r="266" spans="4:16" ht="13">
      <c r="D266" s="35"/>
      <c r="F266" s="35"/>
      <c r="I266" s="25"/>
      <c r="P266" s="25"/>
    </row>
    <row r="267" spans="4:16" ht="13">
      <c r="D267" s="35"/>
      <c r="F267" s="35"/>
      <c r="I267" s="25"/>
      <c r="P267" s="25"/>
    </row>
    <row r="268" spans="4:16" ht="13">
      <c r="D268" s="35"/>
      <c r="F268" s="35"/>
      <c r="I268" s="25"/>
      <c r="P268" s="25"/>
    </row>
    <row r="269" spans="4:16" ht="13">
      <c r="D269" s="35"/>
      <c r="F269" s="35"/>
      <c r="I269" s="25"/>
      <c r="P269" s="25"/>
    </row>
    <row r="270" spans="4:16" ht="13">
      <c r="D270" s="35"/>
      <c r="F270" s="35"/>
      <c r="I270" s="25"/>
      <c r="P270" s="25"/>
    </row>
    <row r="271" spans="4:16" ht="13">
      <c r="D271" s="35"/>
      <c r="F271" s="35"/>
      <c r="I271" s="25"/>
      <c r="P271" s="25"/>
    </row>
    <row r="272" spans="4:16" ht="13">
      <c r="D272" s="35"/>
      <c r="F272" s="35"/>
      <c r="I272" s="25"/>
      <c r="P272" s="25"/>
    </row>
    <row r="273" spans="4:16" ht="13">
      <c r="D273" s="35"/>
      <c r="F273" s="35"/>
      <c r="I273" s="25"/>
      <c r="P273" s="25"/>
    </row>
    <row r="274" spans="4:16" ht="13">
      <c r="D274" s="35"/>
      <c r="F274" s="35"/>
      <c r="I274" s="25"/>
      <c r="P274" s="25"/>
    </row>
    <row r="275" spans="4:16" ht="13">
      <c r="D275" s="35"/>
      <c r="F275" s="35"/>
      <c r="I275" s="25"/>
      <c r="P275" s="25"/>
    </row>
    <row r="276" spans="4:16" ht="13">
      <c r="D276" s="35"/>
      <c r="F276" s="35"/>
      <c r="I276" s="25"/>
      <c r="P276" s="25"/>
    </row>
    <row r="277" spans="4:16" ht="13">
      <c r="D277" s="35"/>
      <c r="F277" s="35"/>
      <c r="I277" s="25"/>
      <c r="P277" s="25"/>
    </row>
    <row r="278" spans="4:16" ht="13">
      <c r="D278" s="35"/>
      <c r="F278" s="35"/>
      <c r="I278" s="25"/>
      <c r="P278" s="25"/>
    </row>
    <row r="279" spans="4:16" ht="13">
      <c r="D279" s="35"/>
      <c r="F279" s="35"/>
      <c r="I279" s="25"/>
      <c r="P279" s="25"/>
    </row>
    <row r="280" spans="4:16" ht="13">
      <c r="D280" s="35"/>
      <c r="F280" s="35"/>
      <c r="I280" s="25"/>
      <c r="P280" s="25"/>
    </row>
    <row r="281" spans="4:16" ht="13">
      <c r="D281" s="35"/>
      <c r="F281" s="35"/>
      <c r="I281" s="25"/>
      <c r="P281" s="25"/>
    </row>
    <row r="282" spans="4:16" ht="13">
      <c r="D282" s="35"/>
      <c r="F282" s="35"/>
      <c r="I282" s="25"/>
      <c r="P282" s="25"/>
    </row>
    <row r="283" spans="4:16" ht="13">
      <c r="D283" s="35"/>
      <c r="F283" s="35"/>
      <c r="I283" s="25"/>
      <c r="P283" s="25"/>
    </row>
    <row r="284" spans="4:16" ht="13">
      <c r="D284" s="35"/>
      <c r="F284" s="35"/>
      <c r="I284" s="25"/>
      <c r="P284" s="25"/>
    </row>
    <row r="285" spans="4:16" ht="13">
      <c r="D285" s="35"/>
      <c r="F285" s="35"/>
      <c r="I285" s="25"/>
      <c r="P285" s="25"/>
    </row>
    <row r="286" spans="4:16" ht="13">
      <c r="D286" s="35"/>
      <c r="F286" s="35"/>
      <c r="I286" s="25"/>
      <c r="P286" s="25"/>
    </row>
    <row r="287" spans="4:16" ht="13">
      <c r="D287" s="35"/>
      <c r="F287" s="35"/>
      <c r="I287" s="25"/>
      <c r="P287" s="25"/>
    </row>
    <row r="288" spans="4:16" ht="13">
      <c r="D288" s="35"/>
      <c r="F288" s="35"/>
      <c r="I288" s="25"/>
      <c r="P288" s="25"/>
    </row>
    <row r="289" spans="4:16" ht="13">
      <c r="D289" s="35"/>
      <c r="F289" s="35"/>
      <c r="I289" s="25"/>
      <c r="P289" s="25"/>
    </row>
    <row r="290" spans="4:16" ht="13">
      <c r="D290" s="35"/>
      <c r="F290" s="35"/>
      <c r="I290" s="25"/>
      <c r="P290" s="25"/>
    </row>
    <row r="291" spans="4:16" ht="13">
      <c r="D291" s="35"/>
      <c r="F291" s="35"/>
      <c r="I291" s="25"/>
      <c r="P291" s="25"/>
    </row>
    <row r="292" spans="4:16" ht="13">
      <c r="D292" s="35"/>
      <c r="F292" s="35"/>
      <c r="I292" s="25"/>
      <c r="P292" s="25"/>
    </row>
    <row r="293" spans="4:16" ht="13">
      <c r="D293" s="35"/>
      <c r="F293" s="35"/>
      <c r="I293" s="25"/>
      <c r="P293" s="25"/>
    </row>
    <row r="294" spans="4:16" ht="13">
      <c r="D294" s="35"/>
      <c r="F294" s="35"/>
      <c r="I294" s="25"/>
      <c r="P294" s="25"/>
    </row>
    <row r="295" spans="4:16" ht="13">
      <c r="D295" s="35"/>
      <c r="F295" s="35"/>
      <c r="I295" s="25"/>
      <c r="P295" s="25"/>
    </row>
    <row r="296" spans="4:16" ht="13">
      <c r="D296" s="35"/>
      <c r="F296" s="35"/>
      <c r="I296" s="25"/>
      <c r="P296" s="25"/>
    </row>
    <row r="297" spans="4:16" ht="13">
      <c r="D297" s="35"/>
      <c r="F297" s="35"/>
      <c r="I297" s="25"/>
      <c r="P297" s="25"/>
    </row>
    <row r="298" spans="4:16" ht="13">
      <c r="D298" s="35"/>
      <c r="F298" s="35"/>
      <c r="I298" s="25"/>
      <c r="P298" s="25"/>
    </row>
    <row r="299" spans="4:16" ht="13">
      <c r="D299" s="35"/>
      <c r="F299" s="35"/>
      <c r="I299" s="25"/>
      <c r="P299" s="25"/>
    </row>
    <row r="300" spans="4:16" ht="13">
      <c r="D300" s="35"/>
      <c r="F300" s="35"/>
      <c r="I300" s="25"/>
      <c r="P300" s="25"/>
    </row>
    <row r="301" spans="4:16" ht="13">
      <c r="D301" s="35"/>
      <c r="F301" s="35"/>
      <c r="I301" s="25"/>
      <c r="P301" s="25"/>
    </row>
    <row r="302" spans="4:16" ht="13">
      <c r="D302" s="35"/>
      <c r="F302" s="35"/>
      <c r="I302" s="25"/>
      <c r="P302" s="25"/>
    </row>
    <row r="303" spans="4:16" ht="13">
      <c r="D303" s="35"/>
      <c r="F303" s="35"/>
      <c r="I303" s="25"/>
      <c r="P303" s="25"/>
    </row>
    <row r="304" spans="4:16" ht="13">
      <c r="D304" s="35"/>
      <c r="F304" s="35"/>
      <c r="I304" s="25"/>
      <c r="P304" s="25"/>
    </row>
    <row r="305" spans="4:16" ht="13">
      <c r="D305" s="35"/>
      <c r="F305" s="35"/>
      <c r="I305" s="25"/>
      <c r="P305" s="25"/>
    </row>
    <row r="306" spans="4:16" ht="13">
      <c r="D306" s="35"/>
      <c r="F306" s="35"/>
      <c r="I306" s="25"/>
      <c r="P306" s="25"/>
    </row>
    <row r="307" spans="4:16" ht="13">
      <c r="D307" s="35"/>
      <c r="F307" s="35"/>
      <c r="I307" s="25"/>
      <c r="P307" s="25"/>
    </row>
    <row r="308" spans="4:16" ht="13">
      <c r="D308" s="35"/>
      <c r="F308" s="35"/>
      <c r="I308" s="25"/>
      <c r="P308" s="25"/>
    </row>
    <row r="309" spans="4:16" ht="13">
      <c r="D309" s="35"/>
      <c r="F309" s="35"/>
      <c r="I309" s="25"/>
      <c r="P309" s="25"/>
    </row>
    <row r="310" spans="4:16" ht="13">
      <c r="D310" s="35"/>
      <c r="F310" s="35"/>
      <c r="I310" s="25"/>
      <c r="P310" s="25"/>
    </row>
    <row r="311" spans="4:16" ht="13">
      <c r="D311" s="35"/>
      <c r="F311" s="35"/>
      <c r="I311" s="25"/>
      <c r="P311" s="25"/>
    </row>
    <row r="312" spans="4:16" ht="13">
      <c r="D312" s="35"/>
      <c r="F312" s="35"/>
      <c r="I312" s="25"/>
      <c r="P312" s="25"/>
    </row>
    <row r="313" spans="4:16" ht="13">
      <c r="D313" s="35"/>
      <c r="F313" s="35"/>
      <c r="I313" s="25"/>
      <c r="P313" s="25"/>
    </row>
    <row r="314" spans="4:16" ht="13">
      <c r="D314" s="35"/>
      <c r="F314" s="35"/>
      <c r="I314" s="25"/>
      <c r="P314" s="25"/>
    </row>
    <row r="315" spans="4:16" ht="13">
      <c r="D315" s="35"/>
      <c r="F315" s="35"/>
      <c r="I315" s="25"/>
      <c r="P315" s="25"/>
    </row>
    <row r="316" spans="4:16" ht="13">
      <c r="D316" s="35"/>
      <c r="F316" s="35"/>
      <c r="I316" s="25"/>
      <c r="P316" s="25"/>
    </row>
    <row r="317" spans="4:16" ht="13">
      <c r="D317" s="35"/>
      <c r="F317" s="35"/>
      <c r="I317" s="25"/>
      <c r="P317" s="25"/>
    </row>
    <row r="318" spans="4:16" ht="13">
      <c r="D318" s="35"/>
      <c r="F318" s="35"/>
      <c r="I318" s="25"/>
      <c r="P318" s="25"/>
    </row>
    <row r="319" spans="4:16" ht="13">
      <c r="D319" s="35"/>
      <c r="F319" s="35"/>
      <c r="I319" s="25"/>
      <c r="P319" s="25"/>
    </row>
    <row r="320" spans="4:16" ht="13">
      <c r="D320" s="35"/>
      <c r="F320" s="35"/>
      <c r="I320" s="25"/>
      <c r="P320" s="25"/>
    </row>
    <row r="321" spans="4:16" ht="13">
      <c r="D321" s="35"/>
      <c r="F321" s="35"/>
      <c r="I321" s="25"/>
      <c r="P321" s="25"/>
    </row>
    <row r="322" spans="4:16" ht="13">
      <c r="D322" s="35"/>
      <c r="F322" s="35"/>
      <c r="I322" s="25"/>
      <c r="P322" s="25"/>
    </row>
    <row r="323" spans="4:16" ht="13">
      <c r="D323" s="35"/>
      <c r="F323" s="35"/>
      <c r="I323" s="25"/>
      <c r="P323" s="25"/>
    </row>
    <row r="324" spans="4:16" ht="13">
      <c r="D324" s="35"/>
      <c r="F324" s="35"/>
      <c r="I324" s="25"/>
      <c r="P324" s="25"/>
    </row>
    <row r="325" spans="4:16" ht="13">
      <c r="D325" s="35"/>
      <c r="F325" s="35"/>
      <c r="I325" s="25"/>
      <c r="P325" s="25"/>
    </row>
    <row r="326" spans="4:16" ht="13">
      <c r="D326" s="35"/>
      <c r="F326" s="35"/>
      <c r="I326" s="25"/>
      <c r="P326" s="25"/>
    </row>
    <row r="327" spans="4:16" ht="13">
      <c r="D327" s="35"/>
      <c r="F327" s="35"/>
      <c r="I327" s="25"/>
      <c r="P327" s="25"/>
    </row>
    <row r="328" spans="4:16" ht="13">
      <c r="D328" s="35"/>
      <c r="F328" s="35"/>
      <c r="I328" s="25"/>
      <c r="P328" s="25"/>
    </row>
    <row r="329" spans="4:16" ht="13">
      <c r="D329" s="35"/>
      <c r="F329" s="35"/>
      <c r="I329" s="25"/>
      <c r="P329" s="25"/>
    </row>
    <row r="330" spans="4:16" ht="13">
      <c r="D330" s="35"/>
      <c r="F330" s="35"/>
      <c r="I330" s="25"/>
      <c r="P330" s="25"/>
    </row>
    <row r="331" spans="4:16" ht="13">
      <c r="D331" s="35"/>
      <c r="F331" s="35"/>
      <c r="I331" s="25"/>
      <c r="P331" s="25"/>
    </row>
    <row r="332" spans="4:16" ht="13">
      <c r="D332" s="35"/>
      <c r="F332" s="35"/>
      <c r="I332" s="25"/>
      <c r="P332" s="25"/>
    </row>
    <row r="333" spans="4:16" ht="13">
      <c r="D333" s="35"/>
      <c r="F333" s="35"/>
      <c r="I333" s="25"/>
      <c r="P333" s="25"/>
    </row>
    <row r="334" spans="4:16" ht="13">
      <c r="D334" s="35"/>
      <c r="F334" s="35"/>
      <c r="I334" s="25"/>
      <c r="P334" s="25"/>
    </row>
    <row r="335" spans="4:16" ht="13">
      <c r="D335" s="35"/>
      <c r="F335" s="35"/>
      <c r="I335" s="25"/>
      <c r="P335" s="25"/>
    </row>
    <row r="336" spans="4:16" ht="13">
      <c r="D336" s="35"/>
      <c r="F336" s="35"/>
      <c r="I336" s="25"/>
      <c r="P336" s="25"/>
    </row>
    <row r="337" spans="4:16" ht="13">
      <c r="D337" s="35"/>
      <c r="F337" s="35"/>
      <c r="I337" s="25"/>
      <c r="P337" s="25"/>
    </row>
    <row r="338" spans="4:16" ht="13">
      <c r="D338" s="35"/>
      <c r="F338" s="35"/>
      <c r="I338" s="25"/>
      <c r="P338" s="25"/>
    </row>
    <row r="339" spans="4:16" ht="13">
      <c r="D339" s="35"/>
      <c r="F339" s="35"/>
      <c r="I339" s="25"/>
      <c r="P339" s="25"/>
    </row>
    <row r="340" spans="4:16" ht="13">
      <c r="D340" s="35"/>
      <c r="F340" s="35"/>
      <c r="I340" s="25"/>
      <c r="P340" s="25"/>
    </row>
    <row r="341" spans="4:16" ht="13">
      <c r="D341" s="35"/>
      <c r="F341" s="35"/>
      <c r="I341" s="25"/>
      <c r="P341" s="25"/>
    </row>
    <row r="342" spans="4:16" ht="13">
      <c r="D342" s="35"/>
      <c r="F342" s="35"/>
      <c r="I342" s="25"/>
      <c r="P342" s="25"/>
    </row>
    <row r="343" spans="4:16" ht="13">
      <c r="D343" s="35"/>
      <c r="F343" s="35"/>
      <c r="I343" s="25"/>
      <c r="P343" s="25"/>
    </row>
    <row r="344" spans="4:16" ht="13">
      <c r="D344" s="35"/>
      <c r="F344" s="35"/>
      <c r="I344" s="25"/>
      <c r="P344" s="25"/>
    </row>
    <row r="345" spans="4:16" ht="13">
      <c r="D345" s="35"/>
      <c r="F345" s="35"/>
      <c r="I345" s="25"/>
      <c r="P345" s="25"/>
    </row>
    <row r="346" spans="4:16" ht="13">
      <c r="D346" s="35"/>
      <c r="F346" s="35"/>
      <c r="I346" s="25"/>
      <c r="P346" s="25"/>
    </row>
    <row r="347" spans="4:16" ht="13">
      <c r="D347" s="35"/>
      <c r="F347" s="35"/>
      <c r="I347" s="25"/>
      <c r="P347" s="25"/>
    </row>
    <row r="348" spans="4:16" ht="13">
      <c r="D348" s="35"/>
      <c r="F348" s="35"/>
      <c r="I348" s="25"/>
      <c r="P348" s="25"/>
    </row>
    <row r="349" spans="4:16" ht="13">
      <c r="D349" s="35"/>
      <c r="F349" s="35"/>
      <c r="I349" s="25"/>
      <c r="P349" s="25"/>
    </row>
    <row r="350" spans="4:16" ht="13">
      <c r="D350" s="35"/>
      <c r="F350" s="35"/>
      <c r="I350" s="25"/>
      <c r="P350" s="25"/>
    </row>
    <row r="351" spans="4:16" ht="13">
      <c r="D351" s="35"/>
      <c r="F351" s="35"/>
      <c r="I351" s="25"/>
      <c r="P351" s="25"/>
    </row>
    <row r="352" spans="4:16" ht="13">
      <c r="D352" s="35"/>
      <c r="F352" s="35"/>
      <c r="I352" s="25"/>
      <c r="P352" s="25"/>
    </row>
    <row r="353" spans="4:16" ht="13">
      <c r="D353" s="35"/>
      <c r="F353" s="35"/>
      <c r="I353" s="25"/>
      <c r="P353" s="25"/>
    </row>
    <row r="354" spans="4:16" ht="13">
      <c r="D354" s="35"/>
      <c r="F354" s="35"/>
      <c r="I354" s="25"/>
      <c r="P354" s="25"/>
    </row>
    <row r="355" spans="4:16" ht="13">
      <c r="D355" s="35"/>
      <c r="F355" s="35"/>
      <c r="I355" s="25"/>
      <c r="P355" s="25"/>
    </row>
    <row r="356" spans="4:16" ht="13">
      <c r="D356" s="35"/>
      <c r="F356" s="35"/>
      <c r="I356" s="25"/>
      <c r="P356" s="25"/>
    </row>
    <row r="357" spans="4:16" ht="13">
      <c r="D357" s="35"/>
      <c r="F357" s="35"/>
      <c r="I357" s="25"/>
      <c r="P357" s="25"/>
    </row>
    <row r="358" spans="4:16" ht="13">
      <c r="D358" s="35"/>
      <c r="F358" s="35"/>
      <c r="I358" s="25"/>
      <c r="P358" s="25"/>
    </row>
    <row r="359" spans="4:16" ht="13">
      <c r="D359" s="35"/>
      <c r="F359" s="35"/>
      <c r="I359" s="25"/>
      <c r="P359" s="25"/>
    </row>
    <row r="360" spans="4:16" ht="13">
      <c r="D360" s="35"/>
      <c r="F360" s="35"/>
      <c r="I360" s="25"/>
      <c r="P360" s="25"/>
    </row>
    <row r="361" spans="4:16" ht="13">
      <c r="D361" s="35"/>
      <c r="F361" s="35"/>
      <c r="I361" s="25"/>
      <c r="P361" s="25"/>
    </row>
    <row r="362" spans="4:16" ht="13">
      <c r="D362" s="35"/>
      <c r="F362" s="35"/>
      <c r="I362" s="25"/>
      <c r="P362" s="25"/>
    </row>
    <row r="363" spans="4:16" ht="13">
      <c r="D363" s="35"/>
      <c r="F363" s="35"/>
      <c r="I363" s="25"/>
      <c r="P363" s="25"/>
    </row>
    <row r="364" spans="4:16" ht="13">
      <c r="D364" s="35"/>
      <c r="F364" s="35"/>
      <c r="I364" s="25"/>
      <c r="P364" s="25"/>
    </row>
    <row r="365" spans="4:16" ht="13">
      <c r="D365" s="35"/>
      <c r="F365" s="35"/>
      <c r="I365" s="25"/>
      <c r="P365" s="25"/>
    </row>
    <row r="366" spans="4:16" ht="13">
      <c r="D366" s="35"/>
      <c r="F366" s="35"/>
      <c r="I366" s="25"/>
      <c r="P366" s="25"/>
    </row>
    <row r="367" spans="4:16" ht="13">
      <c r="D367" s="35"/>
      <c r="F367" s="35"/>
      <c r="I367" s="25"/>
      <c r="P367" s="25"/>
    </row>
    <row r="368" spans="4:16" ht="13">
      <c r="D368" s="35"/>
      <c r="F368" s="35"/>
      <c r="I368" s="25"/>
      <c r="P368" s="25"/>
    </row>
    <row r="369" spans="4:16" ht="13">
      <c r="D369" s="35"/>
      <c r="F369" s="35"/>
      <c r="I369" s="25"/>
      <c r="P369" s="25"/>
    </row>
    <row r="370" spans="4:16" ht="13">
      <c r="D370" s="35"/>
      <c r="F370" s="35"/>
      <c r="I370" s="25"/>
      <c r="P370" s="25"/>
    </row>
    <row r="371" spans="4:16" ht="13">
      <c r="D371" s="35"/>
      <c r="F371" s="35"/>
      <c r="I371" s="25"/>
      <c r="P371" s="25"/>
    </row>
    <row r="372" spans="4:16" ht="13">
      <c r="D372" s="35"/>
      <c r="F372" s="35"/>
      <c r="I372" s="25"/>
      <c r="P372" s="25"/>
    </row>
    <row r="373" spans="4:16" ht="13">
      <c r="D373" s="35"/>
      <c r="F373" s="35"/>
      <c r="I373" s="25"/>
      <c r="P373" s="25"/>
    </row>
    <row r="374" spans="4:16" ht="13">
      <c r="D374" s="35"/>
      <c r="F374" s="35"/>
      <c r="I374" s="25"/>
      <c r="P374" s="25"/>
    </row>
    <row r="375" spans="4:16" ht="13">
      <c r="D375" s="35"/>
      <c r="F375" s="35"/>
      <c r="I375" s="25"/>
      <c r="P375" s="25"/>
    </row>
    <row r="376" spans="4:16" ht="13">
      <c r="D376" s="35"/>
      <c r="F376" s="35"/>
      <c r="I376" s="25"/>
      <c r="P376" s="25"/>
    </row>
    <row r="377" spans="4:16" ht="13">
      <c r="D377" s="35"/>
      <c r="F377" s="35"/>
      <c r="I377" s="25"/>
      <c r="P377" s="25"/>
    </row>
    <row r="378" spans="4:16" ht="13">
      <c r="D378" s="35"/>
      <c r="F378" s="35"/>
      <c r="I378" s="25"/>
      <c r="P378" s="25"/>
    </row>
    <row r="379" spans="4:16" ht="13">
      <c r="D379" s="35"/>
      <c r="F379" s="35"/>
      <c r="I379" s="25"/>
      <c r="P379" s="25"/>
    </row>
    <row r="380" spans="4:16" ht="13">
      <c r="D380" s="35"/>
      <c r="F380" s="35"/>
      <c r="I380" s="25"/>
      <c r="P380" s="25"/>
    </row>
    <row r="381" spans="4:16" ht="13">
      <c r="D381" s="35"/>
      <c r="F381" s="35"/>
      <c r="I381" s="25"/>
      <c r="P381" s="25"/>
    </row>
    <row r="382" spans="4:16" ht="13">
      <c r="D382" s="35"/>
      <c r="F382" s="35"/>
      <c r="I382" s="25"/>
      <c r="P382" s="25"/>
    </row>
    <row r="383" spans="4:16" ht="13">
      <c r="D383" s="35"/>
      <c r="F383" s="35"/>
      <c r="I383" s="25"/>
      <c r="P383" s="25"/>
    </row>
    <row r="384" spans="4:16" ht="13">
      <c r="D384" s="35"/>
      <c r="F384" s="35"/>
      <c r="I384" s="25"/>
      <c r="P384" s="25"/>
    </row>
    <row r="385" spans="4:16" ht="13">
      <c r="D385" s="35"/>
      <c r="F385" s="35"/>
      <c r="I385" s="25"/>
      <c r="P385" s="25"/>
    </row>
    <row r="386" spans="4:16" ht="13">
      <c r="D386" s="35"/>
      <c r="F386" s="35"/>
      <c r="I386" s="25"/>
      <c r="P386" s="25"/>
    </row>
    <row r="387" spans="4:16" ht="13">
      <c r="D387" s="35"/>
      <c r="F387" s="35"/>
      <c r="I387" s="25"/>
      <c r="P387" s="25"/>
    </row>
    <row r="388" spans="4:16" ht="13">
      <c r="D388" s="35"/>
      <c r="F388" s="35"/>
      <c r="I388" s="25"/>
      <c r="P388" s="25"/>
    </row>
    <row r="389" spans="4:16" ht="13">
      <c r="D389" s="35"/>
      <c r="F389" s="35"/>
      <c r="I389" s="25"/>
      <c r="P389" s="25"/>
    </row>
    <row r="390" spans="4:16" ht="13">
      <c r="D390" s="35"/>
      <c r="F390" s="35"/>
      <c r="I390" s="25"/>
      <c r="P390" s="25"/>
    </row>
    <row r="391" spans="4:16" ht="13">
      <c r="D391" s="35"/>
      <c r="F391" s="35"/>
      <c r="I391" s="25"/>
      <c r="P391" s="25"/>
    </row>
    <row r="392" spans="4:16" ht="13">
      <c r="D392" s="35"/>
      <c r="F392" s="35"/>
      <c r="I392" s="25"/>
      <c r="P392" s="25"/>
    </row>
    <row r="393" spans="4:16" ht="13">
      <c r="D393" s="35"/>
      <c r="F393" s="35"/>
      <c r="I393" s="25"/>
      <c r="P393" s="25"/>
    </row>
    <row r="394" spans="4:16" ht="13">
      <c r="D394" s="35"/>
      <c r="F394" s="35"/>
      <c r="I394" s="25"/>
      <c r="P394" s="25"/>
    </row>
    <row r="395" spans="4:16" ht="13">
      <c r="D395" s="35"/>
      <c r="F395" s="35"/>
      <c r="I395" s="25"/>
      <c r="P395" s="25"/>
    </row>
    <row r="396" spans="4:16" ht="13">
      <c r="D396" s="35"/>
      <c r="F396" s="35"/>
      <c r="I396" s="25"/>
      <c r="P396" s="25"/>
    </row>
    <row r="397" spans="4:16" ht="13">
      <c r="D397" s="35"/>
      <c r="F397" s="35"/>
      <c r="I397" s="25"/>
      <c r="P397" s="25"/>
    </row>
    <row r="398" spans="4:16" ht="13">
      <c r="D398" s="35"/>
      <c r="F398" s="35"/>
      <c r="I398" s="25"/>
      <c r="P398" s="25"/>
    </row>
    <row r="399" spans="4:16" ht="13">
      <c r="D399" s="35"/>
      <c r="F399" s="35"/>
      <c r="I399" s="25"/>
      <c r="P399" s="25"/>
    </row>
    <row r="400" spans="4:16" ht="13">
      <c r="D400" s="35"/>
      <c r="F400" s="35"/>
      <c r="I400" s="25"/>
      <c r="P400" s="25"/>
    </row>
    <row r="401" spans="4:16" ht="13">
      <c r="D401" s="35"/>
      <c r="F401" s="35"/>
      <c r="I401" s="25"/>
      <c r="P401" s="25"/>
    </row>
    <row r="402" spans="4:16" ht="13">
      <c r="D402" s="35"/>
      <c r="F402" s="35"/>
      <c r="I402" s="25"/>
      <c r="P402" s="25"/>
    </row>
    <row r="403" spans="4:16" ht="13">
      <c r="D403" s="35"/>
      <c r="F403" s="35"/>
      <c r="I403" s="25"/>
      <c r="P403" s="25"/>
    </row>
    <row r="404" spans="4:16" ht="13">
      <c r="D404" s="35"/>
      <c r="F404" s="35"/>
      <c r="I404" s="25"/>
      <c r="P404" s="25"/>
    </row>
    <row r="405" spans="4:16" ht="13">
      <c r="D405" s="35"/>
      <c r="F405" s="35"/>
      <c r="I405" s="25"/>
      <c r="P405" s="25"/>
    </row>
    <row r="406" spans="4:16" ht="13">
      <c r="D406" s="35"/>
      <c r="F406" s="35"/>
      <c r="I406" s="25"/>
      <c r="P406" s="25"/>
    </row>
    <row r="407" spans="4:16" ht="13">
      <c r="D407" s="35"/>
      <c r="F407" s="35"/>
      <c r="I407" s="25"/>
      <c r="P407" s="25"/>
    </row>
    <row r="408" spans="4:16" ht="13">
      <c r="D408" s="35"/>
      <c r="F408" s="35"/>
      <c r="I408" s="25"/>
      <c r="P408" s="25"/>
    </row>
    <row r="409" spans="4:16" ht="13">
      <c r="D409" s="35"/>
      <c r="F409" s="35"/>
      <c r="I409" s="25"/>
      <c r="P409" s="25"/>
    </row>
    <row r="410" spans="4:16" ht="13">
      <c r="D410" s="35"/>
      <c r="F410" s="35"/>
      <c r="I410" s="25"/>
      <c r="P410" s="25"/>
    </row>
    <row r="411" spans="4:16" ht="13">
      <c r="D411" s="35"/>
      <c r="F411" s="35"/>
      <c r="I411" s="25"/>
      <c r="P411" s="25"/>
    </row>
    <row r="412" spans="4:16" ht="13">
      <c r="D412" s="35"/>
      <c r="F412" s="35"/>
      <c r="I412" s="25"/>
      <c r="P412" s="25"/>
    </row>
    <row r="413" spans="4:16" ht="13">
      <c r="D413" s="35"/>
      <c r="F413" s="35"/>
      <c r="I413" s="25"/>
      <c r="P413" s="25"/>
    </row>
    <row r="414" spans="4:16" ht="13">
      <c r="D414" s="35"/>
      <c r="F414" s="35"/>
      <c r="I414" s="25"/>
      <c r="P414" s="25"/>
    </row>
    <row r="415" spans="4:16" ht="13">
      <c r="D415" s="35"/>
      <c r="F415" s="35"/>
      <c r="I415" s="25"/>
      <c r="P415" s="25"/>
    </row>
    <row r="416" spans="4:16" ht="13">
      <c r="D416" s="35"/>
      <c r="F416" s="35"/>
      <c r="I416" s="25"/>
      <c r="P416" s="25"/>
    </row>
    <row r="417" spans="4:16" ht="13">
      <c r="D417" s="35"/>
      <c r="F417" s="35"/>
      <c r="I417" s="25"/>
      <c r="P417" s="25"/>
    </row>
    <row r="418" spans="4:16" ht="13">
      <c r="D418" s="35"/>
      <c r="F418" s="35"/>
      <c r="I418" s="25"/>
      <c r="P418" s="25"/>
    </row>
    <row r="419" spans="4:16" ht="13">
      <c r="D419" s="35"/>
      <c r="F419" s="35"/>
      <c r="I419" s="25"/>
      <c r="P419" s="25"/>
    </row>
    <row r="420" spans="4:16" ht="13">
      <c r="D420" s="35"/>
      <c r="F420" s="35"/>
      <c r="I420" s="25"/>
      <c r="P420" s="25"/>
    </row>
    <row r="421" spans="4:16" ht="13">
      <c r="D421" s="35"/>
      <c r="F421" s="35"/>
      <c r="I421" s="25"/>
      <c r="P421" s="25"/>
    </row>
    <row r="422" spans="4:16" ht="13">
      <c r="D422" s="35"/>
      <c r="F422" s="35"/>
      <c r="I422" s="25"/>
      <c r="P422" s="25"/>
    </row>
    <row r="423" spans="4:16" ht="13">
      <c r="D423" s="35"/>
      <c r="F423" s="35"/>
      <c r="I423" s="25"/>
      <c r="P423" s="25"/>
    </row>
    <row r="424" spans="4:16" ht="13">
      <c r="D424" s="35"/>
      <c r="F424" s="35"/>
      <c r="I424" s="25"/>
      <c r="P424" s="25"/>
    </row>
    <row r="425" spans="4:16" ht="13">
      <c r="D425" s="35"/>
      <c r="F425" s="35"/>
      <c r="I425" s="25"/>
      <c r="P425" s="25"/>
    </row>
    <row r="426" spans="4:16" ht="13">
      <c r="D426" s="35"/>
      <c r="F426" s="35"/>
      <c r="I426" s="25"/>
      <c r="P426" s="25"/>
    </row>
    <row r="427" spans="4:16" ht="13">
      <c r="D427" s="35"/>
      <c r="F427" s="35"/>
      <c r="I427" s="25"/>
      <c r="P427" s="25"/>
    </row>
    <row r="428" spans="4:16" ht="13">
      <c r="D428" s="35"/>
      <c r="F428" s="35"/>
      <c r="I428" s="25"/>
      <c r="P428" s="25"/>
    </row>
    <row r="429" spans="4:16" ht="13">
      <c r="D429" s="35"/>
      <c r="F429" s="35"/>
      <c r="I429" s="25"/>
      <c r="P429" s="25"/>
    </row>
    <row r="430" spans="4:16" ht="13">
      <c r="D430" s="35"/>
      <c r="F430" s="35"/>
      <c r="I430" s="25"/>
      <c r="P430" s="25"/>
    </row>
    <row r="431" spans="4:16" ht="13">
      <c r="D431" s="35"/>
      <c r="F431" s="35"/>
      <c r="I431" s="25"/>
      <c r="P431" s="25"/>
    </row>
    <row r="432" spans="4:16" ht="13">
      <c r="D432" s="35"/>
      <c r="F432" s="35"/>
      <c r="I432" s="25"/>
      <c r="P432" s="25"/>
    </row>
    <row r="433" spans="4:16" ht="13">
      <c r="D433" s="35"/>
      <c r="F433" s="35"/>
      <c r="I433" s="25"/>
      <c r="P433" s="25"/>
    </row>
    <row r="434" spans="4:16" ht="13">
      <c r="D434" s="35"/>
      <c r="F434" s="35"/>
      <c r="I434" s="25"/>
      <c r="P434" s="25"/>
    </row>
    <row r="435" spans="4:16" ht="13">
      <c r="D435" s="35"/>
      <c r="F435" s="35"/>
      <c r="I435" s="25"/>
      <c r="P435" s="25"/>
    </row>
    <row r="436" spans="4:16" ht="13">
      <c r="D436" s="35"/>
      <c r="F436" s="35"/>
      <c r="I436" s="25"/>
      <c r="P436" s="25"/>
    </row>
    <row r="437" spans="4:16" ht="13">
      <c r="D437" s="35"/>
      <c r="F437" s="35"/>
      <c r="I437" s="25"/>
      <c r="P437" s="25"/>
    </row>
    <row r="438" spans="4:16" ht="13">
      <c r="D438" s="35"/>
      <c r="F438" s="35"/>
      <c r="I438" s="25"/>
      <c r="P438" s="25"/>
    </row>
    <row r="439" spans="4:16" ht="13">
      <c r="D439" s="35"/>
      <c r="F439" s="35"/>
      <c r="I439" s="25"/>
      <c r="P439" s="25"/>
    </row>
    <row r="440" spans="4:16" ht="13">
      <c r="D440" s="35"/>
      <c r="F440" s="35"/>
      <c r="I440" s="25"/>
      <c r="P440" s="25"/>
    </row>
    <row r="441" spans="4:16" ht="13">
      <c r="D441" s="35"/>
      <c r="F441" s="35"/>
      <c r="I441" s="25"/>
      <c r="P441" s="25"/>
    </row>
    <row r="442" spans="4:16" ht="13">
      <c r="D442" s="35"/>
      <c r="F442" s="35"/>
      <c r="I442" s="25"/>
      <c r="P442" s="25"/>
    </row>
    <row r="443" spans="4:16" ht="13">
      <c r="D443" s="35"/>
      <c r="F443" s="35"/>
      <c r="I443" s="25"/>
      <c r="P443" s="25"/>
    </row>
    <row r="444" spans="4:16" ht="13">
      <c r="D444" s="35"/>
      <c r="F444" s="35"/>
      <c r="I444" s="25"/>
      <c r="P444" s="25"/>
    </row>
    <row r="445" spans="4:16" ht="13">
      <c r="D445" s="35"/>
      <c r="F445" s="35"/>
      <c r="I445" s="25"/>
      <c r="P445" s="25"/>
    </row>
    <row r="446" spans="4:16" ht="13">
      <c r="D446" s="35"/>
      <c r="F446" s="35"/>
      <c r="I446" s="25"/>
      <c r="P446" s="25"/>
    </row>
    <row r="447" spans="4:16" ht="13">
      <c r="D447" s="35"/>
      <c r="F447" s="35"/>
      <c r="I447" s="25"/>
      <c r="P447" s="25"/>
    </row>
    <row r="448" spans="4:16" ht="13">
      <c r="D448" s="35"/>
      <c r="F448" s="35"/>
      <c r="I448" s="25"/>
      <c r="P448" s="25"/>
    </row>
    <row r="449" spans="4:16" ht="13">
      <c r="D449" s="35"/>
      <c r="F449" s="35"/>
      <c r="I449" s="25"/>
      <c r="P449" s="25"/>
    </row>
    <row r="450" spans="4:16" ht="13">
      <c r="D450" s="35"/>
      <c r="F450" s="35"/>
      <c r="I450" s="25"/>
      <c r="P450" s="25"/>
    </row>
    <row r="451" spans="4:16" ht="13">
      <c r="D451" s="35"/>
      <c r="F451" s="35"/>
      <c r="I451" s="25"/>
      <c r="P451" s="25"/>
    </row>
    <row r="452" spans="4:16" ht="13">
      <c r="D452" s="35"/>
      <c r="F452" s="35"/>
      <c r="I452" s="25"/>
      <c r="P452" s="25"/>
    </row>
    <row r="453" spans="4:16" ht="13">
      <c r="D453" s="35"/>
      <c r="F453" s="35"/>
      <c r="I453" s="25"/>
      <c r="P453" s="25"/>
    </row>
    <row r="454" spans="4:16" ht="13">
      <c r="D454" s="35"/>
      <c r="F454" s="35"/>
      <c r="I454" s="25"/>
      <c r="P454" s="25"/>
    </row>
    <row r="455" spans="4:16" ht="13">
      <c r="D455" s="35"/>
      <c r="F455" s="35"/>
      <c r="I455" s="25"/>
      <c r="P455" s="25"/>
    </row>
    <row r="456" spans="4:16" ht="13">
      <c r="D456" s="35"/>
      <c r="F456" s="35"/>
      <c r="I456" s="25"/>
      <c r="P456" s="25"/>
    </row>
    <row r="457" spans="4:16" ht="13">
      <c r="D457" s="35"/>
      <c r="F457" s="35"/>
      <c r="I457" s="25"/>
      <c r="P457" s="25"/>
    </row>
    <row r="458" spans="4:16" ht="13">
      <c r="D458" s="35"/>
      <c r="F458" s="35"/>
      <c r="I458" s="25"/>
      <c r="P458" s="25"/>
    </row>
    <row r="459" spans="4:16" ht="13">
      <c r="D459" s="35"/>
      <c r="F459" s="35"/>
      <c r="I459" s="25"/>
      <c r="P459" s="25"/>
    </row>
    <row r="460" spans="4:16" ht="13">
      <c r="D460" s="35"/>
      <c r="F460" s="35"/>
      <c r="I460" s="25"/>
      <c r="P460" s="25"/>
    </row>
    <row r="461" spans="4:16" ht="13">
      <c r="D461" s="35"/>
      <c r="F461" s="35"/>
      <c r="I461" s="25"/>
      <c r="P461" s="25"/>
    </row>
    <row r="462" spans="4:16" ht="13">
      <c r="D462" s="35"/>
      <c r="F462" s="35"/>
      <c r="I462" s="25"/>
      <c r="P462" s="25"/>
    </row>
    <row r="463" spans="4:16" ht="13">
      <c r="D463" s="35"/>
      <c r="F463" s="35"/>
      <c r="I463" s="25"/>
      <c r="P463" s="25"/>
    </row>
    <row r="464" spans="4:16" ht="13">
      <c r="D464" s="35"/>
      <c r="F464" s="35"/>
      <c r="I464" s="25"/>
      <c r="P464" s="25"/>
    </row>
    <row r="465" spans="4:16" ht="13">
      <c r="D465" s="35"/>
      <c r="F465" s="35"/>
      <c r="I465" s="25"/>
      <c r="P465" s="25"/>
    </row>
    <row r="466" spans="4:16" ht="13">
      <c r="D466" s="35"/>
      <c r="F466" s="35"/>
      <c r="I466" s="25"/>
      <c r="P466" s="25"/>
    </row>
    <row r="467" spans="4:16" ht="13">
      <c r="D467" s="35"/>
      <c r="F467" s="35"/>
      <c r="I467" s="25"/>
      <c r="P467" s="25"/>
    </row>
    <row r="468" spans="4:16" ht="13">
      <c r="D468" s="35"/>
      <c r="F468" s="35"/>
      <c r="I468" s="25"/>
      <c r="P468" s="25"/>
    </row>
    <row r="469" spans="4:16" ht="13">
      <c r="D469" s="35"/>
      <c r="F469" s="35"/>
      <c r="I469" s="25"/>
      <c r="P469" s="25"/>
    </row>
    <row r="470" spans="4:16" ht="13">
      <c r="D470" s="35"/>
      <c r="F470" s="35"/>
      <c r="I470" s="25"/>
      <c r="P470" s="25"/>
    </row>
    <row r="471" spans="4:16" ht="13">
      <c r="D471" s="35"/>
      <c r="F471" s="35"/>
      <c r="I471" s="25"/>
      <c r="P471" s="25"/>
    </row>
    <row r="472" spans="4:16" ht="13">
      <c r="D472" s="35"/>
      <c r="F472" s="35"/>
      <c r="I472" s="25"/>
      <c r="P472" s="25"/>
    </row>
    <row r="473" spans="4:16" ht="13">
      <c r="D473" s="35"/>
      <c r="F473" s="35"/>
      <c r="I473" s="25"/>
      <c r="P473" s="25"/>
    </row>
    <row r="474" spans="4:16" ht="13">
      <c r="D474" s="35"/>
      <c r="F474" s="35"/>
      <c r="I474" s="25"/>
      <c r="P474" s="25"/>
    </row>
    <row r="475" spans="4:16" ht="13">
      <c r="D475" s="35"/>
      <c r="F475" s="35"/>
      <c r="I475" s="25"/>
      <c r="P475" s="25"/>
    </row>
    <row r="476" spans="4:16" ht="13">
      <c r="D476" s="35"/>
      <c r="F476" s="35"/>
      <c r="I476" s="25"/>
      <c r="P476" s="25"/>
    </row>
    <row r="477" spans="4:16" ht="13">
      <c r="D477" s="35"/>
      <c r="F477" s="35"/>
      <c r="I477" s="25"/>
      <c r="P477" s="25"/>
    </row>
    <row r="478" spans="4:16" ht="13">
      <c r="D478" s="35"/>
      <c r="F478" s="35"/>
      <c r="I478" s="25"/>
      <c r="P478" s="25"/>
    </row>
    <row r="479" spans="4:16" ht="13">
      <c r="D479" s="35"/>
      <c r="F479" s="35"/>
      <c r="I479" s="25"/>
      <c r="P479" s="25"/>
    </row>
    <row r="480" spans="4:16" ht="13">
      <c r="D480" s="35"/>
      <c r="F480" s="35"/>
      <c r="I480" s="25"/>
      <c r="P480" s="25"/>
    </row>
    <row r="481" spans="4:16" ht="13">
      <c r="D481" s="35"/>
      <c r="F481" s="35"/>
      <c r="I481" s="25"/>
      <c r="P481" s="25"/>
    </row>
    <row r="482" spans="4:16" ht="13">
      <c r="D482" s="35"/>
      <c r="F482" s="35"/>
      <c r="I482" s="25"/>
      <c r="P482" s="25"/>
    </row>
    <row r="483" spans="4:16" ht="13">
      <c r="D483" s="35"/>
      <c r="F483" s="35"/>
      <c r="I483" s="25"/>
      <c r="P483" s="25"/>
    </row>
    <row r="484" spans="4:16" ht="13">
      <c r="D484" s="35"/>
      <c r="F484" s="35"/>
      <c r="I484" s="25"/>
      <c r="P484" s="25"/>
    </row>
    <row r="485" spans="4:16" ht="13">
      <c r="D485" s="35"/>
      <c r="F485" s="35"/>
      <c r="I485" s="25"/>
      <c r="P485" s="25"/>
    </row>
    <row r="486" spans="4:16" ht="13">
      <c r="D486" s="35"/>
      <c r="F486" s="35"/>
      <c r="I486" s="25"/>
      <c r="P486" s="25"/>
    </row>
    <row r="487" spans="4:16" ht="13">
      <c r="D487" s="35"/>
      <c r="F487" s="35"/>
      <c r="I487" s="25"/>
      <c r="P487" s="25"/>
    </row>
    <row r="488" spans="4:16" ht="13">
      <c r="D488" s="35"/>
      <c r="F488" s="35"/>
      <c r="I488" s="25"/>
      <c r="P488" s="25"/>
    </row>
    <row r="489" spans="4:16" ht="13">
      <c r="D489" s="35"/>
      <c r="F489" s="35"/>
      <c r="I489" s="25"/>
      <c r="P489" s="25"/>
    </row>
    <row r="490" spans="4:16" ht="13">
      <c r="D490" s="35"/>
      <c r="F490" s="35"/>
      <c r="I490" s="25"/>
      <c r="P490" s="25"/>
    </row>
    <row r="491" spans="4:16" ht="13">
      <c r="D491" s="35"/>
      <c r="F491" s="35"/>
      <c r="I491" s="25"/>
      <c r="P491" s="25"/>
    </row>
    <row r="492" spans="4:16" ht="13">
      <c r="D492" s="35"/>
      <c r="F492" s="35"/>
      <c r="I492" s="25"/>
      <c r="P492" s="25"/>
    </row>
    <row r="493" spans="4:16" ht="13">
      <c r="D493" s="35"/>
      <c r="F493" s="35"/>
      <c r="I493" s="25"/>
      <c r="P493" s="25"/>
    </row>
    <row r="494" spans="4:16" ht="13">
      <c r="D494" s="35"/>
      <c r="F494" s="35"/>
      <c r="I494" s="25"/>
      <c r="P494" s="25"/>
    </row>
    <row r="495" spans="4:16" ht="13">
      <c r="D495" s="35"/>
      <c r="F495" s="35"/>
      <c r="I495" s="25"/>
      <c r="P495" s="25"/>
    </row>
    <row r="496" spans="4:16" ht="13">
      <c r="D496" s="35"/>
      <c r="F496" s="35"/>
      <c r="I496" s="25"/>
      <c r="P496" s="25"/>
    </row>
    <row r="497" spans="4:16" ht="13">
      <c r="D497" s="35"/>
      <c r="F497" s="35"/>
      <c r="I497" s="25"/>
      <c r="P497" s="25"/>
    </row>
    <row r="498" spans="4:16" ht="13">
      <c r="D498" s="35"/>
      <c r="F498" s="35"/>
      <c r="I498" s="25"/>
      <c r="P498" s="25"/>
    </row>
    <row r="499" spans="4:16" ht="13">
      <c r="D499" s="35"/>
      <c r="F499" s="35"/>
      <c r="I499" s="25"/>
      <c r="P499" s="25"/>
    </row>
    <row r="500" spans="4:16" ht="13">
      <c r="D500" s="35"/>
      <c r="F500" s="35"/>
      <c r="I500" s="25"/>
      <c r="P500" s="25"/>
    </row>
    <row r="501" spans="4:16" ht="13">
      <c r="D501" s="35"/>
      <c r="F501" s="35"/>
      <c r="I501" s="25"/>
      <c r="P501" s="25"/>
    </row>
    <row r="502" spans="4:16" ht="13">
      <c r="D502" s="35"/>
      <c r="F502" s="35"/>
      <c r="I502" s="25"/>
      <c r="P502" s="25"/>
    </row>
    <row r="503" spans="4:16" ht="13">
      <c r="D503" s="35"/>
      <c r="F503" s="35"/>
      <c r="I503" s="25"/>
      <c r="P503" s="25"/>
    </row>
    <row r="504" spans="4:16" ht="13">
      <c r="D504" s="35"/>
      <c r="F504" s="35"/>
      <c r="I504" s="25"/>
      <c r="P504" s="25"/>
    </row>
    <row r="505" spans="4:16" ht="13">
      <c r="D505" s="35"/>
      <c r="F505" s="35"/>
      <c r="I505" s="25"/>
      <c r="P505" s="25"/>
    </row>
    <row r="506" spans="4:16" ht="13">
      <c r="D506" s="35"/>
      <c r="F506" s="35"/>
      <c r="I506" s="25"/>
      <c r="P506" s="25"/>
    </row>
    <row r="507" spans="4:16" ht="13">
      <c r="D507" s="35"/>
      <c r="F507" s="35"/>
      <c r="I507" s="25"/>
      <c r="P507" s="25"/>
    </row>
    <row r="508" spans="4:16" ht="13">
      <c r="D508" s="35"/>
      <c r="F508" s="35"/>
      <c r="I508" s="25"/>
      <c r="P508" s="25"/>
    </row>
    <row r="509" spans="4:16" ht="13">
      <c r="D509" s="35"/>
      <c r="F509" s="35"/>
      <c r="I509" s="25"/>
      <c r="P509" s="25"/>
    </row>
    <row r="510" spans="4:16" ht="13">
      <c r="D510" s="35"/>
      <c r="F510" s="35"/>
      <c r="I510" s="25"/>
      <c r="P510" s="25"/>
    </row>
    <row r="511" spans="4:16" ht="13">
      <c r="D511" s="35"/>
      <c r="F511" s="35"/>
      <c r="I511" s="25"/>
      <c r="P511" s="25"/>
    </row>
    <row r="512" spans="4:16" ht="13">
      <c r="D512" s="35"/>
      <c r="F512" s="35"/>
      <c r="I512" s="25"/>
      <c r="P512" s="25"/>
    </row>
    <row r="513" spans="4:16" ht="13">
      <c r="D513" s="35"/>
      <c r="F513" s="35"/>
      <c r="I513" s="25"/>
      <c r="P513" s="25"/>
    </row>
    <row r="514" spans="4:16" ht="13">
      <c r="D514" s="35"/>
      <c r="F514" s="35"/>
      <c r="I514" s="25"/>
      <c r="P514" s="25"/>
    </row>
    <row r="515" spans="4:16" ht="13">
      <c r="D515" s="35"/>
      <c r="F515" s="35"/>
      <c r="I515" s="25"/>
      <c r="P515" s="25"/>
    </row>
    <row r="516" spans="4:16" ht="13">
      <c r="D516" s="35"/>
      <c r="F516" s="35"/>
      <c r="I516" s="25"/>
      <c r="P516" s="25"/>
    </row>
    <row r="517" spans="4:16" ht="13">
      <c r="D517" s="35"/>
      <c r="F517" s="35"/>
      <c r="I517" s="25"/>
      <c r="P517" s="25"/>
    </row>
    <row r="518" spans="4:16" ht="13">
      <c r="D518" s="35"/>
      <c r="F518" s="35"/>
      <c r="I518" s="25"/>
      <c r="P518" s="25"/>
    </row>
    <row r="519" spans="4:16" ht="13">
      <c r="D519" s="35"/>
      <c r="F519" s="35"/>
      <c r="I519" s="25"/>
      <c r="P519" s="25"/>
    </row>
    <row r="520" spans="4:16" ht="13">
      <c r="D520" s="35"/>
      <c r="F520" s="35"/>
      <c r="I520" s="25"/>
      <c r="P520" s="25"/>
    </row>
    <row r="521" spans="4:16" ht="13">
      <c r="D521" s="35"/>
      <c r="F521" s="35"/>
      <c r="I521" s="25"/>
      <c r="P521" s="25"/>
    </row>
    <row r="522" spans="4:16" ht="13">
      <c r="D522" s="35"/>
      <c r="F522" s="35"/>
      <c r="I522" s="25"/>
      <c r="P522" s="25"/>
    </row>
    <row r="523" spans="4:16" ht="13">
      <c r="D523" s="35"/>
      <c r="F523" s="35"/>
      <c r="I523" s="25"/>
      <c r="P523" s="25"/>
    </row>
    <row r="524" spans="4:16" ht="13">
      <c r="D524" s="35"/>
      <c r="F524" s="35"/>
      <c r="I524" s="25"/>
      <c r="P524" s="25"/>
    </row>
    <row r="525" spans="4:16" ht="13">
      <c r="D525" s="35"/>
      <c r="F525" s="35"/>
      <c r="I525" s="25"/>
      <c r="P525" s="25"/>
    </row>
    <row r="526" spans="4:16" ht="13">
      <c r="D526" s="35"/>
      <c r="F526" s="35"/>
      <c r="I526" s="25"/>
      <c r="P526" s="25"/>
    </row>
    <row r="527" spans="4:16" ht="13">
      <c r="D527" s="35"/>
      <c r="F527" s="35"/>
      <c r="I527" s="25"/>
      <c r="P527" s="25"/>
    </row>
    <row r="528" spans="4:16" ht="13">
      <c r="D528" s="35"/>
      <c r="F528" s="35"/>
      <c r="I528" s="25"/>
      <c r="P528" s="25"/>
    </row>
    <row r="529" spans="4:16" ht="13">
      <c r="D529" s="35"/>
      <c r="F529" s="35"/>
      <c r="I529" s="25"/>
      <c r="P529" s="25"/>
    </row>
    <row r="530" spans="4:16" ht="13">
      <c r="D530" s="35"/>
      <c r="F530" s="35"/>
      <c r="I530" s="25"/>
      <c r="P530" s="25"/>
    </row>
    <row r="531" spans="4:16" ht="13">
      <c r="D531" s="35"/>
      <c r="F531" s="35"/>
      <c r="I531" s="25"/>
      <c r="P531" s="25"/>
    </row>
    <row r="532" spans="4:16" ht="13">
      <c r="D532" s="35"/>
      <c r="F532" s="35"/>
      <c r="I532" s="25"/>
      <c r="P532" s="25"/>
    </row>
    <row r="533" spans="4:16" ht="13">
      <c r="D533" s="35"/>
      <c r="F533" s="35"/>
      <c r="I533" s="25"/>
      <c r="P533" s="25"/>
    </row>
    <row r="534" spans="4:16" ht="13">
      <c r="D534" s="35"/>
      <c r="F534" s="35"/>
      <c r="I534" s="25"/>
      <c r="P534" s="25"/>
    </row>
    <row r="535" spans="4:16" ht="13">
      <c r="D535" s="35"/>
      <c r="F535" s="35"/>
      <c r="I535" s="25"/>
      <c r="P535" s="25"/>
    </row>
    <row r="536" spans="4:16" ht="13">
      <c r="D536" s="35"/>
      <c r="F536" s="35"/>
      <c r="I536" s="25"/>
      <c r="P536" s="25"/>
    </row>
    <row r="537" spans="4:16" ht="13">
      <c r="D537" s="35"/>
      <c r="F537" s="35"/>
      <c r="I537" s="25"/>
      <c r="P537" s="25"/>
    </row>
    <row r="538" spans="4:16" ht="13">
      <c r="D538" s="35"/>
      <c r="F538" s="35"/>
      <c r="I538" s="25"/>
      <c r="P538" s="25"/>
    </row>
    <row r="539" spans="4:16" ht="13">
      <c r="D539" s="35"/>
      <c r="F539" s="35"/>
      <c r="I539" s="25"/>
      <c r="P539" s="25"/>
    </row>
    <row r="540" spans="4:16" ht="13">
      <c r="D540" s="35"/>
      <c r="F540" s="35"/>
      <c r="I540" s="25"/>
      <c r="P540" s="25"/>
    </row>
    <row r="541" spans="4:16" ht="13">
      <c r="D541" s="35"/>
      <c r="F541" s="35"/>
      <c r="I541" s="25"/>
      <c r="P541" s="25"/>
    </row>
    <row r="542" spans="4:16" ht="13">
      <c r="D542" s="35"/>
      <c r="F542" s="35"/>
      <c r="I542" s="25"/>
      <c r="P542" s="25"/>
    </row>
    <row r="543" spans="4:16" ht="13">
      <c r="D543" s="35"/>
      <c r="F543" s="35"/>
      <c r="I543" s="25"/>
      <c r="P543" s="25"/>
    </row>
    <row r="544" spans="4:16" ht="13">
      <c r="D544" s="35"/>
      <c r="F544" s="35"/>
      <c r="I544" s="25"/>
      <c r="P544" s="25"/>
    </row>
    <row r="545" spans="4:16" ht="13">
      <c r="D545" s="35"/>
      <c r="F545" s="35"/>
      <c r="I545" s="25"/>
      <c r="P545" s="25"/>
    </row>
    <row r="546" spans="4:16" ht="13">
      <c r="D546" s="35"/>
      <c r="F546" s="35"/>
      <c r="I546" s="25"/>
      <c r="P546" s="25"/>
    </row>
    <row r="547" spans="4:16" ht="13">
      <c r="D547" s="35"/>
      <c r="F547" s="35"/>
      <c r="I547" s="25"/>
      <c r="P547" s="25"/>
    </row>
    <row r="548" spans="4:16" ht="13">
      <c r="D548" s="35"/>
      <c r="F548" s="35"/>
      <c r="I548" s="25"/>
      <c r="P548" s="25"/>
    </row>
    <row r="549" spans="4:16" ht="13">
      <c r="D549" s="35"/>
      <c r="F549" s="35"/>
      <c r="I549" s="25"/>
      <c r="P549" s="25"/>
    </row>
    <row r="550" spans="4:16" ht="13">
      <c r="D550" s="35"/>
      <c r="F550" s="35"/>
      <c r="I550" s="25"/>
      <c r="P550" s="25"/>
    </row>
    <row r="551" spans="4:16" ht="13">
      <c r="D551" s="35"/>
      <c r="F551" s="35"/>
      <c r="I551" s="25"/>
      <c r="P551" s="25"/>
    </row>
    <row r="552" spans="4:16" ht="13">
      <c r="D552" s="35"/>
      <c r="F552" s="35"/>
      <c r="I552" s="25"/>
      <c r="P552" s="25"/>
    </row>
    <row r="553" spans="4:16" ht="13">
      <c r="D553" s="35"/>
      <c r="F553" s="35"/>
      <c r="I553" s="25"/>
      <c r="P553" s="25"/>
    </row>
    <row r="554" spans="4:16" ht="13">
      <c r="D554" s="35"/>
      <c r="F554" s="35"/>
      <c r="I554" s="25"/>
      <c r="P554" s="25"/>
    </row>
    <row r="555" spans="4:16" ht="13">
      <c r="D555" s="35"/>
      <c r="F555" s="35"/>
      <c r="I555" s="25"/>
      <c r="P555" s="25"/>
    </row>
    <row r="556" spans="4:16" ht="13">
      <c r="D556" s="35"/>
      <c r="F556" s="35"/>
      <c r="I556" s="25"/>
      <c r="P556" s="25"/>
    </row>
    <row r="557" spans="4:16" ht="13">
      <c r="D557" s="35"/>
      <c r="F557" s="35"/>
      <c r="I557" s="25"/>
      <c r="P557" s="25"/>
    </row>
    <row r="558" spans="4:16" ht="13">
      <c r="D558" s="35"/>
      <c r="F558" s="35"/>
      <c r="I558" s="25"/>
      <c r="P558" s="25"/>
    </row>
    <row r="559" spans="4:16" ht="13">
      <c r="D559" s="35"/>
      <c r="F559" s="35"/>
      <c r="I559" s="25"/>
      <c r="P559" s="25"/>
    </row>
    <row r="560" spans="4:16" ht="13">
      <c r="D560" s="35"/>
      <c r="F560" s="35"/>
      <c r="I560" s="25"/>
      <c r="P560" s="25"/>
    </row>
    <row r="561" spans="4:16" ht="13">
      <c r="D561" s="35"/>
      <c r="F561" s="35"/>
      <c r="I561" s="25"/>
      <c r="P561" s="25"/>
    </row>
    <row r="562" spans="4:16" ht="13">
      <c r="D562" s="35"/>
      <c r="F562" s="35"/>
      <c r="I562" s="25"/>
      <c r="P562" s="25"/>
    </row>
    <row r="563" spans="4:16" ht="13">
      <c r="D563" s="35"/>
      <c r="F563" s="35"/>
      <c r="I563" s="25"/>
      <c r="P563" s="25"/>
    </row>
    <row r="564" spans="4:16" ht="13">
      <c r="D564" s="35"/>
      <c r="F564" s="35"/>
      <c r="I564" s="25"/>
      <c r="P564" s="25"/>
    </row>
    <row r="565" spans="4:16" ht="13">
      <c r="D565" s="35"/>
      <c r="F565" s="35"/>
      <c r="I565" s="25"/>
      <c r="P565" s="25"/>
    </row>
    <row r="566" spans="4:16" ht="13">
      <c r="D566" s="35"/>
      <c r="F566" s="35"/>
      <c r="I566" s="25"/>
      <c r="P566" s="25"/>
    </row>
    <row r="567" spans="4:16" ht="13">
      <c r="D567" s="35"/>
      <c r="F567" s="35"/>
      <c r="I567" s="25"/>
      <c r="P567" s="25"/>
    </row>
    <row r="568" spans="4:16" ht="13">
      <c r="D568" s="35"/>
      <c r="F568" s="35"/>
      <c r="I568" s="25"/>
      <c r="P568" s="25"/>
    </row>
    <row r="569" spans="4:16" ht="13">
      <c r="D569" s="35"/>
      <c r="F569" s="35"/>
      <c r="I569" s="25"/>
      <c r="P569" s="25"/>
    </row>
    <row r="570" spans="4:16" ht="13">
      <c r="D570" s="35"/>
      <c r="F570" s="35"/>
      <c r="I570" s="25"/>
      <c r="P570" s="25"/>
    </row>
    <row r="571" spans="4:16" ht="13">
      <c r="D571" s="35"/>
      <c r="F571" s="35"/>
      <c r="I571" s="25"/>
      <c r="P571" s="25"/>
    </row>
    <row r="572" spans="4:16" ht="13">
      <c r="D572" s="35"/>
      <c r="F572" s="35"/>
      <c r="I572" s="25"/>
      <c r="P572" s="25"/>
    </row>
    <row r="573" spans="4:16" ht="13">
      <c r="D573" s="35"/>
      <c r="F573" s="35"/>
      <c r="I573" s="25"/>
      <c r="P573" s="25"/>
    </row>
    <row r="574" spans="4:16" ht="13">
      <c r="D574" s="35"/>
      <c r="F574" s="35"/>
      <c r="I574" s="25"/>
      <c r="P574" s="25"/>
    </row>
    <row r="575" spans="4:16" ht="13">
      <c r="D575" s="35"/>
      <c r="F575" s="35"/>
      <c r="I575" s="25"/>
      <c r="P575" s="25"/>
    </row>
    <row r="576" spans="4:16" ht="13">
      <c r="D576" s="35"/>
      <c r="F576" s="35"/>
      <c r="I576" s="25"/>
      <c r="P576" s="25"/>
    </row>
    <row r="577" spans="4:16" ht="13">
      <c r="D577" s="35"/>
      <c r="F577" s="35"/>
      <c r="I577" s="25"/>
      <c r="P577" s="25"/>
    </row>
    <row r="578" spans="4:16" ht="13">
      <c r="D578" s="35"/>
      <c r="F578" s="35"/>
      <c r="I578" s="25"/>
      <c r="P578" s="25"/>
    </row>
    <row r="579" spans="4:16" ht="13">
      <c r="D579" s="35"/>
      <c r="F579" s="35"/>
      <c r="I579" s="25"/>
      <c r="P579" s="25"/>
    </row>
    <row r="580" spans="4:16" ht="13">
      <c r="D580" s="35"/>
      <c r="F580" s="35"/>
      <c r="I580" s="25"/>
      <c r="P580" s="25"/>
    </row>
    <row r="581" spans="4:16" ht="13">
      <c r="D581" s="35"/>
      <c r="F581" s="35"/>
      <c r="I581" s="25"/>
      <c r="P581" s="25"/>
    </row>
    <row r="582" spans="4:16" ht="13">
      <c r="D582" s="35"/>
      <c r="F582" s="35"/>
      <c r="I582" s="25"/>
      <c r="P582" s="25"/>
    </row>
    <row r="583" spans="4:16" ht="13">
      <c r="D583" s="35"/>
      <c r="F583" s="35"/>
      <c r="I583" s="25"/>
      <c r="P583" s="25"/>
    </row>
    <row r="584" spans="4:16" ht="13">
      <c r="D584" s="35"/>
      <c r="F584" s="35"/>
      <c r="I584" s="25"/>
      <c r="P584" s="25"/>
    </row>
    <row r="585" spans="4:16" ht="13">
      <c r="D585" s="35"/>
      <c r="F585" s="35"/>
      <c r="I585" s="25"/>
      <c r="P585" s="25"/>
    </row>
    <row r="586" spans="4:16" ht="13">
      <c r="D586" s="35"/>
      <c r="F586" s="35"/>
      <c r="I586" s="25"/>
      <c r="P586" s="25"/>
    </row>
    <row r="587" spans="4:16" ht="13">
      <c r="D587" s="35"/>
      <c r="F587" s="35"/>
      <c r="I587" s="25"/>
      <c r="P587" s="25"/>
    </row>
    <row r="588" spans="4:16" ht="13">
      <c r="D588" s="35"/>
      <c r="F588" s="35"/>
      <c r="I588" s="25"/>
      <c r="P588" s="25"/>
    </row>
    <row r="589" spans="4:16" ht="13">
      <c r="D589" s="35"/>
      <c r="F589" s="35"/>
      <c r="I589" s="25"/>
      <c r="P589" s="25"/>
    </row>
    <row r="590" spans="4:16" ht="13">
      <c r="D590" s="35"/>
      <c r="F590" s="35"/>
      <c r="I590" s="25"/>
      <c r="P590" s="25"/>
    </row>
    <row r="591" spans="4:16" ht="13">
      <c r="D591" s="35"/>
      <c r="F591" s="35"/>
      <c r="I591" s="25"/>
      <c r="P591" s="25"/>
    </row>
    <row r="592" spans="4:16" ht="13">
      <c r="D592" s="35"/>
      <c r="F592" s="35"/>
      <c r="I592" s="25"/>
      <c r="P592" s="25"/>
    </row>
    <row r="593" spans="4:16" ht="13">
      <c r="D593" s="35"/>
      <c r="F593" s="35"/>
      <c r="I593" s="25"/>
      <c r="P593" s="25"/>
    </row>
    <row r="594" spans="4:16" ht="13">
      <c r="D594" s="35"/>
      <c r="F594" s="35"/>
      <c r="I594" s="25"/>
      <c r="P594" s="25"/>
    </row>
    <row r="595" spans="4:16" ht="13">
      <c r="D595" s="35"/>
      <c r="F595" s="35"/>
      <c r="I595" s="25"/>
      <c r="P595" s="25"/>
    </row>
    <row r="596" spans="4:16" ht="13">
      <c r="D596" s="35"/>
      <c r="F596" s="35"/>
      <c r="I596" s="25"/>
      <c r="P596" s="25"/>
    </row>
    <row r="597" spans="4:16" ht="13">
      <c r="D597" s="35"/>
      <c r="F597" s="35"/>
      <c r="I597" s="25"/>
      <c r="P597" s="25"/>
    </row>
    <row r="598" spans="4:16" ht="13">
      <c r="D598" s="35"/>
      <c r="F598" s="35"/>
      <c r="I598" s="25"/>
      <c r="P598" s="25"/>
    </row>
    <row r="599" spans="4:16" ht="13">
      <c r="D599" s="35"/>
      <c r="F599" s="35"/>
      <c r="I599" s="25"/>
      <c r="P599" s="25"/>
    </row>
    <row r="600" spans="4:16" ht="13">
      <c r="D600" s="35"/>
      <c r="F600" s="35"/>
      <c r="I600" s="25"/>
      <c r="P600" s="25"/>
    </row>
    <row r="601" spans="4:16" ht="13">
      <c r="D601" s="35"/>
      <c r="F601" s="35"/>
      <c r="I601" s="25"/>
      <c r="P601" s="25"/>
    </row>
    <row r="602" spans="4:16" ht="13">
      <c r="D602" s="35"/>
      <c r="F602" s="35"/>
      <c r="I602" s="25"/>
      <c r="P602" s="25"/>
    </row>
    <row r="603" spans="4:16" ht="13">
      <c r="D603" s="35"/>
      <c r="F603" s="35"/>
      <c r="I603" s="25"/>
      <c r="P603" s="25"/>
    </row>
    <row r="604" spans="4:16" ht="13">
      <c r="D604" s="35"/>
      <c r="F604" s="35"/>
      <c r="I604" s="25"/>
      <c r="P604" s="25"/>
    </row>
    <row r="605" spans="4:16" ht="13">
      <c r="D605" s="35"/>
      <c r="F605" s="35"/>
      <c r="I605" s="25"/>
      <c r="P605" s="25"/>
    </row>
    <row r="606" spans="4:16" ht="13">
      <c r="D606" s="35"/>
      <c r="F606" s="35"/>
      <c r="I606" s="25"/>
      <c r="P606" s="25"/>
    </row>
    <row r="607" spans="4:16" ht="13">
      <c r="D607" s="35"/>
      <c r="F607" s="35"/>
      <c r="I607" s="25"/>
      <c r="P607" s="25"/>
    </row>
    <row r="608" spans="4:16" ht="13">
      <c r="D608" s="35"/>
      <c r="F608" s="35"/>
      <c r="I608" s="25"/>
      <c r="P608" s="25"/>
    </row>
    <row r="609" spans="4:16" ht="13">
      <c r="D609" s="35"/>
      <c r="F609" s="35"/>
      <c r="I609" s="25"/>
      <c r="P609" s="25"/>
    </row>
    <row r="610" spans="4:16" ht="13">
      <c r="D610" s="35"/>
      <c r="F610" s="35"/>
      <c r="I610" s="25"/>
      <c r="P610" s="25"/>
    </row>
    <row r="611" spans="4:16" ht="13">
      <c r="D611" s="35"/>
      <c r="F611" s="35"/>
      <c r="I611" s="25"/>
      <c r="P611" s="25"/>
    </row>
    <row r="612" spans="4:16" ht="13">
      <c r="D612" s="35"/>
      <c r="F612" s="35"/>
      <c r="I612" s="25"/>
      <c r="P612" s="25"/>
    </row>
    <row r="613" spans="4:16" ht="13">
      <c r="D613" s="35"/>
      <c r="F613" s="35"/>
      <c r="I613" s="25"/>
      <c r="P613" s="25"/>
    </row>
    <row r="614" spans="4:16" ht="13">
      <c r="D614" s="35"/>
      <c r="F614" s="35"/>
      <c r="I614" s="25"/>
      <c r="P614" s="25"/>
    </row>
    <row r="615" spans="4:16" ht="13">
      <c r="D615" s="35"/>
      <c r="F615" s="35"/>
      <c r="I615" s="25"/>
      <c r="P615" s="25"/>
    </row>
    <row r="616" spans="4:16" ht="13">
      <c r="D616" s="35"/>
      <c r="F616" s="35"/>
      <c r="I616" s="25"/>
      <c r="P616" s="25"/>
    </row>
    <row r="617" spans="4:16" ht="13">
      <c r="D617" s="35"/>
      <c r="F617" s="35"/>
      <c r="I617" s="25"/>
      <c r="P617" s="25"/>
    </row>
    <row r="618" spans="4:16" ht="13">
      <c r="D618" s="35"/>
      <c r="F618" s="35"/>
      <c r="I618" s="25"/>
      <c r="P618" s="25"/>
    </row>
    <row r="619" spans="4:16" ht="13">
      <c r="D619" s="35"/>
      <c r="F619" s="35"/>
      <c r="I619" s="25"/>
      <c r="P619" s="25"/>
    </row>
    <row r="620" spans="4:16" ht="13">
      <c r="D620" s="35"/>
      <c r="F620" s="35"/>
      <c r="I620" s="25"/>
      <c r="P620" s="25"/>
    </row>
    <row r="621" spans="4:16" ht="13">
      <c r="D621" s="35"/>
      <c r="F621" s="35"/>
      <c r="I621" s="25"/>
      <c r="P621" s="25"/>
    </row>
    <row r="622" spans="4:16" ht="13">
      <c r="D622" s="35"/>
      <c r="F622" s="35"/>
      <c r="I622" s="25"/>
      <c r="P622" s="25"/>
    </row>
    <row r="623" spans="4:16" ht="13">
      <c r="D623" s="35"/>
      <c r="F623" s="35"/>
      <c r="I623" s="25"/>
      <c r="P623" s="25"/>
    </row>
    <row r="624" spans="4:16" ht="13">
      <c r="D624" s="35"/>
      <c r="F624" s="35"/>
      <c r="I624" s="25"/>
      <c r="P624" s="25"/>
    </row>
    <row r="625" spans="4:16" ht="13">
      <c r="D625" s="35"/>
      <c r="F625" s="35"/>
      <c r="I625" s="25"/>
      <c r="P625" s="25"/>
    </row>
    <row r="626" spans="4:16" ht="13">
      <c r="D626" s="35"/>
      <c r="F626" s="35"/>
      <c r="I626" s="25"/>
      <c r="P626" s="25"/>
    </row>
    <row r="627" spans="4:16" ht="13">
      <c r="D627" s="35"/>
      <c r="F627" s="35"/>
      <c r="I627" s="25"/>
      <c r="P627" s="25"/>
    </row>
    <row r="628" spans="4:16" ht="13">
      <c r="D628" s="35"/>
      <c r="F628" s="35"/>
      <c r="I628" s="25"/>
      <c r="P628" s="25"/>
    </row>
    <row r="629" spans="4:16" ht="13">
      <c r="D629" s="35"/>
      <c r="F629" s="35"/>
      <c r="I629" s="25"/>
      <c r="P629" s="25"/>
    </row>
    <row r="630" spans="4:16" ht="13">
      <c r="D630" s="35"/>
      <c r="F630" s="35"/>
      <c r="I630" s="25"/>
      <c r="P630" s="25"/>
    </row>
    <row r="631" spans="4:16" ht="13">
      <c r="D631" s="35"/>
      <c r="F631" s="35"/>
      <c r="I631" s="25"/>
      <c r="P631" s="25"/>
    </row>
    <row r="632" spans="4:16" ht="13">
      <c r="D632" s="35"/>
      <c r="F632" s="35"/>
      <c r="I632" s="25"/>
      <c r="P632" s="25"/>
    </row>
    <row r="633" spans="4:16" ht="13">
      <c r="D633" s="35"/>
      <c r="F633" s="35"/>
      <c r="I633" s="25"/>
      <c r="P633" s="25"/>
    </row>
    <row r="634" spans="4:16" ht="13">
      <c r="D634" s="35"/>
      <c r="F634" s="35"/>
      <c r="I634" s="25"/>
      <c r="P634" s="25"/>
    </row>
    <row r="635" spans="4:16" ht="13">
      <c r="D635" s="35"/>
      <c r="F635" s="35"/>
      <c r="I635" s="25"/>
      <c r="P635" s="25"/>
    </row>
    <row r="636" spans="4:16" ht="13">
      <c r="D636" s="35"/>
      <c r="F636" s="35"/>
      <c r="I636" s="25"/>
      <c r="P636" s="25"/>
    </row>
    <row r="637" spans="4:16" ht="13">
      <c r="D637" s="35"/>
      <c r="F637" s="35"/>
      <c r="I637" s="25"/>
      <c r="P637" s="25"/>
    </row>
    <row r="638" spans="4:16" ht="13">
      <c r="D638" s="35"/>
      <c r="F638" s="35"/>
      <c r="I638" s="25"/>
      <c r="P638" s="25"/>
    </row>
    <row r="639" spans="4:16" ht="13">
      <c r="D639" s="35"/>
      <c r="F639" s="35"/>
      <c r="I639" s="25"/>
      <c r="P639" s="25"/>
    </row>
    <row r="640" spans="4:16" ht="13">
      <c r="D640" s="35"/>
      <c r="F640" s="35"/>
      <c r="I640" s="25"/>
      <c r="P640" s="25"/>
    </row>
    <row r="641" spans="4:16" ht="13">
      <c r="D641" s="35"/>
      <c r="F641" s="35"/>
      <c r="I641" s="25"/>
      <c r="P641" s="25"/>
    </row>
    <row r="642" spans="4:16" ht="13">
      <c r="D642" s="35"/>
      <c r="F642" s="35"/>
      <c r="I642" s="25"/>
      <c r="P642" s="25"/>
    </row>
    <row r="643" spans="4:16" ht="13">
      <c r="D643" s="35"/>
      <c r="F643" s="35"/>
      <c r="I643" s="25"/>
      <c r="P643" s="25"/>
    </row>
    <row r="644" spans="4:16" ht="13">
      <c r="D644" s="35"/>
      <c r="F644" s="35"/>
      <c r="I644" s="25"/>
      <c r="P644" s="25"/>
    </row>
    <row r="645" spans="4:16" ht="13">
      <c r="D645" s="35"/>
      <c r="F645" s="35"/>
      <c r="I645" s="25"/>
      <c r="P645" s="25"/>
    </row>
    <row r="646" spans="4:16" ht="13">
      <c r="D646" s="35"/>
      <c r="F646" s="35"/>
      <c r="I646" s="25"/>
      <c r="P646" s="25"/>
    </row>
    <row r="647" spans="4:16" ht="13">
      <c r="D647" s="35"/>
      <c r="F647" s="35"/>
      <c r="I647" s="25"/>
      <c r="P647" s="25"/>
    </row>
    <row r="648" spans="4:16" ht="13">
      <c r="D648" s="35"/>
      <c r="F648" s="35"/>
      <c r="I648" s="25"/>
      <c r="P648" s="25"/>
    </row>
    <row r="649" spans="4:16" ht="13">
      <c r="D649" s="35"/>
      <c r="F649" s="35"/>
      <c r="I649" s="25"/>
      <c r="P649" s="25"/>
    </row>
    <row r="650" spans="4:16" ht="13">
      <c r="D650" s="35"/>
      <c r="F650" s="35"/>
      <c r="I650" s="25"/>
      <c r="P650" s="25"/>
    </row>
    <row r="651" spans="4:16" ht="13">
      <c r="D651" s="35"/>
      <c r="F651" s="35"/>
      <c r="I651" s="25"/>
      <c r="P651" s="25"/>
    </row>
    <row r="652" spans="4:16" ht="13">
      <c r="D652" s="35"/>
      <c r="F652" s="35"/>
      <c r="I652" s="25"/>
      <c r="P652" s="25"/>
    </row>
    <row r="653" spans="4:16" ht="13">
      <c r="D653" s="35"/>
      <c r="F653" s="35"/>
      <c r="I653" s="25"/>
      <c r="P653" s="25"/>
    </row>
    <row r="654" spans="4:16" ht="13">
      <c r="D654" s="35"/>
      <c r="F654" s="35"/>
      <c r="I654" s="25"/>
      <c r="P654" s="25"/>
    </row>
    <row r="655" spans="4:16" ht="13">
      <c r="D655" s="35"/>
      <c r="F655" s="35"/>
      <c r="I655" s="25"/>
      <c r="P655" s="25"/>
    </row>
    <row r="656" spans="4:16" ht="13">
      <c r="D656" s="35"/>
      <c r="F656" s="35"/>
      <c r="I656" s="25"/>
      <c r="P656" s="25"/>
    </row>
    <row r="657" spans="4:16" ht="13">
      <c r="D657" s="35"/>
      <c r="F657" s="35"/>
      <c r="I657" s="25"/>
      <c r="P657" s="25"/>
    </row>
    <row r="658" spans="4:16" ht="13">
      <c r="D658" s="35"/>
      <c r="F658" s="35"/>
      <c r="I658" s="25"/>
      <c r="P658" s="25"/>
    </row>
    <row r="659" spans="4:16" ht="13">
      <c r="D659" s="35"/>
      <c r="F659" s="35"/>
      <c r="I659" s="25"/>
      <c r="P659" s="25"/>
    </row>
    <row r="660" spans="4:16" ht="13">
      <c r="D660" s="35"/>
      <c r="F660" s="35"/>
      <c r="I660" s="25"/>
      <c r="P660" s="25"/>
    </row>
    <row r="661" spans="4:16" ht="13">
      <c r="D661" s="35"/>
      <c r="F661" s="35"/>
      <c r="I661" s="25"/>
      <c r="P661" s="25"/>
    </row>
    <row r="662" spans="4:16" ht="13">
      <c r="D662" s="35"/>
      <c r="F662" s="35"/>
      <c r="I662" s="25"/>
      <c r="P662" s="25"/>
    </row>
    <row r="663" spans="4:16" ht="13">
      <c r="D663" s="35"/>
      <c r="F663" s="35"/>
      <c r="I663" s="25"/>
      <c r="P663" s="25"/>
    </row>
    <row r="664" spans="4:16" ht="13">
      <c r="D664" s="35"/>
      <c r="F664" s="35"/>
      <c r="I664" s="25"/>
      <c r="P664" s="25"/>
    </row>
    <row r="665" spans="4:16" ht="13">
      <c r="D665" s="35"/>
      <c r="F665" s="35"/>
      <c r="I665" s="25"/>
      <c r="P665" s="25"/>
    </row>
    <row r="666" spans="4:16" ht="13">
      <c r="D666" s="35"/>
      <c r="F666" s="35"/>
      <c r="I666" s="25"/>
      <c r="P666" s="25"/>
    </row>
    <row r="667" spans="4:16" ht="13">
      <c r="D667" s="35"/>
      <c r="F667" s="35"/>
      <c r="I667" s="25"/>
      <c r="P667" s="25"/>
    </row>
    <row r="668" spans="4:16" ht="13">
      <c r="D668" s="35"/>
      <c r="F668" s="35"/>
      <c r="I668" s="25"/>
      <c r="P668" s="25"/>
    </row>
    <row r="669" spans="4:16" ht="13">
      <c r="D669" s="35"/>
      <c r="F669" s="35"/>
      <c r="I669" s="25"/>
      <c r="P669" s="25"/>
    </row>
    <row r="670" spans="4:16" ht="13">
      <c r="D670" s="35"/>
      <c r="F670" s="35"/>
      <c r="I670" s="25"/>
      <c r="P670" s="25"/>
    </row>
    <row r="671" spans="4:16" ht="13">
      <c r="D671" s="35"/>
      <c r="F671" s="35"/>
      <c r="I671" s="25"/>
      <c r="P671" s="25"/>
    </row>
    <row r="672" spans="4:16" ht="13">
      <c r="D672" s="35"/>
      <c r="F672" s="35"/>
      <c r="I672" s="25"/>
      <c r="P672" s="25"/>
    </row>
    <row r="673" spans="4:16" ht="13">
      <c r="D673" s="35"/>
      <c r="F673" s="35"/>
      <c r="I673" s="25"/>
      <c r="P673" s="25"/>
    </row>
    <row r="674" spans="4:16" ht="13">
      <c r="D674" s="35"/>
      <c r="F674" s="35"/>
      <c r="I674" s="25"/>
      <c r="P674" s="25"/>
    </row>
    <row r="675" spans="4:16" ht="13">
      <c r="D675" s="35"/>
      <c r="F675" s="35"/>
      <c r="I675" s="25"/>
      <c r="P675" s="25"/>
    </row>
    <row r="676" spans="4:16" ht="13">
      <c r="D676" s="35"/>
      <c r="F676" s="35"/>
      <c r="I676" s="25"/>
      <c r="P676" s="25"/>
    </row>
    <row r="677" spans="4:16" ht="13">
      <c r="D677" s="35"/>
      <c r="F677" s="35"/>
      <c r="I677" s="25"/>
      <c r="P677" s="25"/>
    </row>
    <row r="678" spans="4:16" ht="13">
      <c r="D678" s="35"/>
      <c r="F678" s="35"/>
      <c r="I678" s="25"/>
      <c r="P678" s="25"/>
    </row>
    <row r="679" spans="4:16" ht="13">
      <c r="D679" s="35"/>
      <c r="F679" s="35"/>
      <c r="I679" s="25"/>
      <c r="P679" s="25"/>
    </row>
    <row r="680" spans="4:16" ht="13">
      <c r="D680" s="35"/>
      <c r="F680" s="35"/>
      <c r="I680" s="25"/>
      <c r="P680" s="25"/>
    </row>
    <row r="681" spans="4:16" ht="13">
      <c r="D681" s="35"/>
      <c r="F681" s="35"/>
      <c r="I681" s="25"/>
      <c r="P681" s="25"/>
    </row>
    <row r="682" spans="4:16" ht="13">
      <c r="D682" s="35"/>
      <c r="F682" s="35"/>
      <c r="I682" s="25"/>
      <c r="P682" s="25"/>
    </row>
    <row r="683" spans="4:16" ht="13">
      <c r="D683" s="35"/>
      <c r="F683" s="35"/>
      <c r="I683" s="25"/>
      <c r="P683" s="25"/>
    </row>
    <row r="684" spans="4:16" ht="13">
      <c r="D684" s="35"/>
      <c r="F684" s="35"/>
      <c r="I684" s="25"/>
      <c r="P684" s="25"/>
    </row>
    <row r="685" spans="4:16" ht="13">
      <c r="D685" s="35"/>
      <c r="F685" s="35"/>
      <c r="I685" s="25"/>
      <c r="P685" s="25"/>
    </row>
    <row r="686" spans="4:16" ht="13">
      <c r="D686" s="35"/>
      <c r="F686" s="35"/>
      <c r="I686" s="25"/>
      <c r="P686" s="25"/>
    </row>
    <row r="687" spans="4:16" ht="13">
      <c r="D687" s="35"/>
      <c r="F687" s="35"/>
      <c r="I687" s="25"/>
      <c r="P687" s="25"/>
    </row>
    <row r="688" spans="4:16" ht="13">
      <c r="D688" s="35"/>
      <c r="F688" s="35"/>
      <c r="I688" s="25"/>
      <c r="P688" s="25"/>
    </row>
    <row r="689" spans="4:16" ht="13">
      <c r="D689" s="35"/>
      <c r="F689" s="35"/>
      <c r="I689" s="25"/>
      <c r="P689" s="25"/>
    </row>
    <row r="690" spans="4:16" ht="13">
      <c r="D690" s="35"/>
      <c r="F690" s="35"/>
      <c r="I690" s="25"/>
      <c r="P690" s="25"/>
    </row>
    <row r="691" spans="4:16" ht="13">
      <c r="D691" s="35"/>
      <c r="F691" s="35"/>
      <c r="I691" s="25"/>
      <c r="P691" s="25"/>
    </row>
    <row r="692" spans="4:16" ht="13">
      <c r="D692" s="35"/>
      <c r="F692" s="35"/>
      <c r="I692" s="25"/>
      <c r="P692" s="25"/>
    </row>
    <row r="693" spans="4:16" ht="13">
      <c r="D693" s="35"/>
      <c r="F693" s="35"/>
      <c r="I693" s="25"/>
      <c r="P693" s="25"/>
    </row>
    <row r="694" spans="4:16" ht="13">
      <c r="D694" s="35"/>
      <c r="F694" s="35"/>
      <c r="I694" s="25"/>
      <c r="P694" s="25"/>
    </row>
    <row r="695" spans="4:16" ht="13">
      <c r="D695" s="35"/>
      <c r="F695" s="35"/>
      <c r="I695" s="25"/>
      <c r="P695" s="25"/>
    </row>
    <row r="696" spans="4:16" ht="13">
      <c r="D696" s="35"/>
      <c r="F696" s="35"/>
      <c r="I696" s="25"/>
      <c r="P696" s="25"/>
    </row>
    <row r="697" spans="4:16" ht="13">
      <c r="D697" s="35"/>
      <c r="F697" s="35"/>
      <c r="I697" s="25"/>
      <c r="P697" s="25"/>
    </row>
    <row r="698" spans="4:16" ht="13">
      <c r="D698" s="35"/>
      <c r="F698" s="35"/>
      <c r="I698" s="25"/>
      <c r="P698" s="25"/>
    </row>
    <row r="699" spans="4:16" ht="13">
      <c r="D699" s="35"/>
      <c r="F699" s="35"/>
      <c r="I699" s="25"/>
      <c r="P699" s="25"/>
    </row>
    <row r="700" spans="4:16" ht="13">
      <c r="D700" s="35"/>
      <c r="F700" s="35"/>
      <c r="I700" s="25"/>
      <c r="P700" s="25"/>
    </row>
    <row r="701" spans="4:16" ht="13">
      <c r="D701" s="35"/>
      <c r="F701" s="35"/>
      <c r="I701" s="25"/>
      <c r="P701" s="25"/>
    </row>
    <row r="702" spans="4:16" ht="13">
      <c r="D702" s="35"/>
      <c r="F702" s="35"/>
      <c r="I702" s="25"/>
      <c r="P702" s="25"/>
    </row>
    <row r="703" spans="4:16" ht="13">
      <c r="D703" s="35"/>
      <c r="F703" s="35"/>
      <c r="I703" s="25"/>
      <c r="P703" s="25"/>
    </row>
    <row r="704" spans="4:16" ht="13">
      <c r="D704" s="35"/>
      <c r="F704" s="35"/>
      <c r="I704" s="25"/>
      <c r="P704" s="25"/>
    </row>
    <row r="705" spans="4:16" ht="13">
      <c r="D705" s="35"/>
      <c r="F705" s="35"/>
      <c r="I705" s="25"/>
      <c r="P705" s="25"/>
    </row>
    <row r="706" spans="4:16" ht="13">
      <c r="D706" s="35"/>
      <c r="F706" s="35"/>
      <c r="I706" s="25"/>
      <c r="P706" s="25"/>
    </row>
    <row r="707" spans="4:16" ht="13">
      <c r="D707" s="35"/>
      <c r="F707" s="35"/>
      <c r="I707" s="25"/>
      <c r="P707" s="25"/>
    </row>
    <row r="708" spans="4:16" ht="13">
      <c r="D708" s="35"/>
      <c r="F708" s="35"/>
      <c r="I708" s="25"/>
      <c r="P708" s="25"/>
    </row>
    <row r="709" spans="4:16" ht="13">
      <c r="D709" s="35"/>
      <c r="F709" s="35"/>
      <c r="I709" s="25"/>
      <c r="P709" s="25"/>
    </row>
    <row r="710" spans="4:16" ht="13">
      <c r="D710" s="35"/>
      <c r="F710" s="35"/>
      <c r="I710" s="25"/>
      <c r="P710" s="25"/>
    </row>
    <row r="711" spans="4:16" ht="13">
      <c r="D711" s="35"/>
      <c r="F711" s="35"/>
      <c r="I711" s="25"/>
      <c r="P711" s="25"/>
    </row>
    <row r="712" spans="4:16" ht="13">
      <c r="D712" s="35"/>
      <c r="F712" s="35"/>
      <c r="I712" s="25"/>
      <c r="P712" s="25"/>
    </row>
    <row r="713" spans="4:16" ht="13">
      <c r="D713" s="35"/>
      <c r="F713" s="35"/>
      <c r="I713" s="25"/>
      <c r="P713" s="25"/>
    </row>
    <row r="714" spans="4:16" ht="13">
      <c r="D714" s="35"/>
      <c r="F714" s="35"/>
      <c r="I714" s="25"/>
      <c r="P714" s="25"/>
    </row>
    <row r="715" spans="4:16" ht="13">
      <c r="D715" s="35"/>
      <c r="F715" s="35"/>
      <c r="I715" s="25"/>
      <c r="P715" s="25"/>
    </row>
    <row r="716" spans="4:16" ht="13">
      <c r="D716" s="35"/>
      <c r="F716" s="35"/>
      <c r="I716" s="25"/>
      <c r="P716" s="25"/>
    </row>
    <row r="717" spans="4:16" ht="13">
      <c r="D717" s="35"/>
      <c r="F717" s="35"/>
      <c r="I717" s="25"/>
      <c r="P717" s="25"/>
    </row>
    <row r="718" spans="4:16" ht="13">
      <c r="D718" s="35"/>
      <c r="F718" s="35"/>
      <c r="I718" s="25"/>
      <c r="P718" s="25"/>
    </row>
    <row r="719" spans="4:16" ht="13">
      <c r="D719" s="35"/>
      <c r="F719" s="35"/>
      <c r="I719" s="25"/>
      <c r="P719" s="25"/>
    </row>
    <row r="720" spans="4:16" ht="13">
      <c r="D720" s="35"/>
      <c r="F720" s="35"/>
      <c r="I720" s="25"/>
      <c r="P720" s="25"/>
    </row>
    <row r="721" spans="4:16" ht="13">
      <c r="D721" s="35"/>
      <c r="F721" s="35"/>
      <c r="I721" s="25"/>
      <c r="P721" s="25"/>
    </row>
    <row r="722" spans="4:16" ht="13">
      <c r="D722" s="35"/>
      <c r="F722" s="35"/>
      <c r="I722" s="25"/>
      <c r="P722" s="25"/>
    </row>
    <row r="723" spans="4:16" ht="13">
      <c r="D723" s="35"/>
      <c r="F723" s="35"/>
      <c r="I723" s="25"/>
      <c r="P723" s="25"/>
    </row>
    <row r="724" spans="4:16" ht="13">
      <c r="D724" s="35"/>
      <c r="F724" s="35"/>
      <c r="I724" s="25"/>
      <c r="P724" s="25"/>
    </row>
    <row r="725" spans="4:16" ht="13">
      <c r="D725" s="35"/>
      <c r="F725" s="35"/>
      <c r="I725" s="25"/>
      <c r="P725" s="25"/>
    </row>
    <row r="726" spans="4:16" ht="13">
      <c r="D726" s="35"/>
      <c r="F726" s="35"/>
      <c r="I726" s="25"/>
      <c r="P726" s="25"/>
    </row>
    <row r="727" spans="4:16" ht="13">
      <c r="D727" s="35"/>
      <c r="F727" s="35"/>
      <c r="I727" s="25"/>
      <c r="P727" s="25"/>
    </row>
    <row r="728" spans="4:16" ht="13">
      <c r="D728" s="35"/>
      <c r="F728" s="35"/>
      <c r="I728" s="25"/>
      <c r="P728" s="25"/>
    </row>
    <row r="729" spans="4:16" ht="13">
      <c r="D729" s="35"/>
      <c r="F729" s="35"/>
      <c r="I729" s="25"/>
      <c r="P729" s="25"/>
    </row>
    <row r="730" spans="4:16" ht="13">
      <c r="D730" s="35"/>
      <c r="F730" s="35"/>
      <c r="I730" s="25"/>
      <c r="P730" s="25"/>
    </row>
    <row r="731" spans="4:16" ht="13">
      <c r="D731" s="35"/>
      <c r="F731" s="35"/>
      <c r="I731" s="25"/>
      <c r="P731" s="25"/>
    </row>
    <row r="732" spans="4:16" ht="13">
      <c r="D732" s="35"/>
      <c r="F732" s="35"/>
      <c r="I732" s="25"/>
      <c r="P732" s="25"/>
    </row>
    <row r="733" spans="4:16" ht="13">
      <c r="D733" s="35"/>
      <c r="F733" s="35"/>
      <c r="I733" s="25"/>
      <c r="P733" s="25"/>
    </row>
    <row r="734" spans="4:16" ht="13">
      <c r="D734" s="35"/>
      <c r="F734" s="35"/>
      <c r="I734" s="25"/>
      <c r="P734" s="25"/>
    </row>
    <row r="735" spans="4:16" ht="13">
      <c r="D735" s="35"/>
      <c r="F735" s="35"/>
      <c r="I735" s="25"/>
      <c r="P735" s="25"/>
    </row>
    <row r="736" spans="4:16" ht="13">
      <c r="D736" s="35"/>
      <c r="F736" s="35"/>
      <c r="I736" s="25"/>
      <c r="P736" s="25"/>
    </row>
    <row r="737" spans="4:16" ht="13">
      <c r="D737" s="35"/>
      <c r="F737" s="35"/>
      <c r="I737" s="25"/>
      <c r="P737" s="25"/>
    </row>
    <row r="738" spans="4:16" ht="13">
      <c r="D738" s="35"/>
      <c r="F738" s="35"/>
      <c r="I738" s="25"/>
      <c r="P738" s="25"/>
    </row>
    <row r="739" spans="4:16" ht="13">
      <c r="D739" s="35"/>
      <c r="F739" s="35"/>
      <c r="I739" s="25"/>
      <c r="P739" s="25"/>
    </row>
    <row r="740" spans="4:16" ht="13">
      <c r="D740" s="35"/>
      <c r="F740" s="35"/>
      <c r="I740" s="25"/>
      <c r="P740" s="25"/>
    </row>
    <row r="741" spans="4:16" ht="13">
      <c r="D741" s="35"/>
      <c r="F741" s="35"/>
      <c r="I741" s="25"/>
      <c r="P741" s="25"/>
    </row>
    <row r="742" spans="4:16" ht="13">
      <c r="D742" s="35"/>
      <c r="F742" s="35"/>
      <c r="I742" s="25"/>
      <c r="P742" s="25"/>
    </row>
    <row r="743" spans="4:16" ht="13">
      <c r="D743" s="35"/>
      <c r="F743" s="35"/>
      <c r="I743" s="25"/>
      <c r="P743" s="25"/>
    </row>
    <row r="744" spans="4:16" ht="13">
      <c r="D744" s="35"/>
      <c r="F744" s="35"/>
      <c r="I744" s="25"/>
      <c r="P744" s="25"/>
    </row>
    <row r="745" spans="4:16" ht="13">
      <c r="D745" s="35"/>
      <c r="F745" s="35"/>
      <c r="I745" s="25"/>
      <c r="P745" s="25"/>
    </row>
    <row r="746" spans="4:16" ht="13">
      <c r="D746" s="35"/>
      <c r="F746" s="35"/>
      <c r="I746" s="25"/>
      <c r="P746" s="25"/>
    </row>
    <row r="747" spans="4:16" ht="13">
      <c r="D747" s="35"/>
      <c r="F747" s="35"/>
      <c r="I747" s="25"/>
      <c r="P747" s="25"/>
    </row>
    <row r="748" spans="4:16" ht="13">
      <c r="D748" s="35"/>
      <c r="F748" s="35"/>
      <c r="I748" s="25"/>
      <c r="P748" s="25"/>
    </row>
    <row r="749" spans="4:16" ht="13">
      <c r="D749" s="35"/>
      <c r="F749" s="35"/>
      <c r="I749" s="25"/>
      <c r="P749" s="25"/>
    </row>
    <row r="750" spans="4:16" ht="13">
      <c r="D750" s="35"/>
      <c r="F750" s="35"/>
      <c r="I750" s="25"/>
      <c r="P750" s="25"/>
    </row>
    <row r="751" spans="4:16" ht="13">
      <c r="D751" s="35"/>
      <c r="F751" s="35"/>
      <c r="I751" s="25"/>
      <c r="P751" s="25"/>
    </row>
    <row r="752" spans="4:16" ht="13">
      <c r="D752" s="35"/>
      <c r="F752" s="35"/>
      <c r="I752" s="25"/>
      <c r="P752" s="25"/>
    </row>
    <row r="753" spans="4:16" ht="13">
      <c r="D753" s="35"/>
      <c r="F753" s="35"/>
      <c r="I753" s="25"/>
      <c r="P753" s="25"/>
    </row>
    <row r="754" spans="4:16" ht="13">
      <c r="D754" s="35"/>
      <c r="F754" s="35"/>
      <c r="I754" s="25"/>
      <c r="P754" s="25"/>
    </row>
    <row r="755" spans="4:16" ht="13">
      <c r="D755" s="35"/>
      <c r="F755" s="35"/>
      <c r="I755" s="25"/>
      <c r="P755" s="25"/>
    </row>
    <row r="756" spans="4:16" ht="13">
      <c r="D756" s="35"/>
      <c r="F756" s="35"/>
      <c r="I756" s="25"/>
      <c r="P756" s="25"/>
    </row>
    <row r="757" spans="4:16" ht="13">
      <c r="D757" s="35"/>
      <c r="F757" s="35"/>
      <c r="I757" s="25"/>
      <c r="P757" s="25"/>
    </row>
    <row r="758" spans="4:16" ht="13">
      <c r="D758" s="35"/>
      <c r="F758" s="35"/>
      <c r="I758" s="25"/>
      <c r="P758" s="25"/>
    </row>
    <row r="759" spans="4:16" ht="13">
      <c r="D759" s="35"/>
      <c r="F759" s="35"/>
      <c r="I759" s="25"/>
      <c r="P759" s="25"/>
    </row>
    <row r="760" spans="4:16" ht="13">
      <c r="D760" s="35"/>
      <c r="F760" s="35"/>
      <c r="I760" s="25"/>
      <c r="P760" s="25"/>
    </row>
    <row r="761" spans="4:16" ht="13">
      <c r="D761" s="35"/>
      <c r="F761" s="35"/>
      <c r="I761" s="25"/>
      <c r="P761" s="25"/>
    </row>
    <row r="762" spans="4:16" ht="13">
      <c r="D762" s="35"/>
      <c r="F762" s="35"/>
      <c r="I762" s="25"/>
      <c r="P762" s="25"/>
    </row>
    <row r="763" spans="4:16" ht="13">
      <c r="D763" s="35"/>
      <c r="F763" s="35"/>
      <c r="I763" s="25"/>
      <c r="P763" s="25"/>
    </row>
    <row r="764" spans="4:16" ht="13">
      <c r="D764" s="35"/>
      <c r="F764" s="35"/>
      <c r="I764" s="25"/>
      <c r="P764" s="25"/>
    </row>
    <row r="765" spans="4:16" ht="13">
      <c r="D765" s="35"/>
      <c r="F765" s="35"/>
      <c r="I765" s="25"/>
      <c r="P765" s="25"/>
    </row>
    <row r="766" spans="4:16" ht="13">
      <c r="D766" s="35"/>
      <c r="F766" s="35"/>
      <c r="I766" s="25"/>
      <c r="P766" s="25"/>
    </row>
    <row r="767" spans="4:16" ht="13">
      <c r="D767" s="35"/>
      <c r="F767" s="35"/>
      <c r="I767" s="25"/>
      <c r="P767" s="25"/>
    </row>
    <row r="768" spans="4:16" ht="13">
      <c r="D768" s="35"/>
      <c r="F768" s="35"/>
      <c r="I768" s="25"/>
      <c r="P768" s="25"/>
    </row>
    <row r="769" spans="4:16" ht="13">
      <c r="D769" s="35"/>
      <c r="F769" s="35"/>
      <c r="I769" s="25"/>
      <c r="P769" s="25"/>
    </row>
    <row r="770" spans="4:16" ht="13">
      <c r="D770" s="35"/>
      <c r="F770" s="35"/>
      <c r="I770" s="25"/>
      <c r="P770" s="25"/>
    </row>
    <row r="771" spans="4:16" ht="13">
      <c r="D771" s="35"/>
      <c r="F771" s="35"/>
      <c r="I771" s="25"/>
      <c r="P771" s="25"/>
    </row>
    <row r="772" spans="4:16" ht="13">
      <c r="D772" s="35"/>
      <c r="F772" s="35"/>
      <c r="I772" s="25"/>
      <c r="P772" s="25"/>
    </row>
    <row r="773" spans="4:16" ht="13">
      <c r="D773" s="35"/>
      <c r="F773" s="35"/>
      <c r="I773" s="25"/>
      <c r="P773" s="25"/>
    </row>
    <row r="774" spans="4:16" ht="13">
      <c r="D774" s="35"/>
      <c r="F774" s="35"/>
      <c r="I774" s="25"/>
      <c r="P774" s="25"/>
    </row>
    <row r="775" spans="4:16" ht="13">
      <c r="D775" s="35"/>
      <c r="F775" s="35"/>
      <c r="I775" s="25"/>
      <c r="P775" s="25"/>
    </row>
    <row r="776" spans="4:16" ht="13">
      <c r="D776" s="35"/>
      <c r="F776" s="35"/>
      <c r="I776" s="25"/>
      <c r="P776" s="25"/>
    </row>
    <row r="777" spans="4:16" ht="13">
      <c r="D777" s="35"/>
      <c r="F777" s="35"/>
      <c r="I777" s="25"/>
      <c r="P777" s="25"/>
    </row>
    <row r="778" spans="4:16" ht="13">
      <c r="D778" s="35"/>
      <c r="F778" s="35"/>
      <c r="I778" s="25"/>
      <c r="P778" s="25"/>
    </row>
    <row r="779" spans="4:16" ht="13">
      <c r="D779" s="35"/>
      <c r="F779" s="35"/>
      <c r="I779" s="25"/>
      <c r="P779" s="25"/>
    </row>
    <row r="780" spans="4:16" ht="13">
      <c r="D780" s="35"/>
      <c r="F780" s="35"/>
      <c r="I780" s="25"/>
      <c r="P780" s="25"/>
    </row>
    <row r="781" spans="4:16" ht="13">
      <c r="D781" s="35"/>
      <c r="F781" s="35"/>
      <c r="I781" s="25"/>
      <c r="P781" s="25"/>
    </row>
    <row r="782" spans="4:16" ht="13">
      <c r="D782" s="35"/>
      <c r="F782" s="35"/>
      <c r="I782" s="25"/>
      <c r="P782" s="25"/>
    </row>
    <row r="783" spans="4:16" ht="13">
      <c r="D783" s="35"/>
      <c r="F783" s="35"/>
      <c r="I783" s="25"/>
      <c r="P783" s="25"/>
    </row>
    <row r="784" spans="4:16" ht="13">
      <c r="D784" s="35"/>
      <c r="F784" s="35"/>
      <c r="I784" s="25"/>
      <c r="P784" s="25"/>
    </row>
    <row r="785" spans="4:16" ht="13">
      <c r="D785" s="35"/>
      <c r="F785" s="35"/>
      <c r="I785" s="25"/>
      <c r="P785" s="25"/>
    </row>
    <row r="786" spans="4:16" ht="13">
      <c r="D786" s="35"/>
      <c r="F786" s="35"/>
      <c r="I786" s="25"/>
      <c r="P786" s="25"/>
    </row>
    <row r="787" spans="4:16" ht="13">
      <c r="D787" s="35"/>
      <c r="F787" s="35"/>
      <c r="I787" s="25"/>
      <c r="P787" s="25"/>
    </row>
    <row r="788" spans="4:16" ht="13">
      <c r="D788" s="35"/>
      <c r="F788" s="35"/>
      <c r="I788" s="25"/>
      <c r="P788" s="25"/>
    </row>
    <row r="789" spans="4:16" ht="13">
      <c r="D789" s="35"/>
      <c r="F789" s="35"/>
      <c r="I789" s="25"/>
      <c r="P789" s="25"/>
    </row>
    <row r="790" spans="4:16" ht="13">
      <c r="D790" s="35"/>
      <c r="F790" s="35"/>
      <c r="I790" s="25"/>
      <c r="P790" s="25"/>
    </row>
    <row r="791" spans="4:16" ht="13">
      <c r="D791" s="35"/>
      <c r="F791" s="35"/>
      <c r="I791" s="25"/>
      <c r="P791" s="25"/>
    </row>
    <row r="792" spans="4:16" ht="13">
      <c r="D792" s="35"/>
      <c r="F792" s="35"/>
      <c r="I792" s="25"/>
      <c r="P792" s="25"/>
    </row>
    <row r="793" spans="4:16" ht="13">
      <c r="D793" s="35"/>
      <c r="F793" s="35"/>
      <c r="I793" s="25"/>
      <c r="P793" s="25"/>
    </row>
    <row r="794" spans="4:16" ht="13">
      <c r="D794" s="35"/>
      <c r="F794" s="35"/>
      <c r="I794" s="25"/>
      <c r="P794" s="25"/>
    </row>
    <row r="795" spans="4:16" ht="13">
      <c r="D795" s="35"/>
      <c r="F795" s="35"/>
      <c r="I795" s="25"/>
      <c r="P795" s="25"/>
    </row>
    <row r="796" spans="4:16" ht="13">
      <c r="D796" s="35"/>
      <c r="F796" s="35"/>
      <c r="I796" s="25"/>
      <c r="P796" s="25"/>
    </row>
    <row r="797" spans="4:16" ht="13">
      <c r="D797" s="35"/>
      <c r="F797" s="35"/>
      <c r="I797" s="25"/>
      <c r="P797" s="25"/>
    </row>
    <row r="798" spans="4:16" ht="13">
      <c r="D798" s="35"/>
      <c r="F798" s="35"/>
      <c r="I798" s="25"/>
      <c r="P798" s="25"/>
    </row>
    <row r="799" spans="4:16" ht="13">
      <c r="D799" s="35"/>
      <c r="F799" s="35"/>
      <c r="I799" s="25"/>
      <c r="P799" s="25"/>
    </row>
    <row r="800" spans="4:16" ht="13">
      <c r="D800" s="35"/>
      <c r="F800" s="35"/>
      <c r="I800" s="25"/>
      <c r="P800" s="25"/>
    </row>
    <row r="801" spans="4:16" ht="13">
      <c r="D801" s="35"/>
      <c r="F801" s="35"/>
      <c r="I801" s="25"/>
      <c r="P801" s="25"/>
    </row>
    <row r="802" spans="4:16" ht="13">
      <c r="D802" s="35"/>
      <c r="F802" s="35"/>
      <c r="I802" s="25"/>
      <c r="P802" s="25"/>
    </row>
    <row r="803" spans="4:16" ht="13">
      <c r="D803" s="35"/>
      <c r="F803" s="35"/>
      <c r="I803" s="25"/>
      <c r="P803" s="25"/>
    </row>
    <row r="804" spans="4:16" ht="13">
      <c r="D804" s="35"/>
      <c r="F804" s="35"/>
      <c r="I804" s="25"/>
      <c r="P804" s="25"/>
    </row>
    <row r="805" spans="4:16" ht="13">
      <c r="D805" s="35"/>
      <c r="F805" s="35"/>
      <c r="I805" s="25"/>
      <c r="P805" s="25"/>
    </row>
    <row r="806" spans="4:16" ht="13">
      <c r="D806" s="35"/>
      <c r="F806" s="35"/>
      <c r="I806" s="25"/>
      <c r="P806" s="25"/>
    </row>
    <row r="807" spans="4:16" ht="13">
      <c r="D807" s="35"/>
      <c r="F807" s="35"/>
      <c r="I807" s="25"/>
      <c r="P807" s="25"/>
    </row>
    <row r="808" spans="4:16" ht="13">
      <c r="D808" s="35"/>
      <c r="F808" s="35"/>
      <c r="I808" s="25"/>
      <c r="P808" s="25"/>
    </row>
    <row r="809" spans="4:16" ht="13">
      <c r="D809" s="35"/>
      <c r="F809" s="35"/>
      <c r="I809" s="25"/>
      <c r="P809" s="25"/>
    </row>
    <row r="810" spans="4:16" ht="13">
      <c r="D810" s="35"/>
      <c r="F810" s="35"/>
      <c r="I810" s="25"/>
      <c r="P810" s="25"/>
    </row>
    <row r="811" spans="4:16" ht="13">
      <c r="D811" s="35"/>
      <c r="F811" s="35"/>
      <c r="I811" s="25"/>
      <c r="P811" s="25"/>
    </row>
    <row r="812" spans="4:16" ht="13">
      <c r="D812" s="35"/>
      <c r="F812" s="35"/>
      <c r="I812" s="25"/>
      <c r="P812" s="25"/>
    </row>
    <row r="813" spans="4:16" ht="13">
      <c r="D813" s="35"/>
      <c r="F813" s="35"/>
      <c r="I813" s="25"/>
      <c r="P813" s="25"/>
    </row>
    <row r="814" spans="4:16" ht="13">
      <c r="D814" s="35"/>
      <c r="F814" s="35"/>
      <c r="I814" s="25"/>
      <c r="P814" s="25"/>
    </row>
    <row r="815" spans="4:16" ht="13">
      <c r="D815" s="35"/>
      <c r="F815" s="35"/>
      <c r="I815" s="25"/>
      <c r="P815" s="25"/>
    </row>
    <row r="816" spans="4:16" ht="13">
      <c r="D816" s="35"/>
      <c r="F816" s="35"/>
      <c r="I816" s="25"/>
      <c r="P816" s="25"/>
    </row>
    <row r="817" spans="4:16" ht="13">
      <c r="D817" s="35"/>
      <c r="F817" s="35"/>
      <c r="I817" s="25"/>
      <c r="P817" s="25"/>
    </row>
    <row r="818" spans="4:16" ht="13">
      <c r="D818" s="35"/>
      <c r="F818" s="35"/>
      <c r="I818" s="25"/>
      <c r="P818" s="25"/>
    </row>
    <row r="819" spans="4:16" ht="13">
      <c r="D819" s="35"/>
      <c r="F819" s="35"/>
      <c r="I819" s="25"/>
      <c r="P819" s="25"/>
    </row>
    <row r="820" spans="4:16" ht="13">
      <c r="D820" s="35"/>
      <c r="F820" s="35"/>
      <c r="I820" s="25"/>
      <c r="P820" s="25"/>
    </row>
    <row r="821" spans="4:16" ht="13">
      <c r="D821" s="35"/>
      <c r="F821" s="35"/>
      <c r="I821" s="25"/>
      <c r="P821" s="25"/>
    </row>
    <row r="822" spans="4:16" ht="13">
      <c r="D822" s="35"/>
      <c r="F822" s="35"/>
      <c r="I822" s="25"/>
      <c r="P822" s="25"/>
    </row>
    <row r="823" spans="4:16" ht="13">
      <c r="D823" s="35"/>
      <c r="F823" s="35"/>
      <c r="I823" s="25"/>
      <c r="P823" s="25"/>
    </row>
    <row r="824" spans="4:16" ht="13">
      <c r="D824" s="35"/>
      <c r="F824" s="35"/>
      <c r="I824" s="25"/>
      <c r="P824" s="25"/>
    </row>
    <row r="825" spans="4:16" ht="13">
      <c r="D825" s="35"/>
      <c r="F825" s="35"/>
      <c r="I825" s="25"/>
      <c r="P825" s="25"/>
    </row>
    <row r="826" spans="4:16" ht="13">
      <c r="D826" s="35"/>
      <c r="F826" s="35"/>
      <c r="I826" s="25"/>
      <c r="P826" s="25"/>
    </row>
    <row r="827" spans="4:16" ht="13">
      <c r="D827" s="35"/>
      <c r="F827" s="35"/>
      <c r="I827" s="25"/>
      <c r="P827" s="25"/>
    </row>
    <row r="828" spans="4:16" ht="13">
      <c r="D828" s="35"/>
      <c r="F828" s="35"/>
      <c r="I828" s="25"/>
      <c r="P828" s="25"/>
    </row>
    <row r="829" spans="4:16" ht="13">
      <c r="D829" s="35"/>
      <c r="F829" s="35"/>
      <c r="I829" s="25"/>
      <c r="P829" s="25"/>
    </row>
    <row r="830" spans="4:16" ht="13">
      <c r="D830" s="35"/>
      <c r="F830" s="35"/>
      <c r="I830" s="25"/>
      <c r="P830" s="25"/>
    </row>
    <row r="831" spans="4:16" ht="13">
      <c r="D831" s="35"/>
      <c r="F831" s="35"/>
      <c r="I831" s="25"/>
      <c r="P831" s="25"/>
    </row>
    <row r="832" spans="4:16" ht="13">
      <c r="D832" s="35"/>
      <c r="F832" s="35"/>
      <c r="I832" s="25"/>
      <c r="P832" s="25"/>
    </row>
    <row r="833" spans="4:16" ht="13">
      <c r="D833" s="35"/>
      <c r="F833" s="35"/>
      <c r="I833" s="25"/>
      <c r="P833" s="25"/>
    </row>
    <row r="834" spans="4:16" ht="13">
      <c r="D834" s="35"/>
      <c r="F834" s="35"/>
      <c r="I834" s="25"/>
      <c r="P834" s="25"/>
    </row>
    <row r="835" spans="4:16" ht="13">
      <c r="D835" s="35"/>
      <c r="F835" s="35"/>
      <c r="I835" s="25"/>
      <c r="P835" s="25"/>
    </row>
    <row r="836" spans="4:16" ht="13">
      <c r="D836" s="35"/>
      <c r="F836" s="35"/>
      <c r="I836" s="25"/>
      <c r="P836" s="25"/>
    </row>
    <row r="837" spans="4:16" ht="13">
      <c r="D837" s="35"/>
      <c r="F837" s="35"/>
      <c r="I837" s="25"/>
      <c r="P837" s="25"/>
    </row>
    <row r="838" spans="4:16" ht="13">
      <c r="D838" s="35"/>
      <c r="F838" s="35"/>
      <c r="I838" s="25"/>
      <c r="P838" s="25"/>
    </row>
    <row r="839" spans="4:16" ht="13">
      <c r="D839" s="35"/>
      <c r="F839" s="35"/>
      <c r="I839" s="25"/>
      <c r="P839" s="25"/>
    </row>
    <row r="840" spans="4:16" ht="13">
      <c r="D840" s="35"/>
      <c r="F840" s="35"/>
      <c r="I840" s="25"/>
      <c r="P840" s="25"/>
    </row>
    <row r="841" spans="4:16" ht="13">
      <c r="D841" s="35"/>
      <c r="F841" s="35"/>
      <c r="I841" s="25"/>
      <c r="P841" s="25"/>
    </row>
    <row r="842" spans="4:16" ht="13">
      <c r="D842" s="35"/>
      <c r="F842" s="35"/>
      <c r="I842" s="25"/>
      <c r="P842" s="25"/>
    </row>
    <row r="843" spans="4:16" ht="13">
      <c r="D843" s="35"/>
      <c r="F843" s="35"/>
      <c r="I843" s="25"/>
      <c r="P843" s="25"/>
    </row>
    <row r="844" spans="4:16" ht="13">
      <c r="D844" s="35"/>
      <c r="F844" s="35"/>
      <c r="I844" s="25"/>
      <c r="P844" s="25"/>
    </row>
    <row r="845" spans="4:16" ht="13">
      <c r="D845" s="35"/>
      <c r="F845" s="35"/>
      <c r="I845" s="25"/>
      <c r="P845" s="25"/>
    </row>
    <row r="846" spans="4:16" ht="13">
      <c r="D846" s="35"/>
      <c r="F846" s="35"/>
      <c r="I846" s="25"/>
      <c r="P846" s="25"/>
    </row>
    <row r="847" spans="4:16" ht="13">
      <c r="D847" s="35"/>
      <c r="F847" s="35"/>
      <c r="I847" s="25"/>
      <c r="P847" s="25"/>
    </row>
    <row r="848" spans="4:16" ht="13">
      <c r="D848" s="35"/>
      <c r="F848" s="35"/>
      <c r="I848" s="25"/>
      <c r="P848" s="25"/>
    </row>
    <row r="849" spans="4:16" ht="13">
      <c r="D849" s="35"/>
      <c r="F849" s="35"/>
      <c r="I849" s="25"/>
      <c r="P849" s="25"/>
    </row>
    <row r="850" spans="4:16" ht="13">
      <c r="D850" s="35"/>
      <c r="F850" s="35"/>
      <c r="I850" s="25"/>
      <c r="P850" s="25"/>
    </row>
    <row r="851" spans="4:16" ht="13">
      <c r="D851" s="35"/>
      <c r="F851" s="35"/>
      <c r="I851" s="25"/>
      <c r="P851" s="25"/>
    </row>
    <row r="852" spans="4:16" ht="13">
      <c r="D852" s="35"/>
      <c r="F852" s="35"/>
      <c r="I852" s="25"/>
      <c r="P852" s="25"/>
    </row>
    <row r="853" spans="4:16" ht="13">
      <c r="D853" s="35"/>
      <c r="F853" s="35"/>
      <c r="I853" s="25"/>
      <c r="P853" s="25"/>
    </row>
    <row r="854" spans="4:16" ht="13">
      <c r="D854" s="35"/>
      <c r="F854" s="35"/>
      <c r="I854" s="25"/>
      <c r="P854" s="25"/>
    </row>
    <row r="855" spans="4:16" ht="13">
      <c r="D855" s="35"/>
      <c r="F855" s="35"/>
      <c r="I855" s="25"/>
      <c r="P855" s="25"/>
    </row>
    <row r="856" spans="4:16" ht="13">
      <c r="D856" s="35"/>
      <c r="F856" s="35"/>
      <c r="I856" s="25"/>
      <c r="P856" s="25"/>
    </row>
    <row r="857" spans="4:16" ht="13">
      <c r="D857" s="35"/>
      <c r="F857" s="35"/>
      <c r="I857" s="25"/>
      <c r="P857" s="25"/>
    </row>
    <row r="858" spans="4:16" ht="13">
      <c r="D858" s="35"/>
      <c r="F858" s="35"/>
      <c r="I858" s="25"/>
      <c r="P858" s="25"/>
    </row>
    <row r="859" spans="4:16" ht="13">
      <c r="D859" s="35"/>
      <c r="F859" s="35"/>
      <c r="I859" s="25"/>
      <c r="P859" s="25"/>
    </row>
    <row r="860" spans="4:16" ht="13">
      <c r="D860" s="35"/>
      <c r="F860" s="35"/>
      <c r="I860" s="25"/>
      <c r="P860" s="25"/>
    </row>
    <row r="861" spans="4:16" ht="13">
      <c r="D861" s="35"/>
      <c r="F861" s="35"/>
      <c r="I861" s="25"/>
      <c r="P861" s="25"/>
    </row>
    <row r="862" spans="4:16" ht="13">
      <c r="D862" s="35"/>
      <c r="F862" s="35"/>
      <c r="I862" s="25"/>
      <c r="P862" s="25"/>
    </row>
    <row r="863" spans="4:16" ht="13">
      <c r="D863" s="35"/>
      <c r="F863" s="35"/>
      <c r="I863" s="25"/>
      <c r="P863" s="25"/>
    </row>
    <row r="864" spans="4:16" ht="13">
      <c r="D864" s="35"/>
      <c r="F864" s="35"/>
      <c r="I864" s="25"/>
      <c r="P864" s="25"/>
    </row>
    <row r="865" spans="4:16" ht="13">
      <c r="D865" s="35"/>
      <c r="F865" s="35"/>
      <c r="I865" s="25"/>
      <c r="P865" s="25"/>
    </row>
    <row r="866" spans="4:16" ht="13">
      <c r="D866" s="35"/>
      <c r="F866" s="35"/>
      <c r="I866" s="25"/>
      <c r="P866" s="25"/>
    </row>
    <row r="867" spans="4:16" ht="13">
      <c r="D867" s="35"/>
      <c r="F867" s="35"/>
      <c r="I867" s="25"/>
      <c r="P867" s="25"/>
    </row>
    <row r="868" spans="4:16" ht="13">
      <c r="D868" s="35"/>
      <c r="F868" s="35"/>
      <c r="I868" s="25"/>
      <c r="P868" s="25"/>
    </row>
    <row r="869" spans="4:16" ht="13">
      <c r="D869" s="35"/>
      <c r="F869" s="35"/>
      <c r="I869" s="25"/>
      <c r="P869" s="25"/>
    </row>
    <row r="870" spans="4:16" ht="13">
      <c r="D870" s="35"/>
      <c r="F870" s="35"/>
      <c r="I870" s="25"/>
      <c r="P870" s="25"/>
    </row>
    <row r="871" spans="4:16" ht="13">
      <c r="D871" s="35"/>
      <c r="F871" s="35"/>
      <c r="I871" s="25"/>
      <c r="P871" s="25"/>
    </row>
    <row r="872" spans="4:16" ht="13">
      <c r="D872" s="35"/>
      <c r="F872" s="35"/>
      <c r="I872" s="25"/>
      <c r="P872" s="25"/>
    </row>
    <row r="873" spans="4:16" ht="13">
      <c r="D873" s="35"/>
      <c r="F873" s="35"/>
      <c r="I873" s="25"/>
      <c r="P873" s="25"/>
    </row>
    <row r="874" spans="4:16" ht="13">
      <c r="D874" s="35"/>
      <c r="F874" s="35"/>
      <c r="I874" s="25"/>
      <c r="P874" s="25"/>
    </row>
    <row r="875" spans="4:16" ht="13">
      <c r="D875" s="35"/>
      <c r="F875" s="35"/>
      <c r="I875" s="25"/>
      <c r="P875" s="25"/>
    </row>
    <row r="876" spans="4:16" ht="13">
      <c r="D876" s="35"/>
      <c r="F876" s="35"/>
      <c r="I876" s="25"/>
      <c r="P876" s="25"/>
    </row>
    <row r="877" spans="4:16" ht="13">
      <c r="D877" s="35"/>
      <c r="F877" s="35"/>
      <c r="I877" s="25"/>
      <c r="P877" s="25"/>
    </row>
    <row r="878" spans="4:16" ht="13">
      <c r="D878" s="35"/>
      <c r="F878" s="35"/>
      <c r="I878" s="25"/>
      <c r="P878" s="25"/>
    </row>
    <row r="879" spans="4:16" ht="13">
      <c r="D879" s="35"/>
      <c r="F879" s="35"/>
      <c r="I879" s="25"/>
      <c r="P879" s="25"/>
    </row>
    <row r="880" spans="4:16" ht="13">
      <c r="D880" s="35"/>
      <c r="F880" s="35"/>
      <c r="I880" s="25"/>
      <c r="P880" s="25"/>
    </row>
    <row r="881" spans="4:16" ht="13">
      <c r="D881" s="35"/>
      <c r="F881" s="35"/>
      <c r="I881" s="25"/>
      <c r="P881" s="25"/>
    </row>
    <row r="882" spans="4:16" ht="13">
      <c r="D882" s="35"/>
      <c r="F882" s="35"/>
      <c r="I882" s="25"/>
      <c r="P882" s="25"/>
    </row>
    <row r="883" spans="4:16" ht="13">
      <c r="D883" s="35"/>
      <c r="F883" s="35"/>
      <c r="I883" s="25"/>
      <c r="P883" s="25"/>
    </row>
    <row r="884" spans="4:16" ht="13">
      <c r="D884" s="35"/>
      <c r="F884" s="35"/>
      <c r="I884" s="25"/>
      <c r="P884" s="25"/>
    </row>
    <row r="885" spans="4:16" ht="13">
      <c r="D885" s="35"/>
      <c r="F885" s="35"/>
      <c r="I885" s="25"/>
      <c r="P885" s="25"/>
    </row>
    <row r="886" spans="4:16" ht="13">
      <c r="D886" s="35"/>
      <c r="F886" s="35"/>
      <c r="I886" s="25"/>
      <c r="P886" s="25"/>
    </row>
    <row r="887" spans="4:16" ht="13">
      <c r="D887" s="35"/>
      <c r="F887" s="35"/>
      <c r="I887" s="25"/>
      <c r="P887" s="25"/>
    </row>
    <row r="888" spans="4:16" ht="13">
      <c r="D888" s="35"/>
      <c r="F888" s="35"/>
      <c r="I888" s="25"/>
      <c r="P888" s="25"/>
    </row>
    <row r="889" spans="4:16" ht="13">
      <c r="D889" s="35"/>
      <c r="F889" s="35"/>
      <c r="I889" s="25"/>
      <c r="P889" s="25"/>
    </row>
    <row r="890" spans="4:16" ht="13">
      <c r="D890" s="35"/>
      <c r="F890" s="35"/>
      <c r="I890" s="25"/>
      <c r="P890" s="25"/>
    </row>
    <row r="891" spans="4:16" ht="13">
      <c r="D891" s="35"/>
      <c r="F891" s="35"/>
      <c r="I891" s="25"/>
      <c r="P891" s="25"/>
    </row>
    <row r="892" spans="4:16" ht="13">
      <c r="D892" s="35"/>
      <c r="F892" s="35"/>
      <c r="I892" s="25"/>
      <c r="P892" s="25"/>
    </row>
    <row r="893" spans="4:16" ht="13">
      <c r="D893" s="35"/>
      <c r="F893" s="35"/>
      <c r="I893" s="25"/>
      <c r="P893" s="25"/>
    </row>
    <row r="894" spans="4:16" ht="13">
      <c r="D894" s="35"/>
      <c r="F894" s="35"/>
      <c r="I894" s="25"/>
      <c r="P894" s="25"/>
    </row>
    <row r="895" spans="4:16" ht="13">
      <c r="D895" s="35"/>
      <c r="F895" s="35"/>
      <c r="I895" s="25"/>
      <c r="P895" s="25"/>
    </row>
    <row r="896" spans="4:16" ht="13">
      <c r="D896" s="35"/>
      <c r="F896" s="35"/>
      <c r="I896" s="25"/>
      <c r="P896" s="25"/>
    </row>
    <row r="897" spans="4:16" ht="13">
      <c r="D897" s="35"/>
      <c r="F897" s="35"/>
      <c r="I897" s="25"/>
      <c r="P897" s="25"/>
    </row>
    <row r="898" spans="4:16" ht="13">
      <c r="D898" s="35"/>
      <c r="F898" s="35"/>
      <c r="I898" s="25"/>
      <c r="P898" s="25"/>
    </row>
    <row r="899" spans="4:16" ht="13">
      <c r="D899" s="35"/>
      <c r="F899" s="35"/>
      <c r="I899" s="25"/>
      <c r="P899" s="25"/>
    </row>
    <row r="900" spans="4:16" ht="13">
      <c r="D900" s="35"/>
      <c r="F900" s="35"/>
      <c r="I900" s="25"/>
      <c r="P900" s="25"/>
    </row>
    <row r="901" spans="4:16" ht="13">
      <c r="D901" s="35"/>
      <c r="F901" s="35"/>
      <c r="I901" s="25"/>
      <c r="P901" s="25"/>
    </row>
    <row r="902" spans="4:16" ht="13">
      <c r="D902" s="35"/>
      <c r="F902" s="35"/>
      <c r="I902" s="25"/>
      <c r="P902" s="25"/>
    </row>
    <row r="903" spans="4:16" ht="13">
      <c r="D903" s="35"/>
      <c r="F903" s="35"/>
      <c r="I903" s="25"/>
      <c r="P903" s="25"/>
    </row>
    <row r="904" spans="4:16" ht="13">
      <c r="D904" s="35"/>
      <c r="F904" s="35"/>
      <c r="I904" s="25"/>
      <c r="P904" s="25"/>
    </row>
    <row r="905" spans="4:16" ht="13">
      <c r="D905" s="35"/>
      <c r="F905" s="35"/>
      <c r="I905" s="25"/>
      <c r="P905" s="25"/>
    </row>
    <row r="906" spans="4:16" ht="13">
      <c r="D906" s="35"/>
      <c r="F906" s="35"/>
      <c r="I906" s="25"/>
      <c r="P906" s="25"/>
    </row>
    <row r="907" spans="4:16" ht="13">
      <c r="D907" s="35"/>
      <c r="F907" s="35"/>
      <c r="I907" s="25"/>
      <c r="P907" s="25"/>
    </row>
    <row r="908" spans="4:16" ht="13">
      <c r="D908" s="35"/>
      <c r="F908" s="35"/>
      <c r="I908" s="25"/>
      <c r="P908" s="25"/>
    </row>
    <row r="909" spans="4:16" ht="13">
      <c r="D909" s="35"/>
      <c r="F909" s="35"/>
      <c r="I909" s="25"/>
      <c r="P909" s="25"/>
    </row>
    <row r="910" spans="4:16" ht="13">
      <c r="D910" s="35"/>
      <c r="F910" s="35"/>
      <c r="I910" s="25"/>
      <c r="P910" s="25"/>
    </row>
    <row r="911" spans="4:16" ht="13">
      <c r="D911" s="35"/>
      <c r="F911" s="35"/>
      <c r="I911" s="25"/>
      <c r="P911" s="25"/>
    </row>
    <row r="912" spans="4:16" ht="13">
      <c r="D912" s="35"/>
      <c r="F912" s="35"/>
      <c r="I912" s="25"/>
      <c r="P912" s="25"/>
    </row>
    <row r="913" spans="4:16" ht="13">
      <c r="D913" s="35"/>
      <c r="F913" s="35"/>
      <c r="I913" s="25"/>
      <c r="P913" s="25"/>
    </row>
    <row r="914" spans="4:16" ht="13">
      <c r="D914" s="35"/>
      <c r="F914" s="35"/>
      <c r="I914" s="25"/>
      <c r="P914" s="25"/>
    </row>
    <row r="915" spans="4:16" ht="13">
      <c r="D915" s="35"/>
      <c r="F915" s="35"/>
      <c r="I915" s="25"/>
      <c r="P915" s="25"/>
    </row>
    <row r="916" spans="4:16" ht="13">
      <c r="D916" s="35"/>
      <c r="F916" s="35"/>
      <c r="I916" s="25"/>
      <c r="P916" s="25"/>
    </row>
    <row r="917" spans="4:16" ht="13">
      <c r="D917" s="35"/>
      <c r="F917" s="35"/>
      <c r="I917" s="25"/>
      <c r="P917" s="25"/>
    </row>
    <row r="918" spans="4:16" ht="13">
      <c r="D918" s="35"/>
      <c r="F918" s="35"/>
      <c r="I918" s="25"/>
      <c r="P918" s="25"/>
    </row>
    <row r="919" spans="4:16" ht="13">
      <c r="D919" s="35"/>
      <c r="F919" s="35"/>
      <c r="I919" s="25"/>
      <c r="P919" s="25"/>
    </row>
    <row r="920" spans="4:16" ht="13">
      <c r="D920" s="35"/>
      <c r="F920" s="35"/>
      <c r="I920" s="25"/>
      <c r="P920" s="25"/>
    </row>
    <row r="921" spans="4:16" ht="13">
      <c r="D921" s="35"/>
      <c r="F921" s="35"/>
      <c r="I921" s="25"/>
      <c r="P921" s="25"/>
    </row>
    <row r="922" spans="4:16" ht="13">
      <c r="D922" s="35"/>
      <c r="F922" s="35"/>
      <c r="I922" s="25"/>
      <c r="P922" s="25"/>
    </row>
    <row r="923" spans="4:16" ht="13">
      <c r="D923" s="35"/>
      <c r="F923" s="35"/>
      <c r="I923" s="25"/>
      <c r="P923" s="25"/>
    </row>
    <row r="924" spans="4:16" ht="13">
      <c r="D924" s="35"/>
      <c r="F924" s="35"/>
      <c r="I924" s="25"/>
      <c r="P924" s="25"/>
    </row>
    <row r="925" spans="4:16" ht="13">
      <c r="D925" s="35"/>
      <c r="F925" s="35"/>
      <c r="I925" s="25"/>
      <c r="P925" s="25"/>
    </row>
    <row r="926" spans="4:16" ht="13">
      <c r="D926" s="35"/>
      <c r="F926" s="35"/>
      <c r="I926" s="25"/>
      <c r="P926" s="25"/>
    </row>
    <row r="927" spans="4:16" ht="13">
      <c r="D927" s="35"/>
      <c r="F927" s="35"/>
      <c r="I927" s="25"/>
      <c r="P927" s="25"/>
    </row>
    <row r="928" spans="4:16" ht="13">
      <c r="D928" s="35"/>
      <c r="F928" s="35"/>
      <c r="I928" s="25"/>
      <c r="P928" s="25"/>
    </row>
    <row r="929" spans="4:16" ht="13">
      <c r="D929" s="35"/>
      <c r="F929" s="35"/>
      <c r="I929" s="25"/>
      <c r="P929" s="25"/>
    </row>
    <row r="930" spans="4:16" ht="13">
      <c r="D930" s="35"/>
      <c r="F930" s="35"/>
      <c r="I930" s="25"/>
      <c r="P930" s="25"/>
    </row>
    <row r="931" spans="4:16" ht="13">
      <c r="D931" s="35"/>
      <c r="F931" s="35"/>
      <c r="I931" s="25"/>
      <c r="P931" s="25"/>
    </row>
    <row r="932" spans="4:16" ht="13">
      <c r="D932" s="35"/>
      <c r="F932" s="35"/>
      <c r="I932" s="25"/>
      <c r="P932" s="25"/>
    </row>
    <row r="933" spans="4:16" ht="13">
      <c r="D933" s="35"/>
      <c r="F933" s="35"/>
      <c r="I933" s="25"/>
      <c r="P933" s="25"/>
    </row>
    <row r="934" spans="4:16" ht="13">
      <c r="D934" s="35"/>
      <c r="F934" s="35"/>
      <c r="I934" s="25"/>
      <c r="P934" s="25"/>
    </row>
    <row r="935" spans="4:16" ht="13">
      <c r="D935" s="35"/>
      <c r="F935" s="35"/>
      <c r="I935" s="25"/>
      <c r="P935" s="25"/>
    </row>
    <row r="936" spans="4:16" ht="13">
      <c r="D936" s="35"/>
      <c r="F936" s="35"/>
      <c r="I936" s="25"/>
      <c r="P936" s="25"/>
    </row>
    <row r="937" spans="4:16" ht="13">
      <c r="D937" s="35"/>
      <c r="F937" s="35"/>
      <c r="I937" s="25"/>
      <c r="P937" s="25"/>
    </row>
    <row r="938" spans="4:16" ht="13">
      <c r="D938" s="35"/>
      <c r="F938" s="35"/>
      <c r="I938" s="25"/>
      <c r="P938" s="25"/>
    </row>
    <row r="939" spans="4:16" ht="13">
      <c r="D939" s="35"/>
      <c r="F939" s="35"/>
      <c r="I939" s="25"/>
      <c r="P939" s="25"/>
    </row>
    <row r="940" spans="4:16" ht="13">
      <c r="D940" s="35"/>
      <c r="F940" s="35"/>
      <c r="I940" s="25"/>
      <c r="P940" s="25"/>
    </row>
    <row r="941" spans="4:16" ht="13">
      <c r="D941" s="35"/>
      <c r="F941" s="35"/>
      <c r="I941" s="25"/>
      <c r="P941" s="25"/>
    </row>
    <row r="942" spans="4:16" ht="13">
      <c r="D942" s="35"/>
      <c r="F942" s="35"/>
      <c r="I942" s="25"/>
      <c r="P942" s="25"/>
    </row>
    <row r="943" spans="4:16" ht="13">
      <c r="D943" s="35"/>
      <c r="F943" s="35"/>
      <c r="I943" s="25"/>
      <c r="P943" s="25"/>
    </row>
    <row r="944" spans="4:16" ht="13">
      <c r="D944" s="35"/>
      <c r="F944" s="35"/>
      <c r="I944" s="25"/>
      <c r="P944" s="25"/>
    </row>
    <row r="945" spans="4:16" ht="13">
      <c r="D945" s="35"/>
      <c r="F945" s="35"/>
      <c r="I945" s="25"/>
      <c r="P945" s="25"/>
    </row>
    <row r="946" spans="4:16" ht="13">
      <c r="D946" s="35"/>
      <c r="F946" s="35"/>
      <c r="I946" s="25"/>
      <c r="P946" s="25"/>
    </row>
    <row r="947" spans="4:16" ht="13">
      <c r="D947" s="35"/>
      <c r="F947" s="35"/>
      <c r="I947" s="25"/>
      <c r="P947" s="25"/>
    </row>
    <row r="948" spans="4:16" ht="13">
      <c r="D948" s="35"/>
      <c r="F948" s="35"/>
      <c r="I948" s="25"/>
      <c r="P948" s="25"/>
    </row>
    <row r="949" spans="4:16" ht="13">
      <c r="D949" s="35"/>
      <c r="F949" s="35"/>
      <c r="I949" s="25"/>
      <c r="P949" s="25"/>
    </row>
    <row r="950" spans="4:16" ht="13">
      <c r="D950" s="35"/>
      <c r="F950" s="35"/>
      <c r="I950" s="25"/>
      <c r="P950" s="25"/>
    </row>
    <row r="951" spans="4:16" ht="13">
      <c r="D951" s="35"/>
      <c r="F951" s="35"/>
      <c r="I951" s="25"/>
      <c r="P951" s="25"/>
    </row>
    <row r="952" spans="4:16" ht="13">
      <c r="D952" s="35"/>
      <c r="F952" s="35"/>
      <c r="I952" s="25"/>
      <c r="P952" s="25"/>
    </row>
    <row r="953" spans="4:16" ht="13">
      <c r="D953" s="35"/>
      <c r="F953" s="35"/>
      <c r="I953" s="25"/>
      <c r="P953" s="25"/>
    </row>
    <row r="954" spans="4:16" ht="13">
      <c r="D954" s="35"/>
      <c r="F954" s="35"/>
      <c r="I954" s="25"/>
      <c r="P954" s="25"/>
    </row>
    <row r="955" spans="4:16" ht="13">
      <c r="D955" s="35"/>
      <c r="F955" s="35"/>
      <c r="I955" s="25"/>
      <c r="P955" s="25"/>
    </row>
    <row r="956" spans="4:16" ht="13">
      <c r="D956" s="35"/>
      <c r="F956" s="35"/>
      <c r="I956" s="25"/>
      <c r="P956" s="25"/>
    </row>
    <row r="957" spans="4:16" ht="13">
      <c r="D957" s="35"/>
      <c r="F957" s="35"/>
      <c r="I957" s="25"/>
      <c r="P957" s="25"/>
    </row>
    <row r="958" spans="4:16" ht="13">
      <c r="D958" s="35"/>
      <c r="F958" s="35"/>
      <c r="I958" s="25"/>
      <c r="P958" s="25"/>
    </row>
    <row r="959" spans="4:16" ht="13">
      <c r="D959" s="35"/>
      <c r="F959" s="35"/>
      <c r="I959" s="25"/>
      <c r="P959" s="25"/>
    </row>
    <row r="960" spans="4:16" ht="13">
      <c r="D960" s="35"/>
      <c r="F960" s="35"/>
      <c r="I960" s="25"/>
      <c r="P960" s="25"/>
    </row>
    <row r="961" spans="4:16" ht="13">
      <c r="D961" s="35"/>
      <c r="F961" s="35"/>
      <c r="I961" s="25"/>
      <c r="P961" s="25"/>
    </row>
    <row r="962" spans="4:16" ht="13">
      <c r="D962" s="35"/>
      <c r="F962" s="35"/>
      <c r="I962" s="25"/>
      <c r="P962" s="25"/>
    </row>
    <row r="963" spans="4:16" ht="13">
      <c r="D963" s="35"/>
      <c r="F963" s="35"/>
      <c r="I963" s="25"/>
      <c r="P963" s="25"/>
    </row>
    <row r="964" spans="4:16" ht="13">
      <c r="D964" s="35"/>
      <c r="F964" s="35"/>
      <c r="I964" s="25"/>
      <c r="P964" s="25"/>
    </row>
    <row r="965" spans="4:16" ht="13">
      <c r="D965" s="35"/>
      <c r="F965" s="35"/>
      <c r="I965" s="25"/>
      <c r="P965" s="25"/>
    </row>
    <row r="966" spans="4:16" ht="13">
      <c r="D966" s="35"/>
      <c r="F966" s="35"/>
      <c r="I966" s="25"/>
      <c r="P966" s="25"/>
    </row>
    <row r="967" spans="4:16" ht="13">
      <c r="D967" s="35"/>
      <c r="F967" s="35"/>
      <c r="I967" s="25"/>
      <c r="P967" s="25"/>
    </row>
    <row r="968" spans="4:16" ht="13">
      <c r="D968" s="35"/>
      <c r="F968" s="35"/>
      <c r="I968" s="25"/>
      <c r="P968" s="25"/>
    </row>
    <row r="969" spans="4:16" ht="13">
      <c r="D969" s="35"/>
      <c r="F969" s="35"/>
      <c r="I969" s="25"/>
      <c r="P969" s="25"/>
    </row>
    <row r="970" spans="4:16" ht="13">
      <c r="D970" s="35"/>
      <c r="F970" s="35"/>
      <c r="I970" s="25"/>
      <c r="P970" s="25"/>
    </row>
    <row r="971" spans="4:16" ht="13">
      <c r="D971" s="35"/>
      <c r="F971" s="35"/>
      <c r="I971" s="25"/>
      <c r="P971" s="25"/>
    </row>
    <row r="972" spans="4:16" ht="13">
      <c r="D972" s="35"/>
      <c r="F972" s="35"/>
      <c r="I972" s="25"/>
      <c r="P972" s="25"/>
    </row>
    <row r="973" spans="4:16" ht="13">
      <c r="D973" s="35"/>
      <c r="F973" s="35"/>
      <c r="I973" s="25"/>
      <c r="P973" s="25"/>
    </row>
    <row r="974" spans="4:16" ht="13">
      <c r="D974" s="35"/>
      <c r="F974" s="35"/>
      <c r="I974" s="25"/>
      <c r="P974" s="25"/>
    </row>
    <row r="975" spans="4:16" ht="13">
      <c r="D975" s="35"/>
      <c r="F975" s="35"/>
      <c r="I975" s="25"/>
      <c r="P975" s="25"/>
    </row>
    <row r="976" spans="4:16" ht="13">
      <c r="D976" s="35"/>
      <c r="F976" s="35"/>
      <c r="I976" s="25"/>
      <c r="P976" s="25"/>
    </row>
    <row r="977" spans="4:16" ht="13">
      <c r="D977" s="35"/>
      <c r="F977" s="35"/>
      <c r="I977" s="25"/>
      <c r="P977" s="25"/>
    </row>
    <row r="978" spans="4:16" ht="13">
      <c r="D978" s="35"/>
      <c r="F978" s="35"/>
      <c r="I978" s="25"/>
      <c r="P978" s="25"/>
    </row>
    <row r="979" spans="4:16" ht="13">
      <c r="D979" s="35"/>
      <c r="F979" s="35"/>
      <c r="I979" s="25"/>
      <c r="P979" s="25"/>
    </row>
    <row r="980" spans="4:16" ht="13">
      <c r="D980" s="35"/>
      <c r="F980" s="35"/>
      <c r="I980" s="25"/>
      <c r="P980" s="25"/>
    </row>
    <row r="981" spans="4:16" ht="13">
      <c r="D981" s="35"/>
      <c r="F981" s="35"/>
      <c r="I981" s="25"/>
      <c r="P981" s="25"/>
    </row>
    <row r="982" spans="4:16" ht="13">
      <c r="D982" s="35"/>
      <c r="F982" s="35"/>
      <c r="I982" s="25"/>
      <c r="P982" s="25"/>
    </row>
    <row r="983" spans="4:16" ht="13">
      <c r="D983" s="35"/>
      <c r="F983" s="35"/>
      <c r="I983" s="25"/>
      <c r="P983" s="25"/>
    </row>
    <row r="984" spans="4:16" ht="13">
      <c r="D984" s="35"/>
      <c r="F984" s="35"/>
      <c r="I984" s="25"/>
      <c r="P984" s="25"/>
    </row>
    <row r="985" spans="4:16" ht="13">
      <c r="D985" s="35"/>
      <c r="F985" s="35"/>
      <c r="I985" s="25"/>
      <c r="P985" s="25"/>
    </row>
    <row r="986" spans="4:16" ht="13">
      <c r="D986" s="35"/>
      <c r="F986" s="35"/>
      <c r="I986" s="25"/>
      <c r="P986" s="25"/>
    </row>
    <row r="987" spans="4:16" ht="13">
      <c r="D987" s="35"/>
      <c r="F987" s="35"/>
      <c r="I987" s="25"/>
      <c r="P987" s="25"/>
    </row>
    <row r="988" spans="4:16" ht="13">
      <c r="D988" s="35"/>
      <c r="F988" s="35"/>
      <c r="I988" s="25"/>
      <c r="P988" s="25"/>
    </row>
    <row r="989" spans="4:16" ht="13">
      <c r="D989" s="35"/>
      <c r="F989" s="35"/>
      <c r="I989" s="25"/>
      <c r="P989" s="25"/>
    </row>
    <row r="990" spans="4:16" ht="13">
      <c r="D990" s="35"/>
      <c r="F990" s="35"/>
      <c r="I990" s="25"/>
      <c r="P990" s="25"/>
    </row>
    <row r="991" spans="4:16" ht="13">
      <c r="D991" s="35"/>
      <c r="F991" s="35"/>
      <c r="I991" s="25"/>
      <c r="P991" s="25"/>
    </row>
    <row r="992" spans="4:16" ht="13">
      <c r="D992" s="35"/>
      <c r="F992" s="35"/>
      <c r="I992" s="25"/>
      <c r="P992" s="25"/>
    </row>
    <row r="993" spans="4:16" ht="13">
      <c r="D993" s="35"/>
      <c r="F993" s="35"/>
      <c r="I993" s="25"/>
      <c r="P993" s="25"/>
    </row>
    <row r="994" spans="4:16" ht="13">
      <c r="D994" s="35"/>
      <c r="F994" s="35"/>
      <c r="I994" s="25"/>
      <c r="P994" s="25"/>
    </row>
    <row r="995" spans="4:16" ht="13">
      <c r="D995" s="35"/>
      <c r="F995" s="35"/>
      <c r="I995" s="25"/>
      <c r="P995" s="25"/>
    </row>
    <row r="996" spans="4:16" ht="13">
      <c r="D996" s="35"/>
      <c r="F996" s="35"/>
      <c r="I996" s="25"/>
      <c r="P996" s="25"/>
    </row>
    <row r="997" spans="4:16" ht="13">
      <c r="D997" s="35"/>
      <c r="F997" s="35"/>
      <c r="I997" s="25"/>
      <c r="P997" s="25"/>
    </row>
    <row r="998" spans="4:16" ht="13">
      <c r="D998" s="35"/>
      <c r="F998" s="35"/>
      <c r="I998" s="25"/>
      <c r="P998" s="25"/>
    </row>
    <row r="999" spans="4:16" ht="13">
      <c r="D999" s="35"/>
      <c r="F999" s="35"/>
      <c r="I999" s="25"/>
      <c r="P999" s="25"/>
    </row>
    <row r="1000" spans="4:16" ht="13">
      <c r="D1000" s="35"/>
      <c r="F1000" s="35"/>
      <c r="I1000" s="25"/>
      <c r="P1000" s="25"/>
    </row>
    <row r="1001" spans="4:16" ht="13">
      <c r="D1001" s="35"/>
      <c r="F1001" s="35"/>
      <c r="I1001" s="25"/>
      <c r="P1001" s="25"/>
    </row>
    <row r="1002" spans="4:16" ht="13">
      <c r="D1002" s="35"/>
      <c r="F1002" s="35"/>
      <c r="I1002" s="25"/>
      <c r="P1002" s="25"/>
    </row>
  </sheetData>
  <mergeCells count="2">
    <mergeCell ref="I1:O1"/>
    <mergeCell ref="P1:V1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outlinePr summaryBelow="0" summaryRight="0"/>
  </sheetPr>
  <dimension ref="A1:AF1002"/>
  <sheetViews>
    <sheetView workbookViewId="0">
      <pane xSplit="6" ySplit="3" topLeftCell="G4" activePane="bottomRight" state="frozen"/>
      <selection pane="topRight" activeCell="G1" sqref="G1"/>
      <selection pane="bottomLeft" activeCell="A4" sqref="A4"/>
      <selection pane="bottomRight" activeCell="G4" sqref="G4"/>
    </sheetView>
  </sheetViews>
  <sheetFormatPr baseColWidth="10" defaultColWidth="14.5" defaultRowHeight="15.75" customHeight="1"/>
  <cols>
    <col min="2" max="2" width="16.83203125" customWidth="1"/>
    <col min="11" max="11" width="23.33203125" customWidth="1"/>
    <col min="12" max="12" width="22.5" customWidth="1"/>
  </cols>
  <sheetData>
    <row r="1" spans="1:32" ht="13.5" customHeight="1">
      <c r="A1" s="1"/>
      <c r="B1" s="3" t="s">
        <v>10</v>
      </c>
      <c r="C1" s="3" t="s">
        <v>11</v>
      </c>
      <c r="D1" s="3" t="s">
        <v>12</v>
      </c>
      <c r="Q1" s="25" t="s">
        <v>49</v>
      </c>
      <c r="W1" s="25"/>
      <c r="Y1" s="1" t="s">
        <v>50</v>
      </c>
    </row>
    <row r="2" spans="1:32" ht="13.5" customHeight="1">
      <c r="A2" s="1" t="str">
        <f>'2015'!A2</f>
        <v xml:space="preserve">    </v>
      </c>
      <c r="B2" s="1" t="str">
        <f>'2015'!B2</f>
        <v>Roll Start Time</v>
      </c>
      <c r="C2" s="1" t="str">
        <f>'2015'!C2</f>
        <v>Roll End Time</v>
      </c>
      <c r="D2" s="1" t="str">
        <f>'2015'!D2</f>
        <v>Open Cell Transition Time</v>
      </c>
      <c r="E2" s="1" t="str">
        <f>'2015'!G2</f>
        <v>Roll Transition Time</v>
      </c>
      <c r="F2" s="1" t="str">
        <f>'2015'!H2</f>
        <v>Roll End Time</v>
      </c>
      <c r="G2" s="1" t="s">
        <v>35</v>
      </c>
      <c r="H2" s="1" t="s">
        <v>37</v>
      </c>
      <c r="I2" s="1" t="s">
        <v>38</v>
      </c>
      <c r="J2" s="1" t="s">
        <v>39</v>
      </c>
      <c r="K2" s="1" t="s">
        <v>51</v>
      </c>
      <c r="L2" s="1" t="s">
        <v>52</v>
      </c>
      <c r="M2" s="1" t="s">
        <v>53</v>
      </c>
      <c r="N2" s="1" t="s">
        <v>54</v>
      </c>
      <c r="O2" s="1" t="s">
        <v>55</v>
      </c>
      <c r="P2" s="1" t="s">
        <v>56</v>
      </c>
      <c r="Q2" s="7" t="s">
        <v>35</v>
      </c>
      <c r="R2" s="1" t="s">
        <v>38</v>
      </c>
      <c r="S2" s="1" t="s">
        <v>57</v>
      </c>
      <c r="T2" s="1" t="s">
        <v>58</v>
      </c>
      <c r="U2" s="1" t="s">
        <v>55</v>
      </c>
      <c r="V2" s="1" t="s">
        <v>56</v>
      </c>
      <c r="W2" s="7" t="s">
        <v>40</v>
      </c>
      <c r="X2" s="1" t="s">
        <v>41</v>
      </c>
      <c r="Y2" s="1" t="s">
        <v>59</v>
      </c>
      <c r="Z2" s="1" t="s">
        <v>60</v>
      </c>
    </row>
    <row r="3" spans="1:32" ht="13.5" customHeight="1">
      <c r="B3" s="64">
        <f>'2015'!B3</f>
        <v>0.74417808220000004</v>
      </c>
      <c r="C3" s="64">
        <f>'2015'!C3</f>
        <v>0.92333656330000002</v>
      </c>
      <c r="D3" s="64">
        <f>'2015'!D3</f>
        <v>0.78324372760000005</v>
      </c>
      <c r="E3" s="64">
        <f>'2015'!G3</f>
        <v>0.87560185189999995</v>
      </c>
      <c r="F3" s="64">
        <f>'2015'!H3</f>
        <v>0.96334325399999998</v>
      </c>
      <c r="G3">
        <f t="shared" ref="G3:J3" si="0">AVERAGE(G4:G190)</f>
        <v>2.6488750000000008</v>
      </c>
      <c r="H3">
        <f t="shared" si="0"/>
        <v>193.46250000000001</v>
      </c>
      <c r="I3">
        <f t="shared" si="0"/>
        <v>3.648000000000001</v>
      </c>
      <c r="J3">
        <f t="shared" si="0"/>
        <v>192.45569620253164</v>
      </c>
      <c r="K3">
        <f t="shared" ref="K3:K186" si="1">IFERROR(W3-H3,"NaN")</f>
        <v>2.833194936708793</v>
      </c>
      <c r="L3">
        <f t="shared" ref="L3:L186" si="2">IFERROR(J3-X3,"NaN")</f>
        <v>5.1450670886075329</v>
      </c>
      <c r="M3">
        <f>AVERAGE(M4:M188)</f>
        <v>0.90592105263157874</v>
      </c>
      <c r="N3">
        <f t="shared" ref="N3:P3" si="3">AVERAGE(N4:N190)</f>
        <v>1.3506578947368424</v>
      </c>
      <c r="O3">
        <f t="shared" si="3"/>
        <v>3.2742570833981604</v>
      </c>
      <c r="P3">
        <f t="shared" si="3"/>
        <v>3.040685571716109</v>
      </c>
      <c r="Q3" s="25">
        <f t="shared" ref="Q3:V3" si="4">AVERAGE(Q4:Q188)</f>
        <v>5.1222222222222227</v>
      </c>
      <c r="R3">
        <f t="shared" si="4"/>
        <v>7.2374999999999989</v>
      </c>
      <c r="S3">
        <f t="shared" si="4"/>
        <v>1.7437499999999999</v>
      </c>
      <c r="T3">
        <f t="shared" si="4"/>
        <v>1.8187499999999999</v>
      </c>
      <c r="U3">
        <f t="shared" si="4"/>
        <v>2.7345352430622296</v>
      </c>
      <c r="V3">
        <f t="shared" si="4"/>
        <v>4.0014335161964469</v>
      </c>
      <c r="W3" s="25">
        <f t="shared" ref="W3:X3" si="5">AVERAGE(W4:W190)</f>
        <v>196.2956949367088</v>
      </c>
      <c r="X3">
        <f t="shared" si="5"/>
        <v>187.31062911392411</v>
      </c>
      <c r="Y3">
        <f t="shared" ref="Y3:Z3" si="6">COUNTIF(Y4:Y183,"&gt;0")</f>
        <v>69</v>
      </c>
      <c r="Z3">
        <f t="shared" si="6"/>
        <v>7</v>
      </c>
      <c r="AA3">
        <f>COUNTIF(Y4:Z183,"&gt;=0")</f>
        <v>81</v>
      </c>
      <c r="AB3">
        <f>COUNT(Y4:Z183)</f>
        <v>86</v>
      </c>
    </row>
    <row r="4" spans="1:32" ht="15">
      <c r="A4" s="26">
        <f>'2015'!A4</f>
        <v>42095</v>
      </c>
      <c r="B4" s="1" t="str">
        <f>'2015'!B4</f>
        <v>NaN</v>
      </c>
      <c r="C4" s="1" t="str">
        <f>'2015'!C4</f>
        <v>NaN</v>
      </c>
      <c r="D4" s="1" t="str">
        <f>'2015'!D4</f>
        <v>NaN</v>
      </c>
      <c r="E4" s="1" t="str">
        <f>'2015'!G4</f>
        <v>NaN</v>
      </c>
      <c r="F4" s="1" t="str">
        <f>'2015'!H4</f>
        <v>NaN</v>
      </c>
      <c r="G4" s="10" t="s">
        <v>47</v>
      </c>
      <c r="H4" s="10" t="s">
        <v>47</v>
      </c>
      <c r="I4" s="10" t="s">
        <v>47</v>
      </c>
      <c r="J4" s="10" t="s">
        <v>47</v>
      </c>
      <c r="K4" t="str">
        <f t="shared" si="1"/>
        <v>NaN</v>
      </c>
      <c r="L4" t="str">
        <f t="shared" si="2"/>
        <v>NaN</v>
      </c>
      <c r="M4" s="10" t="s">
        <v>47</v>
      </c>
      <c r="N4" s="10" t="s">
        <v>47</v>
      </c>
      <c r="O4" s="19" t="str">
        <f t="shared" ref="O4:O186" si="7">IFERROR(G4/M4,"NaN")</f>
        <v>NaN</v>
      </c>
      <c r="P4" s="19" t="str">
        <f t="shared" ref="P4:P186" si="8">IFERROR(I4/N4,"NaN")</f>
        <v>NaN</v>
      </c>
      <c r="Q4" s="46" t="str">
        <f t="shared" ref="Q4:T4" si="9">IF($E4="NaN","NaN",IF($D4="NaN","NaN","0000000"))</f>
        <v>NaN</v>
      </c>
      <c r="R4" s="10" t="str">
        <f t="shared" si="9"/>
        <v>NaN</v>
      </c>
      <c r="S4" s="10" t="str">
        <f t="shared" si="9"/>
        <v>NaN</v>
      </c>
      <c r="T4" s="10" t="str">
        <f t="shared" si="9"/>
        <v>NaN</v>
      </c>
      <c r="U4" s="10" t="str">
        <f t="shared" ref="U4:V4" si="10">IFERROR(Q4/S4,"NaN")</f>
        <v>NaN</v>
      </c>
      <c r="V4" s="10" t="str">
        <f t="shared" si="10"/>
        <v>NaN</v>
      </c>
      <c r="W4" s="46" t="s">
        <v>47</v>
      </c>
      <c r="X4" s="10" t="s">
        <v>47</v>
      </c>
      <c r="Y4" s="29" t="str">
        <f t="shared" ref="Y4:Y186" si="11">IFERROR(I4-G4,"NaN")</f>
        <v>NaN</v>
      </c>
      <c r="Z4" s="29" t="str">
        <f t="shared" ref="Z4:Z186" si="12">IFERROR(R4-Q4,"NaN")</f>
        <v>NaN</v>
      </c>
      <c r="AA4" s="19"/>
      <c r="AB4" s="19"/>
      <c r="AC4" s="19"/>
      <c r="AD4" s="19"/>
      <c r="AE4" s="19"/>
      <c r="AF4" s="19"/>
    </row>
    <row r="5" spans="1:32" ht="15">
      <c r="A5" s="26">
        <f>'2015'!A5</f>
        <v>42096</v>
      </c>
      <c r="B5" s="42" t="str">
        <f>'2015'!B5</f>
        <v>NaN</v>
      </c>
      <c r="C5" s="42" t="str">
        <f>'2015'!C5</f>
        <v>NaN</v>
      </c>
      <c r="D5" s="1" t="str">
        <f>'2015'!D5</f>
        <v>NaN</v>
      </c>
      <c r="E5" s="42">
        <f>'2015'!G5</f>
        <v>0.85972222222222228</v>
      </c>
      <c r="F5" s="42">
        <f>'2015'!H5</f>
        <v>0.93402777777777779</v>
      </c>
      <c r="G5" s="10">
        <v>3.1</v>
      </c>
      <c r="H5" s="10">
        <v>198</v>
      </c>
      <c r="I5" s="10">
        <v>4</v>
      </c>
      <c r="J5" s="10">
        <v>200</v>
      </c>
      <c r="K5">
        <f t="shared" si="1"/>
        <v>-2.7481999999999971</v>
      </c>
      <c r="L5">
        <f t="shared" si="2"/>
        <v>-3.2553000000000054</v>
      </c>
      <c r="M5" s="10">
        <v>1.4</v>
      </c>
      <c r="N5" s="10">
        <v>1.6</v>
      </c>
      <c r="O5" s="19">
        <f t="shared" si="7"/>
        <v>2.2142857142857144</v>
      </c>
      <c r="P5" s="19">
        <f t="shared" si="8"/>
        <v>2.5</v>
      </c>
      <c r="Q5" s="46" t="str">
        <f t="shared" ref="Q5:T5" si="13">IF($E5="NaN","NaN",IF($D5="NaN","NaN","0000000"))</f>
        <v>NaN</v>
      </c>
      <c r="R5" s="10" t="str">
        <f t="shared" si="13"/>
        <v>NaN</v>
      </c>
      <c r="S5" s="10" t="str">
        <f t="shared" si="13"/>
        <v>NaN</v>
      </c>
      <c r="T5" s="10" t="str">
        <f t="shared" si="13"/>
        <v>NaN</v>
      </c>
      <c r="U5" s="10" t="str">
        <f t="shared" ref="U5:V5" si="14">IFERROR(Q5/S5,"NaN")</f>
        <v>NaN</v>
      </c>
      <c r="V5" s="10" t="str">
        <f t="shared" si="14"/>
        <v>NaN</v>
      </c>
      <c r="W5" s="46">
        <v>195.2518</v>
      </c>
      <c r="X5" s="10">
        <v>203.25530000000001</v>
      </c>
      <c r="Y5" s="29">
        <f t="shared" si="11"/>
        <v>0.89999999999999991</v>
      </c>
      <c r="Z5" s="29" t="str">
        <f t="shared" si="12"/>
        <v>NaN</v>
      </c>
      <c r="AA5" s="19"/>
      <c r="AB5" s="19"/>
      <c r="AC5" s="19"/>
      <c r="AD5" s="19"/>
      <c r="AE5" s="19"/>
      <c r="AF5" s="19"/>
    </row>
    <row r="6" spans="1:32" ht="15">
      <c r="A6" s="26">
        <f>'2015'!A6</f>
        <v>42097</v>
      </c>
      <c r="B6" s="1" t="str">
        <f>'2015'!B6</f>
        <v>NaN</v>
      </c>
      <c r="C6" s="1" t="str">
        <f>'2015'!C6</f>
        <v>NaN</v>
      </c>
      <c r="D6" s="1" t="str">
        <f>'2015'!D6</f>
        <v>NaN</v>
      </c>
      <c r="E6" s="1" t="str">
        <f>'2015'!G6</f>
        <v>NaN</v>
      </c>
      <c r="F6" s="1" t="str">
        <f>'2015'!H6</f>
        <v>NaN</v>
      </c>
      <c r="G6" s="10" t="s">
        <v>47</v>
      </c>
      <c r="H6" s="10" t="s">
        <v>47</v>
      </c>
      <c r="I6" s="10" t="s">
        <v>47</v>
      </c>
      <c r="J6" s="10" t="s">
        <v>47</v>
      </c>
      <c r="K6" t="str">
        <f t="shared" si="1"/>
        <v>NaN</v>
      </c>
      <c r="L6" t="str">
        <f t="shared" si="2"/>
        <v>NaN</v>
      </c>
      <c r="M6" s="10" t="s">
        <v>47</v>
      </c>
      <c r="N6" s="10" t="s">
        <v>47</v>
      </c>
      <c r="O6" s="19" t="str">
        <f t="shared" si="7"/>
        <v>NaN</v>
      </c>
      <c r="P6" s="19" t="str">
        <f t="shared" si="8"/>
        <v>NaN</v>
      </c>
      <c r="Q6" s="46" t="str">
        <f t="shared" ref="Q6:T6" si="15">IF($E6="NaN","NaN",IF($D6="NaN","NaN","0000000"))</f>
        <v>NaN</v>
      </c>
      <c r="R6" s="10" t="str">
        <f t="shared" si="15"/>
        <v>NaN</v>
      </c>
      <c r="S6" s="10" t="str">
        <f t="shared" si="15"/>
        <v>NaN</v>
      </c>
      <c r="T6" s="10" t="str">
        <f t="shared" si="15"/>
        <v>NaN</v>
      </c>
      <c r="U6" s="10" t="str">
        <f t="shared" ref="U6:V6" si="16">IFERROR(Q6/S6,"NaN")</f>
        <v>NaN</v>
      </c>
      <c r="V6" s="10" t="str">
        <f t="shared" si="16"/>
        <v>NaN</v>
      </c>
      <c r="W6" s="46" t="s">
        <v>47</v>
      </c>
      <c r="X6" s="10" t="s">
        <v>47</v>
      </c>
      <c r="Y6" s="29" t="str">
        <f t="shared" si="11"/>
        <v>NaN</v>
      </c>
      <c r="Z6" s="29" t="str">
        <f t="shared" si="12"/>
        <v>NaN</v>
      </c>
      <c r="AA6" s="19"/>
      <c r="AB6" s="19"/>
      <c r="AC6" s="19"/>
      <c r="AD6" s="19"/>
      <c r="AE6" s="19"/>
      <c r="AF6" s="19"/>
    </row>
    <row r="7" spans="1:32" ht="15">
      <c r="A7" s="26">
        <f>'2015'!A7</f>
        <v>42098</v>
      </c>
      <c r="B7" s="42" t="str">
        <f>'2015'!B7</f>
        <v>NaN</v>
      </c>
      <c r="C7" s="1" t="str">
        <f>'2015'!C7</f>
        <v>NaN</v>
      </c>
      <c r="D7" s="42" t="str">
        <f>'2015'!D7</f>
        <v>NaN</v>
      </c>
      <c r="E7" s="1" t="str">
        <f>'2015'!G7</f>
        <v>NaN</v>
      </c>
      <c r="F7" s="1" t="str">
        <f>'2015'!H7</f>
        <v>NaN</v>
      </c>
      <c r="G7" s="10" t="s">
        <v>47</v>
      </c>
      <c r="H7" s="10" t="s">
        <v>47</v>
      </c>
      <c r="I7" s="10" t="s">
        <v>47</v>
      </c>
      <c r="J7" s="10" t="s">
        <v>47</v>
      </c>
      <c r="K7" t="str">
        <f t="shared" si="1"/>
        <v>NaN</v>
      </c>
      <c r="L7" t="str">
        <f t="shared" si="2"/>
        <v>NaN</v>
      </c>
      <c r="M7" s="10" t="s">
        <v>47</v>
      </c>
      <c r="N7" s="10" t="s">
        <v>47</v>
      </c>
      <c r="O7" s="19" t="str">
        <f t="shared" si="7"/>
        <v>NaN</v>
      </c>
      <c r="P7" s="19" t="str">
        <f t="shared" si="8"/>
        <v>NaN</v>
      </c>
      <c r="Q7" s="46" t="str">
        <f t="shared" ref="Q7:T7" si="17">IF($E7="NaN","NaN",IF($D7="NaN","NaN","0000000"))</f>
        <v>NaN</v>
      </c>
      <c r="R7" s="10" t="str">
        <f t="shared" si="17"/>
        <v>NaN</v>
      </c>
      <c r="S7" s="10" t="str">
        <f t="shared" si="17"/>
        <v>NaN</v>
      </c>
      <c r="T7" s="10" t="str">
        <f t="shared" si="17"/>
        <v>NaN</v>
      </c>
      <c r="U7" s="10" t="str">
        <f t="shared" ref="U7:V7" si="18">IFERROR(Q7/S7,"NaN")</f>
        <v>NaN</v>
      </c>
      <c r="V7" s="10" t="str">
        <f t="shared" si="18"/>
        <v>NaN</v>
      </c>
      <c r="W7" s="46" t="s">
        <v>47</v>
      </c>
      <c r="X7" s="10" t="s">
        <v>47</v>
      </c>
      <c r="Y7" s="29" t="str">
        <f t="shared" si="11"/>
        <v>NaN</v>
      </c>
      <c r="Z7" s="29" t="str">
        <f t="shared" si="12"/>
        <v>NaN</v>
      </c>
      <c r="AA7" s="19"/>
      <c r="AB7" s="19"/>
      <c r="AC7" s="19"/>
      <c r="AD7" s="19"/>
      <c r="AE7" s="19"/>
      <c r="AF7" s="19"/>
    </row>
    <row r="8" spans="1:32" ht="15">
      <c r="A8" s="26">
        <f>'2015'!A8</f>
        <v>42099</v>
      </c>
      <c r="B8" s="1" t="str">
        <f>'2015'!B8</f>
        <v>NaN</v>
      </c>
      <c r="C8" s="1" t="str">
        <f>'2015'!C8</f>
        <v>NaN</v>
      </c>
      <c r="D8" s="1" t="str">
        <f>'2015'!D8</f>
        <v>NaN</v>
      </c>
      <c r="E8" s="1" t="str">
        <f>'2015'!G8</f>
        <v>NaN</v>
      </c>
      <c r="F8" s="1" t="str">
        <f>'2015'!H8</f>
        <v>NaN</v>
      </c>
      <c r="G8" s="10" t="s">
        <v>47</v>
      </c>
      <c r="H8" s="10" t="s">
        <v>47</v>
      </c>
      <c r="I8" s="10" t="s">
        <v>47</v>
      </c>
      <c r="J8" s="10" t="s">
        <v>47</v>
      </c>
      <c r="K8" t="str">
        <f t="shared" si="1"/>
        <v>NaN</v>
      </c>
      <c r="L8" t="str">
        <f t="shared" si="2"/>
        <v>NaN</v>
      </c>
      <c r="M8" s="10" t="s">
        <v>47</v>
      </c>
      <c r="N8" s="10" t="s">
        <v>47</v>
      </c>
      <c r="O8" s="19" t="str">
        <f t="shared" si="7"/>
        <v>NaN</v>
      </c>
      <c r="P8" s="19" t="str">
        <f t="shared" si="8"/>
        <v>NaN</v>
      </c>
      <c r="Q8" s="46" t="str">
        <f t="shared" ref="Q8:T8" si="19">IF($E8="NaN","NaN",IF($D8="NaN","NaN","0000000"))</f>
        <v>NaN</v>
      </c>
      <c r="R8" s="10" t="str">
        <f t="shared" si="19"/>
        <v>NaN</v>
      </c>
      <c r="S8" s="10" t="str">
        <f t="shared" si="19"/>
        <v>NaN</v>
      </c>
      <c r="T8" s="10" t="str">
        <f t="shared" si="19"/>
        <v>NaN</v>
      </c>
      <c r="U8" s="10" t="str">
        <f t="shared" ref="U8:V8" si="20">IFERROR(Q8/S8,"NaN")</f>
        <v>NaN</v>
      </c>
      <c r="V8" s="10" t="str">
        <f t="shared" si="20"/>
        <v>NaN</v>
      </c>
      <c r="W8" s="46" t="s">
        <v>47</v>
      </c>
      <c r="X8" s="10" t="s">
        <v>47</v>
      </c>
      <c r="Y8" s="29" t="str">
        <f t="shared" si="11"/>
        <v>NaN</v>
      </c>
      <c r="Z8" s="29" t="str">
        <f t="shared" si="12"/>
        <v>NaN</v>
      </c>
      <c r="AA8" s="19"/>
      <c r="AB8" s="19"/>
      <c r="AC8" s="19"/>
      <c r="AD8" s="19"/>
      <c r="AE8" s="19"/>
      <c r="AF8" s="19"/>
    </row>
    <row r="9" spans="1:32" ht="15">
      <c r="A9" s="26">
        <f>'2015'!A9</f>
        <v>42100</v>
      </c>
      <c r="B9" s="42">
        <f>'2015'!B9</f>
        <v>0.84930555555555554</v>
      </c>
      <c r="C9" s="42">
        <f>'2015'!C9</f>
        <v>0.91041666666666665</v>
      </c>
      <c r="D9" s="42" t="str">
        <f>'2015'!D9</f>
        <v>NaN</v>
      </c>
      <c r="E9" s="1" t="str">
        <f>'2015'!G9</f>
        <v>NaN</v>
      </c>
      <c r="F9" s="1" t="str">
        <f>'2015'!H9</f>
        <v>NaN</v>
      </c>
      <c r="G9" s="1">
        <v>3.33</v>
      </c>
      <c r="H9" s="1">
        <v>194</v>
      </c>
      <c r="I9" s="1">
        <v>2.5</v>
      </c>
      <c r="J9" s="1">
        <v>191</v>
      </c>
      <c r="K9">
        <f t="shared" si="1"/>
        <v>-0.24510000000000787</v>
      </c>
      <c r="L9">
        <f t="shared" si="2"/>
        <v>-0.76300000000000523</v>
      </c>
      <c r="M9" s="1">
        <v>1</v>
      </c>
      <c r="N9" s="1">
        <v>1.25</v>
      </c>
      <c r="O9" s="19">
        <f t="shared" si="7"/>
        <v>3.33</v>
      </c>
      <c r="P9" s="19">
        <f t="shared" si="8"/>
        <v>2</v>
      </c>
      <c r="Q9" s="46" t="str">
        <f t="shared" ref="Q9:T9" si="21">IF($E9="NaN","NaN",IF($D9="NaN","NaN","0000000"))</f>
        <v>NaN</v>
      </c>
      <c r="R9" s="10" t="str">
        <f t="shared" si="21"/>
        <v>NaN</v>
      </c>
      <c r="S9" s="10" t="str">
        <f t="shared" si="21"/>
        <v>NaN</v>
      </c>
      <c r="T9" s="10" t="str">
        <f t="shared" si="21"/>
        <v>NaN</v>
      </c>
      <c r="U9" s="10" t="str">
        <f t="shared" ref="U9:V9" si="22">IFERROR(Q9/S9,"NaN")</f>
        <v>NaN</v>
      </c>
      <c r="V9" s="10" t="str">
        <f t="shared" si="22"/>
        <v>NaN</v>
      </c>
      <c r="W9" s="7">
        <v>193.75489999999999</v>
      </c>
      <c r="X9" s="1">
        <v>191.76300000000001</v>
      </c>
      <c r="Y9" s="29">
        <f t="shared" si="11"/>
        <v>-0.83000000000000007</v>
      </c>
      <c r="Z9" s="29" t="str">
        <f t="shared" si="12"/>
        <v>NaN</v>
      </c>
    </row>
    <row r="10" spans="1:32" ht="15">
      <c r="A10" s="26">
        <f>'2015'!A10</f>
        <v>42101</v>
      </c>
      <c r="B10" s="42">
        <f>'2015'!B10</f>
        <v>0.7</v>
      </c>
      <c r="C10" s="42">
        <f>'2015'!C10</f>
        <v>0.81666666666666665</v>
      </c>
      <c r="D10" s="1" t="str">
        <f>'2015'!D10</f>
        <v>NaN</v>
      </c>
      <c r="E10" s="1" t="str">
        <f>'2015'!G10</f>
        <v>NaN</v>
      </c>
      <c r="F10" s="1" t="str">
        <f>'2015'!H10</f>
        <v>NaN</v>
      </c>
      <c r="G10" s="1">
        <v>2</v>
      </c>
      <c r="H10" s="1">
        <v>202</v>
      </c>
      <c r="I10" s="1">
        <v>2.85</v>
      </c>
      <c r="J10" s="1">
        <v>206</v>
      </c>
      <c r="K10">
        <f t="shared" si="1"/>
        <v>1</v>
      </c>
      <c r="L10">
        <f t="shared" si="2"/>
        <v>8</v>
      </c>
      <c r="M10" s="1">
        <v>0.8</v>
      </c>
      <c r="N10" s="1">
        <v>1</v>
      </c>
      <c r="O10" s="19">
        <f t="shared" si="7"/>
        <v>2.5</v>
      </c>
      <c r="P10" s="19">
        <f t="shared" si="8"/>
        <v>2.85</v>
      </c>
      <c r="Q10" s="46" t="str">
        <f t="shared" ref="Q10:T10" si="23">IF($E10="NaN","NaN",IF($D10="NaN","NaN","0000000"))</f>
        <v>NaN</v>
      </c>
      <c r="R10" s="10" t="str">
        <f t="shared" si="23"/>
        <v>NaN</v>
      </c>
      <c r="S10" s="10" t="str">
        <f t="shared" si="23"/>
        <v>NaN</v>
      </c>
      <c r="T10" s="10" t="str">
        <f t="shared" si="23"/>
        <v>NaN</v>
      </c>
      <c r="U10" s="10" t="str">
        <f t="shared" ref="U10:V10" si="24">IFERROR(Q10/S10,"NaN")</f>
        <v>NaN</v>
      </c>
      <c r="V10" s="10" t="str">
        <f t="shared" si="24"/>
        <v>NaN</v>
      </c>
      <c r="W10" s="7">
        <v>203</v>
      </c>
      <c r="X10" s="1">
        <v>198</v>
      </c>
      <c r="Y10" s="29">
        <f t="shared" si="11"/>
        <v>0.85000000000000009</v>
      </c>
      <c r="Z10" s="29" t="str">
        <f t="shared" si="12"/>
        <v>NaN</v>
      </c>
    </row>
    <row r="11" spans="1:32" ht="15">
      <c r="A11" s="26">
        <f>'2015'!A11</f>
        <v>42102</v>
      </c>
      <c r="B11" s="1" t="str">
        <f>'2015'!B11</f>
        <v>NaN</v>
      </c>
      <c r="C11" s="1" t="str">
        <f>'2015'!C11</f>
        <v>NaN</v>
      </c>
      <c r="D11" s="1" t="str">
        <f>'2015'!D11</f>
        <v>NaN</v>
      </c>
      <c r="E11" s="1" t="str">
        <f>'2015'!G11</f>
        <v>NaN</v>
      </c>
      <c r="F11" s="1" t="str">
        <f>'2015'!H11</f>
        <v>NaN</v>
      </c>
      <c r="G11" s="10" t="s">
        <v>47</v>
      </c>
      <c r="H11" s="10" t="s">
        <v>47</v>
      </c>
      <c r="I11" s="10" t="s">
        <v>47</v>
      </c>
      <c r="J11" s="10" t="s">
        <v>47</v>
      </c>
      <c r="K11" t="str">
        <f t="shared" si="1"/>
        <v>NaN</v>
      </c>
      <c r="L11" t="str">
        <f t="shared" si="2"/>
        <v>NaN</v>
      </c>
      <c r="M11" s="10" t="s">
        <v>47</v>
      </c>
      <c r="N11" s="10" t="s">
        <v>47</v>
      </c>
      <c r="O11" s="19" t="str">
        <f t="shared" si="7"/>
        <v>NaN</v>
      </c>
      <c r="P11" s="19" t="str">
        <f t="shared" si="8"/>
        <v>NaN</v>
      </c>
      <c r="Q11" s="46" t="str">
        <f t="shared" ref="Q11:T11" si="25">IF($E11="NaN","NaN",IF($D11="NaN","NaN","0000000"))</f>
        <v>NaN</v>
      </c>
      <c r="R11" s="10" t="str">
        <f t="shared" si="25"/>
        <v>NaN</v>
      </c>
      <c r="S11" s="10" t="str">
        <f t="shared" si="25"/>
        <v>NaN</v>
      </c>
      <c r="T11" s="10" t="str">
        <f t="shared" si="25"/>
        <v>NaN</v>
      </c>
      <c r="U11" s="10" t="str">
        <f t="shared" ref="U11:V11" si="26">IFERROR(Q11/S11,"NaN")</f>
        <v>NaN</v>
      </c>
      <c r="V11" s="10" t="str">
        <f t="shared" si="26"/>
        <v>NaN</v>
      </c>
      <c r="W11" s="46" t="s">
        <v>47</v>
      </c>
      <c r="X11" s="10" t="s">
        <v>47</v>
      </c>
      <c r="Y11" s="29" t="str">
        <f t="shared" si="11"/>
        <v>NaN</v>
      </c>
      <c r="Z11" s="29" t="str">
        <f t="shared" si="12"/>
        <v>NaN</v>
      </c>
    </row>
    <row r="12" spans="1:32" ht="15">
      <c r="A12" s="26">
        <f>'2015'!A12</f>
        <v>42103</v>
      </c>
      <c r="B12" s="42">
        <f>'2015'!B12</f>
        <v>0.80277777777777781</v>
      </c>
      <c r="C12" s="1" t="str">
        <f>'2015'!C12</f>
        <v>NaN</v>
      </c>
      <c r="D12" s="42">
        <f>'2015'!D12</f>
        <v>0.875</v>
      </c>
      <c r="E12" s="1" t="str">
        <f>'2015'!G12</f>
        <v>NaN</v>
      </c>
      <c r="F12" s="1" t="str">
        <f>'2015'!H12</f>
        <v>NaN</v>
      </c>
      <c r="G12" s="1">
        <v>3.33</v>
      </c>
      <c r="H12" s="1">
        <v>235</v>
      </c>
      <c r="I12" s="1">
        <v>3.5</v>
      </c>
      <c r="J12" s="1">
        <v>231</v>
      </c>
      <c r="K12">
        <f t="shared" si="1"/>
        <v>-83.715499999999992</v>
      </c>
      <c r="L12">
        <f t="shared" si="2"/>
        <v>79.786900000000003</v>
      </c>
      <c r="M12" s="1">
        <v>1.1000000000000001</v>
      </c>
      <c r="N12" s="1">
        <v>1.6</v>
      </c>
      <c r="O12" s="19">
        <f t="shared" si="7"/>
        <v>3.0272727272727269</v>
      </c>
      <c r="P12" s="19">
        <f t="shared" si="8"/>
        <v>2.1875</v>
      </c>
      <c r="Q12" s="46" t="str">
        <f t="shared" ref="Q12:T12" si="27">IF($E12="NaN","NaN",IF($D12="NaN","NaN","0000000"))</f>
        <v>NaN</v>
      </c>
      <c r="R12" s="10" t="str">
        <f t="shared" si="27"/>
        <v>NaN</v>
      </c>
      <c r="S12" s="10" t="str">
        <f t="shared" si="27"/>
        <v>NaN</v>
      </c>
      <c r="T12" s="10" t="str">
        <f t="shared" si="27"/>
        <v>NaN</v>
      </c>
      <c r="U12" s="10" t="str">
        <f t="shared" ref="U12:V12" si="28">IFERROR(Q12/S12,"NaN")</f>
        <v>NaN</v>
      </c>
      <c r="V12" s="10" t="str">
        <f t="shared" si="28"/>
        <v>NaN</v>
      </c>
      <c r="W12" s="7">
        <v>151.28450000000001</v>
      </c>
      <c r="X12" s="1">
        <v>151.2131</v>
      </c>
      <c r="Y12" s="29">
        <f t="shared" si="11"/>
        <v>0.16999999999999993</v>
      </c>
      <c r="Z12" s="29" t="str">
        <f t="shared" si="12"/>
        <v>NaN</v>
      </c>
    </row>
    <row r="13" spans="1:32" ht="15">
      <c r="A13" s="26">
        <f>'2015'!A13</f>
        <v>42104</v>
      </c>
      <c r="B13" s="42">
        <f>'2015'!B13</f>
        <v>0.73819444444444449</v>
      </c>
      <c r="C13" s="1" t="str">
        <f>'2015'!C13</f>
        <v>NaN</v>
      </c>
      <c r="D13" s="42">
        <f>'2015'!D13</f>
        <v>0.8125</v>
      </c>
      <c r="E13" s="1" t="str">
        <f>'2015'!G13</f>
        <v>NaN</v>
      </c>
      <c r="F13" s="1" t="str">
        <f>'2015'!H13</f>
        <v>NaN</v>
      </c>
      <c r="G13" s="1">
        <v>2.2200000000000002</v>
      </c>
      <c r="H13" s="1">
        <v>255</v>
      </c>
      <c r="I13" s="1">
        <v>2.85</v>
      </c>
      <c r="J13" s="1">
        <v>250</v>
      </c>
      <c r="K13">
        <f t="shared" si="1"/>
        <v>3</v>
      </c>
      <c r="L13">
        <f t="shared" si="2"/>
        <v>-8</v>
      </c>
      <c r="M13" s="1">
        <v>1</v>
      </c>
      <c r="N13" s="1">
        <v>1.2</v>
      </c>
      <c r="O13" s="19">
        <f t="shared" si="7"/>
        <v>2.2200000000000002</v>
      </c>
      <c r="P13" s="19">
        <f t="shared" si="8"/>
        <v>2.375</v>
      </c>
      <c r="Q13" s="46" t="str">
        <f t="shared" ref="Q13:T13" si="29">IF($E13="NaN","NaN",IF($D13="NaN","NaN","0000000"))</f>
        <v>NaN</v>
      </c>
      <c r="R13" s="10" t="str">
        <f t="shared" si="29"/>
        <v>NaN</v>
      </c>
      <c r="S13" s="10" t="str">
        <f t="shared" si="29"/>
        <v>NaN</v>
      </c>
      <c r="T13" s="10" t="str">
        <f t="shared" si="29"/>
        <v>NaN</v>
      </c>
      <c r="U13" s="10" t="str">
        <f t="shared" ref="U13:V13" si="30">IFERROR(Q13/S13,"NaN")</f>
        <v>NaN</v>
      </c>
      <c r="V13" s="10" t="str">
        <f t="shared" si="30"/>
        <v>NaN</v>
      </c>
      <c r="W13" s="7">
        <v>258</v>
      </c>
      <c r="X13" s="1">
        <v>258</v>
      </c>
      <c r="Y13" s="29">
        <f t="shared" si="11"/>
        <v>0.62999999999999989</v>
      </c>
      <c r="Z13" s="29" t="str">
        <f t="shared" si="12"/>
        <v>NaN</v>
      </c>
    </row>
    <row r="14" spans="1:32" ht="15">
      <c r="A14" s="26">
        <f>'2015'!A14</f>
        <v>42105</v>
      </c>
      <c r="B14" s="42">
        <f>'2015'!B14</f>
        <v>0.87847222222222221</v>
      </c>
      <c r="C14" s="42">
        <f>'2015'!C14</f>
        <v>0.95</v>
      </c>
      <c r="D14" s="1" t="str">
        <f>'2015'!D14</f>
        <v>NaN</v>
      </c>
      <c r="E14" s="1" t="str">
        <f>'2015'!G14</f>
        <v>NaN</v>
      </c>
      <c r="F14" s="1" t="str">
        <f>'2015'!H14</f>
        <v>NaN</v>
      </c>
      <c r="G14" s="1">
        <v>2.8</v>
      </c>
      <c r="H14" s="1">
        <v>135</v>
      </c>
      <c r="I14" s="1">
        <v>5</v>
      </c>
      <c r="J14" s="1">
        <v>142</v>
      </c>
      <c r="K14">
        <f t="shared" si="1"/>
        <v>2</v>
      </c>
      <c r="L14">
        <f t="shared" si="2"/>
        <v>1</v>
      </c>
      <c r="M14" s="1">
        <v>1.7</v>
      </c>
      <c r="N14" s="1">
        <v>1.7</v>
      </c>
      <c r="O14" s="19">
        <f t="shared" si="7"/>
        <v>1.6470588235294117</v>
      </c>
      <c r="P14" s="19">
        <f t="shared" si="8"/>
        <v>2.9411764705882355</v>
      </c>
      <c r="Q14" s="46" t="str">
        <f t="shared" ref="Q14:T14" si="31">IF($E14="NaN","NaN",IF($D14="NaN","NaN","0000000"))</f>
        <v>NaN</v>
      </c>
      <c r="R14" s="10" t="str">
        <f t="shared" si="31"/>
        <v>NaN</v>
      </c>
      <c r="S14" s="10" t="str">
        <f t="shared" si="31"/>
        <v>NaN</v>
      </c>
      <c r="T14" s="10" t="str">
        <f t="shared" si="31"/>
        <v>NaN</v>
      </c>
      <c r="U14" s="10" t="str">
        <f t="shared" ref="U14:V14" si="32">IFERROR(Q14/S14,"NaN")</f>
        <v>NaN</v>
      </c>
      <c r="V14" s="10" t="str">
        <f t="shared" si="32"/>
        <v>NaN</v>
      </c>
      <c r="W14" s="7">
        <v>137</v>
      </c>
      <c r="X14" s="1">
        <v>141</v>
      </c>
      <c r="Y14" s="29">
        <f t="shared" si="11"/>
        <v>2.2000000000000002</v>
      </c>
      <c r="Z14" s="29" t="str">
        <f t="shared" si="12"/>
        <v>NaN</v>
      </c>
    </row>
    <row r="15" spans="1:32" ht="15">
      <c r="A15" s="26">
        <f>'2015'!A15</f>
        <v>42106</v>
      </c>
      <c r="B15" s="1" t="str">
        <f>'2015'!B15</f>
        <v>NaN</v>
      </c>
      <c r="C15" s="1" t="str">
        <f>'2015'!C15</f>
        <v>NaN</v>
      </c>
      <c r="D15" s="1" t="str">
        <f>'2015'!D15</f>
        <v>NaN</v>
      </c>
      <c r="E15" s="1" t="str">
        <f>'2015'!G15</f>
        <v>NaN</v>
      </c>
      <c r="F15" s="1" t="str">
        <f>'2015'!H15</f>
        <v>NaN</v>
      </c>
      <c r="G15" s="10" t="s">
        <v>47</v>
      </c>
      <c r="H15" s="10" t="s">
        <v>47</v>
      </c>
      <c r="I15" s="10" t="s">
        <v>47</v>
      </c>
      <c r="J15" s="10" t="s">
        <v>47</v>
      </c>
      <c r="K15" t="str">
        <f t="shared" si="1"/>
        <v>NaN</v>
      </c>
      <c r="L15" t="str">
        <f t="shared" si="2"/>
        <v>NaN</v>
      </c>
      <c r="M15" s="10" t="s">
        <v>47</v>
      </c>
      <c r="N15" s="10" t="s">
        <v>47</v>
      </c>
      <c r="O15" s="19" t="str">
        <f t="shared" si="7"/>
        <v>NaN</v>
      </c>
      <c r="P15" s="19" t="str">
        <f t="shared" si="8"/>
        <v>NaN</v>
      </c>
      <c r="Q15" s="46" t="str">
        <f t="shared" ref="Q15:T15" si="33">IF($E15="NaN","NaN",IF($D15="NaN","NaN","0000000"))</f>
        <v>NaN</v>
      </c>
      <c r="R15" s="10" t="str">
        <f t="shared" si="33"/>
        <v>NaN</v>
      </c>
      <c r="S15" s="10" t="str">
        <f t="shared" si="33"/>
        <v>NaN</v>
      </c>
      <c r="T15" s="10" t="str">
        <f t="shared" si="33"/>
        <v>NaN</v>
      </c>
      <c r="U15" s="10" t="str">
        <f t="shared" ref="U15:V15" si="34">IFERROR(Q15/S15,"NaN")</f>
        <v>NaN</v>
      </c>
      <c r="V15" s="10" t="str">
        <f t="shared" si="34"/>
        <v>NaN</v>
      </c>
      <c r="W15" s="46" t="s">
        <v>47</v>
      </c>
      <c r="X15" s="10" t="s">
        <v>47</v>
      </c>
      <c r="Y15" s="29" t="str">
        <f t="shared" si="11"/>
        <v>NaN</v>
      </c>
      <c r="Z15" s="29" t="str">
        <f t="shared" si="12"/>
        <v>NaN</v>
      </c>
    </row>
    <row r="16" spans="1:32" ht="15">
      <c r="A16" s="26">
        <f>'2015'!A16</f>
        <v>42107</v>
      </c>
      <c r="B16" s="1" t="str">
        <f>'2015'!B16</f>
        <v>NaN</v>
      </c>
      <c r="C16" s="1" t="str">
        <f>'2015'!C16</f>
        <v>NaN</v>
      </c>
      <c r="D16" s="1" t="str">
        <f>'2015'!D16</f>
        <v>NaN</v>
      </c>
      <c r="E16" s="1" t="str">
        <f>'2015'!G16</f>
        <v>NaN</v>
      </c>
      <c r="F16" s="1" t="str">
        <f>'2015'!H16</f>
        <v>NaN</v>
      </c>
      <c r="G16" s="10" t="s">
        <v>47</v>
      </c>
      <c r="H16" s="10" t="s">
        <v>47</v>
      </c>
      <c r="I16" s="10" t="s">
        <v>47</v>
      </c>
      <c r="J16" s="10" t="s">
        <v>47</v>
      </c>
      <c r="K16" t="str">
        <f t="shared" si="1"/>
        <v>NaN</v>
      </c>
      <c r="L16" t="str">
        <f t="shared" si="2"/>
        <v>NaN</v>
      </c>
      <c r="M16" s="10" t="s">
        <v>47</v>
      </c>
      <c r="N16" s="10" t="s">
        <v>47</v>
      </c>
      <c r="O16" s="19" t="str">
        <f t="shared" si="7"/>
        <v>NaN</v>
      </c>
      <c r="P16" s="19" t="str">
        <f t="shared" si="8"/>
        <v>NaN</v>
      </c>
      <c r="Q16" s="46" t="str">
        <f t="shared" ref="Q16:T16" si="35">IF($E16="NaN","NaN",IF($D16="NaN","NaN","0000000"))</f>
        <v>NaN</v>
      </c>
      <c r="R16" s="10" t="str">
        <f t="shared" si="35"/>
        <v>NaN</v>
      </c>
      <c r="S16" s="10" t="str">
        <f t="shared" si="35"/>
        <v>NaN</v>
      </c>
      <c r="T16" s="10" t="str">
        <f t="shared" si="35"/>
        <v>NaN</v>
      </c>
      <c r="U16" s="10" t="str">
        <f t="shared" ref="U16:V16" si="36">IFERROR(Q16/S16,"NaN")</f>
        <v>NaN</v>
      </c>
      <c r="V16" s="10" t="str">
        <f t="shared" si="36"/>
        <v>NaN</v>
      </c>
      <c r="W16" s="46" t="s">
        <v>47</v>
      </c>
      <c r="X16" s="10" t="s">
        <v>47</v>
      </c>
      <c r="Y16" s="29" t="str">
        <f t="shared" si="11"/>
        <v>NaN</v>
      </c>
      <c r="Z16" s="29" t="str">
        <f t="shared" si="12"/>
        <v>NaN</v>
      </c>
    </row>
    <row r="17" spans="1:26" ht="15">
      <c r="A17" s="26">
        <f>'2015'!A17</f>
        <v>42108</v>
      </c>
      <c r="B17" s="1" t="str">
        <f>'2015'!B17</f>
        <v>NaN</v>
      </c>
      <c r="C17" s="1" t="str">
        <f>'2015'!C17</f>
        <v>NaN</v>
      </c>
      <c r="D17" s="1" t="str">
        <f>'2015'!D17</f>
        <v>NaN</v>
      </c>
      <c r="E17" s="1" t="str">
        <f>'2015'!G17</f>
        <v>NaN</v>
      </c>
      <c r="F17" s="1" t="str">
        <f>'2015'!H17</f>
        <v>NaN</v>
      </c>
      <c r="G17" s="10" t="s">
        <v>47</v>
      </c>
      <c r="H17" s="10" t="s">
        <v>47</v>
      </c>
      <c r="I17" s="10" t="s">
        <v>47</v>
      </c>
      <c r="J17" s="10" t="s">
        <v>47</v>
      </c>
      <c r="K17" t="str">
        <f t="shared" si="1"/>
        <v>NaN</v>
      </c>
      <c r="L17" t="str">
        <f t="shared" si="2"/>
        <v>NaN</v>
      </c>
      <c r="M17" s="10" t="s">
        <v>47</v>
      </c>
      <c r="N17" s="10" t="s">
        <v>47</v>
      </c>
      <c r="O17" s="19" t="str">
        <f t="shared" si="7"/>
        <v>NaN</v>
      </c>
      <c r="P17" s="19" t="str">
        <f t="shared" si="8"/>
        <v>NaN</v>
      </c>
      <c r="Q17" s="46" t="str">
        <f t="shared" ref="Q17:T17" si="37">IF($E17="NaN","NaN",IF($D17="NaN","NaN","0000000"))</f>
        <v>NaN</v>
      </c>
      <c r="R17" s="10" t="str">
        <f t="shared" si="37"/>
        <v>NaN</v>
      </c>
      <c r="S17" s="10" t="str">
        <f t="shared" si="37"/>
        <v>NaN</v>
      </c>
      <c r="T17" s="10" t="str">
        <f t="shared" si="37"/>
        <v>NaN</v>
      </c>
      <c r="U17" s="10" t="str">
        <f t="shared" ref="U17:V17" si="38">IFERROR(Q17/S17,"NaN")</f>
        <v>NaN</v>
      </c>
      <c r="V17" s="10" t="str">
        <f t="shared" si="38"/>
        <v>NaN</v>
      </c>
      <c r="W17" s="46" t="s">
        <v>47</v>
      </c>
      <c r="X17" s="10" t="s">
        <v>47</v>
      </c>
      <c r="Y17" s="29" t="str">
        <f t="shared" si="11"/>
        <v>NaN</v>
      </c>
      <c r="Z17" s="29" t="str">
        <f t="shared" si="12"/>
        <v>NaN</v>
      </c>
    </row>
    <row r="18" spans="1:26" ht="15">
      <c r="A18" s="26">
        <f>'2015'!A18</f>
        <v>42109</v>
      </c>
      <c r="B18" s="42">
        <f>'2015'!B18</f>
        <v>0.84097222222222223</v>
      </c>
      <c r="C18" s="42">
        <f>'2015'!C18</f>
        <v>0.89513888888888893</v>
      </c>
      <c r="D18" s="1" t="str">
        <f>'2015'!D18</f>
        <v>NaN</v>
      </c>
      <c r="E18" s="1" t="str">
        <f>'2015'!G18</f>
        <v>NaN</v>
      </c>
      <c r="F18" s="1" t="str">
        <f>'2015'!H18</f>
        <v>NaN</v>
      </c>
      <c r="G18" s="1">
        <v>4</v>
      </c>
      <c r="H18" s="1">
        <v>163</v>
      </c>
      <c r="I18" s="1">
        <v>5</v>
      </c>
      <c r="J18" s="1">
        <v>165</v>
      </c>
      <c r="K18">
        <f t="shared" si="1"/>
        <v>2.7506999999999948</v>
      </c>
      <c r="L18">
        <f t="shared" si="2"/>
        <v>2.7127000000000123</v>
      </c>
      <c r="M18" s="1">
        <v>1.1499999999999999</v>
      </c>
      <c r="N18" s="1">
        <v>1.2</v>
      </c>
      <c r="O18" s="19">
        <f t="shared" si="7"/>
        <v>3.4782608695652177</v>
      </c>
      <c r="P18" s="19">
        <f t="shared" si="8"/>
        <v>4.166666666666667</v>
      </c>
      <c r="Q18" s="46" t="str">
        <f t="shared" ref="Q18:T18" si="39">IF($E18="NaN","NaN",IF($D18="NaN","NaN","0000000"))</f>
        <v>NaN</v>
      </c>
      <c r="R18" s="10" t="str">
        <f t="shared" si="39"/>
        <v>NaN</v>
      </c>
      <c r="S18" s="10" t="str">
        <f t="shared" si="39"/>
        <v>NaN</v>
      </c>
      <c r="T18" s="10" t="str">
        <f t="shared" si="39"/>
        <v>NaN</v>
      </c>
      <c r="U18" s="10" t="str">
        <f t="shared" ref="U18:V18" si="40">IFERROR(Q18/S18,"NaN")</f>
        <v>NaN</v>
      </c>
      <c r="V18" s="10" t="str">
        <f t="shared" si="40"/>
        <v>NaN</v>
      </c>
      <c r="W18" s="7">
        <v>165.75069999999999</v>
      </c>
      <c r="X18" s="1">
        <v>162.28729999999999</v>
      </c>
      <c r="Y18" s="29">
        <f t="shared" si="11"/>
        <v>1</v>
      </c>
      <c r="Z18" s="29" t="str">
        <f t="shared" si="12"/>
        <v>NaN</v>
      </c>
    </row>
    <row r="19" spans="1:26" ht="15">
      <c r="A19" s="26">
        <f>'2015'!A19</f>
        <v>42110</v>
      </c>
      <c r="B19" s="42">
        <f>'2015'!B19</f>
        <v>0.85416666666666663</v>
      </c>
      <c r="C19" s="42">
        <f>'2015'!C19</f>
        <v>0.9375</v>
      </c>
      <c r="D19" s="1" t="str">
        <f>'2015'!D19</f>
        <v>NaN</v>
      </c>
      <c r="E19" s="1" t="str">
        <f>'2015'!G19</f>
        <v>NaN</v>
      </c>
      <c r="F19" s="1" t="str">
        <f>'2015'!H19</f>
        <v>NaN</v>
      </c>
      <c r="G19" s="1">
        <v>2.8</v>
      </c>
      <c r="H19" s="1">
        <v>145</v>
      </c>
      <c r="I19" s="1">
        <v>4</v>
      </c>
      <c r="J19" s="1">
        <v>150</v>
      </c>
      <c r="K19">
        <f t="shared" si="1"/>
        <v>3.8070999999999913</v>
      </c>
      <c r="L19">
        <f t="shared" si="2"/>
        <v>-3.7041999999999859</v>
      </c>
      <c r="M19" s="1">
        <v>1.1499999999999999</v>
      </c>
      <c r="N19" s="1">
        <v>1.2</v>
      </c>
      <c r="O19" s="19">
        <f t="shared" si="7"/>
        <v>2.4347826086956523</v>
      </c>
      <c r="P19" s="19">
        <f t="shared" si="8"/>
        <v>3.3333333333333335</v>
      </c>
      <c r="Q19" s="46" t="str">
        <f t="shared" ref="Q19:T19" si="41">IF($E19="NaN","NaN",IF($D19="NaN","NaN","0000000"))</f>
        <v>NaN</v>
      </c>
      <c r="R19" s="10" t="str">
        <f t="shared" si="41"/>
        <v>NaN</v>
      </c>
      <c r="S19" s="10" t="str">
        <f t="shared" si="41"/>
        <v>NaN</v>
      </c>
      <c r="T19" s="10" t="str">
        <f t="shared" si="41"/>
        <v>NaN</v>
      </c>
      <c r="U19" s="10" t="str">
        <f t="shared" ref="U19:V19" si="42">IFERROR(Q19/S19,"NaN")</f>
        <v>NaN</v>
      </c>
      <c r="V19" s="10" t="str">
        <f t="shared" si="42"/>
        <v>NaN</v>
      </c>
      <c r="W19" s="7">
        <v>148.80709999999999</v>
      </c>
      <c r="X19" s="1">
        <v>153.70419999999999</v>
      </c>
      <c r="Y19" s="29">
        <f t="shared" si="11"/>
        <v>1.2000000000000002</v>
      </c>
      <c r="Z19" s="29" t="str">
        <f t="shared" si="12"/>
        <v>NaN</v>
      </c>
    </row>
    <row r="20" spans="1:26" ht="15">
      <c r="A20" s="26">
        <f>'2015'!A20</f>
        <v>42111</v>
      </c>
      <c r="B20" s="1" t="str">
        <f>'2015'!B20</f>
        <v>NaN</v>
      </c>
      <c r="C20" s="1" t="str">
        <f>'2015'!C20</f>
        <v>NaN</v>
      </c>
      <c r="D20" s="1" t="str">
        <f>'2015'!D20</f>
        <v>NaN</v>
      </c>
      <c r="E20" s="1" t="str">
        <f>'2015'!G20</f>
        <v>NaN</v>
      </c>
      <c r="F20" s="1" t="str">
        <f>'2015'!H20</f>
        <v>NaN</v>
      </c>
      <c r="G20" s="10" t="s">
        <v>47</v>
      </c>
      <c r="H20" s="10" t="s">
        <v>47</v>
      </c>
      <c r="I20" s="10" t="s">
        <v>47</v>
      </c>
      <c r="J20" s="10" t="s">
        <v>47</v>
      </c>
      <c r="K20" t="str">
        <f t="shared" si="1"/>
        <v>NaN</v>
      </c>
      <c r="L20" t="str">
        <f t="shared" si="2"/>
        <v>NaN</v>
      </c>
      <c r="M20" s="10" t="s">
        <v>47</v>
      </c>
      <c r="N20" s="10" t="s">
        <v>47</v>
      </c>
      <c r="O20" s="19" t="str">
        <f t="shared" si="7"/>
        <v>NaN</v>
      </c>
      <c r="P20" s="19" t="str">
        <f t="shared" si="8"/>
        <v>NaN</v>
      </c>
      <c r="Q20" s="46" t="str">
        <f t="shared" ref="Q20:T20" si="43">IF($E20="NaN","NaN",IF($D20="NaN","NaN","0000000"))</f>
        <v>NaN</v>
      </c>
      <c r="R20" s="10" t="str">
        <f t="shared" si="43"/>
        <v>NaN</v>
      </c>
      <c r="S20" s="10" t="str">
        <f t="shared" si="43"/>
        <v>NaN</v>
      </c>
      <c r="T20" s="10" t="str">
        <f t="shared" si="43"/>
        <v>NaN</v>
      </c>
      <c r="U20" s="10" t="str">
        <f t="shared" ref="U20:V20" si="44">IFERROR(Q20/S20,"NaN")</f>
        <v>NaN</v>
      </c>
      <c r="V20" s="10" t="str">
        <f t="shared" si="44"/>
        <v>NaN</v>
      </c>
      <c r="W20" s="46" t="s">
        <v>47</v>
      </c>
      <c r="X20" s="10" t="s">
        <v>47</v>
      </c>
      <c r="Y20" s="29" t="str">
        <f t="shared" si="11"/>
        <v>NaN</v>
      </c>
      <c r="Z20" s="29" t="str">
        <f t="shared" si="12"/>
        <v>NaN</v>
      </c>
    </row>
    <row r="21" spans="1:26" ht="15">
      <c r="A21" s="26">
        <f>'2015'!A21</f>
        <v>42112</v>
      </c>
      <c r="B21" s="42">
        <f>'2015'!B21</f>
        <v>0.80694444444444446</v>
      </c>
      <c r="C21" s="42">
        <f>'2015'!C21</f>
        <v>0.90902777777777777</v>
      </c>
      <c r="D21" s="1" t="str">
        <f>'2015'!D21</f>
        <v>NaN</v>
      </c>
      <c r="E21" s="1" t="str">
        <f>'2015'!G21</f>
        <v>NaN</v>
      </c>
      <c r="F21" s="1" t="str">
        <f>'2015'!H21</f>
        <v>NaN</v>
      </c>
      <c r="G21" s="1">
        <v>3.3</v>
      </c>
      <c r="H21" s="1">
        <v>150</v>
      </c>
      <c r="I21" s="1">
        <v>5</v>
      </c>
      <c r="J21" s="1">
        <v>153</v>
      </c>
      <c r="K21">
        <f t="shared" si="1"/>
        <v>2.242999999999995</v>
      </c>
      <c r="L21">
        <f t="shared" si="2"/>
        <v>4.7752000000000123</v>
      </c>
      <c r="M21" s="1">
        <v>1.25</v>
      </c>
      <c r="N21" s="1">
        <v>1.5</v>
      </c>
      <c r="O21" s="19">
        <f t="shared" si="7"/>
        <v>2.6399999999999997</v>
      </c>
      <c r="P21" s="19">
        <f t="shared" si="8"/>
        <v>3.3333333333333335</v>
      </c>
      <c r="Q21" s="46" t="str">
        <f t="shared" ref="Q21:T21" si="45">IF($E21="NaN","NaN",IF($D21="NaN","NaN","0000000"))</f>
        <v>NaN</v>
      </c>
      <c r="R21" s="10" t="str">
        <f t="shared" si="45"/>
        <v>NaN</v>
      </c>
      <c r="S21" s="10" t="str">
        <f t="shared" si="45"/>
        <v>NaN</v>
      </c>
      <c r="T21" s="10" t="str">
        <f t="shared" si="45"/>
        <v>NaN</v>
      </c>
      <c r="U21" s="10" t="str">
        <f t="shared" ref="U21:V21" si="46">IFERROR(Q21/S21,"NaN")</f>
        <v>NaN</v>
      </c>
      <c r="V21" s="10" t="str">
        <f t="shared" si="46"/>
        <v>NaN</v>
      </c>
      <c r="W21" s="7">
        <v>152.24299999999999</v>
      </c>
      <c r="X21" s="1">
        <v>148.22479999999999</v>
      </c>
      <c r="Y21" s="29">
        <f t="shared" si="11"/>
        <v>1.7000000000000002</v>
      </c>
      <c r="Z21" s="29" t="str">
        <f t="shared" si="12"/>
        <v>NaN</v>
      </c>
    </row>
    <row r="22" spans="1:26" ht="15">
      <c r="A22" s="26">
        <f>'2015'!A22</f>
        <v>42113</v>
      </c>
      <c r="B22" s="42">
        <f>'2015'!B22</f>
        <v>0.86736111111111114</v>
      </c>
      <c r="C22" s="42">
        <f>'2015'!C22</f>
        <v>0.8979166666666667</v>
      </c>
      <c r="D22" s="1" t="str">
        <f>'2015'!D22</f>
        <v>NaN</v>
      </c>
      <c r="E22" s="1" t="str">
        <f>'2015'!G22</f>
        <v>NaN</v>
      </c>
      <c r="F22" s="1" t="str">
        <f>'2015'!H22</f>
        <v>NaN</v>
      </c>
      <c r="G22" s="1">
        <v>3</v>
      </c>
      <c r="H22" s="1">
        <v>140</v>
      </c>
      <c r="I22" s="1">
        <v>2.9</v>
      </c>
      <c r="J22" s="1">
        <v>140</v>
      </c>
      <c r="K22">
        <f t="shared" si="1"/>
        <v>-2.7478000000000122</v>
      </c>
      <c r="L22">
        <f t="shared" si="2"/>
        <v>6.2908999999999935</v>
      </c>
      <c r="M22" s="1">
        <v>1.75</v>
      </c>
      <c r="N22" s="1">
        <v>1.75</v>
      </c>
      <c r="O22" s="19">
        <f t="shared" si="7"/>
        <v>1.7142857142857142</v>
      </c>
      <c r="P22" s="19">
        <f t="shared" si="8"/>
        <v>1.657142857142857</v>
      </c>
      <c r="Q22" s="46" t="str">
        <f t="shared" ref="Q22:T22" si="47">IF($E22="NaN","NaN",IF($D22="NaN","NaN","0000000"))</f>
        <v>NaN</v>
      </c>
      <c r="R22" s="10" t="str">
        <f t="shared" si="47"/>
        <v>NaN</v>
      </c>
      <c r="S22" s="10" t="str">
        <f t="shared" si="47"/>
        <v>NaN</v>
      </c>
      <c r="T22" s="10" t="str">
        <f t="shared" si="47"/>
        <v>NaN</v>
      </c>
      <c r="U22" s="10" t="str">
        <f t="shared" ref="U22:V22" si="48">IFERROR(Q22/S22,"NaN")</f>
        <v>NaN</v>
      </c>
      <c r="V22" s="10" t="str">
        <f t="shared" si="48"/>
        <v>NaN</v>
      </c>
      <c r="W22" s="7">
        <v>137.25219999999999</v>
      </c>
      <c r="X22" s="1">
        <v>133.70910000000001</v>
      </c>
      <c r="Y22" s="29">
        <f t="shared" si="11"/>
        <v>-0.10000000000000009</v>
      </c>
      <c r="Z22" s="29" t="str">
        <f t="shared" si="12"/>
        <v>NaN</v>
      </c>
    </row>
    <row r="23" spans="1:26" ht="15">
      <c r="A23" s="26">
        <f>'2015'!A23</f>
        <v>42114</v>
      </c>
      <c r="B23" s="1" t="str">
        <f>'2015'!B23</f>
        <v>NaN</v>
      </c>
      <c r="C23" s="1" t="str">
        <f>'2015'!C23</f>
        <v>NaN</v>
      </c>
      <c r="D23" s="1" t="str">
        <f>'2015'!D23</f>
        <v>NaN</v>
      </c>
      <c r="E23" s="1" t="str">
        <f>'2015'!G23</f>
        <v>NaN</v>
      </c>
      <c r="F23" s="1" t="str">
        <f>'2015'!H23</f>
        <v>NaN</v>
      </c>
      <c r="G23" s="10" t="s">
        <v>47</v>
      </c>
      <c r="H23" s="10" t="s">
        <v>47</v>
      </c>
      <c r="I23" s="10" t="s">
        <v>47</v>
      </c>
      <c r="J23" s="10" t="s">
        <v>47</v>
      </c>
      <c r="K23" t="str">
        <f t="shared" si="1"/>
        <v>NaN</v>
      </c>
      <c r="L23" t="str">
        <f t="shared" si="2"/>
        <v>NaN</v>
      </c>
      <c r="M23" s="10" t="s">
        <v>47</v>
      </c>
      <c r="N23" s="10" t="s">
        <v>47</v>
      </c>
      <c r="O23" s="19" t="str">
        <f t="shared" si="7"/>
        <v>NaN</v>
      </c>
      <c r="P23" s="19" t="str">
        <f t="shared" si="8"/>
        <v>NaN</v>
      </c>
      <c r="Q23" s="46" t="str">
        <f t="shared" ref="Q23:T23" si="49">IF($E23="NaN","NaN",IF($D23="NaN","NaN","0000000"))</f>
        <v>NaN</v>
      </c>
      <c r="R23" s="10" t="str">
        <f t="shared" si="49"/>
        <v>NaN</v>
      </c>
      <c r="S23" s="10" t="str">
        <f t="shared" si="49"/>
        <v>NaN</v>
      </c>
      <c r="T23" s="10" t="str">
        <f t="shared" si="49"/>
        <v>NaN</v>
      </c>
      <c r="U23" s="10" t="str">
        <f t="shared" ref="U23:V23" si="50">IFERROR(Q23/S23,"NaN")</f>
        <v>NaN</v>
      </c>
      <c r="V23" s="10" t="str">
        <f t="shared" si="50"/>
        <v>NaN</v>
      </c>
      <c r="W23" s="46" t="s">
        <v>47</v>
      </c>
      <c r="X23" s="10" t="s">
        <v>47</v>
      </c>
      <c r="Y23" s="29" t="str">
        <f t="shared" si="11"/>
        <v>NaN</v>
      </c>
      <c r="Z23" s="29" t="str">
        <f t="shared" si="12"/>
        <v>NaN</v>
      </c>
    </row>
    <row r="24" spans="1:26" ht="15">
      <c r="A24" s="26">
        <f>'2015'!A24</f>
        <v>42115</v>
      </c>
      <c r="B24" s="42" t="str">
        <f>'2015'!B24</f>
        <v>NaN</v>
      </c>
      <c r="C24" s="1" t="str">
        <f>'2015'!C24</f>
        <v>NaN</v>
      </c>
      <c r="D24" s="42" t="str">
        <f>'2015'!D24</f>
        <v>NaN</v>
      </c>
      <c r="E24" s="1" t="str">
        <f>'2015'!G24</f>
        <v>NaN</v>
      </c>
      <c r="F24" s="1" t="str">
        <f>'2015'!H24</f>
        <v>NaN</v>
      </c>
      <c r="G24" s="10" t="s">
        <v>47</v>
      </c>
      <c r="H24" s="10" t="s">
        <v>47</v>
      </c>
      <c r="I24" s="10" t="s">
        <v>47</v>
      </c>
      <c r="J24" s="10" t="s">
        <v>47</v>
      </c>
      <c r="K24" t="str">
        <f t="shared" si="1"/>
        <v>NaN</v>
      </c>
      <c r="L24" t="str">
        <f t="shared" si="2"/>
        <v>NaN</v>
      </c>
      <c r="M24" s="10" t="s">
        <v>47</v>
      </c>
      <c r="N24" s="10" t="s">
        <v>47</v>
      </c>
      <c r="O24" s="19" t="str">
        <f t="shared" si="7"/>
        <v>NaN</v>
      </c>
      <c r="P24" s="19" t="str">
        <f t="shared" si="8"/>
        <v>NaN</v>
      </c>
      <c r="Q24" s="46" t="str">
        <f t="shared" ref="Q24:T24" si="51">IF($E24="NaN","NaN",IF($D24="NaN","NaN","0000000"))</f>
        <v>NaN</v>
      </c>
      <c r="R24" s="10" t="str">
        <f t="shared" si="51"/>
        <v>NaN</v>
      </c>
      <c r="S24" s="10" t="str">
        <f t="shared" si="51"/>
        <v>NaN</v>
      </c>
      <c r="T24" s="10" t="str">
        <f t="shared" si="51"/>
        <v>NaN</v>
      </c>
      <c r="U24" s="10" t="str">
        <f t="shared" ref="U24:V24" si="52">IFERROR(Q24/S24,"NaN")</f>
        <v>NaN</v>
      </c>
      <c r="V24" s="10" t="str">
        <f t="shared" si="52"/>
        <v>NaN</v>
      </c>
      <c r="W24" s="46" t="s">
        <v>47</v>
      </c>
      <c r="X24" s="10" t="s">
        <v>47</v>
      </c>
      <c r="Y24" s="29" t="str">
        <f t="shared" si="11"/>
        <v>NaN</v>
      </c>
      <c r="Z24" s="29" t="str">
        <f t="shared" si="12"/>
        <v>NaN</v>
      </c>
    </row>
    <row r="25" spans="1:26" ht="15">
      <c r="A25" s="26">
        <f>'2015'!A25</f>
        <v>42116</v>
      </c>
      <c r="B25" s="1" t="str">
        <f>'2015'!B25</f>
        <v>NaN</v>
      </c>
      <c r="C25" s="1" t="str">
        <f>'2015'!C25</f>
        <v>NaN</v>
      </c>
      <c r="D25" s="1" t="str">
        <f>'2015'!D25</f>
        <v>NaN</v>
      </c>
      <c r="E25" s="1" t="str">
        <f>'2015'!G25</f>
        <v>NaN</v>
      </c>
      <c r="F25" s="1" t="str">
        <f>'2015'!H25</f>
        <v>NaN</v>
      </c>
      <c r="G25" s="10" t="s">
        <v>47</v>
      </c>
      <c r="H25" s="10" t="s">
        <v>47</v>
      </c>
      <c r="I25" s="10" t="s">
        <v>47</v>
      </c>
      <c r="J25" s="10" t="s">
        <v>47</v>
      </c>
      <c r="K25" t="str">
        <f t="shared" si="1"/>
        <v>NaN</v>
      </c>
      <c r="L25" t="str">
        <f t="shared" si="2"/>
        <v>NaN</v>
      </c>
      <c r="M25" s="10" t="s">
        <v>47</v>
      </c>
      <c r="N25" s="10" t="s">
        <v>47</v>
      </c>
      <c r="O25" s="19" t="str">
        <f t="shared" si="7"/>
        <v>NaN</v>
      </c>
      <c r="P25" s="19" t="str">
        <f t="shared" si="8"/>
        <v>NaN</v>
      </c>
      <c r="Q25" s="46" t="str">
        <f t="shared" ref="Q25:T25" si="53">IF($E25="NaN","NaN",IF($D25="NaN","NaN","0000000"))</f>
        <v>NaN</v>
      </c>
      <c r="R25" s="10" t="str">
        <f t="shared" si="53"/>
        <v>NaN</v>
      </c>
      <c r="S25" s="10" t="str">
        <f t="shared" si="53"/>
        <v>NaN</v>
      </c>
      <c r="T25" s="10" t="str">
        <f t="shared" si="53"/>
        <v>NaN</v>
      </c>
      <c r="U25" s="10" t="str">
        <f t="shared" ref="U25:V25" si="54">IFERROR(Q25/S25,"NaN")</f>
        <v>NaN</v>
      </c>
      <c r="V25" s="10" t="str">
        <f t="shared" si="54"/>
        <v>NaN</v>
      </c>
      <c r="W25" s="46" t="s">
        <v>47</v>
      </c>
      <c r="X25" s="10" t="s">
        <v>47</v>
      </c>
      <c r="Y25" s="29" t="str">
        <f t="shared" si="11"/>
        <v>NaN</v>
      </c>
      <c r="Z25" s="29" t="str">
        <f t="shared" si="12"/>
        <v>NaN</v>
      </c>
    </row>
    <row r="26" spans="1:26" ht="15">
      <c r="A26" s="26">
        <f>'2015'!A26</f>
        <v>42117</v>
      </c>
      <c r="B26" s="1" t="str">
        <f>'2015'!B26</f>
        <v>NaN</v>
      </c>
      <c r="C26" s="1" t="str">
        <f>'2015'!C26</f>
        <v>NaN</v>
      </c>
      <c r="D26" s="1" t="str">
        <f>'2015'!D26</f>
        <v>NaN</v>
      </c>
      <c r="E26" s="1" t="str">
        <f>'2015'!G26</f>
        <v>NaN</v>
      </c>
      <c r="F26" s="1" t="str">
        <f>'2015'!H26</f>
        <v>NaN</v>
      </c>
      <c r="G26" s="10" t="s">
        <v>47</v>
      </c>
      <c r="H26" s="10" t="s">
        <v>47</v>
      </c>
      <c r="I26" s="10" t="s">
        <v>47</v>
      </c>
      <c r="J26" s="10" t="s">
        <v>47</v>
      </c>
      <c r="K26" t="str">
        <f t="shared" si="1"/>
        <v>NaN</v>
      </c>
      <c r="L26" t="str">
        <f t="shared" si="2"/>
        <v>NaN</v>
      </c>
      <c r="M26" s="10" t="s">
        <v>47</v>
      </c>
      <c r="N26" s="10" t="s">
        <v>47</v>
      </c>
      <c r="O26" s="19" t="str">
        <f t="shared" si="7"/>
        <v>NaN</v>
      </c>
      <c r="P26" s="19" t="str">
        <f t="shared" si="8"/>
        <v>NaN</v>
      </c>
      <c r="Q26" s="46" t="str">
        <f t="shared" ref="Q26:T26" si="55">IF($E26="NaN","NaN",IF($D26="NaN","NaN","0000000"))</f>
        <v>NaN</v>
      </c>
      <c r="R26" s="10" t="str">
        <f t="shared" si="55"/>
        <v>NaN</v>
      </c>
      <c r="S26" s="10" t="str">
        <f t="shared" si="55"/>
        <v>NaN</v>
      </c>
      <c r="T26" s="10" t="str">
        <f t="shared" si="55"/>
        <v>NaN</v>
      </c>
      <c r="U26" s="10" t="str">
        <f t="shared" ref="U26:V26" si="56">IFERROR(Q26/S26,"NaN")</f>
        <v>NaN</v>
      </c>
      <c r="V26" s="10" t="str">
        <f t="shared" si="56"/>
        <v>NaN</v>
      </c>
      <c r="W26" s="46" t="s">
        <v>47</v>
      </c>
      <c r="X26" s="10" t="s">
        <v>47</v>
      </c>
      <c r="Y26" s="29" t="str">
        <f t="shared" si="11"/>
        <v>NaN</v>
      </c>
      <c r="Z26" s="29" t="str">
        <f t="shared" si="12"/>
        <v>NaN</v>
      </c>
    </row>
    <row r="27" spans="1:26" ht="15">
      <c r="A27" s="26">
        <f>'2015'!A27</f>
        <v>42118</v>
      </c>
      <c r="B27" s="1" t="str">
        <f>'2015'!B27</f>
        <v>NaN</v>
      </c>
      <c r="C27" s="1" t="str">
        <f>'2015'!C27</f>
        <v>NaN</v>
      </c>
      <c r="D27" s="1" t="str">
        <f>'2015'!D27</f>
        <v>NaN</v>
      </c>
      <c r="E27" s="1" t="str">
        <f>'2015'!G27</f>
        <v>NaN</v>
      </c>
      <c r="F27" s="1" t="str">
        <f>'2015'!H27</f>
        <v>NaN</v>
      </c>
      <c r="G27" s="10" t="s">
        <v>47</v>
      </c>
      <c r="H27" s="10" t="s">
        <v>47</v>
      </c>
      <c r="I27" s="10" t="s">
        <v>47</v>
      </c>
      <c r="J27" s="10" t="s">
        <v>47</v>
      </c>
      <c r="K27" t="str">
        <f t="shared" si="1"/>
        <v>NaN</v>
      </c>
      <c r="L27" t="str">
        <f t="shared" si="2"/>
        <v>NaN</v>
      </c>
      <c r="M27" s="10" t="s">
        <v>47</v>
      </c>
      <c r="N27" s="10" t="s">
        <v>47</v>
      </c>
      <c r="O27" s="19" t="str">
        <f t="shared" si="7"/>
        <v>NaN</v>
      </c>
      <c r="P27" s="19" t="str">
        <f t="shared" si="8"/>
        <v>NaN</v>
      </c>
      <c r="Q27" s="46" t="str">
        <f t="shared" ref="Q27:T27" si="57">IF($E27="NaN","NaN",IF($D27="NaN","NaN","0000000"))</f>
        <v>NaN</v>
      </c>
      <c r="R27" s="10" t="str">
        <f t="shared" si="57"/>
        <v>NaN</v>
      </c>
      <c r="S27" s="10" t="str">
        <f t="shared" si="57"/>
        <v>NaN</v>
      </c>
      <c r="T27" s="10" t="str">
        <f t="shared" si="57"/>
        <v>NaN</v>
      </c>
      <c r="U27" s="10" t="str">
        <f t="shared" ref="U27:V27" si="58">IFERROR(Q27/S27,"NaN")</f>
        <v>NaN</v>
      </c>
      <c r="V27" s="10" t="str">
        <f t="shared" si="58"/>
        <v>NaN</v>
      </c>
      <c r="W27" s="46" t="s">
        <v>47</v>
      </c>
      <c r="X27" s="10" t="s">
        <v>47</v>
      </c>
      <c r="Y27" s="29" t="str">
        <f t="shared" si="11"/>
        <v>NaN</v>
      </c>
      <c r="Z27" s="29" t="str">
        <f t="shared" si="12"/>
        <v>NaN</v>
      </c>
    </row>
    <row r="28" spans="1:26" ht="15">
      <c r="A28" s="26">
        <f>'2015'!A28</f>
        <v>42119</v>
      </c>
      <c r="B28" s="1" t="str">
        <f>'2015'!B28</f>
        <v>NaN</v>
      </c>
      <c r="C28" s="1" t="str">
        <f>'2015'!C28</f>
        <v>NaN</v>
      </c>
      <c r="D28" s="1" t="str">
        <f>'2015'!D28</f>
        <v>NaN</v>
      </c>
      <c r="E28" s="1" t="str">
        <f>'2015'!G28</f>
        <v>NaN</v>
      </c>
      <c r="F28" s="1" t="str">
        <f>'2015'!H28</f>
        <v>NaN</v>
      </c>
      <c r="G28" s="10" t="s">
        <v>47</v>
      </c>
      <c r="H28" s="10" t="s">
        <v>47</v>
      </c>
      <c r="I28" s="10" t="s">
        <v>47</v>
      </c>
      <c r="J28" s="10" t="s">
        <v>47</v>
      </c>
      <c r="K28" t="str">
        <f t="shared" si="1"/>
        <v>NaN</v>
      </c>
      <c r="L28" t="str">
        <f t="shared" si="2"/>
        <v>NaN</v>
      </c>
      <c r="M28" s="10" t="s">
        <v>47</v>
      </c>
      <c r="N28" s="10" t="s">
        <v>47</v>
      </c>
      <c r="O28" s="19" t="str">
        <f t="shared" si="7"/>
        <v>NaN</v>
      </c>
      <c r="P28" s="19" t="str">
        <f t="shared" si="8"/>
        <v>NaN</v>
      </c>
      <c r="Q28" s="46" t="str">
        <f t="shared" ref="Q28:T28" si="59">IF($E28="NaN","NaN",IF($D28="NaN","NaN","0000000"))</f>
        <v>NaN</v>
      </c>
      <c r="R28" s="10" t="str">
        <f t="shared" si="59"/>
        <v>NaN</v>
      </c>
      <c r="S28" s="10" t="str">
        <f t="shared" si="59"/>
        <v>NaN</v>
      </c>
      <c r="T28" s="10" t="str">
        <f t="shared" si="59"/>
        <v>NaN</v>
      </c>
      <c r="U28" s="10" t="str">
        <f t="shared" ref="U28:V28" si="60">IFERROR(Q28/S28,"NaN")</f>
        <v>NaN</v>
      </c>
      <c r="V28" s="10" t="str">
        <f t="shared" si="60"/>
        <v>NaN</v>
      </c>
      <c r="W28" s="46" t="s">
        <v>47</v>
      </c>
      <c r="X28" s="10" t="s">
        <v>47</v>
      </c>
      <c r="Y28" s="29" t="str">
        <f t="shared" si="11"/>
        <v>NaN</v>
      </c>
      <c r="Z28" s="29" t="str">
        <f t="shared" si="12"/>
        <v>NaN</v>
      </c>
    </row>
    <row r="29" spans="1:26" ht="15">
      <c r="A29" s="26">
        <f>'2015'!A29</f>
        <v>42120</v>
      </c>
      <c r="B29" s="1" t="str">
        <f>'2015'!B29</f>
        <v>NaN</v>
      </c>
      <c r="C29" s="1" t="str">
        <f>'2015'!C29</f>
        <v>NaN</v>
      </c>
      <c r="D29" s="1" t="str">
        <f>'2015'!D29</f>
        <v>NaN</v>
      </c>
      <c r="E29" s="1" t="str">
        <f>'2015'!G29</f>
        <v>NaN</v>
      </c>
      <c r="F29" s="1" t="str">
        <f>'2015'!H29</f>
        <v>NaN</v>
      </c>
      <c r="G29" s="10" t="s">
        <v>47</v>
      </c>
      <c r="H29" s="10" t="s">
        <v>47</v>
      </c>
      <c r="I29" s="10" t="s">
        <v>47</v>
      </c>
      <c r="J29" s="10" t="s">
        <v>47</v>
      </c>
      <c r="K29" t="str">
        <f t="shared" si="1"/>
        <v>NaN</v>
      </c>
      <c r="L29" t="str">
        <f t="shared" si="2"/>
        <v>NaN</v>
      </c>
      <c r="M29" s="10" t="s">
        <v>47</v>
      </c>
      <c r="N29" s="10" t="s">
        <v>47</v>
      </c>
      <c r="O29" s="19" t="str">
        <f t="shared" si="7"/>
        <v>NaN</v>
      </c>
      <c r="P29" s="19" t="str">
        <f t="shared" si="8"/>
        <v>NaN</v>
      </c>
      <c r="Q29" s="46" t="str">
        <f t="shared" ref="Q29:T29" si="61">IF($E29="NaN","NaN",IF($D29="NaN","NaN","0000000"))</f>
        <v>NaN</v>
      </c>
      <c r="R29" s="10" t="str">
        <f t="shared" si="61"/>
        <v>NaN</v>
      </c>
      <c r="S29" s="10" t="str">
        <f t="shared" si="61"/>
        <v>NaN</v>
      </c>
      <c r="T29" s="10" t="str">
        <f t="shared" si="61"/>
        <v>NaN</v>
      </c>
      <c r="U29" s="10" t="str">
        <f t="shared" ref="U29:V29" si="62">IFERROR(Q29/S29,"NaN")</f>
        <v>NaN</v>
      </c>
      <c r="V29" s="10" t="str">
        <f t="shared" si="62"/>
        <v>NaN</v>
      </c>
      <c r="W29" s="46" t="s">
        <v>47</v>
      </c>
      <c r="X29" s="10" t="s">
        <v>47</v>
      </c>
      <c r="Y29" s="29" t="str">
        <f t="shared" si="11"/>
        <v>NaN</v>
      </c>
      <c r="Z29" s="29" t="str">
        <f t="shared" si="12"/>
        <v>NaN</v>
      </c>
    </row>
    <row r="30" spans="1:26" ht="15">
      <c r="A30" s="26">
        <f>'2015'!A30</f>
        <v>42121</v>
      </c>
      <c r="B30" s="1" t="str">
        <f>'2015'!B30</f>
        <v>NaN</v>
      </c>
      <c r="C30" s="1" t="str">
        <f>'2015'!C30</f>
        <v>NaN</v>
      </c>
      <c r="D30" s="1" t="str">
        <f>'2015'!D30</f>
        <v>NaN</v>
      </c>
      <c r="E30" s="1" t="str">
        <f>'2015'!G30</f>
        <v>NaN</v>
      </c>
      <c r="F30" s="1" t="str">
        <f>'2015'!H30</f>
        <v>NaN</v>
      </c>
      <c r="G30" s="10" t="s">
        <v>47</v>
      </c>
      <c r="H30" s="10" t="s">
        <v>47</v>
      </c>
      <c r="I30" s="10" t="s">
        <v>47</v>
      </c>
      <c r="J30" s="10" t="s">
        <v>47</v>
      </c>
      <c r="K30" t="str">
        <f t="shared" si="1"/>
        <v>NaN</v>
      </c>
      <c r="L30" t="str">
        <f t="shared" si="2"/>
        <v>NaN</v>
      </c>
      <c r="M30" s="10" t="s">
        <v>47</v>
      </c>
      <c r="N30" s="10" t="s">
        <v>47</v>
      </c>
      <c r="O30" s="19" t="str">
        <f t="shared" si="7"/>
        <v>NaN</v>
      </c>
      <c r="P30" s="19" t="str">
        <f t="shared" si="8"/>
        <v>NaN</v>
      </c>
      <c r="Q30" s="46" t="str">
        <f t="shared" ref="Q30:T30" si="63">IF($E30="NaN","NaN",IF($D30="NaN","NaN","0000000"))</f>
        <v>NaN</v>
      </c>
      <c r="R30" s="10" t="str">
        <f t="shared" si="63"/>
        <v>NaN</v>
      </c>
      <c r="S30" s="10" t="str">
        <f t="shared" si="63"/>
        <v>NaN</v>
      </c>
      <c r="T30" s="10" t="str">
        <f t="shared" si="63"/>
        <v>NaN</v>
      </c>
      <c r="U30" s="10" t="str">
        <f t="shared" ref="U30:V30" si="64">IFERROR(Q30/S30,"NaN")</f>
        <v>NaN</v>
      </c>
      <c r="V30" s="10" t="str">
        <f t="shared" si="64"/>
        <v>NaN</v>
      </c>
      <c r="W30" s="46" t="s">
        <v>47</v>
      </c>
      <c r="X30" s="10" t="s">
        <v>47</v>
      </c>
      <c r="Y30" s="29" t="str">
        <f t="shared" si="11"/>
        <v>NaN</v>
      </c>
      <c r="Z30" s="29" t="str">
        <f t="shared" si="12"/>
        <v>NaN</v>
      </c>
    </row>
    <row r="31" spans="1:26" ht="15">
      <c r="A31" s="26">
        <f>'2015'!A31</f>
        <v>42122</v>
      </c>
      <c r="B31" s="1" t="str">
        <f>'2015'!B31</f>
        <v>NaN</v>
      </c>
      <c r="C31" s="1" t="str">
        <f>'2015'!C31</f>
        <v>NaN</v>
      </c>
      <c r="D31" s="1" t="str">
        <f>'2015'!D31</f>
        <v>NaN</v>
      </c>
      <c r="E31" s="1" t="str">
        <f>'2015'!G31</f>
        <v>NaN</v>
      </c>
      <c r="F31" s="1" t="str">
        <f>'2015'!H31</f>
        <v>NaN</v>
      </c>
      <c r="G31" s="10" t="s">
        <v>47</v>
      </c>
      <c r="H31" s="10" t="s">
        <v>47</v>
      </c>
      <c r="I31" s="10" t="s">
        <v>47</v>
      </c>
      <c r="J31" s="10" t="s">
        <v>47</v>
      </c>
      <c r="K31" t="str">
        <f t="shared" si="1"/>
        <v>NaN</v>
      </c>
      <c r="L31" t="str">
        <f t="shared" si="2"/>
        <v>NaN</v>
      </c>
      <c r="M31" s="10" t="s">
        <v>47</v>
      </c>
      <c r="N31" s="10" t="s">
        <v>47</v>
      </c>
      <c r="O31" s="19" t="str">
        <f t="shared" si="7"/>
        <v>NaN</v>
      </c>
      <c r="P31" s="19" t="str">
        <f t="shared" si="8"/>
        <v>NaN</v>
      </c>
      <c r="Q31" s="46" t="str">
        <f t="shared" ref="Q31:T31" si="65">IF($E31="NaN","NaN",IF($D31="NaN","NaN","0000000"))</f>
        <v>NaN</v>
      </c>
      <c r="R31" s="10" t="str">
        <f t="shared" si="65"/>
        <v>NaN</v>
      </c>
      <c r="S31" s="10" t="str">
        <f t="shared" si="65"/>
        <v>NaN</v>
      </c>
      <c r="T31" s="10" t="str">
        <f t="shared" si="65"/>
        <v>NaN</v>
      </c>
      <c r="U31" s="10" t="str">
        <f t="shared" ref="U31:V31" si="66">IFERROR(Q31/S31,"NaN")</f>
        <v>NaN</v>
      </c>
      <c r="V31" s="10" t="str">
        <f t="shared" si="66"/>
        <v>NaN</v>
      </c>
      <c r="W31" s="46" t="s">
        <v>47</v>
      </c>
      <c r="X31" s="10" t="s">
        <v>47</v>
      </c>
      <c r="Y31" s="29" t="str">
        <f t="shared" si="11"/>
        <v>NaN</v>
      </c>
      <c r="Z31" s="29" t="str">
        <f t="shared" si="12"/>
        <v>NaN</v>
      </c>
    </row>
    <row r="32" spans="1:26" ht="15">
      <c r="A32" s="26">
        <f>'2015'!A32</f>
        <v>42123</v>
      </c>
      <c r="B32" s="42">
        <f>'2015'!B32</f>
        <v>0.72430555555555554</v>
      </c>
      <c r="C32" s="1" t="str">
        <f>'2015'!C32</f>
        <v>NaN</v>
      </c>
      <c r="D32" s="42">
        <f>'2015'!D32</f>
        <v>0.74444444444444446</v>
      </c>
      <c r="E32" s="42">
        <f>'2015'!G32</f>
        <v>0.85972222222222228</v>
      </c>
      <c r="F32" s="42">
        <f>'2015'!H32</f>
        <v>0.9819444444444444</v>
      </c>
      <c r="G32" s="1">
        <v>2.9</v>
      </c>
      <c r="H32" s="1">
        <v>165</v>
      </c>
      <c r="I32" s="1">
        <v>3.33</v>
      </c>
      <c r="J32" s="1">
        <v>165</v>
      </c>
      <c r="K32">
        <f t="shared" si="1"/>
        <v>-10.224600000000009</v>
      </c>
      <c r="L32">
        <f t="shared" si="2"/>
        <v>8.7523999999999944</v>
      </c>
      <c r="M32" s="1">
        <v>0.8</v>
      </c>
      <c r="N32" s="1">
        <v>2.2000000000000002</v>
      </c>
      <c r="O32" s="19">
        <f t="shared" si="7"/>
        <v>3.6249999999999996</v>
      </c>
      <c r="P32" s="19">
        <f t="shared" si="8"/>
        <v>1.5136363636363634</v>
      </c>
      <c r="Q32" s="46">
        <v>9.5</v>
      </c>
      <c r="R32" s="10">
        <v>12.9</v>
      </c>
      <c r="S32" s="10">
        <v>2.7</v>
      </c>
      <c r="T32" s="10">
        <v>2.7</v>
      </c>
      <c r="U32" s="10">
        <f t="shared" ref="U32:V32" si="67">IFERROR(Q32/S32,"NaN")</f>
        <v>3.5185185185185182</v>
      </c>
      <c r="V32" s="10">
        <f t="shared" si="67"/>
        <v>4.7777777777777777</v>
      </c>
      <c r="W32" s="7">
        <v>154.77539999999999</v>
      </c>
      <c r="X32" s="1">
        <v>156.24760000000001</v>
      </c>
      <c r="Y32" s="29">
        <f t="shared" si="11"/>
        <v>0.43000000000000016</v>
      </c>
      <c r="Z32" s="29">
        <f t="shared" si="12"/>
        <v>3.4000000000000004</v>
      </c>
    </row>
    <row r="33" spans="1:26" ht="15">
      <c r="A33" s="26">
        <f>'2015'!A33</f>
        <v>42124</v>
      </c>
      <c r="B33" s="1" t="str">
        <f>'2015'!B33</f>
        <v>NaN</v>
      </c>
      <c r="C33" s="1" t="str">
        <f>'2015'!C33</f>
        <v>NaN</v>
      </c>
      <c r="D33" s="1" t="str">
        <f>'2015'!D33</f>
        <v>NaN</v>
      </c>
      <c r="E33" s="1" t="str">
        <f>'2015'!G33</f>
        <v>NaN</v>
      </c>
      <c r="F33" s="1" t="str">
        <f>'2015'!H33</f>
        <v>NaN</v>
      </c>
      <c r="G33" s="10" t="s">
        <v>47</v>
      </c>
      <c r="H33" s="10" t="s">
        <v>47</v>
      </c>
      <c r="I33" s="10" t="s">
        <v>47</v>
      </c>
      <c r="J33" s="10" t="s">
        <v>47</v>
      </c>
      <c r="K33" t="str">
        <f t="shared" si="1"/>
        <v>NaN</v>
      </c>
      <c r="L33" t="str">
        <f t="shared" si="2"/>
        <v>NaN</v>
      </c>
      <c r="M33" s="10" t="s">
        <v>47</v>
      </c>
      <c r="N33" s="10" t="s">
        <v>47</v>
      </c>
      <c r="O33" s="19" t="str">
        <f t="shared" si="7"/>
        <v>NaN</v>
      </c>
      <c r="P33" s="19" t="str">
        <f t="shared" si="8"/>
        <v>NaN</v>
      </c>
      <c r="Q33" s="46" t="str">
        <f t="shared" ref="Q33:T33" si="68">IF($E33="NaN","NaN",IF($D33="NaN","NaN","0000000"))</f>
        <v>NaN</v>
      </c>
      <c r="R33" s="10" t="str">
        <f t="shared" si="68"/>
        <v>NaN</v>
      </c>
      <c r="S33" s="10" t="str">
        <f t="shared" si="68"/>
        <v>NaN</v>
      </c>
      <c r="T33" s="10" t="str">
        <f t="shared" si="68"/>
        <v>NaN</v>
      </c>
      <c r="U33" s="10" t="str">
        <f t="shared" ref="U33:V33" si="69">IFERROR(Q33/S33,"NaN")</f>
        <v>NaN</v>
      </c>
      <c r="V33" s="10" t="str">
        <f t="shared" si="69"/>
        <v>NaN</v>
      </c>
      <c r="W33" s="46" t="s">
        <v>47</v>
      </c>
      <c r="X33" s="10" t="s">
        <v>47</v>
      </c>
      <c r="Y33" s="29" t="str">
        <f t="shared" si="11"/>
        <v>NaN</v>
      </c>
      <c r="Z33" s="29" t="str">
        <f t="shared" si="12"/>
        <v>NaN</v>
      </c>
    </row>
    <row r="34" spans="1:26" ht="15">
      <c r="A34" s="26">
        <f>'2015'!A34</f>
        <v>42125</v>
      </c>
      <c r="B34" s="42">
        <f>'2015'!B34</f>
        <v>0.72916666666666663</v>
      </c>
      <c r="C34" s="42" t="str">
        <f>'2015'!C34</f>
        <v>NaN</v>
      </c>
      <c r="D34" s="42">
        <f>'2015'!D34</f>
        <v>0.81041666666666667</v>
      </c>
      <c r="E34" s="1" t="str">
        <f>'2015'!G34</f>
        <v>NaN</v>
      </c>
      <c r="F34" s="1" t="str">
        <f>'2015'!H34</f>
        <v>NaN</v>
      </c>
      <c r="G34" s="1">
        <v>2.5</v>
      </c>
      <c r="H34" s="1">
        <v>165</v>
      </c>
      <c r="I34" s="1">
        <v>3.33</v>
      </c>
      <c r="J34" s="1">
        <v>163</v>
      </c>
      <c r="K34">
        <f t="shared" si="1"/>
        <v>6.7574999999999932</v>
      </c>
      <c r="L34">
        <f t="shared" si="2"/>
        <v>2.2479999999999905</v>
      </c>
      <c r="M34" s="1">
        <v>1.4</v>
      </c>
      <c r="N34" s="1">
        <v>1.75</v>
      </c>
      <c r="O34" s="19">
        <f t="shared" si="7"/>
        <v>1.7857142857142858</v>
      </c>
      <c r="P34" s="19">
        <f t="shared" si="8"/>
        <v>1.9028571428571428</v>
      </c>
      <c r="Q34" s="46" t="str">
        <f t="shared" ref="Q34:T34" si="70">IF($E34="NaN","NaN",IF($D34="NaN","NaN","0000000"))</f>
        <v>NaN</v>
      </c>
      <c r="R34" s="10" t="str">
        <f t="shared" si="70"/>
        <v>NaN</v>
      </c>
      <c r="S34" s="10" t="str">
        <f t="shared" si="70"/>
        <v>NaN</v>
      </c>
      <c r="T34" s="10" t="str">
        <f t="shared" si="70"/>
        <v>NaN</v>
      </c>
      <c r="U34" s="10" t="str">
        <f t="shared" ref="U34:V34" si="71">IFERROR(Q34/S34,"NaN")</f>
        <v>NaN</v>
      </c>
      <c r="V34" s="10" t="str">
        <f t="shared" si="71"/>
        <v>NaN</v>
      </c>
      <c r="W34" s="7">
        <v>171.75749999999999</v>
      </c>
      <c r="X34" s="1">
        <v>160.75200000000001</v>
      </c>
      <c r="Y34" s="29">
        <f t="shared" si="11"/>
        <v>0.83000000000000007</v>
      </c>
      <c r="Z34" s="29" t="str">
        <f t="shared" si="12"/>
        <v>NaN</v>
      </c>
    </row>
    <row r="35" spans="1:26" ht="15">
      <c r="A35" s="26">
        <f>'2015'!A35</f>
        <v>42126</v>
      </c>
      <c r="B35" s="42">
        <f>'2015'!B35</f>
        <v>0.73333333333333328</v>
      </c>
      <c r="C35" s="42" t="str">
        <f>'2015'!C35</f>
        <v>NaN</v>
      </c>
      <c r="D35" s="42">
        <f>'2015'!D35</f>
        <v>0.82847222222222228</v>
      </c>
      <c r="E35" s="42" t="str">
        <f>'2015'!G35</f>
        <v>NaN</v>
      </c>
      <c r="F35" s="42" t="str">
        <f>'2015'!H35</f>
        <v>NaN</v>
      </c>
      <c r="G35" s="1">
        <v>2.2200000000000002</v>
      </c>
      <c r="H35" s="1">
        <v>189</v>
      </c>
      <c r="I35" s="1">
        <v>3.33</v>
      </c>
      <c r="J35" s="1">
        <v>182</v>
      </c>
      <c r="K35">
        <f t="shared" si="1"/>
        <v>-6.2424000000000035</v>
      </c>
      <c r="L35">
        <f t="shared" si="2"/>
        <v>0.73109999999999786</v>
      </c>
      <c r="M35" s="1">
        <v>1</v>
      </c>
      <c r="N35" s="1">
        <v>1.75</v>
      </c>
      <c r="O35" s="19">
        <f t="shared" si="7"/>
        <v>2.2200000000000002</v>
      </c>
      <c r="P35" s="19">
        <f t="shared" si="8"/>
        <v>1.9028571428571428</v>
      </c>
      <c r="Q35" s="46" t="str">
        <f t="shared" ref="Q35:T35" si="72">IF($E35="NaN","NaN",IF($D35="NaN","NaN","0000000"))</f>
        <v>NaN</v>
      </c>
      <c r="R35" s="10" t="str">
        <f t="shared" si="72"/>
        <v>NaN</v>
      </c>
      <c r="S35" s="10" t="str">
        <f t="shared" si="72"/>
        <v>NaN</v>
      </c>
      <c r="T35" s="10" t="str">
        <f t="shared" si="72"/>
        <v>NaN</v>
      </c>
      <c r="U35" s="10" t="str">
        <f t="shared" ref="U35:V35" si="73">IFERROR(Q35/S35,"NaN")</f>
        <v>NaN</v>
      </c>
      <c r="V35" s="10" t="str">
        <f t="shared" si="73"/>
        <v>NaN</v>
      </c>
      <c r="W35" s="7">
        <v>182.7576</v>
      </c>
      <c r="X35" s="1">
        <v>181.2689</v>
      </c>
      <c r="Y35" s="29">
        <f t="shared" si="11"/>
        <v>1.1099999999999999</v>
      </c>
      <c r="Z35" s="29" t="str">
        <f t="shared" si="12"/>
        <v>NaN</v>
      </c>
    </row>
    <row r="36" spans="1:26" ht="15">
      <c r="A36" s="26">
        <f>'2015'!A36</f>
        <v>42127</v>
      </c>
      <c r="B36" s="1" t="str">
        <f>'2015'!B36</f>
        <v>NaN</v>
      </c>
      <c r="C36" s="1" t="str">
        <f>'2015'!C36</f>
        <v>NaN</v>
      </c>
      <c r="D36" s="1" t="str">
        <f>'2015'!D36</f>
        <v>NaN</v>
      </c>
      <c r="E36" s="1" t="str">
        <f>'2015'!G36</f>
        <v>NaN</v>
      </c>
      <c r="F36" s="1" t="str">
        <f>'2015'!H36</f>
        <v>NaN</v>
      </c>
      <c r="G36" s="10" t="s">
        <v>47</v>
      </c>
      <c r="H36" s="10" t="s">
        <v>47</v>
      </c>
      <c r="I36" s="10" t="s">
        <v>47</v>
      </c>
      <c r="J36" s="10" t="s">
        <v>47</v>
      </c>
      <c r="K36" t="str">
        <f t="shared" si="1"/>
        <v>NaN</v>
      </c>
      <c r="L36" t="str">
        <f t="shared" si="2"/>
        <v>NaN</v>
      </c>
      <c r="M36" s="10" t="s">
        <v>47</v>
      </c>
      <c r="N36" s="10" t="s">
        <v>47</v>
      </c>
      <c r="O36" s="19" t="str">
        <f t="shared" si="7"/>
        <v>NaN</v>
      </c>
      <c r="P36" s="19" t="str">
        <f t="shared" si="8"/>
        <v>NaN</v>
      </c>
      <c r="Q36" s="46" t="str">
        <f t="shared" ref="Q36:T36" si="74">IF($E36="NaN","NaN",IF($D36="NaN","NaN","0000000"))</f>
        <v>NaN</v>
      </c>
      <c r="R36" s="10" t="str">
        <f t="shared" si="74"/>
        <v>NaN</v>
      </c>
      <c r="S36" s="10" t="str">
        <f t="shared" si="74"/>
        <v>NaN</v>
      </c>
      <c r="T36" s="10" t="str">
        <f t="shared" si="74"/>
        <v>NaN</v>
      </c>
      <c r="U36" s="10" t="str">
        <f t="shared" ref="U36:V36" si="75">IFERROR(Q36/S36,"NaN")</f>
        <v>NaN</v>
      </c>
      <c r="V36" s="10" t="str">
        <f t="shared" si="75"/>
        <v>NaN</v>
      </c>
      <c r="W36" s="46" t="s">
        <v>47</v>
      </c>
      <c r="X36" s="10" t="s">
        <v>47</v>
      </c>
      <c r="Y36" s="29" t="str">
        <f t="shared" si="11"/>
        <v>NaN</v>
      </c>
      <c r="Z36" s="29" t="str">
        <f t="shared" si="12"/>
        <v>NaN</v>
      </c>
    </row>
    <row r="37" spans="1:26" ht="15">
      <c r="A37" s="26">
        <f>'2015'!A37</f>
        <v>42128</v>
      </c>
      <c r="B37" s="42">
        <f>'2015'!B37</f>
        <v>0.86458333333333337</v>
      </c>
      <c r="C37" s="42">
        <f>'2015'!C37</f>
        <v>0.98333333333333328</v>
      </c>
      <c r="D37" s="1" t="str">
        <f>'2015'!D37</f>
        <v>NaN</v>
      </c>
      <c r="E37" s="1" t="str">
        <f>'2015'!G37</f>
        <v>NaN</v>
      </c>
      <c r="F37" s="1" t="str">
        <f>'2015'!H37</f>
        <v>NaN</v>
      </c>
      <c r="G37" s="1">
        <v>3.33</v>
      </c>
      <c r="H37" s="1">
        <v>161</v>
      </c>
      <c r="I37" s="1">
        <v>5</v>
      </c>
      <c r="J37" s="1">
        <v>163</v>
      </c>
      <c r="K37">
        <f t="shared" si="1"/>
        <v>0.73249999999998749</v>
      </c>
      <c r="L37">
        <f t="shared" si="2"/>
        <v>2.7478999999999871</v>
      </c>
      <c r="M37" s="1">
        <v>1.6</v>
      </c>
      <c r="N37" s="1">
        <v>1.75</v>
      </c>
      <c r="O37" s="19">
        <f t="shared" si="7"/>
        <v>2.0812499999999998</v>
      </c>
      <c r="P37" s="19">
        <f t="shared" si="8"/>
        <v>2.8571428571428572</v>
      </c>
      <c r="Q37" s="46" t="str">
        <f t="shared" ref="Q37:T37" si="76">IF($E37="NaN","NaN",IF($D37="NaN","NaN","0000000"))</f>
        <v>NaN</v>
      </c>
      <c r="R37" s="10" t="str">
        <f t="shared" si="76"/>
        <v>NaN</v>
      </c>
      <c r="S37" s="10" t="str">
        <f t="shared" si="76"/>
        <v>NaN</v>
      </c>
      <c r="T37" s="10" t="str">
        <f t="shared" si="76"/>
        <v>NaN</v>
      </c>
      <c r="U37" s="10" t="str">
        <f t="shared" ref="U37:V37" si="77">IFERROR(Q37/S37,"NaN")</f>
        <v>NaN</v>
      </c>
      <c r="V37" s="10" t="str">
        <f t="shared" si="77"/>
        <v>NaN</v>
      </c>
      <c r="W37" s="7">
        <v>161.73249999999999</v>
      </c>
      <c r="X37" s="1">
        <v>160.25210000000001</v>
      </c>
      <c r="Y37" s="29">
        <f t="shared" si="11"/>
        <v>1.67</v>
      </c>
      <c r="Z37" s="29" t="str">
        <f t="shared" si="12"/>
        <v>NaN</v>
      </c>
    </row>
    <row r="38" spans="1:26" ht="15">
      <c r="A38" s="26">
        <f>'2015'!A38</f>
        <v>42129</v>
      </c>
      <c r="B38" s="1" t="str">
        <f>'2015'!B38</f>
        <v>NaN</v>
      </c>
      <c r="C38" s="1" t="str">
        <f>'2015'!C38</f>
        <v>NaN</v>
      </c>
      <c r="D38" s="1" t="str">
        <f>'2015'!D38</f>
        <v>NaN</v>
      </c>
      <c r="E38" s="1" t="str">
        <f>'2015'!G38</f>
        <v>NaN</v>
      </c>
      <c r="F38" s="1" t="str">
        <f>'2015'!H38</f>
        <v>NaN</v>
      </c>
      <c r="G38" s="10" t="s">
        <v>47</v>
      </c>
      <c r="H38" s="10" t="s">
        <v>47</v>
      </c>
      <c r="I38" s="10" t="s">
        <v>47</v>
      </c>
      <c r="J38" s="10" t="s">
        <v>47</v>
      </c>
      <c r="K38" t="str">
        <f t="shared" si="1"/>
        <v>NaN</v>
      </c>
      <c r="L38" t="str">
        <f t="shared" si="2"/>
        <v>NaN</v>
      </c>
      <c r="M38" s="10" t="s">
        <v>47</v>
      </c>
      <c r="N38" s="10" t="s">
        <v>47</v>
      </c>
      <c r="O38" s="19" t="str">
        <f t="shared" si="7"/>
        <v>NaN</v>
      </c>
      <c r="P38" s="19" t="str">
        <f t="shared" si="8"/>
        <v>NaN</v>
      </c>
      <c r="Q38" s="46" t="str">
        <f t="shared" ref="Q38:T38" si="78">IF($E38="NaN","NaN",IF($D38="NaN","NaN","0000000"))</f>
        <v>NaN</v>
      </c>
      <c r="R38" s="10" t="str">
        <f t="shared" si="78"/>
        <v>NaN</v>
      </c>
      <c r="S38" s="10" t="str">
        <f t="shared" si="78"/>
        <v>NaN</v>
      </c>
      <c r="T38" s="10" t="str">
        <f t="shared" si="78"/>
        <v>NaN</v>
      </c>
      <c r="U38" s="10" t="str">
        <f t="shared" ref="U38:V38" si="79">IFERROR(Q38/S38,"NaN")</f>
        <v>NaN</v>
      </c>
      <c r="V38" s="10" t="str">
        <f t="shared" si="79"/>
        <v>NaN</v>
      </c>
      <c r="W38" s="46" t="s">
        <v>47</v>
      </c>
      <c r="X38" s="10" t="s">
        <v>47</v>
      </c>
      <c r="Y38" s="29" t="str">
        <f t="shared" si="11"/>
        <v>NaN</v>
      </c>
      <c r="Z38" s="29" t="str">
        <f t="shared" si="12"/>
        <v>NaN</v>
      </c>
    </row>
    <row r="39" spans="1:26" ht="15">
      <c r="A39" s="26">
        <f>'2015'!A39</f>
        <v>42130</v>
      </c>
      <c r="B39" s="1" t="str">
        <f>'2015'!B39</f>
        <v>NaN</v>
      </c>
      <c r="C39" s="1" t="str">
        <f>'2015'!C39</f>
        <v>NaN</v>
      </c>
      <c r="D39" s="1" t="str">
        <f>'2015'!D39</f>
        <v>NaN</v>
      </c>
      <c r="E39" s="1" t="str">
        <f>'2015'!G39</f>
        <v>NaN</v>
      </c>
      <c r="F39" s="1" t="str">
        <f>'2015'!H39</f>
        <v>NaN</v>
      </c>
      <c r="G39" s="10" t="s">
        <v>47</v>
      </c>
      <c r="H39" s="10" t="s">
        <v>47</v>
      </c>
      <c r="I39" s="10" t="s">
        <v>47</v>
      </c>
      <c r="J39" s="10" t="s">
        <v>47</v>
      </c>
      <c r="K39" t="str">
        <f t="shared" si="1"/>
        <v>NaN</v>
      </c>
      <c r="L39" t="str">
        <f t="shared" si="2"/>
        <v>NaN</v>
      </c>
      <c r="M39" s="10" t="s">
        <v>47</v>
      </c>
      <c r="N39" s="10" t="s">
        <v>47</v>
      </c>
      <c r="O39" s="19" t="str">
        <f t="shared" si="7"/>
        <v>NaN</v>
      </c>
      <c r="P39" s="19" t="str">
        <f t="shared" si="8"/>
        <v>NaN</v>
      </c>
      <c r="Q39" s="46" t="str">
        <f t="shared" ref="Q39:T39" si="80">IF($E39="NaN","NaN",IF($D39="NaN","NaN","0000000"))</f>
        <v>NaN</v>
      </c>
      <c r="R39" s="10" t="str">
        <f t="shared" si="80"/>
        <v>NaN</v>
      </c>
      <c r="S39" s="10" t="str">
        <f t="shared" si="80"/>
        <v>NaN</v>
      </c>
      <c r="T39" s="10" t="str">
        <f t="shared" si="80"/>
        <v>NaN</v>
      </c>
      <c r="U39" s="10" t="str">
        <f t="shared" ref="U39:V39" si="81">IFERROR(Q39/S39,"NaN")</f>
        <v>NaN</v>
      </c>
      <c r="V39" s="10" t="str">
        <f t="shared" si="81"/>
        <v>NaN</v>
      </c>
      <c r="W39" s="46" t="s">
        <v>47</v>
      </c>
      <c r="X39" s="10" t="s">
        <v>47</v>
      </c>
      <c r="Y39" s="29" t="str">
        <f t="shared" si="11"/>
        <v>NaN</v>
      </c>
      <c r="Z39" s="29" t="str">
        <f t="shared" si="12"/>
        <v>NaN</v>
      </c>
    </row>
    <row r="40" spans="1:26" ht="15">
      <c r="A40" s="26">
        <f>'2015'!A40</f>
        <v>42131</v>
      </c>
      <c r="B40" s="1" t="str">
        <f>'2015'!B40</f>
        <v>NaN</v>
      </c>
      <c r="C40" s="1" t="str">
        <f>'2015'!C40</f>
        <v>NaN</v>
      </c>
      <c r="D40" s="1" t="str">
        <f>'2015'!D40</f>
        <v>NaN</v>
      </c>
      <c r="E40" s="1" t="str">
        <f>'2015'!G40</f>
        <v>NaN</v>
      </c>
      <c r="F40" s="1" t="str">
        <f>'2015'!H40</f>
        <v>NaN</v>
      </c>
      <c r="G40" s="10" t="s">
        <v>47</v>
      </c>
      <c r="H40" s="10" t="s">
        <v>47</v>
      </c>
      <c r="I40" s="10" t="s">
        <v>47</v>
      </c>
      <c r="J40" s="10" t="s">
        <v>47</v>
      </c>
      <c r="K40" t="str">
        <f t="shared" si="1"/>
        <v>NaN</v>
      </c>
      <c r="L40" t="str">
        <f t="shared" si="2"/>
        <v>NaN</v>
      </c>
      <c r="M40" s="10" t="s">
        <v>47</v>
      </c>
      <c r="N40" s="10" t="s">
        <v>47</v>
      </c>
      <c r="O40" s="19" t="str">
        <f t="shared" si="7"/>
        <v>NaN</v>
      </c>
      <c r="P40" s="19" t="str">
        <f t="shared" si="8"/>
        <v>NaN</v>
      </c>
      <c r="Q40" s="46" t="str">
        <f t="shared" ref="Q40:T40" si="82">IF($E40="NaN","NaN",IF($D40="NaN","NaN","0000000"))</f>
        <v>NaN</v>
      </c>
      <c r="R40" s="10" t="str">
        <f t="shared" si="82"/>
        <v>NaN</v>
      </c>
      <c r="S40" s="10" t="str">
        <f t="shared" si="82"/>
        <v>NaN</v>
      </c>
      <c r="T40" s="10" t="str">
        <f t="shared" si="82"/>
        <v>NaN</v>
      </c>
      <c r="U40" s="10" t="str">
        <f t="shared" ref="U40:V40" si="83">IFERROR(Q40/S40,"NaN")</f>
        <v>NaN</v>
      </c>
      <c r="V40" s="10" t="str">
        <f t="shared" si="83"/>
        <v>NaN</v>
      </c>
      <c r="W40" s="46" t="s">
        <v>47</v>
      </c>
      <c r="X40" s="10" t="s">
        <v>47</v>
      </c>
      <c r="Y40" s="29" t="str">
        <f t="shared" si="11"/>
        <v>NaN</v>
      </c>
      <c r="Z40" s="29" t="str">
        <f t="shared" si="12"/>
        <v>NaN</v>
      </c>
    </row>
    <row r="41" spans="1:26" ht="15">
      <c r="A41" s="26">
        <f>'2015'!A41</f>
        <v>42132</v>
      </c>
      <c r="B41" s="1" t="str">
        <f>'2015'!B41</f>
        <v>NaN</v>
      </c>
      <c r="C41" s="1" t="str">
        <f>'2015'!C41</f>
        <v>NaN</v>
      </c>
      <c r="D41" s="1" t="str">
        <f>'2015'!D41</f>
        <v>NaN</v>
      </c>
      <c r="E41" s="1" t="str">
        <f>'2015'!G41</f>
        <v>NaN</v>
      </c>
      <c r="F41" s="1" t="str">
        <f>'2015'!H41</f>
        <v>NaN</v>
      </c>
      <c r="G41" s="10" t="s">
        <v>47</v>
      </c>
      <c r="H41" s="10" t="s">
        <v>47</v>
      </c>
      <c r="I41" s="10" t="s">
        <v>47</v>
      </c>
      <c r="J41" s="10" t="s">
        <v>47</v>
      </c>
      <c r="K41" t="str">
        <f t="shared" si="1"/>
        <v>NaN</v>
      </c>
      <c r="L41" t="str">
        <f t="shared" si="2"/>
        <v>NaN</v>
      </c>
      <c r="M41" s="10" t="s">
        <v>47</v>
      </c>
      <c r="N41" s="10" t="s">
        <v>47</v>
      </c>
      <c r="O41" s="19" t="str">
        <f t="shared" si="7"/>
        <v>NaN</v>
      </c>
      <c r="P41" s="19" t="str">
        <f t="shared" si="8"/>
        <v>NaN</v>
      </c>
      <c r="Q41" s="46" t="str">
        <f t="shared" ref="Q41:T41" si="84">IF($E41="NaN","NaN",IF($D41="NaN","NaN","0000000"))</f>
        <v>NaN</v>
      </c>
      <c r="R41" s="10" t="str">
        <f t="shared" si="84"/>
        <v>NaN</v>
      </c>
      <c r="S41" s="10" t="str">
        <f t="shared" si="84"/>
        <v>NaN</v>
      </c>
      <c r="T41" s="10" t="str">
        <f t="shared" si="84"/>
        <v>NaN</v>
      </c>
      <c r="U41" s="10" t="str">
        <f t="shared" ref="U41:V41" si="85">IFERROR(Q41/S41,"NaN")</f>
        <v>NaN</v>
      </c>
      <c r="V41" s="10" t="str">
        <f t="shared" si="85"/>
        <v>NaN</v>
      </c>
      <c r="W41" s="46" t="s">
        <v>47</v>
      </c>
      <c r="X41" s="10" t="s">
        <v>47</v>
      </c>
      <c r="Y41" s="29" t="str">
        <f t="shared" si="11"/>
        <v>NaN</v>
      </c>
      <c r="Z41" s="29" t="str">
        <f t="shared" si="12"/>
        <v>NaN</v>
      </c>
    </row>
    <row r="42" spans="1:26" ht="15">
      <c r="A42" s="26">
        <f>'2015'!A42</f>
        <v>42133</v>
      </c>
      <c r="B42" s="1" t="str">
        <f>'2015'!B42</f>
        <v>NaN</v>
      </c>
      <c r="C42" s="1" t="str">
        <f>'2015'!C42</f>
        <v>NaN</v>
      </c>
      <c r="D42" s="1" t="str">
        <f>'2015'!D42</f>
        <v>NaN</v>
      </c>
      <c r="E42" s="1" t="str">
        <f>'2015'!G42</f>
        <v>NaN</v>
      </c>
      <c r="F42" s="1" t="str">
        <f>'2015'!H42</f>
        <v>NaN</v>
      </c>
      <c r="G42" s="10" t="s">
        <v>47</v>
      </c>
      <c r="H42" s="10" t="s">
        <v>47</v>
      </c>
      <c r="I42" s="10" t="s">
        <v>47</v>
      </c>
      <c r="J42" s="10" t="s">
        <v>47</v>
      </c>
      <c r="K42" t="str">
        <f t="shared" si="1"/>
        <v>NaN</v>
      </c>
      <c r="L42" t="str">
        <f t="shared" si="2"/>
        <v>NaN</v>
      </c>
      <c r="M42" s="10" t="s">
        <v>47</v>
      </c>
      <c r="N42" s="10" t="s">
        <v>47</v>
      </c>
      <c r="O42" s="19" t="str">
        <f t="shared" si="7"/>
        <v>NaN</v>
      </c>
      <c r="P42" s="19" t="str">
        <f t="shared" si="8"/>
        <v>NaN</v>
      </c>
      <c r="Q42" s="46" t="str">
        <f t="shared" ref="Q42:T42" si="86">IF($E42="NaN","NaN",IF($D42="NaN","NaN","0000000"))</f>
        <v>NaN</v>
      </c>
      <c r="R42" s="10" t="str">
        <f t="shared" si="86"/>
        <v>NaN</v>
      </c>
      <c r="S42" s="10" t="str">
        <f t="shared" si="86"/>
        <v>NaN</v>
      </c>
      <c r="T42" s="10" t="str">
        <f t="shared" si="86"/>
        <v>NaN</v>
      </c>
      <c r="U42" s="10" t="str">
        <f t="shared" ref="U42:V42" si="87">IFERROR(Q42/S42,"NaN")</f>
        <v>NaN</v>
      </c>
      <c r="V42" s="10" t="str">
        <f t="shared" si="87"/>
        <v>NaN</v>
      </c>
      <c r="W42" s="46" t="s">
        <v>47</v>
      </c>
      <c r="X42" s="10" t="s">
        <v>47</v>
      </c>
      <c r="Y42" s="29" t="str">
        <f t="shared" si="11"/>
        <v>NaN</v>
      </c>
      <c r="Z42" s="29" t="str">
        <f t="shared" si="12"/>
        <v>NaN</v>
      </c>
    </row>
    <row r="43" spans="1:26" ht="15">
      <c r="A43" s="26">
        <f>'2015'!A43</f>
        <v>42134</v>
      </c>
      <c r="B43" s="1" t="str">
        <f>'2015'!B43</f>
        <v>NaN</v>
      </c>
      <c r="C43" s="1" t="str">
        <f>'2015'!C43</f>
        <v>NaN</v>
      </c>
      <c r="D43" s="1" t="str">
        <f>'2015'!D43</f>
        <v>NaN</v>
      </c>
      <c r="E43" s="1" t="str">
        <f>'2015'!G43</f>
        <v>NaN</v>
      </c>
      <c r="F43" s="1" t="str">
        <f>'2015'!H43</f>
        <v>NaN</v>
      </c>
      <c r="G43" s="10" t="s">
        <v>47</v>
      </c>
      <c r="H43" s="10" t="s">
        <v>47</v>
      </c>
      <c r="I43" s="10" t="s">
        <v>47</v>
      </c>
      <c r="J43" s="10" t="s">
        <v>47</v>
      </c>
      <c r="K43" t="str">
        <f t="shared" si="1"/>
        <v>NaN</v>
      </c>
      <c r="L43" t="str">
        <f t="shared" si="2"/>
        <v>NaN</v>
      </c>
      <c r="M43" s="10" t="s">
        <v>47</v>
      </c>
      <c r="N43" s="10" t="s">
        <v>47</v>
      </c>
      <c r="O43" s="19" t="str">
        <f t="shared" si="7"/>
        <v>NaN</v>
      </c>
      <c r="P43" s="19" t="str">
        <f t="shared" si="8"/>
        <v>NaN</v>
      </c>
      <c r="Q43" s="46" t="str">
        <f t="shared" ref="Q43:T43" si="88">IF($E43="NaN","NaN",IF($D43="NaN","NaN","0000000"))</f>
        <v>NaN</v>
      </c>
      <c r="R43" s="10" t="str">
        <f t="shared" si="88"/>
        <v>NaN</v>
      </c>
      <c r="S43" s="10" t="str">
        <f t="shared" si="88"/>
        <v>NaN</v>
      </c>
      <c r="T43" s="10" t="str">
        <f t="shared" si="88"/>
        <v>NaN</v>
      </c>
      <c r="U43" s="10" t="str">
        <f t="shared" ref="U43:V43" si="89">IFERROR(Q43/S43,"NaN")</f>
        <v>NaN</v>
      </c>
      <c r="V43" s="10" t="str">
        <f t="shared" si="89"/>
        <v>NaN</v>
      </c>
      <c r="W43" s="46" t="s">
        <v>47</v>
      </c>
      <c r="X43" s="10" t="s">
        <v>47</v>
      </c>
      <c r="Y43" s="29" t="str">
        <f t="shared" si="11"/>
        <v>NaN</v>
      </c>
      <c r="Z43" s="29" t="str">
        <f t="shared" si="12"/>
        <v>NaN</v>
      </c>
    </row>
    <row r="44" spans="1:26" ht="15">
      <c r="A44" s="26">
        <f>'2015'!A44</f>
        <v>42135</v>
      </c>
      <c r="B44" s="1" t="str">
        <f>'2015'!B44</f>
        <v>NaN</v>
      </c>
      <c r="C44" s="1" t="str">
        <f>'2015'!C44</f>
        <v>NaN</v>
      </c>
      <c r="D44" s="1" t="str">
        <f>'2015'!D44</f>
        <v>NaN</v>
      </c>
      <c r="E44" s="1" t="str">
        <f>'2015'!G44</f>
        <v>NaN</v>
      </c>
      <c r="F44" s="1" t="str">
        <f>'2015'!H44</f>
        <v>NaN</v>
      </c>
      <c r="G44" s="10" t="s">
        <v>47</v>
      </c>
      <c r="H44" s="10" t="s">
        <v>47</v>
      </c>
      <c r="I44" s="10" t="s">
        <v>47</v>
      </c>
      <c r="J44" s="10" t="s">
        <v>47</v>
      </c>
      <c r="K44" t="str">
        <f t="shared" si="1"/>
        <v>NaN</v>
      </c>
      <c r="L44" t="str">
        <f t="shared" si="2"/>
        <v>NaN</v>
      </c>
      <c r="M44" s="10" t="s">
        <v>47</v>
      </c>
      <c r="N44" s="10" t="s">
        <v>47</v>
      </c>
      <c r="O44" s="19" t="str">
        <f t="shared" si="7"/>
        <v>NaN</v>
      </c>
      <c r="P44" s="19" t="str">
        <f t="shared" si="8"/>
        <v>NaN</v>
      </c>
      <c r="Q44" s="46" t="str">
        <f t="shared" ref="Q44:T44" si="90">IF($E44="NaN","NaN",IF($D44="NaN","NaN","0000000"))</f>
        <v>NaN</v>
      </c>
      <c r="R44" s="10" t="str">
        <f t="shared" si="90"/>
        <v>NaN</v>
      </c>
      <c r="S44" s="10" t="str">
        <f t="shared" si="90"/>
        <v>NaN</v>
      </c>
      <c r="T44" s="10" t="str">
        <f t="shared" si="90"/>
        <v>NaN</v>
      </c>
      <c r="U44" s="10" t="str">
        <f t="shared" ref="U44:V44" si="91">IFERROR(Q44/S44,"NaN")</f>
        <v>NaN</v>
      </c>
      <c r="V44" s="10" t="str">
        <f t="shared" si="91"/>
        <v>NaN</v>
      </c>
      <c r="W44" s="46" t="s">
        <v>47</v>
      </c>
      <c r="X44" s="10" t="s">
        <v>47</v>
      </c>
      <c r="Y44" s="29" t="str">
        <f t="shared" si="11"/>
        <v>NaN</v>
      </c>
      <c r="Z44" s="29" t="str">
        <f t="shared" si="12"/>
        <v>NaN</v>
      </c>
    </row>
    <row r="45" spans="1:26" ht="15">
      <c r="A45" s="26">
        <f>'2015'!A45</f>
        <v>42136</v>
      </c>
      <c r="B45" s="1" t="str">
        <f>'2015'!B45</f>
        <v>NaN</v>
      </c>
      <c r="C45" s="1" t="str">
        <f>'2015'!C45</f>
        <v>NaN</v>
      </c>
      <c r="D45" s="1" t="str">
        <f>'2015'!D45</f>
        <v>NaN</v>
      </c>
      <c r="E45" s="1" t="str">
        <f>'2015'!G45</f>
        <v>NaN</v>
      </c>
      <c r="F45" s="1" t="str">
        <f>'2015'!H45</f>
        <v>NaN</v>
      </c>
      <c r="G45" s="10" t="s">
        <v>47</v>
      </c>
      <c r="H45" s="10" t="s">
        <v>47</v>
      </c>
      <c r="I45" s="10" t="s">
        <v>47</v>
      </c>
      <c r="J45" s="10" t="s">
        <v>47</v>
      </c>
      <c r="K45" t="str">
        <f t="shared" si="1"/>
        <v>NaN</v>
      </c>
      <c r="L45" t="str">
        <f t="shared" si="2"/>
        <v>NaN</v>
      </c>
      <c r="M45" s="10" t="s">
        <v>47</v>
      </c>
      <c r="N45" s="10" t="s">
        <v>47</v>
      </c>
      <c r="O45" s="19" t="str">
        <f t="shared" si="7"/>
        <v>NaN</v>
      </c>
      <c r="P45" s="19" t="str">
        <f t="shared" si="8"/>
        <v>NaN</v>
      </c>
      <c r="Q45" s="46" t="str">
        <f t="shared" ref="Q45:T45" si="92">IF($E45="NaN","NaN",IF($D45="NaN","NaN","0000000"))</f>
        <v>NaN</v>
      </c>
      <c r="R45" s="10" t="str">
        <f t="shared" si="92"/>
        <v>NaN</v>
      </c>
      <c r="S45" s="10" t="str">
        <f t="shared" si="92"/>
        <v>NaN</v>
      </c>
      <c r="T45" s="10" t="str">
        <f t="shared" si="92"/>
        <v>NaN</v>
      </c>
      <c r="U45" s="10" t="str">
        <f t="shared" ref="U45:V45" si="93">IFERROR(Q45/S45,"NaN")</f>
        <v>NaN</v>
      </c>
      <c r="V45" s="10" t="str">
        <f t="shared" si="93"/>
        <v>NaN</v>
      </c>
      <c r="W45" s="46" t="s">
        <v>47</v>
      </c>
      <c r="X45" s="10" t="s">
        <v>47</v>
      </c>
      <c r="Y45" s="29" t="str">
        <f t="shared" si="11"/>
        <v>NaN</v>
      </c>
      <c r="Z45" s="29" t="str">
        <f t="shared" si="12"/>
        <v>NaN</v>
      </c>
    </row>
    <row r="46" spans="1:26" ht="15">
      <c r="A46" s="26">
        <f>'2015'!A46</f>
        <v>42137</v>
      </c>
      <c r="B46" s="1" t="str">
        <f>'2015'!B46</f>
        <v>NaN</v>
      </c>
      <c r="C46" s="1" t="str">
        <f>'2015'!C46</f>
        <v>NaN</v>
      </c>
      <c r="D46" s="1" t="str">
        <f>'2015'!D46</f>
        <v>NaN</v>
      </c>
      <c r="E46" s="1" t="str">
        <f>'2015'!G46</f>
        <v>NaN</v>
      </c>
      <c r="F46" s="1" t="str">
        <f>'2015'!H46</f>
        <v>NaN</v>
      </c>
      <c r="G46" s="10" t="s">
        <v>47</v>
      </c>
      <c r="H46" s="10" t="s">
        <v>47</v>
      </c>
      <c r="I46" s="10" t="s">
        <v>47</v>
      </c>
      <c r="J46" s="10" t="s">
        <v>47</v>
      </c>
      <c r="K46" t="str">
        <f t="shared" si="1"/>
        <v>NaN</v>
      </c>
      <c r="L46" t="str">
        <f t="shared" si="2"/>
        <v>NaN</v>
      </c>
      <c r="M46" s="10" t="s">
        <v>47</v>
      </c>
      <c r="N46" s="10" t="s">
        <v>47</v>
      </c>
      <c r="O46" s="19" t="str">
        <f t="shared" si="7"/>
        <v>NaN</v>
      </c>
      <c r="P46" s="19" t="str">
        <f t="shared" si="8"/>
        <v>NaN</v>
      </c>
      <c r="Q46" s="46" t="str">
        <f t="shared" ref="Q46:T46" si="94">IF($E46="NaN","NaN",IF($D46="NaN","NaN","0000000"))</f>
        <v>NaN</v>
      </c>
      <c r="R46" s="10" t="str">
        <f t="shared" si="94"/>
        <v>NaN</v>
      </c>
      <c r="S46" s="10" t="str">
        <f t="shared" si="94"/>
        <v>NaN</v>
      </c>
      <c r="T46" s="10" t="str">
        <f t="shared" si="94"/>
        <v>NaN</v>
      </c>
      <c r="U46" s="10" t="str">
        <f t="shared" ref="U46:V46" si="95">IFERROR(Q46/S46,"NaN")</f>
        <v>NaN</v>
      </c>
      <c r="V46" s="10" t="str">
        <f t="shared" si="95"/>
        <v>NaN</v>
      </c>
      <c r="W46" s="46" t="s">
        <v>47</v>
      </c>
      <c r="X46" s="10" t="s">
        <v>47</v>
      </c>
      <c r="Y46" s="29" t="str">
        <f t="shared" si="11"/>
        <v>NaN</v>
      </c>
      <c r="Z46" s="29" t="str">
        <f t="shared" si="12"/>
        <v>NaN</v>
      </c>
    </row>
    <row r="47" spans="1:26" ht="15">
      <c r="A47" s="26">
        <f>'2015'!A47</f>
        <v>42138</v>
      </c>
      <c r="B47" s="42">
        <f>'2015'!B47</f>
        <v>0.84791666666666665</v>
      </c>
      <c r="C47" s="42">
        <f>'2015'!C47</f>
        <v>0.93611111111111112</v>
      </c>
      <c r="D47" s="1" t="str">
        <f>'2015'!D47</f>
        <v>NaN</v>
      </c>
      <c r="E47" s="1" t="str">
        <f>'2015'!G47</f>
        <v>NaN</v>
      </c>
      <c r="F47" s="1" t="str">
        <f>'2015'!H47</f>
        <v>NaN</v>
      </c>
      <c r="G47" s="1">
        <v>2.6</v>
      </c>
      <c r="H47" s="1">
        <v>195</v>
      </c>
      <c r="I47" s="1">
        <v>3.5</v>
      </c>
      <c r="J47" s="1">
        <v>195</v>
      </c>
      <c r="K47">
        <f t="shared" si="1"/>
        <v>-3.2501000000000033</v>
      </c>
      <c r="L47">
        <f t="shared" si="2"/>
        <v>0.25090000000000146</v>
      </c>
      <c r="M47" s="1">
        <v>1.1000000000000001</v>
      </c>
      <c r="N47" s="1">
        <v>1.3</v>
      </c>
      <c r="O47" s="19">
        <f t="shared" si="7"/>
        <v>2.3636363636363633</v>
      </c>
      <c r="P47" s="19">
        <f t="shared" si="8"/>
        <v>2.6923076923076921</v>
      </c>
      <c r="Q47" s="46" t="str">
        <f t="shared" ref="Q47:T47" si="96">IF($E47="NaN","NaN",IF($D47="NaN","NaN","0000000"))</f>
        <v>NaN</v>
      </c>
      <c r="R47" s="10" t="str">
        <f t="shared" si="96"/>
        <v>NaN</v>
      </c>
      <c r="S47" s="10" t="str">
        <f t="shared" si="96"/>
        <v>NaN</v>
      </c>
      <c r="T47" s="10" t="str">
        <f t="shared" si="96"/>
        <v>NaN</v>
      </c>
      <c r="U47" s="10" t="str">
        <f t="shared" ref="U47:V47" si="97">IFERROR(Q47/S47,"NaN")</f>
        <v>NaN</v>
      </c>
      <c r="V47" s="10" t="str">
        <f t="shared" si="97"/>
        <v>NaN</v>
      </c>
      <c r="W47" s="7">
        <v>191.7499</v>
      </c>
      <c r="X47" s="1">
        <v>194.7491</v>
      </c>
      <c r="Y47" s="29">
        <f t="shared" si="11"/>
        <v>0.89999999999999991</v>
      </c>
      <c r="Z47" s="29" t="str">
        <f t="shared" si="12"/>
        <v>NaN</v>
      </c>
    </row>
    <row r="48" spans="1:26" ht="15">
      <c r="A48" s="26">
        <f>'2015'!A48</f>
        <v>42139</v>
      </c>
      <c r="B48" s="1" t="str">
        <f>'2015'!B48</f>
        <v>NaN</v>
      </c>
      <c r="C48" s="1" t="str">
        <f>'2015'!C48</f>
        <v>NaN</v>
      </c>
      <c r="D48" s="1" t="str">
        <f>'2015'!D48</f>
        <v>NaN</v>
      </c>
      <c r="E48" s="1" t="str">
        <f>'2015'!G48</f>
        <v>NaN</v>
      </c>
      <c r="F48" s="1" t="str">
        <f>'2015'!H48</f>
        <v>NaN</v>
      </c>
      <c r="G48" s="10" t="s">
        <v>47</v>
      </c>
      <c r="H48" s="10" t="s">
        <v>47</v>
      </c>
      <c r="I48" s="10" t="s">
        <v>47</v>
      </c>
      <c r="J48" s="10" t="s">
        <v>47</v>
      </c>
      <c r="K48" t="str">
        <f t="shared" si="1"/>
        <v>NaN</v>
      </c>
      <c r="L48" t="str">
        <f t="shared" si="2"/>
        <v>NaN</v>
      </c>
      <c r="M48" s="10" t="s">
        <v>47</v>
      </c>
      <c r="N48" s="10" t="s">
        <v>47</v>
      </c>
      <c r="O48" s="19" t="str">
        <f t="shared" si="7"/>
        <v>NaN</v>
      </c>
      <c r="P48" s="19" t="str">
        <f t="shared" si="8"/>
        <v>NaN</v>
      </c>
      <c r="Q48" s="46" t="str">
        <f t="shared" ref="Q48:T48" si="98">IF($E48="NaN","NaN",IF($D48="NaN","NaN","0000000"))</f>
        <v>NaN</v>
      </c>
      <c r="R48" s="10" t="str">
        <f t="shared" si="98"/>
        <v>NaN</v>
      </c>
      <c r="S48" s="10" t="str">
        <f t="shared" si="98"/>
        <v>NaN</v>
      </c>
      <c r="T48" s="10" t="str">
        <f t="shared" si="98"/>
        <v>NaN</v>
      </c>
      <c r="U48" s="10" t="str">
        <f t="shared" ref="U48:V48" si="99">IFERROR(Q48/S48,"NaN")</f>
        <v>NaN</v>
      </c>
      <c r="V48" s="10" t="str">
        <f t="shared" si="99"/>
        <v>NaN</v>
      </c>
      <c r="W48" s="46" t="s">
        <v>47</v>
      </c>
      <c r="X48" s="10" t="s">
        <v>47</v>
      </c>
      <c r="Y48" s="29" t="str">
        <f t="shared" si="11"/>
        <v>NaN</v>
      </c>
      <c r="Z48" s="29" t="str">
        <f t="shared" si="12"/>
        <v>NaN</v>
      </c>
    </row>
    <row r="49" spans="1:26" ht="15">
      <c r="A49" s="26">
        <f>'2015'!A49</f>
        <v>42140</v>
      </c>
      <c r="B49" s="1" t="str">
        <f>'2015'!B49</f>
        <v>NaN</v>
      </c>
      <c r="C49" s="1" t="str">
        <f>'2015'!C49</f>
        <v>NaN</v>
      </c>
      <c r="D49" s="1" t="str">
        <f>'2015'!D49</f>
        <v>NaN</v>
      </c>
      <c r="E49" s="1" t="str">
        <f>'2015'!G49</f>
        <v>NaN</v>
      </c>
      <c r="F49" s="1" t="str">
        <f>'2015'!H49</f>
        <v>NaN</v>
      </c>
      <c r="G49" s="10" t="s">
        <v>47</v>
      </c>
      <c r="H49" s="10" t="s">
        <v>47</v>
      </c>
      <c r="I49" s="10" t="s">
        <v>47</v>
      </c>
      <c r="J49" s="10" t="s">
        <v>47</v>
      </c>
      <c r="K49" t="str">
        <f t="shared" si="1"/>
        <v>NaN</v>
      </c>
      <c r="L49" t="str">
        <f t="shared" si="2"/>
        <v>NaN</v>
      </c>
      <c r="M49" s="10" t="s">
        <v>47</v>
      </c>
      <c r="N49" s="10" t="s">
        <v>47</v>
      </c>
      <c r="O49" s="19" t="str">
        <f t="shared" si="7"/>
        <v>NaN</v>
      </c>
      <c r="P49" s="19" t="str">
        <f t="shared" si="8"/>
        <v>NaN</v>
      </c>
      <c r="Q49" s="46" t="str">
        <f t="shared" ref="Q49:T49" si="100">IF($E49="NaN","NaN",IF($D49="NaN","NaN","0000000"))</f>
        <v>NaN</v>
      </c>
      <c r="R49" s="10" t="str">
        <f t="shared" si="100"/>
        <v>NaN</v>
      </c>
      <c r="S49" s="10" t="str">
        <f t="shared" si="100"/>
        <v>NaN</v>
      </c>
      <c r="T49" s="10" t="str">
        <f t="shared" si="100"/>
        <v>NaN</v>
      </c>
      <c r="U49" s="10" t="str">
        <f t="shared" ref="U49:V49" si="101">IFERROR(Q49/S49,"NaN")</f>
        <v>NaN</v>
      </c>
      <c r="V49" s="10" t="str">
        <f t="shared" si="101"/>
        <v>NaN</v>
      </c>
      <c r="W49" s="46" t="s">
        <v>47</v>
      </c>
      <c r="X49" s="10" t="s">
        <v>47</v>
      </c>
      <c r="Y49" s="29" t="str">
        <f t="shared" si="11"/>
        <v>NaN</v>
      </c>
      <c r="Z49" s="29" t="str">
        <f t="shared" si="12"/>
        <v>NaN</v>
      </c>
    </row>
    <row r="50" spans="1:26" ht="15">
      <c r="A50" s="26">
        <f>'2015'!A50</f>
        <v>42141</v>
      </c>
      <c r="B50" s="1" t="str">
        <f>'2015'!B50</f>
        <v>NaN</v>
      </c>
      <c r="C50" s="1" t="str">
        <f>'2015'!C50</f>
        <v>NaN</v>
      </c>
      <c r="D50" s="1" t="str">
        <f>'2015'!D50</f>
        <v>NaN</v>
      </c>
      <c r="E50" s="1" t="str">
        <f>'2015'!G50</f>
        <v>NaN</v>
      </c>
      <c r="F50" s="1" t="str">
        <f>'2015'!H50</f>
        <v>NaN</v>
      </c>
      <c r="G50" s="10" t="s">
        <v>47</v>
      </c>
      <c r="H50" s="10" t="s">
        <v>47</v>
      </c>
      <c r="I50" s="10" t="s">
        <v>47</v>
      </c>
      <c r="J50" s="10" t="s">
        <v>47</v>
      </c>
      <c r="K50" t="str">
        <f t="shared" si="1"/>
        <v>NaN</v>
      </c>
      <c r="L50" t="str">
        <f t="shared" si="2"/>
        <v>NaN</v>
      </c>
      <c r="M50" s="10" t="s">
        <v>47</v>
      </c>
      <c r="N50" s="10" t="s">
        <v>47</v>
      </c>
      <c r="O50" s="19" t="str">
        <f t="shared" si="7"/>
        <v>NaN</v>
      </c>
      <c r="P50" s="19" t="str">
        <f t="shared" si="8"/>
        <v>NaN</v>
      </c>
      <c r="Q50" s="46" t="str">
        <f t="shared" ref="Q50:T50" si="102">IF($E50="NaN","NaN",IF($D50="NaN","NaN","0000000"))</f>
        <v>NaN</v>
      </c>
      <c r="R50" s="10" t="str">
        <f t="shared" si="102"/>
        <v>NaN</v>
      </c>
      <c r="S50" s="10" t="str">
        <f t="shared" si="102"/>
        <v>NaN</v>
      </c>
      <c r="T50" s="10" t="str">
        <f t="shared" si="102"/>
        <v>NaN</v>
      </c>
      <c r="U50" s="10" t="str">
        <f t="shared" ref="U50:V50" si="103">IFERROR(Q50/S50,"NaN")</f>
        <v>NaN</v>
      </c>
      <c r="V50" s="10" t="str">
        <f t="shared" si="103"/>
        <v>NaN</v>
      </c>
      <c r="W50" s="46" t="s">
        <v>47</v>
      </c>
      <c r="X50" s="10" t="s">
        <v>47</v>
      </c>
      <c r="Y50" s="29" t="str">
        <f t="shared" si="11"/>
        <v>NaN</v>
      </c>
      <c r="Z50" s="29" t="str">
        <f t="shared" si="12"/>
        <v>NaN</v>
      </c>
    </row>
    <row r="51" spans="1:26" ht="15">
      <c r="A51" s="26">
        <f>'2015'!A51</f>
        <v>42142</v>
      </c>
      <c r="B51" s="42">
        <f>'2015'!B51</f>
        <v>0.83333333333333337</v>
      </c>
      <c r="C51" s="42">
        <f>'2015'!C51</f>
        <v>0.99375000000000002</v>
      </c>
      <c r="D51" s="1" t="str">
        <f>'2015'!D51</f>
        <v>NaN</v>
      </c>
      <c r="E51" s="1" t="str">
        <f>'2015'!G51</f>
        <v>NaN</v>
      </c>
      <c r="F51" s="1" t="str">
        <f>'2015'!H51</f>
        <v>NaN</v>
      </c>
      <c r="G51" s="1">
        <v>3</v>
      </c>
      <c r="H51" s="1">
        <v>267</v>
      </c>
      <c r="I51" s="1">
        <v>2.85</v>
      </c>
      <c r="J51" s="1">
        <v>270</v>
      </c>
      <c r="K51">
        <f t="shared" si="1"/>
        <v>-17.808099999999996</v>
      </c>
      <c r="L51">
        <f t="shared" si="2"/>
        <v>0.30759999999997945</v>
      </c>
      <c r="M51" s="10">
        <v>1.6</v>
      </c>
      <c r="N51" s="1">
        <v>2.1</v>
      </c>
      <c r="O51" s="19">
        <f t="shared" si="7"/>
        <v>1.875</v>
      </c>
      <c r="P51" s="19">
        <f t="shared" si="8"/>
        <v>1.3571428571428572</v>
      </c>
      <c r="Q51" s="46" t="str">
        <f t="shared" ref="Q51:T51" si="104">IF($E51="NaN","NaN",IF($D51="NaN","NaN","0000000"))</f>
        <v>NaN</v>
      </c>
      <c r="R51" s="10" t="str">
        <f t="shared" si="104"/>
        <v>NaN</v>
      </c>
      <c r="S51" s="10" t="str">
        <f t="shared" si="104"/>
        <v>NaN</v>
      </c>
      <c r="T51" s="10" t="str">
        <f t="shared" si="104"/>
        <v>NaN</v>
      </c>
      <c r="U51" s="10" t="str">
        <f t="shared" ref="U51:V51" si="105">IFERROR(Q51/S51,"NaN")</f>
        <v>NaN</v>
      </c>
      <c r="V51" s="10" t="str">
        <f t="shared" si="105"/>
        <v>NaN</v>
      </c>
      <c r="W51" s="7">
        <v>249.1919</v>
      </c>
      <c r="X51" s="1">
        <v>269.69240000000002</v>
      </c>
      <c r="Y51" s="29">
        <f t="shared" si="11"/>
        <v>-0.14999999999999991</v>
      </c>
      <c r="Z51" s="29" t="str">
        <f t="shared" si="12"/>
        <v>NaN</v>
      </c>
    </row>
    <row r="52" spans="1:26" ht="15">
      <c r="A52" s="26">
        <f>'2015'!A52</f>
        <v>42143</v>
      </c>
      <c r="B52" s="1" t="str">
        <f>'2015'!B52</f>
        <v>NaN</v>
      </c>
      <c r="C52" s="1" t="str">
        <f>'2015'!C52</f>
        <v>NaN</v>
      </c>
      <c r="D52" s="1" t="str">
        <f>'2015'!D52</f>
        <v>NaN</v>
      </c>
      <c r="E52" s="1" t="str">
        <f>'2015'!G52</f>
        <v>NaN</v>
      </c>
      <c r="F52" s="1" t="str">
        <f>'2015'!H52</f>
        <v>NaN</v>
      </c>
      <c r="G52" s="10" t="s">
        <v>47</v>
      </c>
      <c r="H52" s="10" t="s">
        <v>47</v>
      </c>
      <c r="I52" s="10" t="s">
        <v>47</v>
      </c>
      <c r="J52" s="10" t="s">
        <v>47</v>
      </c>
      <c r="K52" t="str">
        <f t="shared" si="1"/>
        <v>NaN</v>
      </c>
      <c r="L52" t="str">
        <f t="shared" si="2"/>
        <v>NaN</v>
      </c>
      <c r="M52" s="10" t="s">
        <v>47</v>
      </c>
      <c r="N52" s="10" t="s">
        <v>47</v>
      </c>
      <c r="O52" s="19" t="str">
        <f t="shared" si="7"/>
        <v>NaN</v>
      </c>
      <c r="P52" s="19" t="str">
        <f t="shared" si="8"/>
        <v>NaN</v>
      </c>
      <c r="Q52" s="46" t="str">
        <f t="shared" ref="Q52:T52" si="106">IF($E52="NaN","NaN",IF($D52="NaN","NaN","0000000"))</f>
        <v>NaN</v>
      </c>
      <c r="R52" s="10" t="str">
        <f t="shared" si="106"/>
        <v>NaN</v>
      </c>
      <c r="S52" s="10" t="str">
        <f t="shared" si="106"/>
        <v>NaN</v>
      </c>
      <c r="T52" s="10" t="str">
        <f t="shared" si="106"/>
        <v>NaN</v>
      </c>
      <c r="U52" s="10" t="str">
        <f t="shared" ref="U52:V52" si="107">IFERROR(Q52/S52,"NaN")</f>
        <v>NaN</v>
      </c>
      <c r="V52" s="10" t="str">
        <f t="shared" si="107"/>
        <v>NaN</v>
      </c>
      <c r="W52" s="46" t="s">
        <v>47</v>
      </c>
      <c r="X52" s="10" t="s">
        <v>47</v>
      </c>
      <c r="Y52" s="29" t="str">
        <f t="shared" si="11"/>
        <v>NaN</v>
      </c>
      <c r="Z52" s="29" t="str">
        <f t="shared" si="12"/>
        <v>NaN</v>
      </c>
    </row>
    <row r="53" spans="1:26" ht="15">
      <c r="A53" s="26">
        <f>'2015'!A53</f>
        <v>42144</v>
      </c>
      <c r="B53" s="1" t="str">
        <f>'2015'!B53</f>
        <v>NaN</v>
      </c>
      <c r="C53" s="1" t="str">
        <f>'2015'!C53</f>
        <v>NaN</v>
      </c>
      <c r="D53" s="1" t="str">
        <f>'2015'!D53</f>
        <v>NaN</v>
      </c>
      <c r="E53" s="1" t="str">
        <f>'2015'!G53</f>
        <v>NaN</v>
      </c>
      <c r="F53" s="1" t="str">
        <f>'2015'!H53</f>
        <v>NaN</v>
      </c>
      <c r="G53" s="10" t="s">
        <v>47</v>
      </c>
      <c r="H53" s="10" t="s">
        <v>47</v>
      </c>
      <c r="I53" s="10" t="s">
        <v>47</v>
      </c>
      <c r="J53" s="10" t="s">
        <v>47</v>
      </c>
      <c r="K53" t="str">
        <f t="shared" si="1"/>
        <v>NaN</v>
      </c>
      <c r="L53" t="str">
        <f t="shared" si="2"/>
        <v>NaN</v>
      </c>
      <c r="M53" s="10" t="s">
        <v>47</v>
      </c>
      <c r="N53" s="10" t="s">
        <v>47</v>
      </c>
      <c r="O53" s="19" t="str">
        <f t="shared" si="7"/>
        <v>NaN</v>
      </c>
      <c r="P53" s="19" t="str">
        <f t="shared" si="8"/>
        <v>NaN</v>
      </c>
      <c r="Q53" s="46" t="str">
        <f t="shared" ref="Q53:T53" si="108">IF($E53="NaN","NaN",IF($D53="NaN","NaN","0000000"))</f>
        <v>NaN</v>
      </c>
      <c r="R53" s="10" t="str">
        <f t="shared" si="108"/>
        <v>NaN</v>
      </c>
      <c r="S53" s="10" t="str">
        <f t="shared" si="108"/>
        <v>NaN</v>
      </c>
      <c r="T53" s="10" t="str">
        <f t="shared" si="108"/>
        <v>NaN</v>
      </c>
      <c r="U53" s="10" t="str">
        <f t="shared" ref="U53:V53" si="109">IFERROR(Q53/S53,"NaN")</f>
        <v>NaN</v>
      </c>
      <c r="V53" s="10" t="str">
        <f t="shared" si="109"/>
        <v>NaN</v>
      </c>
      <c r="W53" s="46" t="s">
        <v>47</v>
      </c>
      <c r="X53" s="10" t="s">
        <v>47</v>
      </c>
      <c r="Y53" s="29" t="str">
        <f t="shared" si="11"/>
        <v>NaN</v>
      </c>
      <c r="Z53" s="29" t="str">
        <f t="shared" si="12"/>
        <v>NaN</v>
      </c>
    </row>
    <row r="54" spans="1:26" ht="15">
      <c r="A54" s="26">
        <f>'2015'!A54</f>
        <v>42145</v>
      </c>
      <c r="B54" s="1" t="str">
        <f>'2015'!B54</f>
        <v>NaN</v>
      </c>
      <c r="C54" s="1" t="str">
        <f>'2015'!C54</f>
        <v>NaN</v>
      </c>
      <c r="D54" s="1" t="str">
        <f>'2015'!D54</f>
        <v>NaN</v>
      </c>
      <c r="E54" s="1" t="str">
        <f>'2015'!G54</f>
        <v>NaN</v>
      </c>
      <c r="F54" s="1" t="str">
        <f>'2015'!H54</f>
        <v>NaN</v>
      </c>
      <c r="G54" s="10" t="s">
        <v>47</v>
      </c>
      <c r="H54" s="10" t="s">
        <v>47</v>
      </c>
      <c r="I54" s="10" t="s">
        <v>47</v>
      </c>
      <c r="J54" s="10" t="s">
        <v>47</v>
      </c>
      <c r="K54" t="str">
        <f t="shared" si="1"/>
        <v>NaN</v>
      </c>
      <c r="L54" t="str">
        <f t="shared" si="2"/>
        <v>NaN</v>
      </c>
      <c r="M54" s="10" t="s">
        <v>47</v>
      </c>
      <c r="N54" s="10" t="s">
        <v>47</v>
      </c>
      <c r="O54" s="19" t="str">
        <f t="shared" si="7"/>
        <v>NaN</v>
      </c>
      <c r="P54" s="19" t="str">
        <f t="shared" si="8"/>
        <v>NaN</v>
      </c>
      <c r="Q54" s="46" t="str">
        <f t="shared" ref="Q54:T54" si="110">IF($E54="NaN","NaN",IF($D54="NaN","NaN","0000000"))</f>
        <v>NaN</v>
      </c>
      <c r="R54" s="10" t="str">
        <f t="shared" si="110"/>
        <v>NaN</v>
      </c>
      <c r="S54" s="10" t="str">
        <f t="shared" si="110"/>
        <v>NaN</v>
      </c>
      <c r="T54" s="10" t="str">
        <f t="shared" si="110"/>
        <v>NaN</v>
      </c>
      <c r="U54" s="10" t="str">
        <f t="shared" ref="U54:V54" si="111">IFERROR(Q54/S54,"NaN")</f>
        <v>NaN</v>
      </c>
      <c r="V54" s="10" t="str">
        <f t="shared" si="111"/>
        <v>NaN</v>
      </c>
      <c r="W54" s="46" t="s">
        <v>47</v>
      </c>
      <c r="X54" s="10" t="s">
        <v>47</v>
      </c>
      <c r="Y54" s="29" t="str">
        <f t="shared" si="11"/>
        <v>NaN</v>
      </c>
      <c r="Z54" s="29" t="str">
        <f t="shared" si="12"/>
        <v>NaN</v>
      </c>
    </row>
    <row r="55" spans="1:26" ht="15">
      <c r="A55" s="26">
        <f>'2015'!A55</f>
        <v>42146</v>
      </c>
      <c r="B55" s="1" t="str">
        <f>'2015'!B55</f>
        <v>NaN</v>
      </c>
      <c r="C55" s="1" t="str">
        <f>'2015'!C55</f>
        <v>NaN</v>
      </c>
      <c r="D55" s="1" t="str">
        <f>'2015'!D55</f>
        <v>NaN</v>
      </c>
      <c r="E55" s="1" t="str">
        <f>'2015'!G55</f>
        <v>NaN</v>
      </c>
      <c r="F55" s="1" t="str">
        <f>'2015'!H55</f>
        <v>NaN</v>
      </c>
      <c r="G55" s="10" t="s">
        <v>47</v>
      </c>
      <c r="H55" s="10" t="s">
        <v>47</v>
      </c>
      <c r="I55" s="10" t="s">
        <v>47</v>
      </c>
      <c r="J55" s="10" t="s">
        <v>47</v>
      </c>
      <c r="K55" t="str">
        <f t="shared" si="1"/>
        <v>NaN</v>
      </c>
      <c r="L55" t="str">
        <f t="shared" si="2"/>
        <v>NaN</v>
      </c>
      <c r="M55" s="10" t="s">
        <v>47</v>
      </c>
      <c r="N55" s="10" t="s">
        <v>47</v>
      </c>
      <c r="O55" s="19" t="str">
        <f t="shared" si="7"/>
        <v>NaN</v>
      </c>
      <c r="P55" s="19" t="str">
        <f t="shared" si="8"/>
        <v>NaN</v>
      </c>
      <c r="Q55" s="46" t="str">
        <f t="shared" ref="Q55:T55" si="112">IF($E55="NaN","NaN",IF($D55="NaN","NaN","0000000"))</f>
        <v>NaN</v>
      </c>
      <c r="R55" s="10" t="str">
        <f t="shared" si="112"/>
        <v>NaN</v>
      </c>
      <c r="S55" s="10" t="str">
        <f t="shared" si="112"/>
        <v>NaN</v>
      </c>
      <c r="T55" s="10" t="str">
        <f t="shared" si="112"/>
        <v>NaN</v>
      </c>
      <c r="U55" s="10" t="str">
        <f t="shared" ref="U55:V55" si="113">IFERROR(Q55/S55,"NaN")</f>
        <v>NaN</v>
      </c>
      <c r="V55" s="10" t="str">
        <f t="shared" si="113"/>
        <v>NaN</v>
      </c>
      <c r="W55" s="46" t="s">
        <v>47</v>
      </c>
      <c r="X55" s="10" t="s">
        <v>47</v>
      </c>
      <c r="Y55" s="29" t="str">
        <f t="shared" si="11"/>
        <v>NaN</v>
      </c>
      <c r="Z55" s="29" t="str">
        <f t="shared" si="12"/>
        <v>NaN</v>
      </c>
    </row>
    <row r="56" spans="1:26" ht="15">
      <c r="A56" s="26">
        <f>'2015'!A56</f>
        <v>42147</v>
      </c>
      <c r="B56" s="1" t="str">
        <f>'2015'!B56</f>
        <v>NaN</v>
      </c>
      <c r="C56" s="1" t="str">
        <f>'2015'!C56</f>
        <v>NaN</v>
      </c>
      <c r="D56" s="1" t="str">
        <f>'2015'!D56</f>
        <v>NaN</v>
      </c>
      <c r="E56" s="1" t="str">
        <f>'2015'!G56</f>
        <v>NaN</v>
      </c>
      <c r="F56" s="1" t="str">
        <f>'2015'!H56</f>
        <v>NaN</v>
      </c>
      <c r="G56" s="10" t="s">
        <v>47</v>
      </c>
      <c r="H56" s="10" t="s">
        <v>47</v>
      </c>
      <c r="I56" s="10" t="s">
        <v>47</v>
      </c>
      <c r="J56" s="10" t="s">
        <v>47</v>
      </c>
      <c r="K56" t="str">
        <f t="shared" si="1"/>
        <v>NaN</v>
      </c>
      <c r="L56" t="str">
        <f t="shared" si="2"/>
        <v>NaN</v>
      </c>
      <c r="M56" s="10" t="s">
        <v>47</v>
      </c>
      <c r="N56" s="10" t="s">
        <v>47</v>
      </c>
      <c r="O56" s="19" t="str">
        <f t="shared" si="7"/>
        <v>NaN</v>
      </c>
      <c r="P56" s="19" t="str">
        <f t="shared" si="8"/>
        <v>NaN</v>
      </c>
      <c r="Q56" s="46" t="str">
        <f t="shared" ref="Q56:T56" si="114">IF($E56="NaN","NaN",IF($D56="NaN","NaN","0000000"))</f>
        <v>NaN</v>
      </c>
      <c r="R56" s="10" t="str">
        <f t="shared" si="114"/>
        <v>NaN</v>
      </c>
      <c r="S56" s="10" t="str">
        <f t="shared" si="114"/>
        <v>NaN</v>
      </c>
      <c r="T56" s="10" t="str">
        <f t="shared" si="114"/>
        <v>NaN</v>
      </c>
      <c r="U56" s="10" t="str">
        <f t="shared" ref="U56:V56" si="115">IFERROR(Q56/S56,"NaN")</f>
        <v>NaN</v>
      </c>
      <c r="V56" s="10" t="str">
        <f t="shared" si="115"/>
        <v>NaN</v>
      </c>
      <c r="W56" s="46" t="s">
        <v>47</v>
      </c>
      <c r="X56" s="10" t="s">
        <v>47</v>
      </c>
      <c r="Y56" s="29" t="str">
        <f t="shared" si="11"/>
        <v>NaN</v>
      </c>
      <c r="Z56" s="29" t="str">
        <f t="shared" si="12"/>
        <v>NaN</v>
      </c>
    </row>
    <row r="57" spans="1:26" ht="15">
      <c r="A57" s="26">
        <f>'2015'!A57</f>
        <v>42148</v>
      </c>
      <c r="B57" s="1" t="str">
        <f>'2015'!B57</f>
        <v>NaN</v>
      </c>
      <c r="C57" s="1" t="str">
        <f>'2015'!C57</f>
        <v>NaN</v>
      </c>
      <c r="D57" s="1" t="str">
        <f>'2015'!D57</f>
        <v>NaN</v>
      </c>
      <c r="E57" s="1" t="str">
        <f>'2015'!G57</f>
        <v>NaN</v>
      </c>
      <c r="F57" s="1" t="str">
        <f>'2015'!H57</f>
        <v>NaN</v>
      </c>
      <c r="G57" s="10" t="s">
        <v>47</v>
      </c>
      <c r="H57" s="10" t="s">
        <v>47</v>
      </c>
      <c r="I57" s="10" t="s">
        <v>47</v>
      </c>
      <c r="J57" s="10" t="s">
        <v>47</v>
      </c>
      <c r="K57" t="str">
        <f t="shared" si="1"/>
        <v>NaN</v>
      </c>
      <c r="L57" t="str">
        <f t="shared" si="2"/>
        <v>NaN</v>
      </c>
      <c r="M57" s="10" t="s">
        <v>47</v>
      </c>
      <c r="N57" s="10" t="s">
        <v>47</v>
      </c>
      <c r="O57" s="19" t="str">
        <f t="shared" si="7"/>
        <v>NaN</v>
      </c>
      <c r="P57" s="19" t="str">
        <f t="shared" si="8"/>
        <v>NaN</v>
      </c>
      <c r="Q57" s="46" t="str">
        <f t="shared" ref="Q57:T57" si="116">IF($E57="NaN","NaN",IF($D57="NaN","NaN","0000000"))</f>
        <v>NaN</v>
      </c>
      <c r="R57" s="10" t="str">
        <f t="shared" si="116"/>
        <v>NaN</v>
      </c>
      <c r="S57" s="10" t="str">
        <f t="shared" si="116"/>
        <v>NaN</v>
      </c>
      <c r="T57" s="10" t="str">
        <f t="shared" si="116"/>
        <v>NaN</v>
      </c>
      <c r="U57" s="10" t="str">
        <f t="shared" ref="U57:V57" si="117">IFERROR(Q57/S57,"NaN")</f>
        <v>NaN</v>
      </c>
      <c r="V57" s="10" t="str">
        <f t="shared" si="117"/>
        <v>NaN</v>
      </c>
      <c r="W57" s="46" t="s">
        <v>47</v>
      </c>
      <c r="X57" s="10" t="s">
        <v>47</v>
      </c>
      <c r="Y57" s="29" t="str">
        <f t="shared" si="11"/>
        <v>NaN</v>
      </c>
      <c r="Z57" s="29" t="str">
        <f t="shared" si="12"/>
        <v>NaN</v>
      </c>
    </row>
    <row r="58" spans="1:26" ht="15">
      <c r="A58" s="26">
        <f>'2015'!A58</f>
        <v>42149</v>
      </c>
      <c r="B58" s="1" t="str">
        <f>'2015'!B58</f>
        <v>NaN</v>
      </c>
      <c r="C58" s="1" t="str">
        <f>'2015'!C58</f>
        <v>NaN</v>
      </c>
      <c r="D58" s="1" t="str">
        <f>'2015'!D58</f>
        <v>NaN</v>
      </c>
      <c r="E58" s="1" t="str">
        <f>'2015'!G58</f>
        <v>NaN</v>
      </c>
      <c r="F58" s="1" t="str">
        <f>'2015'!H58</f>
        <v>NaN</v>
      </c>
      <c r="G58" s="10" t="s">
        <v>47</v>
      </c>
      <c r="H58" s="10" t="s">
        <v>47</v>
      </c>
      <c r="I58" s="10" t="s">
        <v>47</v>
      </c>
      <c r="J58" s="10" t="s">
        <v>47</v>
      </c>
      <c r="K58" t="str">
        <f t="shared" si="1"/>
        <v>NaN</v>
      </c>
      <c r="L58" t="str">
        <f t="shared" si="2"/>
        <v>NaN</v>
      </c>
      <c r="M58" s="10" t="s">
        <v>47</v>
      </c>
      <c r="N58" s="10" t="s">
        <v>47</v>
      </c>
      <c r="O58" s="19" t="str">
        <f t="shared" si="7"/>
        <v>NaN</v>
      </c>
      <c r="P58" s="19" t="str">
        <f t="shared" si="8"/>
        <v>NaN</v>
      </c>
      <c r="Q58" s="46" t="str">
        <f t="shared" ref="Q58:T58" si="118">IF($E58="NaN","NaN",IF($D58="NaN","NaN","0000000"))</f>
        <v>NaN</v>
      </c>
      <c r="R58" s="10" t="str">
        <f t="shared" si="118"/>
        <v>NaN</v>
      </c>
      <c r="S58" s="10" t="str">
        <f t="shared" si="118"/>
        <v>NaN</v>
      </c>
      <c r="T58" s="10" t="str">
        <f t="shared" si="118"/>
        <v>NaN</v>
      </c>
      <c r="U58" s="10" t="str">
        <f t="shared" ref="U58:V58" si="119">IFERROR(Q58/S58,"NaN")</f>
        <v>NaN</v>
      </c>
      <c r="V58" s="10" t="str">
        <f t="shared" si="119"/>
        <v>NaN</v>
      </c>
      <c r="W58" s="46" t="s">
        <v>47</v>
      </c>
      <c r="X58" s="10" t="s">
        <v>47</v>
      </c>
      <c r="Y58" s="29" t="str">
        <f t="shared" si="11"/>
        <v>NaN</v>
      </c>
      <c r="Z58" s="29" t="str">
        <f t="shared" si="12"/>
        <v>NaN</v>
      </c>
    </row>
    <row r="59" spans="1:26" ht="15">
      <c r="A59" s="26">
        <f>'2015'!A59</f>
        <v>42150</v>
      </c>
      <c r="B59" s="1" t="str">
        <f>'2015'!B59</f>
        <v>NaN</v>
      </c>
      <c r="C59" s="1" t="str">
        <f>'2015'!C59</f>
        <v>NaN</v>
      </c>
      <c r="D59" s="1" t="str">
        <f>'2015'!D59</f>
        <v>NaN</v>
      </c>
      <c r="E59" s="1" t="str">
        <f>'2015'!G59</f>
        <v>NaN</v>
      </c>
      <c r="F59" s="1" t="str">
        <f>'2015'!H59</f>
        <v>NaN</v>
      </c>
      <c r="G59" s="10" t="s">
        <v>47</v>
      </c>
      <c r="H59" s="10" t="s">
        <v>47</v>
      </c>
      <c r="I59" s="10" t="s">
        <v>47</v>
      </c>
      <c r="J59" s="10" t="s">
        <v>47</v>
      </c>
      <c r="K59" t="str">
        <f t="shared" si="1"/>
        <v>NaN</v>
      </c>
      <c r="L59" t="str">
        <f t="shared" si="2"/>
        <v>NaN</v>
      </c>
      <c r="M59" s="10" t="s">
        <v>47</v>
      </c>
      <c r="N59" s="10" t="s">
        <v>47</v>
      </c>
      <c r="O59" s="19" t="str">
        <f t="shared" si="7"/>
        <v>NaN</v>
      </c>
      <c r="P59" s="19" t="str">
        <f t="shared" si="8"/>
        <v>NaN</v>
      </c>
      <c r="Q59" s="46" t="str">
        <f t="shared" ref="Q59:T59" si="120">IF($E59="NaN","NaN",IF($D59="NaN","NaN","0000000"))</f>
        <v>NaN</v>
      </c>
      <c r="R59" s="10" t="str">
        <f t="shared" si="120"/>
        <v>NaN</v>
      </c>
      <c r="S59" s="10" t="str">
        <f t="shared" si="120"/>
        <v>NaN</v>
      </c>
      <c r="T59" s="10" t="str">
        <f t="shared" si="120"/>
        <v>NaN</v>
      </c>
      <c r="U59" s="10" t="str">
        <f t="shared" ref="U59:V59" si="121">IFERROR(Q59/S59,"NaN")</f>
        <v>NaN</v>
      </c>
      <c r="V59" s="10" t="str">
        <f t="shared" si="121"/>
        <v>NaN</v>
      </c>
      <c r="W59" s="46" t="s">
        <v>47</v>
      </c>
      <c r="X59" s="10" t="s">
        <v>47</v>
      </c>
      <c r="Y59" s="29" t="str">
        <f t="shared" si="11"/>
        <v>NaN</v>
      </c>
      <c r="Z59" s="29" t="str">
        <f t="shared" si="12"/>
        <v>NaN</v>
      </c>
    </row>
    <row r="60" spans="1:26" ht="15">
      <c r="A60" s="26">
        <f>'2015'!A60</f>
        <v>42151</v>
      </c>
      <c r="B60" s="1" t="str">
        <f>'2015'!B60</f>
        <v>NaN</v>
      </c>
      <c r="C60" s="1" t="str">
        <f>'2015'!C60</f>
        <v>NaN</v>
      </c>
      <c r="D60" s="1" t="str">
        <f>'2015'!D60</f>
        <v>NaN</v>
      </c>
      <c r="E60" s="1" t="str">
        <f>'2015'!G60</f>
        <v>NaN</v>
      </c>
      <c r="F60" s="1" t="str">
        <f>'2015'!H60</f>
        <v>NaN</v>
      </c>
      <c r="G60" s="10" t="s">
        <v>47</v>
      </c>
      <c r="H60" s="10" t="s">
        <v>47</v>
      </c>
      <c r="I60" s="10" t="s">
        <v>47</v>
      </c>
      <c r="J60" s="10" t="s">
        <v>47</v>
      </c>
      <c r="K60" t="str">
        <f t="shared" si="1"/>
        <v>NaN</v>
      </c>
      <c r="L60" t="str">
        <f t="shared" si="2"/>
        <v>NaN</v>
      </c>
      <c r="M60" s="10" t="s">
        <v>47</v>
      </c>
      <c r="N60" s="10" t="s">
        <v>47</v>
      </c>
      <c r="O60" s="19" t="str">
        <f t="shared" si="7"/>
        <v>NaN</v>
      </c>
      <c r="P60" s="19" t="str">
        <f t="shared" si="8"/>
        <v>NaN</v>
      </c>
      <c r="Q60" s="46" t="str">
        <f t="shared" ref="Q60:T60" si="122">IF($E60="NaN","NaN",IF($D60="NaN","NaN","0000000"))</f>
        <v>NaN</v>
      </c>
      <c r="R60" s="10" t="str">
        <f t="shared" si="122"/>
        <v>NaN</v>
      </c>
      <c r="S60" s="10" t="str">
        <f t="shared" si="122"/>
        <v>NaN</v>
      </c>
      <c r="T60" s="10" t="str">
        <f t="shared" si="122"/>
        <v>NaN</v>
      </c>
      <c r="U60" s="10" t="str">
        <f t="shared" ref="U60:V60" si="123">IFERROR(Q60/S60,"NaN")</f>
        <v>NaN</v>
      </c>
      <c r="V60" s="10" t="str">
        <f t="shared" si="123"/>
        <v>NaN</v>
      </c>
      <c r="W60" s="46" t="s">
        <v>47</v>
      </c>
      <c r="X60" s="10" t="s">
        <v>47</v>
      </c>
      <c r="Y60" s="29" t="str">
        <f t="shared" si="11"/>
        <v>NaN</v>
      </c>
      <c r="Z60" s="29" t="str">
        <f t="shared" si="12"/>
        <v>NaN</v>
      </c>
    </row>
    <row r="61" spans="1:26" ht="15">
      <c r="A61" s="26">
        <f>'2015'!A61</f>
        <v>42152</v>
      </c>
      <c r="B61" s="1" t="str">
        <f>'2015'!B61</f>
        <v>NaN</v>
      </c>
      <c r="C61" s="1" t="str">
        <f>'2015'!C61</f>
        <v>NaN</v>
      </c>
      <c r="D61" s="1" t="str">
        <f>'2015'!D61</f>
        <v>NaN</v>
      </c>
      <c r="E61" s="1" t="str">
        <f>'2015'!G61</f>
        <v>NaN</v>
      </c>
      <c r="F61" s="1" t="str">
        <f>'2015'!H61</f>
        <v>NaN</v>
      </c>
      <c r="G61" s="10" t="s">
        <v>47</v>
      </c>
      <c r="H61" s="10" t="s">
        <v>47</v>
      </c>
      <c r="I61" s="10" t="s">
        <v>47</v>
      </c>
      <c r="J61" s="10" t="s">
        <v>47</v>
      </c>
      <c r="K61" t="str">
        <f t="shared" si="1"/>
        <v>NaN</v>
      </c>
      <c r="L61" t="str">
        <f t="shared" si="2"/>
        <v>NaN</v>
      </c>
      <c r="M61" s="10" t="s">
        <v>47</v>
      </c>
      <c r="N61" s="10" t="s">
        <v>47</v>
      </c>
      <c r="O61" s="19" t="str">
        <f t="shared" si="7"/>
        <v>NaN</v>
      </c>
      <c r="P61" s="19" t="str">
        <f t="shared" si="8"/>
        <v>NaN</v>
      </c>
      <c r="Q61" s="46" t="str">
        <f t="shared" ref="Q61:T61" si="124">IF($E61="NaN","NaN",IF($D61="NaN","NaN","0000000"))</f>
        <v>NaN</v>
      </c>
      <c r="R61" s="10" t="str">
        <f t="shared" si="124"/>
        <v>NaN</v>
      </c>
      <c r="S61" s="10" t="str">
        <f t="shared" si="124"/>
        <v>NaN</v>
      </c>
      <c r="T61" s="10" t="str">
        <f t="shared" si="124"/>
        <v>NaN</v>
      </c>
      <c r="U61" s="10" t="str">
        <f t="shared" ref="U61:V61" si="125">IFERROR(Q61/S61,"NaN")</f>
        <v>NaN</v>
      </c>
      <c r="V61" s="10" t="str">
        <f t="shared" si="125"/>
        <v>NaN</v>
      </c>
      <c r="W61" s="46" t="s">
        <v>47</v>
      </c>
      <c r="X61" s="10" t="s">
        <v>47</v>
      </c>
      <c r="Y61" s="29" t="str">
        <f t="shared" si="11"/>
        <v>NaN</v>
      </c>
      <c r="Z61" s="29" t="str">
        <f t="shared" si="12"/>
        <v>NaN</v>
      </c>
    </row>
    <row r="62" spans="1:26" ht="15">
      <c r="A62" s="26">
        <f>'2015'!A62</f>
        <v>42153</v>
      </c>
      <c r="B62" s="1" t="str">
        <f>'2015'!B62</f>
        <v>NaN</v>
      </c>
      <c r="C62" s="1" t="str">
        <f>'2015'!C62</f>
        <v>NaN</v>
      </c>
      <c r="D62" s="1" t="str">
        <f>'2015'!D62</f>
        <v>NaN</v>
      </c>
      <c r="E62" s="1" t="str">
        <f>'2015'!G62</f>
        <v>NaN</v>
      </c>
      <c r="F62" s="1" t="str">
        <f>'2015'!H62</f>
        <v>NaN</v>
      </c>
      <c r="G62" s="10" t="s">
        <v>47</v>
      </c>
      <c r="H62" s="10" t="s">
        <v>47</v>
      </c>
      <c r="I62" s="10" t="s">
        <v>47</v>
      </c>
      <c r="J62" s="10" t="s">
        <v>47</v>
      </c>
      <c r="K62" t="str">
        <f t="shared" si="1"/>
        <v>NaN</v>
      </c>
      <c r="L62" t="str">
        <f t="shared" si="2"/>
        <v>NaN</v>
      </c>
      <c r="M62" s="10" t="s">
        <v>47</v>
      </c>
      <c r="N62" s="10" t="s">
        <v>47</v>
      </c>
      <c r="O62" s="19" t="str">
        <f t="shared" si="7"/>
        <v>NaN</v>
      </c>
      <c r="P62" s="19" t="str">
        <f t="shared" si="8"/>
        <v>NaN</v>
      </c>
      <c r="Q62" s="46" t="str">
        <f t="shared" ref="Q62:T62" si="126">IF($E62="NaN","NaN",IF($D62="NaN","NaN","0000000"))</f>
        <v>NaN</v>
      </c>
      <c r="R62" s="10" t="str">
        <f t="shared" si="126"/>
        <v>NaN</v>
      </c>
      <c r="S62" s="10" t="str">
        <f t="shared" si="126"/>
        <v>NaN</v>
      </c>
      <c r="T62" s="10" t="str">
        <f t="shared" si="126"/>
        <v>NaN</v>
      </c>
      <c r="U62" s="10" t="str">
        <f t="shared" ref="U62:V62" si="127">IFERROR(Q62/S62,"NaN")</f>
        <v>NaN</v>
      </c>
      <c r="V62" s="10" t="str">
        <f t="shared" si="127"/>
        <v>NaN</v>
      </c>
      <c r="W62" s="46" t="s">
        <v>47</v>
      </c>
      <c r="X62" s="10" t="s">
        <v>47</v>
      </c>
      <c r="Y62" s="29" t="str">
        <f t="shared" si="11"/>
        <v>NaN</v>
      </c>
      <c r="Z62" s="29" t="str">
        <f t="shared" si="12"/>
        <v>NaN</v>
      </c>
    </row>
    <row r="63" spans="1:26" ht="15">
      <c r="A63" s="26">
        <f>'2015'!A63</f>
        <v>42154</v>
      </c>
      <c r="B63" s="1" t="str">
        <f>'2015'!B63</f>
        <v>NaN</v>
      </c>
      <c r="C63" s="1" t="str">
        <f>'2015'!C63</f>
        <v>NaN</v>
      </c>
      <c r="D63" s="1" t="str">
        <f>'2015'!D63</f>
        <v>NaN</v>
      </c>
      <c r="E63" s="1" t="str">
        <f>'2015'!G63</f>
        <v>NaN</v>
      </c>
      <c r="F63" s="1" t="str">
        <f>'2015'!H63</f>
        <v>NaN</v>
      </c>
      <c r="G63" s="10" t="s">
        <v>47</v>
      </c>
      <c r="H63" s="10" t="s">
        <v>47</v>
      </c>
      <c r="I63" s="10" t="s">
        <v>47</v>
      </c>
      <c r="J63" s="10" t="s">
        <v>47</v>
      </c>
      <c r="K63" t="str">
        <f t="shared" si="1"/>
        <v>NaN</v>
      </c>
      <c r="L63" t="str">
        <f t="shared" si="2"/>
        <v>NaN</v>
      </c>
      <c r="M63" s="10" t="s">
        <v>47</v>
      </c>
      <c r="N63" s="10" t="s">
        <v>47</v>
      </c>
      <c r="O63" s="19" t="str">
        <f t="shared" si="7"/>
        <v>NaN</v>
      </c>
      <c r="P63" s="19" t="str">
        <f t="shared" si="8"/>
        <v>NaN</v>
      </c>
      <c r="Q63" s="46" t="str">
        <f t="shared" ref="Q63:T63" si="128">IF($E63="NaN","NaN",IF($D63="NaN","NaN","0000000"))</f>
        <v>NaN</v>
      </c>
      <c r="R63" s="10" t="str">
        <f t="shared" si="128"/>
        <v>NaN</v>
      </c>
      <c r="S63" s="10" t="str">
        <f t="shared" si="128"/>
        <v>NaN</v>
      </c>
      <c r="T63" s="10" t="str">
        <f t="shared" si="128"/>
        <v>NaN</v>
      </c>
      <c r="U63" s="10" t="str">
        <f t="shared" ref="U63:V63" si="129">IFERROR(Q63/S63,"NaN")</f>
        <v>NaN</v>
      </c>
      <c r="V63" s="10" t="str">
        <f t="shared" si="129"/>
        <v>NaN</v>
      </c>
      <c r="W63" s="46" t="s">
        <v>47</v>
      </c>
      <c r="X63" s="10" t="s">
        <v>47</v>
      </c>
      <c r="Y63" s="29" t="str">
        <f t="shared" si="11"/>
        <v>NaN</v>
      </c>
      <c r="Z63" s="29" t="str">
        <f t="shared" si="12"/>
        <v>NaN</v>
      </c>
    </row>
    <row r="64" spans="1:26" ht="15">
      <c r="A64" s="26">
        <f>'2015'!A64</f>
        <v>42155</v>
      </c>
      <c r="B64" s="1" t="str">
        <f>'2015'!B64</f>
        <v>NaN</v>
      </c>
      <c r="C64" s="1" t="str">
        <f>'2015'!C64</f>
        <v>NaN</v>
      </c>
      <c r="D64" s="1" t="str">
        <f>'2015'!D64</f>
        <v>NaN</v>
      </c>
      <c r="E64" s="1" t="s">
        <v>47</v>
      </c>
      <c r="F64" s="1" t="str">
        <f>'2015'!H64</f>
        <v>NaN</v>
      </c>
      <c r="G64" s="10" t="s">
        <v>47</v>
      </c>
      <c r="H64" s="10" t="s">
        <v>47</v>
      </c>
      <c r="I64" s="10" t="s">
        <v>47</v>
      </c>
      <c r="J64" s="10" t="s">
        <v>47</v>
      </c>
      <c r="K64" t="str">
        <f t="shared" si="1"/>
        <v>NaN</v>
      </c>
      <c r="L64" t="str">
        <f t="shared" si="2"/>
        <v>NaN</v>
      </c>
      <c r="M64" s="10" t="s">
        <v>47</v>
      </c>
      <c r="N64" s="10" t="s">
        <v>47</v>
      </c>
      <c r="O64" s="19" t="str">
        <f t="shared" si="7"/>
        <v>NaN</v>
      </c>
      <c r="P64" s="19" t="str">
        <f t="shared" si="8"/>
        <v>NaN</v>
      </c>
      <c r="Q64" s="46" t="str">
        <f t="shared" ref="Q64:T64" si="130">IF($E64="NaN","NaN",IF($D64="NaN","NaN","0000000"))</f>
        <v>NaN</v>
      </c>
      <c r="R64" s="10" t="str">
        <f t="shared" si="130"/>
        <v>NaN</v>
      </c>
      <c r="S64" s="10" t="str">
        <f t="shared" si="130"/>
        <v>NaN</v>
      </c>
      <c r="T64" s="10" t="str">
        <f t="shared" si="130"/>
        <v>NaN</v>
      </c>
      <c r="U64" s="10" t="str">
        <f t="shared" ref="U64:V64" si="131">IFERROR(Q64/S64,"NaN")</f>
        <v>NaN</v>
      </c>
      <c r="V64" s="10" t="str">
        <f t="shared" si="131"/>
        <v>NaN</v>
      </c>
      <c r="W64" s="46" t="s">
        <v>47</v>
      </c>
      <c r="X64" s="10" t="s">
        <v>47</v>
      </c>
      <c r="Y64" s="29" t="str">
        <f t="shared" si="11"/>
        <v>NaN</v>
      </c>
      <c r="Z64" s="29" t="str">
        <f t="shared" si="12"/>
        <v>NaN</v>
      </c>
    </row>
    <row r="65" spans="1:26" ht="15">
      <c r="A65" s="26">
        <f>'2015'!A65</f>
        <v>42156</v>
      </c>
      <c r="B65" s="42">
        <f>'2015'!B65</f>
        <v>0.77916666666666667</v>
      </c>
      <c r="C65" s="42">
        <f>'2015'!C65</f>
        <v>0.98263888888888884</v>
      </c>
      <c r="D65" s="1" t="str">
        <f>'2015'!D65</f>
        <v>NaN</v>
      </c>
      <c r="E65" s="1" t="str">
        <f>'2015'!G65</f>
        <v>NaN</v>
      </c>
      <c r="F65" s="1" t="str">
        <f>'2015'!H65</f>
        <v>NaN</v>
      </c>
      <c r="G65" s="1">
        <v>3.33</v>
      </c>
      <c r="H65" s="1">
        <v>120</v>
      </c>
      <c r="I65" s="1">
        <v>4</v>
      </c>
      <c r="J65" s="1">
        <v>158</v>
      </c>
      <c r="K65">
        <f t="shared" si="1"/>
        <v>10.7483</v>
      </c>
      <c r="L65">
        <f t="shared" si="2"/>
        <v>-2.2521000000000129</v>
      </c>
      <c r="M65" s="10" t="s">
        <v>47</v>
      </c>
      <c r="N65" s="10" t="s">
        <v>47</v>
      </c>
      <c r="O65" s="19" t="str">
        <f t="shared" si="7"/>
        <v>NaN</v>
      </c>
      <c r="P65" s="19" t="str">
        <f t="shared" si="8"/>
        <v>NaN</v>
      </c>
      <c r="Q65" s="46" t="str">
        <f t="shared" ref="Q65:T65" si="132">IF($E65="NaN","NaN",IF($D65="NaN","NaN","0000000"))</f>
        <v>NaN</v>
      </c>
      <c r="R65" s="10" t="str">
        <f t="shared" si="132"/>
        <v>NaN</v>
      </c>
      <c r="S65" s="10" t="str">
        <f t="shared" si="132"/>
        <v>NaN</v>
      </c>
      <c r="T65" s="10" t="str">
        <f t="shared" si="132"/>
        <v>NaN</v>
      </c>
      <c r="U65" s="10" t="str">
        <f t="shared" ref="U65:V65" si="133">IFERROR(Q65/S65,"NaN")</f>
        <v>NaN</v>
      </c>
      <c r="V65" s="10" t="str">
        <f t="shared" si="133"/>
        <v>NaN</v>
      </c>
      <c r="W65" s="7">
        <v>130.7483</v>
      </c>
      <c r="X65" s="1">
        <v>160.25210000000001</v>
      </c>
      <c r="Y65" s="29">
        <f t="shared" si="11"/>
        <v>0.66999999999999993</v>
      </c>
      <c r="Z65" s="29" t="str">
        <f t="shared" si="12"/>
        <v>NaN</v>
      </c>
    </row>
    <row r="66" spans="1:26" ht="15">
      <c r="A66" s="26">
        <f>'2015'!A66</f>
        <v>42157</v>
      </c>
      <c r="B66" s="1" t="str">
        <f>'2015'!B66</f>
        <v>NaN</v>
      </c>
      <c r="C66" s="1" t="str">
        <f>'2015'!C66</f>
        <v>NaN</v>
      </c>
      <c r="D66" s="1" t="str">
        <f>'2015'!D66</f>
        <v>NaN</v>
      </c>
      <c r="E66" s="42">
        <f>'2015'!G66</f>
        <v>0.88888888888888884</v>
      </c>
      <c r="F66" s="42">
        <f>'2015'!H66</f>
        <v>0.98402777777777772</v>
      </c>
      <c r="G66" s="10">
        <v>3.1</v>
      </c>
      <c r="H66" s="10">
        <v>181</v>
      </c>
      <c r="I66" s="10">
        <v>5.0999999999999996</v>
      </c>
      <c r="J66" s="10">
        <v>180</v>
      </c>
      <c r="K66">
        <f t="shared" si="1"/>
        <v>-7.248500000000007</v>
      </c>
      <c r="L66">
        <f t="shared" si="2"/>
        <v>5.251499999999993</v>
      </c>
      <c r="M66" s="10">
        <v>1.4</v>
      </c>
      <c r="N66" s="10">
        <v>1.5</v>
      </c>
      <c r="O66" s="19">
        <f t="shared" si="7"/>
        <v>2.2142857142857144</v>
      </c>
      <c r="P66" s="19">
        <f t="shared" si="8"/>
        <v>3.4</v>
      </c>
      <c r="Q66" s="46" t="str">
        <f t="shared" ref="Q66:T66" si="134">IF($E66="NaN","NaN",IF($D66="NaN","NaN","0000000"))</f>
        <v>NaN</v>
      </c>
      <c r="R66" s="10" t="str">
        <f t="shared" si="134"/>
        <v>NaN</v>
      </c>
      <c r="S66" s="10" t="str">
        <f t="shared" si="134"/>
        <v>NaN</v>
      </c>
      <c r="T66" s="10" t="str">
        <f t="shared" si="134"/>
        <v>NaN</v>
      </c>
      <c r="U66" s="10" t="str">
        <f t="shared" ref="U66:V66" si="135">IFERROR(Q66/S66,"NaN")</f>
        <v>NaN</v>
      </c>
      <c r="V66" s="10" t="str">
        <f t="shared" si="135"/>
        <v>NaN</v>
      </c>
      <c r="W66" s="46">
        <v>173.75149999999999</v>
      </c>
      <c r="X66" s="10">
        <v>174.74850000000001</v>
      </c>
      <c r="Y66" s="29">
        <f t="shared" si="11"/>
        <v>1.9999999999999996</v>
      </c>
      <c r="Z66" s="29" t="str">
        <f t="shared" si="12"/>
        <v>NaN</v>
      </c>
    </row>
    <row r="67" spans="1:26" ht="15">
      <c r="A67" s="26">
        <f>'2015'!A67</f>
        <v>42158</v>
      </c>
      <c r="B67" s="42">
        <f>'2015'!B67</f>
        <v>0.8256944444444444</v>
      </c>
      <c r="C67" s="42">
        <f>'2015'!C67</f>
        <v>0.98124999999999996</v>
      </c>
      <c r="D67" s="1" t="str">
        <f>'2015'!D67</f>
        <v>NaN</v>
      </c>
      <c r="E67" s="1" t="str">
        <f>'2015'!G67</f>
        <v>NaN</v>
      </c>
      <c r="F67" s="1" t="str">
        <f>'2015'!H67</f>
        <v>NaN</v>
      </c>
      <c r="G67" s="1">
        <v>3.33</v>
      </c>
      <c r="H67" s="1">
        <v>172</v>
      </c>
      <c r="I67" s="1">
        <v>5</v>
      </c>
      <c r="J67" s="1">
        <v>168</v>
      </c>
      <c r="K67">
        <f t="shared" si="1"/>
        <v>-3.25</v>
      </c>
      <c r="L67">
        <f t="shared" si="2"/>
        <v>1.716399999999993</v>
      </c>
      <c r="M67" s="1">
        <v>1.2</v>
      </c>
      <c r="N67" s="1">
        <v>1.4</v>
      </c>
      <c r="O67" s="19">
        <f t="shared" si="7"/>
        <v>2.7750000000000004</v>
      </c>
      <c r="P67" s="19">
        <f t="shared" si="8"/>
        <v>3.5714285714285716</v>
      </c>
      <c r="Q67" s="46" t="str">
        <f t="shared" ref="Q67:T67" si="136">IF($E67="NaN","NaN",IF($D67="NaN","NaN","0000000"))</f>
        <v>NaN</v>
      </c>
      <c r="R67" s="10" t="str">
        <f t="shared" si="136"/>
        <v>NaN</v>
      </c>
      <c r="S67" s="10" t="str">
        <f t="shared" si="136"/>
        <v>NaN</v>
      </c>
      <c r="T67" s="10" t="str">
        <f t="shared" si="136"/>
        <v>NaN</v>
      </c>
      <c r="U67" s="10" t="str">
        <f t="shared" ref="U67:V67" si="137">IFERROR(Q67/S67,"NaN")</f>
        <v>NaN</v>
      </c>
      <c r="V67" s="10" t="str">
        <f t="shared" si="137"/>
        <v>NaN</v>
      </c>
      <c r="W67" s="7">
        <v>168.75</v>
      </c>
      <c r="X67" s="1">
        <v>166.28360000000001</v>
      </c>
      <c r="Y67" s="29">
        <f t="shared" si="11"/>
        <v>1.67</v>
      </c>
      <c r="Z67" s="29" t="str">
        <f t="shared" si="12"/>
        <v>NaN</v>
      </c>
    </row>
    <row r="68" spans="1:26" ht="15">
      <c r="A68" s="26">
        <f>'2015'!A68</f>
        <v>42159</v>
      </c>
      <c r="B68" s="42">
        <f>'2015'!B68</f>
        <v>0.68125000000000002</v>
      </c>
      <c r="C68" s="1" t="str">
        <f>'2015'!C68</f>
        <v>NaN</v>
      </c>
      <c r="D68" s="42">
        <f>'2015'!D68</f>
        <v>0.76944444444444449</v>
      </c>
      <c r="E68" s="42">
        <f>'2015'!G68</f>
        <v>0.82986111111111116</v>
      </c>
      <c r="F68" s="42">
        <f>'2015'!H68</f>
        <v>0.98611111111111116</v>
      </c>
      <c r="G68" s="1">
        <v>2.5</v>
      </c>
      <c r="H68" s="1">
        <v>195</v>
      </c>
      <c r="I68" s="1">
        <v>2.9</v>
      </c>
      <c r="J68" s="1">
        <v>192</v>
      </c>
      <c r="K68">
        <f t="shared" si="1"/>
        <v>-1.2505999999999915</v>
      </c>
      <c r="L68">
        <f t="shared" si="2"/>
        <v>22.211800000000011</v>
      </c>
      <c r="M68" s="1">
        <v>0.9</v>
      </c>
      <c r="N68" s="1">
        <v>1.7</v>
      </c>
      <c r="O68" s="19">
        <f t="shared" si="7"/>
        <v>2.7777777777777777</v>
      </c>
      <c r="P68" s="19">
        <f t="shared" si="8"/>
        <v>1.7058823529411764</v>
      </c>
      <c r="Q68" s="46">
        <v>3.3</v>
      </c>
      <c r="R68" s="10">
        <v>6.7</v>
      </c>
      <c r="S68" s="10">
        <v>1.45</v>
      </c>
      <c r="T68" s="10">
        <v>1.65</v>
      </c>
      <c r="U68" s="10">
        <f t="shared" ref="U68:V68" si="138">IFERROR(Q68/S68,"NaN")</f>
        <v>2.2758620689655173</v>
      </c>
      <c r="V68" s="10">
        <f t="shared" si="138"/>
        <v>4.0606060606060606</v>
      </c>
      <c r="W68" s="7">
        <v>193.74940000000001</v>
      </c>
      <c r="X68" s="1">
        <v>169.78819999999999</v>
      </c>
      <c r="Y68" s="29">
        <f t="shared" si="11"/>
        <v>0.39999999999999991</v>
      </c>
      <c r="Z68" s="29">
        <f t="shared" si="12"/>
        <v>3.4000000000000004</v>
      </c>
    </row>
    <row r="69" spans="1:26" ht="15">
      <c r="A69" s="26">
        <f>'2015'!A69</f>
        <v>42160</v>
      </c>
      <c r="B69" s="42">
        <f>'2015'!B69</f>
        <v>0.73263888888888884</v>
      </c>
      <c r="C69" s="42">
        <f>'2015'!C69</f>
        <v>0.98333333333333328</v>
      </c>
      <c r="D69" s="42" t="str">
        <f>'2015'!D69</f>
        <v>NaN</v>
      </c>
      <c r="E69" s="42" t="str">
        <f>'2015'!G69</f>
        <v>NaN</v>
      </c>
      <c r="F69" s="1" t="str">
        <f>'2015'!H69</f>
        <v>NaN</v>
      </c>
      <c r="G69" s="1">
        <v>2.5</v>
      </c>
      <c r="H69" s="1">
        <v>188</v>
      </c>
      <c r="I69" s="1">
        <v>5</v>
      </c>
      <c r="J69" s="1">
        <v>182</v>
      </c>
      <c r="K69">
        <f t="shared" si="1"/>
        <v>-8.7333000000000141</v>
      </c>
      <c r="L69">
        <f t="shared" si="2"/>
        <v>5.2520000000000095</v>
      </c>
      <c r="M69" s="1">
        <v>0.9</v>
      </c>
      <c r="N69" s="1">
        <v>1.25</v>
      </c>
      <c r="O69" s="19">
        <f t="shared" si="7"/>
        <v>2.7777777777777777</v>
      </c>
      <c r="P69" s="19">
        <f t="shared" si="8"/>
        <v>4</v>
      </c>
      <c r="Q69" s="46" t="str">
        <f t="shared" ref="Q69:T69" si="139">IF($E69="NaN","NaN",IF($D69="NaN","NaN","0000000"))</f>
        <v>NaN</v>
      </c>
      <c r="R69" s="10" t="str">
        <f t="shared" si="139"/>
        <v>NaN</v>
      </c>
      <c r="S69" s="10" t="str">
        <f t="shared" si="139"/>
        <v>NaN</v>
      </c>
      <c r="T69" s="10" t="str">
        <f t="shared" si="139"/>
        <v>NaN</v>
      </c>
      <c r="U69" s="10" t="str">
        <f t="shared" ref="U69:V69" si="140">IFERROR(Q69/S69,"NaN")</f>
        <v>NaN</v>
      </c>
      <c r="V69" s="10" t="str">
        <f t="shared" si="140"/>
        <v>NaN</v>
      </c>
      <c r="W69" s="7">
        <v>179.26669999999999</v>
      </c>
      <c r="X69" s="1">
        <v>176.74799999999999</v>
      </c>
      <c r="Y69" s="29">
        <f t="shared" si="11"/>
        <v>2.5</v>
      </c>
      <c r="Z69" s="29" t="str">
        <f t="shared" si="12"/>
        <v>NaN</v>
      </c>
    </row>
    <row r="70" spans="1:26" ht="15">
      <c r="A70" s="26">
        <f>'2015'!A70</f>
        <v>42161</v>
      </c>
      <c r="B70" s="42">
        <f>'2015'!B70</f>
        <v>0.65069444444444446</v>
      </c>
      <c r="C70" s="1" t="str">
        <f>'2015'!C70</f>
        <v>NaN</v>
      </c>
      <c r="D70" s="42">
        <f>'2015'!D70</f>
        <v>0.69236111111111109</v>
      </c>
      <c r="E70" s="42">
        <f>'2015'!G70</f>
        <v>0.86875000000000002</v>
      </c>
      <c r="F70" s="42">
        <f>'2015'!H70</f>
        <v>0.98402777777777772</v>
      </c>
      <c r="G70" s="1">
        <v>2.2999999999999998</v>
      </c>
      <c r="H70" s="1">
        <v>210</v>
      </c>
      <c r="I70" s="1">
        <v>3</v>
      </c>
      <c r="J70" s="1">
        <v>205</v>
      </c>
      <c r="K70">
        <f t="shared" si="1"/>
        <v>-2.7484000000000037</v>
      </c>
      <c r="L70">
        <f t="shared" si="2"/>
        <v>9.2511000000000081</v>
      </c>
      <c r="M70" s="1">
        <v>0.5</v>
      </c>
      <c r="N70" s="1">
        <v>1.9</v>
      </c>
      <c r="O70" s="19">
        <f t="shared" si="7"/>
        <v>4.5999999999999996</v>
      </c>
      <c r="P70" s="19">
        <f t="shared" si="8"/>
        <v>1.5789473684210527</v>
      </c>
      <c r="Q70" s="46">
        <v>4.5</v>
      </c>
      <c r="R70" s="10">
        <v>6.7</v>
      </c>
      <c r="S70" s="10">
        <v>1.8</v>
      </c>
      <c r="T70" s="10">
        <v>2</v>
      </c>
      <c r="U70" s="10">
        <f t="shared" ref="U70:V70" si="141">IFERROR(Q70/S70,"NaN")</f>
        <v>2.5</v>
      </c>
      <c r="V70" s="10">
        <f t="shared" si="141"/>
        <v>3.35</v>
      </c>
      <c r="W70" s="7">
        <v>207.2516</v>
      </c>
      <c r="X70" s="1">
        <v>195.74889999999999</v>
      </c>
      <c r="Y70" s="29">
        <f t="shared" si="11"/>
        <v>0.70000000000000018</v>
      </c>
      <c r="Z70" s="29">
        <f t="shared" si="12"/>
        <v>2.2000000000000002</v>
      </c>
    </row>
    <row r="71" spans="1:26" ht="15">
      <c r="A71" s="26">
        <f>'2015'!A71</f>
        <v>42162</v>
      </c>
      <c r="B71" s="42">
        <f>'2015'!B71</f>
        <v>0.66736111111111107</v>
      </c>
      <c r="C71" s="1" t="str">
        <f>'2015'!C71</f>
        <v>NaN</v>
      </c>
      <c r="D71" s="42">
        <f>'2015'!D71</f>
        <v>0.80486111111111114</v>
      </c>
      <c r="E71" s="1" t="str">
        <f>'2015'!G71</f>
        <v>NaN</v>
      </c>
      <c r="F71" s="1" t="str">
        <f>'2015'!H71</f>
        <v>NaN</v>
      </c>
      <c r="G71" s="1">
        <v>2.6</v>
      </c>
      <c r="H71" s="1">
        <v>220</v>
      </c>
      <c r="I71" s="1">
        <v>3.3</v>
      </c>
      <c r="J71" s="1">
        <v>218</v>
      </c>
      <c r="K71">
        <f t="shared" si="1"/>
        <v>-3.7505999999999915</v>
      </c>
      <c r="L71">
        <f t="shared" si="2"/>
        <v>10.234800000000007</v>
      </c>
      <c r="M71" s="1">
        <v>0.75</v>
      </c>
      <c r="N71" s="1">
        <v>1.25</v>
      </c>
      <c r="O71" s="19">
        <f t="shared" si="7"/>
        <v>3.4666666666666668</v>
      </c>
      <c r="P71" s="19">
        <f t="shared" si="8"/>
        <v>2.6399999999999997</v>
      </c>
      <c r="Q71" s="46" t="str">
        <f t="shared" ref="Q71:T71" si="142">IF($E71="NaN","NaN",IF($D71="NaN","NaN","0000000"))</f>
        <v>NaN</v>
      </c>
      <c r="R71" s="10" t="str">
        <f t="shared" si="142"/>
        <v>NaN</v>
      </c>
      <c r="S71" s="10" t="str">
        <f t="shared" si="142"/>
        <v>NaN</v>
      </c>
      <c r="T71" s="10" t="str">
        <f t="shared" si="142"/>
        <v>NaN</v>
      </c>
      <c r="U71" s="10" t="str">
        <f t="shared" ref="U71:V71" si="143">IFERROR(Q71/S71,"NaN")</f>
        <v>NaN</v>
      </c>
      <c r="V71" s="10" t="str">
        <f t="shared" si="143"/>
        <v>NaN</v>
      </c>
      <c r="W71" s="7">
        <v>216.24940000000001</v>
      </c>
      <c r="X71" s="1">
        <v>207.76519999999999</v>
      </c>
      <c r="Y71" s="29">
        <f t="shared" si="11"/>
        <v>0.69999999999999973</v>
      </c>
      <c r="Z71" s="29" t="str">
        <f t="shared" si="12"/>
        <v>NaN</v>
      </c>
    </row>
    <row r="72" spans="1:26" ht="15">
      <c r="A72" s="26">
        <f>'2015'!A72</f>
        <v>42163</v>
      </c>
      <c r="B72" s="1" t="str">
        <f>'2015'!B72</f>
        <v>NaN</v>
      </c>
      <c r="C72" s="1" t="str">
        <f>'2015'!C72</f>
        <v>NaN</v>
      </c>
      <c r="D72" s="1" t="str">
        <f>'2015'!D72</f>
        <v>NaN</v>
      </c>
      <c r="E72" s="1" t="str">
        <f>'2015'!G72</f>
        <v>NaN</v>
      </c>
      <c r="F72" s="1" t="str">
        <f>'2015'!H72</f>
        <v>NaN</v>
      </c>
      <c r="G72" s="10" t="s">
        <v>47</v>
      </c>
      <c r="H72" s="10" t="s">
        <v>47</v>
      </c>
      <c r="I72" s="10" t="s">
        <v>47</v>
      </c>
      <c r="J72" s="10" t="s">
        <v>47</v>
      </c>
      <c r="K72" t="str">
        <f t="shared" si="1"/>
        <v>NaN</v>
      </c>
      <c r="L72" t="str">
        <f t="shared" si="2"/>
        <v>NaN</v>
      </c>
      <c r="M72" s="10" t="s">
        <v>47</v>
      </c>
      <c r="N72" s="10" t="s">
        <v>47</v>
      </c>
      <c r="O72" s="19" t="str">
        <f t="shared" si="7"/>
        <v>NaN</v>
      </c>
      <c r="P72" s="19" t="str">
        <f t="shared" si="8"/>
        <v>NaN</v>
      </c>
      <c r="Q72" s="46" t="str">
        <f t="shared" ref="Q72:T72" si="144">IF($E72="NaN","NaN",IF($D72="NaN","NaN","0000000"))</f>
        <v>NaN</v>
      </c>
      <c r="R72" s="10" t="str">
        <f t="shared" si="144"/>
        <v>NaN</v>
      </c>
      <c r="S72" s="10" t="str">
        <f t="shared" si="144"/>
        <v>NaN</v>
      </c>
      <c r="T72" s="10" t="str">
        <f t="shared" si="144"/>
        <v>NaN</v>
      </c>
      <c r="U72" s="10" t="str">
        <f t="shared" ref="U72:V72" si="145">IFERROR(Q72/S72,"NaN")</f>
        <v>NaN</v>
      </c>
      <c r="V72" s="10" t="str">
        <f t="shared" si="145"/>
        <v>NaN</v>
      </c>
      <c r="W72" s="46" t="s">
        <v>47</v>
      </c>
      <c r="X72" s="10" t="s">
        <v>47</v>
      </c>
      <c r="Y72" s="29" t="str">
        <f t="shared" si="11"/>
        <v>NaN</v>
      </c>
      <c r="Z72" s="29" t="str">
        <f t="shared" si="12"/>
        <v>NaN</v>
      </c>
    </row>
    <row r="73" spans="1:26" ht="15">
      <c r="A73" s="26">
        <f>'2015'!A73</f>
        <v>42164</v>
      </c>
      <c r="B73" s="42">
        <f>'2015'!B73</f>
        <v>0.69305555555555554</v>
      </c>
      <c r="C73" s="1" t="str">
        <f>'2015'!C73</f>
        <v>NaN</v>
      </c>
      <c r="D73" s="42">
        <f>'2015'!D73</f>
        <v>0.73402777777777772</v>
      </c>
      <c r="E73" s="1" t="str">
        <f>'2015'!G73</f>
        <v>NaN</v>
      </c>
      <c r="F73" s="1" t="str">
        <f>'2015'!H73</f>
        <v>NaN</v>
      </c>
      <c r="G73" s="1">
        <v>2.2200000000000002</v>
      </c>
      <c r="H73" s="1">
        <v>210</v>
      </c>
      <c r="I73" s="1">
        <v>2.7</v>
      </c>
      <c r="J73" s="1">
        <v>200</v>
      </c>
      <c r="K73">
        <f t="shared" si="1"/>
        <v>-6.7144999999999868</v>
      </c>
      <c r="L73">
        <f t="shared" si="2"/>
        <v>5.2509000000000015</v>
      </c>
      <c r="M73" s="1">
        <v>0.75</v>
      </c>
      <c r="N73" s="1">
        <v>1</v>
      </c>
      <c r="O73" s="19">
        <f t="shared" si="7"/>
        <v>2.9600000000000004</v>
      </c>
      <c r="P73" s="19">
        <f t="shared" si="8"/>
        <v>2.7</v>
      </c>
      <c r="Q73" s="46" t="str">
        <f t="shared" ref="Q73:T73" si="146">IF($E73="NaN","NaN",IF($D73="NaN","NaN","0000000"))</f>
        <v>NaN</v>
      </c>
      <c r="R73" s="10" t="str">
        <f t="shared" si="146"/>
        <v>NaN</v>
      </c>
      <c r="S73" s="10" t="str">
        <f t="shared" si="146"/>
        <v>NaN</v>
      </c>
      <c r="T73" s="10" t="str">
        <f t="shared" si="146"/>
        <v>NaN</v>
      </c>
      <c r="U73" s="10" t="str">
        <f t="shared" ref="U73:V73" si="147">IFERROR(Q73/S73,"NaN")</f>
        <v>NaN</v>
      </c>
      <c r="V73" s="10" t="str">
        <f t="shared" si="147"/>
        <v>NaN</v>
      </c>
      <c r="W73" s="7">
        <v>203.28550000000001</v>
      </c>
      <c r="X73" s="1">
        <v>194.7491</v>
      </c>
      <c r="Y73" s="29">
        <f t="shared" si="11"/>
        <v>0.48</v>
      </c>
      <c r="Z73" s="29" t="str">
        <f t="shared" si="12"/>
        <v>NaN</v>
      </c>
    </row>
    <row r="74" spans="1:26" ht="15">
      <c r="A74" s="26">
        <f>'2015'!A74</f>
        <v>42165</v>
      </c>
      <c r="B74" s="42">
        <f>'2015'!B74</f>
        <v>0.71458333333333335</v>
      </c>
      <c r="C74" s="1" t="str">
        <f>'2015'!C74</f>
        <v>NaN</v>
      </c>
      <c r="D74" s="42">
        <f>'2015'!D74</f>
        <v>0.74861111111111112</v>
      </c>
      <c r="E74" s="42">
        <f>'2015'!G74</f>
        <v>0.87083333333333335</v>
      </c>
      <c r="F74" s="42">
        <f>'2015'!H74</f>
        <v>0.97222222222222221</v>
      </c>
      <c r="G74" s="1">
        <v>2.2999999999999998</v>
      </c>
      <c r="H74" s="1">
        <v>208</v>
      </c>
      <c r="I74" s="1">
        <v>2.7</v>
      </c>
      <c r="J74" s="1">
        <v>195</v>
      </c>
      <c r="K74">
        <f t="shared" si="1"/>
        <v>-6.7523999999999944</v>
      </c>
      <c r="L74">
        <f t="shared" si="2"/>
        <v>8.2488999999999919</v>
      </c>
      <c r="M74" s="1">
        <v>0.75</v>
      </c>
      <c r="N74" s="1">
        <v>2.5</v>
      </c>
      <c r="O74" s="19">
        <f t="shared" si="7"/>
        <v>3.0666666666666664</v>
      </c>
      <c r="P74" s="19">
        <f t="shared" si="8"/>
        <v>1.08</v>
      </c>
      <c r="Q74" s="46">
        <v>4.0999999999999996</v>
      </c>
      <c r="R74" s="10">
        <v>6.7</v>
      </c>
      <c r="S74" s="10">
        <v>2.2999999999999998</v>
      </c>
      <c r="T74" s="10">
        <v>2.4</v>
      </c>
      <c r="U74" s="10">
        <f t="shared" ref="U74:V74" si="148">IFERROR(Q74/S74,"NaN")</f>
        <v>1.7826086956521738</v>
      </c>
      <c r="V74" s="10">
        <f t="shared" si="148"/>
        <v>2.791666666666667</v>
      </c>
      <c r="W74" s="7">
        <v>201.24760000000001</v>
      </c>
      <c r="X74" s="1">
        <v>186.75110000000001</v>
      </c>
      <c r="Y74" s="29">
        <f t="shared" si="11"/>
        <v>0.40000000000000036</v>
      </c>
      <c r="Z74" s="29">
        <f t="shared" si="12"/>
        <v>2.6000000000000005</v>
      </c>
    </row>
    <row r="75" spans="1:26" ht="15">
      <c r="A75" s="26">
        <f>'2015'!A75</f>
        <v>42166</v>
      </c>
      <c r="B75" s="42">
        <f>'2015'!B75</f>
        <v>0.64861111111111114</v>
      </c>
      <c r="C75" s="42">
        <f>'2015'!C75</f>
        <v>0.98611111111111116</v>
      </c>
      <c r="D75" s="1" t="str">
        <f>'2015'!D75</f>
        <v>NaN</v>
      </c>
      <c r="E75" s="1" t="str">
        <f>'2015'!G75</f>
        <v>NaN</v>
      </c>
      <c r="F75" s="1" t="str">
        <f>'2015'!H75</f>
        <v>NaN</v>
      </c>
      <c r="G75" s="1">
        <v>2.5</v>
      </c>
      <c r="H75" s="1">
        <v>205</v>
      </c>
      <c r="I75" s="1">
        <v>5</v>
      </c>
      <c r="J75" s="1">
        <v>180</v>
      </c>
      <c r="K75">
        <f t="shared" si="1"/>
        <v>-0.74770000000000891</v>
      </c>
      <c r="L75">
        <f t="shared" si="2"/>
        <v>1.7522999999999911</v>
      </c>
      <c r="M75" s="1">
        <v>0.75</v>
      </c>
      <c r="N75" s="1">
        <v>1.5</v>
      </c>
      <c r="O75" s="19">
        <f t="shared" si="7"/>
        <v>3.3333333333333335</v>
      </c>
      <c r="P75" s="19">
        <f t="shared" si="8"/>
        <v>3.3333333333333335</v>
      </c>
      <c r="Q75" s="46" t="str">
        <f t="shared" ref="Q75:T75" si="149">IF($E75="NaN","NaN",IF($D75="NaN","NaN","0000000"))</f>
        <v>NaN</v>
      </c>
      <c r="R75" s="10" t="str">
        <f t="shared" si="149"/>
        <v>NaN</v>
      </c>
      <c r="S75" s="10" t="str">
        <f t="shared" si="149"/>
        <v>NaN</v>
      </c>
      <c r="T75" s="10" t="str">
        <f t="shared" si="149"/>
        <v>NaN</v>
      </c>
      <c r="U75" s="10" t="str">
        <f t="shared" ref="U75:V75" si="150">IFERROR(Q75/S75,"NaN")</f>
        <v>NaN</v>
      </c>
      <c r="V75" s="10" t="str">
        <f t="shared" si="150"/>
        <v>NaN</v>
      </c>
      <c r="W75" s="7">
        <v>204.25229999999999</v>
      </c>
      <c r="X75" s="1">
        <v>178.24770000000001</v>
      </c>
      <c r="Y75" s="29">
        <f t="shared" si="11"/>
        <v>2.5</v>
      </c>
      <c r="Z75" s="29" t="str">
        <f t="shared" si="12"/>
        <v>NaN</v>
      </c>
    </row>
    <row r="76" spans="1:26" ht="15">
      <c r="A76" s="26">
        <f>'2015'!A76</f>
        <v>42167</v>
      </c>
      <c r="B76" s="42">
        <f>'2015'!B76</f>
        <v>0.87569444444444444</v>
      </c>
      <c r="C76" s="42">
        <f>'2015'!C76</f>
        <v>0.98541666666666672</v>
      </c>
      <c r="D76" s="1" t="str">
        <f>'2015'!D76</f>
        <v>NaN</v>
      </c>
      <c r="E76" s="1" t="str">
        <f>'2015'!G76</f>
        <v>NaN</v>
      </c>
      <c r="F76" s="1" t="str">
        <f>'2015'!H76</f>
        <v>NaN</v>
      </c>
      <c r="G76" s="1">
        <v>4</v>
      </c>
      <c r="H76" s="1">
        <v>175</v>
      </c>
      <c r="I76" s="1">
        <v>5.2</v>
      </c>
      <c r="J76" s="1">
        <v>172</v>
      </c>
      <c r="K76">
        <f t="shared" si="1"/>
        <v>-4.7476000000000056</v>
      </c>
      <c r="L76">
        <f t="shared" si="2"/>
        <v>5.3071999999999946</v>
      </c>
      <c r="M76" s="1">
        <v>1.5</v>
      </c>
      <c r="N76" s="1">
        <v>1.5</v>
      </c>
      <c r="O76" s="19">
        <f t="shared" si="7"/>
        <v>2.6666666666666665</v>
      </c>
      <c r="P76" s="19">
        <f t="shared" si="8"/>
        <v>3.4666666666666668</v>
      </c>
      <c r="Q76" s="46" t="str">
        <f t="shared" ref="Q76:T76" si="151">IF($E76="NaN","NaN",IF($D76="NaN","NaN","0000000"))</f>
        <v>NaN</v>
      </c>
      <c r="R76" s="10" t="str">
        <f t="shared" si="151"/>
        <v>NaN</v>
      </c>
      <c r="S76" s="10" t="str">
        <f t="shared" si="151"/>
        <v>NaN</v>
      </c>
      <c r="T76" s="10" t="str">
        <f t="shared" si="151"/>
        <v>NaN</v>
      </c>
      <c r="U76" s="10" t="str">
        <f t="shared" ref="U76:V76" si="152">IFERROR(Q76/S76,"NaN")</f>
        <v>NaN</v>
      </c>
      <c r="V76" s="10" t="str">
        <f t="shared" si="152"/>
        <v>NaN</v>
      </c>
      <c r="W76" s="7">
        <v>170.25239999999999</v>
      </c>
      <c r="X76" s="1">
        <v>166.69280000000001</v>
      </c>
      <c r="Y76" s="29">
        <f t="shared" si="11"/>
        <v>1.2000000000000002</v>
      </c>
      <c r="Z76" s="29" t="str">
        <f t="shared" si="12"/>
        <v>NaN</v>
      </c>
    </row>
    <row r="77" spans="1:26" ht="15">
      <c r="A77" s="26">
        <f>'2015'!A77</f>
        <v>42168</v>
      </c>
      <c r="B77" s="1" t="str">
        <f>'2015'!B77</f>
        <v>NaN</v>
      </c>
      <c r="C77" s="1" t="str">
        <f>'2015'!C77</f>
        <v>NaN</v>
      </c>
      <c r="D77" s="1" t="str">
        <f>'2015'!D77</f>
        <v>NaN</v>
      </c>
      <c r="E77" s="1" t="str">
        <f>'2015'!G77</f>
        <v>NaN</v>
      </c>
      <c r="F77" s="1" t="str">
        <f>'2015'!H77</f>
        <v>NaN</v>
      </c>
      <c r="G77" s="10" t="s">
        <v>47</v>
      </c>
      <c r="H77" s="10" t="s">
        <v>47</v>
      </c>
      <c r="I77" s="10" t="s">
        <v>47</v>
      </c>
      <c r="J77" s="10" t="s">
        <v>47</v>
      </c>
      <c r="K77" t="str">
        <f t="shared" si="1"/>
        <v>NaN</v>
      </c>
      <c r="L77" t="str">
        <f t="shared" si="2"/>
        <v>NaN</v>
      </c>
      <c r="M77" s="10" t="s">
        <v>47</v>
      </c>
      <c r="N77" s="10" t="s">
        <v>47</v>
      </c>
      <c r="O77" s="19" t="str">
        <f t="shared" si="7"/>
        <v>NaN</v>
      </c>
      <c r="P77" s="19" t="str">
        <f t="shared" si="8"/>
        <v>NaN</v>
      </c>
      <c r="Q77" s="46" t="str">
        <f t="shared" ref="Q77:T77" si="153">IF($E77="NaN","NaN",IF($D77="NaN","NaN","0000000"))</f>
        <v>NaN</v>
      </c>
      <c r="R77" s="10" t="str">
        <f t="shared" si="153"/>
        <v>NaN</v>
      </c>
      <c r="S77" s="10" t="str">
        <f t="shared" si="153"/>
        <v>NaN</v>
      </c>
      <c r="T77" s="10" t="str">
        <f t="shared" si="153"/>
        <v>NaN</v>
      </c>
      <c r="U77" s="10" t="str">
        <f t="shared" ref="U77:V77" si="154">IFERROR(Q77/S77,"NaN")</f>
        <v>NaN</v>
      </c>
      <c r="V77" s="10" t="str">
        <f t="shared" si="154"/>
        <v>NaN</v>
      </c>
      <c r="W77" s="46" t="s">
        <v>47</v>
      </c>
      <c r="X77" s="10" t="s">
        <v>47</v>
      </c>
      <c r="Y77" s="29" t="str">
        <f t="shared" si="11"/>
        <v>NaN</v>
      </c>
      <c r="Z77" s="29" t="str">
        <f t="shared" si="12"/>
        <v>NaN</v>
      </c>
    </row>
    <row r="78" spans="1:26" ht="15">
      <c r="A78" s="26">
        <f>'2015'!A78</f>
        <v>42169</v>
      </c>
      <c r="B78" s="1" t="str">
        <f>'2015'!B78</f>
        <v>NaN</v>
      </c>
      <c r="C78" s="1" t="str">
        <f>'2015'!C78</f>
        <v>NaN</v>
      </c>
      <c r="D78" s="1" t="str">
        <f>'2015'!D78</f>
        <v>NaN</v>
      </c>
      <c r="E78" s="1" t="str">
        <f>'2015'!G78</f>
        <v>NaN</v>
      </c>
      <c r="F78" s="1" t="str">
        <f>'2015'!H78</f>
        <v>NaN</v>
      </c>
      <c r="G78" s="10" t="s">
        <v>47</v>
      </c>
      <c r="H78" s="10" t="s">
        <v>47</v>
      </c>
      <c r="I78" s="10" t="s">
        <v>47</v>
      </c>
      <c r="J78" s="10" t="s">
        <v>47</v>
      </c>
      <c r="K78" t="str">
        <f t="shared" si="1"/>
        <v>NaN</v>
      </c>
      <c r="L78" t="str">
        <f t="shared" si="2"/>
        <v>NaN</v>
      </c>
      <c r="M78" s="10" t="s">
        <v>47</v>
      </c>
      <c r="N78" s="10" t="s">
        <v>47</v>
      </c>
      <c r="O78" s="19" t="str">
        <f t="shared" si="7"/>
        <v>NaN</v>
      </c>
      <c r="P78" s="19" t="str">
        <f t="shared" si="8"/>
        <v>NaN</v>
      </c>
      <c r="Q78" s="46" t="str">
        <f t="shared" ref="Q78:T78" si="155">IF($E78="NaN","NaN",IF($D78="NaN","NaN","0000000"))</f>
        <v>NaN</v>
      </c>
      <c r="R78" s="10" t="str">
        <f t="shared" si="155"/>
        <v>NaN</v>
      </c>
      <c r="S78" s="10" t="str">
        <f t="shared" si="155"/>
        <v>NaN</v>
      </c>
      <c r="T78" s="10" t="str">
        <f t="shared" si="155"/>
        <v>NaN</v>
      </c>
      <c r="U78" s="10" t="str">
        <f t="shared" ref="U78:V78" si="156">IFERROR(Q78/S78,"NaN")</f>
        <v>NaN</v>
      </c>
      <c r="V78" s="10" t="str">
        <f t="shared" si="156"/>
        <v>NaN</v>
      </c>
      <c r="W78" s="46" t="s">
        <v>47</v>
      </c>
      <c r="X78" s="10" t="s">
        <v>47</v>
      </c>
      <c r="Y78" s="29" t="str">
        <f t="shared" si="11"/>
        <v>NaN</v>
      </c>
      <c r="Z78" s="29" t="str">
        <f t="shared" si="12"/>
        <v>NaN</v>
      </c>
    </row>
    <row r="79" spans="1:26" ht="15">
      <c r="A79" s="26">
        <f>'2015'!A79</f>
        <v>42170</v>
      </c>
      <c r="B79" s="1" t="str">
        <f>'2015'!B79</f>
        <v>NaN</v>
      </c>
      <c r="C79" s="1" t="str">
        <f>'2015'!C79</f>
        <v>NaN</v>
      </c>
      <c r="D79" s="1" t="str">
        <f>'2015'!D79</f>
        <v>NaN</v>
      </c>
      <c r="E79" s="1" t="str">
        <f>'2015'!G79</f>
        <v>NaN</v>
      </c>
      <c r="F79" s="1" t="str">
        <f>'2015'!H79</f>
        <v>NaN</v>
      </c>
      <c r="G79" s="10" t="s">
        <v>47</v>
      </c>
      <c r="H79" s="10" t="s">
        <v>47</v>
      </c>
      <c r="I79" s="10" t="s">
        <v>47</v>
      </c>
      <c r="J79" s="10" t="s">
        <v>47</v>
      </c>
      <c r="K79" t="str">
        <f t="shared" si="1"/>
        <v>NaN</v>
      </c>
      <c r="L79" t="str">
        <f t="shared" si="2"/>
        <v>NaN</v>
      </c>
      <c r="M79" s="10" t="s">
        <v>47</v>
      </c>
      <c r="N79" s="10" t="s">
        <v>47</v>
      </c>
      <c r="O79" s="19" t="str">
        <f t="shared" si="7"/>
        <v>NaN</v>
      </c>
      <c r="P79" s="19" t="str">
        <f t="shared" si="8"/>
        <v>NaN</v>
      </c>
      <c r="Q79" s="46" t="str">
        <f t="shared" ref="Q79:T79" si="157">IF($E79="NaN","NaN",IF($D79="NaN","NaN","0000000"))</f>
        <v>NaN</v>
      </c>
      <c r="R79" s="10" t="str">
        <f t="shared" si="157"/>
        <v>NaN</v>
      </c>
      <c r="S79" s="10" t="str">
        <f t="shared" si="157"/>
        <v>NaN</v>
      </c>
      <c r="T79" s="10" t="str">
        <f t="shared" si="157"/>
        <v>NaN</v>
      </c>
      <c r="U79" s="10" t="str">
        <f t="shared" ref="U79:V79" si="158">IFERROR(Q79/S79,"NaN")</f>
        <v>NaN</v>
      </c>
      <c r="V79" s="10" t="str">
        <f t="shared" si="158"/>
        <v>NaN</v>
      </c>
      <c r="W79" s="46" t="s">
        <v>47</v>
      </c>
      <c r="X79" s="10" t="s">
        <v>47</v>
      </c>
      <c r="Y79" s="29" t="str">
        <f t="shared" si="11"/>
        <v>NaN</v>
      </c>
      <c r="Z79" s="29" t="str">
        <f t="shared" si="12"/>
        <v>NaN</v>
      </c>
    </row>
    <row r="80" spans="1:26" ht="15">
      <c r="A80" s="26">
        <f>'2015'!A80</f>
        <v>42171</v>
      </c>
      <c r="B80" s="1" t="str">
        <f>'2015'!B80</f>
        <v>NaN</v>
      </c>
      <c r="C80" s="1" t="str">
        <f>'2015'!C80</f>
        <v>NaN</v>
      </c>
      <c r="D80" s="1" t="str">
        <f>'2015'!D80</f>
        <v>NaN</v>
      </c>
      <c r="E80" s="1" t="str">
        <f>'2015'!G80</f>
        <v>NaN</v>
      </c>
      <c r="F80" s="1" t="str">
        <f>'2015'!H80</f>
        <v>NaN</v>
      </c>
      <c r="G80" s="10" t="s">
        <v>47</v>
      </c>
      <c r="H80" s="10" t="s">
        <v>47</v>
      </c>
      <c r="I80" s="10" t="s">
        <v>47</v>
      </c>
      <c r="J80" s="10" t="s">
        <v>47</v>
      </c>
      <c r="K80" t="str">
        <f t="shared" si="1"/>
        <v>NaN</v>
      </c>
      <c r="L80" t="str">
        <f t="shared" si="2"/>
        <v>NaN</v>
      </c>
      <c r="M80" s="10" t="s">
        <v>47</v>
      </c>
      <c r="N80" s="10" t="s">
        <v>47</v>
      </c>
      <c r="O80" s="19" t="str">
        <f t="shared" si="7"/>
        <v>NaN</v>
      </c>
      <c r="P80" s="19" t="str">
        <f t="shared" si="8"/>
        <v>NaN</v>
      </c>
      <c r="Q80" s="46" t="str">
        <f t="shared" ref="Q80:T80" si="159">IF($E80="NaN","NaN",IF($D80="NaN","NaN","0000000"))</f>
        <v>NaN</v>
      </c>
      <c r="R80" s="10" t="str">
        <f t="shared" si="159"/>
        <v>NaN</v>
      </c>
      <c r="S80" s="10" t="str">
        <f t="shared" si="159"/>
        <v>NaN</v>
      </c>
      <c r="T80" s="10" t="str">
        <f t="shared" si="159"/>
        <v>NaN</v>
      </c>
      <c r="U80" s="10" t="str">
        <f t="shared" ref="U80:V80" si="160">IFERROR(Q80/S80,"NaN")</f>
        <v>NaN</v>
      </c>
      <c r="V80" s="10" t="str">
        <f t="shared" si="160"/>
        <v>NaN</v>
      </c>
      <c r="W80" s="46" t="s">
        <v>47</v>
      </c>
      <c r="X80" s="10" t="s">
        <v>47</v>
      </c>
      <c r="Y80" s="29" t="str">
        <f t="shared" si="11"/>
        <v>NaN</v>
      </c>
      <c r="Z80" s="29" t="str">
        <f t="shared" si="12"/>
        <v>NaN</v>
      </c>
    </row>
    <row r="81" spans="1:26" ht="15">
      <c r="A81" s="26">
        <f>'2015'!A81</f>
        <v>42172</v>
      </c>
      <c r="B81" s="1" t="str">
        <f>'2015'!B81</f>
        <v>NaN</v>
      </c>
      <c r="C81" s="1" t="str">
        <f>'2015'!C81</f>
        <v>NaN</v>
      </c>
      <c r="D81" s="1" t="str">
        <f>'2015'!D81</f>
        <v>NaN</v>
      </c>
      <c r="E81" s="1" t="str">
        <f>'2015'!G81</f>
        <v>NaN</v>
      </c>
      <c r="F81" s="1" t="str">
        <f>'2015'!H81</f>
        <v>NaN</v>
      </c>
      <c r="G81" s="10" t="s">
        <v>47</v>
      </c>
      <c r="H81" s="10" t="s">
        <v>47</v>
      </c>
      <c r="I81" s="10" t="s">
        <v>47</v>
      </c>
      <c r="J81" s="10" t="s">
        <v>47</v>
      </c>
      <c r="K81" t="str">
        <f t="shared" si="1"/>
        <v>NaN</v>
      </c>
      <c r="L81" t="str">
        <f t="shared" si="2"/>
        <v>NaN</v>
      </c>
      <c r="M81" s="10" t="s">
        <v>47</v>
      </c>
      <c r="N81" s="10" t="s">
        <v>47</v>
      </c>
      <c r="O81" s="19" t="str">
        <f t="shared" si="7"/>
        <v>NaN</v>
      </c>
      <c r="P81" s="19" t="str">
        <f t="shared" si="8"/>
        <v>NaN</v>
      </c>
      <c r="Q81" s="46" t="str">
        <f t="shared" ref="Q81:T81" si="161">IF($E81="NaN","NaN",IF($D81="NaN","NaN","0000000"))</f>
        <v>NaN</v>
      </c>
      <c r="R81" s="10" t="str">
        <f t="shared" si="161"/>
        <v>NaN</v>
      </c>
      <c r="S81" s="10" t="str">
        <f t="shared" si="161"/>
        <v>NaN</v>
      </c>
      <c r="T81" s="10" t="str">
        <f t="shared" si="161"/>
        <v>NaN</v>
      </c>
      <c r="U81" s="10" t="str">
        <f t="shared" ref="U81:V81" si="162">IFERROR(Q81/S81,"NaN")</f>
        <v>NaN</v>
      </c>
      <c r="V81" s="10" t="str">
        <f t="shared" si="162"/>
        <v>NaN</v>
      </c>
      <c r="W81" s="46" t="s">
        <v>47</v>
      </c>
      <c r="X81" s="10" t="s">
        <v>47</v>
      </c>
      <c r="Y81" s="29" t="str">
        <f t="shared" si="11"/>
        <v>NaN</v>
      </c>
      <c r="Z81" s="29" t="str">
        <f t="shared" si="12"/>
        <v>NaN</v>
      </c>
    </row>
    <row r="82" spans="1:26" ht="15">
      <c r="A82" s="26">
        <f>'2015'!A82</f>
        <v>42173</v>
      </c>
      <c r="B82" s="1" t="str">
        <f>'2015'!B82</f>
        <v>NaN</v>
      </c>
      <c r="C82" s="1" t="str">
        <f>'2015'!C82</f>
        <v>NaN</v>
      </c>
      <c r="D82" s="1" t="str">
        <f>'2015'!D82</f>
        <v>NaN</v>
      </c>
      <c r="E82" s="1" t="str">
        <f>'2015'!G82</f>
        <v>NaN</v>
      </c>
      <c r="F82" s="1" t="str">
        <f>'2015'!H82</f>
        <v>NaN</v>
      </c>
      <c r="G82" s="10" t="s">
        <v>47</v>
      </c>
      <c r="H82" s="10" t="s">
        <v>47</v>
      </c>
      <c r="I82" s="10" t="s">
        <v>47</v>
      </c>
      <c r="J82" s="10" t="s">
        <v>47</v>
      </c>
      <c r="K82" t="str">
        <f t="shared" si="1"/>
        <v>NaN</v>
      </c>
      <c r="L82" t="str">
        <f t="shared" si="2"/>
        <v>NaN</v>
      </c>
      <c r="M82" s="10" t="s">
        <v>47</v>
      </c>
      <c r="N82" s="10" t="s">
        <v>47</v>
      </c>
      <c r="O82" s="19" t="str">
        <f t="shared" si="7"/>
        <v>NaN</v>
      </c>
      <c r="P82" s="19" t="str">
        <f t="shared" si="8"/>
        <v>NaN</v>
      </c>
      <c r="Q82" s="46" t="str">
        <f t="shared" ref="Q82:T82" si="163">IF($E82="NaN","NaN",IF($D82="NaN","NaN","0000000"))</f>
        <v>NaN</v>
      </c>
      <c r="R82" s="10" t="str">
        <f t="shared" si="163"/>
        <v>NaN</v>
      </c>
      <c r="S82" s="10" t="str">
        <f t="shared" si="163"/>
        <v>NaN</v>
      </c>
      <c r="T82" s="10" t="str">
        <f t="shared" si="163"/>
        <v>NaN</v>
      </c>
      <c r="U82" s="10" t="str">
        <f t="shared" ref="U82:V82" si="164">IFERROR(Q82/S82,"NaN")</f>
        <v>NaN</v>
      </c>
      <c r="V82" s="10" t="str">
        <f t="shared" si="164"/>
        <v>NaN</v>
      </c>
      <c r="W82" s="46" t="s">
        <v>47</v>
      </c>
      <c r="X82" s="10" t="s">
        <v>47</v>
      </c>
      <c r="Y82" s="29" t="str">
        <f t="shared" si="11"/>
        <v>NaN</v>
      </c>
      <c r="Z82" s="29" t="str">
        <f t="shared" si="12"/>
        <v>NaN</v>
      </c>
    </row>
    <row r="83" spans="1:26" ht="15">
      <c r="A83" s="26">
        <f>'2015'!A83</f>
        <v>42174</v>
      </c>
      <c r="B83" s="42" t="str">
        <f>'2015'!B83</f>
        <v>NaN</v>
      </c>
      <c r="C83" s="1" t="str">
        <f>'2015'!C83</f>
        <v>NaN</v>
      </c>
      <c r="D83" s="1" t="str">
        <f>'2015'!D83</f>
        <v>NaN</v>
      </c>
      <c r="E83" s="1" t="str">
        <f>'2015'!G83</f>
        <v>NaN</v>
      </c>
      <c r="F83" s="1" t="str">
        <f>'2015'!H83</f>
        <v>NaN</v>
      </c>
      <c r="G83" s="10" t="s">
        <v>47</v>
      </c>
      <c r="H83" s="10" t="s">
        <v>47</v>
      </c>
      <c r="I83" s="10" t="s">
        <v>47</v>
      </c>
      <c r="J83" s="10" t="s">
        <v>47</v>
      </c>
      <c r="K83" t="str">
        <f t="shared" si="1"/>
        <v>NaN</v>
      </c>
      <c r="L83" t="str">
        <f t="shared" si="2"/>
        <v>NaN</v>
      </c>
      <c r="M83" s="10" t="s">
        <v>47</v>
      </c>
      <c r="N83" s="10" t="s">
        <v>47</v>
      </c>
      <c r="O83" s="19" t="str">
        <f t="shared" si="7"/>
        <v>NaN</v>
      </c>
      <c r="P83" s="19" t="str">
        <f t="shared" si="8"/>
        <v>NaN</v>
      </c>
      <c r="Q83" s="46" t="str">
        <f t="shared" ref="Q83:T83" si="165">IF($E83="NaN","NaN",IF($D83="NaN","NaN","0000000"))</f>
        <v>NaN</v>
      </c>
      <c r="R83" s="10" t="str">
        <f t="shared" si="165"/>
        <v>NaN</v>
      </c>
      <c r="S83" s="10" t="str">
        <f t="shared" si="165"/>
        <v>NaN</v>
      </c>
      <c r="T83" s="10" t="str">
        <f t="shared" si="165"/>
        <v>NaN</v>
      </c>
      <c r="U83" s="10" t="str">
        <f t="shared" ref="U83:V83" si="166">IFERROR(Q83/S83,"NaN")</f>
        <v>NaN</v>
      </c>
      <c r="V83" s="10" t="str">
        <f t="shared" si="166"/>
        <v>NaN</v>
      </c>
      <c r="W83" s="46" t="s">
        <v>47</v>
      </c>
      <c r="X83" s="10" t="s">
        <v>47</v>
      </c>
      <c r="Y83" s="29" t="str">
        <f t="shared" si="11"/>
        <v>NaN</v>
      </c>
      <c r="Z83" s="29" t="str">
        <f t="shared" si="12"/>
        <v>NaN</v>
      </c>
    </row>
    <row r="84" spans="1:26" ht="15">
      <c r="A84" s="26">
        <f>'2015'!A84</f>
        <v>42175</v>
      </c>
      <c r="B84" s="42">
        <f>'2015'!B84</f>
        <v>0.67500000000000004</v>
      </c>
      <c r="C84" s="42">
        <f>'2015'!C84</f>
        <v>0.94652777777777775</v>
      </c>
      <c r="D84" s="1" t="str">
        <f>'2015'!D84</f>
        <v>NaN</v>
      </c>
      <c r="E84" s="1" t="str">
        <f>'2015'!G84</f>
        <v>NaN</v>
      </c>
      <c r="F84" s="1" t="str">
        <f>'2015'!H84</f>
        <v>NaN</v>
      </c>
      <c r="G84" s="1">
        <v>2.6</v>
      </c>
      <c r="H84" s="1">
        <v>225</v>
      </c>
      <c r="I84" s="1">
        <v>3.5</v>
      </c>
      <c r="J84" s="1">
        <v>202</v>
      </c>
      <c r="K84">
        <f t="shared" si="1"/>
        <v>0.23619999999999663</v>
      </c>
      <c r="L84">
        <f t="shared" si="2"/>
        <v>4.2324000000000126</v>
      </c>
      <c r="M84" s="1">
        <v>0.7</v>
      </c>
      <c r="N84" s="1">
        <v>1.5</v>
      </c>
      <c r="O84" s="19">
        <f t="shared" si="7"/>
        <v>3.7142857142857149</v>
      </c>
      <c r="P84" s="19">
        <f t="shared" si="8"/>
        <v>2.3333333333333335</v>
      </c>
      <c r="Q84" s="46" t="str">
        <f t="shared" ref="Q84:T84" si="167">IF($E84="NaN","NaN",IF($D84="NaN","NaN","0000000"))</f>
        <v>NaN</v>
      </c>
      <c r="R84" s="10" t="str">
        <f t="shared" si="167"/>
        <v>NaN</v>
      </c>
      <c r="S84" s="10" t="str">
        <f t="shared" si="167"/>
        <v>NaN</v>
      </c>
      <c r="T84" s="10" t="str">
        <f t="shared" si="167"/>
        <v>NaN</v>
      </c>
      <c r="U84" s="10" t="str">
        <f t="shared" ref="U84:V84" si="168">IFERROR(Q84/S84,"NaN")</f>
        <v>NaN</v>
      </c>
      <c r="V84" s="10" t="str">
        <f t="shared" si="168"/>
        <v>NaN</v>
      </c>
      <c r="W84" s="7">
        <v>225.2362</v>
      </c>
      <c r="X84" s="1">
        <v>197.76759999999999</v>
      </c>
      <c r="Y84" s="29">
        <f t="shared" si="11"/>
        <v>0.89999999999999991</v>
      </c>
      <c r="Z84" s="29" t="str">
        <f t="shared" si="12"/>
        <v>NaN</v>
      </c>
    </row>
    <row r="85" spans="1:26" ht="15">
      <c r="A85" s="26">
        <f>'2015'!A85</f>
        <v>42176</v>
      </c>
      <c r="B85" s="42">
        <f>'2015'!B85</f>
        <v>0.86736111111111114</v>
      </c>
      <c r="C85" s="42">
        <f>'2015'!C85</f>
        <v>0.94027777777777777</v>
      </c>
      <c r="D85" s="1" t="str">
        <f>'2015'!D85</f>
        <v>NaN</v>
      </c>
      <c r="E85" s="1" t="str">
        <f>'2015'!G85</f>
        <v>NaN</v>
      </c>
      <c r="F85" s="1" t="str">
        <f>'2015'!H85</f>
        <v>NaN</v>
      </c>
      <c r="G85" s="1">
        <v>2.2999999999999998</v>
      </c>
      <c r="H85" s="1">
        <v>175</v>
      </c>
      <c r="I85" s="1">
        <v>2.9</v>
      </c>
      <c r="J85" s="1">
        <v>175</v>
      </c>
      <c r="K85">
        <f t="shared" si="1"/>
        <v>3.2284999999999968</v>
      </c>
      <c r="L85">
        <f t="shared" si="2"/>
        <v>4.8079999999999927</v>
      </c>
      <c r="M85" s="1">
        <v>0.75</v>
      </c>
      <c r="N85" s="1">
        <v>0.9</v>
      </c>
      <c r="O85" s="19">
        <f t="shared" si="7"/>
        <v>3.0666666666666664</v>
      </c>
      <c r="P85" s="19">
        <f t="shared" si="8"/>
        <v>3.2222222222222219</v>
      </c>
      <c r="Q85" s="46" t="str">
        <f t="shared" ref="Q85:T85" si="169">IF($E85="NaN","NaN",IF($D85="NaN","NaN","0000000"))</f>
        <v>NaN</v>
      </c>
      <c r="R85" s="10" t="str">
        <f t="shared" si="169"/>
        <v>NaN</v>
      </c>
      <c r="S85" s="10" t="str">
        <f t="shared" si="169"/>
        <v>NaN</v>
      </c>
      <c r="T85" s="10" t="str">
        <f t="shared" si="169"/>
        <v>NaN</v>
      </c>
      <c r="U85" s="10" t="str">
        <f t="shared" ref="U85:V85" si="170">IFERROR(Q85/S85,"NaN")</f>
        <v>NaN</v>
      </c>
      <c r="V85" s="10" t="str">
        <f t="shared" si="170"/>
        <v>NaN</v>
      </c>
      <c r="W85" s="7">
        <v>178.2285</v>
      </c>
      <c r="X85" s="1">
        <v>170.19200000000001</v>
      </c>
      <c r="Y85" s="29">
        <f t="shared" si="11"/>
        <v>0.60000000000000009</v>
      </c>
      <c r="Z85" s="29" t="str">
        <f t="shared" si="12"/>
        <v>NaN</v>
      </c>
    </row>
    <row r="86" spans="1:26" ht="15">
      <c r="A86" s="26">
        <f>'2015'!A86</f>
        <v>42177</v>
      </c>
      <c r="B86" s="42">
        <f>'2015'!B86</f>
        <v>0.65625</v>
      </c>
      <c r="C86" s="42">
        <f>'2015'!C86</f>
        <v>0.98263888888888884</v>
      </c>
      <c r="D86" s="1" t="str">
        <f>'2015'!D86</f>
        <v>NaN</v>
      </c>
      <c r="E86" s="1" t="str">
        <f>'2015'!G86</f>
        <v>NaN</v>
      </c>
      <c r="F86" s="1" t="str">
        <f>'2015'!H86</f>
        <v>NaN</v>
      </c>
      <c r="G86" s="1">
        <v>2.7</v>
      </c>
      <c r="H86" s="1">
        <v>222</v>
      </c>
      <c r="I86" s="1">
        <v>5.5</v>
      </c>
      <c r="J86" s="1">
        <v>208</v>
      </c>
      <c r="K86">
        <f t="shared" si="1"/>
        <v>-3.2401999999999873</v>
      </c>
      <c r="L86">
        <f t="shared" si="2"/>
        <v>3.2478000000000122</v>
      </c>
      <c r="M86" s="1">
        <v>0.7</v>
      </c>
      <c r="N86" s="1">
        <v>1.7</v>
      </c>
      <c r="O86" s="19">
        <f t="shared" si="7"/>
        <v>3.8571428571428577</v>
      </c>
      <c r="P86" s="19">
        <f t="shared" si="8"/>
        <v>3.2352941176470589</v>
      </c>
      <c r="Q86" s="46" t="str">
        <f t="shared" ref="Q86:T86" si="171">IF($E86="NaN","NaN",IF($D86="NaN","NaN","0000000"))</f>
        <v>NaN</v>
      </c>
      <c r="R86" s="10" t="str">
        <f t="shared" si="171"/>
        <v>NaN</v>
      </c>
      <c r="S86" s="10" t="str">
        <f t="shared" si="171"/>
        <v>NaN</v>
      </c>
      <c r="T86" s="10" t="str">
        <f t="shared" si="171"/>
        <v>NaN</v>
      </c>
      <c r="U86" s="10" t="str">
        <f t="shared" ref="U86:V86" si="172">IFERROR(Q86/S86,"NaN")</f>
        <v>NaN</v>
      </c>
      <c r="V86" s="10" t="str">
        <f t="shared" si="172"/>
        <v>NaN</v>
      </c>
      <c r="W86" s="7">
        <v>218.75980000000001</v>
      </c>
      <c r="X86" s="1">
        <v>204.75219999999999</v>
      </c>
      <c r="Y86" s="29">
        <f t="shared" si="11"/>
        <v>2.8</v>
      </c>
      <c r="Z86" s="29" t="str">
        <f t="shared" si="12"/>
        <v>NaN</v>
      </c>
    </row>
    <row r="87" spans="1:26" ht="15">
      <c r="A87" s="26">
        <f>'2015'!A87</f>
        <v>42178</v>
      </c>
      <c r="B87" s="42">
        <f>'2015'!B87</f>
        <v>0.68055555555555558</v>
      </c>
      <c r="C87" s="1" t="str">
        <f>'2015'!C87</f>
        <v>NaN</v>
      </c>
      <c r="D87" s="42">
        <f>'2015'!D87</f>
        <v>0.77569444444444446</v>
      </c>
      <c r="E87" s="1" t="str">
        <f>'2015'!G87</f>
        <v>NaN</v>
      </c>
      <c r="F87" s="1" t="str">
        <f>'2015'!H87</f>
        <v>NaN</v>
      </c>
      <c r="G87" s="1">
        <v>2.6</v>
      </c>
      <c r="H87" s="1">
        <v>227</v>
      </c>
      <c r="I87" s="1">
        <v>3.5</v>
      </c>
      <c r="J87" s="1">
        <v>220</v>
      </c>
      <c r="K87">
        <f t="shared" si="1"/>
        <v>-4.227499999999992</v>
      </c>
      <c r="L87">
        <f t="shared" si="2"/>
        <v>10.248999999999995</v>
      </c>
      <c r="M87" s="1">
        <v>0.65</v>
      </c>
      <c r="N87" s="1">
        <v>1.1000000000000001</v>
      </c>
      <c r="O87" s="19">
        <f t="shared" si="7"/>
        <v>4</v>
      </c>
      <c r="P87" s="19">
        <f t="shared" si="8"/>
        <v>3.1818181818181817</v>
      </c>
      <c r="Q87" s="46" t="str">
        <f t="shared" ref="Q87:T87" si="173">IF($E87="NaN","NaN",IF($D87="NaN","NaN","0000000"))</f>
        <v>NaN</v>
      </c>
      <c r="R87" s="10" t="str">
        <f t="shared" si="173"/>
        <v>NaN</v>
      </c>
      <c r="S87" s="10" t="str">
        <f t="shared" si="173"/>
        <v>NaN</v>
      </c>
      <c r="T87" s="10" t="str">
        <f t="shared" si="173"/>
        <v>NaN</v>
      </c>
      <c r="U87" s="10" t="str">
        <f t="shared" ref="U87:V87" si="174">IFERROR(Q87/S87,"NaN")</f>
        <v>NaN</v>
      </c>
      <c r="V87" s="10" t="str">
        <f t="shared" si="174"/>
        <v>NaN</v>
      </c>
      <c r="W87" s="7">
        <v>222.77250000000001</v>
      </c>
      <c r="X87" s="1">
        <v>209.751</v>
      </c>
      <c r="Y87" s="29">
        <f t="shared" si="11"/>
        <v>0.89999999999999991</v>
      </c>
      <c r="Z87" s="29" t="str">
        <f t="shared" si="12"/>
        <v>NaN</v>
      </c>
    </row>
    <row r="88" spans="1:26" ht="15">
      <c r="A88" s="26">
        <f>'2015'!A88</f>
        <v>42179</v>
      </c>
      <c r="B88" s="42">
        <f>'2015'!B88</f>
        <v>0.65833333333333333</v>
      </c>
      <c r="C88" s="1" t="str">
        <f>'2015'!C88</f>
        <v>NaN</v>
      </c>
      <c r="D88" s="42">
        <f>'2015'!D88</f>
        <v>0.78749999999999998</v>
      </c>
      <c r="E88" s="42">
        <f>'2015'!G88</f>
        <v>0.90902777777777777</v>
      </c>
      <c r="F88" s="42">
        <f>'2015'!H88</f>
        <v>0.98333333333333328</v>
      </c>
      <c r="G88" s="1">
        <v>2.4</v>
      </c>
      <c r="H88" s="1">
        <v>220</v>
      </c>
      <c r="I88" s="1">
        <v>2.9</v>
      </c>
      <c r="J88" s="1">
        <v>210</v>
      </c>
      <c r="K88">
        <f t="shared" si="1"/>
        <v>6.2523999999999944</v>
      </c>
      <c r="L88">
        <f t="shared" si="2"/>
        <v>8.252600000000001</v>
      </c>
      <c r="M88" s="1">
        <v>0.8</v>
      </c>
      <c r="N88" s="1">
        <v>1.5</v>
      </c>
      <c r="O88" s="19">
        <f t="shared" si="7"/>
        <v>2.9999999999999996</v>
      </c>
      <c r="P88" s="19">
        <f t="shared" si="8"/>
        <v>1.9333333333333333</v>
      </c>
      <c r="Q88" s="46">
        <v>4</v>
      </c>
      <c r="R88" s="10">
        <v>12</v>
      </c>
      <c r="S88" s="10">
        <v>1.5</v>
      </c>
      <c r="T88" s="10">
        <v>1.5</v>
      </c>
      <c r="U88" s="10">
        <f t="shared" ref="U88:V88" si="175">IFERROR(Q88/S88,"NaN")</f>
        <v>2.6666666666666665</v>
      </c>
      <c r="V88" s="10">
        <f t="shared" si="175"/>
        <v>8</v>
      </c>
      <c r="W88" s="7">
        <v>226.25239999999999</v>
      </c>
      <c r="X88" s="1">
        <v>201.7474</v>
      </c>
      <c r="Y88" s="29">
        <f t="shared" si="11"/>
        <v>0.5</v>
      </c>
      <c r="Z88" s="29">
        <f t="shared" si="12"/>
        <v>8</v>
      </c>
    </row>
    <row r="89" spans="1:26" ht="15">
      <c r="A89" s="26">
        <f>'2015'!A89</f>
        <v>42180</v>
      </c>
      <c r="B89" s="42">
        <f>'2015'!B89</f>
        <v>0.66249999999999998</v>
      </c>
      <c r="C89" s="1" t="str">
        <f>'2015'!C89</f>
        <v>NaN</v>
      </c>
      <c r="D89" s="42">
        <f>'2015'!D89</f>
        <v>0.81180555555555556</v>
      </c>
      <c r="E89" s="42">
        <f>'2015'!G89</f>
        <v>0.92013888888888884</v>
      </c>
      <c r="F89" s="42">
        <f>'2015'!H89</f>
        <v>0.98055555555555551</v>
      </c>
      <c r="G89" s="1">
        <v>3</v>
      </c>
      <c r="H89" s="1">
        <v>235</v>
      </c>
      <c r="I89" s="1">
        <v>3.1</v>
      </c>
      <c r="J89" s="1">
        <v>209</v>
      </c>
      <c r="K89">
        <f t="shared" si="1"/>
        <v>-1.7493000000000052</v>
      </c>
      <c r="L89">
        <f t="shared" si="2"/>
        <v>-0.25110000000000809</v>
      </c>
      <c r="M89" s="1">
        <v>0.65</v>
      </c>
      <c r="N89" s="1">
        <v>1.45</v>
      </c>
      <c r="O89" s="19">
        <f t="shared" si="7"/>
        <v>4.615384615384615</v>
      </c>
      <c r="P89" s="19">
        <f t="shared" si="8"/>
        <v>2.1379310344827589</v>
      </c>
      <c r="Q89" s="46">
        <v>4.2</v>
      </c>
      <c r="R89" s="10">
        <v>4.8</v>
      </c>
      <c r="S89" s="10">
        <v>1.45</v>
      </c>
      <c r="T89" s="10">
        <v>1.5</v>
      </c>
      <c r="U89" s="10">
        <f t="shared" ref="U89:V89" si="176">IFERROR(Q89/S89,"NaN")</f>
        <v>2.896551724137931</v>
      </c>
      <c r="V89" s="10">
        <f t="shared" si="176"/>
        <v>3.1999999999999997</v>
      </c>
      <c r="W89" s="7">
        <v>233.25069999999999</v>
      </c>
      <c r="X89" s="1">
        <v>209.25110000000001</v>
      </c>
      <c r="Y89" s="29">
        <f t="shared" si="11"/>
        <v>0.10000000000000009</v>
      </c>
      <c r="Z89" s="29">
        <f t="shared" si="12"/>
        <v>0.59999999999999964</v>
      </c>
    </row>
    <row r="90" spans="1:26" ht="15">
      <c r="A90" s="26">
        <f>'2015'!A90</f>
        <v>42181</v>
      </c>
      <c r="B90" s="1" t="str">
        <f>'2015'!B90</f>
        <v>NaN</v>
      </c>
      <c r="C90" s="1" t="str">
        <f>'2015'!C90</f>
        <v>NaN</v>
      </c>
      <c r="D90" s="1" t="str">
        <f>'2015'!D90</f>
        <v>NaN</v>
      </c>
      <c r="E90" s="1" t="str">
        <f>'2015'!G90</f>
        <v>NaN</v>
      </c>
      <c r="F90" s="1" t="str">
        <f>'2015'!H90</f>
        <v>NaN</v>
      </c>
      <c r="G90" s="10" t="s">
        <v>47</v>
      </c>
      <c r="H90" s="10" t="s">
        <v>47</v>
      </c>
      <c r="I90" s="10" t="s">
        <v>47</v>
      </c>
      <c r="J90" s="10" t="s">
        <v>47</v>
      </c>
      <c r="K90" t="str">
        <f t="shared" si="1"/>
        <v>NaN</v>
      </c>
      <c r="L90" t="str">
        <f t="shared" si="2"/>
        <v>NaN</v>
      </c>
      <c r="M90" s="10" t="s">
        <v>47</v>
      </c>
      <c r="N90" s="10" t="s">
        <v>47</v>
      </c>
      <c r="O90" s="19" t="str">
        <f t="shared" si="7"/>
        <v>NaN</v>
      </c>
      <c r="P90" s="19" t="str">
        <f t="shared" si="8"/>
        <v>NaN</v>
      </c>
      <c r="Q90" s="46" t="str">
        <f t="shared" ref="Q90:T90" si="177">IF($E90="NaN","NaN",IF($D90="NaN","NaN","0000000"))</f>
        <v>NaN</v>
      </c>
      <c r="R90" s="10" t="str">
        <f t="shared" si="177"/>
        <v>NaN</v>
      </c>
      <c r="S90" s="10" t="str">
        <f t="shared" si="177"/>
        <v>NaN</v>
      </c>
      <c r="T90" s="10" t="str">
        <f t="shared" si="177"/>
        <v>NaN</v>
      </c>
      <c r="U90" s="10" t="str">
        <f t="shared" ref="U90:V90" si="178">IFERROR(Q90/S90,"NaN")</f>
        <v>NaN</v>
      </c>
      <c r="V90" s="10" t="str">
        <f t="shared" si="178"/>
        <v>NaN</v>
      </c>
      <c r="W90" s="46" t="s">
        <v>47</v>
      </c>
      <c r="X90" s="10" t="s">
        <v>47</v>
      </c>
      <c r="Y90" s="29" t="str">
        <f t="shared" si="11"/>
        <v>NaN</v>
      </c>
      <c r="Z90" s="29" t="str">
        <f t="shared" si="12"/>
        <v>NaN</v>
      </c>
    </row>
    <row r="91" spans="1:26" ht="15">
      <c r="A91" s="26">
        <f>'2015'!A91</f>
        <v>42182</v>
      </c>
      <c r="B91" s="42">
        <f>'2015'!B91</f>
        <v>0.70277777777777772</v>
      </c>
      <c r="C91" s="1" t="str">
        <f>'2015'!C91</f>
        <v>NaN</v>
      </c>
      <c r="D91" s="42">
        <f>'2015'!D91</f>
        <v>0.78402777777777777</v>
      </c>
      <c r="E91" s="1" t="str">
        <f>'2015'!G91</f>
        <v>NaN</v>
      </c>
      <c r="F91" s="1" t="str">
        <f>'2015'!H91</f>
        <v>NaN</v>
      </c>
      <c r="G91" s="1">
        <v>2.6</v>
      </c>
      <c r="H91" s="1">
        <v>205</v>
      </c>
      <c r="I91" s="1">
        <v>3.2</v>
      </c>
      <c r="J91" s="1">
        <v>213</v>
      </c>
      <c r="K91">
        <f t="shared" si="1"/>
        <v>2.7678999999999974</v>
      </c>
      <c r="L91">
        <f t="shared" si="2"/>
        <v>2.7490999999999985</v>
      </c>
      <c r="M91" s="1">
        <v>0.85</v>
      </c>
      <c r="N91" s="1">
        <v>1.2</v>
      </c>
      <c r="O91" s="19">
        <f t="shared" si="7"/>
        <v>3.0588235294117649</v>
      </c>
      <c r="P91" s="19">
        <f t="shared" si="8"/>
        <v>2.666666666666667</v>
      </c>
      <c r="Q91" s="46" t="str">
        <f t="shared" ref="Q91:T91" si="179">IF($E91="NaN","NaN",IF($D91="NaN","NaN","0000000"))</f>
        <v>NaN</v>
      </c>
      <c r="R91" s="10" t="str">
        <f t="shared" si="179"/>
        <v>NaN</v>
      </c>
      <c r="S91" s="10" t="str">
        <f t="shared" si="179"/>
        <v>NaN</v>
      </c>
      <c r="T91" s="10" t="str">
        <f t="shared" si="179"/>
        <v>NaN</v>
      </c>
      <c r="U91" s="10" t="str">
        <f t="shared" ref="U91:V91" si="180">IFERROR(Q91/S91,"NaN")</f>
        <v>NaN</v>
      </c>
      <c r="V91" s="10" t="str">
        <f t="shared" si="180"/>
        <v>NaN</v>
      </c>
      <c r="W91" s="7">
        <v>207.7679</v>
      </c>
      <c r="X91" s="1">
        <v>210.2509</v>
      </c>
      <c r="Y91" s="29">
        <f t="shared" si="11"/>
        <v>0.60000000000000009</v>
      </c>
      <c r="Z91" s="29" t="str">
        <f t="shared" si="12"/>
        <v>NaN</v>
      </c>
    </row>
    <row r="92" spans="1:26" ht="15">
      <c r="A92" s="26">
        <f>'2015'!A92</f>
        <v>42183</v>
      </c>
      <c r="B92" s="1" t="str">
        <f>'2015'!B92</f>
        <v>NaN</v>
      </c>
      <c r="C92" s="1" t="str">
        <f>'2015'!C92</f>
        <v>NaN</v>
      </c>
      <c r="D92" s="1" t="str">
        <f>'2015'!D92</f>
        <v>NaN</v>
      </c>
      <c r="E92" s="1" t="str">
        <f>'2015'!G92</f>
        <v>NaN</v>
      </c>
      <c r="F92" s="1" t="str">
        <f>'2015'!H92</f>
        <v>NaN</v>
      </c>
      <c r="G92" s="10" t="s">
        <v>47</v>
      </c>
      <c r="H92" s="10" t="s">
        <v>47</v>
      </c>
      <c r="I92" s="10" t="s">
        <v>47</v>
      </c>
      <c r="J92" s="10" t="s">
        <v>47</v>
      </c>
      <c r="K92" t="str">
        <f t="shared" si="1"/>
        <v>NaN</v>
      </c>
      <c r="L92" t="str">
        <f t="shared" si="2"/>
        <v>NaN</v>
      </c>
      <c r="M92" s="10" t="s">
        <v>47</v>
      </c>
      <c r="N92" s="10" t="s">
        <v>47</v>
      </c>
      <c r="O92" s="19" t="str">
        <f t="shared" si="7"/>
        <v>NaN</v>
      </c>
      <c r="P92" s="19" t="str">
        <f t="shared" si="8"/>
        <v>NaN</v>
      </c>
      <c r="Q92" s="46" t="str">
        <f t="shared" ref="Q92:T92" si="181">IF($E92="NaN","NaN",IF($D92="NaN","NaN","0000000"))</f>
        <v>NaN</v>
      </c>
      <c r="R92" s="10" t="str">
        <f t="shared" si="181"/>
        <v>NaN</v>
      </c>
      <c r="S92" s="10" t="str">
        <f t="shared" si="181"/>
        <v>NaN</v>
      </c>
      <c r="T92" s="10" t="str">
        <f t="shared" si="181"/>
        <v>NaN</v>
      </c>
      <c r="U92" s="10" t="str">
        <f t="shared" ref="U92:V92" si="182">IFERROR(Q92/S92,"NaN")</f>
        <v>NaN</v>
      </c>
      <c r="V92" s="10" t="str">
        <f t="shared" si="182"/>
        <v>NaN</v>
      </c>
      <c r="W92" s="46" t="s">
        <v>47</v>
      </c>
      <c r="X92" s="10" t="s">
        <v>47</v>
      </c>
      <c r="Y92" s="29" t="str">
        <f t="shared" si="11"/>
        <v>NaN</v>
      </c>
      <c r="Z92" s="29" t="str">
        <f t="shared" si="12"/>
        <v>NaN</v>
      </c>
    </row>
    <row r="93" spans="1:26" ht="15">
      <c r="A93" s="26">
        <f>'2015'!A93</f>
        <v>42184</v>
      </c>
      <c r="B93" s="1" t="str">
        <f>'2015'!B93</f>
        <v>NaN</v>
      </c>
      <c r="C93" s="1" t="str">
        <f>'2015'!C93</f>
        <v>NaN</v>
      </c>
      <c r="D93" s="1" t="str">
        <f>'2015'!D93</f>
        <v>NaN</v>
      </c>
      <c r="E93" s="1" t="str">
        <f>'2015'!G93</f>
        <v>NaN</v>
      </c>
      <c r="F93" s="1" t="str">
        <f>'2015'!H93</f>
        <v>NaN</v>
      </c>
      <c r="G93" s="10" t="s">
        <v>47</v>
      </c>
      <c r="H93" s="10" t="s">
        <v>47</v>
      </c>
      <c r="I93" s="10" t="s">
        <v>47</v>
      </c>
      <c r="J93" s="10" t="s">
        <v>47</v>
      </c>
      <c r="K93" t="str">
        <f t="shared" si="1"/>
        <v>NaN</v>
      </c>
      <c r="L93" t="str">
        <f t="shared" si="2"/>
        <v>NaN</v>
      </c>
      <c r="M93" s="10" t="s">
        <v>47</v>
      </c>
      <c r="N93" s="10" t="s">
        <v>47</v>
      </c>
      <c r="O93" s="19" t="str">
        <f t="shared" si="7"/>
        <v>NaN</v>
      </c>
      <c r="P93" s="19" t="str">
        <f t="shared" si="8"/>
        <v>NaN</v>
      </c>
      <c r="Q93" s="46" t="str">
        <f t="shared" ref="Q93:T93" si="183">IF($E93="NaN","NaN",IF($D93="NaN","NaN","0000000"))</f>
        <v>NaN</v>
      </c>
      <c r="R93" s="10" t="str">
        <f t="shared" si="183"/>
        <v>NaN</v>
      </c>
      <c r="S93" s="10" t="str">
        <f t="shared" si="183"/>
        <v>NaN</v>
      </c>
      <c r="T93" s="10" t="str">
        <f t="shared" si="183"/>
        <v>NaN</v>
      </c>
      <c r="U93" s="10" t="str">
        <f t="shared" ref="U93:V93" si="184">IFERROR(Q93/S93,"NaN")</f>
        <v>NaN</v>
      </c>
      <c r="V93" s="10" t="str">
        <f t="shared" si="184"/>
        <v>NaN</v>
      </c>
      <c r="W93" s="46" t="s">
        <v>47</v>
      </c>
      <c r="X93" s="10" t="s">
        <v>47</v>
      </c>
      <c r="Y93" s="29" t="str">
        <f t="shared" si="11"/>
        <v>NaN</v>
      </c>
      <c r="Z93" s="29" t="str">
        <f t="shared" si="12"/>
        <v>NaN</v>
      </c>
    </row>
    <row r="94" spans="1:26" ht="15">
      <c r="A94" s="26">
        <f>'2015'!A94</f>
        <v>42185</v>
      </c>
      <c r="B94" s="1" t="str">
        <f>'2015'!B94</f>
        <v>NaN</v>
      </c>
      <c r="C94" s="1" t="str">
        <f>'2015'!C94</f>
        <v>NaN</v>
      </c>
      <c r="D94" s="1" t="str">
        <f>'2015'!D94</f>
        <v>NaN</v>
      </c>
      <c r="E94" s="1" t="str">
        <f>'2015'!G94</f>
        <v>NaN</v>
      </c>
      <c r="F94" s="1" t="str">
        <f>'2015'!H94</f>
        <v>NaN</v>
      </c>
      <c r="G94" s="10" t="s">
        <v>47</v>
      </c>
      <c r="H94" s="10" t="s">
        <v>47</v>
      </c>
      <c r="I94" s="10" t="s">
        <v>47</v>
      </c>
      <c r="J94" s="10" t="s">
        <v>47</v>
      </c>
      <c r="K94" t="str">
        <f t="shared" si="1"/>
        <v>NaN</v>
      </c>
      <c r="L94" t="str">
        <f t="shared" si="2"/>
        <v>NaN</v>
      </c>
      <c r="M94" s="10" t="s">
        <v>47</v>
      </c>
      <c r="N94" s="10" t="s">
        <v>47</v>
      </c>
      <c r="O94" s="19" t="str">
        <f t="shared" si="7"/>
        <v>NaN</v>
      </c>
      <c r="P94" s="19" t="str">
        <f t="shared" si="8"/>
        <v>NaN</v>
      </c>
      <c r="Q94" s="46" t="str">
        <f t="shared" ref="Q94:T94" si="185">IF($E94="NaN","NaN",IF($D94="NaN","NaN","0000000"))</f>
        <v>NaN</v>
      </c>
      <c r="R94" s="10" t="str">
        <f t="shared" si="185"/>
        <v>NaN</v>
      </c>
      <c r="S94" s="10" t="str">
        <f t="shared" si="185"/>
        <v>NaN</v>
      </c>
      <c r="T94" s="10" t="str">
        <f t="shared" si="185"/>
        <v>NaN</v>
      </c>
      <c r="U94" s="10" t="str">
        <f t="shared" ref="U94:V94" si="186">IFERROR(Q94/S94,"NaN")</f>
        <v>NaN</v>
      </c>
      <c r="V94" s="10" t="str">
        <f t="shared" si="186"/>
        <v>NaN</v>
      </c>
      <c r="W94" s="46" t="s">
        <v>47</v>
      </c>
      <c r="X94" s="10" t="s">
        <v>47</v>
      </c>
      <c r="Y94" s="29" t="str">
        <f t="shared" si="11"/>
        <v>NaN</v>
      </c>
      <c r="Z94" s="29" t="str">
        <f t="shared" si="12"/>
        <v>NaN</v>
      </c>
    </row>
    <row r="95" spans="1:26" ht="15">
      <c r="A95" s="26">
        <f>'2015'!A95</f>
        <v>42186</v>
      </c>
      <c r="B95" s="1" t="str">
        <f>'2015'!B95</f>
        <v>NaN</v>
      </c>
      <c r="C95" s="1" t="str">
        <f>'2015'!C95</f>
        <v>NaN</v>
      </c>
      <c r="D95" s="1" t="str">
        <f>'2015'!D95</f>
        <v>NaN</v>
      </c>
      <c r="E95" s="1" t="str">
        <f>'2015'!G95</f>
        <v>NaN</v>
      </c>
      <c r="F95" s="1" t="str">
        <f>'2015'!H95</f>
        <v>NaN</v>
      </c>
      <c r="G95" s="10" t="s">
        <v>47</v>
      </c>
      <c r="H95" s="10" t="s">
        <v>47</v>
      </c>
      <c r="I95" s="10" t="s">
        <v>47</v>
      </c>
      <c r="J95" s="10" t="s">
        <v>47</v>
      </c>
      <c r="K95" t="str">
        <f t="shared" si="1"/>
        <v>NaN</v>
      </c>
      <c r="L95" t="str">
        <f t="shared" si="2"/>
        <v>NaN</v>
      </c>
      <c r="M95" s="10" t="s">
        <v>47</v>
      </c>
      <c r="N95" s="10" t="s">
        <v>47</v>
      </c>
      <c r="O95" s="19" t="str">
        <f t="shared" si="7"/>
        <v>NaN</v>
      </c>
      <c r="P95" s="19" t="str">
        <f t="shared" si="8"/>
        <v>NaN</v>
      </c>
      <c r="Q95" s="46" t="str">
        <f t="shared" ref="Q95:T95" si="187">IF($E95="NaN","NaN",IF($D95="NaN","NaN","0000000"))</f>
        <v>NaN</v>
      </c>
      <c r="R95" s="10" t="str">
        <f t="shared" si="187"/>
        <v>NaN</v>
      </c>
      <c r="S95" s="10" t="str">
        <f t="shared" si="187"/>
        <v>NaN</v>
      </c>
      <c r="T95" s="10" t="str">
        <f t="shared" si="187"/>
        <v>NaN</v>
      </c>
      <c r="U95" s="10" t="str">
        <f t="shared" ref="U95:V95" si="188">IFERROR(Q95/S95,"NaN")</f>
        <v>NaN</v>
      </c>
      <c r="V95" s="10" t="str">
        <f t="shared" si="188"/>
        <v>NaN</v>
      </c>
      <c r="W95" s="46" t="s">
        <v>47</v>
      </c>
      <c r="X95" s="10" t="s">
        <v>47</v>
      </c>
      <c r="Y95" s="29" t="str">
        <f t="shared" si="11"/>
        <v>NaN</v>
      </c>
      <c r="Z95" s="29" t="str">
        <f t="shared" si="12"/>
        <v>NaN</v>
      </c>
    </row>
    <row r="96" spans="1:26" ht="15">
      <c r="A96" s="26">
        <f>'2015'!A96</f>
        <v>42187</v>
      </c>
      <c r="B96" s="1" t="str">
        <f>'2015'!B96</f>
        <v>NaN</v>
      </c>
      <c r="C96" s="1" t="str">
        <f>'2015'!C96</f>
        <v>NaN</v>
      </c>
      <c r="D96" s="42" t="str">
        <f>'2015'!D96</f>
        <v>NaN</v>
      </c>
      <c r="E96" s="1" t="str">
        <f>'2015'!G96</f>
        <v>NaN</v>
      </c>
      <c r="F96" s="1" t="str">
        <f>'2015'!H96</f>
        <v>NaN</v>
      </c>
      <c r="G96" s="10" t="s">
        <v>47</v>
      </c>
      <c r="H96" s="10" t="s">
        <v>47</v>
      </c>
      <c r="I96" s="10" t="s">
        <v>47</v>
      </c>
      <c r="J96" s="10" t="s">
        <v>47</v>
      </c>
      <c r="K96" t="str">
        <f t="shared" si="1"/>
        <v>NaN</v>
      </c>
      <c r="L96" t="str">
        <f t="shared" si="2"/>
        <v>NaN</v>
      </c>
      <c r="M96" s="10" t="s">
        <v>47</v>
      </c>
      <c r="N96" s="10" t="s">
        <v>47</v>
      </c>
      <c r="O96" s="19" t="str">
        <f t="shared" si="7"/>
        <v>NaN</v>
      </c>
      <c r="P96" s="19" t="str">
        <f t="shared" si="8"/>
        <v>NaN</v>
      </c>
      <c r="Q96" s="46" t="str">
        <f t="shared" ref="Q96:T96" si="189">IF($E96="NaN","NaN",IF($D96="NaN","NaN","0000000"))</f>
        <v>NaN</v>
      </c>
      <c r="R96" s="10" t="str">
        <f t="shared" si="189"/>
        <v>NaN</v>
      </c>
      <c r="S96" s="10" t="str">
        <f t="shared" si="189"/>
        <v>NaN</v>
      </c>
      <c r="T96" s="10" t="str">
        <f t="shared" si="189"/>
        <v>NaN</v>
      </c>
      <c r="U96" s="10" t="str">
        <f t="shared" ref="U96:V96" si="190">IFERROR(Q96/S96,"NaN")</f>
        <v>NaN</v>
      </c>
      <c r="V96" s="10" t="str">
        <f t="shared" si="190"/>
        <v>NaN</v>
      </c>
      <c r="W96" s="46" t="s">
        <v>47</v>
      </c>
      <c r="X96" s="10" t="s">
        <v>47</v>
      </c>
      <c r="Y96" s="29" t="str">
        <f t="shared" si="11"/>
        <v>NaN</v>
      </c>
      <c r="Z96" s="29" t="str">
        <f t="shared" si="12"/>
        <v>NaN</v>
      </c>
    </row>
    <row r="97" spans="1:26" ht="15">
      <c r="A97" s="26">
        <f>'2015'!A97</f>
        <v>42188</v>
      </c>
      <c r="B97" s="1" t="str">
        <f>'2015'!B97</f>
        <v>NaN</v>
      </c>
      <c r="C97" s="1" t="str">
        <f>'2015'!C97</f>
        <v>NaN</v>
      </c>
      <c r="D97" s="1" t="str">
        <f>'2015'!D97</f>
        <v>NaN</v>
      </c>
      <c r="E97" s="1" t="str">
        <f>'2015'!G97</f>
        <v>NaN</v>
      </c>
      <c r="F97" s="1" t="str">
        <f>'2015'!H97</f>
        <v>NaN</v>
      </c>
      <c r="G97" s="10" t="s">
        <v>47</v>
      </c>
      <c r="H97" s="10" t="s">
        <v>47</v>
      </c>
      <c r="I97" s="10" t="s">
        <v>47</v>
      </c>
      <c r="J97" s="10" t="s">
        <v>47</v>
      </c>
      <c r="K97" t="str">
        <f t="shared" si="1"/>
        <v>NaN</v>
      </c>
      <c r="L97" t="str">
        <f t="shared" si="2"/>
        <v>NaN</v>
      </c>
      <c r="M97" s="10" t="s">
        <v>47</v>
      </c>
      <c r="N97" s="10" t="s">
        <v>47</v>
      </c>
      <c r="O97" s="19" t="str">
        <f t="shared" si="7"/>
        <v>NaN</v>
      </c>
      <c r="P97" s="19" t="str">
        <f t="shared" si="8"/>
        <v>NaN</v>
      </c>
      <c r="Q97" s="46" t="str">
        <f t="shared" ref="Q97:T97" si="191">IF($E97="NaN","NaN",IF($D97="NaN","NaN","0000000"))</f>
        <v>NaN</v>
      </c>
      <c r="R97" s="10" t="str">
        <f t="shared" si="191"/>
        <v>NaN</v>
      </c>
      <c r="S97" s="10" t="str">
        <f t="shared" si="191"/>
        <v>NaN</v>
      </c>
      <c r="T97" s="10" t="str">
        <f t="shared" si="191"/>
        <v>NaN</v>
      </c>
      <c r="U97" s="10" t="str">
        <f t="shared" ref="U97:V97" si="192">IFERROR(Q97/S97,"NaN")</f>
        <v>NaN</v>
      </c>
      <c r="V97" s="10" t="str">
        <f t="shared" si="192"/>
        <v>NaN</v>
      </c>
      <c r="W97" s="46" t="s">
        <v>47</v>
      </c>
      <c r="X97" s="10" t="s">
        <v>47</v>
      </c>
      <c r="Y97" s="29" t="str">
        <f t="shared" si="11"/>
        <v>NaN</v>
      </c>
      <c r="Z97" s="29" t="str">
        <f t="shared" si="12"/>
        <v>NaN</v>
      </c>
    </row>
    <row r="98" spans="1:26" ht="15">
      <c r="A98" s="26">
        <f>'2015'!A98</f>
        <v>42189</v>
      </c>
      <c r="B98" s="42">
        <f>'2015'!B98</f>
        <v>0.69861111111111107</v>
      </c>
      <c r="C98" s="1" t="str">
        <f>'2015'!C98</f>
        <v>NaN</v>
      </c>
      <c r="D98" s="42">
        <f>'2015'!D98</f>
        <v>0.83402777777777781</v>
      </c>
      <c r="E98" s="1" t="str">
        <f>'2015'!G98</f>
        <v>NaN</v>
      </c>
      <c r="F98" s="1" t="str">
        <f>'2015'!H98</f>
        <v>NaN</v>
      </c>
      <c r="G98" s="1">
        <v>2.1</v>
      </c>
      <c r="H98" s="1">
        <v>110</v>
      </c>
      <c r="I98" s="1">
        <v>2.4</v>
      </c>
      <c r="J98" s="1">
        <v>135</v>
      </c>
      <c r="K98">
        <f t="shared" si="1"/>
        <v>-9.2580999999999989</v>
      </c>
      <c r="L98">
        <f t="shared" si="2"/>
        <v>0.76900000000000546</v>
      </c>
      <c r="M98" s="10" t="s">
        <v>47</v>
      </c>
      <c r="N98" s="10" t="s">
        <v>47</v>
      </c>
      <c r="O98" s="19" t="str">
        <f t="shared" si="7"/>
        <v>NaN</v>
      </c>
      <c r="P98" s="19" t="str">
        <f t="shared" si="8"/>
        <v>NaN</v>
      </c>
      <c r="Q98" s="46" t="str">
        <f t="shared" ref="Q98:T98" si="193">IF($E98="NaN","NaN",IF($D98="NaN","NaN","0000000"))</f>
        <v>NaN</v>
      </c>
      <c r="R98" s="10" t="str">
        <f t="shared" si="193"/>
        <v>NaN</v>
      </c>
      <c r="S98" s="10" t="str">
        <f t="shared" si="193"/>
        <v>NaN</v>
      </c>
      <c r="T98" s="10" t="str">
        <f t="shared" si="193"/>
        <v>NaN</v>
      </c>
      <c r="U98" s="10" t="str">
        <f t="shared" ref="U98:V98" si="194">IFERROR(Q98/S98,"NaN")</f>
        <v>NaN</v>
      </c>
      <c r="V98" s="10" t="str">
        <f t="shared" si="194"/>
        <v>NaN</v>
      </c>
      <c r="W98" s="7">
        <v>100.7419</v>
      </c>
      <c r="X98" s="1">
        <v>134.23099999999999</v>
      </c>
      <c r="Y98" s="29">
        <f t="shared" si="11"/>
        <v>0.29999999999999982</v>
      </c>
      <c r="Z98" s="29" t="str">
        <f t="shared" si="12"/>
        <v>NaN</v>
      </c>
    </row>
    <row r="99" spans="1:26" ht="15">
      <c r="A99" s="26">
        <f>'2015'!A99</f>
        <v>42190</v>
      </c>
      <c r="B99" s="42">
        <f>'2015'!B99</f>
        <v>0.69722222222222219</v>
      </c>
      <c r="C99" s="42">
        <f>'2015'!C99</f>
        <v>0.9868055555555556</v>
      </c>
      <c r="D99" s="1" t="str">
        <f>'2015'!D99</f>
        <v>NaN</v>
      </c>
      <c r="E99" s="1" t="str">
        <f>'2015'!G99</f>
        <v>NaN</v>
      </c>
      <c r="F99" s="1" t="str">
        <f>'2015'!H99</f>
        <v>NaN</v>
      </c>
      <c r="G99" s="1">
        <v>2.7</v>
      </c>
      <c r="H99" s="1">
        <v>208</v>
      </c>
      <c r="I99" s="1">
        <v>5</v>
      </c>
      <c r="J99" s="1">
        <v>180</v>
      </c>
      <c r="K99">
        <f t="shared" si="1"/>
        <v>4.261400000000009</v>
      </c>
      <c r="L99">
        <f t="shared" si="2"/>
        <v>0.75260000000000105</v>
      </c>
      <c r="M99" s="10">
        <v>0.75</v>
      </c>
      <c r="N99" s="10">
        <v>1.4</v>
      </c>
      <c r="O99" s="19">
        <f t="shared" si="7"/>
        <v>3.6</v>
      </c>
      <c r="P99" s="19">
        <f t="shared" si="8"/>
        <v>3.5714285714285716</v>
      </c>
      <c r="Q99" s="46" t="str">
        <f t="shared" ref="Q99:T99" si="195">IF($E99="NaN","NaN",IF($D99="NaN","NaN","0000000"))</f>
        <v>NaN</v>
      </c>
      <c r="R99" s="10" t="str">
        <f t="shared" si="195"/>
        <v>NaN</v>
      </c>
      <c r="S99" s="10" t="str">
        <f t="shared" si="195"/>
        <v>NaN</v>
      </c>
      <c r="T99" s="10" t="str">
        <f t="shared" si="195"/>
        <v>NaN</v>
      </c>
      <c r="U99" s="10" t="str">
        <f t="shared" ref="U99:V99" si="196">IFERROR(Q99/S99,"NaN")</f>
        <v>NaN</v>
      </c>
      <c r="V99" s="10" t="str">
        <f t="shared" si="196"/>
        <v>NaN</v>
      </c>
      <c r="W99" s="7">
        <v>212.26140000000001</v>
      </c>
      <c r="X99" s="1">
        <v>179.2474</v>
      </c>
      <c r="Y99" s="29">
        <f t="shared" si="11"/>
        <v>2.2999999999999998</v>
      </c>
      <c r="Z99" s="29" t="str">
        <f t="shared" si="12"/>
        <v>NaN</v>
      </c>
    </row>
    <row r="100" spans="1:26" ht="15">
      <c r="A100" s="26">
        <f>'2015'!A100</f>
        <v>42191</v>
      </c>
      <c r="B100" s="42">
        <f>'2015'!B100</f>
        <v>0.80069444444444449</v>
      </c>
      <c r="C100" s="42">
        <f>'2015'!C100</f>
        <v>0.92708333333333337</v>
      </c>
      <c r="D100" s="1" t="str">
        <f>'2015'!D100</f>
        <v>NaN</v>
      </c>
      <c r="E100" s="1" t="str">
        <f>'2015'!G100</f>
        <v>NaN</v>
      </c>
      <c r="F100" s="1" t="str">
        <f>'2015'!H100</f>
        <v>NaN</v>
      </c>
      <c r="G100" s="1">
        <v>2.5</v>
      </c>
      <c r="H100" s="1">
        <v>190</v>
      </c>
      <c r="I100" s="1">
        <v>3.3</v>
      </c>
      <c r="J100" s="1">
        <v>185</v>
      </c>
      <c r="K100">
        <f t="shared" si="1"/>
        <v>-3.2324000000000126</v>
      </c>
      <c r="L100">
        <f t="shared" si="2"/>
        <v>3.2449000000000012</v>
      </c>
      <c r="M100" s="1">
        <v>0.8</v>
      </c>
      <c r="N100" s="1">
        <v>1.3</v>
      </c>
      <c r="O100" s="19">
        <f t="shared" si="7"/>
        <v>3.125</v>
      </c>
      <c r="P100" s="19">
        <f t="shared" si="8"/>
        <v>2.5384615384615383</v>
      </c>
      <c r="Q100" s="46" t="str">
        <f t="shared" ref="Q100:T100" si="197">IF($E100="NaN","NaN",IF($D100="NaN","NaN","0000000"))</f>
        <v>NaN</v>
      </c>
      <c r="R100" s="10" t="str">
        <f t="shared" si="197"/>
        <v>NaN</v>
      </c>
      <c r="S100" s="10" t="str">
        <f t="shared" si="197"/>
        <v>NaN</v>
      </c>
      <c r="T100" s="10" t="str">
        <f t="shared" si="197"/>
        <v>NaN</v>
      </c>
      <c r="U100" s="10" t="str">
        <f t="shared" ref="U100:V100" si="198">IFERROR(Q100/S100,"NaN")</f>
        <v>NaN</v>
      </c>
      <c r="V100" s="10" t="str">
        <f t="shared" si="198"/>
        <v>NaN</v>
      </c>
      <c r="W100" s="7">
        <v>186.76759999999999</v>
      </c>
      <c r="X100" s="1">
        <v>181.7551</v>
      </c>
      <c r="Y100" s="29">
        <f t="shared" si="11"/>
        <v>0.79999999999999982</v>
      </c>
      <c r="Z100" s="29" t="str">
        <f t="shared" si="12"/>
        <v>NaN</v>
      </c>
    </row>
    <row r="101" spans="1:26" ht="15">
      <c r="A101" s="26">
        <f>'2015'!A101</f>
        <v>42192</v>
      </c>
      <c r="B101" s="1" t="str">
        <f>'2015'!B101</f>
        <v>NaN</v>
      </c>
      <c r="C101" s="1" t="str">
        <f>'2015'!C101</f>
        <v>NaN</v>
      </c>
      <c r="D101" s="1" t="str">
        <f>'2015'!D101</f>
        <v>NaN</v>
      </c>
      <c r="E101" s="1" t="str">
        <f>'2015'!G101</f>
        <v>NaN</v>
      </c>
      <c r="F101" s="1" t="str">
        <f>'2015'!H101</f>
        <v>NaN</v>
      </c>
      <c r="G101" s="10" t="s">
        <v>47</v>
      </c>
      <c r="H101" s="10" t="s">
        <v>47</v>
      </c>
      <c r="I101" s="10" t="s">
        <v>47</v>
      </c>
      <c r="J101" s="10" t="s">
        <v>47</v>
      </c>
      <c r="K101" t="str">
        <f t="shared" si="1"/>
        <v>NaN</v>
      </c>
      <c r="L101" t="str">
        <f t="shared" si="2"/>
        <v>NaN</v>
      </c>
      <c r="M101" s="10" t="s">
        <v>47</v>
      </c>
      <c r="N101" s="10" t="s">
        <v>47</v>
      </c>
      <c r="O101" s="19" t="str">
        <f t="shared" si="7"/>
        <v>NaN</v>
      </c>
      <c r="P101" s="19" t="str">
        <f t="shared" si="8"/>
        <v>NaN</v>
      </c>
      <c r="Q101" s="46" t="str">
        <f t="shared" ref="Q101:T101" si="199">IF($E101="NaN","NaN",IF($D101="NaN","NaN","0000000"))</f>
        <v>NaN</v>
      </c>
      <c r="R101" s="10" t="str">
        <f t="shared" si="199"/>
        <v>NaN</v>
      </c>
      <c r="S101" s="10" t="str">
        <f t="shared" si="199"/>
        <v>NaN</v>
      </c>
      <c r="T101" s="10" t="str">
        <f t="shared" si="199"/>
        <v>NaN</v>
      </c>
      <c r="U101" s="10" t="str">
        <f t="shared" ref="U101:V101" si="200">IFERROR(Q101/S101,"NaN")</f>
        <v>NaN</v>
      </c>
      <c r="V101" s="10" t="str">
        <f t="shared" si="200"/>
        <v>NaN</v>
      </c>
      <c r="W101" s="46" t="s">
        <v>47</v>
      </c>
      <c r="X101" s="10" t="s">
        <v>47</v>
      </c>
      <c r="Y101" s="29" t="str">
        <f t="shared" si="11"/>
        <v>NaN</v>
      </c>
      <c r="Z101" s="29" t="str">
        <f t="shared" si="12"/>
        <v>NaN</v>
      </c>
    </row>
    <row r="102" spans="1:26" ht="15">
      <c r="A102" s="26">
        <f>'2015'!A102</f>
        <v>42193</v>
      </c>
      <c r="B102" s="1" t="str">
        <f>'2015'!B102</f>
        <v>NaN</v>
      </c>
      <c r="C102" s="1" t="str">
        <f>'2015'!C102</f>
        <v>NaN</v>
      </c>
      <c r="D102" s="1" t="str">
        <f>'2015'!D102</f>
        <v>NaN</v>
      </c>
      <c r="E102" s="1" t="str">
        <f>'2015'!G102</f>
        <v>NaN</v>
      </c>
      <c r="F102" s="1" t="str">
        <f>'2015'!H102</f>
        <v>NaN</v>
      </c>
      <c r="G102" s="10" t="s">
        <v>47</v>
      </c>
      <c r="H102" s="10" t="s">
        <v>47</v>
      </c>
      <c r="I102" s="10" t="s">
        <v>47</v>
      </c>
      <c r="J102" s="10" t="s">
        <v>47</v>
      </c>
      <c r="K102" t="str">
        <f t="shared" si="1"/>
        <v>NaN</v>
      </c>
      <c r="L102" t="str">
        <f t="shared" si="2"/>
        <v>NaN</v>
      </c>
      <c r="M102" s="10" t="s">
        <v>47</v>
      </c>
      <c r="N102" s="10" t="s">
        <v>47</v>
      </c>
      <c r="O102" s="19" t="str">
        <f t="shared" si="7"/>
        <v>NaN</v>
      </c>
      <c r="P102" s="19" t="str">
        <f t="shared" si="8"/>
        <v>NaN</v>
      </c>
      <c r="Q102" s="46" t="str">
        <f t="shared" ref="Q102:T102" si="201">IF($E102="NaN","NaN",IF($D102="NaN","NaN","0000000"))</f>
        <v>NaN</v>
      </c>
      <c r="R102" s="10" t="str">
        <f t="shared" si="201"/>
        <v>NaN</v>
      </c>
      <c r="S102" s="10" t="str">
        <f t="shared" si="201"/>
        <v>NaN</v>
      </c>
      <c r="T102" s="10" t="str">
        <f t="shared" si="201"/>
        <v>NaN</v>
      </c>
      <c r="U102" s="10" t="str">
        <f t="shared" ref="U102:V102" si="202">IFERROR(Q102/S102,"NaN")</f>
        <v>NaN</v>
      </c>
      <c r="V102" s="10" t="str">
        <f t="shared" si="202"/>
        <v>NaN</v>
      </c>
      <c r="W102" s="46" t="s">
        <v>47</v>
      </c>
      <c r="X102" s="10" t="s">
        <v>47</v>
      </c>
      <c r="Y102" s="29" t="str">
        <f t="shared" si="11"/>
        <v>NaN</v>
      </c>
      <c r="Z102" s="29" t="str">
        <f t="shared" si="12"/>
        <v>NaN</v>
      </c>
    </row>
    <row r="103" spans="1:26" ht="15">
      <c r="A103" s="26">
        <f>'2015'!A103</f>
        <v>42194</v>
      </c>
      <c r="B103" s="1" t="str">
        <f>'2015'!B103</f>
        <v>NaN</v>
      </c>
      <c r="C103" s="1" t="str">
        <f>'2015'!C103</f>
        <v>NaN</v>
      </c>
      <c r="D103" s="1" t="str">
        <f>'2015'!D103</f>
        <v>NaN</v>
      </c>
      <c r="E103" s="1" t="str">
        <f>'2015'!G103</f>
        <v>NaN</v>
      </c>
      <c r="F103" s="1" t="str">
        <f>'2015'!H103</f>
        <v>NaN</v>
      </c>
      <c r="G103" s="10" t="s">
        <v>47</v>
      </c>
      <c r="H103" s="10" t="s">
        <v>47</v>
      </c>
      <c r="I103" s="10" t="s">
        <v>47</v>
      </c>
      <c r="J103" s="10" t="s">
        <v>47</v>
      </c>
      <c r="K103" t="str">
        <f t="shared" si="1"/>
        <v>NaN</v>
      </c>
      <c r="L103" t="str">
        <f t="shared" si="2"/>
        <v>NaN</v>
      </c>
      <c r="M103" s="10" t="s">
        <v>47</v>
      </c>
      <c r="N103" s="10" t="s">
        <v>47</v>
      </c>
      <c r="O103" s="19" t="str">
        <f t="shared" si="7"/>
        <v>NaN</v>
      </c>
      <c r="P103" s="19" t="str">
        <f t="shared" si="8"/>
        <v>NaN</v>
      </c>
      <c r="Q103" s="46" t="str">
        <f t="shared" ref="Q103:T103" si="203">IF($E103="NaN","NaN",IF($D103="NaN","NaN","0000000"))</f>
        <v>NaN</v>
      </c>
      <c r="R103" s="10" t="str">
        <f t="shared" si="203"/>
        <v>NaN</v>
      </c>
      <c r="S103" s="10" t="str">
        <f t="shared" si="203"/>
        <v>NaN</v>
      </c>
      <c r="T103" s="10" t="str">
        <f t="shared" si="203"/>
        <v>NaN</v>
      </c>
      <c r="U103" s="10" t="str">
        <f t="shared" ref="U103:V103" si="204">IFERROR(Q103/S103,"NaN")</f>
        <v>NaN</v>
      </c>
      <c r="V103" s="10" t="str">
        <f t="shared" si="204"/>
        <v>NaN</v>
      </c>
      <c r="W103" s="46" t="s">
        <v>47</v>
      </c>
      <c r="X103" s="10" t="s">
        <v>47</v>
      </c>
      <c r="Y103" s="29" t="str">
        <f t="shared" si="11"/>
        <v>NaN</v>
      </c>
      <c r="Z103" s="29" t="str">
        <f t="shared" si="12"/>
        <v>NaN</v>
      </c>
    </row>
    <row r="104" spans="1:26" ht="15">
      <c r="A104" s="26">
        <f>'2015'!A104</f>
        <v>42195</v>
      </c>
      <c r="B104" s="42">
        <f>'2015'!B104</f>
        <v>0.71805555555555556</v>
      </c>
      <c r="C104" s="42">
        <f>'2015'!C104</f>
        <v>0.98611111111111116</v>
      </c>
      <c r="D104" s="1" t="str">
        <f>'2015'!D104</f>
        <v>NaN</v>
      </c>
      <c r="E104" s="1" t="str">
        <f>'2015'!G104</f>
        <v>NaN</v>
      </c>
      <c r="F104" s="1" t="str">
        <f>'2015'!H104</f>
        <v>NaN</v>
      </c>
      <c r="G104" s="1">
        <v>2</v>
      </c>
      <c r="H104" s="1">
        <v>205</v>
      </c>
      <c r="I104" s="1">
        <v>4</v>
      </c>
      <c r="J104" s="1">
        <v>202</v>
      </c>
      <c r="K104">
        <f t="shared" si="1"/>
        <v>-2.2445999999999913</v>
      </c>
      <c r="L104">
        <f t="shared" si="2"/>
        <v>14.743500000000012</v>
      </c>
      <c r="M104" s="10">
        <v>0.75</v>
      </c>
      <c r="N104" s="10">
        <v>1.5</v>
      </c>
      <c r="O104" s="19">
        <f t="shared" si="7"/>
        <v>2.6666666666666665</v>
      </c>
      <c r="P104" s="19">
        <f t="shared" si="8"/>
        <v>2.6666666666666665</v>
      </c>
      <c r="Q104" s="46" t="str">
        <f t="shared" ref="Q104:T104" si="205">IF($E104="NaN","NaN",IF($D104="NaN","NaN","0000000"))</f>
        <v>NaN</v>
      </c>
      <c r="R104" s="10" t="str">
        <f t="shared" si="205"/>
        <v>NaN</v>
      </c>
      <c r="S104" s="10" t="str">
        <f t="shared" si="205"/>
        <v>NaN</v>
      </c>
      <c r="T104" s="10" t="str">
        <f t="shared" si="205"/>
        <v>NaN</v>
      </c>
      <c r="U104" s="10" t="str">
        <f t="shared" ref="U104:V104" si="206">IFERROR(Q104/S104,"NaN")</f>
        <v>NaN</v>
      </c>
      <c r="V104" s="10" t="str">
        <f t="shared" si="206"/>
        <v>NaN</v>
      </c>
      <c r="W104" s="7">
        <v>202.75540000000001</v>
      </c>
      <c r="X104" s="1">
        <v>187.25649999999999</v>
      </c>
      <c r="Y104" s="29">
        <f t="shared" si="11"/>
        <v>2</v>
      </c>
      <c r="Z104" s="29" t="str">
        <f t="shared" si="12"/>
        <v>NaN</v>
      </c>
    </row>
    <row r="105" spans="1:26" ht="15">
      <c r="A105" s="26">
        <f>'2015'!A105</f>
        <v>42196</v>
      </c>
      <c r="B105" s="42">
        <f>'2015'!B105</f>
        <v>0.64722222222222225</v>
      </c>
      <c r="C105" s="1" t="str">
        <f>'2015'!C105</f>
        <v>NaN</v>
      </c>
      <c r="D105" s="42">
        <f>'2015'!D105</f>
        <v>0.76875000000000004</v>
      </c>
      <c r="E105" s="42">
        <f>'2015'!G105</f>
        <v>0.93680555555555556</v>
      </c>
      <c r="F105" s="42">
        <f>'2015'!H105</f>
        <v>0.9770833333333333</v>
      </c>
      <c r="G105" s="1">
        <v>2.8</v>
      </c>
      <c r="H105" s="1">
        <v>213</v>
      </c>
      <c r="I105" s="1">
        <v>2.8</v>
      </c>
      <c r="J105" s="1">
        <v>213</v>
      </c>
      <c r="K105">
        <f t="shared" si="1"/>
        <v>5.2653999999999996</v>
      </c>
      <c r="L105">
        <f t="shared" si="2"/>
        <v>16.751200000000011</v>
      </c>
      <c r="M105" s="10">
        <v>0.65</v>
      </c>
      <c r="N105" s="10">
        <v>1</v>
      </c>
      <c r="O105" s="19">
        <f t="shared" si="7"/>
        <v>4.3076923076923075</v>
      </c>
      <c r="P105" s="19">
        <f t="shared" si="8"/>
        <v>2.8</v>
      </c>
      <c r="Q105" s="46">
        <v>3.8</v>
      </c>
      <c r="R105" s="10">
        <v>3.3</v>
      </c>
      <c r="S105" s="10">
        <v>1.45</v>
      </c>
      <c r="T105" s="10">
        <v>1.45</v>
      </c>
      <c r="U105" s="10">
        <f t="shared" ref="U105:V105" si="207">IFERROR(Q105/S105,"NaN")</f>
        <v>2.6206896551724137</v>
      </c>
      <c r="V105" s="10">
        <f t="shared" si="207"/>
        <v>2.2758620689655173</v>
      </c>
      <c r="W105" s="7">
        <v>218.2654</v>
      </c>
      <c r="X105" s="1">
        <v>196.24879999999999</v>
      </c>
      <c r="Y105" s="29">
        <f t="shared" si="11"/>
        <v>0</v>
      </c>
      <c r="Z105" s="29">
        <f t="shared" si="12"/>
        <v>-0.5</v>
      </c>
    </row>
    <row r="106" spans="1:26" ht="15">
      <c r="A106" s="26">
        <f>'2015'!A106</f>
        <v>42197</v>
      </c>
      <c r="B106" s="42">
        <f>'2015'!B106</f>
        <v>0.70625000000000004</v>
      </c>
      <c r="C106" s="42">
        <f>'2015'!C106</f>
        <v>0.9819444444444444</v>
      </c>
      <c r="D106" s="1" t="str">
        <f>'2015'!D106</f>
        <v>NaN</v>
      </c>
      <c r="E106" s="1" t="str">
        <f>'2015'!G106</f>
        <v>NaN</v>
      </c>
      <c r="F106" s="1" t="str">
        <f>'2015'!H106</f>
        <v>NaN</v>
      </c>
      <c r="G106" s="1">
        <v>2.9</v>
      </c>
      <c r="H106" s="1">
        <v>220</v>
      </c>
      <c r="I106" s="1">
        <v>3.3</v>
      </c>
      <c r="J106" s="1">
        <v>210</v>
      </c>
      <c r="K106">
        <f t="shared" si="1"/>
        <v>7.2357000000000085</v>
      </c>
      <c r="L106">
        <f t="shared" si="2"/>
        <v>11.251800000000003</v>
      </c>
      <c r="M106" s="1">
        <v>0.6</v>
      </c>
      <c r="N106" s="1">
        <v>1</v>
      </c>
      <c r="O106" s="19">
        <f t="shared" si="7"/>
        <v>4.833333333333333</v>
      </c>
      <c r="P106" s="19">
        <f t="shared" si="8"/>
        <v>3.3</v>
      </c>
      <c r="Q106" s="46" t="str">
        <f t="shared" ref="Q106:T106" si="208">IF($E106="NaN","NaN",IF($D106="NaN","NaN","0000000"))</f>
        <v>NaN</v>
      </c>
      <c r="R106" s="10" t="str">
        <f t="shared" si="208"/>
        <v>NaN</v>
      </c>
      <c r="S106" s="10" t="str">
        <f t="shared" si="208"/>
        <v>NaN</v>
      </c>
      <c r="T106" s="10" t="str">
        <f t="shared" si="208"/>
        <v>NaN</v>
      </c>
      <c r="U106" s="10" t="str">
        <f t="shared" ref="U106:V106" si="209">IFERROR(Q106/S106,"NaN")</f>
        <v>NaN</v>
      </c>
      <c r="V106" s="10" t="str">
        <f t="shared" si="209"/>
        <v>NaN</v>
      </c>
      <c r="W106" s="7">
        <v>227.23570000000001</v>
      </c>
      <c r="X106" s="1">
        <v>198.7482</v>
      </c>
      <c r="Y106" s="29">
        <f t="shared" si="11"/>
        <v>0.39999999999999991</v>
      </c>
      <c r="Z106" s="29" t="str">
        <f t="shared" si="12"/>
        <v>NaN</v>
      </c>
    </row>
    <row r="107" spans="1:26" ht="15">
      <c r="A107" s="26">
        <f>'2015'!A107</f>
        <v>42198</v>
      </c>
      <c r="B107" s="42">
        <f>'2015'!B107</f>
        <v>0.70972222222222225</v>
      </c>
      <c r="C107" s="42">
        <f>'2015'!C107</f>
        <v>0.93541666666666667</v>
      </c>
      <c r="D107" s="1" t="str">
        <f>'2015'!D107</f>
        <v>NaN</v>
      </c>
      <c r="E107" s="1" t="str">
        <f>'2015'!G107</f>
        <v>NaN</v>
      </c>
      <c r="F107" s="1" t="str">
        <f>'2015'!H107</f>
        <v>NaN</v>
      </c>
      <c r="G107" s="1">
        <v>2.4</v>
      </c>
      <c r="H107" s="1">
        <v>215</v>
      </c>
      <c r="I107" s="1">
        <v>3.3</v>
      </c>
      <c r="J107" s="1">
        <v>210</v>
      </c>
      <c r="K107">
        <f t="shared" si="1"/>
        <v>26.75139999999999</v>
      </c>
      <c r="L107">
        <f t="shared" si="2"/>
        <v>4.7478999999999871</v>
      </c>
      <c r="M107" s="1">
        <v>0.5</v>
      </c>
      <c r="N107" s="1">
        <v>1</v>
      </c>
      <c r="O107" s="19">
        <f t="shared" si="7"/>
        <v>4.8</v>
      </c>
      <c r="P107" s="19">
        <f t="shared" si="8"/>
        <v>3.3</v>
      </c>
      <c r="Q107" s="46" t="str">
        <f t="shared" ref="Q107:T107" si="210">IF($E107="NaN","NaN",IF($D107="NaN","NaN","0000000"))</f>
        <v>NaN</v>
      </c>
      <c r="R107" s="10" t="str">
        <f t="shared" si="210"/>
        <v>NaN</v>
      </c>
      <c r="S107" s="10" t="str">
        <f t="shared" si="210"/>
        <v>NaN</v>
      </c>
      <c r="T107" s="10" t="str">
        <f t="shared" si="210"/>
        <v>NaN</v>
      </c>
      <c r="U107" s="10" t="str">
        <f t="shared" ref="U107:V107" si="211">IFERROR(Q107/S107,"NaN")</f>
        <v>NaN</v>
      </c>
      <c r="V107" s="10" t="str">
        <f t="shared" si="211"/>
        <v>NaN</v>
      </c>
      <c r="W107" s="7">
        <v>241.75139999999999</v>
      </c>
      <c r="X107" s="1">
        <v>205.25210000000001</v>
      </c>
      <c r="Y107" s="29">
        <f t="shared" si="11"/>
        <v>0.89999999999999991</v>
      </c>
      <c r="Z107" s="29" t="str">
        <f t="shared" si="12"/>
        <v>NaN</v>
      </c>
    </row>
    <row r="108" spans="1:26" ht="15">
      <c r="A108" s="26">
        <f>'2015'!A108</f>
        <v>42199</v>
      </c>
      <c r="B108" s="42">
        <f>'2015'!B108</f>
        <v>0.68333333333333335</v>
      </c>
      <c r="C108" s="42">
        <f>'2015'!C108</f>
        <v>0.93888888888888888</v>
      </c>
      <c r="D108" s="1" t="str">
        <f>'2015'!D108</f>
        <v>NaN</v>
      </c>
      <c r="E108" s="1" t="str">
        <f>'2015'!G108</f>
        <v>NaN</v>
      </c>
      <c r="F108" s="1" t="str">
        <f>'2015'!H108</f>
        <v>NaN</v>
      </c>
      <c r="G108" s="1">
        <v>2.1</v>
      </c>
      <c r="H108" s="1">
        <v>205</v>
      </c>
      <c r="I108" s="1">
        <v>4</v>
      </c>
      <c r="J108" s="1">
        <v>200</v>
      </c>
      <c r="K108">
        <f t="shared" si="1"/>
        <v>52.250400000000013</v>
      </c>
      <c r="L108">
        <f t="shared" si="2"/>
        <v>3.7512000000000114</v>
      </c>
      <c r="M108" s="1">
        <v>0.4</v>
      </c>
      <c r="N108" s="1">
        <v>0.8</v>
      </c>
      <c r="O108" s="19">
        <f t="shared" si="7"/>
        <v>5.25</v>
      </c>
      <c r="P108" s="19">
        <f t="shared" si="8"/>
        <v>5</v>
      </c>
      <c r="Q108" s="46" t="str">
        <f t="shared" ref="Q108:T108" si="212">IF($E108="NaN","NaN",IF($D108="NaN","NaN","0000000"))</f>
        <v>NaN</v>
      </c>
      <c r="R108" s="10" t="str">
        <f t="shared" si="212"/>
        <v>NaN</v>
      </c>
      <c r="S108" s="10" t="str">
        <f t="shared" si="212"/>
        <v>NaN</v>
      </c>
      <c r="T108" s="10" t="str">
        <f t="shared" si="212"/>
        <v>NaN</v>
      </c>
      <c r="U108" s="10" t="str">
        <f t="shared" ref="U108:V108" si="213">IFERROR(Q108/S108,"NaN")</f>
        <v>NaN</v>
      </c>
      <c r="V108" s="10" t="str">
        <f t="shared" si="213"/>
        <v>NaN</v>
      </c>
      <c r="W108" s="7">
        <v>257.25040000000001</v>
      </c>
      <c r="X108" s="1">
        <v>196.24879999999999</v>
      </c>
      <c r="Y108" s="29">
        <f t="shared" si="11"/>
        <v>1.9</v>
      </c>
      <c r="Z108" s="29" t="str">
        <f t="shared" si="12"/>
        <v>NaN</v>
      </c>
    </row>
    <row r="109" spans="1:26" ht="15">
      <c r="A109" s="26">
        <f>'2015'!A109</f>
        <v>42200</v>
      </c>
      <c r="B109" s="42">
        <f>'2015'!B109</f>
        <v>0.75486111111111109</v>
      </c>
      <c r="C109" s="42">
        <f>'2015'!C109</f>
        <v>0.98333333333333328</v>
      </c>
      <c r="D109" s="1" t="str">
        <f>'2015'!D109</f>
        <v>NaN</v>
      </c>
      <c r="E109" s="1" t="str">
        <f>'2015'!G109</f>
        <v>NaN</v>
      </c>
      <c r="F109" s="1" t="str">
        <f>'2015'!H109</f>
        <v>NaN</v>
      </c>
      <c r="G109" s="1">
        <v>2.5</v>
      </c>
      <c r="H109" s="1">
        <v>201</v>
      </c>
      <c r="I109" s="1">
        <v>8</v>
      </c>
      <c r="J109" s="1">
        <v>192</v>
      </c>
      <c r="K109">
        <f t="shared" si="1"/>
        <v>-5.734499999999997</v>
      </c>
      <c r="L109">
        <f t="shared" si="2"/>
        <v>6.748500000000007</v>
      </c>
      <c r="M109" s="1">
        <v>0.75</v>
      </c>
      <c r="N109" s="1">
        <v>1.5</v>
      </c>
      <c r="O109" s="19">
        <f t="shared" si="7"/>
        <v>3.3333333333333335</v>
      </c>
      <c r="P109" s="19">
        <f t="shared" si="8"/>
        <v>5.333333333333333</v>
      </c>
      <c r="Q109" s="46" t="str">
        <f t="shared" ref="Q109:T109" si="214">IF($E109="NaN","NaN",IF($D109="NaN","NaN","0000000"))</f>
        <v>NaN</v>
      </c>
      <c r="R109" s="10" t="str">
        <f t="shared" si="214"/>
        <v>NaN</v>
      </c>
      <c r="S109" s="10" t="str">
        <f t="shared" si="214"/>
        <v>NaN</v>
      </c>
      <c r="T109" s="10" t="str">
        <f t="shared" si="214"/>
        <v>NaN</v>
      </c>
      <c r="U109" s="10" t="str">
        <f t="shared" ref="U109:V109" si="215">IFERROR(Q109/S109,"NaN")</f>
        <v>NaN</v>
      </c>
      <c r="V109" s="10" t="str">
        <f t="shared" si="215"/>
        <v>NaN</v>
      </c>
      <c r="W109" s="7">
        <v>195.2655</v>
      </c>
      <c r="X109" s="1">
        <v>185.25149999999999</v>
      </c>
      <c r="Y109" s="29">
        <f t="shared" si="11"/>
        <v>5.5</v>
      </c>
      <c r="Z109" s="29" t="str">
        <f t="shared" si="12"/>
        <v>NaN</v>
      </c>
    </row>
    <row r="110" spans="1:26" ht="15">
      <c r="A110" s="26">
        <f>'2015'!A110</f>
        <v>42201</v>
      </c>
      <c r="B110" s="42">
        <f>'2015'!B110</f>
        <v>0.90208333333333335</v>
      </c>
      <c r="C110" s="42">
        <f>'2015'!C110</f>
        <v>0.98541666666666672</v>
      </c>
      <c r="D110" s="1" t="str">
        <f>'2015'!D110</f>
        <v>NaN</v>
      </c>
      <c r="E110" s="1" t="str">
        <f>'2015'!G110</f>
        <v>NaN</v>
      </c>
      <c r="F110" s="1" t="str">
        <f>'2015'!H110</f>
        <v>NaN</v>
      </c>
      <c r="G110" s="1">
        <v>4</v>
      </c>
      <c r="H110" s="1">
        <v>190</v>
      </c>
      <c r="I110" s="1">
        <v>3.8</v>
      </c>
      <c r="J110" s="1">
        <v>186</v>
      </c>
      <c r="K110">
        <f t="shared" si="1"/>
        <v>44.250499999999988</v>
      </c>
      <c r="L110">
        <f t="shared" si="2"/>
        <v>2.2481999999999971</v>
      </c>
      <c r="M110" s="1">
        <v>1.1000000000000001</v>
      </c>
      <c r="N110" s="1">
        <v>1.25</v>
      </c>
      <c r="O110" s="19">
        <f t="shared" si="7"/>
        <v>3.6363636363636362</v>
      </c>
      <c r="P110" s="19">
        <f t="shared" si="8"/>
        <v>3.04</v>
      </c>
      <c r="Q110" s="46" t="str">
        <f t="shared" ref="Q110:T110" si="216">IF($E110="NaN","NaN",IF($D110="NaN","NaN","0000000"))</f>
        <v>NaN</v>
      </c>
      <c r="R110" s="10" t="str">
        <f t="shared" si="216"/>
        <v>NaN</v>
      </c>
      <c r="S110" s="10" t="str">
        <f t="shared" si="216"/>
        <v>NaN</v>
      </c>
      <c r="T110" s="10" t="str">
        <f t="shared" si="216"/>
        <v>NaN</v>
      </c>
      <c r="U110" s="10" t="str">
        <f t="shared" ref="U110:V110" si="217">IFERROR(Q110/S110,"NaN")</f>
        <v>NaN</v>
      </c>
      <c r="V110" s="10" t="str">
        <f t="shared" si="217"/>
        <v>NaN</v>
      </c>
      <c r="W110" s="7">
        <v>234.25049999999999</v>
      </c>
      <c r="X110" s="1">
        <v>183.7518</v>
      </c>
      <c r="Y110" s="29">
        <f t="shared" si="11"/>
        <v>-0.20000000000000018</v>
      </c>
      <c r="Z110" s="29" t="str">
        <f t="shared" si="12"/>
        <v>NaN</v>
      </c>
    </row>
    <row r="111" spans="1:26" ht="15">
      <c r="A111" s="26">
        <f>'2015'!A111</f>
        <v>42202</v>
      </c>
      <c r="B111" s="1" t="str">
        <f>'2015'!B111</f>
        <v>NaN</v>
      </c>
      <c r="C111" s="1" t="str">
        <f>'2015'!C111</f>
        <v>NaN</v>
      </c>
      <c r="D111" s="1" t="str">
        <f>'2015'!D111</f>
        <v>NaN</v>
      </c>
      <c r="E111" s="42">
        <f>'2015'!G111</f>
        <v>0.89930555555555558</v>
      </c>
      <c r="F111" s="42">
        <f>'2015'!H111</f>
        <v>0.97152777777777777</v>
      </c>
      <c r="G111" s="10">
        <v>3.5</v>
      </c>
      <c r="H111" s="10">
        <v>181</v>
      </c>
      <c r="I111" s="10">
        <v>4</v>
      </c>
      <c r="J111" s="10">
        <v>177</v>
      </c>
      <c r="K111">
        <f t="shared" si="1"/>
        <v>-10.253199999999993</v>
      </c>
      <c r="L111">
        <f t="shared" si="2"/>
        <v>6.286200000000008</v>
      </c>
      <c r="M111" s="10">
        <v>1.25</v>
      </c>
      <c r="N111" s="10">
        <v>1.3</v>
      </c>
      <c r="O111" s="19">
        <f t="shared" si="7"/>
        <v>2.8</v>
      </c>
      <c r="P111" s="19">
        <f t="shared" si="8"/>
        <v>3.0769230769230766</v>
      </c>
      <c r="Q111" s="46" t="str">
        <f t="shared" ref="Q111:T111" si="218">IF($E111="NaN","NaN",IF($D111="NaN","NaN","0000000"))</f>
        <v>NaN</v>
      </c>
      <c r="R111" s="10" t="str">
        <f t="shared" si="218"/>
        <v>NaN</v>
      </c>
      <c r="S111" s="10" t="str">
        <f t="shared" si="218"/>
        <v>NaN</v>
      </c>
      <c r="T111" s="10" t="str">
        <f t="shared" si="218"/>
        <v>NaN</v>
      </c>
      <c r="U111" s="10" t="str">
        <f t="shared" ref="U111:V111" si="219">IFERROR(Q111/S111,"NaN")</f>
        <v>NaN</v>
      </c>
      <c r="V111" s="10" t="str">
        <f t="shared" si="219"/>
        <v>NaN</v>
      </c>
      <c r="W111" s="46">
        <v>170.74680000000001</v>
      </c>
      <c r="X111" s="10">
        <v>170.71379999999999</v>
      </c>
      <c r="Y111" s="29">
        <f t="shared" si="11"/>
        <v>0.5</v>
      </c>
      <c r="Z111" s="29" t="str">
        <f t="shared" si="12"/>
        <v>NaN</v>
      </c>
    </row>
    <row r="112" spans="1:26" ht="15">
      <c r="A112" s="26">
        <f>'2015'!A112</f>
        <v>42203</v>
      </c>
      <c r="B112" s="42">
        <f>'2015'!B112</f>
        <v>0.68333333333333335</v>
      </c>
      <c r="C112" s="1" t="str">
        <f>'2015'!C112</f>
        <v>NaN</v>
      </c>
      <c r="D112" s="42">
        <f>'2015'!D112</f>
        <v>0.75902777777777775</v>
      </c>
      <c r="E112" s="42">
        <f>'2015'!G112</f>
        <v>0.85347222222222219</v>
      </c>
      <c r="F112" s="42">
        <f>'2015'!H112</f>
        <v>0.97430555555555554</v>
      </c>
      <c r="G112" s="1">
        <v>2.2999999999999998</v>
      </c>
      <c r="H112" s="1">
        <v>220</v>
      </c>
      <c r="I112" s="1">
        <v>2.9</v>
      </c>
      <c r="J112" s="1">
        <v>215</v>
      </c>
      <c r="K112">
        <f t="shared" si="1"/>
        <v>6.2523999999999944</v>
      </c>
      <c r="L112">
        <f t="shared" si="2"/>
        <v>12.749899999999997</v>
      </c>
      <c r="M112" s="1">
        <v>0.75</v>
      </c>
      <c r="N112" s="1">
        <v>1.4</v>
      </c>
      <c r="O112" s="19">
        <f t="shared" si="7"/>
        <v>3.0666666666666664</v>
      </c>
      <c r="P112" s="19">
        <f t="shared" si="8"/>
        <v>2.0714285714285716</v>
      </c>
      <c r="Q112" s="46">
        <v>4.7</v>
      </c>
      <c r="R112" s="10">
        <v>4.8</v>
      </c>
      <c r="S112" s="10">
        <v>1.3</v>
      </c>
      <c r="T112" s="10">
        <v>1.35</v>
      </c>
      <c r="U112" s="10">
        <f t="shared" ref="U112:V112" si="220">IFERROR(Q112/S112,"NaN")</f>
        <v>3.6153846153846154</v>
      </c>
      <c r="V112" s="10">
        <f t="shared" si="220"/>
        <v>3.5555555555555554</v>
      </c>
      <c r="W112" s="7">
        <v>226.25239999999999</v>
      </c>
      <c r="X112" s="1">
        <v>202.2501</v>
      </c>
      <c r="Y112" s="29">
        <f t="shared" si="11"/>
        <v>0.60000000000000009</v>
      </c>
      <c r="Z112" s="29">
        <f t="shared" si="12"/>
        <v>9.9999999999999645E-2</v>
      </c>
    </row>
    <row r="113" spans="1:26" ht="15">
      <c r="A113" s="26">
        <f>'2015'!A113</f>
        <v>42204</v>
      </c>
      <c r="B113" s="1" t="str">
        <f>'2015'!B113</f>
        <v>NaN</v>
      </c>
      <c r="C113" s="1" t="str">
        <f>'2015'!C113</f>
        <v>NaN</v>
      </c>
      <c r="D113" s="1" t="str">
        <f>'2015'!D113</f>
        <v>NaN</v>
      </c>
      <c r="E113" s="1" t="str">
        <f>'2015'!G113</f>
        <v>NaN</v>
      </c>
      <c r="F113" s="1" t="str">
        <f>'2015'!H113</f>
        <v>NaN</v>
      </c>
      <c r="G113" s="10" t="s">
        <v>47</v>
      </c>
      <c r="H113" s="10" t="s">
        <v>47</v>
      </c>
      <c r="I113" s="10" t="s">
        <v>47</v>
      </c>
      <c r="J113" s="10" t="s">
        <v>47</v>
      </c>
      <c r="K113" t="str">
        <f t="shared" si="1"/>
        <v>NaN</v>
      </c>
      <c r="L113" t="str">
        <f t="shared" si="2"/>
        <v>NaN</v>
      </c>
      <c r="M113" s="10" t="s">
        <v>47</v>
      </c>
      <c r="N113" s="10" t="s">
        <v>47</v>
      </c>
      <c r="O113" s="19" t="str">
        <f t="shared" si="7"/>
        <v>NaN</v>
      </c>
      <c r="P113" s="19" t="str">
        <f t="shared" si="8"/>
        <v>NaN</v>
      </c>
      <c r="Q113" s="46" t="str">
        <f t="shared" ref="Q113:T113" si="221">IF($E113="NaN","NaN",IF($D113="NaN","NaN","0000000"))</f>
        <v>NaN</v>
      </c>
      <c r="R113" s="10" t="str">
        <f t="shared" si="221"/>
        <v>NaN</v>
      </c>
      <c r="S113" s="10" t="str">
        <f t="shared" si="221"/>
        <v>NaN</v>
      </c>
      <c r="T113" s="10" t="str">
        <f t="shared" si="221"/>
        <v>NaN</v>
      </c>
      <c r="U113" s="10" t="str">
        <f t="shared" ref="U113:V113" si="222">IFERROR(Q113/S113,"NaN")</f>
        <v>NaN</v>
      </c>
      <c r="V113" s="10" t="str">
        <f t="shared" si="222"/>
        <v>NaN</v>
      </c>
      <c r="W113" s="46" t="s">
        <v>47</v>
      </c>
      <c r="X113" s="10" t="s">
        <v>47</v>
      </c>
      <c r="Y113" s="29" t="str">
        <f t="shared" si="11"/>
        <v>NaN</v>
      </c>
      <c r="Z113" s="29" t="str">
        <f t="shared" si="12"/>
        <v>NaN</v>
      </c>
    </row>
    <row r="114" spans="1:26" ht="15">
      <c r="A114" s="26">
        <f>'2015'!A114</f>
        <v>42205</v>
      </c>
      <c r="B114" s="42">
        <f>'2015'!B114</f>
        <v>0.72847222222222219</v>
      </c>
      <c r="C114" s="42">
        <f>'2015'!C114</f>
        <v>0.75555555555555554</v>
      </c>
      <c r="D114" s="42">
        <f>'2015'!D114</f>
        <v>0.82222222222222219</v>
      </c>
      <c r="E114" s="1" t="str">
        <f>'2015'!G114</f>
        <v>NaN</v>
      </c>
      <c r="F114" s="1" t="str">
        <f>'2015'!H114</f>
        <v>NaN</v>
      </c>
      <c r="G114" s="1">
        <v>2.6</v>
      </c>
      <c r="H114" s="1">
        <v>235</v>
      </c>
      <c r="I114" s="1">
        <v>2.8</v>
      </c>
      <c r="J114" s="1">
        <v>240</v>
      </c>
      <c r="K114">
        <f t="shared" si="1"/>
        <v>5.7488999999999919</v>
      </c>
      <c r="L114">
        <f t="shared" si="2"/>
        <v>-2.7401999999999873</v>
      </c>
      <c r="M114" s="10" t="s">
        <v>47</v>
      </c>
      <c r="N114" s="10" t="s">
        <v>47</v>
      </c>
      <c r="O114" s="19" t="str">
        <f t="shared" si="7"/>
        <v>NaN</v>
      </c>
      <c r="P114" s="19" t="str">
        <f t="shared" si="8"/>
        <v>NaN</v>
      </c>
      <c r="Q114" s="46" t="str">
        <f t="shared" ref="Q114:T114" si="223">IF($E114="NaN","NaN",IF($D114="NaN","NaN","0000000"))</f>
        <v>NaN</v>
      </c>
      <c r="R114" s="10" t="str">
        <f t="shared" si="223"/>
        <v>NaN</v>
      </c>
      <c r="S114" s="10" t="str">
        <f t="shared" si="223"/>
        <v>NaN</v>
      </c>
      <c r="T114" s="10" t="str">
        <f t="shared" si="223"/>
        <v>NaN</v>
      </c>
      <c r="U114" s="10" t="str">
        <f t="shared" ref="U114:V114" si="224">IFERROR(Q114/S114,"NaN")</f>
        <v>NaN</v>
      </c>
      <c r="V114" s="10" t="str">
        <f t="shared" si="224"/>
        <v>NaN</v>
      </c>
      <c r="W114" s="7">
        <v>240.74889999999999</v>
      </c>
      <c r="X114" s="1">
        <v>242.74019999999999</v>
      </c>
      <c r="Y114" s="29">
        <f t="shared" si="11"/>
        <v>0.19999999999999973</v>
      </c>
      <c r="Z114" s="29" t="str">
        <f t="shared" si="12"/>
        <v>NaN</v>
      </c>
    </row>
    <row r="115" spans="1:26" ht="15">
      <c r="A115" s="26">
        <f>'2015'!A115</f>
        <v>42206</v>
      </c>
      <c r="B115" s="1" t="str">
        <f>'2015'!B115</f>
        <v>NaN</v>
      </c>
      <c r="C115" s="1" t="str">
        <f>'2015'!C115</f>
        <v>NaN</v>
      </c>
      <c r="D115" s="1" t="str">
        <f>'2015'!D115</f>
        <v>NaN</v>
      </c>
      <c r="E115" s="1" t="str">
        <f>'2015'!G115</f>
        <v>NaN</v>
      </c>
      <c r="F115" s="1" t="str">
        <f>'2015'!H115</f>
        <v>NaN</v>
      </c>
      <c r="G115" s="10" t="s">
        <v>47</v>
      </c>
      <c r="H115" s="10" t="s">
        <v>47</v>
      </c>
      <c r="I115" s="10" t="s">
        <v>47</v>
      </c>
      <c r="J115" s="10" t="s">
        <v>47</v>
      </c>
      <c r="K115" t="str">
        <f t="shared" si="1"/>
        <v>NaN</v>
      </c>
      <c r="L115" t="str">
        <f t="shared" si="2"/>
        <v>NaN</v>
      </c>
      <c r="M115" s="10" t="s">
        <v>47</v>
      </c>
      <c r="N115" s="10" t="s">
        <v>47</v>
      </c>
      <c r="O115" s="19" t="str">
        <f t="shared" si="7"/>
        <v>NaN</v>
      </c>
      <c r="P115" s="19" t="str">
        <f t="shared" si="8"/>
        <v>NaN</v>
      </c>
      <c r="Q115" s="46" t="str">
        <f t="shared" ref="Q115:T115" si="225">IF($E115="NaN","NaN",IF($D115="NaN","NaN","0000000"))</f>
        <v>NaN</v>
      </c>
      <c r="R115" s="10" t="str">
        <f t="shared" si="225"/>
        <v>NaN</v>
      </c>
      <c r="S115" s="10" t="str">
        <f t="shared" si="225"/>
        <v>NaN</v>
      </c>
      <c r="T115" s="10" t="str">
        <f t="shared" si="225"/>
        <v>NaN</v>
      </c>
      <c r="U115" s="10" t="str">
        <f t="shared" ref="U115:V115" si="226">IFERROR(Q115/S115,"NaN")</f>
        <v>NaN</v>
      </c>
      <c r="V115" s="10" t="str">
        <f t="shared" si="226"/>
        <v>NaN</v>
      </c>
      <c r="W115" s="46" t="s">
        <v>47</v>
      </c>
      <c r="X115" s="10" t="s">
        <v>47</v>
      </c>
      <c r="Y115" s="29" t="str">
        <f t="shared" si="11"/>
        <v>NaN</v>
      </c>
      <c r="Z115" s="29" t="str">
        <f t="shared" si="12"/>
        <v>NaN</v>
      </c>
    </row>
    <row r="116" spans="1:26" ht="15">
      <c r="A116" s="26">
        <f>'2015'!A116</f>
        <v>42207</v>
      </c>
      <c r="B116" s="1" t="str">
        <f>'2015'!B116</f>
        <v>NaN</v>
      </c>
      <c r="C116" s="1" t="str">
        <f>'2015'!C116</f>
        <v>NaN</v>
      </c>
      <c r="D116" s="1" t="str">
        <f>'2015'!D116</f>
        <v>NaN</v>
      </c>
      <c r="E116" s="42">
        <f>'2015'!G116</f>
        <v>0.86250000000000004</v>
      </c>
      <c r="F116" s="42">
        <f>'2015'!H116</f>
        <v>0.95</v>
      </c>
      <c r="G116" s="10">
        <v>2.5</v>
      </c>
      <c r="H116" s="10">
        <v>197</v>
      </c>
      <c r="I116" s="10">
        <v>3.2</v>
      </c>
      <c r="J116" s="10">
        <v>201</v>
      </c>
      <c r="K116">
        <f t="shared" si="1"/>
        <v>-1.2484000000000037</v>
      </c>
      <c r="L116">
        <f t="shared" si="2"/>
        <v>2.2435999999999865</v>
      </c>
      <c r="M116" s="1">
        <v>1</v>
      </c>
      <c r="N116" s="1">
        <v>1</v>
      </c>
      <c r="O116" s="19">
        <f t="shared" si="7"/>
        <v>2.5</v>
      </c>
      <c r="P116" s="19">
        <f t="shared" si="8"/>
        <v>3.2</v>
      </c>
      <c r="Q116" s="46" t="str">
        <f t="shared" ref="Q116:T116" si="227">IF($E116="NaN","NaN",IF($D116="NaN","NaN","0000000"))</f>
        <v>NaN</v>
      </c>
      <c r="R116" s="10" t="str">
        <f t="shared" si="227"/>
        <v>NaN</v>
      </c>
      <c r="S116" s="10" t="str">
        <f t="shared" si="227"/>
        <v>NaN</v>
      </c>
      <c r="T116" s="10" t="str">
        <f t="shared" si="227"/>
        <v>NaN</v>
      </c>
      <c r="U116" s="10" t="str">
        <f t="shared" ref="U116:V116" si="228">IFERROR(Q116/S116,"NaN")</f>
        <v>NaN</v>
      </c>
      <c r="V116" s="10" t="str">
        <f t="shared" si="228"/>
        <v>NaN</v>
      </c>
      <c r="W116" s="46">
        <v>195.7516</v>
      </c>
      <c r="X116" s="10">
        <v>198.75640000000001</v>
      </c>
      <c r="Y116" s="29">
        <f t="shared" si="11"/>
        <v>0.70000000000000018</v>
      </c>
      <c r="Z116" s="29" t="str">
        <f t="shared" si="12"/>
        <v>NaN</v>
      </c>
    </row>
    <row r="117" spans="1:26" ht="15">
      <c r="A117" s="26">
        <f>'2015'!A117</f>
        <v>42208</v>
      </c>
      <c r="B117" s="1" t="str">
        <f>'2015'!B117</f>
        <v>NaN</v>
      </c>
      <c r="C117" s="1" t="str">
        <f>'2015'!C117</f>
        <v>NaN</v>
      </c>
      <c r="D117" s="1" t="str">
        <f>'2015'!D117</f>
        <v>NaN</v>
      </c>
      <c r="E117" s="42">
        <f>'2015'!G117</f>
        <v>0.86319444444444449</v>
      </c>
      <c r="F117" s="42">
        <f>'2015'!H117</f>
        <v>0.97083333333333333</v>
      </c>
      <c r="G117" s="10">
        <v>2.9</v>
      </c>
      <c r="H117" s="10">
        <v>179</v>
      </c>
      <c r="I117" s="10">
        <v>4.8</v>
      </c>
      <c r="J117" s="1">
        <v>195</v>
      </c>
      <c r="K117">
        <f t="shared" si="1"/>
        <v>-2.2520000000000095</v>
      </c>
      <c r="L117">
        <f t="shared" si="2"/>
        <v>2.2255999999999858</v>
      </c>
      <c r="M117" s="1">
        <v>1.1499999999999999</v>
      </c>
      <c r="N117" s="1">
        <v>1.25</v>
      </c>
      <c r="O117" s="19">
        <f t="shared" si="7"/>
        <v>2.5217391304347827</v>
      </c>
      <c r="P117" s="19">
        <f t="shared" si="8"/>
        <v>3.84</v>
      </c>
      <c r="Q117" s="46" t="str">
        <f t="shared" ref="Q117:T117" si="229">IF($E117="NaN","NaN",IF($D117="NaN","NaN","0000000"))</f>
        <v>NaN</v>
      </c>
      <c r="R117" s="10" t="str">
        <f t="shared" si="229"/>
        <v>NaN</v>
      </c>
      <c r="S117" s="10" t="str">
        <f t="shared" si="229"/>
        <v>NaN</v>
      </c>
      <c r="T117" s="10" t="str">
        <f t="shared" si="229"/>
        <v>NaN</v>
      </c>
      <c r="U117" s="10" t="str">
        <f t="shared" ref="U117:V117" si="230">IFERROR(Q117/S117,"NaN")</f>
        <v>NaN</v>
      </c>
      <c r="V117" s="10" t="str">
        <f t="shared" si="230"/>
        <v>NaN</v>
      </c>
      <c r="W117" s="46">
        <v>176.74799999999999</v>
      </c>
      <c r="X117" s="10">
        <v>192.77440000000001</v>
      </c>
      <c r="Y117" s="29">
        <f t="shared" si="11"/>
        <v>1.9</v>
      </c>
      <c r="Z117" s="29" t="str">
        <f t="shared" si="12"/>
        <v>NaN</v>
      </c>
    </row>
    <row r="118" spans="1:26" ht="15">
      <c r="A118" s="26">
        <f>'2015'!A118</f>
        <v>42209</v>
      </c>
      <c r="B118" s="42">
        <f>'2015'!B118</f>
        <v>0.8125</v>
      </c>
      <c r="C118" s="42">
        <f>'2015'!C118</f>
        <v>0.94652777777777775</v>
      </c>
      <c r="D118" s="1" t="str">
        <f>'2015'!D118</f>
        <v>NaN</v>
      </c>
      <c r="E118" s="1" t="str">
        <f>'2015'!G118</f>
        <v>NaN</v>
      </c>
      <c r="F118" s="1" t="str">
        <f>'2015'!H118</f>
        <v>NaN</v>
      </c>
      <c r="G118" s="1">
        <v>2.8</v>
      </c>
      <c r="H118" s="1">
        <v>190</v>
      </c>
      <c r="I118" s="1">
        <v>5</v>
      </c>
      <c r="J118" s="1">
        <v>188</v>
      </c>
      <c r="K118">
        <f t="shared" si="1"/>
        <v>0.75010000000000332</v>
      </c>
      <c r="L118">
        <f t="shared" si="2"/>
        <v>-1.7558999999999969</v>
      </c>
      <c r="M118" s="1">
        <v>0.65</v>
      </c>
      <c r="N118" s="1">
        <v>0.9</v>
      </c>
      <c r="O118" s="19">
        <f t="shared" si="7"/>
        <v>4.3076923076923075</v>
      </c>
      <c r="P118" s="19">
        <f t="shared" si="8"/>
        <v>5.5555555555555554</v>
      </c>
      <c r="Q118" s="46" t="str">
        <f t="shared" ref="Q118:T118" si="231">IF($E118="NaN","NaN",IF($D118="NaN","NaN","0000000"))</f>
        <v>NaN</v>
      </c>
      <c r="R118" s="10" t="str">
        <f t="shared" si="231"/>
        <v>NaN</v>
      </c>
      <c r="S118" s="10" t="str">
        <f t="shared" si="231"/>
        <v>NaN</v>
      </c>
      <c r="T118" s="10" t="str">
        <f t="shared" si="231"/>
        <v>NaN</v>
      </c>
      <c r="U118" s="10" t="str">
        <f t="shared" ref="U118:V118" si="232">IFERROR(Q118/S118,"NaN")</f>
        <v>NaN</v>
      </c>
      <c r="V118" s="10" t="str">
        <f t="shared" si="232"/>
        <v>NaN</v>
      </c>
      <c r="W118" s="7">
        <v>190.7501</v>
      </c>
      <c r="X118" s="1">
        <v>189.7559</v>
      </c>
      <c r="Y118" s="29">
        <f t="shared" si="11"/>
        <v>2.2000000000000002</v>
      </c>
      <c r="Z118" s="29" t="str">
        <f t="shared" si="12"/>
        <v>NaN</v>
      </c>
    </row>
    <row r="119" spans="1:26" ht="15">
      <c r="A119" s="26">
        <f>'2015'!A119</f>
        <v>42210</v>
      </c>
      <c r="B119" s="1" t="str">
        <f>'2015'!B119</f>
        <v>NaN</v>
      </c>
      <c r="C119" s="1" t="str">
        <f>'2015'!C119</f>
        <v>NaN</v>
      </c>
      <c r="D119" s="1" t="str">
        <f>'2015'!D119</f>
        <v>NaN</v>
      </c>
      <c r="E119" s="42">
        <f>'2015'!G119</f>
        <v>0.7895833333333333</v>
      </c>
      <c r="F119" s="42">
        <f>'2015'!H119</f>
        <v>0.83680555555555558</v>
      </c>
      <c r="G119" s="10">
        <v>3.6</v>
      </c>
      <c r="H119" s="10">
        <v>195</v>
      </c>
      <c r="I119" s="10">
        <v>4.4000000000000004</v>
      </c>
      <c r="J119" s="10">
        <v>192</v>
      </c>
      <c r="K119">
        <f t="shared" si="1"/>
        <v>-15.230700000000013</v>
      </c>
      <c r="L119">
        <f t="shared" si="2"/>
        <v>22.733599999999996</v>
      </c>
      <c r="M119" s="1">
        <v>1.3</v>
      </c>
      <c r="N119" s="1">
        <v>1.5</v>
      </c>
      <c r="O119" s="19">
        <f t="shared" si="7"/>
        <v>2.7692307692307692</v>
      </c>
      <c r="P119" s="19">
        <f t="shared" si="8"/>
        <v>2.9333333333333336</v>
      </c>
      <c r="Q119" s="46" t="str">
        <f t="shared" ref="Q119:T119" si="233">IF($E119="NaN","NaN",IF($D119="NaN","NaN","0000000"))</f>
        <v>NaN</v>
      </c>
      <c r="R119" s="10" t="str">
        <f t="shared" si="233"/>
        <v>NaN</v>
      </c>
      <c r="S119" s="10" t="str">
        <f t="shared" si="233"/>
        <v>NaN</v>
      </c>
      <c r="T119" s="10" t="str">
        <f t="shared" si="233"/>
        <v>NaN</v>
      </c>
      <c r="U119" s="10" t="str">
        <f t="shared" ref="U119:V119" si="234">IFERROR(Q119/S119,"NaN")</f>
        <v>NaN</v>
      </c>
      <c r="V119" s="10" t="str">
        <f t="shared" si="234"/>
        <v>NaN</v>
      </c>
      <c r="W119" s="46">
        <v>179.76929999999999</v>
      </c>
      <c r="X119" s="10">
        <v>169.2664</v>
      </c>
      <c r="Y119" s="29">
        <f t="shared" si="11"/>
        <v>0.80000000000000027</v>
      </c>
      <c r="Z119" s="29" t="str">
        <f t="shared" si="12"/>
        <v>NaN</v>
      </c>
    </row>
    <row r="120" spans="1:26" ht="15">
      <c r="A120" s="26">
        <f>'2015'!A120</f>
        <v>42211</v>
      </c>
      <c r="B120" s="42">
        <f>'2015'!B120</f>
        <v>0.77361111111111114</v>
      </c>
      <c r="C120" s="42">
        <f>'2015'!C120</f>
        <v>0.84722222222222221</v>
      </c>
      <c r="D120" s="1" t="str">
        <f>'2015'!D120</f>
        <v>NaN</v>
      </c>
      <c r="E120" s="1" t="str">
        <f>'2015'!G120</f>
        <v>NaN</v>
      </c>
      <c r="F120" s="1" t="str">
        <f>'2015'!H120</f>
        <v>NaN</v>
      </c>
      <c r="G120" s="1">
        <v>2.5</v>
      </c>
      <c r="H120" s="1">
        <v>175</v>
      </c>
      <c r="I120" s="1">
        <v>4.2</v>
      </c>
      <c r="J120" s="1">
        <v>170</v>
      </c>
      <c r="K120">
        <f t="shared" si="1"/>
        <v>-4.2504999999999882</v>
      </c>
      <c r="L120">
        <f t="shared" si="2"/>
        <v>12.747199999999992</v>
      </c>
      <c r="M120" s="1">
        <v>0.75</v>
      </c>
      <c r="N120" s="1">
        <v>1.6</v>
      </c>
      <c r="O120" s="19">
        <f t="shared" si="7"/>
        <v>3.3333333333333335</v>
      </c>
      <c r="P120" s="19">
        <f t="shared" si="8"/>
        <v>2.625</v>
      </c>
      <c r="Q120" s="46" t="str">
        <f t="shared" ref="Q120:T120" si="235">IF($E120="NaN","NaN",IF($D120="NaN","NaN","0000000"))</f>
        <v>NaN</v>
      </c>
      <c r="R120" s="10" t="str">
        <f t="shared" si="235"/>
        <v>NaN</v>
      </c>
      <c r="S120" s="10" t="str">
        <f t="shared" si="235"/>
        <v>NaN</v>
      </c>
      <c r="T120" s="10" t="str">
        <f t="shared" si="235"/>
        <v>NaN</v>
      </c>
      <c r="U120" s="10" t="str">
        <f t="shared" ref="U120:V120" si="236">IFERROR(Q120/S120,"NaN")</f>
        <v>NaN</v>
      </c>
      <c r="V120" s="10" t="str">
        <f t="shared" si="236"/>
        <v>NaN</v>
      </c>
      <c r="W120" s="7">
        <v>170.74950000000001</v>
      </c>
      <c r="X120" s="1">
        <v>157.25280000000001</v>
      </c>
      <c r="Y120" s="29">
        <f t="shared" si="11"/>
        <v>1.7000000000000002</v>
      </c>
      <c r="Z120" s="29" t="str">
        <f t="shared" si="12"/>
        <v>NaN</v>
      </c>
    </row>
    <row r="121" spans="1:26" ht="15">
      <c r="A121" s="26">
        <f>'2015'!A121</f>
        <v>42212</v>
      </c>
      <c r="B121" s="42">
        <f>'2015'!B121</f>
        <v>0.68194444444444446</v>
      </c>
      <c r="C121" s="42">
        <f>'2015'!C121</f>
        <v>0.91527777777777775</v>
      </c>
      <c r="D121" s="1" t="str">
        <f>'2015'!D121</f>
        <v>NaN</v>
      </c>
      <c r="E121" s="1" t="str">
        <f>'2015'!G121</f>
        <v>NaN</v>
      </c>
      <c r="F121" s="1" t="str">
        <f>'2015'!H121</f>
        <v>NaN</v>
      </c>
      <c r="G121" s="1">
        <v>2.2999999999999998</v>
      </c>
      <c r="H121" s="1">
        <v>196</v>
      </c>
      <c r="I121" s="1">
        <v>3.8</v>
      </c>
      <c r="J121" s="1">
        <v>173</v>
      </c>
      <c r="K121">
        <f t="shared" si="1"/>
        <v>-5.2498999999999967</v>
      </c>
      <c r="L121">
        <f t="shared" si="2"/>
        <v>4.7498999999999967</v>
      </c>
      <c r="M121" s="1">
        <v>0.75</v>
      </c>
      <c r="N121" s="1">
        <v>1.35</v>
      </c>
      <c r="O121" s="19">
        <f t="shared" si="7"/>
        <v>3.0666666666666664</v>
      </c>
      <c r="P121" s="19">
        <f t="shared" si="8"/>
        <v>2.8148148148148144</v>
      </c>
      <c r="Q121" s="46" t="str">
        <f t="shared" ref="Q121:T121" si="237">IF($E121="NaN","NaN",IF($D121="NaN","NaN","0000000"))</f>
        <v>NaN</v>
      </c>
      <c r="R121" s="10" t="str">
        <f t="shared" si="237"/>
        <v>NaN</v>
      </c>
      <c r="S121" s="10" t="str">
        <f t="shared" si="237"/>
        <v>NaN</v>
      </c>
      <c r="T121" s="10" t="str">
        <f t="shared" si="237"/>
        <v>NaN</v>
      </c>
      <c r="U121" s="10" t="str">
        <f t="shared" ref="U121:V121" si="238">IFERROR(Q121/S121,"NaN")</f>
        <v>NaN</v>
      </c>
      <c r="V121" s="10" t="str">
        <f t="shared" si="238"/>
        <v>NaN</v>
      </c>
      <c r="W121" s="7">
        <v>190.7501</v>
      </c>
      <c r="X121" s="1">
        <v>168.2501</v>
      </c>
      <c r="Y121" s="29">
        <f t="shared" si="11"/>
        <v>1.5</v>
      </c>
      <c r="Z121" s="29" t="str">
        <f t="shared" si="12"/>
        <v>NaN</v>
      </c>
    </row>
    <row r="122" spans="1:26" ht="15">
      <c r="A122" s="26">
        <f>'2015'!A122</f>
        <v>42213</v>
      </c>
      <c r="B122" s="42">
        <f>'2015'!B122</f>
        <v>0.66249999999999998</v>
      </c>
      <c r="C122" s="42">
        <f>'2015'!C122</f>
        <v>0.98750000000000004</v>
      </c>
      <c r="D122" s="1" t="str">
        <f>'2015'!D122</f>
        <v>NaN</v>
      </c>
      <c r="E122" s="1" t="str">
        <f>'2015'!G122</f>
        <v>NaN</v>
      </c>
      <c r="F122" s="1" t="str">
        <f>'2015'!H122</f>
        <v>NaN</v>
      </c>
      <c r="G122" s="1">
        <v>2.5</v>
      </c>
      <c r="H122" s="1">
        <v>204</v>
      </c>
      <c r="I122" s="1">
        <v>6</v>
      </c>
      <c r="J122" s="1">
        <v>165</v>
      </c>
      <c r="K122">
        <f t="shared" si="1"/>
        <v>0.75219999999998777</v>
      </c>
      <c r="L122">
        <f t="shared" si="2"/>
        <v>3.2290999999999883</v>
      </c>
      <c r="M122" s="1">
        <v>0.6</v>
      </c>
      <c r="N122" s="1">
        <v>1.25</v>
      </c>
      <c r="O122" s="19">
        <f t="shared" si="7"/>
        <v>4.166666666666667</v>
      </c>
      <c r="P122" s="19">
        <f t="shared" si="8"/>
        <v>4.8</v>
      </c>
      <c r="Q122" s="46" t="str">
        <f t="shared" ref="Q122:T122" si="239">IF($E122="NaN","NaN",IF($D122="NaN","NaN","0000000"))</f>
        <v>NaN</v>
      </c>
      <c r="R122" s="10" t="str">
        <f t="shared" si="239"/>
        <v>NaN</v>
      </c>
      <c r="S122" s="10" t="str">
        <f t="shared" si="239"/>
        <v>NaN</v>
      </c>
      <c r="T122" s="10" t="str">
        <f t="shared" si="239"/>
        <v>NaN</v>
      </c>
      <c r="U122" s="10" t="str">
        <f t="shared" ref="U122:V122" si="240">IFERROR(Q122/S122,"NaN")</f>
        <v>NaN</v>
      </c>
      <c r="V122" s="10" t="str">
        <f t="shared" si="240"/>
        <v>NaN</v>
      </c>
      <c r="W122" s="7">
        <v>204.75219999999999</v>
      </c>
      <c r="X122" s="1">
        <v>161.77090000000001</v>
      </c>
      <c r="Y122" s="29">
        <f t="shared" si="11"/>
        <v>3.5</v>
      </c>
      <c r="Z122" s="29" t="str">
        <f t="shared" si="12"/>
        <v>NaN</v>
      </c>
    </row>
    <row r="123" spans="1:26" ht="15">
      <c r="A123" s="26">
        <f>'2015'!A123</f>
        <v>42214</v>
      </c>
      <c r="B123" s="1" t="str">
        <f>'2015'!B123</f>
        <v>NaN</v>
      </c>
      <c r="C123" s="1" t="str">
        <f>'2015'!C123</f>
        <v>NaN</v>
      </c>
      <c r="D123" s="1" t="str">
        <f>'2015'!D123</f>
        <v>NaN</v>
      </c>
      <c r="E123" s="1" t="str">
        <f>'2015'!G123</f>
        <v>NaN</v>
      </c>
      <c r="F123" s="1" t="str">
        <f>'2015'!H123</f>
        <v>NaN</v>
      </c>
      <c r="G123" s="10" t="s">
        <v>47</v>
      </c>
      <c r="H123" s="10" t="s">
        <v>47</v>
      </c>
      <c r="I123" s="10" t="s">
        <v>47</v>
      </c>
      <c r="J123" s="10" t="s">
        <v>47</v>
      </c>
      <c r="K123" t="str">
        <f t="shared" si="1"/>
        <v>NaN</v>
      </c>
      <c r="L123" t="str">
        <f t="shared" si="2"/>
        <v>NaN</v>
      </c>
      <c r="M123" s="10" t="s">
        <v>47</v>
      </c>
      <c r="N123" s="10" t="s">
        <v>47</v>
      </c>
      <c r="O123" s="19" t="str">
        <f t="shared" si="7"/>
        <v>NaN</v>
      </c>
      <c r="P123" s="19" t="str">
        <f t="shared" si="8"/>
        <v>NaN</v>
      </c>
      <c r="Q123" s="46" t="str">
        <f t="shared" ref="Q123:T123" si="241">IF($E123="NaN","NaN",IF($D123="NaN","NaN","0000000"))</f>
        <v>NaN</v>
      </c>
      <c r="R123" s="10" t="str">
        <f t="shared" si="241"/>
        <v>NaN</v>
      </c>
      <c r="S123" s="10" t="str">
        <f t="shared" si="241"/>
        <v>NaN</v>
      </c>
      <c r="T123" s="10" t="str">
        <f t="shared" si="241"/>
        <v>NaN</v>
      </c>
      <c r="U123" s="10" t="str">
        <f t="shared" ref="U123:V123" si="242">IFERROR(Q123/S123,"NaN")</f>
        <v>NaN</v>
      </c>
      <c r="V123" s="10" t="str">
        <f t="shared" si="242"/>
        <v>NaN</v>
      </c>
      <c r="W123" s="46" t="s">
        <v>47</v>
      </c>
      <c r="X123" s="10" t="s">
        <v>47</v>
      </c>
      <c r="Y123" s="29" t="str">
        <f t="shared" si="11"/>
        <v>NaN</v>
      </c>
      <c r="Z123" s="29" t="str">
        <f t="shared" si="12"/>
        <v>NaN</v>
      </c>
    </row>
    <row r="124" spans="1:26" ht="15">
      <c r="A124" s="26">
        <f>'2015'!A124</f>
        <v>42215</v>
      </c>
      <c r="B124" s="1" t="str">
        <f>'2015'!B124</f>
        <v>NaN</v>
      </c>
      <c r="C124" s="1" t="str">
        <f>'2015'!C124</f>
        <v>NaN</v>
      </c>
      <c r="D124" s="1" t="str">
        <f>'2015'!D124</f>
        <v>NaN</v>
      </c>
      <c r="E124" s="1" t="str">
        <f>'2015'!G124</f>
        <v>NaN</v>
      </c>
      <c r="F124" s="1" t="str">
        <f>'2015'!H124</f>
        <v>NaN</v>
      </c>
      <c r="G124" s="10" t="s">
        <v>47</v>
      </c>
      <c r="H124" s="10" t="s">
        <v>47</v>
      </c>
      <c r="I124" s="10" t="s">
        <v>47</v>
      </c>
      <c r="J124" s="10" t="s">
        <v>47</v>
      </c>
      <c r="K124" t="str">
        <f t="shared" si="1"/>
        <v>NaN</v>
      </c>
      <c r="L124" t="str">
        <f t="shared" si="2"/>
        <v>NaN</v>
      </c>
      <c r="M124" s="10" t="s">
        <v>47</v>
      </c>
      <c r="N124" s="10" t="s">
        <v>47</v>
      </c>
      <c r="O124" s="19" t="str">
        <f t="shared" si="7"/>
        <v>NaN</v>
      </c>
      <c r="P124" s="19" t="str">
        <f t="shared" si="8"/>
        <v>NaN</v>
      </c>
      <c r="Q124" s="46" t="str">
        <f t="shared" ref="Q124:T124" si="243">IF($E124="NaN","NaN",IF($D124="NaN","NaN","0000000"))</f>
        <v>NaN</v>
      </c>
      <c r="R124" s="10" t="str">
        <f t="shared" si="243"/>
        <v>NaN</v>
      </c>
      <c r="S124" s="10" t="str">
        <f t="shared" si="243"/>
        <v>NaN</v>
      </c>
      <c r="T124" s="10" t="str">
        <f t="shared" si="243"/>
        <v>NaN</v>
      </c>
      <c r="U124" s="10" t="str">
        <f t="shared" ref="U124:V124" si="244">IFERROR(Q124/S124,"NaN")</f>
        <v>NaN</v>
      </c>
      <c r="V124" s="10" t="str">
        <f t="shared" si="244"/>
        <v>NaN</v>
      </c>
      <c r="W124" s="46" t="s">
        <v>47</v>
      </c>
      <c r="X124" s="10" t="s">
        <v>47</v>
      </c>
      <c r="Y124" s="29" t="str">
        <f t="shared" si="11"/>
        <v>NaN</v>
      </c>
      <c r="Z124" s="29" t="str">
        <f t="shared" si="12"/>
        <v>NaN</v>
      </c>
    </row>
    <row r="125" spans="1:26" ht="15">
      <c r="A125" s="26">
        <f>'2015'!A125</f>
        <v>42216</v>
      </c>
      <c r="B125" s="1" t="str">
        <f>'2015'!B125</f>
        <v>NaN</v>
      </c>
      <c r="C125" s="1" t="str">
        <f>'2015'!C125</f>
        <v>NaN</v>
      </c>
      <c r="D125" s="1" t="str">
        <f>'2015'!D125</f>
        <v>NaN</v>
      </c>
      <c r="E125" s="1" t="str">
        <f>'2015'!G125</f>
        <v>NaN</v>
      </c>
      <c r="F125" s="1" t="str">
        <f>'2015'!H125</f>
        <v>NaN</v>
      </c>
      <c r="G125" s="10" t="s">
        <v>47</v>
      </c>
      <c r="H125" s="10" t="s">
        <v>47</v>
      </c>
      <c r="I125" s="10" t="s">
        <v>47</v>
      </c>
      <c r="J125" s="10" t="s">
        <v>47</v>
      </c>
      <c r="K125" t="str">
        <f t="shared" si="1"/>
        <v>NaN</v>
      </c>
      <c r="L125" t="str">
        <f t="shared" si="2"/>
        <v>NaN</v>
      </c>
      <c r="M125" s="10" t="s">
        <v>47</v>
      </c>
      <c r="N125" s="10" t="s">
        <v>47</v>
      </c>
      <c r="O125" s="19" t="str">
        <f t="shared" si="7"/>
        <v>NaN</v>
      </c>
      <c r="P125" s="19" t="str">
        <f t="shared" si="8"/>
        <v>NaN</v>
      </c>
      <c r="Q125" s="46" t="str">
        <f t="shared" ref="Q125:T125" si="245">IF($E125="NaN","NaN",IF($D125="NaN","NaN","0000000"))</f>
        <v>NaN</v>
      </c>
      <c r="R125" s="10" t="str">
        <f t="shared" si="245"/>
        <v>NaN</v>
      </c>
      <c r="S125" s="10" t="str">
        <f t="shared" si="245"/>
        <v>NaN</v>
      </c>
      <c r="T125" s="10" t="str">
        <f t="shared" si="245"/>
        <v>NaN</v>
      </c>
      <c r="U125" s="10" t="str">
        <f t="shared" ref="U125:V125" si="246">IFERROR(Q125/S125,"NaN")</f>
        <v>NaN</v>
      </c>
      <c r="V125" s="10" t="str">
        <f t="shared" si="246"/>
        <v>NaN</v>
      </c>
      <c r="W125" s="46" t="s">
        <v>47</v>
      </c>
      <c r="X125" s="10" t="s">
        <v>47</v>
      </c>
      <c r="Y125" s="29" t="str">
        <f t="shared" si="11"/>
        <v>NaN</v>
      </c>
      <c r="Z125" s="29" t="str">
        <f t="shared" si="12"/>
        <v>NaN</v>
      </c>
    </row>
    <row r="126" spans="1:26" ht="15">
      <c r="A126" s="26">
        <f>'2015'!A126</f>
        <v>42217</v>
      </c>
      <c r="B126" s="42">
        <f>'2015'!B126</f>
        <v>0.68611111111111112</v>
      </c>
      <c r="C126" s="1" t="str">
        <f>'2015'!C126</f>
        <v>NaN</v>
      </c>
      <c r="D126" s="42">
        <f>'2015'!D126</f>
        <v>0.75486111111111109</v>
      </c>
      <c r="E126" s="1" t="str">
        <f>'2015'!G126</f>
        <v>NaN</v>
      </c>
      <c r="F126" s="1" t="str">
        <f>'2015'!H126</f>
        <v>NaN</v>
      </c>
      <c r="G126" s="1">
        <v>2.9</v>
      </c>
      <c r="H126" s="1">
        <v>198</v>
      </c>
      <c r="I126" s="1">
        <v>3</v>
      </c>
      <c r="J126" s="1">
        <v>195</v>
      </c>
      <c r="K126">
        <f t="shared" si="1"/>
        <v>-1.7512000000000114</v>
      </c>
      <c r="L126">
        <f t="shared" si="2"/>
        <v>5.2495999999999867</v>
      </c>
      <c r="M126" s="1">
        <v>0.6</v>
      </c>
      <c r="N126" s="1">
        <v>0.9</v>
      </c>
      <c r="O126" s="19">
        <f t="shared" si="7"/>
        <v>4.833333333333333</v>
      </c>
      <c r="P126" s="19">
        <f t="shared" si="8"/>
        <v>3.333333333333333</v>
      </c>
      <c r="Q126" s="46" t="str">
        <f t="shared" ref="Q126:T126" si="247">IF($E126="NaN","NaN",IF($D126="NaN","NaN","0000000"))</f>
        <v>NaN</v>
      </c>
      <c r="R126" s="10" t="str">
        <f t="shared" si="247"/>
        <v>NaN</v>
      </c>
      <c r="S126" s="10" t="str">
        <f t="shared" si="247"/>
        <v>NaN</v>
      </c>
      <c r="T126" s="10" t="str">
        <f t="shared" si="247"/>
        <v>NaN</v>
      </c>
      <c r="U126" s="10" t="str">
        <f t="shared" ref="U126:V126" si="248">IFERROR(Q126/S126,"NaN")</f>
        <v>NaN</v>
      </c>
      <c r="V126" s="10" t="str">
        <f t="shared" si="248"/>
        <v>NaN</v>
      </c>
      <c r="W126" s="7">
        <v>196.24879999999999</v>
      </c>
      <c r="X126" s="1">
        <v>189.75040000000001</v>
      </c>
      <c r="Y126" s="29">
        <f t="shared" si="11"/>
        <v>0.10000000000000009</v>
      </c>
      <c r="Z126" s="29" t="str">
        <f t="shared" si="12"/>
        <v>NaN</v>
      </c>
    </row>
    <row r="127" spans="1:26" ht="15">
      <c r="A127" s="26">
        <f>'2015'!A127</f>
        <v>42218</v>
      </c>
      <c r="B127" s="1" t="str">
        <f>'2015'!B127</f>
        <v>NaN</v>
      </c>
      <c r="C127" s="1" t="str">
        <f>'2015'!C127</f>
        <v>NaN</v>
      </c>
      <c r="D127" s="1" t="str">
        <f>'2015'!D127</f>
        <v>NaN</v>
      </c>
      <c r="E127" s="1" t="str">
        <f>'2015'!G127</f>
        <v>NaN</v>
      </c>
      <c r="F127" s="1" t="str">
        <f>'2015'!H127</f>
        <v>NaN</v>
      </c>
      <c r="G127" s="10" t="s">
        <v>47</v>
      </c>
      <c r="H127" s="10" t="s">
        <v>47</v>
      </c>
      <c r="I127" s="10" t="s">
        <v>47</v>
      </c>
      <c r="J127" s="10" t="s">
        <v>47</v>
      </c>
      <c r="K127" t="str">
        <f t="shared" si="1"/>
        <v>NaN</v>
      </c>
      <c r="L127" t="str">
        <f t="shared" si="2"/>
        <v>NaN</v>
      </c>
      <c r="M127" s="10" t="s">
        <v>47</v>
      </c>
      <c r="N127" s="10" t="s">
        <v>47</v>
      </c>
      <c r="O127" s="19" t="str">
        <f t="shared" si="7"/>
        <v>NaN</v>
      </c>
      <c r="P127" s="19" t="str">
        <f t="shared" si="8"/>
        <v>NaN</v>
      </c>
      <c r="Q127" s="46" t="str">
        <f t="shared" ref="Q127:T127" si="249">IF($E127="NaN","NaN",IF($D127="NaN","NaN","0000000"))</f>
        <v>NaN</v>
      </c>
      <c r="R127" s="10" t="str">
        <f t="shared" si="249"/>
        <v>NaN</v>
      </c>
      <c r="S127" s="10" t="str">
        <f t="shared" si="249"/>
        <v>NaN</v>
      </c>
      <c r="T127" s="10" t="str">
        <f t="shared" si="249"/>
        <v>NaN</v>
      </c>
      <c r="U127" s="10" t="str">
        <f t="shared" ref="U127:V127" si="250">IFERROR(Q127/S127,"NaN")</f>
        <v>NaN</v>
      </c>
      <c r="V127" s="10" t="str">
        <f t="shared" si="250"/>
        <v>NaN</v>
      </c>
      <c r="W127" s="46" t="s">
        <v>47</v>
      </c>
      <c r="X127" s="10" t="s">
        <v>47</v>
      </c>
      <c r="Y127" s="29" t="str">
        <f t="shared" si="11"/>
        <v>NaN</v>
      </c>
      <c r="Z127" s="29" t="str">
        <f t="shared" si="12"/>
        <v>NaN</v>
      </c>
    </row>
    <row r="128" spans="1:26" ht="15">
      <c r="A128" s="26">
        <f>'2015'!A128</f>
        <v>42219</v>
      </c>
      <c r="B128" s="1" t="str">
        <f>'2015'!B128</f>
        <v>NaN</v>
      </c>
      <c r="C128" s="1" t="str">
        <f>'2015'!C128</f>
        <v>NaN</v>
      </c>
      <c r="D128" s="1" t="str">
        <f>'2015'!D128</f>
        <v>NaN</v>
      </c>
      <c r="E128" s="1" t="str">
        <f>'2015'!G128</f>
        <v>NaN</v>
      </c>
      <c r="F128" s="1" t="str">
        <f>'2015'!H128</f>
        <v>NaN</v>
      </c>
      <c r="G128" s="10" t="s">
        <v>47</v>
      </c>
      <c r="H128" s="10" t="s">
        <v>47</v>
      </c>
      <c r="I128" s="10" t="s">
        <v>47</v>
      </c>
      <c r="J128" s="10" t="s">
        <v>47</v>
      </c>
      <c r="K128" t="str">
        <f t="shared" si="1"/>
        <v>NaN</v>
      </c>
      <c r="L128" t="str">
        <f t="shared" si="2"/>
        <v>NaN</v>
      </c>
      <c r="M128" s="10" t="s">
        <v>47</v>
      </c>
      <c r="N128" s="10" t="s">
        <v>47</v>
      </c>
      <c r="O128" s="19" t="str">
        <f t="shared" si="7"/>
        <v>NaN</v>
      </c>
      <c r="P128" s="19" t="str">
        <f t="shared" si="8"/>
        <v>NaN</v>
      </c>
      <c r="Q128" s="46" t="str">
        <f t="shared" ref="Q128:T128" si="251">IF($E128="NaN","NaN",IF($D128="NaN","NaN","0000000"))</f>
        <v>NaN</v>
      </c>
      <c r="R128" s="10" t="str">
        <f t="shared" si="251"/>
        <v>NaN</v>
      </c>
      <c r="S128" s="10" t="str">
        <f t="shared" si="251"/>
        <v>NaN</v>
      </c>
      <c r="T128" s="10" t="str">
        <f t="shared" si="251"/>
        <v>NaN</v>
      </c>
      <c r="U128" s="10" t="str">
        <f t="shared" ref="U128:V128" si="252">IFERROR(Q128/S128,"NaN")</f>
        <v>NaN</v>
      </c>
      <c r="V128" s="10" t="str">
        <f t="shared" si="252"/>
        <v>NaN</v>
      </c>
      <c r="W128" s="46" t="s">
        <v>47</v>
      </c>
      <c r="X128" s="10" t="s">
        <v>47</v>
      </c>
      <c r="Y128" s="29" t="str">
        <f t="shared" si="11"/>
        <v>NaN</v>
      </c>
      <c r="Z128" s="29" t="str">
        <f t="shared" si="12"/>
        <v>NaN</v>
      </c>
    </row>
    <row r="129" spans="1:26" ht="15">
      <c r="A129" s="26">
        <f>'2015'!A129</f>
        <v>42220</v>
      </c>
      <c r="B129" s="42">
        <f>'2015'!B129</f>
        <v>0.82986111111111116</v>
      </c>
      <c r="C129" s="1" t="str">
        <f>'2015'!C129</f>
        <v>NaN</v>
      </c>
      <c r="D129" s="42">
        <f>'2015'!D129</f>
        <v>0.86805555555555558</v>
      </c>
      <c r="E129" s="1" t="str">
        <f>'2015'!G129</f>
        <v>NaN</v>
      </c>
      <c r="F129" s="1" t="str">
        <f>'2015'!H129</f>
        <v>NaN</v>
      </c>
      <c r="G129" s="1">
        <v>2.4</v>
      </c>
      <c r="H129" s="1">
        <v>190</v>
      </c>
      <c r="I129" s="1">
        <v>3</v>
      </c>
      <c r="J129" s="1">
        <v>183</v>
      </c>
      <c r="K129">
        <f t="shared" si="1"/>
        <v>-9.1699999999999875</v>
      </c>
      <c r="L129">
        <f t="shared" si="2"/>
        <v>2.1299999999999955</v>
      </c>
      <c r="M129" s="1">
        <v>0.75</v>
      </c>
      <c r="N129" s="1">
        <v>0.75</v>
      </c>
      <c r="O129" s="19">
        <f t="shared" si="7"/>
        <v>3.1999999999999997</v>
      </c>
      <c r="P129" s="19">
        <f t="shared" si="8"/>
        <v>4</v>
      </c>
      <c r="Q129" s="46" t="str">
        <f t="shared" ref="Q129:T129" si="253">IF($E129="NaN","NaN",IF($D129="NaN","NaN","0000000"))</f>
        <v>NaN</v>
      </c>
      <c r="R129" s="10" t="str">
        <f t="shared" si="253"/>
        <v>NaN</v>
      </c>
      <c r="S129" s="10" t="str">
        <f t="shared" si="253"/>
        <v>NaN</v>
      </c>
      <c r="T129" s="10" t="str">
        <f t="shared" si="253"/>
        <v>NaN</v>
      </c>
      <c r="U129" s="10" t="str">
        <f t="shared" ref="U129:V129" si="254">IFERROR(Q129/S129,"NaN")</f>
        <v>NaN</v>
      </c>
      <c r="V129" s="10" t="str">
        <f t="shared" si="254"/>
        <v>NaN</v>
      </c>
      <c r="W129" s="107">
        <v>180.83</v>
      </c>
      <c r="X129" s="108">
        <v>180.87</v>
      </c>
      <c r="Y129" s="29">
        <f t="shared" si="11"/>
        <v>0.60000000000000009</v>
      </c>
      <c r="Z129" s="29" t="str">
        <f t="shared" si="12"/>
        <v>NaN</v>
      </c>
    </row>
    <row r="130" spans="1:26" ht="15">
      <c r="A130" s="26">
        <f>'2015'!A130</f>
        <v>42221</v>
      </c>
      <c r="B130" s="1" t="str">
        <f>'2015'!B130</f>
        <v>NaN</v>
      </c>
      <c r="C130" s="1" t="str">
        <f>'2015'!C130</f>
        <v>NaN</v>
      </c>
      <c r="D130" s="1" t="str">
        <f>'2015'!D130</f>
        <v>NaN</v>
      </c>
      <c r="E130" s="1" t="str">
        <f>'2015'!G130</f>
        <v>NaN</v>
      </c>
      <c r="F130" s="1" t="str">
        <f>'2015'!H130</f>
        <v>NaN</v>
      </c>
      <c r="G130" s="10" t="s">
        <v>47</v>
      </c>
      <c r="H130" s="10" t="s">
        <v>47</v>
      </c>
      <c r="I130" s="10" t="s">
        <v>47</v>
      </c>
      <c r="J130" s="10" t="s">
        <v>47</v>
      </c>
      <c r="K130" t="str">
        <f t="shared" si="1"/>
        <v>NaN</v>
      </c>
      <c r="L130" t="str">
        <f t="shared" si="2"/>
        <v>NaN</v>
      </c>
      <c r="M130" s="10" t="s">
        <v>47</v>
      </c>
      <c r="N130" s="10" t="s">
        <v>47</v>
      </c>
      <c r="O130" s="19" t="str">
        <f t="shared" si="7"/>
        <v>NaN</v>
      </c>
      <c r="P130" s="19" t="str">
        <f t="shared" si="8"/>
        <v>NaN</v>
      </c>
      <c r="Q130" s="46" t="str">
        <f t="shared" ref="Q130:T130" si="255">IF($E130="NaN","NaN",IF($D130="NaN","NaN","0000000"))</f>
        <v>NaN</v>
      </c>
      <c r="R130" s="10" t="str">
        <f t="shared" si="255"/>
        <v>NaN</v>
      </c>
      <c r="S130" s="10" t="str">
        <f t="shared" si="255"/>
        <v>NaN</v>
      </c>
      <c r="T130" s="10" t="str">
        <f t="shared" si="255"/>
        <v>NaN</v>
      </c>
      <c r="U130" s="10" t="str">
        <f t="shared" ref="U130:V130" si="256">IFERROR(Q130/S130,"NaN")</f>
        <v>NaN</v>
      </c>
      <c r="V130" s="10" t="str">
        <f t="shared" si="256"/>
        <v>NaN</v>
      </c>
      <c r="W130" s="46" t="s">
        <v>47</v>
      </c>
      <c r="X130" s="10" t="s">
        <v>47</v>
      </c>
      <c r="Y130" s="29" t="str">
        <f t="shared" si="11"/>
        <v>NaN</v>
      </c>
      <c r="Z130" s="29" t="str">
        <f t="shared" si="12"/>
        <v>NaN</v>
      </c>
    </row>
    <row r="131" spans="1:26" ht="15">
      <c r="A131" s="26">
        <f>'2015'!A131</f>
        <v>42222</v>
      </c>
      <c r="B131" s="42">
        <f>'2015'!B131</f>
        <v>0.69791666666666663</v>
      </c>
      <c r="C131" s="42">
        <f>'2015'!C131</f>
        <v>0.88749999999999996</v>
      </c>
      <c r="D131" s="1" t="str">
        <f>'2015'!D131</f>
        <v>NaN</v>
      </c>
      <c r="E131" s="1" t="str">
        <f>'2015'!G131</f>
        <v>NaN</v>
      </c>
      <c r="F131" s="1" t="str">
        <f>'2015'!H131</f>
        <v>NaN</v>
      </c>
      <c r="G131" s="1">
        <v>2.5</v>
      </c>
      <c r="H131" s="1">
        <v>230</v>
      </c>
      <c r="I131" s="1">
        <v>3</v>
      </c>
      <c r="J131" s="1">
        <v>208</v>
      </c>
      <c r="K131">
        <f t="shared" si="1"/>
        <v>23.251299999999986</v>
      </c>
      <c r="L131">
        <f t="shared" si="2"/>
        <v>2.2479999999999905</v>
      </c>
      <c r="M131" s="1">
        <v>0.6</v>
      </c>
      <c r="N131" s="1">
        <v>0.9</v>
      </c>
      <c r="O131" s="19">
        <f t="shared" si="7"/>
        <v>4.166666666666667</v>
      </c>
      <c r="P131" s="19">
        <f t="shared" si="8"/>
        <v>3.333333333333333</v>
      </c>
      <c r="Q131" s="46" t="str">
        <f t="shared" ref="Q131:T131" si="257">IF($E131="NaN","NaN",IF($D131="NaN","NaN","0000000"))</f>
        <v>NaN</v>
      </c>
      <c r="R131" s="10" t="str">
        <f t="shared" si="257"/>
        <v>NaN</v>
      </c>
      <c r="S131" s="10" t="str">
        <f t="shared" si="257"/>
        <v>NaN</v>
      </c>
      <c r="T131" s="10" t="str">
        <f t="shared" si="257"/>
        <v>NaN</v>
      </c>
      <c r="U131" s="10" t="str">
        <f t="shared" ref="U131:V131" si="258">IFERROR(Q131/S131,"NaN")</f>
        <v>NaN</v>
      </c>
      <c r="V131" s="10" t="str">
        <f t="shared" si="258"/>
        <v>NaN</v>
      </c>
      <c r="W131" s="7">
        <v>253.25129999999999</v>
      </c>
      <c r="X131" s="1">
        <v>205.75200000000001</v>
      </c>
      <c r="Y131" s="29">
        <f t="shared" si="11"/>
        <v>0.5</v>
      </c>
      <c r="Z131" s="29" t="str">
        <f t="shared" si="12"/>
        <v>NaN</v>
      </c>
    </row>
    <row r="132" spans="1:26" ht="15">
      <c r="A132" s="26">
        <f>'2015'!A132</f>
        <v>42223</v>
      </c>
      <c r="B132" s="42">
        <f>'2015'!B132</f>
        <v>0.67777777777777781</v>
      </c>
      <c r="C132" s="42">
        <f>'2015'!C132</f>
        <v>0.92638888888888893</v>
      </c>
      <c r="D132" s="1" t="str">
        <f>'2015'!D132</f>
        <v>NaN</v>
      </c>
      <c r="E132" s="1" t="str">
        <f>'2015'!G132</f>
        <v>NaN</v>
      </c>
      <c r="F132" s="1" t="str">
        <f>'2015'!H132</f>
        <v>NaN</v>
      </c>
      <c r="G132" s="1">
        <v>2</v>
      </c>
      <c r="H132" s="1">
        <v>230</v>
      </c>
      <c r="I132" s="1">
        <v>3.3</v>
      </c>
      <c r="J132" s="1">
        <v>200</v>
      </c>
      <c r="K132">
        <f t="shared" si="1"/>
        <v>50.747400000000027</v>
      </c>
      <c r="L132">
        <f t="shared" si="2"/>
        <v>-7.751499999999993</v>
      </c>
      <c r="M132" s="1">
        <v>0.5</v>
      </c>
      <c r="N132" s="1">
        <v>0.8</v>
      </c>
      <c r="O132" s="19">
        <f t="shared" si="7"/>
        <v>4</v>
      </c>
      <c r="P132" s="19">
        <f t="shared" si="8"/>
        <v>4.1249999999999991</v>
      </c>
      <c r="Q132" s="46" t="str">
        <f t="shared" ref="Q132:T132" si="259">IF($E132="NaN","NaN",IF($D132="NaN","NaN","0000000"))</f>
        <v>NaN</v>
      </c>
      <c r="R132" s="10" t="str">
        <f t="shared" si="259"/>
        <v>NaN</v>
      </c>
      <c r="S132" s="10" t="str">
        <f t="shared" si="259"/>
        <v>NaN</v>
      </c>
      <c r="T132" s="10" t="str">
        <f t="shared" si="259"/>
        <v>NaN</v>
      </c>
      <c r="U132" s="10" t="str">
        <f t="shared" ref="U132:V132" si="260">IFERROR(Q132/S132,"NaN")</f>
        <v>NaN</v>
      </c>
      <c r="V132" s="10" t="str">
        <f t="shared" si="260"/>
        <v>NaN</v>
      </c>
      <c r="W132" s="7">
        <v>280.74740000000003</v>
      </c>
      <c r="X132" s="1">
        <v>207.75149999999999</v>
      </c>
      <c r="Y132" s="29">
        <f t="shared" si="11"/>
        <v>1.2999999999999998</v>
      </c>
      <c r="Z132" s="29" t="str">
        <f t="shared" si="12"/>
        <v>NaN</v>
      </c>
    </row>
    <row r="133" spans="1:26" ht="15">
      <c r="A133" s="26">
        <f>'2015'!A133</f>
        <v>42224</v>
      </c>
      <c r="B133" s="42">
        <f>'2015'!B133</f>
        <v>0.71736111111111112</v>
      </c>
      <c r="C133" s="1" t="str">
        <f>'2015'!C133</f>
        <v>NaN</v>
      </c>
      <c r="D133" s="42">
        <f>'2015'!D133</f>
        <v>0.84513888888888888</v>
      </c>
      <c r="E133" s="1" t="str">
        <f>'2015'!G133</f>
        <v>NaN</v>
      </c>
      <c r="F133" s="1" t="str">
        <f>'2015'!H133</f>
        <v>NaN</v>
      </c>
      <c r="G133" s="1">
        <v>3</v>
      </c>
      <c r="H133" s="1">
        <v>212</v>
      </c>
      <c r="I133" s="1">
        <v>4</v>
      </c>
      <c r="J133" s="1">
        <v>210</v>
      </c>
      <c r="K133">
        <f t="shared" si="1"/>
        <v>11.2697</v>
      </c>
      <c r="L133">
        <f t="shared" si="2"/>
        <v>26.248199999999997</v>
      </c>
      <c r="M133" s="1">
        <v>0.6</v>
      </c>
      <c r="N133" s="1">
        <v>1.5</v>
      </c>
      <c r="O133" s="19">
        <f t="shared" si="7"/>
        <v>5</v>
      </c>
      <c r="P133" s="19">
        <f t="shared" si="8"/>
        <v>2.6666666666666665</v>
      </c>
      <c r="Q133" s="46" t="str">
        <f t="shared" ref="Q133:T133" si="261">IF($E133="NaN","NaN",IF($D133="NaN","NaN","0000000"))</f>
        <v>NaN</v>
      </c>
      <c r="R133" s="10" t="str">
        <f t="shared" si="261"/>
        <v>NaN</v>
      </c>
      <c r="S133" s="10" t="str">
        <f t="shared" si="261"/>
        <v>NaN</v>
      </c>
      <c r="T133" s="10" t="str">
        <f t="shared" si="261"/>
        <v>NaN</v>
      </c>
      <c r="U133" s="10" t="str">
        <f t="shared" ref="U133:V133" si="262">IFERROR(Q133/S133,"NaN")</f>
        <v>NaN</v>
      </c>
      <c r="V133" s="10" t="str">
        <f t="shared" si="262"/>
        <v>NaN</v>
      </c>
      <c r="W133" s="7">
        <v>223.2697</v>
      </c>
      <c r="X133" s="1">
        <v>183.7518</v>
      </c>
      <c r="Y133" s="29">
        <f t="shared" si="11"/>
        <v>1</v>
      </c>
      <c r="Z133" s="29" t="str">
        <f t="shared" si="12"/>
        <v>NaN</v>
      </c>
    </row>
    <row r="134" spans="1:26" ht="15">
      <c r="A134" s="26">
        <f>'2015'!A134</f>
        <v>42225</v>
      </c>
      <c r="B134" s="42">
        <f>'2015'!B134</f>
        <v>0.78263888888888888</v>
      </c>
      <c r="C134" s="42">
        <f>'2015'!C134</f>
        <v>0.83472222222222225</v>
      </c>
      <c r="D134" s="1" t="str">
        <f>'2015'!D134</f>
        <v>NaN</v>
      </c>
      <c r="E134" s="1" t="str">
        <f>'2015'!G134</f>
        <v>NaN</v>
      </c>
      <c r="F134" s="1" t="str">
        <f>'2015'!H134</f>
        <v>NaN</v>
      </c>
      <c r="G134" s="1">
        <v>2.6</v>
      </c>
      <c r="H134" s="1">
        <v>202</v>
      </c>
      <c r="I134" s="1">
        <v>2.8</v>
      </c>
      <c r="J134" s="1">
        <v>208</v>
      </c>
      <c r="K134">
        <f t="shared" si="1"/>
        <v>0.23359999999999559</v>
      </c>
      <c r="L134">
        <f t="shared" si="2"/>
        <v>7.2495999999999867</v>
      </c>
      <c r="M134" s="1">
        <v>0.9</v>
      </c>
      <c r="N134" s="1">
        <v>1.1499999999999999</v>
      </c>
      <c r="O134" s="19">
        <f t="shared" si="7"/>
        <v>2.8888888888888888</v>
      </c>
      <c r="P134" s="19">
        <f t="shared" si="8"/>
        <v>2.4347826086956523</v>
      </c>
      <c r="Q134" s="46" t="str">
        <f t="shared" ref="Q134:T134" si="263">IF($E134="NaN","NaN",IF($D134="NaN","NaN","0000000"))</f>
        <v>NaN</v>
      </c>
      <c r="R134" s="10" t="str">
        <f t="shared" si="263"/>
        <v>NaN</v>
      </c>
      <c r="S134" s="10" t="str">
        <f t="shared" si="263"/>
        <v>NaN</v>
      </c>
      <c r="T134" s="10" t="str">
        <f t="shared" si="263"/>
        <v>NaN</v>
      </c>
      <c r="U134" s="10" t="str">
        <f t="shared" ref="U134:V134" si="264">IFERROR(Q134/S134,"NaN")</f>
        <v>NaN</v>
      </c>
      <c r="V134" s="10" t="str">
        <f t="shared" si="264"/>
        <v>NaN</v>
      </c>
      <c r="W134" s="7">
        <v>202.2336</v>
      </c>
      <c r="X134" s="1">
        <v>200.75040000000001</v>
      </c>
      <c r="Y134" s="29">
        <f t="shared" si="11"/>
        <v>0.19999999999999973</v>
      </c>
      <c r="Z134" s="29" t="str">
        <f t="shared" si="12"/>
        <v>NaN</v>
      </c>
    </row>
    <row r="135" spans="1:26" ht="15">
      <c r="A135" s="26">
        <f>'2015'!A135</f>
        <v>42226</v>
      </c>
      <c r="B135" s="1" t="str">
        <f>'2015'!B135</f>
        <v>NaN</v>
      </c>
      <c r="C135" s="1" t="str">
        <f>'2015'!C135</f>
        <v>NaN</v>
      </c>
      <c r="D135" s="1" t="str">
        <f>'2015'!D135</f>
        <v>NaN</v>
      </c>
      <c r="E135" s="1" t="str">
        <f>'2015'!G135</f>
        <v>NaN</v>
      </c>
      <c r="F135" s="1" t="str">
        <f>'2015'!H135</f>
        <v>NaN</v>
      </c>
      <c r="G135" s="10" t="s">
        <v>47</v>
      </c>
      <c r="H135" s="10" t="s">
        <v>47</v>
      </c>
      <c r="I135" s="10" t="s">
        <v>47</v>
      </c>
      <c r="J135" s="10" t="s">
        <v>47</v>
      </c>
      <c r="K135" t="str">
        <f t="shared" si="1"/>
        <v>NaN</v>
      </c>
      <c r="L135" t="str">
        <f t="shared" si="2"/>
        <v>NaN</v>
      </c>
      <c r="M135" s="10" t="s">
        <v>47</v>
      </c>
      <c r="N135" s="10" t="s">
        <v>47</v>
      </c>
      <c r="O135" s="19" t="str">
        <f t="shared" si="7"/>
        <v>NaN</v>
      </c>
      <c r="P135" s="19" t="str">
        <f t="shared" si="8"/>
        <v>NaN</v>
      </c>
      <c r="Q135" s="46" t="str">
        <f t="shared" ref="Q135:T135" si="265">IF($E135="NaN","NaN",IF($D135="NaN","NaN","0000000"))</f>
        <v>NaN</v>
      </c>
      <c r="R135" s="10" t="str">
        <f t="shared" si="265"/>
        <v>NaN</v>
      </c>
      <c r="S135" s="10" t="str">
        <f t="shared" si="265"/>
        <v>NaN</v>
      </c>
      <c r="T135" s="10" t="str">
        <f t="shared" si="265"/>
        <v>NaN</v>
      </c>
      <c r="U135" s="10" t="str">
        <f t="shared" ref="U135:V135" si="266">IFERROR(Q135/S135,"NaN")</f>
        <v>NaN</v>
      </c>
      <c r="V135" s="10" t="str">
        <f t="shared" si="266"/>
        <v>NaN</v>
      </c>
      <c r="W135" s="46" t="s">
        <v>47</v>
      </c>
      <c r="X135" s="10" t="s">
        <v>47</v>
      </c>
      <c r="Y135" s="29" t="str">
        <f t="shared" si="11"/>
        <v>NaN</v>
      </c>
      <c r="Z135" s="29" t="str">
        <f t="shared" si="12"/>
        <v>NaN</v>
      </c>
    </row>
    <row r="136" spans="1:26" ht="15">
      <c r="A136" s="26">
        <f>'2015'!A136</f>
        <v>42227</v>
      </c>
      <c r="B136" s="42">
        <f>'2015'!B136</f>
        <v>0.7055555555555556</v>
      </c>
      <c r="C136" s="1" t="str">
        <f>'2015'!C136</f>
        <v>NaN</v>
      </c>
      <c r="D136" s="42">
        <f>'2015'!D136</f>
        <v>0.7368055555555556</v>
      </c>
      <c r="E136" s="1" t="str">
        <f>'2015'!G136</f>
        <v>NaN</v>
      </c>
      <c r="F136" s="1" t="str">
        <f>'2015'!H136</f>
        <v>NaN</v>
      </c>
      <c r="G136" s="1">
        <v>2.2999999999999998</v>
      </c>
      <c r="H136" s="1">
        <v>205</v>
      </c>
      <c r="I136" s="1">
        <v>2.2999999999999998</v>
      </c>
      <c r="J136" s="1">
        <v>205</v>
      </c>
      <c r="K136">
        <f t="shared" si="1"/>
        <v>-4.2578000000000031</v>
      </c>
      <c r="L136">
        <f t="shared" si="2"/>
        <v>3.7523999999999944</v>
      </c>
      <c r="M136" s="1">
        <v>0.7</v>
      </c>
      <c r="N136" s="1">
        <v>0.8</v>
      </c>
      <c r="O136" s="19">
        <f t="shared" si="7"/>
        <v>3.2857142857142856</v>
      </c>
      <c r="P136" s="19">
        <f t="shared" si="8"/>
        <v>2.8749999999999996</v>
      </c>
      <c r="Q136" s="46" t="str">
        <f t="shared" ref="Q136:T136" si="267">IF($E136="NaN","NaN",IF($D136="NaN","NaN","0000000"))</f>
        <v>NaN</v>
      </c>
      <c r="R136" s="10" t="str">
        <f t="shared" si="267"/>
        <v>NaN</v>
      </c>
      <c r="S136" s="10" t="str">
        <f t="shared" si="267"/>
        <v>NaN</v>
      </c>
      <c r="T136" s="10" t="str">
        <f t="shared" si="267"/>
        <v>NaN</v>
      </c>
      <c r="U136" s="10" t="str">
        <f t="shared" ref="U136:V136" si="268">IFERROR(Q136/S136,"NaN")</f>
        <v>NaN</v>
      </c>
      <c r="V136" s="10" t="str">
        <f t="shared" si="268"/>
        <v>NaN</v>
      </c>
      <c r="W136" s="7">
        <v>200.7422</v>
      </c>
      <c r="X136" s="1">
        <v>201.24760000000001</v>
      </c>
      <c r="Y136" s="29">
        <f t="shared" si="11"/>
        <v>0</v>
      </c>
      <c r="Z136" s="29" t="str">
        <f t="shared" si="12"/>
        <v>NaN</v>
      </c>
    </row>
    <row r="137" spans="1:26" ht="15">
      <c r="A137" s="26">
        <f>'2015'!A137</f>
        <v>42228</v>
      </c>
      <c r="B137" s="42">
        <f>'2015'!B137</f>
        <v>0.76458333333333328</v>
      </c>
      <c r="C137" s="1" t="str">
        <f>'2015'!C137</f>
        <v>NaN</v>
      </c>
      <c r="D137" s="42">
        <f>'2015'!D137</f>
        <v>0.78611111111111109</v>
      </c>
      <c r="E137" s="1" t="str">
        <f>'2015'!G137</f>
        <v>NaN</v>
      </c>
      <c r="F137" s="1" t="str">
        <f>'2015'!H137</f>
        <v>NaN</v>
      </c>
      <c r="G137" s="1">
        <v>2.9</v>
      </c>
      <c r="H137" s="1">
        <v>215</v>
      </c>
      <c r="I137" s="1">
        <v>3.5</v>
      </c>
      <c r="J137" s="1">
        <v>200</v>
      </c>
      <c r="K137">
        <f t="shared" si="1"/>
        <v>-1.2884999999999991</v>
      </c>
      <c r="L137">
        <f t="shared" si="2"/>
        <v>6.2561000000000035</v>
      </c>
      <c r="M137" s="1">
        <v>1.2</v>
      </c>
      <c r="N137" s="1">
        <v>1.25</v>
      </c>
      <c r="O137" s="19">
        <f t="shared" si="7"/>
        <v>2.4166666666666665</v>
      </c>
      <c r="P137" s="19">
        <f t="shared" si="8"/>
        <v>2.8</v>
      </c>
      <c r="Q137" s="46" t="str">
        <f t="shared" ref="Q137:T137" si="269">IF($E137="NaN","NaN",IF($D137="NaN","NaN","0000000"))</f>
        <v>NaN</v>
      </c>
      <c r="R137" s="10" t="str">
        <f t="shared" si="269"/>
        <v>NaN</v>
      </c>
      <c r="S137" s="10" t="str">
        <f t="shared" si="269"/>
        <v>NaN</v>
      </c>
      <c r="T137" s="10" t="str">
        <f t="shared" si="269"/>
        <v>NaN</v>
      </c>
      <c r="U137" s="10" t="str">
        <f t="shared" ref="U137:V137" si="270">IFERROR(Q137/S137,"NaN")</f>
        <v>NaN</v>
      </c>
      <c r="V137" s="10" t="str">
        <f t="shared" si="270"/>
        <v>NaN</v>
      </c>
      <c r="W137" s="7">
        <v>213.7115</v>
      </c>
      <c r="X137" s="1">
        <v>193.7439</v>
      </c>
      <c r="Y137" s="29">
        <f t="shared" si="11"/>
        <v>0.60000000000000009</v>
      </c>
      <c r="Z137" s="29" t="str">
        <f t="shared" si="12"/>
        <v>NaN</v>
      </c>
    </row>
    <row r="138" spans="1:26" ht="15">
      <c r="A138" s="26">
        <f>'2015'!A138</f>
        <v>42229</v>
      </c>
      <c r="B138" s="1" t="str">
        <f>'2015'!B138</f>
        <v>NaN</v>
      </c>
      <c r="C138" s="1" t="str">
        <f>'2015'!C138</f>
        <v>NaN</v>
      </c>
      <c r="D138" s="1" t="str">
        <f>'2015'!D138</f>
        <v>NaN</v>
      </c>
      <c r="E138" s="1" t="str">
        <f>'2015'!G138</f>
        <v>NaN</v>
      </c>
      <c r="F138" s="1" t="str">
        <f>'2015'!H138</f>
        <v>NaN</v>
      </c>
      <c r="G138" s="10" t="s">
        <v>47</v>
      </c>
      <c r="H138" s="10" t="s">
        <v>47</v>
      </c>
      <c r="I138" s="10" t="s">
        <v>47</v>
      </c>
      <c r="J138" s="10" t="s">
        <v>47</v>
      </c>
      <c r="K138" t="str">
        <f t="shared" si="1"/>
        <v>NaN</v>
      </c>
      <c r="L138" t="str">
        <f t="shared" si="2"/>
        <v>NaN</v>
      </c>
      <c r="M138" s="10" t="s">
        <v>47</v>
      </c>
      <c r="N138" s="10" t="s">
        <v>47</v>
      </c>
      <c r="O138" s="19" t="str">
        <f t="shared" si="7"/>
        <v>NaN</v>
      </c>
      <c r="P138" s="19" t="str">
        <f t="shared" si="8"/>
        <v>NaN</v>
      </c>
      <c r="Q138" s="46" t="str">
        <f t="shared" ref="Q138:T138" si="271">IF($E138="NaN","NaN",IF($D138="NaN","NaN","0000000"))</f>
        <v>NaN</v>
      </c>
      <c r="R138" s="10" t="str">
        <f t="shared" si="271"/>
        <v>NaN</v>
      </c>
      <c r="S138" s="10" t="str">
        <f t="shared" si="271"/>
        <v>NaN</v>
      </c>
      <c r="T138" s="10" t="str">
        <f t="shared" si="271"/>
        <v>NaN</v>
      </c>
      <c r="U138" s="10" t="str">
        <f t="shared" ref="U138:V138" si="272">IFERROR(Q138/S138,"NaN")</f>
        <v>NaN</v>
      </c>
      <c r="V138" s="10" t="str">
        <f t="shared" si="272"/>
        <v>NaN</v>
      </c>
      <c r="W138" s="46" t="s">
        <v>47</v>
      </c>
      <c r="X138" s="10" t="s">
        <v>47</v>
      </c>
      <c r="Y138" s="29" t="str">
        <f t="shared" si="11"/>
        <v>NaN</v>
      </c>
      <c r="Z138" s="29" t="str">
        <f t="shared" si="12"/>
        <v>NaN</v>
      </c>
    </row>
    <row r="139" spans="1:26" ht="15">
      <c r="A139" s="26">
        <f>'2015'!A139</f>
        <v>42230</v>
      </c>
      <c r="B139" s="1" t="str">
        <f>'2015'!B139</f>
        <v>NaN</v>
      </c>
      <c r="C139" s="1" t="str">
        <f>'2015'!C139</f>
        <v>NaN</v>
      </c>
      <c r="D139" s="1" t="str">
        <f>'2015'!D139</f>
        <v>NaN</v>
      </c>
      <c r="E139" s="1" t="str">
        <f>'2015'!G139</f>
        <v>NaN</v>
      </c>
      <c r="F139" s="1" t="str">
        <f>'2015'!H139</f>
        <v>NaN</v>
      </c>
      <c r="G139" s="10" t="s">
        <v>47</v>
      </c>
      <c r="H139" s="10" t="s">
        <v>47</v>
      </c>
      <c r="I139" s="10" t="s">
        <v>47</v>
      </c>
      <c r="J139" s="10" t="s">
        <v>47</v>
      </c>
      <c r="K139" t="str">
        <f t="shared" si="1"/>
        <v>NaN</v>
      </c>
      <c r="L139" t="str">
        <f t="shared" si="2"/>
        <v>NaN</v>
      </c>
      <c r="M139" s="10" t="s">
        <v>47</v>
      </c>
      <c r="N139" s="10" t="s">
        <v>47</v>
      </c>
      <c r="O139" s="19" t="str">
        <f t="shared" si="7"/>
        <v>NaN</v>
      </c>
      <c r="P139" s="19" t="str">
        <f t="shared" si="8"/>
        <v>NaN</v>
      </c>
      <c r="Q139" s="46" t="str">
        <f t="shared" ref="Q139:T139" si="273">IF($E139="NaN","NaN",IF($D139="NaN","NaN","0000000"))</f>
        <v>NaN</v>
      </c>
      <c r="R139" s="10" t="str">
        <f t="shared" si="273"/>
        <v>NaN</v>
      </c>
      <c r="S139" s="10" t="str">
        <f t="shared" si="273"/>
        <v>NaN</v>
      </c>
      <c r="T139" s="10" t="str">
        <f t="shared" si="273"/>
        <v>NaN</v>
      </c>
      <c r="U139" s="10" t="str">
        <f t="shared" ref="U139:V139" si="274">IFERROR(Q139/S139,"NaN")</f>
        <v>NaN</v>
      </c>
      <c r="V139" s="10" t="str">
        <f t="shared" si="274"/>
        <v>NaN</v>
      </c>
      <c r="W139" s="46" t="s">
        <v>47</v>
      </c>
      <c r="X139" s="10" t="s">
        <v>47</v>
      </c>
      <c r="Y139" s="29" t="str">
        <f t="shared" si="11"/>
        <v>NaN</v>
      </c>
      <c r="Z139" s="29" t="str">
        <f t="shared" si="12"/>
        <v>NaN</v>
      </c>
    </row>
    <row r="140" spans="1:26" ht="15">
      <c r="A140" s="26">
        <f>'2015'!A140</f>
        <v>42231</v>
      </c>
      <c r="B140" s="42">
        <f>'2015'!B140</f>
        <v>0.70902777777777781</v>
      </c>
      <c r="C140" s="1" t="str">
        <f>'2015'!C140</f>
        <v>NaN</v>
      </c>
      <c r="D140" s="42">
        <f>'2015'!D140</f>
        <v>0.74236111111111114</v>
      </c>
      <c r="E140" s="1" t="str">
        <f>'2015'!G140</f>
        <v>NaN</v>
      </c>
      <c r="F140" s="1" t="str">
        <f>'2015'!H140</f>
        <v>NaN</v>
      </c>
      <c r="G140" s="1">
        <v>2.1</v>
      </c>
      <c r="H140" s="1">
        <v>147</v>
      </c>
      <c r="I140" s="1">
        <v>3</v>
      </c>
      <c r="J140" s="1">
        <v>143</v>
      </c>
      <c r="K140">
        <f t="shared" si="1"/>
        <v>12.274300000000011</v>
      </c>
      <c r="L140">
        <f t="shared" si="2"/>
        <v>14.248500000000007</v>
      </c>
      <c r="M140" s="1">
        <v>0.6</v>
      </c>
      <c r="N140" s="1">
        <v>0.75</v>
      </c>
      <c r="O140" s="19">
        <f t="shared" si="7"/>
        <v>3.5000000000000004</v>
      </c>
      <c r="P140" s="19">
        <f t="shared" si="8"/>
        <v>4</v>
      </c>
      <c r="Q140" s="46" t="str">
        <f t="shared" ref="Q140:T140" si="275">IF($E140="NaN","NaN",IF($D140="NaN","NaN","0000000"))</f>
        <v>NaN</v>
      </c>
      <c r="R140" s="10" t="str">
        <f t="shared" si="275"/>
        <v>NaN</v>
      </c>
      <c r="S140" s="10" t="str">
        <f t="shared" si="275"/>
        <v>NaN</v>
      </c>
      <c r="T140" s="10" t="str">
        <f t="shared" si="275"/>
        <v>NaN</v>
      </c>
      <c r="U140" s="10" t="str">
        <f t="shared" ref="U140:V140" si="276">IFERROR(Q140/S140,"NaN")</f>
        <v>NaN</v>
      </c>
      <c r="V140" s="10" t="str">
        <f t="shared" si="276"/>
        <v>NaN</v>
      </c>
      <c r="W140" s="7">
        <v>159.27430000000001</v>
      </c>
      <c r="X140" s="1">
        <v>128.75149999999999</v>
      </c>
      <c r="Y140" s="29">
        <f t="shared" si="11"/>
        <v>0.89999999999999991</v>
      </c>
      <c r="Z140" s="29" t="str">
        <f t="shared" si="12"/>
        <v>NaN</v>
      </c>
    </row>
    <row r="141" spans="1:26" ht="15">
      <c r="A141" s="26">
        <f>'2015'!A141</f>
        <v>42232</v>
      </c>
      <c r="B141" s="1" t="str">
        <f>'2015'!B141</f>
        <v>NaN</v>
      </c>
      <c r="C141" s="1" t="str">
        <f>'2015'!C141</f>
        <v>NaN</v>
      </c>
      <c r="D141" s="1" t="str">
        <f>'2015'!D141</f>
        <v>NaN</v>
      </c>
      <c r="E141" s="1" t="str">
        <f>'2015'!G141</f>
        <v>NaN</v>
      </c>
      <c r="F141" s="1" t="str">
        <f>'2015'!H141</f>
        <v>NaN</v>
      </c>
      <c r="G141" s="10" t="s">
        <v>47</v>
      </c>
      <c r="H141" s="10" t="s">
        <v>47</v>
      </c>
      <c r="I141" s="10" t="s">
        <v>47</v>
      </c>
      <c r="J141" s="10" t="s">
        <v>47</v>
      </c>
      <c r="K141" t="str">
        <f t="shared" si="1"/>
        <v>NaN</v>
      </c>
      <c r="L141" t="str">
        <f t="shared" si="2"/>
        <v>NaN</v>
      </c>
      <c r="M141" s="10" t="s">
        <v>47</v>
      </c>
      <c r="N141" s="10" t="s">
        <v>47</v>
      </c>
      <c r="O141" s="19" t="str">
        <f t="shared" si="7"/>
        <v>NaN</v>
      </c>
      <c r="P141" s="19" t="str">
        <f t="shared" si="8"/>
        <v>NaN</v>
      </c>
      <c r="Q141" s="46" t="str">
        <f t="shared" ref="Q141:T141" si="277">IF($E141="NaN","NaN",IF($D141="NaN","NaN","0000000"))</f>
        <v>NaN</v>
      </c>
      <c r="R141" s="10" t="str">
        <f t="shared" si="277"/>
        <v>NaN</v>
      </c>
      <c r="S141" s="10" t="str">
        <f t="shared" si="277"/>
        <v>NaN</v>
      </c>
      <c r="T141" s="10" t="str">
        <f t="shared" si="277"/>
        <v>NaN</v>
      </c>
      <c r="U141" s="10" t="str">
        <f t="shared" ref="U141:V141" si="278">IFERROR(Q141/S141,"NaN")</f>
        <v>NaN</v>
      </c>
      <c r="V141" s="10" t="str">
        <f t="shared" si="278"/>
        <v>NaN</v>
      </c>
      <c r="W141" s="46" t="s">
        <v>47</v>
      </c>
      <c r="X141" s="10" t="s">
        <v>47</v>
      </c>
      <c r="Y141" s="29" t="str">
        <f t="shared" si="11"/>
        <v>NaN</v>
      </c>
      <c r="Z141" s="29" t="str">
        <f t="shared" si="12"/>
        <v>NaN</v>
      </c>
    </row>
    <row r="142" spans="1:26" ht="15">
      <c r="A142" s="26">
        <f>'2015'!A142</f>
        <v>42233</v>
      </c>
      <c r="B142" s="1" t="str">
        <f>'2015'!B142</f>
        <v>NaN</v>
      </c>
      <c r="C142" s="1" t="str">
        <f>'2015'!C142</f>
        <v>NaN</v>
      </c>
      <c r="D142" s="1" t="str">
        <f>'2015'!D142</f>
        <v>NaN</v>
      </c>
      <c r="E142" s="1" t="str">
        <f>'2015'!G142</f>
        <v>NaN</v>
      </c>
      <c r="F142" s="1" t="str">
        <f>'2015'!H142</f>
        <v>NaN</v>
      </c>
      <c r="G142" s="10" t="s">
        <v>47</v>
      </c>
      <c r="H142" s="10" t="s">
        <v>47</v>
      </c>
      <c r="I142" s="10" t="s">
        <v>47</v>
      </c>
      <c r="J142" s="10" t="s">
        <v>47</v>
      </c>
      <c r="K142" t="str">
        <f t="shared" si="1"/>
        <v>NaN</v>
      </c>
      <c r="L142" t="str">
        <f t="shared" si="2"/>
        <v>NaN</v>
      </c>
      <c r="M142" s="10" t="s">
        <v>47</v>
      </c>
      <c r="N142" s="10" t="s">
        <v>47</v>
      </c>
      <c r="O142" s="19" t="str">
        <f t="shared" si="7"/>
        <v>NaN</v>
      </c>
      <c r="P142" s="19" t="str">
        <f t="shared" si="8"/>
        <v>NaN</v>
      </c>
      <c r="Q142" s="46" t="str">
        <f t="shared" ref="Q142:T142" si="279">IF($E142="NaN","NaN",IF($D142="NaN","NaN","0000000"))</f>
        <v>NaN</v>
      </c>
      <c r="R142" s="10" t="str">
        <f t="shared" si="279"/>
        <v>NaN</v>
      </c>
      <c r="S142" s="10" t="str">
        <f t="shared" si="279"/>
        <v>NaN</v>
      </c>
      <c r="T142" s="10" t="str">
        <f t="shared" si="279"/>
        <v>NaN</v>
      </c>
      <c r="U142" s="10" t="str">
        <f t="shared" ref="U142:V142" si="280">IFERROR(Q142/S142,"NaN")</f>
        <v>NaN</v>
      </c>
      <c r="V142" s="10" t="str">
        <f t="shared" si="280"/>
        <v>NaN</v>
      </c>
      <c r="W142" s="46" t="s">
        <v>47</v>
      </c>
      <c r="X142" s="10" t="s">
        <v>47</v>
      </c>
      <c r="Y142" s="29" t="str">
        <f t="shared" si="11"/>
        <v>NaN</v>
      </c>
      <c r="Z142" s="29" t="str">
        <f t="shared" si="12"/>
        <v>NaN</v>
      </c>
    </row>
    <row r="143" spans="1:26" ht="15">
      <c r="A143" s="26">
        <f>'2015'!A143</f>
        <v>42234</v>
      </c>
      <c r="B143" s="42">
        <f>'2015'!B143</f>
        <v>0.76249999999999996</v>
      </c>
      <c r="C143" s="42">
        <f>'2015'!C143</f>
        <v>0.8833333333333333</v>
      </c>
      <c r="D143" s="1" t="str">
        <f>'2015'!D143</f>
        <v>NaN</v>
      </c>
      <c r="E143" s="1" t="str">
        <f>'2015'!G143</f>
        <v>NaN</v>
      </c>
      <c r="F143" s="1" t="str">
        <f>'2015'!H143</f>
        <v>NaN</v>
      </c>
      <c r="G143" s="1">
        <v>2.4</v>
      </c>
      <c r="H143" s="1">
        <v>208</v>
      </c>
      <c r="I143" s="1">
        <v>5</v>
      </c>
      <c r="J143" s="1">
        <v>200</v>
      </c>
      <c r="K143">
        <f t="shared" si="1"/>
        <v>9.7489999999999952</v>
      </c>
      <c r="L143">
        <f t="shared" si="2"/>
        <v>3.7512000000000114</v>
      </c>
      <c r="M143" s="1">
        <v>0.55000000000000004</v>
      </c>
      <c r="N143" s="1">
        <v>0.8</v>
      </c>
      <c r="O143" s="19">
        <f t="shared" si="7"/>
        <v>4.3636363636363633</v>
      </c>
      <c r="P143" s="19">
        <f t="shared" si="8"/>
        <v>6.25</v>
      </c>
      <c r="Q143" s="46" t="str">
        <f t="shared" ref="Q143:T143" si="281">IF($E143="NaN","NaN",IF($D143="NaN","NaN","0000000"))</f>
        <v>NaN</v>
      </c>
      <c r="R143" s="10" t="str">
        <f t="shared" si="281"/>
        <v>NaN</v>
      </c>
      <c r="S143" s="10" t="str">
        <f t="shared" si="281"/>
        <v>NaN</v>
      </c>
      <c r="T143" s="10" t="str">
        <f t="shared" si="281"/>
        <v>NaN</v>
      </c>
      <c r="U143" s="10" t="str">
        <f t="shared" ref="U143:V143" si="282">IFERROR(Q143/S143,"NaN")</f>
        <v>NaN</v>
      </c>
      <c r="V143" s="10" t="str">
        <f t="shared" si="282"/>
        <v>NaN</v>
      </c>
      <c r="W143" s="7">
        <v>217.749</v>
      </c>
      <c r="X143" s="1">
        <v>196.24879999999999</v>
      </c>
      <c r="Y143" s="29">
        <f t="shared" si="11"/>
        <v>2.6</v>
      </c>
      <c r="Z143" s="29" t="str">
        <f t="shared" si="12"/>
        <v>NaN</v>
      </c>
    </row>
    <row r="144" spans="1:26" ht="15">
      <c r="A144" s="26">
        <f>'2015'!A144</f>
        <v>42235</v>
      </c>
      <c r="B144" s="1" t="str">
        <f>'2015'!B144</f>
        <v>NaN</v>
      </c>
      <c r="C144" s="1" t="str">
        <f>'2015'!C144</f>
        <v>NaN</v>
      </c>
      <c r="D144" s="1" t="str">
        <f>'2015'!D144</f>
        <v>NaN</v>
      </c>
      <c r="E144" s="1" t="str">
        <f>'2015'!G144</f>
        <v>NaN</v>
      </c>
      <c r="F144" s="1" t="str">
        <f>'2015'!H144</f>
        <v>NaN</v>
      </c>
      <c r="G144" s="10" t="s">
        <v>47</v>
      </c>
      <c r="H144" s="10" t="s">
        <v>47</v>
      </c>
      <c r="I144" s="10" t="s">
        <v>47</v>
      </c>
      <c r="J144" s="10" t="s">
        <v>47</v>
      </c>
      <c r="K144" t="str">
        <f t="shared" si="1"/>
        <v>NaN</v>
      </c>
      <c r="L144" t="str">
        <f t="shared" si="2"/>
        <v>NaN</v>
      </c>
      <c r="M144" s="10" t="s">
        <v>47</v>
      </c>
      <c r="N144" s="10" t="s">
        <v>47</v>
      </c>
      <c r="O144" s="19" t="str">
        <f t="shared" si="7"/>
        <v>NaN</v>
      </c>
      <c r="P144" s="19" t="str">
        <f t="shared" si="8"/>
        <v>NaN</v>
      </c>
      <c r="Q144" s="46" t="str">
        <f t="shared" ref="Q144:T144" si="283">IF($E144="NaN","NaN",IF($D144="NaN","NaN","0000000"))</f>
        <v>NaN</v>
      </c>
      <c r="R144" s="10" t="str">
        <f t="shared" si="283"/>
        <v>NaN</v>
      </c>
      <c r="S144" s="10" t="str">
        <f t="shared" si="283"/>
        <v>NaN</v>
      </c>
      <c r="T144" s="10" t="str">
        <f t="shared" si="283"/>
        <v>NaN</v>
      </c>
      <c r="U144" s="10" t="str">
        <f t="shared" ref="U144:V144" si="284">IFERROR(Q144/S144,"NaN")</f>
        <v>NaN</v>
      </c>
      <c r="V144" s="10" t="str">
        <f t="shared" si="284"/>
        <v>NaN</v>
      </c>
      <c r="W144" s="46" t="s">
        <v>47</v>
      </c>
      <c r="X144" s="10" t="s">
        <v>47</v>
      </c>
      <c r="Y144" s="29" t="str">
        <f t="shared" si="11"/>
        <v>NaN</v>
      </c>
      <c r="Z144" s="29" t="str">
        <f t="shared" si="12"/>
        <v>NaN</v>
      </c>
    </row>
    <row r="145" spans="1:26" ht="15">
      <c r="A145" s="26">
        <f>'2015'!A145</f>
        <v>42236</v>
      </c>
      <c r="B145" s="1" t="str">
        <f>'2015'!B145</f>
        <v>NaN</v>
      </c>
      <c r="C145" s="1" t="str">
        <f>'2015'!C145</f>
        <v>NaN</v>
      </c>
      <c r="D145" s="1" t="str">
        <f>'2015'!D145</f>
        <v>NaN</v>
      </c>
      <c r="E145" s="1" t="str">
        <f>'2015'!G145</f>
        <v>NaN</v>
      </c>
      <c r="F145" s="1" t="str">
        <f>'2015'!H145</f>
        <v>NaN</v>
      </c>
      <c r="G145" s="10" t="s">
        <v>47</v>
      </c>
      <c r="H145" s="10" t="s">
        <v>47</v>
      </c>
      <c r="I145" s="10" t="s">
        <v>47</v>
      </c>
      <c r="J145" s="10" t="s">
        <v>47</v>
      </c>
      <c r="K145" t="str">
        <f t="shared" si="1"/>
        <v>NaN</v>
      </c>
      <c r="L145" t="str">
        <f t="shared" si="2"/>
        <v>NaN</v>
      </c>
      <c r="M145" s="10" t="s">
        <v>47</v>
      </c>
      <c r="N145" s="10" t="s">
        <v>47</v>
      </c>
      <c r="O145" s="19" t="str">
        <f t="shared" si="7"/>
        <v>NaN</v>
      </c>
      <c r="P145" s="19" t="str">
        <f t="shared" si="8"/>
        <v>NaN</v>
      </c>
      <c r="Q145" s="46" t="str">
        <f t="shared" ref="Q145:T145" si="285">IF($E145="NaN","NaN",IF($D145="NaN","NaN","0000000"))</f>
        <v>NaN</v>
      </c>
      <c r="R145" s="10" t="str">
        <f t="shared" si="285"/>
        <v>NaN</v>
      </c>
      <c r="S145" s="10" t="str">
        <f t="shared" si="285"/>
        <v>NaN</v>
      </c>
      <c r="T145" s="10" t="str">
        <f t="shared" si="285"/>
        <v>NaN</v>
      </c>
      <c r="U145" s="10" t="str">
        <f t="shared" ref="U145:V145" si="286">IFERROR(Q145/S145,"NaN")</f>
        <v>NaN</v>
      </c>
      <c r="V145" s="10" t="str">
        <f t="shared" si="286"/>
        <v>NaN</v>
      </c>
      <c r="W145" s="46" t="s">
        <v>47</v>
      </c>
      <c r="X145" s="10" t="s">
        <v>47</v>
      </c>
      <c r="Y145" s="29" t="str">
        <f t="shared" si="11"/>
        <v>NaN</v>
      </c>
      <c r="Z145" s="29" t="str">
        <f t="shared" si="12"/>
        <v>NaN</v>
      </c>
    </row>
    <row r="146" spans="1:26" ht="15">
      <c r="A146" s="26">
        <f>'2015'!A146</f>
        <v>42237</v>
      </c>
      <c r="B146" s="42">
        <f>'2015'!B146</f>
        <v>0.8520833333333333</v>
      </c>
      <c r="C146" s="42">
        <f>'2015'!C146</f>
        <v>0.93333333333333335</v>
      </c>
      <c r="D146" s="1" t="str">
        <f>'2015'!D146</f>
        <v>NaN</v>
      </c>
      <c r="E146" s="1" t="str">
        <f>'2015'!G146</f>
        <v>NaN</v>
      </c>
      <c r="F146" s="1" t="str">
        <f>'2015'!H146</f>
        <v>NaN</v>
      </c>
      <c r="G146" s="1">
        <v>3.3</v>
      </c>
      <c r="H146" s="1">
        <v>177</v>
      </c>
      <c r="I146" s="1">
        <v>5</v>
      </c>
      <c r="J146" s="1">
        <v>172</v>
      </c>
      <c r="K146">
        <f t="shared" si="1"/>
        <v>-0.25200000000000955</v>
      </c>
      <c r="L146">
        <f t="shared" si="2"/>
        <v>5.7273999999999887</v>
      </c>
      <c r="M146" s="1">
        <v>1.05</v>
      </c>
      <c r="N146" s="1">
        <v>1.25</v>
      </c>
      <c r="O146" s="19">
        <f t="shared" si="7"/>
        <v>3.1428571428571423</v>
      </c>
      <c r="P146" s="19">
        <f t="shared" si="8"/>
        <v>4</v>
      </c>
      <c r="Q146" s="46" t="str">
        <f t="shared" ref="Q146:T146" si="287">IF($E146="NaN","NaN",IF($D146="NaN","NaN","0000000"))</f>
        <v>NaN</v>
      </c>
      <c r="R146" s="10" t="str">
        <f t="shared" si="287"/>
        <v>NaN</v>
      </c>
      <c r="S146" s="10" t="str">
        <f t="shared" si="287"/>
        <v>NaN</v>
      </c>
      <c r="T146" s="10" t="str">
        <f t="shared" si="287"/>
        <v>NaN</v>
      </c>
      <c r="U146" s="10" t="str">
        <f t="shared" ref="U146:V146" si="288">IFERROR(Q146/S146,"NaN")</f>
        <v>NaN</v>
      </c>
      <c r="V146" s="10" t="str">
        <f t="shared" si="288"/>
        <v>NaN</v>
      </c>
      <c r="W146" s="7">
        <v>176.74799999999999</v>
      </c>
      <c r="X146" s="1">
        <v>166.27260000000001</v>
      </c>
      <c r="Y146" s="29">
        <f t="shared" si="11"/>
        <v>1.7000000000000002</v>
      </c>
      <c r="Z146" s="29" t="str">
        <f t="shared" si="12"/>
        <v>NaN</v>
      </c>
    </row>
    <row r="147" spans="1:26" ht="15">
      <c r="A147" s="26">
        <f>'2015'!A147</f>
        <v>42238</v>
      </c>
      <c r="B147" s="1" t="str">
        <f>'2015'!B147</f>
        <v>NaN</v>
      </c>
      <c r="C147" s="1" t="str">
        <f>'2015'!C147</f>
        <v>NaN</v>
      </c>
      <c r="D147" s="1" t="str">
        <f>'2015'!D147</f>
        <v>NaN</v>
      </c>
      <c r="E147" s="1" t="str">
        <f>'2015'!G147</f>
        <v>NaN</v>
      </c>
      <c r="F147" s="1" t="str">
        <f>'2015'!H147</f>
        <v>NaN</v>
      </c>
      <c r="G147" s="10" t="s">
        <v>47</v>
      </c>
      <c r="H147" s="10" t="s">
        <v>47</v>
      </c>
      <c r="I147" s="10" t="s">
        <v>47</v>
      </c>
      <c r="J147" s="10" t="s">
        <v>47</v>
      </c>
      <c r="K147" t="str">
        <f t="shared" si="1"/>
        <v>NaN</v>
      </c>
      <c r="L147" t="str">
        <f t="shared" si="2"/>
        <v>NaN</v>
      </c>
      <c r="M147" s="10" t="s">
        <v>47</v>
      </c>
      <c r="N147" s="10" t="s">
        <v>47</v>
      </c>
      <c r="O147" s="19" t="str">
        <f t="shared" si="7"/>
        <v>NaN</v>
      </c>
      <c r="P147" s="19" t="str">
        <f t="shared" si="8"/>
        <v>NaN</v>
      </c>
      <c r="Q147" s="46" t="str">
        <f t="shared" ref="Q147:T147" si="289">IF($E147="NaN","NaN",IF($D147="NaN","NaN","0000000"))</f>
        <v>NaN</v>
      </c>
      <c r="R147" s="10" t="str">
        <f t="shared" si="289"/>
        <v>NaN</v>
      </c>
      <c r="S147" s="10" t="str">
        <f t="shared" si="289"/>
        <v>NaN</v>
      </c>
      <c r="T147" s="10" t="str">
        <f t="shared" si="289"/>
        <v>NaN</v>
      </c>
      <c r="U147" s="10" t="str">
        <f t="shared" ref="U147:V147" si="290">IFERROR(Q147/S147,"NaN")</f>
        <v>NaN</v>
      </c>
      <c r="V147" s="10" t="str">
        <f t="shared" si="290"/>
        <v>NaN</v>
      </c>
      <c r="W147" s="46" t="s">
        <v>47</v>
      </c>
      <c r="X147" s="10" t="s">
        <v>47</v>
      </c>
      <c r="Y147" s="29" t="str">
        <f t="shared" si="11"/>
        <v>NaN</v>
      </c>
      <c r="Z147" s="29" t="str">
        <f t="shared" si="12"/>
        <v>NaN</v>
      </c>
    </row>
    <row r="148" spans="1:26" ht="15">
      <c r="A148" s="26">
        <f>'2015'!A148</f>
        <v>42239</v>
      </c>
      <c r="B148" s="1" t="str">
        <f>'2015'!B148</f>
        <v>NaN</v>
      </c>
      <c r="C148" s="1" t="str">
        <f>'2015'!C148</f>
        <v>NaN</v>
      </c>
      <c r="D148" s="1" t="str">
        <f>'2015'!D148</f>
        <v>NaN</v>
      </c>
      <c r="E148" s="1" t="str">
        <f>'2015'!G148</f>
        <v>NaN</v>
      </c>
      <c r="F148" s="1" t="str">
        <f>'2015'!H148</f>
        <v>NaN</v>
      </c>
      <c r="G148" s="10" t="s">
        <v>47</v>
      </c>
      <c r="H148" s="10" t="s">
        <v>47</v>
      </c>
      <c r="I148" s="10" t="s">
        <v>47</v>
      </c>
      <c r="J148" s="10" t="s">
        <v>47</v>
      </c>
      <c r="K148" t="str">
        <f t="shared" si="1"/>
        <v>NaN</v>
      </c>
      <c r="L148" t="str">
        <f t="shared" si="2"/>
        <v>NaN</v>
      </c>
      <c r="M148" s="10" t="s">
        <v>47</v>
      </c>
      <c r="N148" s="10" t="s">
        <v>47</v>
      </c>
      <c r="O148" s="19" t="str">
        <f t="shared" si="7"/>
        <v>NaN</v>
      </c>
      <c r="P148" s="19" t="str">
        <f t="shared" si="8"/>
        <v>NaN</v>
      </c>
      <c r="Q148" s="46" t="str">
        <f t="shared" ref="Q148:T148" si="291">IF($E148="NaN","NaN",IF($D148="NaN","NaN","0000000"))</f>
        <v>NaN</v>
      </c>
      <c r="R148" s="10" t="str">
        <f t="shared" si="291"/>
        <v>NaN</v>
      </c>
      <c r="S148" s="10" t="str">
        <f t="shared" si="291"/>
        <v>NaN</v>
      </c>
      <c r="T148" s="10" t="str">
        <f t="shared" si="291"/>
        <v>NaN</v>
      </c>
      <c r="U148" s="10" t="str">
        <f t="shared" ref="U148:V148" si="292">IFERROR(Q148/S148,"NaN")</f>
        <v>NaN</v>
      </c>
      <c r="V148" s="10" t="str">
        <f t="shared" si="292"/>
        <v>NaN</v>
      </c>
      <c r="W148" s="46" t="s">
        <v>47</v>
      </c>
      <c r="X148" s="10" t="s">
        <v>47</v>
      </c>
      <c r="Y148" s="29" t="str">
        <f t="shared" si="11"/>
        <v>NaN</v>
      </c>
      <c r="Z148" s="29" t="str">
        <f t="shared" si="12"/>
        <v>NaN</v>
      </c>
    </row>
    <row r="149" spans="1:26" ht="15">
      <c r="A149" s="26">
        <f>'2015'!A149</f>
        <v>42240</v>
      </c>
      <c r="B149" s="42">
        <f>'2015'!B149</f>
        <v>0.82291666666666663</v>
      </c>
      <c r="C149" s="42">
        <f>'2015'!C149</f>
        <v>0.87430555555555556</v>
      </c>
      <c r="D149" s="1" t="str">
        <f>'2015'!D149</f>
        <v>NaN</v>
      </c>
      <c r="E149" s="1" t="str">
        <f>'2015'!G149</f>
        <v>NaN</v>
      </c>
      <c r="F149" s="1" t="str">
        <f>'2015'!H149</f>
        <v>NaN</v>
      </c>
      <c r="G149" s="1">
        <v>2.5</v>
      </c>
      <c r="H149" s="1">
        <v>230</v>
      </c>
      <c r="I149" s="1">
        <v>2.5</v>
      </c>
      <c r="J149" s="1">
        <v>225</v>
      </c>
      <c r="K149">
        <f t="shared" si="1"/>
        <v>-2.2946000000000026</v>
      </c>
      <c r="L149">
        <f t="shared" si="2"/>
        <v>1.7715000000000032</v>
      </c>
      <c r="M149" s="1">
        <v>0.6</v>
      </c>
      <c r="N149" s="1">
        <v>0.65</v>
      </c>
      <c r="O149" s="19">
        <f t="shared" si="7"/>
        <v>4.166666666666667</v>
      </c>
      <c r="P149" s="19">
        <f t="shared" si="8"/>
        <v>3.8461538461538458</v>
      </c>
      <c r="Q149" s="46" t="str">
        <f t="shared" ref="Q149:T149" si="293">IF($E149="NaN","NaN",IF($D149="NaN","NaN","0000000"))</f>
        <v>NaN</v>
      </c>
      <c r="R149" s="10" t="str">
        <f t="shared" si="293"/>
        <v>NaN</v>
      </c>
      <c r="S149" s="10" t="str">
        <f t="shared" si="293"/>
        <v>NaN</v>
      </c>
      <c r="T149" s="10" t="str">
        <f t="shared" si="293"/>
        <v>NaN</v>
      </c>
      <c r="U149" s="10" t="str">
        <f t="shared" ref="U149:V149" si="294">IFERROR(Q149/S149,"NaN")</f>
        <v>NaN</v>
      </c>
      <c r="V149" s="10" t="str">
        <f t="shared" si="294"/>
        <v>NaN</v>
      </c>
      <c r="W149" s="7">
        <v>227.7054</v>
      </c>
      <c r="X149" s="1">
        <v>223.2285</v>
      </c>
      <c r="Y149" s="29">
        <f t="shared" si="11"/>
        <v>0</v>
      </c>
      <c r="Z149" s="29" t="str">
        <f t="shared" si="12"/>
        <v>NaN</v>
      </c>
    </row>
    <row r="150" spans="1:26" ht="15">
      <c r="A150" s="26">
        <f>'2015'!A150</f>
        <v>42241</v>
      </c>
      <c r="B150" s="1" t="str">
        <f>'2015'!B150</f>
        <v>NaN</v>
      </c>
      <c r="C150" s="1" t="str">
        <f>'2015'!C150</f>
        <v>NaN</v>
      </c>
      <c r="D150" s="1" t="str">
        <f>'2015'!D150</f>
        <v>NaN</v>
      </c>
      <c r="E150" s="1" t="str">
        <f>'2015'!G150</f>
        <v>NaN</v>
      </c>
      <c r="F150" s="1" t="str">
        <f>'2015'!H150</f>
        <v>NaN</v>
      </c>
      <c r="G150" s="10" t="s">
        <v>47</v>
      </c>
      <c r="H150" s="10" t="s">
        <v>47</v>
      </c>
      <c r="I150" s="10" t="s">
        <v>47</v>
      </c>
      <c r="J150" s="10" t="s">
        <v>47</v>
      </c>
      <c r="K150" t="str">
        <f t="shared" si="1"/>
        <v>NaN</v>
      </c>
      <c r="L150" t="str">
        <f t="shared" si="2"/>
        <v>NaN</v>
      </c>
      <c r="M150" s="10" t="s">
        <v>47</v>
      </c>
      <c r="N150" s="10" t="s">
        <v>47</v>
      </c>
      <c r="O150" s="19" t="str">
        <f t="shared" si="7"/>
        <v>NaN</v>
      </c>
      <c r="P150" s="19" t="str">
        <f t="shared" si="8"/>
        <v>NaN</v>
      </c>
      <c r="Q150" s="46" t="str">
        <f t="shared" ref="Q150:T150" si="295">IF($E150="NaN","NaN",IF($D150="NaN","NaN","0000000"))</f>
        <v>NaN</v>
      </c>
      <c r="R150" s="10" t="str">
        <f t="shared" si="295"/>
        <v>NaN</v>
      </c>
      <c r="S150" s="10" t="str">
        <f t="shared" si="295"/>
        <v>NaN</v>
      </c>
      <c r="T150" s="10" t="str">
        <f t="shared" si="295"/>
        <v>NaN</v>
      </c>
      <c r="U150" s="10" t="str">
        <f t="shared" ref="U150:V150" si="296">IFERROR(Q150/S150,"NaN")</f>
        <v>NaN</v>
      </c>
      <c r="V150" s="10" t="str">
        <f t="shared" si="296"/>
        <v>NaN</v>
      </c>
      <c r="W150" s="46" t="s">
        <v>47</v>
      </c>
      <c r="X150" s="10" t="s">
        <v>47</v>
      </c>
      <c r="Y150" s="29" t="str">
        <f t="shared" si="11"/>
        <v>NaN</v>
      </c>
      <c r="Z150" s="29" t="str">
        <f t="shared" si="12"/>
        <v>NaN</v>
      </c>
    </row>
    <row r="151" spans="1:26" ht="15">
      <c r="A151" s="26">
        <f>'2015'!A151</f>
        <v>42242</v>
      </c>
      <c r="B151" s="42">
        <f>'2015'!B151</f>
        <v>0.73958333333333337</v>
      </c>
      <c r="C151" s="42">
        <f>'2015'!C151</f>
        <v>0.95208333333333328</v>
      </c>
      <c r="D151" s="1" t="str">
        <f>'2015'!D151</f>
        <v>NaN</v>
      </c>
      <c r="E151" s="1" t="str">
        <f>'2015'!G151</f>
        <v>NaN</v>
      </c>
      <c r="F151" s="1" t="str">
        <f>'2015'!H151</f>
        <v>NaN</v>
      </c>
      <c r="G151" s="1">
        <v>2.5</v>
      </c>
      <c r="H151" s="1">
        <v>186</v>
      </c>
      <c r="I151" s="1">
        <v>6</v>
      </c>
      <c r="J151" s="1">
        <v>188</v>
      </c>
      <c r="K151">
        <f t="shared" si="1"/>
        <v>6.7744000000000142</v>
      </c>
      <c r="L151">
        <f t="shared" si="2"/>
        <v>5.2314000000000078</v>
      </c>
      <c r="M151" s="1">
        <v>0.75</v>
      </c>
      <c r="N151" s="1">
        <v>1</v>
      </c>
      <c r="O151" s="19">
        <f t="shared" si="7"/>
        <v>3.3333333333333335</v>
      </c>
      <c r="P151" s="19">
        <f t="shared" si="8"/>
        <v>6</v>
      </c>
      <c r="Q151" s="46" t="str">
        <f t="shared" ref="Q151:T151" si="297">IF($E151="NaN","NaN",IF($D151="NaN","NaN","0000000"))</f>
        <v>NaN</v>
      </c>
      <c r="R151" s="10" t="str">
        <f t="shared" si="297"/>
        <v>NaN</v>
      </c>
      <c r="S151" s="10" t="str">
        <f t="shared" si="297"/>
        <v>NaN</v>
      </c>
      <c r="T151" s="10" t="str">
        <f t="shared" si="297"/>
        <v>NaN</v>
      </c>
      <c r="U151" s="10" t="str">
        <f t="shared" ref="U151:V151" si="298">IFERROR(Q151/S151,"NaN")</f>
        <v>NaN</v>
      </c>
      <c r="V151" s="10" t="str">
        <f t="shared" si="298"/>
        <v>NaN</v>
      </c>
      <c r="W151" s="7">
        <v>192.77440000000001</v>
      </c>
      <c r="X151" s="1">
        <v>182.76859999999999</v>
      </c>
      <c r="Y151" s="29">
        <f t="shared" si="11"/>
        <v>3.5</v>
      </c>
      <c r="Z151" s="29" t="str">
        <f t="shared" si="12"/>
        <v>NaN</v>
      </c>
    </row>
    <row r="152" spans="1:26" ht="15">
      <c r="A152" s="26">
        <f>'2015'!A152</f>
        <v>42243</v>
      </c>
      <c r="B152" s="1" t="str">
        <f>'2015'!B152</f>
        <v>NaN</v>
      </c>
      <c r="C152" s="1" t="str">
        <f>'2015'!C152</f>
        <v>NaN</v>
      </c>
      <c r="D152" s="1" t="str">
        <f>'2015'!D152</f>
        <v>NaN</v>
      </c>
      <c r="E152" s="1" t="str">
        <f>'2015'!G152</f>
        <v>NaN</v>
      </c>
      <c r="F152" s="1" t="str">
        <f>'2015'!H152</f>
        <v>NaN</v>
      </c>
      <c r="G152" s="10" t="s">
        <v>47</v>
      </c>
      <c r="H152" s="10" t="s">
        <v>47</v>
      </c>
      <c r="I152" s="10" t="s">
        <v>47</v>
      </c>
      <c r="J152" s="10" t="s">
        <v>47</v>
      </c>
      <c r="K152" t="str">
        <f t="shared" si="1"/>
        <v>NaN</v>
      </c>
      <c r="L152" t="str">
        <f t="shared" si="2"/>
        <v>NaN</v>
      </c>
      <c r="M152" s="10" t="s">
        <v>47</v>
      </c>
      <c r="N152" s="10" t="s">
        <v>47</v>
      </c>
      <c r="O152" s="19" t="str">
        <f t="shared" si="7"/>
        <v>NaN</v>
      </c>
      <c r="P152" s="19" t="str">
        <f t="shared" si="8"/>
        <v>NaN</v>
      </c>
      <c r="Q152" s="46" t="str">
        <f t="shared" ref="Q152:T152" si="299">IF($E152="NaN","NaN",IF($D152="NaN","NaN","0000000"))</f>
        <v>NaN</v>
      </c>
      <c r="R152" s="10" t="str">
        <f t="shared" si="299"/>
        <v>NaN</v>
      </c>
      <c r="S152" s="10" t="str">
        <f t="shared" si="299"/>
        <v>NaN</v>
      </c>
      <c r="T152" s="10" t="str">
        <f t="shared" si="299"/>
        <v>NaN</v>
      </c>
      <c r="U152" s="10" t="str">
        <f t="shared" ref="U152:V152" si="300">IFERROR(Q152/S152,"NaN")</f>
        <v>NaN</v>
      </c>
      <c r="V152" s="10" t="str">
        <f t="shared" si="300"/>
        <v>NaN</v>
      </c>
      <c r="W152" s="46" t="s">
        <v>47</v>
      </c>
      <c r="X152" s="10" t="s">
        <v>47</v>
      </c>
      <c r="Y152" s="29" t="str">
        <f t="shared" si="11"/>
        <v>NaN</v>
      </c>
      <c r="Z152" s="29" t="str">
        <f t="shared" si="12"/>
        <v>NaN</v>
      </c>
    </row>
    <row r="153" spans="1:26" ht="15">
      <c r="A153" s="26">
        <f>'2015'!A153</f>
        <v>42244</v>
      </c>
      <c r="B153" s="1" t="str">
        <f>'2015'!B153</f>
        <v>NaN</v>
      </c>
      <c r="C153" s="1" t="str">
        <f>'2015'!C153</f>
        <v>NaN</v>
      </c>
      <c r="D153" s="1" t="str">
        <f>'2015'!D153</f>
        <v>NaN</v>
      </c>
      <c r="E153" s="1" t="str">
        <f>'2015'!G153</f>
        <v>NaN</v>
      </c>
      <c r="F153" s="1" t="str">
        <f>'2015'!H153</f>
        <v>NaN</v>
      </c>
      <c r="G153" s="10" t="s">
        <v>47</v>
      </c>
      <c r="H153" s="10" t="s">
        <v>47</v>
      </c>
      <c r="I153" s="10" t="s">
        <v>47</v>
      </c>
      <c r="J153" s="10" t="s">
        <v>47</v>
      </c>
      <c r="K153" t="str">
        <f t="shared" si="1"/>
        <v>NaN</v>
      </c>
      <c r="L153" t="str">
        <f t="shared" si="2"/>
        <v>NaN</v>
      </c>
      <c r="M153" s="10" t="s">
        <v>47</v>
      </c>
      <c r="N153" s="10" t="s">
        <v>47</v>
      </c>
      <c r="O153" s="19" t="str">
        <f t="shared" si="7"/>
        <v>NaN</v>
      </c>
      <c r="P153" s="19" t="str">
        <f t="shared" si="8"/>
        <v>NaN</v>
      </c>
      <c r="Q153" s="46" t="str">
        <f t="shared" ref="Q153:T153" si="301">IF($E153="NaN","NaN",IF($D153="NaN","NaN","0000000"))</f>
        <v>NaN</v>
      </c>
      <c r="R153" s="10" t="str">
        <f t="shared" si="301"/>
        <v>NaN</v>
      </c>
      <c r="S153" s="10" t="str">
        <f t="shared" si="301"/>
        <v>NaN</v>
      </c>
      <c r="T153" s="10" t="str">
        <f t="shared" si="301"/>
        <v>NaN</v>
      </c>
      <c r="U153" s="10" t="str">
        <f t="shared" ref="U153:V153" si="302">IFERROR(Q153/S153,"NaN")</f>
        <v>NaN</v>
      </c>
      <c r="V153" s="10" t="str">
        <f t="shared" si="302"/>
        <v>NaN</v>
      </c>
      <c r="W153" s="46" t="s">
        <v>47</v>
      </c>
      <c r="X153" s="10" t="s">
        <v>47</v>
      </c>
      <c r="Y153" s="29" t="str">
        <f t="shared" si="11"/>
        <v>NaN</v>
      </c>
      <c r="Z153" s="29" t="str">
        <f t="shared" si="12"/>
        <v>NaN</v>
      </c>
    </row>
    <row r="154" spans="1:26" ht="15">
      <c r="A154" s="26">
        <f>'2015'!A154</f>
        <v>42245</v>
      </c>
      <c r="B154" s="1" t="str">
        <f>'2015'!B154</f>
        <v>NaN</v>
      </c>
      <c r="C154" s="1" t="str">
        <f>'2015'!C154</f>
        <v>NaN</v>
      </c>
      <c r="D154" s="1" t="str">
        <f>'2015'!D154</f>
        <v>NaN</v>
      </c>
      <c r="E154" s="42" t="str">
        <f>'2015'!G154</f>
        <v>NaN</v>
      </c>
      <c r="F154" s="1" t="str">
        <f>'2015'!H154</f>
        <v>NaN</v>
      </c>
      <c r="G154" s="10" t="s">
        <v>47</v>
      </c>
      <c r="H154" s="10" t="s">
        <v>47</v>
      </c>
      <c r="I154" s="10" t="s">
        <v>47</v>
      </c>
      <c r="J154" s="10" t="s">
        <v>47</v>
      </c>
      <c r="K154" t="str">
        <f t="shared" si="1"/>
        <v>NaN</v>
      </c>
      <c r="L154" t="str">
        <f t="shared" si="2"/>
        <v>NaN</v>
      </c>
      <c r="M154" s="10" t="s">
        <v>47</v>
      </c>
      <c r="N154" s="10" t="s">
        <v>47</v>
      </c>
      <c r="O154" s="19" t="str">
        <f t="shared" si="7"/>
        <v>NaN</v>
      </c>
      <c r="P154" s="19" t="str">
        <f t="shared" si="8"/>
        <v>NaN</v>
      </c>
      <c r="Q154" s="46" t="str">
        <f t="shared" ref="Q154:T154" si="303">IF($E154="NaN","NaN",IF($D154="NaN","NaN","0000000"))</f>
        <v>NaN</v>
      </c>
      <c r="R154" s="10" t="str">
        <f t="shared" si="303"/>
        <v>NaN</v>
      </c>
      <c r="S154" s="10" t="str">
        <f t="shared" si="303"/>
        <v>NaN</v>
      </c>
      <c r="T154" s="10" t="str">
        <f t="shared" si="303"/>
        <v>NaN</v>
      </c>
      <c r="U154" s="10" t="str">
        <f t="shared" ref="U154:V154" si="304">IFERROR(Q154/S154,"NaN")</f>
        <v>NaN</v>
      </c>
      <c r="V154" s="10" t="str">
        <f t="shared" si="304"/>
        <v>NaN</v>
      </c>
      <c r="W154" s="46" t="s">
        <v>47</v>
      </c>
      <c r="X154" s="10" t="s">
        <v>47</v>
      </c>
      <c r="Y154" s="29" t="str">
        <f t="shared" si="11"/>
        <v>NaN</v>
      </c>
      <c r="Z154" s="29" t="str">
        <f t="shared" si="12"/>
        <v>NaN</v>
      </c>
    </row>
    <row r="155" spans="1:26" ht="15">
      <c r="A155" s="26">
        <f>'2015'!A155</f>
        <v>42246</v>
      </c>
      <c r="B155" s="42">
        <f>'2015'!B155</f>
        <v>0.69374999999999998</v>
      </c>
      <c r="C155" s="1" t="str">
        <f>'2015'!C155</f>
        <v>NaN</v>
      </c>
      <c r="D155" s="42">
        <f>'2015'!D155</f>
        <v>0.74930555555555556</v>
      </c>
      <c r="E155" s="1" t="str">
        <f>'2015'!G155</f>
        <v>NaN</v>
      </c>
      <c r="F155" s="1" t="str">
        <f>'2015'!H155</f>
        <v>NaN</v>
      </c>
      <c r="G155" s="1">
        <v>2</v>
      </c>
      <c r="H155" s="1">
        <v>210</v>
      </c>
      <c r="I155" s="1">
        <v>2.2000000000000002</v>
      </c>
      <c r="J155" s="1">
        <v>210</v>
      </c>
      <c r="K155">
        <f t="shared" si="1"/>
        <v>-24.748500000000007</v>
      </c>
      <c r="L155">
        <f t="shared" si="2"/>
        <v>49.23429999999999</v>
      </c>
      <c r="M155" s="1">
        <v>1.25</v>
      </c>
      <c r="N155" s="1">
        <v>1.5</v>
      </c>
      <c r="O155" s="19">
        <f t="shared" si="7"/>
        <v>1.6</v>
      </c>
      <c r="P155" s="19">
        <f t="shared" si="8"/>
        <v>1.4666666666666668</v>
      </c>
      <c r="Q155" s="46" t="str">
        <f t="shared" ref="Q155:T155" si="305">IF($E155="NaN","NaN",IF($D155="NaN","NaN","0000000"))</f>
        <v>NaN</v>
      </c>
      <c r="R155" s="10" t="str">
        <f t="shared" si="305"/>
        <v>NaN</v>
      </c>
      <c r="S155" s="10" t="str">
        <f t="shared" si="305"/>
        <v>NaN</v>
      </c>
      <c r="T155" s="10" t="str">
        <f t="shared" si="305"/>
        <v>NaN</v>
      </c>
      <c r="U155" s="10" t="str">
        <f t="shared" ref="U155:V155" si="306">IFERROR(Q155/S155,"NaN")</f>
        <v>NaN</v>
      </c>
      <c r="V155" s="10" t="str">
        <f t="shared" si="306"/>
        <v>NaN</v>
      </c>
      <c r="W155" s="7">
        <v>185.25149999999999</v>
      </c>
      <c r="X155" s="1">
        <v>160.76570000000001</v>
      </c>
      <c r="Y155" s="29">
        <f t="shared" si="11"/>
        <v>0.20000000000000018</v>
      </c>
      <c r="Z155" s="29" t="str">
        <f t="shared" si="12"/>
        <v>NaN</v>
      </c>
    </row>
    <row r="156" spans="1:26" ht="15">
      <c r="A156" s="26">
        <f>'2015'!A156</f>
        <v>42247</v>
      </c>
      <c r="B156" s="42">
        <f>'2015'!B156</f>
        <v>0.74027777777777781</v>
      </c>
      <c r="C156" s="42">
        <f>'2015'!C156</f>
        <v>0.875</v>
      </c>
      <c r="D156" s="1" t="str">
        <f>'2015'!D156</f>
        <v>NaN</v>
      </c>
      <c r="E156" s="1" t="str">
        <f>'2015'!G156</f>
        <v>NaN</v>
      </c>
      <c r="F156" s="1" t="str">
        <f>'2015'!H156</f>
        <v>NaN</v>
      </c>
      <c r="G156" s="1">
        <v>2.5</v>
      </c>
      <c r="H156" s="1">
        <v>203</v>
      </c>
      <c r="I156" s="1">
        <v>4.3</v>
      </c>
      <c r="J156" s="1">
        <v>185</v>
      </c>
      <c r="K156">
        <f t="shared" si="1"/>
        <v>2.8041000000000054</v>
      </c>
      <c r="L156">
        <f t="shared" si="2"/>
        <v>1.2481999999999971</v>
      </c>
      <c r="M156" s="1">
        <v>0.5</v>
      </c>
      <c r="N156" s="1">
        <v>1.75</v>
      </c>
      <c r="O156" s="19">
        <f t="shared" si="7"/>
        <v>5</v>
      </c>
      <c r="P156" s="19">
        <f t="shared" si="8"/>
        <v>2.4571428571428569</v>
      </c>
      <c r="Q156" s="46" t="str">
        <f t="shared" ref="Q156:T156" si="307">IF($E156="NaN","NaN",IF($D156="NaN","NaN","0000000"))</f>
        <v>NaN</v>
      </c>
      <c r="R156" s="10" t="str">
        <f t="shared" si="307"/>
        <v>NaN</v>
      </c>
      <c r="S156" s="10" t="str">
        <f t="shared" si="307"/>
        <v>NaN</v>
      </c>
      <c r="T156" s="10" t="str">
        <f t="shared" si="307"/>
        <v>NaN</v>
      </c>
      <c r="U156" s="10" t="str">
        <f t="shared" ref="U156:V156" si="308">IFERROR(Q156/S156,"NaN")</f>
        <v>NaN</v>
      </c>
      <c r="V156" s="10" t="str">
        <f t="shared" si="308"/>
        <v>NaN</v>
      </c>
      <c r="W156" s="7">
        <v>205.80410000000001</v>
      </c>
      <c r="X156" s="1">
        <v>183.7518</v>
      </c>
      <c r="Y156" s="29">
        <f t="shared" si="11"/>
        <v>1.7999999999999998</v>
      </c>
      <c r="Z156" s="29" t="str">
        <f t="shared" si="12"/>
        <v>NaN</v>
      </c>
    </row>
    <row r="157" spans="1:26" ht="15">
      <c r="A157" s="26">
        <f>'2015'!A157</f>
        <v>42248</v>
      </c>
      <c r="B157" s="1" t="str">
        <f>'2015'!B157</f>
        <v>NaN</v>
      </c>
      <c r="C157" s="1" t="str">
        <f>'2015'!C157</f>
        <v>NaN</v>
      </c>
      <c r="D157" s="1" t="str">
        <f>'2015'!D157</f>
        <v>NaN</v>
      </c>
      <c r="E157" s="1" t="str">
        <f>'2015'!G157</f>
        <v>NaN</v>
      </c>
      <c r="F157" s="1" t="str">
        <f>'2015'!H157</f>
        <v>NaN</v>
      </c>
      <c r="G157" s="10" t="s">
        <v>47</v>
      </c>
      <c r="H157" s="10" t="s">
        <v>47</v>
      </c>
      <c r="I157" s="10" t="s">
        <v>47</v>
      </c>
      <c r="J157" s="10" t="s">
        <v>47</v>
      </c>
      <c r="K157" t="str">
        <f t="shared" si="1"/>
        <v>NaN</v>
      </c>
      <c r="L157" t="str">
        <f t="shared" si="2"/>
        <v>NaN</v>
      </c>
      <c r="M157" s="10" t="s">
        <v>47</v>
      </c>
      <c r="N157" s="10" t="s">
        <v>47</v>
      </c>
      <c r="O157" s="19" t="str">
        <f t="shared" si="7"/>
        <v>NaN</v>
      </c>
      <c r="P157" s="19" t="str">
        <f t="shared" si="8"/>
        <v>NaN</v>
      </c>
      <c r="Q157" s="46" t="str">
        <f t="shared" ref="Q157:T157" si="309">IF($E157="NaN","NaN",IF($D157="NaN","NaN","0000000"))</f>
        <v>NaN</v>
      </c>
      <c r="R157" s="10" t="str">
        <f t="shared" si="309"/>
        <v>NaN</v>
      </c>
      <c r="S157" s="10" t="str">
        <f t="shared" si="309"/>
        <v>NaN</v>
      </c>
      <c r="T157" s="10" t="str">
        <f t="shared" si="309"/>
        <v>NaN</v>
      </c>
      <c r="U157" s="10" t="str">
        <f t="shared" ref="U157:V157" si="310">IFERROR(Q157/S157,"NaN")</f>
        <v>NaN</v>
      </c>
      <c r="V157" s="10" t="str">
        <f t="shared" si="310"/>
        <v>NaN</v>
      </c>
      <c r="W157" s="46" t="s">
        <v>47</v>
      </c>
      <c r="X157" s="10" t="s">
        <v>47</v>
      </c>
      <c r="Y157" s="29" t="str">
        <f t="shared" si="11"/>
        <v>NaN</v>
      </c>
      <c r="Z157" s="29" t="str">
        <f t="shared" si="12"/>
        <v>NaN</v>
      </c>
    </row>
    <row r="158" spans="1:26" ht="15">
      <c r="A158" s="26">
        <f>'2015'!A158</f>
        <v>42249</v>
      </c>
      <c r="B158" s="42">
        <f>'2015'!B158</f>
        <v>0.72083333333333333</v>
      </c>
      <c r="C158" s="42">
        <f>'2015'!C158</f>
        <v>0.7895833333333333</v>
      </c>
      <c r="D158" s="1" t="str">
        <f>'2015'!D158</f>
        <v>NaN</v>
      </c>
      <c r="E158" s="1" t="str">
        <f>'2015'!G158</f>
        <v>NaN</v>
      </c>
      <c r="F158" s="1" t="str">
        <f>'2015'!H158</f>
        <v>NaN</v>
      </c>
      <c r="G158" s="1">
        <v>2.8</v>
      </c>
      <c r="H158" s="1">
        <v>200</v>
      </c>
      <c r="I158" s="1">
        <v>3</v>
      </c>
      <c r="J158" s="1">
        <v>190</v>
      </c>
      <c r="K158">
        <f t="shared" si="1"/>
        <v>-1.7516999999999996</v>
      </c>
      <c r="L158">
        <f t="shared" si="2"/>
        <v>3.2324000000000126</v>
      </c>
      <c r="M158" s="1">
        <v>0.75</v>
      </c>
      <c r="N158" s="1">
        <v>1.5</v>
      </c>
      <c r="O158" s="19">
        <f t="shared" si="7"/>
        <v>3.7333333333333329</v>
      </c>
      <c r="P158" s="19">
        <f t="shared" si="8"/>
        <v>2</v>
      </c>
      <c r="Q158" s="46" t="str">
        <f t="shared" ref="Q158:T158" si="311">IF($E158="NaN","NaN",IF($D158="NaN","NaN","0000000"))</f>
        <v>NaN</v>
      </c>
      <c r="R158" s="10" t="str">
        <f t="shared" si="311"/>
        <v>NaN</v>
      </c>
      <c r="S158" s="10" t="str">
        <f t="shared" si="311"/>
        <v>NaN</v>
      </c>
      <c r="T158" s="10" t="str">
        <f t="shared" si="311"/>
        <v>NaN</v>
      </c>
      <c r="U158" s="10" t="str">
        <f t="shared" ref="U158:V158" si="312">IFERROR(Q158/S158,"NaN")</f>
        <v>NaN</v>
      </c>
      <c r="V158" s="10" t="str">
        <f t="shared" si="312"/>
        <v>NaN</v>
      </c>
      <c r="W158" s="7">
        <v>198.2483</v>
      </c>
      <c r="X158" s="1">
        <v>186.76759999999999</v>
      </c>
      <c r="Y158" s="29">
        <f t="shared" si="11"/>
        <v>0.20000000000000018</v>
      </c>
      <c r="Z158" s="29" t="str">
        <f t="shared" si="12"/>
        <v>NaN</v>
      </c>
    </row>
    <row r="159" spans="1:26" ht="15">
      <c r="A159" s="26">
        <f>'2015'!A159</f>
        <v>42250</v>
      </c>
      <c r="B159" s="42">
        <f>'2015'!B159</f>
        <v>0.68541666666666667</v>
      </c>
      <c r="C159" s="1" t="str">
        <f>'2015'!C159</f>
        <v>NaN</v>
      </c>
      <c r="D159" s="42">
        <f>'2015'!D159</f>
        <v>0.72569444444444442</v>
      </c>
      <c r="E159" s="1" t="str">
        <f>'2015'!G159</f>
        <v>NaN</v>
      </c>
      <c r="F159" s="1" t="str">
        <f>'2015'!H159</f>
        <v>NaN</v>
      </c>
      <c r="G159" s="1">
        <v>2.5</v>
      </c>
      <c r="H159" s="1">
        <v>198</v>
      </c>
      <c r="I159" s="1">
        <v>2.5</v>
      </c>
      <c r="J159" s="1">
        <v>198</v>
      </c>
      <c r="K159">
        <f t="shared" si="1"/>
        <v>0.74819999999999709</v>
      </c>
      <c r="L159">
        <f t="shared" si="2"/>
        <v>6.2501000000000033</v>
      </c>
      <c r="M159" s="1">
        <v>1</v>
      </c>
      <c r="N159" s="1">
        <v>1.25</v>
      </c>
      <c r="O159" s="19">
        <f t="shared" si="7"/>
        <v>2.5</v>
      </c>
      <c r="P159" s="19">
        <f t="shared" si="8"/>
        <v>2</v>
      </c>
      <c r="Q159" s="46" t="str">
        <f t="shared" ref="Q159:T159" si="313">IF($E159="NaN","NaN",IF($D159="NaN","NaN","0000000"))</f>
        <v>NaN</v>
      </c>
      <c r="R159" s="10" t="str">
        <f t="shared" si="313"/>
        <v>NaN</v>
      </c>
      <c r="S159" s="10" t="str">
        <f t="shared" si="313"/>
        <v>NaN</v>
      </c>
      <c r="T159" s="10" t="str">
        <f t="shared" si="313"/>
        <v>NaN</v>
      </c>
      <c r="U159" s="10" t="str">
        <f t="shared" ref="U159:V159" si="314">IFERROR(Q159/S159,"NaN")</f>
        <v>NaN</v>
      </c>
      <c r="V159" s="10" t="str">
        <f t="shared" si="314"/>
        <v>NaN</v>
      </c>
      <c r="W159" s="7">
        <v>198.7482</v>
      </c>
      <c r="X159" s="1">
        <v>191.7499</v>
      </c>
      <c r="Y159" s="29">
        <f t="shared" si="11"/>
        <v>0</v>
      </c>
      <c r="Z159" s="29" t="str">
        <f t="shared" si="12"/>
        <v>NaN</v>
      </c>
    </row>
    <row r="160" spans="1:26" ht="15">
      <c r="A160" s="26">
        <f>'2015'!A160</f>
        <v>42251</v>
      </c>
      <c r="B160" s="42">
        <f>'2015'!B160</f>
        <v>0.68333333333333335</v>
      </c>
      <c r="C160" s="42">
        <f>'2015'!C160</f>
        <v>0.72361111111111109</v>
      </c>
      <c r="D160" s="1" t="str">
        <f>'2015'!D160</f>
        <v>NaN</v>
      </c>
      <c r="E160" s="1" t="str">
        <f>'2015'!G160</f>
        <v>NaN</v>
      </c>
      <c r="F160" s="1" t="str">
        <f>'2015'!H160</f>
        <v>NaN</v>
      </c>
      <c r="G160" s="1">
        <v>2.9</v>
      </c>
      <c r="H160" s="1">
        <v>194</v>
      </c>
      <c r="I160" s="1">
        <v>3.3</v>
      </c>
      <c r="J160" s="1">
        <v>190</v>
      </c>
      <c r="K160">
        <f t="shared" si="1"/>
        <v>2.7487000000000137</v>
      </c>
      <c r="L160">
        <f t="shared" si="2"/>
        <v>3.7377999999999929</v>
      </c>
      <c r="M160" s="1">
        <v>1</v>
      </c>
      <c r="N160" s="1">
        <v>1.5</v>
      </c>
      <c r="O160" s="19">
        <f t="shared" si="7"/>
        <v>2.9</v>
      </c>
      <c r="P160" s="19">
        <f t="shared" si="8"/>
        <v>2.1999999999999997</v>
      </c>
      <c r="Q160" s="46" t="str">
        <f t="shared" ref="Q160:T160" si="315">IF($E160="NaN","NaN",IF($D160="NaN","NaN","0000000"))</f>
        <v>NaN</v>
      </c>
      <c r="R160" s="10" t="str">
        <f t="shared" si="315"/>
        <v>NaN</v>
      </c>
      <c r="S160" s="10" t="str">
        <f t="shared" si="315"/>
        <v>NaN</v>
      </c>
      <c r="T160" s="10" t="str">
        <f t="shared" si="315"/>
        <v>NaN</v>
      </c>
      <c r="U160" s="10" t="str">
        <f t="shared" ref="U160:V160" si="316">IFERROR(Q160/S160,"NaN")</f>
        <v>NaN</v>
      </c>
      <c r="V160" s="10" t="str">
        <f t="shared" si="316"/>
        <v>NaN</v>
      </c>
      <c r="W160" s="7">
        <v>196.74870000000001</v>
      </c>
      <c r="X160" s="1">
        <v>186.26220000000001</v>
      </c>
      <c r="Y160" s="29">
        <f t="shared" si="11"/>
        <v>0.39999999999999991</v>
      </c>
      <c r="Z160" s="29" t="str">
        <f t="shared" si="12"/>
        <v>NaN</v>
      </c>
    </row>
    <row r="161" spans="1:26" ht="15">
      <c r="A161" s="26">
        <f>'2015'!A161</f>
        <v>42252</v>
      </c>
      <c r="B161" s="1" t="str">
        <f>'2015'!B161</f>
        <v>NaN</v>
      </c>
      <c r="C161" s="1" t="str">
        <f>'2015'!C161</f>
        <v>NaN</v>
      </c>
      <c r="D161" s="1" t="str">
        <f>'2015'!D161</f>
        <v>NaN</v>
      </c>
      <c r="E161" s="1" t="str">
        <f>'2015'!G161</f>
        <v>NaN</v>
      </c>
      <c r="F161" s="1" t="str">
        <f>'2015'!H161</f>
        <v>NaN</v>
      </c>
      <c r="G161" s="10" t="s">
        <v>47</v>
      </c>
      <c r="H161" s="10" t="s">
        <v>47</v>
      </c>
      <c r="I161" s="10" t="s">
        <v>47</v>
      </c>
      <c r="J161" s="10" t="s">
        <v>47</v>
      </c>
      <c r="K161" t="str">
        <f t="shared" si="1"/>
        <v>NaN</v>
      </c>
      <c r="L161" t="str">
        <f t="shared" si="2"/>
        <v>NaN</v>
      </c>
      <c r="M161" s="10" t="s">
        <v>47</v>
      </c>
      <c r="N161" s="10" t="s">
        <v>47</v>
      </c>
      <c r="O161" s="19" t="str">
        <f t="shared" si="7"/>
        <v>NaN</v>
      </c>
      <c r="P161" s="19" t="str">
        <f t="shared" si="8"/>
        <v>NaN</v>
      </c>
      <c r="Q161" s="46" t="str">
        <f t="shared" ref="Q161:T161" si="317">IF($E161="NaN","NaN",IF($D161="NaN","NaN","0000000"))</f>
        <v>NaN</v>
      </c>
      <c r="R161" s="10" t="str">
        <f t="shared" si="317"/>
        <v>NaN</v>
      </c>
      <c r="S161" s="10" t="str">
        <f t="shared" si="317"/>
        <v>NaN</v>
      </c>
      <c r="T161" s="10" t="str">
        <f t="shared" si="317"/>
        <v>NaN</v>
      </c>
      <c r="U161" s="10" t="str">
        <f t="shared" ref="U161:V161" si="318">IFERROR(Q161/S161,"NaN")</f>
        <v>NaN</v>
      </c>
      <c r="V161" s="10" t="str">
        <f t="shared" si="318"/>
        <v>NaN</v>
      </c>
      <c r="W161" s="46" t="s">
        <v>47</v>
      </c>
      <c r="X161" s="10" t="s">
        <v>47</v>
      </c>
      <c r="Y161" s="29" t="str">
        <f t="shared" si="11"/>
        <v>NaN</v>
      </c>
      <c r="Z161" s="29" t="str">
        <f t="shared" si="12"/>
        <v>NaN</v>
      </c>
    </row>
    <row r="162" spans="1:26" ht="15">
      <c r="A162" s="26">
        <f>'2015'!A162</f>
        <v>42253</v>
      </c>
      <c r="B162" s="42" t="str">
        <f>'2015'!B162</f>
        <v>NaN</v>
      </c>
      <c r="C162" s="1" t="str">
        <f>'2015'!C162</f>
        <v>NaN</v>
      </c>
      <c r="D162" s="42" t="str">
        <f>'2015'!D162</f>
        <v>NaN</v>
      </c>
      <c r="E162" s="1" t="str">
        <f>'2015'!G162</f>
        <v>NaN</v>
      </c>
      <c r="F162" s="1" t="str">
        <f>'2015'!H162</f>
        <v>NaN</v>
      </c>
      <c r="G162" s="10" t="s">
        <v>47</v>
      </c>
      <c r="H162" s="10" t="s">
        <v>47</v>
      </c>
      <c r="I162" s="10" t="s">
        <v>47</v>
      </c>
      <c r="J162" s="10" t="s">
        <v>47</v>
      </c>
      <c r="K162" t="str">
        <f t="shared" si="1"/>
        <v>NaN</v>
      </c>
      <c r="L162" t="str">
        <f t="shared" si="2"/>
        <v>NaN</v>
      </c>
      <c r="M162" s="10" t="s">
        <v>47</v>
      </c>
      <c r="N162" s="10" t="s">
        <v>47</v>
      </c>
      <c r="O162" s="19" t="str">
        <f t="shared" si="7"/>
        <v>NaN</v>
      </c>
      <c r="P162" s="19" t="str">
        <f t="shared" si="8"/>
        <v>NaN</v>
      </c>
      <c r="Q162" s="46" t="str">
        <f t="shared" ref="Q162:T162" si="319">IF($E162="NaN","NaN",IF($D162="NaN","NaN","0000000"))</f>
        <v>NaN</v>
      </c>
      <c r="R162" s="10" t="str">
        <f t="shared" si="319"/>
        <v>NaN</v>
      </c>
      <c r="S162" s="10" t="str">
        <f t="shared" si="319"/>
        <v>NaN</v>
      </c>
      <c r="T162" s="10" t="str">
        <f t="shared" si="319"/>
        <v>NaN</v>
      </c>
      <c r="U162" s="10" t="str">
        <f t="shared" ref="U162:V162" si="320">IFERROR(Q162/S162,"NaN")</f>
        <v>NaN</v>
      </c>
      <c r="V162" s="10" t="str">
        <f t="shared" si="320"/>
        <v>NaN</v>
      </c>
      <c r="W162" s="46" t="s">
        <v>47</v>
      </c>
      <c r="X162" s="10" t="s">
        <v>47</v>
      </c>
      <c r="Y162" s="29" t="str">
        <f t="shared" si="11"/>
        <v>NaN</v>
      </c>
      <c r="Z162" s="29" t="str">
        <f t="shared" si="12"/>
        <v>NaN</v>
      </c>
    </row>
    <row r="163" spans="1:26" ht="15">
      <c r="A163" s="26">
        <f>'2015'!A163</f>
        <v>42254</v>
      </c>
      <c r="B163" s="42">
        <f>'2015'!B163</f>
        <v>0.69236111111111109</v>
      </c>
      <c r="C163" s="1" t="str">
        <f>'2015'!C163</f>
        <v>NaN</v>
      </c>
      <c r="D163" s="42">
        <f>'2015'!D163</f>
        <v>0.73958333333333337</v>
      </c>
      <c r="E163" s="1" t="str">
        <f>'2015'!G163</f>
        <v>NaN</v>
      </c>
      <c r="F163" s="1" t="str">
        <f>'2015'!H163</f>
        <v>NaN</v>
      </c>
      <c r="G163" s="1">
        <v>2</v>
      </c>
      <c r="H163" s="1">
        <v>190</v>
      </c>
      <c r="I163" s="1">
        <v>2.5</v>
      </c>
      <c r="J163" s="1">
        <v>200</v>
      </c>
      <c r="K163">
        <f t="shared" si="1"/>
        <v>37.752100000000013</v>
      </c>
      <c r="L163">
        <f t="shared" si="2"/>
        <v>0.75200000000000955</v>
      </c>
      <c r="M163" s="1">
        <v>0.4</v>
      </c>
      <c r="N163" s="1">
        <v>0.5</v>
      </c>
      <c r="O163" s="19">
        <f t="shared" si="7"/>
        <v>5</v>
      </c>
      <c r="P163" s="19">
        <f t="shared" si="8"/>
        <v>5</v>
      </c>
      <c r="Q163" s="46" t="str">
        <f t="shared" ref="Q163:T163" si="321">IF($E163="NaN","NaN",IF($D163="NaN","NaN","0000000"))</f>
        <v>NaN</v>
      </c>
      <c r="R163" s="10" t="str">
        <f t="shared" si="321"/>
        <v>NaN</v>
      </c>
      <c r="S163" s="10" t="str">
        <f t="shared" si="321"/>
        <v>NaN</v>
      </c>
      <c r="T163" s="10" t="str">
        <f t="shared" si="321"/>
        <v>NaN</v>
      </c>
      <c r="U163" s="10" t="str">
        <f t="shared" ref="U163:V163" si="322">IFERROR(Q163/S163,"NaN")</f>
        <v>NaN</v>
      </c>
      <c r="V163" s="10" t="str">
        <f t="shared" si="322"/>
        <v>NaN</v>
      </c>
      <c r="W163" s="7">
        <v>227.75210000000001</v>
      </c>
      <c r="X163" s="1">
        <v>199.24799999999999</v>
      </c>
      <c r="Y163" s="29">
        <f t="shared" si="11"/>
        <v>0.5</v>
      </c>
      <c r="Z163" s="29" t="str">
        <f t="shared" si="12"/>
        <v>NaN</v>
      </c>
    </row>
    <row r="164" spans="1:26" ht="15">
      <c r="A164" s="26">
        <f>'2015'!A164</f>
        <v>42255</v>
      </c>
      <c r="B164" s="1" t="str">
        <f>'2015'!B164</f>
        <v>NaN</v>
      </c>
      <c r="C164" s="1" t="str">
        <f>'2015'!C164</f>
        <v>NaN</v>
      </c>
      <c r="D164" s="1" t="str">
        <f>'2015'!D164</f>
        <v>NaN</v>
      </c>
      <c r="E164" s="1" t="str">
        <f>'2015'!G164</f>
        <v>NaN</v>
      </c>
      <c r="F164" s="1" t="str">
        <f>'2015'!H164</f>
        <v>NaN</v>
      </c>
      <c r="G164" s="10" t="s">
        <v>47</v>
      </c>
      <c r="H164" s="10" t="s">
        <v>47</v>
      </c>
      <c r="I164" s="10" t="s">
        <v>47</v>
      </c>
      <c r="J164" s="10" t="s">
        <v>47</v>
      </c>
      <c r="K164" t="str">
        <f t="shared" si="1"/>
        <v>NaN</v>
      </c>
      <c r="L164" t="str">
        <f t="shared" si="2"/>
        <v>NaN</v>
      </c>
      <c r="M164" s="10" t="s">
        <v>47</v>
      </c>
      <c r="N164" s="10" t="s">
        <v>47</v>
      </c>
      <c r="O164" s="19" t="str">
        <f t="shared" si="7"/>
        <v>NaN</v>
      </c>
      <c r="P164" s="19" t="str">
        <f t="shared" si="8"/>
        <v>NaN</v>
      </c>
      <c r="Q164" s="46" t="str">
        <f t="shared" ref="Q164:T164" si="323">IF($E164="NaN","NaN",IF($D164="NaN","NaN","0000000"))</f>
        <v>NaN</v>
      </c>
      <c r="R164" s="10" t="str">
        <f t="shared" si="323"/>
        <v>NaN</v>
      </c>
      <c r="S164" s="10" t="str">
        <f t="shared" si="323"/>
        <v>NaN</v>
      </c>
      <c r="T164" s="10" t="str">
        <f t="shared" si="323"/>
        <v>NaN</v>
      </c>
      <c r="U164" s="10" t="str">
        <f t="shared" ref="U164:V164" si="324">IFERROR(Q164/S164,"NaN")</f>
        <v>NaN</v>
      </c>
      <c r="V164" s="10" t="str">
        <f t="shared" si="324"/>
        <v>NaN</v>
      </c>
      <c r="W164" s="46" t="s">
        <v>47</v>
      </c>
      <c r="X164" s="10" t="s">
        <v>47</v>
      </c>
      <c r="Y164" s="29" t="str">
        <f t="shared" si="11"/>
        <v>NaN</v>
      </c>
      <c r="Z164" s="29" t="str">
        <f t="shared" si="12"/>
        <v>NaN</v>
      </c>
    </row>
    <row r="165" spans="1:26" ht="15">
      <c r="A165" s="26">
        <f>'2015'!A165</f>
        <v>42256</v>
      </c>
      <c r="B165" s="42">
        <f>'2015'!B165</f>
        <v>0.72361111111111109</v>
      </c>
      <c r="C165" s="1" t="str">
        <f>'2015'!C165</f>
        <v>NaN</v>
      </c>
      <c r="D165" s="42">
        <f>'2015'!D165</f>
        <v>0.83125000000000004</v>
      </c>
      <c r="E165" s="1" t="str">
        <f>'2015'!G165</f>
        <v>NaN</v>
      </c>
      <c r="F165" s="1" t="str">
        <f>'2015'!H165</f>
        <v>NaN</v>
      </c>
      <c r="G165" s="1">
        <v>2.9</v>
      </c>
      <c r="H165" s="1">
        <v>220</v>
      </c>
      <c r="I165" s="1">
        <v>3</v>
      </c>
      <c r="J165" s="1">
        <v>230</v>
      </c>
      <c r="K165">
        <f t="shared" si="1"/>
        <v>-10.746199999999988</v>
      </c>
      <c r="L165">
        <f t="shared" si="2"/>
        <v>7.3043999999999869</v>
      </c>
      <c r="M165" s="1">
        <v>0.9</v>
      </c>
      <c r="N165" s="1">
        <v>1.5</v>
      </c>
      <c r="O165" s="19">
        <f t="shared" si="7"/>
        <v>3.2222222222222219</v>
      </c>
      <c r="P165" s="19">
        <f t="shared" si="8"/>
        <v>2</v>
      </c>
      <c r="Q165" s="46" t="str">
        <f t="shared" ref="Q165:T165" si="325">IF($E165="NaN","NaN",IF($D165="NaN","NaN","0000000"))</f>
        <v>NaN</v>
      </c>
      <c r="R165" s="10" t="str">
        <f t="shared" si="325"/>
        <v>NaN</v>
      </c>
      <c r="S165" s="10" t="str">
        <f t="shared" si="325"/>
        <v>NaN</v>
      </c>
      <c r="T165" s="10" t="str">
        <f t="shared" si="325"/>
        <v>NaN</v>
      </c>
      <c r="U165" s="10" t="str">
        <f t="shared" ref="U165:V165" si="326">IFERROR(Q165/S165,"NaN")</f>
        <v>NaN</v>
      </c>
      <c r="V165" s="10" t="str">
        <f t="shared" si="326"/>
        <v>NaN</v>
      </c>
      <c r="W165" s="7">
        <v>209.25380000000001</v>
      </c>
      <c r="X165" s="1">
        <v>222.69560000000001</v>
      </c>
      <c r="Y165" s="29">
        <f t="shared" si="11"/>
        <v>0.10000000000000009</v>
      </c>
      <c r="Z165" s="29" t="str">
        <f t="shared" si="12"/>
        <v>NaN</v>
      </c>
    </row>
    <row r="166" spans="1:26" ht="15">
      <c r="A166" s="26">
        <f>'2015'!A166</f>
        <v>42257</v>
      </c>
      <c r="B166" s="1" t="str">
        <f>'2015'!B166</f>
        <v>NaN</v>
      </c>
      <c r="C166" s="1" t="str">
        <f>'2015'!C166</f>
        <v>NaN</v>
      </c>
      <c r="D166" s="1" t="str">
        <f>'2015'!D166</f>
        <v>NaN</v>
      </c>
      <c r="E166" s="1" t="str">
        <f>'2015'!G166</f>
        <v>NaN</v>
      </c>
      <c r="F166" s="1" t="str">
        <f>'2015'!H166</f>
        <v>NaN</v>
      </c>
      <c r="G166" s="10" t="s">
        <v>47</v>
      </c>
      <c r="H166" s="10" t="s">
        <v>47</v>
      </c>
      <c r="I166" s="10" t="s">
        <v>47</v>
      </c>
      <c r="J166" s="10" t="s">
        <v>47</v>
      </c>
      <c r="K166" t="str">
        <f t="shared" si="1"/>
        <v>NaN</v>
      </c>
      <c r="L166" t="str">
        <f t="shared" si="2"/>
        <v>NaN</v>
      </c>
      <c r="M166" s="10" t="s">
        <v>47</v>
      </c>
      <c r="N166" s="10" t="s">
        <v>47</v>
      </c>
      <c r="O166" s="19" t="str">
        <f t="shared" si="7"/>
        <v>NaN</v>
      </c>
      <c r="P166" s="19" t="str">
        <f t="shared" si="8"/>
        <v>NaN</v>
      </c>
      <c r="Q166" s="46" t="str">
        <f t="shared" ref="Q166:T166" si="327">IF($E166="NaN","NaN",IF($D166="NaN","NaN","0000000"))</f>
        <v>NaN</v>
      </c>
      <c r="R166" s="10" t="str">
        <f t="shared" si="327"/>
        <v>NaN</v>
      </c>
      <c r="S166" s="10" t="str">
        <f t="shared" si="327"/>
        <v>NaN</v>
      </c>
      <c r="T166" s="10" t="str">
        <f t="shared" si="327"/>
        <v>NaN</v>
      </c>
      <c r="U166" s="10" t="str">
        <f t="shared" ref="U166:V166" si="328">IFERROR(Q166/S166,"NaN")</f>
        <v>NaN</v>
      </c>
      <c r="V166" s="10" t="str">
        <f t="shared" si="328"/>
        <v>NaN</v>
      </c>
      <c r="W166" s="46" t="s">
        <v>47</v>
      </c>
      <c r="X166" s="10" t="s">
        <v>47</v>
      </c>
      <c r="Y166" s="29" t="str">
        <f t="shared" si="11"/>
        <v>NaN</v>
      </c>
      <c r="Z166" s="29" t="str">
        <f t="shared" si="12"/>
        <v>NaN</v>
      </c>
    </row>
    <row r="167" spans="1:26" ht="15">
      <c r="A167" s="26">
        <f>'2015'!A167</f>
        <v>42258</v>
      </c>
      <c r="B167" s="42">
        <f>'2015'!B167</f>
        <v>0.72499999999999998</v>
      </c>
      <c r="C167" s="42">
        <f>'2015'!C167</f>
        <v>0.94097222222222221</v>
      </c>
      <c r="D167" s="1" t="str">
        <f>'2015'!D167</f>
        <v>NaN</v>
      </c>
      <c r="E167" s="1" t="str">
        <f>'2015'!G167</f>
        <v>NaN</v>
      </c>
      <c r="F167" s="1" t="str">
        <f>'2015'!H167</f>
        <v>NaN</v>
      </c>
      <c r="G167" s="1">
        <v>2</v>
      </c>
      <c r="H167" s="1">
        <v>186</v>
      </c>
      <c r="I167" s="1">
        <v>4</v>
      </c>
      <c r="J167" s="1">
        <v>210</v>
      </c>
      <c r="K167">
        <f t="shared" si="1"/>
        <v>0.24569999999999936</v>
      </c>
      <c r="L167">
        <f t="shared" si="2"/>
        <v>-5.7686999999999955</v>
      </c>
      <c r="M167" s="1">
        <v>0.7</v>
      </c>
      <c r="N167" s="1">
        <v>1.5</v>
      </c>
      <c r="O167" s="19">
        <f t="shared" si="7"/>
        <v>2.8571428571428572</v>
      </c>
      <c r="P167" s="19">
        <f t="shared" si="8"/>
        <v>2.6666666666666665</v>
      </c>
      <c r="Q167" s="46" t="str">
        <f t="shared" ref="Q167:T167" si="329">IF($E167="NaN","NaN",IF($D167="NaN","NaN","0000000"))</f>
        <v>NaN</v>
      </c>
      <c r="R167" s="10" t="str">
        <f t="shared" si="329"/>
        <v>NaN</v>
      </c>
      <c r="S167" s="10" t="str">
        <f t="shared" si="329"/>
        <v>NaN</v>
      </c>
      <c r="T167" s="10" t="str">
        <f t="shared" si="329"/>
        <v>NaN</v>
      </c>
      <c r="U167" s="10" t="str">
        <f t="shared" ref="U167:V167" si="330">IFERROR(Q167/S167,"NaN")</f>
        <v>NaN</v>
      </c>
      <c r="V167" s="10" t="str">
        <f t="shared" si="330"/>
        <v>NaN</v>
      </c>
      <c r="W167" s="7">
        <v>186.2457</v>
      </c>
      <c r="X167" s="1">
        <v>215.7687</v>
      </c>
      <c r="Y167" s="29">
        <f t="shared" si="11"/>
        <v>2</v>
      </c>
      <c r="Z167" s="29" t="str">
        <f t="shared" si="12"/>
        <v>NaN</v>
      </c>
    </row>
    <row r="168" spans="1:26" ht="15">
      <c r="A168" s="26">
        <f>'2015'!A168</f>
        <v>42259</v>
      </c>
      <c r="B168" s="1" t="str">
        <f>'2015'!B168</f>
        <v>NaN</v>
      </c>
      <c r="C168" s="1" t="str">
        <f>'2015'!C168</f>
        <v>NaN</v>
      </c>
      <c r="D168" s="1" t="str">
        <f>'2015'!D168</f>
        <v>NaN</v>
      </c>
      <c r="E168" s="1" t="str">
        <f>'2015'!G168</f>
        <v>NaN</v>
      </c>
      <c r="F168" s="1" t="str">
        <f>'2015'!H168</f>
        <v>NaN</v>
      </c>
      <c r="G168" s="10" t="s">
        <v>47</v>
      </c>
      <c r="H168" s="10" t="s">
        <v>47</v>
      </c>
      <c r="I168" s="10" t="s">
        <v>47</v>
      </c>
      <c r="J168" s="10" t="s">
        <v>47</v>
      </c>
      <c r="K168" t="str">
        <f t="shared" si="1"/>
        <v>NaN</v>
      </c>
      <c r="L168" t="str">
        <f t="shared" si="2"/>
        <v>NaN</v>
      </c>
      <c r="M168" s="10" t="s">
        <v>47</v>
      </c>
      <c r="N168" s="10" t="s">
        <v>47</v>
      </c>
      <c r="O168" s="19" t="str">
        <f t="shared" si="7"/>
        <v>NaN</v>
      </c>
      <c r="P168" s="19" t="str">
        <f t="shared" si="8"/>
        <v>NaN</v>
      </c>
      <c r="Q168" s="46" t="str">
        <f t="shared" ref="Q168:T168" si="331">IF($E168="NaN","NaN",IF($D168="NaN","NaN","0000000"))</f>
        <v>NaN</v>
      </c>
      <c r="R168" s="10" t="str">
        <f t="shared" si="331"/>
        <v>NaN</v>
      </c>
      <c r="S168" s="10" t="str">
        <f t="shared" si="331"/>
        <v>NaN</v>
      </c>
      <c r="T168" s="10" t="str">
        <f t="shared" si="331"/>
        <v>NaN</v>
      </c>
      <c r="U168" s="10" t="str">
        <f t="shared" ref="U168:V168" si="332">IFERROR(Q168/S168,"NaN")</f>
        <v>NaN</v>
      </c>
      <c r="V168" s="10" t="str">
        <f t="shared" si="332"/>
        <v>NaN</v>
      </c>
      <c r="W168" s="46" t="s">
        <v>47</v>
      </c>
      <c r="X168" s="10" t="s">
        <v>47</v>
      </c>
      <c r="Y168" s="29" t="str">
        <f t="shared" si="11"/>
        <v>NaN</v>
      </c>
      <c r="Z168" s="29" t="str">
        <f t="shared" si="12"/>
        <v>NaN</v>
      </c>
    </row>
    <row r="169" spans="1:26" ht="15">
      <c r="A169" s="26">
        <f>'2015'!A169</f>
        <v>42260</v>
      </c>
      <c r="B169" s="1" t="str">
        <f>'2015'!B169</f>
        <v>NaN</v>
      </c>
      <c r="C169" s="1" t="str">
        <f>'2015'!C169</f>
        <v>NaN</v>
      </c>
      <c r="D169" s="1" t="str">
        <f>'2015'!D169</f>
        <v>NaN</v>
      </c>
      <c r="E169" s="1" t="str">
        <f>'2015'!G169</f>
        <v>NaN</v>
      </c>
      <c r="F169" s="1" t="str">
        <f>'2015'!H169</f>
        <v>NaN</v>
      </c>
      <c r="G169" s="10" t="s">
        <v>47</v>
      </c>
      <c r="H169" s="10" t="s">
        <v>47</v>
      </c>
      <c r="I169" s="10" t="s">
        <v>47</v>
      </c>
      <c r="J169" s="10" t="s">
        <v>47</v>
      </c>
      <c r="K169" t="str">
        <f t="shared" si="1"/>
        <v>NaN</v>
      </c>
      <c r="L169" t="str">
        <f t="shared" si="2"/>
        <v>NaN</v>
      </c>
      <c r="M169" s="10" t="s">
        <v>47</v>
      </c>
      <c r="N169" s="10" t="s">
        <v>47</v>
      </c>
      <c r="O169" s="19" t="str">
        <f t="shared" si="7"/>
        <v>NaN</v>
      </c>
      <c r="P169" s="19" t="str">
        <f t="shared" si="8"/>
        <v>NaN</v>
      </c>
      <c r="Q169" s="46" t="str">
        <f t="shared" ref="Q169:T169" si="333">IF($E169="NaN","NaN",IF($D169="NaN","NaN","0000000"))</f>
        <v>NaN</v>
      </c>
      <c r="R169" s="10" t="str">
        <f t="shared" si="333"/>
        <v>NaN</v>
      </c>
      <c r="S169" s="10" t="str">
        <f t="shared" si="333"/>
        <v>NaN</v>
      </c>
      <c r="T169" s="10" t="str">
        <f t="shared" si="333"/>
        <v>NaN</v>
      </c>
      <c r="U169" s="10" t="str">
        <f t="shared" ref="U169:V169" si="334">IFERROR(Q169/S169,"NaN")</f>
        <v>NaN</v>
      </c>
      <c r="V169" s="10" t="str">
        <f t="shared" si="334"/>
        <v>NaN</v>
      </c>
      <c r="W169" s="46" t="s">
        <v>47</v>
      </c>
      <c r="X169" s="10" t="s">
        <v>47</v>
      </c>
      <c r="Y169" s="29" t="str">
        <f t="shared" si="11"/>
        <v>NaN</v>
      </c>
      <c r="Z169" s="29" t="str">
        <f t="shared" si="12"/>
        <v>NaN</v>
      </c>
    </row>
    <row r="170" spans="1:26" ht="15">
      <c r="A170" s="26">
        <f>'2015'!A170</f>
        <v>42261</v>
      </c>
      <c r="B170" s="1" t="str">
        <f>'2015'!B170</f>
        <v>NaN</v>
      </c>
      <c r="C170" s="1" t="str">
        <f>'2015'!C170</f>
        <v>NaN</v>
      </c>
      <c r="D170" s="1" t="str">
        <f>'2015'!D170</f>
        <v>NaN</v>
      </c>
      <c r="E170" s="1" t="str">
        <f>'2015'!G170</f>
        <v>NaN</v>
      </c>
      <c r="F170" s="1" t="str">
        <f>'2015'!H170</f>
        <v>NaN</v>
      </c>
      <c r="G170" s="10" t="s">
        <v>47</v>
      </c>
      <c r="H170" s="10" t="s">
        <v>47</v>
      </c>
      <c r="I170" s="10" t="s">
        <v>47</v>
      </c>
      <c r="J170" s="10" t="s">
        <v>47</v>
      </c>
      <c r="K170" t="str">
        <f t="shared" si="1"/>
        <v>NaN</v>
      </c>
      <c r="L170" t="str">
        <f t="shared" si="2"/>
        <v>NaN</v>
      </c>
      <c r="M170" s="10" t="s">
        <v>47</v>
      </c>
      <c r="N170" s="10" t="s">
        <v>47</v>
      </c>
      <c r="O170" s="19" t="str">
        <f t="shared" si="7"/>
        <v>NaN</v>
      </c>
      <c r="P170" s="19" t="str">
        <f t="shared" si="8"/>
        <v>NaN</v>
      </c>
      <c r="Q170" s="46" t="str">
        <f t="shared" ref="Q170:T170" si="335">IF($E170="NaN","NaN",IF($D170="NaN","NaN","0000000"))</f>
        <v>NaN</v>
      </c>
      <c r="R170" s="10" t="str">
        <f t="shared" si="335"/>
        <v>NaN</v>
      </c>
      <c r="S170" s="10" t="str">
        <f t="shared" si="335"/>
        <v>NaN</v>
      </c>
      <c r="T170" s="10" t="str">
        <f t="shared" si="335"/>
        <v>NaN</v>
      </c>
      <c r="U170" s="10" t="str">
        <f t="shared" ref="U170:V170" si="336">IFERROR(Q170/S170,"NaN")</f>
        <v>NaN</v>
      </c>
      <c r="V170" s="10" t="str">
        <f t="shared" si="336"/>
        <v>NaN</v>
      </c>
      <c r="W170" s="46" t="s">
        <v>47</v>
      </c>
      <c r="X170" s="10" t="s">
        <v>47</v>
      </c>
      <c r="Y170" s="29" t="str">
        <f t="shared" si="11"/>
        <v>NaN</v>
      </c>
      <c r="Z170" s="29" t="str">
        <f t="shared" si="12"/>
        <v>NaN</v>
      </c>
    </row>
    <row r="171" spans="1:26" ht="15">
      <c r="A171" s="26">
        <f>'2015'!A171</f>
        <v>42262</v>
      </c>
      <c r="B171" s="1" t="str">
        <f>'2015'!B171</f>
        <v>NaN</v>
      </c>
      <c r="C171" s="1" t="str">
        <f>'2015'!C171</f>
        <v>NaN</v>
      </c>
      <c r="D171" s="1" t="str">
        <f>'2015'!D171</f>
        <v>NaN</v>
      </c>
      <c r="E171" s="1" t="str">
        <f>'2015'!G171</f>
        <v>NaN</v>
      </c>
      <c r="F171" s="1" t="str">
        <f>'2015'!H171</f>
        <v>NaN</v>
      </c>
      <c r="G171" s="10" t="s">
        <v>47</v>
      </c>
      <c r="H171" s="10" t="s">
        <v>47</v>
      </c>
      <c r="I171" s="10" t="s">
        <v>47</v>
      </c>
      <c r="J171" s="10" t="s">
        <v>47</v>
      </c>
      <c r="K171" t="str">
        <f t="shared" si="1"/>
        <v>NaN</v>
      </c>
      <c r="L171" t="str">
        <f t="shared" si="2"/>
        <v>NaN</v>
      </c>
      <c r="M171" s="10" t="s">
        <v>47</v>
      </c>
      <c r="N171" s="10" t="s">
        <v>47</v>
      </c>
      <c r="O171" s="19" t="str">
        <f t="shared" si="7"/>
        <v>NaN</v>
      </c>
      <c r="P171" s="19" t="str">
        <f t="shared" si="8"/>
        <v>NaN</v>
      </c>
      <c r="Q171" s="46" t="str">
        <f t="shared" ref="Q171:T171" si="337">IF($E171="NaN","NaN",IF($D171="NaN","NaN","0000000"))</f>
        <v>NaN</v>
      </c>
      <c r="R171" s="10" t="str">
        <f t="shared" si="337"/>
        <v>NaN</v>
      </c>
      <c r="S171" s="10" t="str">
        <f t="shared" si="337"/>
        <v>NaN</v>
      </c>
      <c r="T171" s="10" t="str">
        <f t="shared" si="337"/>
        <v>NaN</v>
      </c>
      <c r="U171" s="10" t="str">
        <f t="shared" ref="U171:V171" si="338">IFERROR(Q171/S171,"NaN")</f>
        <v>NaN</v>
      </c>
      <c r="V171" s="10" t="str">
        <f t="shared" si="338"/>
        <v>NaN</v>
      </c>
      <c r="W171" s="46" t="s">
        <v>47</v>
      </c>
      <c r="X171" s="10" t="s">
        <v>47</v>
      </c>
      <c r="Y171" s="29" t="str">
        <f t="shared" si="11"/>
        <v>NaN</v>
      </c>
      <c r="Z171" s="29" t="str">
        <f t="shared" si="12"/>
        <v>NaN</v>
      </c>
    </row>
    <row r="172" spans="1:26" ht="15">
      <c r="A172" s="26">
        <f>'2015'!A172</f>
        <v>42263</v>
      </c>
      <c r="B172" s="1" t="str">
        <f>'2015'!B172</f>
        <v>NaN</v>
      </c>
      <c r="C172" s="1" t="str">
        <f>'2015'!C172</f>
        <v>NaN</v>
      </c>
      <c r="D172" s="1" t="str">
        <f>'2015'!D172</f>
        <v>NaN</v>
      </c>
      <c r="E172" s="1" t="str">
        <f>'2015'!G172</f>
        <v>NaN</v>
      </c>
      <c r="F172" s="1" t="str">
        <f>'2015'!H172</f>
        <v>NaN</v>
      </c>
      <c r="G172" s="10" t="s">
        <v>47</v>
      </c>
      <c r="H172" s="10" t="s">
        <v>47</v>
      </c>
      <c r="I172" s="10" t="s">
        <v>47</v>
      </c>
      <c r="J172" s="10" t="s">
        <v>47</v>
      </c>
      <c r="K172" t="str">
        <f t="shared" si="1"/>
        <v>NaN</v>
      </c>
      <c r="L172" t="str">
        <f t="shared" si="2"/>
        <v>NaN</v>
      </c>
      <c r="M172" s="10" t="s">
        <v>47</v>
      </c>
      <c r="N172" s="10" t="s">
        <v>47</v>
      </c>
      <c r="O172" s="19" t="str">
        <f t="shared" si="7"/>
        <v>NaN</v>
      </c>
      <c r="P172" s="19" t="str">
        <f t="shared" si="8"/>
        <v>NaN</v>
      </c>
      <c r="Q172" s="46" t="str">
        <f t="shared" ref="Q172:T172" si="339">IF($E172="NaN","NaN",IF($D172="NaN","NaN","0000000"))</f>
        <v>NaN</v>
      </c>
      <c r="R172" s="10" t="str">
        <f t="shared" si="339"/>
        <v>NaN</v>
      </c>
      <c r="S172" s="10" t="str">
        <f t="shared" si="339"/>
        <v>NaN</v>
      </c>
      <c r="T172" s="10" t="str">
        <f t="shared" si="339"/>
        <v>NaN</v>
      </c>
      <c r="U172" s="10" t="str">
        <f t="shared" ref="U172:V172" si="340">IFERROR(Q172/S172,"NaN")</f>
        <v>NaN</v>
      </c>
      <c r="V172" s="10" t="str">
        <f t="shared" si="340"/>
        <v>NaN</v>
      </c>
      <c r="W172" s="46" t="s">
        <v>47</v>
      </c>
      <c r="X172" s="10" t="s">
        <v>47</v>
      </c>
      <c r="Y172" s="29" t="str">
        <f t="shared" si="11"/>
        <v>NaN</v>
      </c>
      <c r="Z172" s="29" t="str">
        <f t="shared" si="12"/>
        <v>NaN</v>
      </c>
    </row>
    <row r="173" spans="1:26" ht="15">
      <c r="A173" s="26">
        <f>'2015'!A173</f>
        <v>42264</v>
      </c>
      <c r="B173" s="42">
        <f>'2015'!B173</f>
        <v>0.80625000000000002</v>
      </c>
      <c r="C173" s="42">
        <f>'2015'!C173</f>
        <v>0.88749999999999996</v>
      </c>
      <c r="D173" s="1" t="str">
        <f>'2015'!D173</f>
        <v>NaN</v>
      </c>
      <c r="E173" s="1" t="str">
        <f>'2015'!G173</f>
        <v>NaN</v>
      </c>
      <c r="F173" s="1" t="str">
        <f>'2015'!H173</f>
        <v>NaN</v>
      </c>
      <c r="G173" s="1">
        <v>2.9</v>
      </c>
      <c r="H173" s="1">
        <v>195</v>
      </c>
      <c r="I173" s="1">
        <v>2.9</v>
      </c>
      <c r="J173" s="1">
        <v>195</v>
      </c>
      <c r="K173">
        <f t="shared" si="1"/>
        <v>-4.2360999999999933</v>
      </c>
      <c r="L173">
        <f t="shared" si="2"/>
        <v>5.7330000000000041</v>
      </c>
      <c r="M173" s="10" t="s">
        <v>47</v>
      </c>
      <c r="N173" s="10" t="s">
        <v>47</v>
      </c>
      <c r="O173" s="19" t="str">
        <f t="shared" si="7"/>
        <v>NaN</v>
      </c>
      <c r="P173" s="19" t="str">
        <f t="shared" si="8"/>
        <v>NaN</v>
      </c>
      <c r="Q173" s="46" t="str">
        <f t="shared" ref="Q173:T173" si="341">IF($E173="NaN","NaN",IF($D173="NaN","NaN","0000000"))</f>
        <v>NaN</v>
      </c>
      <c r="R173" s="10" t="str">
        <f t="shared" si="341"/>
        <v>NaN</v>
      </c>
      <c r="S173" s="10" t="str">
        <f t="shared" si="341"/>
        <v>NaN</v>
      </c>
      <c r="T173" s="10" t="str">
        <f t="shared" si="341"/>
        <v>NaN</v>
      </c>
      <c r="U173" s="10" t="str">
        <f t="shared" ref="U173:V173" si="342">IFERROR(Q173/S173,"NaN")</f>
        <v>NaN</v>
      </c>
      <c r="V173" s="10" t="str">
        <f t="shared" si="342"/>
        <v>NaN</v>
      </c>
      <c r="W173" s="7">
        <v>190.76390000000001</v>
      </c>
      <c r="X173" s="1">
        <v>189.267</v>
      </c>
      <c r="Y173" s="29">
        <f t="shared" si="11"/>
        <v>0</v>
      </c>
      <c r="Z173" s="29" t="str">
        <f t="shared" si="12"/>
        <v>NaN</v>
      </c>
    </row>
    <row r="174" spans="1:26" ht="15">
      <c r="A174" s="26">
        <f>'2015'!A174</f>
        <v>42265</v>
      </c>
      <c r="B174" s="1" t="str">
        <f>'2015'!B174</f>
        <v>NaN</v>
      </c>
      <c r="C174" s="1" t="str">
        <f>'2015'!C174</f>
        <v>NaN</v>
      </c>
      <c r="D174" s="1" t="str">
        <f>'2015'!D174</f>
        <v>NaN</v>
      </c>
      <c r="E174" s="1" t="str">
        <f>'2015'!G174</f>
        <v>NaN</v>
      </c>
      <c r="F174" s="1" t="str">
        <f>'2015'!H174</f>
        <v>NaN</v>
      </c>
      <c r="G174" s="10" t="s">
        <v>47</v>
      </c>
      <c r="H174" s="10" t="s">
        <v>47</v>
      </c>
      <c r="I174" s="10" t="s">
        <v>47</v>
      </c>
      <c r="J174" s="10" t="s">
        <v>47</v>
      </c>
      <c r="K174" t="str">
        <f t="shared" si="1"/>
        <v>NaN</v>
      </c>
      <c r="L174" t="str">
        <f t="shared" si="2"/>
        <v>NaN</v>
      </c>
      <c r="M174" s="10" t="s">
        <v>47</v>
      </c>
      <c r="N174" s="10" t="s">
        <v>47</v>
      </c>
      <c r="O174" s="19" t="str">
        <f t="shared" si="7"/>
        <v>NaN</v>
      </c>
      <c r="P174" s="19" t="str">
        <f t="shared" si="8"/>
        <v>NaN</v>
      </c>
      <c r="Q174" s="46" t="str">
        <f t="shared" ref="Q174:T174" si="343">IF($E174="NaN","NaN",IF($D174="NaN","NaN","0000000"))</f>
        <v>NaN</v>
      </c>
      <c r="R174" s="10" t="str">
        <f t="shared" si="343"/>
        <v>NaN</v>
      </c>
      <c r="S174" s="10" t="str">
        <f t="shared" si="343"/>
        <v>NaN</v>
      </c>
      <c r="T174" s="10" t="str">
        <f t="shared" si="343"/>
        <v>NaN</v>
      </c>
      <c r="U174" s="10" t="str">
        <f t="shared" ref="U174:V174" si="344">IFERROR(Q174/S174,"NaN")</f>
        <v>NaN</v>
      </c>
      <c r="V174" s="10" t="str">
        <f t="shared" si="344"/>
        <v>NaN</v>
      </c>
      <c r="W174" s="46" t="s">
        <v>47</v>
      </c>
      <c r="X174" s="10" t="s">
        <v>47</v>
      </c>
      <c r="Y174" s="29" t="str">
        <f t="shared" si="11"/>
        <v>NaN</v>
      </c>
      <c r="Z174" s="29" t="str">
        <f t="shared" si="12"/>
        <v>NaN</v>
      </c>
    </row>
    <row r="175" spans="1:26" ht="15">
      <c r="A175" s="26">
        <f>'2015'!A175</f>
        <v>42266</v>
      </c>
      <c r="B175" s="1" t="str">
        <f>'2015'!B175</f>
        <v>NaN</v>
      </c>
      <c r="C175" s="1" t="str">
        <f>'2015'!C175</f>
        <v>NaN</v>
      </c>
      <c r="D175" s="1" t="str">
        <f>'2015'!D175</f>
        <v>NaN</v>
      </c>
      <c r="E175" s="1" t="str">
        <f>'2015'!G175</f>
        <v>NaN</v>
      </c>
      <c r="F175" s="1" t="str">
        <f>'2015'!H175</f>
        <v>NaN</v>
      </c>
      <c r="G175" s="10" t="s">
        <v>47</v>
      </c>
      <c r="H175" s="10" t="s">
        <v>47</v>
      </c>
      <c r="I175" s="10" t="s">
        <v>47</v>
      </c>
      <c r="J175" s="10" t="s">
        <v>47</v>
      </c>
      <c r="K175" t="str">
        <f t="shared" si="1"/>
        <v>NaN</v>
      </c>
      <c r="L175" t="str">
        <f t="shared" si="2"/>
        <v>NaN</v>
      </c>
      <c r="M175" s="10" t="s">
        <v>47</v>
      </c>
      <c r="N175" s="10" t="s">
        <v>47</v>
      </c>
      <c r="O175" s="19" t="str">
        <f t="shared" si="7"/>
        <v>NaN</v>
      </c>
      <c r="P175" s="19" t="str">
        <f t="shared" si="8"/>
        <v>NaN</v>
      </c>
      <c r="Q175" s="46" t="str">
        <f t="shared" ref="Q175:T175" si="345">IF($E175="NaN","NaN",IF($D175="NaN","NaN","0000000"))</f>
        <v>NaN</v>
      </c>
      <c r="R175" s="10" t="str">
        <f t="shared" si="345"/>
        <v>NaN</v>
      </c>
      <c r="S175" s="10" t="str">
        <f t="shared" si="345"/>
        <v>NaN</v>
      </c>
      <c r="T175" s="10" t="str">
        <f t="shared" si="345"/>
        <v>NaN</v>
      </c>
      <c r="U175" s="10" t="str">
        <f t="shared" ref="U175:V175" si="346">IFERROR(Q175/S175,"NaN")</f>
        <v>NaN</v>
      </c>
      <c r="V175" s="10" t="str">
        <f t="shared" si="346"/>
        <v>NaN</v>
      </c>
      <c r="W175" s="46" t="s">
        <v>47</v>
      </c>
      <c r="X175" s="10" t="s">
        <v>47</v>
      </c>
      <c r="Y175" s="29" t="str">
        <f t="shared" si="11"/>
        <v>NaN</v>
      </c>
      <c r="Z175" s="29" t="str">
        <f t="shared" si="12"/>
        <v>NaN</v>
      </c>
    </row>
    <row r="176" spans="1:26" ht="15">
      <c r="A176" s="26">
        <f>'2015'!A176</f>
        <v>42267</v>
      </c>
      <c r="B176" s="1" t="str">
        <f>'2015'!B176</f>
        <v>NaN</v>
      </c>
      <c r="C176" s="1" t="str">
        <f>'2015'!C176</f>
        <v>NaN</v>
      </c>
      <c r="D176" s="1" t="str">
        <f>'2015'!D176</f>
        <v>NaN</v>
      </c>
      <c r="E176" s="1" t="str">
        <f>'2015'!G176</f>
        <v>NaN</v>
      </c>
      <c r="F176" s="1" t="str">
        <f>'2015'!H176</f>
        <v>NaN</v>
      </c>
      <c r="G176" s="10" t="s">
        <v>47</v>
      </c>
      <c r="H176" s="10" t="s">
        <v>47</v>
      </c>
      <c r="I176" s="10" t="s">
        <v>47</v>
      </c>
      <c r="J176" s="10" t="s">
        <v>47</v>
      </c>
      <c r="K176" t="str">
        <f t="shared" si="1"/>
        <v>NaN</v>
      </c>
      <c r="L176" t="str">
        <f t="shared" si="2"/>
        <v>NaN</v>
      </c>
      <c r="M176" s="10" t="s">
        <v>47</v>
      </c>
      <c r="N176" s="10" t="s">
        <v>47</v>
      </c>
      <c r="O176" s="19" t="str">
        <f t="shared" si="7"/>
        <v>NaN</v>
      </c>
      <c r="P176" s="19" t="str">
        <f t="shared" si="8"/>
        <v>NaN</v>
      </c>
      <c r="Q176" s="46" t="str">
        <f t="shared" ref="Q176:T176" si="347">IF($E176="NaN","NaN",IF($D176="NaN","NaN","0000000"))</f>
        <v>NaN</v>
      </c>
      <c r="R176" s="10" t="str">
        <f t="shared" si="347"/>
        <v>NaN</v>
      </c>
      <c r="S176" s="10" t="str">
        <f t="shared" si="347"/>
        <v>NaN</v>
      </c>
      <c r="T176" s="10" t="str">
        <f t="shared" si="347"/>
        <v>NaN</v>
      </c>
      <c r="U176" s="10" t="str">
        <f t="shared" ref="U176:V176" si="348">IFERROR(Q176/S176,"NaN")</f>
        <v>NaN</v>
      </c>
      <c r="V176" s="10" t="str">
        <f t="shared" si="348"/>
        <v>NaN</v>
      </c>
      <c r="W176" s="46" t="s">
        <v>47</v>
      </c>
      <c r="X176" s="10" t="s">
        <v>47</v>
      </c>
      <c r="Y176" s="29" t="str">
        <f t="shared" si="11"/>
        <v>NaN</v>
      </c>
      <c r="Z176" s="29" t="str">
        <f t="shared" si="12"/>
        <v>NaN</v>
      </c>
    </row>
    <row r="177" spans="1:26" ht="15">
      <c r="A177" s="26">
        <f>'2015'!A177</f>
        <v>42268</v>
      </c>
      <c r="B177" s="1" t="str">
        <f>'2015'!B177</f>
        <v>NaN</v>
      </c>
      <c r="C177" s="1" t="str">
        <f>'2015'!C177</f>
        <v>NaN</v>
      </c>
      <c r="D177" s="1" t="str">
        <f>'2015'!D177</f>
        <v>NaN</v>
      </c>
      <c r="E177" s="1" t="str">
        <f>'2015'!G177</f>
        <v>NaN</v>
      </c>
      <c r="F177" s="1" t="str">
        <f>'2015'!H177</f>
        <v>NaN</v>
      </c>
      <c r="G177" s="10" t="s">
        <v>47</v>
      </c>
      <c r="H177" s="10" t="s">
        <v>47</v>
      </c>
      <c r="I177" s="10" t="s">
        <v>47</v>
      </c>
      <c r="J177" s="10" t="s">
        <v>47</v>
      </c>
      <c r="K177" t="str">
        <f t="shared" si="1"/>
        <v>NaN</v>
      </c>
      <c r="L177" t="str">
        <f t="shared" si="2"/>
        <v>NaN</v>
      </c>
      <c r="M177" s="10" t="s">
        <v>47</v>
      </c>
      <c r="N177" s="10" t="s">
        <v>47</v>
      </c>
      <c r="O177" s="19" t="str">
        <f t="shared" si="7"/>
        <v>NaN</v>
      </c>
      <c r="P177" s="19" t="str">
        <f t="shared" si="8"/>
        <v>NaN</v>
      </c>
      <c r="Q177" s="46" t="str">
        <f t="shared" ref="Q177:T177" si="349">IF($E177="NaN","NaN",IF($D177="NaN","NaN","0000000"))</f>
        <v>NaN</v>
      </c>
      <c r="R177" s="10" t="str">
        <f t="shared" si="349"/>
        <v>NaN</v>
      </c>
      <c r="S177" s="10" t="str">
        <f t="shared" si="349"/>
        <v>NaN</v>
      </c>
      <c r="T177" s="10" t="str">
        <f t="shared" si="349"/>
        <v>NaN</v>
      </c>
      <c r="U177" s="10" t="str">
        <f t="shared" ref="U177:V177" si="350">IFERROR(Q177/S177,"NaN")</f>
        <v>NaN</v>
      </c>
      <c r="V177" s="10" t="str">
        <f t="shared" si="350"/>
        <v>NaN</v>
      </c>
      <c r="W177" s="46" t="s">
        <v>47</v>
      </c>
      <c r="X177" s="10" t="s">
        <v>47</v>
      </c>
      <c r="Y177" s="29" t="str">
        <f t="shared" si="11"/>
        <v>NaN</v>
      </c>
      <c r="Z177" s="29" t="str">
        <f t="shared" si="12"/>
        <v>NaN</v>
      </c>
    </row>
    <row r="178" spans="1:26" ht="15">
      <c r="A178" s="26">
        <f>'2015'!A178</f>
        <v>42269</v>
      </c>
      <c r="B178" s="1" t="str">
        <f>'2015'!B178</f>
        <v>NaN</v>
      </c>
      <c r="C178" s="1" t="str">
        <f>'2015'!C178</f>
        <v>NaN</v>
      </c>
      <c r="D178" s="1" t="str">
        <f>'2015'!D178</f>
        <v>NaN</v>
      </c>
      <c r="E178" s="1" t="str">
        <f>'2015'!G178</f>
        <v>NaN</v>
      </c>
      <c r="F178" s="1" t="str">
        <f>'2015'!H178</f>
        <v>NaN</v>
      </c>
      <c r="G178" s="10" t="s">
        <v>47</v>
      </c>
      <c r="H178" s="10" t="s">
        <v>47</v>
      </c>
      <c r="I178" s="10" t="s">
        <v>47</v>
      </c>
      <c r="J178" s="10" t="s">
        <v>47</v>
      </c>
      <c r="K178" t="str">
        <f t="shared" si="1"/>
        <v>NaN</v>
      </c>
      <c r="L178" t="str">
        <f t="shared" si="2"/>
        <v>NaN</v>
      </c>
      <c r="M178" s="10" t="s">
        <v>47</v>
      </c>
      <c r="N178" s="10" t="s">
        <v>47</v>
      </c>
      <c r="O178" s="19" t="str">
        <f t="shared" si="7"/>
        <v>NaN</v>
      </c>
      <c r="P178" s="19" t="str">
        <f t="shared" si="8"/>
        <v>NaN</v>
      </c>
      <c r="Q178" s="46" t="str">
        <f t="shared" ref="Q178:T178" si="351">IF($E178="NaN","NaN",IF($D178="NaN","NaN","0000000"))</f>
        <v>NaN</v>
      </c>
      <c r="R178" s="10" t="str">
        <f t="shared" si="351"/>
        <v>NaN</v>
      </c>
      <c r="S178" s="10" t="str">
        <f t="shared" si="351"/>
        <v>NaN</v>
      </c>
      <c r="T178" s="10" t="str">
        <f t="shared" si="351"/>
        <v>NaN</v>
      </c>
      <c r="U178" s="10" t="str">
        <f t="shared" ref="U178:V178" si="352">IFERROR(Q178/S178,"NaN")</f>
        <v>NaN</v>
      </c>
      <c r="V178" s="10" t="str">
        <f t="shared" si="352"/>
        <v>NaN</v>
      </c>
      <c r="W178" s="46" t="s">
        <v>47</v>
      </c>
      <c r="X178" s="10" t="s">
        <v>47</v>
      </c>
      <c r="Y178" s="29" t="str">
        <f t="shared" si="11"/>
        <v>NaN</v>
      </c>
      <c r="Z178" s="29" t="str">
        <f t="shared" si="12"/>
        <v>NaN</v>
      </c>
    </row>
    <row r="179" spans="1:26" ht="15">
      <c r="A179" s="26">
        <f>'2015'!A179</f>
        <v>42270</v>
      </c>
      <c r="B179" s="1" t="str">
        <f>'2015'!B179</f>
        <v>NaN</v>
      </c>
      <c r="C179" s="1" t="str">
        <f>'2015'!C179</f>
        <v>NaN</v>
      </c>
      <c r="D179" s="1" t="str">
        <f>'2015'!D179</f>
        <v>NaN</v>
      </c>
      <c r="E179" s="1" t="str">
        <f>'2015'!G179</f>
        <v>NaN</v>
      </c>
      <c r="F179" s="1" t="str">
        <f>'2015'!H179</f>
        <v>NaN</v>
      </c>
      <c r="G179" s="10" t="s">
        <v>47</v>
      </c>
      <c r="H179" s="10" t="s">
        <v>47</v>
      </c>
      <c r="I179" s="10" t="s">
        <v>47</v>
      </c>
      <c r="J179" s="10" t="s">
        <v>47</v>
      </c>
      <c r="K179" t="str">
        <f t="shared" si="1"/>
        <v>NaN</v>
      </c>
      <c r="L179" t="str">
        <f t="shared" si="2"/>
        <v>NaN</v>
      </c>
      <c r="M179" s="10" t="s">
        <v>47</v>
      </c>
      <c r="N179" s="10" t="s">
        <v>47</v>
      </c>
      <c r="O179" s="19" t="str">
        <f t="shared" si="7"/>
        <v>NaN</v>
      </c>
      <c r="P179" s="19" t="str">
        <f t="shared" si="8"/>
        <v>NaN</v>
      </c>
      <c r="Q179" s="46" t="str">
        <f t="shared" ref="Q179:T179" si="353">IF($E179="NaN","NaN",IF($D179="NaN","NaN","0000000"))</f>
        <v>NaN</v>
      </c>
      <c r="R179" s="10" t="str">
        <f t="shared" si="353"/>
        <v>NaN</v>
      </c>
      <c r="S179" s="10" t="str">
        <f t="shared" si="353"/>
        <v>NaN</v>
      </c>
      <c r="T179" s="10" t="str">
        <f t="shared" si="353"/>
        <v>NaN</v>
      </c>
      <c r="U179" s="10" t="str">
        <f t="shared" ref="U179:V179" si="354">IFERROR(Q179/S179,"NaN")</f>
        <v>NaN</v>
      </c>
      <c r="V179" s="10" t="str">
        <f t="shared" si="354"/>
        <v>NaN</v>
      </c>
      <c r="W179" s="46" t="s">
        <v>47</v>
      </c>
      <c r="X179" s="10" t="s">
        <v>47</v>
      </c>
      <c r="Y179" s="29" t="str">
        <f t="shared" si="11"/>
        <v>NaN</v>
      </c>
      <c r="Z179" s="29" t="str">
        <f t="shared" si="12"/>
        <v>NaN</v>
      </c>
    </row>
    <row r="180" spans="1:26" ht="15">
      <c r="A180" s="26">
        <f>'2015'!A180</f>
        <v>42271</v>
      </c>
      <c r="B180" s="42">
        <f>'2015'!B180</f>
        <v>0.74930555555555556</v>
      </c>
      <c r="C180" s="1" t="str">
        <f>'2015'!C180</f>
        <v>NaN</v>
      </c>
      <c r="D180" s="42">
        <f>'2015'!D180</f>
        <v>0.7895833333333333</v>
      </c>
      <c r="E180" s="1" t="str">
        <f>'2015'!G180</f>
        <v>NaN</v>
      </c>
      <c r="F180" s="1" t="str">
        <f>'2015'!H180</f>
        <v>NaN</v>
      </c>
      <c r="G180" s="1">
        <v>2.5</v>
      </c>
      <c r="H180" s="1">
        <v>172</v>
      </c>
      <c r="I180" s="1">
        <v>2.9</v>
      </c>
      <c r="J180" s="1">
        <v>175</v>
      </c>
      <c r="K180">
        <f t="shared" si="1"/>
        <v>-2.2007999999999868</v>
      </c>
      <c r="L180">
        <f t="shared" si="2"/>
        <v>-78.751200000000011</v>
      </c>
      <c r="M180" s="1">
        <v>1</v>
      </c>
      <c r="N180" s="1">
        <v>1.7</v>
      </c>
      <c r="O180" s="19">
        <f t="shared" si="7"/>
        <v>2.5</v>
      </c>
      <c r="P180" s="19">
        <f t="shared" si="8"/>
        <v>1.7058823529411764</v>
      </c>
      <c r="Q180" s="46" t="str">
        <f t="shared" ref="Q180:T180" si="355">IF($E180="NaN","NaN",IF($D180="NaN","NaN","0000000"))</f>
        <v>NaN</v>
      </c>
      <c r="R180" s="10" t="str">
        <f t="shared" si="355"/>
        <v>NaN</v>
      </c>
      <c r="S180" s="10" t="str">
        <f t="shared" si="355"/>
        <v>NaN</v>
      </c>
      <c r="T180" s="10" t="str">
        <f t="shared" si="355"/>
        <v>NaN</v>
      </c>
      <c r="U180" s="10" t="str">
        <f t="shared" ref="U180:V180" si="356">IFERROR(Q180/S180,"NaN")</f>
        <v>NaN</v>
      </c>
      <c r="V180" s="10" t="str">
        <f t="shared" si="356"/>
        <v>NaN</v>
      </c>
      <c r="W180" s="7">
        <v>169.79920000000001</v>
      </c>
      <c r="X180" s="1">
        <v>253.75120000000001</v>
      </c>
      <c r="Y180" s="29">
        <f t="shared" si="11"/>
        <v>0.39999999999999991</v>
      </c>
      <c r="Z180" s="29" t="str">
        <f t="shared" si="12"/>
        <v>NaN</v>
      </c>
    </row>
    <row r="181" spans="1:26" ht="15">
      <c r="A181" s="26">
        <f>'2015'!A181</f>
        <v>42272</v>
      </c>
      <c r="B181" s="42">
        <f>'2015'!B181</f>
        <v>0.73402777777777772</v>
      </c>
      <c r="C181" s="1" t="str">
        <f>'2015'!C181</f>
        <v>NaN</v>
      </c>
      <c r="D181" s="42">
        <f>'2015'!D181</f>
        <v>0.76736111111111116</v>
      </c>
      <c r="E181" s="1" t="str">
        <f>'2015'!G181</f>
        <v>NaN</v>
      </c>
      <c r="F181" s="1" t="str">
        <f>'2015'!H181</f>
        <v>NaN</v>
      </c>
      <c r="G181" s="1">
        <v>2.2000000000000002</v>
      </c>
      <c r="H181" s="1">
        <v>200</v>
      </c>
      <c r="I181" s="1">
        <v>2.9</v>
      </c>
      <c r="J181" s="1">
        <v>196</v>
      </c>
      <c r="K181">
        <f t="shared" si="1"/>
        <v>-19.7363</v>
      </c>
      <c r="L181">
        <f t="shared" si="2"/>
        <v>-2.2483000000000004</v>
      </c>
      <c r="M181" s="1">
        <v>0.6</v>
      </c>
      <c r="N181" s="1">
        <v>0.75</v>
      </c>
      <c r="O181" s="19">
        <f t="shared" si="7"/>
        <v>3.666666666666667</v>
      </c>
      <c r="P181" s="19">
        <f t="shared" si="8"/>
        <v>3.8666666666666667</v>
      </c>
      <c r="Q181" s="46" t="str">
        <f t="shared" ref="Q181:T181" si="357">IF($E181="NaN","NaN",IF($D181="NaN","NaN","0000000"))</f>
        <v>NaN</v>
      </c>
      <c r="R181" s="10" t="str">
        <f t="shared" si="357"/>
        <v>NaN</v>
      </c>
      <c r="S181" s="10" t="str">
        <f t="shared" si="357"/>
        <v>NaN</v>
      </c>
      <c r="T181" s="10" t="str">
        <f t="shared" si="357"/>
        <v>NaN</v>
      </c>
      <c r="U181" s="10" t="str">
        <f t="shared" ref="U181:V181" si="358">IFERROR(Q181/S181,"NaN")</f>
        <v>NaN</v>
      </c>
      <c r="V181" s="10" t="str">
        <f t="shared" si="358"/>
        <v>NaN</v>
      </c>
      <c r="W181" s="7">
        <v>180.2637</v>
      </c>
      <c r="X181" s="1">
        <v>198.2483</v>
      </c>
      <c r="Y181" s="29">
        <f t="shared" si="11"/>
        <v>0.69999999999999973</v>
      </c>
      <c r="Z181" s="29" t="str">
        <f t="shared" si="12"/>
        <v>NaN</v>
      </c>
    </row>
    <row r="182" spans="1:26" ht="15">
      <c r="A182" s="26">
        <f>'2015'!A182</f>
        <v>42273</v>
      </c>
      <c r="B182" s="1" t="str">
        <f>'2015'!B182</f>
        <v>NaN</v>
      </c>
      <c r="C182" s="1" t="str">
        <f>'2015'!C182</f>
        <v>NaN</v>
      </c>
      <c r="D182" s="1" t="str">
        <f>'2015'!D182</f>
        <v>NaN</v>
      </c>
      <c r="E182" s="1" t="str">
        <f>'2015'!G182</f>
        <v>NaN</v>
      </c>
      <c r="F182" s="1" t="str">
        <f>'2015'!H182</f>
        <v>NaN</v>
      </c>
      <c r="G182" s="10" t="s">
        <v>47</v>
      </c>
      <c r="H182" s="10" t="s">
        <v>47</v>
      </c>
      <c r="I182" s="10" t="s">
        <v>47</v>
      </c>
      <c r="J182" s="10" t="s">
        <v>47</v>
      </c>
      <c r="K182" t="str">
        <f t="shared" si="1"/>
        <v>NaN</v>
      </c>
      <c r="L182" t="str">
        <f t="shared" si="2"/>
        <v>NaN</v>
      </c>
      <c r="M182" s="10" t="s">
        <v>47</v>
      </c>
      <c r="N182" s="10" t="s">
        <v>47</v>
      </c>
      <c r="O182" s="19" t="str">
        <f t="shared" si="7"/>
        <v>NaN</v>
      </c>
      <c r="P182" s="19" t="str">
        <f t="shared" si="8"/>
        <v>NaN</v>
      </c>
      <c r="Q182" s="46" t="str">
        <f t="shared" ref="Q182:T182" si="359">IF($E182="NaN","NaN",IF($D182="NaN","NaN","0000000"))</f>
        <v>NaN</v>
      </c>
      <c r="R182" s="10" t="str">
        <f t="shared" si="359"/>
        <v>NaN</v>
      </c>
      <c r="S182" s="10" t="str">
        <f t="shared" si="359"/>
        <v>NaN</v>
      </c>
      <c r="T182" s="10" t="str">
        <f t="shared" si="359"/>
        <v>NaN</v>
      </c>
      <c r="U182" s="10" t="str">
        <f t="shared" ref="U182:V182" si="360">IFERROR(Q182/S182,"NaN")</f>
        <v>NaN</v>
      </c>
      <c r="V182" s="10" t="str">
        <f t="shared" si="360"/>
        <v>NaN</v>
      </c>
      <c r="W182" s="46" t="s">
        <v>47</v>
      </c>
      <c r="X182" s="10" t="s">
        <v>47</v>
      </c>
      <c r="Y182" s="29" t="str">
        <f t="shared" si="11"/>
        <v>NaN</v>
      </c>
      <c r="Z182" s="29" t="str">
        <f t="shared" si="12"/>
        <v>NaN</v>
      </c>
    </row>
    <row r="183" spans="1:26" ht="15">
      <c r="A183" s="26">
        <f>'2015'!A183</f>
        <v>42274</v>
      </c>
      <c r="B183" s="1" t="str">
        <f>'2015'!B183</f>
        <v>NaN</v>
      </c>
      <c r="C183" s="1" t="str">
        <f>'2015'!C183</f>
        <v>NaN</v>
      </c>
      <c r="D183" s="1" t="str">
        <f>'2015'!D183</f>
        <v>NaN</v>
      </c>
      <c r="E183" s="1" t="str">
        <f>'2015'!G183</f>
        <v>NaN</v>
      </c>
      <c r="F183" s="1" t="str">
        <f>'2015'!H183</f>
        <v>NaN</v>
      </c>
      <c r="G183" s="10" t="s">
        <v>47</v>
      </c>
      <c r="H183" s="10" t="s">
        <v>47</v>
      </c>
      <c r="I183" s="10" t="s">
        <v>47</v>
      </c>
      <c r="J183" s="10" t="s">
        <v>47</v>
      </c>
      <c r="K183" t="str">
        <f t="shared" si="1"/>
        <v>NaN</v>
      </c>
      <c r="L183" t="str">
        <f t="shared" si="2"/>
        <v>NaN</v>
      </c>
      <c r="M183" s="10" t="s">
        <v>47</v>
      </c>
      <c r="N183" s="10" t="s">
        <v>47</v>
      </c>
      <c r="O183" s="19" t="str">
        <f t="shared" si="7"/>
        <v>NaN</v>
      </c>
      <c r="P183" s="19" t="str">
        <f t="shared" si="8"/>
        <v>NaN</v>
      </c>
      <c r="Q183" s="46" t="str">
        <f t="shared" ref="Q183:T183" si="361">IF($E183="NaN","NaN",IF($D183="NaN","NaN","0000000"))</f>
        <v>NaN</v>
      </c>
      <c r="R183" s="10" t="str">
        <f t="shared" si="361"/>
        <v>NaN</v>
      </c>
      <c r="S183" s="10" t="str">
        <f t="shared" si="361"/>
        <v>NaN</v>
      </c>
      <c r="T183" s="10" t="str">
        <f t="shared" si="361"/>
        <v>NaN</v>
      </c>
      <c r="U183" s="10" t="str">
        <f t="shared" ref="U183:V183" si="362">IFERROR(Q183/S183,"NaN")</f>
        <v>NaN</v>
      </c>
      <c r="V183" s="10" t="str">
        <f t="shared" si="362"/>
        <v>NaN</v>
      </c>
      <c r="W183" s="46" t="s">
        <v>47</v>
      </c>
      <c r="X183" s="10" t="s">
        <v>47</v>
      </c>
      <c r="Y183" s="29" t="str">
        <f t="shared" si="11"/>
        <v>NaN</v>
      </c>
      <c r="Z183" s="29" t="str">
        <f t="shared" si="12"/>
        <v>NaN</v>
      </c>
    </row>
    <row r="184" spans="1:26" ht="15">
      <c r="A184" s="26">
        <f>'2015'!A184</f>
        <v>42275</v>
      </c>
      <c r="B184" s="1" t="str">
        <f>'2015'!B184</f>
        <v>NaN</v>
      </c>
      <c r="C184" s="1" t="str">
        <f>'2015'!C184</f>
        <v>NaN</v>
      </c>
      <c r="D184" s="1" t="str">
        <f>'2015'!D184</f>
        <v>NaN</v>
      </c>
      <c r="E184" s="1" t="str">
        <f>'2015'!G184</f>
        <v>NaN</v>
      </c>
      <c r="F184" s="1" t="str">
        <f>'2015'!H184</f>
        <v>NaN</v>
      </c>
      <c r="G184" s="10" t="s">
        <v>47</v>
      </c>
      <c r="H184" s="10" t="s">
        <v>47</v>
      </c>
      <c r="I184" s="10" t="s">
        <v>47</v>
      </c>
      <c r="J184" s="10" t="s">
        <v>47</v>
      </c>
      <c r="K184" t="str">
        <f t="shared" si="1"/>
        <v>NaN</v>
      </c>
      <c r="L184" t="str">
        <f t="shared" si="2"/>
        <v>NaN</v>
      </c>
      <c r="M184" s="10" t="s">
        <v>47</v>
      </c>
      <c r="N184" s="10" t="s">
        <v>47</v>
      </c>
      <c r="O184" s="19" t="str">
        <f t="shared" si="7"/>
        <v>NaN</v>
      </c>
      <c r="P184" s="19" t="str">
        <f t="shared" si="8"/>
        <v>NaN</v>
      </c>
      <c r="Q184" s="46" t="str">
        <f t="shared" ref="Q184:T184" si="363">IF($E184="NaN","NaN",IF($D184="NaN","NaN","0000000"))</f>
        <v>NaN</v>
      </c>
      <c r="R184" s="10" t="str">
        <f t="shared" si="363"/>
        <v>NaN</v>
      </c>
      <c r="S184" s="10" t="str">
        <f t="shared" si="363"/>
        <v>NaN</v>
      </c>
      <c r="T184" s="10" t="str">
        <f t="shared" si="363"/>
        <v>NaN</v>
      </c>
      <c r="U184" s="10" t="str">
        <f t="shared" ref="U184:V184" si="364">IFERROR(Q184/S184,"NaN")</f>
        <v>NaN</v>
      </c>
      <c r="V184" s="10" t="str">
        <f t="shared" si="364"/>
        <v>NaN</v>
      </c>
      <c r="W184" s="46" t="s">
        <v>47</v>
      </c>
      <c r="X184" s="10" t="s">
        <v>47</v>
      </c>
      <c r="Y184" s="29" t="str">
        <f t="shared" si="11"/>
        <v>NaN</v>
      </c>
      <c r="Z184" s="29" t="str">
        <f t="shared" si="12"/>
        <v>NaN</v>
      </c>
    </row>
    <row r="185" spans="1:26" ht="15">
      <c r="A185" s="26">
        <f>'2015'!A185</f>
        <v>42276</v>
      </c>
      <c r="B185" s="42">
        <f>'2015'!B185</f>
        <v>0.72013888888888888</v>
      </c>
      <c r="C185" s="1" t="str">
        <f>'2015'!C185</f>
        <v>NaN</v>
      </c>
      <c r="D185" s="42">
        <f>'2015'!D185</f>
        <v>0.78125</v>
      </c>
      <c r="E185" s="1" t="str">
        <f>'2015'!G185</f>
        <v>NaN</v>
      </c>
      <c r="F185" s="1" t="str">
        <f>'2015'!H185</f>
        <v>NaN</v>
      </c>
      <c r="G185" s="1">
        <v>2.5</v>
      </c>
      <c r="H185" s="1">
        <v>198</v>
      </c>
      <c r="I185" s="1">
        <v>3.5</v>
      </c>
      <c r="J185" s="1">
        <v>206</v>
      </c>
      <c r="K185">
        <f t="shared" si="1"/>
        <v>-3.7506999999999948</v>
      </c>
      <c r="L185">
        <f t="shared" si="2"/>
        <v>4.7523999999999944</v>
      </c>
      <c r="M185" s="1">
        <v>0.8</v>
      </c>
      <c r="N185" s="1">
        <v>2.2000000000000002</v>
      </c>
      <c r="O185" s="19">
        <f t="shared" si="7"/>
        <v>3.125</v>
      </c>
      <c r="P185" s="19">
        <f t="shared" si="8"/>
        <v>1.5909090909090908</v>
      </c>
      <c r="Q185" s="46" t="str">
        <f t="shared" ref="Q185:T185" si="365">IF($E185="NaN","NaN",IF($D185="NaN","NaN","0000000"))</f>
        <v>NaN</v>
      </c>
      <c r="R185" s="10" t="str">
        <f t="shared" si="365"/>
        <v>NaN</v>
      </c>
      <c r="S185" s="10" t="str">
        <f t="shared" si="365"/>
        <v>NaN</v>
      </c>
      <c r="T185" s="10" t="str">
        <f t="shared" si="365"/>
        <v>NaN</v>
      </c>
      <c r="U185" s="10" t="str">
        <f t="shared" ref="U185:V185" si="366">IFERROR(Q185/S185,"NaN")</f>
        <v>NaN</v>
      </c>
      <c r="V185" s="10" t="str">
        <f t="shared" si="366"/>
        <v>NaN</v>
      </c>
      <c r="W185" s="7">
        <v>194.24930000000001</v>
      </c>
      <c r="X185" s="1">
        <v>201.24760000000001</v>
      </c>
      <c r="Y185" s="29">
        <f t="shared" si="11"/>
        <v>1</v>
      </c>
      <c r="Z185" s="29" t="str">
        <f t="shared" si="12"/>
        <v>NaN</v>
      </c>
    </row>
    <row r="186" spans="1:26" ht="15">
      <c r="A186" s="26">
        <f>'2015'!A186</f>
        <v>42277</v>
      </c>
      <c r="B186" s="1" t="str">
        <f>'2015'!B186</f>
        <v>NaN</v>
      </c>
      <c r="C186" s="1" t="str">
        <f>'2015'!C186</f>
        <v>NaN</v>
      </c>
      <c r="D186" s="1" t="str">
        <f>'2015'!D186</f>
        <v>NaN</v>
      </c>
      <c r="E186" s="1" t="str">
        <f>'2015'!G186</f>
        <v>NaN</v>
      </c>
      <c r="F186" s="1" t="str">
        <f>'2015'!H186</f>
        <v>NaN</v>
      </c>
      <c r="G186" s="10" t="s">
        <v>47</v>
      </c>
      <c r="H186" s="10" t="s">
        <v>47</v>
      </c>
      <c r="I186" s="10" t="s">
        <v>47</v>
      </c>
      <c r="J186" s="10" t="s">
        <v>47</v>
      </c>
      <c r="K186" t="str">
        <f t="shared" si="1"/>
        <v>NaN</v>
      </c>
      <c r="L186" t="str">
        <f t="shared" si="2"/>
        <v>NaN</v>
      </c>
      <c r="M186" s="10" t="s">
        <v>47</v>
      </c>
      <c r="N186" s="10" t="s">
        <v>47</v>
      </c>
      <c r="O186" s="19" t="str">
        <f t="shared" si="7"/>
        <v>NaN</v>
      </c>
      <c r="P186" s="19" t="str">
        <f t="shared" si="8"/>
        <v>NaN</v>
      </c>
      <c r="Q186" s="46" t="str">
        <f t="shared" ref="Q186:T186" si="367">IF($E186="NaN","NaN",IF($D186="NaN","NaN","0000000"))</f>
        <v>NaN</v>
      </c>
      <c r="R186" s="10" t="str">
        <f t="shared" si="367"/>
        <v>NaN</v>
      </c>
      <c r="S186" s="10" t="str">
        <f t="shared" si="367"/>
        <v>NaN</v>
      </c>
      <c r="T186" s="10" t="str">
        <f t="shared" si="367"/>
        <v>NaN</v>
      </c>
      <c r="U186" s="10" t="str">
        <f t="shared" ref="U186:V186" si="368">IFERROR(Q186/S186,"NaN")</f>
        <v>NaN</v>
      </c>
      <c r="V186" s="10" t="str">
        <f t="shared" si="368"/>
        <v>NaN</v>
      </c>
      <c r="W186" s="46" t="s">
        <v>47</v>
      </c>
      <c r="X186" s="10" t="s">
        <v>47</v>
      </c>
      <c r="Y186" s="29" t="str">
        <f t="shared" si="11"/>
        <v>NaN</v>
      </c>
      <c r="Z186" s="29" t="str">
        <f t="shared" si="12"/>
        <v>NaN</v>
      </c>
    </row>
    <row r="187" spans="1:26" ht="13">
      <c r="D187" s="35"/>
      <c r="F187">
        <f>M1</f>
        <v>0</v>
      </c>
      <c r="G187">
        <f>G1</f>
        <v>0</v>
      </c>
      <c r="H187">
        <f>N1</f>
        <v>0</v>
      </c>
      <c r="I187">
        <f>I1</f>
        <v>0</v>
      </c>
      <c r="K187">
        <f t="shared" ref="K187:L187" si="369">SUM(COUNTIF(K$4:K$186,"&lt;-30"),COUNTIF(K$4:K$186,"&gt;30"))</f>
        <v>5</v>
      </c>
      <c r="L187">
        <f t="shared" si="369"/>
        <v>3</v>
      </c>
      <c r="Q187" s="25"/>
      <c r="W187" s="25"/>
    </row>
    <row r="188" spans="1:26" ht="13">
      <c r="C188" s="3">
        <f t="shared" ref="C188:E188" si="370">COUNT(C4:C186)</f>
        <v>43</v>
      </c>
      <c r="D188" s="3">
        <f t="shared" si="370"/>
        <v>31</v>
      </c>
      <c r="E188" s="3">
        <f t="shared" si="370"/>
        <v>14</v>
      </c>
      <c r="F188" s="3">
        <f>COUNT('2015'!X4:X186)</f>
        <v>0</v>
      </c>
      <c r="K188">
        <f>COUNTIFS(K$4:K$186,"&gt;-30",K4:K186,"&lt;30")</f>
        <v>74</v>
      </c>
      <c r="L188">
        <f>COUNTIFS(L4:L186,"&gt;-30",L4:L186,"&lt;30")</f>
        <v>76</v>
      </c>
      <c r="M188">
        <f t="shared" ref="M188:P188" si="371">MAX(M4:M186)</f>
        <v>1.75</v>
      </c>
      <c r="N188">
        <f t="shared" si="371"/>
        <v>2.5</v>
      </c>
      <c r="O188">
        <f t="shared" si="371"/>
        <v>5.25</v>
      </c>
      <c r="P188">
        <f t="shared" si="371"/>
        <v>6.25</v>
      </c>
      <c r="Q188" s="25">
        <f>COUNT(Q4:Q186)</f>
        <v>8</v>
      </c>
      <c r="W188" s="25"/>
    </row>
    <row r="189" spans="1:26" ht="13">
      <c r="D189" s="35"/>
      <c r="K189">
        <f t="shared" ref="K189:L189" si="372">COUNTIFS(K4:K186,"&gt;-10",K4:K186,"&lt;10")</f>
        <v>62</v>
      </c>
      <c r="L189">
        <f t="shared" si="372"/>
        <v>65</v>
      </c>
      <c r="Q189" s="25"/>
      <c r="W189" s="25"/>
    </row>
    <row r="190" spans="1:26" ht="13">
      <c r="D190" s="35"/>
      <c r="K190">
        <f t="shared" ref="K190:L190" si="373">COUNT(K4:K186)</f>
        <v>79</v>
      </c>
      <c r="L190">
        <f t="shared" si="373"/>
        <v>79</v>
      </c>
      <c r="Q190" s="25"/>
      <c r="W190" s="25"/>
    </row>
    <row r="191" spans="1:26" ht="13">
      <c r="D191" s="35"/>
      <c r="Q191" s="25"/>
      <c r="W191" s="25"/>
    </row>
    <row r="192" spans="1:26" ht="13">
      <c r="D192" s="35"/>
      <c r="Q192" s="25"/>
      <c r="W192" s="25"/>
    </row>
    <row r="193" spans="4:23" ht="13">
      <c r="D193" s="35"/>
      <c r="Q193" s="25"/>
      <c r="W193" s="25"/>
    </row>
    <row r="194" spans="4:23" ht="13">
      <c r="D194" s="35"/>
      <c r="Q194" s="25"/>
      <c r="W194" s="25"/>
    </row>
    <row r="195" spans="4:23" ht="13">
      <c r="D195" s="35"/>
      <c r="Q195" s="25"/>
      <c r="W195" s="25"/>
    </row>
    <row r="196" spans="4:23" ht="13">
      <c r="D196" s="35"/>
      <c r="Q196" s="25"/>
      <c r="W196" s="25"/>
    </row>
    <row r="197" spans="4:23" ht="13">
      <c r="D197" s="35"/>
      <c r="Q197" s="25"/>
      <c r="W197" s="25"/>
    </row>
    <row r="198" spans="4:23" ht="13">
      <c r="D198" s="35"/>
      <c r="Q198" s="25"/>
      <c r="W198" s="25"/>
    </row>
    <row r="199" spans="4:23" ht="13">
      <c r="D199" s="35"/>
      <c r="Q199" s="25"/>
      <c r="W199" s="25"/>
    </row>
    <row r="200" spans="4:23" ht="13">
      <c r="D200" s="35"/>
      <c r="Q200" s="25"/>
      <c r="W200" s="25"/>
    </row>
    <row r="201" spans="4:23" ht="13">
      <c r="D201" s="35"/>
      <c r="Q201" s="25"/>
      <c r="W201" s="25"/>
    </row>
    <row r="202" spans="4:23" ht="13">
      <c r="D202" s="35"/>
      <c r="Q202" s="25"/>
      <c r="W202" s="25"/>
    </row>
    <row r="203" spans="4:23" ht="13">
      <c r="D203" s="35"/>
      <c r="Q203" s="25"/>
      <c r="W203" s="25"/>
    </row>
    <row r="204" spans="4:23" ht="13">
      <c r="D204" s="35"/>
      <c r="Q204" s="25"/>
      <c r="W204" s="25"/>
    </row>
    <row r="205" spans="4:23" ht="13">
      <c r="D205" s="35"/>
      <c r="Q205" s="25"/>
      <c r="W205" s="25"/>
    </row>
    <row r="206" spans="4:23" ht="13">
      <c r="D206" s="35"/>
      <c r="Q206" s="25"/>
      <c r="W206" s="25"/>
    </row>
    <row r="207" spans="4:23" ht="13">
      <c r="D207" s="35"/>
      <c r="Q207" s="25"/>
      <c r="W207" s="25"/>
    </row>
    <row r="208" spans="4:23" ht="13">
      <c r="D208" s="35"/>
      <c r="Q208" s="25"/>
      <c r="W208" s="25"/>
    </row>
    <row r="209" spans="4:23" ht="13">
      <c r="D209" s="35"/>
      <c r="Q209" s="25"/>
      <c r="W209" s="25"/>
    </row>
    <row r="210" spans="4:23" ht="13">
      <c r="D210" s="35"/>
      <c r="Q210" s="25"/>
      <c r="W210" s="25"/>
    </row>
    <row r="211" spans="4:23" ht="13">
      <c r="D211" s="35"/>
      <c r="Q211" s="25"/>
      <c r="W211" s="25"/>
    </row>
    <row r="212" spans="4:23" ht="13">
      <c r="D212" s="35"/>
      <c r="Q212" s="25"/>
      <c r="W212" s="25"/>
    </row>
    <row r="213" spans="4:23" ht="13">
      <c r="D213" s="35"/>
      <c r="Q213" s="25"/>
      <c r="W213" s="25"/>
    </row>
    <row r="214" spans="4:23" ht="13">
      <c r="D214" s="35"/>
      <c r="Q214" s="25"/>
      <c r="W214" s="25"/>
    </row>
    <row r="215" spans="4:23" ht="13">
      <c r="D215" s="35"/>
      <c r="Q215" s="25"/>
      <c r="W215" s="25"/>
    </row>
    <row r="216" spans="4:23" ht="13">
      <c r="D216" s="35"/>
      <c r="Q216" s="25"/>
      <c r="W216" s="25"/>
    </row>
    <row r="217" spans="4:23" ht="13">
      <c r="D217" s="35"/>
      <c r="Q217" s="25"/>
      <c r="W217" s="25"/>
    </row>
    <row r="218" spans="4:23" ht="13">
      <c r="D218" s="35"/>
      <c r="Q218" s="25"/>
      <c r="W218" s="25"/>
    </row>
    <row r="219" spans="4:23" ht="13">
      <c r="D219" s="35"/>
      <c r="Q219" s="25"/>
      <c r="W219" s="25"/>
    </row>
    <row r="220" spans="4:23" ht="13">
      <c r="D220" s="35"/>
      <c r="Q220" s="25"/>
      <c r="W220" s="25"/>
    </row>
    <row r="221" spans="4:23" ht="13">
      <c r="D221" s="35"/>
      <c r="Q221" s="25"/>
      <c r="W221" s="25"/>
    </row>
    <row r="222" spans="4:23" ht="13">
      <c r="D222" s="35"/>
      <c r="Q222" s="25"/>
      <c r="W222" s="25"/>
    </row>
    <row r="223" spans="4:23" ht="13">
      <c r="D223" s="35"/>
      <c r="Q223" s="25"/>
      <c r="W223" s="25"/>
    </row>
    <row r="224" spans="4:23" ht="13">
      <c r="D224" s="35"/>
      <c r="Q224" s="25"/>
      <c r="W224" s="25"/>
    </row>
    <row r="225" spans="4:23" ht="13">
      <c r="D225" s="35"/>
      <c r="Q225" s="25"/>
      <c r="W225" s="25"/>
    </row>
    <row r="226" spans="4:23" ht="13">
      <c r="D226" s="35"/>
      <c r="Q226" s="25"/>
      <c r="W226" s="25"/>
    </row>
    <row r="227" spans="4:23" ht="13">
      <c r="D227" s="35"/>
      <c r="Q227" s="25"/>
      <c r="W227" s="25"/>
    </row>
    <row r="228" spans="4:23" ht="13">
      <c r="D228" s="35"/>
      <c r="Q228" s="25"/>
      <c r="W228" s="25"/>
    </row>
    <row r="229" spans="4:23" ht="13">
      <c r="D229" s="35"/>
      <c r="Q229" s="25"/>
      <c r="W229" s="25"/>
    </row>
    <row r="230" spans="4:23" ht="13">
      <c r="D230" s="35"/>
      <c r="Q230" s="25"/>
      <c r="W230" s="25"/>
    </row>
    <row r="231" spans="4:23" ht="13">
      <c r="D231" s="35"/>
      <c r="Q231" s="25"/>
      <c r="W231" s="25"/>
    </row>
    <row r="232" spans="4:23" ht="13">
      <c r="D232" s="35"/>
      <c r="Q232" s="25"/>
      <c r="W232" s="25"/>
    </row>
    <row r="233" spans="4:23" ht="13">
      <c r="D233" s="35"/>
      <c r="Q233" s="25"/>
      <c r="W233" s="25"/>
    </row>
    <row r="234" spans="4:23" ht="13">
      <c r="D234" s="35"/>
      <c r="Q234" s="25"/>
      <c r="W234" s="25"/>
    </row>
    <row r="235" spans="4:23" ht="13">
      <c r="D235" s="35"/>
      <c r="Q235" s="25"/>
      <c r="W235" s="25"/>
    </row>
    <row r="236" spans="4:23" ht="13">
      <c r="D236" s="35"/>
      <c r="Q236" s="25"/>
      <c r="W236" s="25"/>
    </row>
    <row r="237" spans="4:23" ht="13">
      <c r="D237" s="35"/>
      <c r="Q237" s="25"/>
      <c r="W237" s="25"/>
    </row>
    <row r="238" spans="4:23" ht="13">
      <c r="D238" s="35"/>
      <c r="Q238" s="25"/>
      <c r="W238" s="25"/>
    </row>
    <row r="239" spans="4:23" ht="13">
      <c r="D239" s="35"/>
      <c r="Q239" s="25"/>
      <c r="W239" s="25"/>
    </row>
    <row r="240" spans="4:23" ht="13">
      <c r="D240" s="35"/>
      <c r="Q240" s="25"/>
      <c r="W240" s="25"/>
    </row>
    <row r="241" spans="4:23" ht="13">
      <c r="D241" s="35"/>
      <c r="Q241" s="25"/>
      <c r="W241" s="25"/>
    </row>
    <row r="242" spans="4:23" ht="13">
      <c r="D242" s="35"/>
      <c r="Q242" s="25"/>
      <c r="W242" s="25"/>
    </row>
    <row r="243" spans="4:23" ht="13">
      <c r="D243" s="35"/>
      <c r="Q243" s="25"/>
      <c r="W243" s="25"/>
    </row>
    <row r="244" spans="4:23" ht="13">
      <c r="D244" s="35"/>
      <c r="Q244" s="25"/>
      <c r="W244" s="25"/>
    </row>
    <row r="245" spans="4:23" ht="13">
      <c r="D245" s="35"/>
      <c r="Q245" s="25"/>
      <c r="W245" s="25"/>
    </row>
    <row r="246" spans="4:23" ht="13">
      <c r="D246" s="35"/>
      <c r="Q246" s="25"/>
      <c r="W246" s="25"/>
    </row>
    <row r="247" spans="4:23" ht="13">
      <c r="D247" s="35"/>
      <c r="Q247" s="25"/>
      <c r="W247" s="25"/>
    </row>
    <row r="248" spans="4:23" ht="13">
      <c r="D248" s="35"/>
      <c r="Q248" s="25"/>
      <c r="W248" s="25"/>
    </row>
    <row r="249" spans="4:23" ht="13">
      <c r="D249" s="35"/>
      <c r="Q249" s="25"/>
      <c r="W249" s="25"/>
    </row>
    <row r="250" spans="4:23" ht="13">
      <c r="D250" s="35"/>
      <c r="Q250" s="25"/>
      <c r="W250" s="25"/>
    </row>
    <row r="251" spans="4:23" ht="13">
      <c r="D251" s="35"/>
      <c r="Q251" s="25"/>
      <c r="W251" s="25"/>
    </row>
    <row r="252" spans="4:23" ht="13">
      <c r="D252" s="35"/>
      <c r="Q252" s="25"/>
      <c r="W252" s="25"/>
    </row>
    <row r="253" spans="4:23" ht="13">
      <c r="D253" s="35"/>
      <c r="Q253" s="25"/>
      <c r="W253" s="25"/>
    </row>
    <row r="254" spans="4:23" ht="13">
      <c r="D254" s="35"/>
      <c r="Q254" s="25"/>
      <c r="W254" s="25"/>
    </row>
    <row r="255" spans="4:23" ht="13">
      <c r="D255" s="35"/>
      <c r="Q255" s="25"/>
      <c r="W255" s="25"/>
    </row>
    <row r="256" spans="4:23" ht="13">
      <c r="D256" s="35"/>
      <c r="Q256" s="25"/>
      <c r="W256" s="25"/>
    </row>
    <row r="257" spans="4:23" ht="13">
      <c r="D257" s="35"/>
      <c r="Q257" s="25"/>
      <c r="W257" s="25"/>
    </row>
    <row r="258" spans="4:23" ht="13">
      <c r="D258" s="35"/>
      <c r="Q258" s="25"/>
      <c r="W258" s="25"/>
    </row>
    <row r="259" spans="4:23" ht="13">
      <c r="D259" s="35"/>
      <c r="Q259" s="25"/>
      <c r="W259" s="25"/>
    </row>
    <row r="260" spans="4:23" ht="13">
      <c r="D260" s="35"/>
      <c r="Q260" s="25"/>
      <c r="W260" s="25"/>
    </row>
    <row r="261" spans="4:23" ht="13">
      <c r="D261" s="35"/>
      <c r="Q261" s="25"/>
      <c r="W261" s="25"/>
    </row>
    <row r="262" spans="4:23" ht="13">
      <c r="D262" s="35"/>
      <c r="Q262" s="25"/>
      <c r="W262" s="25"/>
    </row>
    <row r="263" spans="4:23" ht="13">
      <c r="D263" s="35"/>
      <c r="Q263" s="25"/>
      <c r="W263" s="25"/>
    </row>
    <row r="264" spans="4:23" ht="13">
      <c r="D264" s="35"/>
      <c r="Q264" s="25"/>
      <c r="W264" s="25"/>
    </row>
    <row r="265" spans="4:23" ht="13">
      <c r="D265" s="35"/>
      <c r="Q265" s="25"/>
      <c r="W265" s="25"/>
    </row>
    <row r="266" spans="4:23" ht="13">
      <c r="D266" s="35"/>
      <c r="Q266" s="25"/>
      <c r="W266" s="25"/>
    </row>
    <row r="267" spans="4:23" ht="13">
      <c r="D267" s="35"/>
      <c r="Q267" s="25"/>
      <c r="W267" s="25"/>
    </row>
    <row r="268" spans="4:23" ht="13">
      <c r="D268" s="35"/>
      <c r="Q268" s="25"/>
      <c r="W268" s="25"/>
    </row>
    <row r="269" spans="4:23" ht="13">
      <c r="D269" s="35"/>
      <c r="Q269" s="25"/>
      <c r="W269" s="25"/>
    </row>
    <row r="270" spans="4:23" ht="13">
      <c r="D270" s="35"/>
      <c r="Q270" s="25"/>
      <c r="W270" s="25"/>
    </row>
    <row r="271" spans="4:23" ht="13">
      <c r="D271" s="35"/>
      <c r="Q271" s="25"/>
      <c r="W271" s="25"/>
    </row>
    <row r="272" spans="4:23" ht="13">
      <c r="D272" s="35"/>
      <c r="Q272" s="25"/>
      <c r="W272" s="25"/>
    </row>
    <row r="273" spans="4:23" ht="13">
      <c r="D273" s="35"/>
      <c r="Q273" s="25"/>
      <c r="W273" s="25"/>
    </row>
    <row r="274" spans="4:23" ht="13">
      <c r="D274" s="35"/>
      <c r="Q274" s="25"/>
      <c r="W274" s="25"/>
    </row>
    <row r="275" spans="4:23" ht="13">
      <c r="D275" s="35"/>
      <c r="Q275" s="25"/>
      <c r="W275" s="25"/>
    </row>
    <row r="276" spans="4:23" ht="13">
      <c r="D276" s="35"/>
      <c r="Q276" s="25"/>
      <c r="W276" s="25"/>
    </row>
    <row r="277" spans="4:23" ht="13">
      <c r="D277" s="35"/>
      <c r="Q277" s="25"/>
      <c r="W277" s="25"/>
    </row>
    <row r="278" spans="4:23" ht="13">
      <c r="D278" s="35"/>
      <c r="Q278" s="25"/>
      <c r="W278" s="25"/>
    </row>
    <row r="279" spans="4:23" ht="13">
      <c r="D279" s="35"/>
      <c r="Q279" s="25"/>
      <c r="W279" s="25"/>
    </row>
    <row r="280" spans="4:23" ht="13">
      <c r="D280" s="35"/>
      <c r="Q280" s="25"/>
      <c r="W280" s="25"/>
    </row>
    <row r="281" spans="4:23" ht="13">
      <c r="D281" s="35"/>
      <c r="Q281" s="25"/>
      <c r="W281" s="25"/>
    </row>
    <row r="282" spans="4:23" ht="13">
      <c r="D282" s="35"/>
      <c r="Q282" s="25"/>
      <c r="W282" s="25"/>
    </row>
    <row r="283" spans="4:23" ht="13">
      <c r="D283" s="35"/>
      <c r="Q283" s="25"/>
      <c r="W283" s="25"/>
    </row>
    <row r="284" spans="4:23" ht="13">
      <c r="D284" s="35"/>
      <c r="Q284" s="25"/>
      <c r="W284" s="25"/>
    </row>
    <row r="285" spans="4:23" ht="13">
      <c r="D285" s="35"/>
      <c r="Q285" s="25"/>
      <c r="W285" s="25"/>
    </row>
    <row r="286" spans="4:23" ht="13">
      <c r="D286" s="35"/>
      <c r="Q286" s="25"/>
      <c r="W286" s="25"/>
    </row>
    <row r="287" spans="4:23" ht="13">
      <c r="D287" s="35"/>
      <c r="Q287" s="25"/>
      <c r="W287" s="25"/>
    </row>
    <row r="288" spans="4:23" ht="13">
      <c r="D288" s="35"/>
      <c r="Q288" s="25"/>
      <c r="W288" s="25"/>
    </row>
    <row r="289" spans="4:23" ht="13">
      <c r="D289" s="35"/>
      <c r="Q289" s="25"/>
      <c r="W289" s="25"/>
    </row>
    <row r="290" spans="4:23" ht="13">
      <c r="D290" s="35"/>
      <c r="Q290" s="25"/>
      <c r="W290" s="25"/>
    </row>
    <row r="291" spans="4:23" ht="13">
      <c r="D291" s="35"/>
      <c r="Q291" s="25"/>
      <c r="W291" s="25"/>
    </row>
    <row r="292" spans="4:23" ht="13">
      <c r="D292" s="35"/>
      <c r="Q292" s="25"/>
      <c r="W292" s="25"/>
    </row>
    <row r="293" spans="4:23" ht="13">
      <c r="D293" s="35"/>
      <c r="Q293" s="25"/>
      <c r="W293" s="25"/>
    </row>
    <row r="294" spans="4:23" ht="13">
      <c r="D294" s="35"/>
      <c r="Q294" s="25"/>
      <c r="W294" s="25"/>
    </row>
    <row r="295" spans="4:23" ht="13">
      <c r="D295" s="35"/>
      <c r="Q295" s="25"/>
      <c r="W295" s="25"/>
    </row>
    <row r="296" spans="4:23" ht="13">
      <c r="D296" s="35"/>
      <c r="Q296" s="25"/>
      <c r="W296" s="25"/>
    </row>
    <row r="297" spans="4:23" ht="13">
      <c r="D297" s="35"/>
      <c r="Q297" s="25"/>
      <c r="W297" s="25"/>
    </row>
    <row r="298" spans="4:23" ht="13">
      <c r="D298" s="35"/>
      <c r="Q298" s="25"/>
      <c r="W298" s="25"/>
    </row>
    <row r="299" spans="4:23" ht="13">
      <c r="D299" s="35"/>
      <c r="Q299" s="25"/>
      <c r="W299" s="25"/>
    </row>
    <row r="300" spans="4:23" ht="13">
      <c r="D300" s="35"/>
      <c r="Q300" s="25"/>
      <c r="W300" s="25"/>
    </row>
    <row r="301" spans="4:23" ht="13">
      <c r="D301" s="35"/>
      <c r="Q301" s="25"/>
      <c r="W301" s="25"/>
    </row>
    <row r="302" spans="4:23" ht="13">
      <c r="D302" s="35"/>
      <c r="Q302" s="25"/>
      <c r="W302" s="25"/>
    </row>
    <row r="303" spans="4:23" ht="13">
      <c r="D303" s="35"/>
      <c r="Q303" s="25"/>
      <c r="W303" s="25"/>
    </row>
    <row r="304" spans="4:23" ht="13">
      <c r="D304" s="35"/>
      <c r="Q304" s="25"/>
      <c r="W304" s="25"/>
    </row>
    <row r="305" spans="4:23" ht="13">
      <c r="D305" s="35"/>
      <c r="Q305" s="25"/>
      <c r="W305" s="25"/>
    </row>
    <row r="306" spans="4:23" ht="13">
      <c r="D306" s="35"/>
      <c r="Q306" s="25"/>
      <c r="W306" s="25"/>
    </row>
    <row r="307" spans="4:23" ht="13">
      <c r="D307" s="35"/>
      <c r="Q307" s="25"/>
      <c r="W307" s="25"/>
    </row>
    <row r="308" spans="4:23" ht="13">
      <c r="D308" s="35"/>
      <c r="Q308" s="25"/>
      <c r="W308" s="25"/>
    </row>
    <row r="309" spans="4:23" ht="13">
      <c r="D309" s="35"/>
      <c r="Q309" s="25"/>
      <c r="W309" s="25"/>
    </row>
    <row r="310" spans="4:23" ht="13">
      <c r="D310" s="35"/>
      <c r="Q310" s="25"/>
      <c r="W310" s="25"/>
    </row>
    <row r="311" spans="4:23" ht="13">
      <c r="D311" s="35"/>
      <c r="Q311" s="25"/>
      <c r="W311" s="25"/>
    </row>
    <row r="312" spans="4:23" ht="13">
      <c r="D312" s="35"/>
      <c r="Q312" s="25"/>
      <c r="W312" s="25"/>
    </row>
    <row r="313" spans="4:23" ht="13">
      <c r="D313" s="35"/>
      <c r="Q313" s="25"/>
      <c r="W313" s="25"/>
    </row>
    <row r="314" spans="4:23" ht="13">
      <c r="D314" s="35"/>
      <c r="Q314" s="25"/>
      <c r="W314" s="25"/>
    </row>
    <row r="315" spans="4:23" ht="13">
      <c r="D315" s="35"/>
      <c r="Q315" s="25"/>
      <c r="W315" s="25"/>
    </row>
    <row r="316" spans="4:23" ht="13">
      <c r="D316" s="35"/>
      <c r="Q316" s="25"/>
      <c r="W316" s="25"/>
    </row>
    <row r="317" spans="4:23" ht="13">
      <c r="D317" s="35"/>
      <c r="Q317" s="25"/>
      <c r="W317" s="25"/>
    </row>
    <row r="318" spans="4:23" ht="13">
      <c r="D318" s="35"/>
      <c r="Q318" s="25"/>
      <c r="W318" s="25"/>
    </row>
    <row r="319" spans="4:23" ht="13">
      <c r="D319" s="35"/>
      <c r="Q319" s="25"/>
      <c r="W319" s="25"/>
    </row>
    <row r="320" spans="4:23" ht="13">
      <c r="D320" s="35"/>
      <c r="Q320" s="25"/>
      <c r="W320" s="25"/>
    </row>
    <row r="321" spans="4:23" ht="13">
      <c r="D321" s="35"/>
      <c r="Q321" s="25"/>
      <c r="W321" s="25"/>
    </row>
    <row r="322" spans="4:23" ht="13">
      <c r="D322" s="35"/>
      <c r="Q322" s="25"/>
      <c r="W322" s="25"/>
    </row>
    <row r="323" spans="4:23" ht="13">
      <c r="D323" s="35"/>
      <c r="Q323" s="25"/>
      <c r="W323" s="25"/>
    </row>
    <row r="324" spans="4:23" ht="13">
      <c r="D324" s="35"/>
      <c r="Q324" s="25"/>
      <c r="W324" s="25"/>
    </row>
    <row r="325" spans="4:23" ht="13">
      <c r="D325" s="35"/>
      <c r="Q325" s="25"/>
      <c r="W325" s="25"/>
    </row>
    <row r="326" spans="4:23" ht="13">
      <c r="D326" s="35"/>
      <c r="Q326" s="25"/>
      <c r="W326" s="25"/>
    </row>
    <row r="327" spans="4:23" ht="13">
      <c r="D327" s="35"/>
      <c r="Q327" s="25"/>
      <c r="W327" s="25"/>
    </row>
    <row r="328" spans="4:23" ht="13">
      <c r="D328" s="35"/>
      <c r="Q328" s="25"/>
      <c r="W328" s="25"/>
    </row>
    <row r="329" spans="4:23" ht="13">
      <c r="D329" s="35"/>
      <c r="Q329" s="25"/>
      <c r="W329" s="25"/>
    </row>
    <row r="330" spans="4:23" ht="13">
      <c r="D330" s="35"/>
      <c r="Q330" s="25"/>
      <c r="W330" s="25"/>
    </row>
    <row r="331" spans="4:23" ht="13">
      <c r="D331" s="35"/>
      <c r="Q331" s="25"/>
      <c r="W331" s="25"/>
    </row>
    <row r="332" spans="4:23" ht="13">
      <c r="D332" s="35"/>
      <c r="Q332" s="25"/>
      <c r="W332" s="25"/>
    </row>
    <row r="333" spans="4:23" ht="13">
      <c r="D333" s="35"/>
      <c r="Q333" s="25"/>
      <c r="W333" s="25"/>
    </row>
    <row r="334" spans="4:23" ht="13">
      <c r="D334" s="35"/>
      <c r="Q334" s="25"/>
      <c r="W334" s="25"/>
    </row>
    <row r="335" spans="4:23" ht="13">
      <c r="D335" s="35"/>
      <c r="Q335" s="25"/>
      <c r="W335" s="25"/>
    </row>
    <row r="336" spans="4:23" ht="13">
      <c r="D336" s="35"/>
      <c r="Q336" s="25"/>
      <c r="W336" s="25"/>
    </row>
    <row r="337" spans="4:23" ht="13">
      <c r="D337" s="35"/>
      <c r="Q337" s="25"/>
      <c r="W337" s="25"/>
    </row>
    <row r="338" spans="4:23" ht="13">
      <c r="D338" s="35"/>
      <c r="Q338" s="25"/>
      <c r="W338" s="25"/>
    </row>
    <row r="339" spans="4:23" ht="13">
      <c r="D339" s="35"/>
      <c r="Q339" s="25"/>
      <c r="W339" s="25"/>
    </row>
    <row r="340" spans="4:23" ht="13">
      <c r="D340" s="35"/>
      <c r="Q340" s="25"/>
      <c r="W340" s="25"/>
    </row>
    <row r="341" spans="4:23" ht="13">
      <c r="D341" s="35"/>
      <c r="Q341" s="25"/>
      <c r="W341" s="25"/>
    </row>
    <row r="342" spans="4:23" ht="13">
      <c r="D342" s="35"/>
      <c r="Q342" s="25"/>
      <c r="W342" s="25"/>
    </row>
    <row r="343" spans="4:23" ht="13">
      <c r="D343" s="35"/>
      <c r="Q343" s="25"/>
      <c r="W343" s="25"/>
    </row>
    <row r="344" spans="4:23" ht="13">
      <c r="D344" s="35"/>
      <c r="Q344" s="25"/>
      <c r="W344" s="25"/>
    </row>
    <row r="345" spans="4:23" ht="13">
      <c r="D345" s="35"/>
      <c r="Q345" s="25"/>
      <c r="W345" s="25"/>
    </row>
    <row r="346" spans="4:23" ht="13">
      <c r="D346" s="35"/>
      <c r="Q346" s="25"/>
      <c r="W346" s="25"/>
    </row>
    <row r="347" spans="4:23" ht="13">
      <c r="D347" s="35"/>
      <c r="Q347" s="25"/>
      <c r="W347" s="25"/>
    </row>
    <row r="348" spans="4:23" ht="13">
      <c r="D348" s="35"/>
      <c r="Q348" s="25"/>
      <c r="W348" s="25"/>
    </row>
    <row r="349" spans="4:23" ht="13">
      <c r="D349" s="35"/>
      <c r="Q349" s="25"/>
      <c r="W349" s="25"/>
    </row>
    <row r="350" spans="4:23" ht="13">
      <c r="D350" s="35"/>
      <c r="Q350" s="25"/>
      <c r="W350" s="25"/>
    </row>
    <row r="351" spans="4:23" ht="13">
      <c r="D351" s="35"/>
      <c r="Q351" s="25"/>
      <c r="W351" s="25"/>
    </row>
    <row r="352" spans="4:23" ht="13">
      <c r="D352" s="35"/>
      <c r="Q352" s="25"/>
      <c r="W352" s="25"/>
    </row>
    <row r="353" spans="4:23" ht="13">
      <c r="D353" s="35"/>
      <c r="Q353" s="25"/>
      <c r="W353" s="25"/>
    </row>
    <row r="354" spans="4:23" ht="13">
      <c r="D354" s="35"/>
      <c r="Q354" s="25"/>
      <c r="W354" s="25"/>
    </row>
    <row r="355" spans="4:23" ht="13">
      <c r="D355" s="35"/>
      <c r="Q355" s="25"/>
      <c r="W355" s="25"/>
    </row>
    <row r="356" spans="4:23" ht="13">
      <c r="D356" s="35"/>
      <c r="Q356" s="25"/>
      <c r="W356" s="25"/>
    </row>
    <row r="357" spans="4:23" ht="13">
      <c r="D357" s="35"/>
      <c r="Q357" s="25"/>
      <c r="W357" s="25"/>
    </row>
    <row r="358" spans="4:23" ht="13">
      <c r="D358" s="35"/>
      <c r="Q358" s="25"/>
      <c r="W358" s="25"/>
    </row>
    <row r="359" spans="4:23" ht="13">
      <c r="D359" s="35"/>
      <c r="Q359" s="25"/>
      <c r="W359" s="25"/>
    </row>
    <row r="360" spans="4:23" ht="13">
      <c r="D360" s="35"/>
      <c r="Q360" s="25"/>
      <c r="W360" s="25"/>
    </row>
    <row r="361" spans="4:23" ht="13">
      <c r="D361" s="35"/>
      <c r="Q361" s="25"/>
      <c r="W361" s="25"/>
    </row>
    <row r="362" spans="4:23" ht="13">
      <c r="D362" s="35"/>
      <c r="Q362" s="25"/>
      <c r="W362" s="25"/>
    </row>
    <row r="363" spans="4:23" ht="13">
      <c r="D363" s="35"/>
      <c r="Q363" s="25"/>
      <c r="W363" s="25"/>
    </row>
    <row r="364" spans="4:23" ht="13">
      <c r="D364" s="35"/>
      <c r="Q364" s="25"/>
      <c r="W364" s="25"/>
    </row>
    <row r="365" spans="4:23" ht="13">
      <c r="D365" s="35"/>
      <c r="Q365" s="25"/>
      <c r="W365" s="25"/>
    </row>
    <row r="366" spans="4:23" ht="13">
      <c r="D366" s="35"/>
      <c r="Q366" s="25"/>
      <c r="W366" s="25"/>
    </row>
    <row r="367" spans="4:23" ht="13">
      <c r="D367" s="35"/>
      <c r="Q367" s="25"/>
      <c r="W367" s="25"/>
    </row>
    <row r="368" spans="4:23" ht="13">
      <c r="D368" s="35"/>
      <c r="Q368" s="25"/>
      <c r="W368" s="25"/>
    </row>
    <row r="369" spans="4:23" ht="13">
      <c r="D369" s="35"/>
      <c r="Q369" s="25"/>
      <c r="W369" s="25"/>
    </row>
    <row r="370" spans="4:23" ht="13">
      <c r="D370" s="35"/>
      <c r="Q370" s="25"/>
      <c r="W370" s="25"/>
    </row>
    <row r="371" spans="4:23" ht="13">
      <c r="D371" s="35"/>
      <c r="Q371" s="25"/>
      <c r="W371" s="25"/>
    </row>
    <row r="372" spans="4:23" ht="13">
      <c r="D372" s="35"/>
      <c r="Q372" s="25"/>
      <c r="W372" s="25"/>
    </row>
    <row r="373" spans="4:23" ht="13">
      <c r="D373" s="35"/>
      <c r="Q373" s="25"/>
      <c r="W373" s="25"/>
    </row>
    <row r="374" spans="4:23" ht="13">
      <c r="D374" s="35"/>
      <c r="Q374" s="25"/>
      <c r="W374" s="25"/>
    </row>
    <row r="375" spans="4:23" ht="13">
      <c r="D375" s="35"/>
      <c r="Q375" s="25"/>
      <c r="W375" s="25"/>
    </row>
    <row r="376" spans="4:23" ht="13">
      <c r="D376" s="35"/>
      <c r="Q376" s="25"/>
      <c r="W376" s="25"/>
    </row>
    <row r="377" spans="4:23" ht="13">
      <c r="D377" s="35"/>
      <c r="Q377" s="25"/>
      <c r="W377" s="25"/>
    </row>
    <row r="378" spans="4:23" ht="13">
      <c r="D378" s="35"/>
      <c r="Q378" s="25"/>
      <c r="W378" s="25"/>
    </row>
    <row r="379" spans="4:23" ht="13">
      <c r="D379" s="35"/>
      <c r="Q379" s="25"/>
      <c r="W379" s="25"/>
    </row>
    <row r="380" spans="4:23" ht="13">
      <c r="D380" s="35"/>
      <c r="Q380" s="25"/>
      <c r="W380" s="25"/>
    </row>
    <row r="381" spans="4:23" ht="13">
      <c r="D381" s="35"/>
      <c r="Q381" s="25"/>
      <c r="W381" s="25"/>
    </row>
    <row r="382" spans="4:23" ht="13">
      <c r="D382" s="35"/>
      <c r="Q382" s="25"/>
      <c r="W382" s="25"/>
    </row>
    <row r="383" spans="4:23" ht="13">
      <c r="D383" s="35"/>
      <c r="Q383" s="25"/>
      <c r="W383" s="25"/>
    </row>
    <row r="384" spans="4:23" ht="13">
      <c r="D384" s="35"/>
      <c r="Q384" s="25"/>
      <c r="W384" s="25"/>
    </row>
    <row r="385" spans="4:23" ht="13">
      <c r="D385" s="35"/>
      <c r="Q385" s="25"/>
      <c r="W385" s="25"/>
    </row>
    <row r="386" spans="4:23" ht="13">
      <c r="D386" s="35"/>
      <c r="Q386" s="25"/>
      <c r="W386" s="25"/>
    </row>
    <row r="387" spans="4:23" ht="13">
      <c r="D387" s="35"/>
      <c r="Q387" s="25"/>
      <c r="W387" s="25"/>
    </row>
    <row r="388" spans="4:23" ht="13">
      <c r="D388" s="35"/>
      <c r="Q388" s="25"/>
      <c r="W388" s="25"/>
    </row>
    <row r="389" spans="4:23" ht="13">
      <c r="D389" s="35"/>
      <c r="Q389" s="25"/>
      <c r="W389" s="25"/>
    </row>
    <row r="390" spans="4:23" ht="13">
      <c r="D390" s="35"/>
      <c r="Q390" s="25"/>
      <c r="W390" s="25"/>
    </row>
    <row r="391" spans="4:23" ht="13">
      <c r="D391" s="35"/>
      <c r="Q391" s="25"/>
      <c r="W391" s="25"/>
    </row>
    <row r="392" spans="4:23" ht="13">
      <c r="D392" s="35"/>
      <c r="Q392" s="25"/>
      <c r="W392" s="25"/>
    </row>
    <row r="393" spans="4:23" ht="13">
      <c r="D393" s="35"/>
      <c r="Q393" s="25"/>
      <c r="W393" s="25"/>
    </row>
    <row r="394" spans="4:23" ht="13">
      <c r="D394" s="35"/>
      <c r="Q394" s="25"/>
      <c r="W394" s="25"/>
    </row>
    <row r="395" spans="4:23" ht="13">
      <c r="D395" s="35"/>
      <c r="Q395" s="25"/>
      <c r="W395" s="25"/>
    </row>
    <row r="396" spans="4:23" ht="13">
      <c r="D396" s="35"/>
      <c r="Q396" s="25"/>
      <c r="W396" s="25"/>
    </row>
    <row r="397" spans="4:23" ht="13">
      <c r="D397" s="35"/>
      <c r="Q397" s="25"/>
      <c r="W397" s="25"/>
    </row>
    <row r="398" spans="4:23" ht="13">
      <c r="D398" s="35"/>
      <c r="Q398" s="25"/>
      <c r="W398" s="25"/>
    </row>
    <row r="399" spans="4:23" ht="13">
      <c r="D399" s="35"/>
      <c r="Q399" s="25"/>
      <c r="W399" s="25"/>
    </row>
    <row r="400" spans="4:23" ht="13">
      <c r="D400" s="35"/>
      <c r="Q400" s="25"/>
      <c r="W400" s="25"/>
    </row>
    <row r="401" spans="4:23" ht="13">
      <c r="D401" s="35"/>
      <c r="Q401" s="25"/>
      <c r="W401" s="25"/>
    </row>
    <row r="402" spans="4:23" ht="13">
      <c r="D402" s="35"/>
      <c r="Q402" s="25"/>
      <c r="W402" s="25"/>
    </row>
    <row r="403" spans="4:23" ht="13">
      <c r="D403" s="35"/>
      <c r="Q403" s="25"/>
      <c r="W403" s="25"/>
    </row>
    <row r="404" spans="4:23" ht="13">
      <c r="D404" s="35"/>
      <c r="Q404" s="25"/>
      <c r="W404" s="25"/>
    </row>
    <row r="405" spans="4:23" ht="13">
      <c r="D405" s="35"/>
      <c r="Q405" s="25"/>
      <c r="W405" s="25"/>
    </row>
    <row r="406" spans="4:23" ht="13">
      <c r="D406" s="35"/>
      <c r="Q406" s="25"/>
      <c r="W406" s="25"/>
    </row>
    <row r="407" spans="4:23" ht="13">
      <c r="D407" s="35"/>
      <c r="Q407" s="25"/>
      <c r="W407" s="25"/>
    </row>
    <row r="408" spans="4:23" ht="13">
      <c r="D408" s="35"/>
      <c r="Q408" s="25"/>
      <c r="W408" s="25"/>
    </row>
    <row r="409" spans="4:23" ht="13">
      <c r="D409" s="35"/>
      <c r="Q409" s="25"/>
      <c r="W409" s="25"/>
    </row>
    <row r="410" spans="4:23" ht="13">
      <c r="D410" s="35"/>
      <c r="Q410" s="25"/>
      <c r="W410" s="25"/>
    </row>
    <row r="411" spans="4:23" ht="13">
      <c r="D411" s="35"/>
      <c r="Q411" s="25"/>
      <c r="W411" s="25"/>
    </row>
    <row r="412" spans="4:23" ht="13">
      <c r="D412" s="35"/>
      <c r="Q412" s="25"/>
      <c r="W412" s="25"/>
    </row>
    <row r="413" spans="4:23" ht="13">
      <c r="D413" s="35"/>
      <c r="Q413" s="25"/>
      <c r="W413" s="25"/>
    </row>
    <row r="414" spans="4:23" ht="13">
      <c r="D414" s="35"/>
      <c r="Q414" s="25"/>
      <c r="W414" s="25"/>
    </row>
    <row r="415" spans="4:23" ht="13">
      <c r="D415" s="35"/>
      <c r="Q415" s="25"/>
      <c r="W415" s="25"/>
    </row>
    <row r="416" spans="4:23" ht="13">
      <c r="D416" s="35"/>
      <c r="Q416" s="25"/>
      <c r="W416" s="25"/>
    </row>
    <row r="417" spans="4:23" ht="13">
      <c r="D417" s="35"/>
      <c r="Q417" s="25"/>
      <c r="W417" s="25"/>
    </row>
    <row r="418" spans="4:23" ht="13">
      <c r="D418" s="35"/>
      <c r="Q418" s="25"/>
      <c r="W418" s="25"/>
    </row>
    <row r="419" spans="4:23" ht="13">
      <c r="D419" s="35"/>
      <c r="Q419" s="25"/>
      <c r="W419" s="25"/>
    </row>
    <row r="420" spans="4:23" ht="13">
      <c r="D420" s="35"/>
      <c r="Q420" s="25"/>
      <c r="W420" s="25"/>
    </row>
    <row r="421" spans="4:23" ht="13">
      <c r="D421" s="35"/>
      <c r="Q421" s="25"/>
      <c r="W421" s="25"/>
    </row>
    <row r="422" spans="4:23" ht="13">
      <c r="D422" s="35"/>
      <c r="Q422" s="25"/>
      <c r="W422" s="25"/>
    </row>
    <row r="423" spans="4:23" ht="13">
      <c r="D423" s="35"/>
      <c r="Q423" s="25"/>
      <c r="W423" s="25"/>
    </row>
    <row r="424" spans="4:23" ht="13">
      <c r="D424" s="35"/>
      <c r="Q424" s="25"/>
      <c r="W424" s="25"/>
    </row>
    <row r="425" spans="4:23" ht="13">
      <c r="D425" s="35"/>
      <c r="Q425" s="25"/>
      <c r="W425" s="25"/>
    </row>
    <row r="426" spans="4:23" ht="13">
      <c r="D426" s="35"/>
      <c r="Q426" s="25"/>
      <c r="W426" s="25"/>
    </row>
    <row r="427" spans="4:23" ht="13">
      <c r="D427" s="35"/>
      <c r="Q427" s="25"/>
      <c r="W427" s="25"/>
    </row>
    <row r="428" spans="4:23" ht="13">
      <c r="D428" s="35"/>
      <c r="Q428" s="25"/>
      <c r="W428" s="25"/>
    </row>
    <row r="429" spans="4:23" ht="13">
      <c r="D429" s="35"/>
      <c r="Q429" s="25"/>
      <c r="W429" s="25"/>
    </row>
    <row r="430" spans="4:23" ht="13">
      <c r="D430" s="35"/>
      <c r="Q430" s="25"/>
      <c r="W430" s="25"/>
    </row>
    <row r="431" spans="4:23" ht="13">
      <c r="D431" s="35"/>
      <c r="Q431" s="25"/>
      <c r="W431" s="25"/>
    </row>
    <row r="432" spans="4:23" ht="13">
      <c r="D432" s="35"/>
      <c r="Q432" s="25"/>
      <c r="W432" s="25"/>
    </row>
    <row r="433" spans="4:23" ht="13">
      <c r="D433" s="35"/>
      <c r="Q433" s="25"/>
      <c r="W433" s="25"/>
    </row>
    <row r="434" spans="4:23" ht="13">
      <c r="D434" s="35"/>
      <c r="Q434" s="25"/>
      <c r="W434" s="25"/>
    </row>
    <row r="435" spans="4:23" ht="13">
      <c r="D435" s="35"/>
      <c r="Q435" s="25"/>
      <c r="W435" s="25"/>
    </row>
    <row r="436" spans="4:23" ht="13">
      <c r="D436" s="35"/>
      <c r="Q436" s="25"/>
      <c r="W436" s="25"/>
    </row>
    <row r="437" spans="4:23" ht="13">
      <c r="D437" s="35"/>
      <c r="Q437" s="25"/>
      <c r="W437" s="25"/>
    </row>
    <row r="438" spans="4:23" ht="13">
      <c r="D438" s="35"/>
      <c r="Q438" s="25"/>
      <c r="W438" s="25"/>
    </row>
    <row r="439" spans="4:23" ht="13">
      <c r="D439" s="35"/>
      <c r="Q439" s="25"/>
      <c r="W439" s="25"/>
    </row>
    <row r="440" spans="4:23" ht="13">
      <c r="D440" s="35"/>
      <c r="Q440" s="25"/>
      <c r="W440" s="25"/>
    </row>
    <row r="441" spans="4:23" ht="13">
      <c r="D441" s="35"/>
      <c r="Q441" s="25"/>
      <c r="W441" s="25"/>
    </row>
    <row r="442" spans="4:23" ht="13">
      <c r="D442" s="35"/>
      <c r="Q442" s="25"/>
      <c r="W442" s="25"/>
    </row>
    <row r="443" spans="4:23" ht="13">
      <c r="D443" s="35"/>
      <c r="Q443" s="25"/>
      <c r="W443" s="25"/>
    </row>
    <row r="444" spans="4:23" ht="13">
      <c r="D444" s="35"/>
      <c r="Q444" s="25"/>
      <c r="W444" s="25"/>
    </row>
    <row r="445" spans="4:23" ht="13">
      <c r="D445" s="35"/>
      <c r="Q445" s="25"/>
      <c r="W445" s="25"/>
    </row>
    <row r="446" spans="4:23" ht="13">
      <c r="D446" s="35"/>
      <c r="Q446" s="25"/>
      <c r="W446" s="25"/>
    </row>
    <row r="447" spans="4:23" ht="13">
      <c r="D447" s="35"/>
      <c r="Q447" s="25"/>
      <c r="W447" s="25"/>
    </row>
    <row r="448" spans="4:23" ht="13">
      <c r="D448" s="35"/>
      <c r="Q448" s="25"/>
      <c r="W448" s="25"/>
    </row>
    <row r="449" spans="4:23" ht="13">
      <c r="D449" s="35"/>
      <c r="Q449" s="25"/>
      <c r="W449" s="25"/>
    </row>
    <row r="450" spans="4:23" ht="13">
      <c r="D450" s="35"/>
      <c r="Q450" s="25"/>
      <c r="W450" s="25"/>
    </row>
    <row r="451" spans="4:23" ht="13">
      <c r="D451" s="35"/>
      <c r="Q451" s="25"/>
      <c r="W451" s="25"/>
    </row>
    <row r="452" spans="4:23" ht="13">
      <c r="D452" s="35"/>
      <c r="Q452" s="25"/>
      <c r="W452" s="25"/>
    </row>
    <row r="453" spans="4:23" ht="13">
      <c r="D453" s="35"/>
      <c r="Q453" s="25"/>
      <c r="W453" s="25"/>
    </row>
    <row r="454" spans="4:23" ht="13">
      <c r="D454" s="35"/>
      <c r="Q454" s="25"/>
      <c r="W454" s="25"/>
    </row>
    <row r="455" spans="4:23" ht="13">
      <c r="D455" s="35"/>
      <c r="Q455" s="25"/>
      <c r="W455" s="25"/>
    </row>
    <row r="456" spans="4:23" ht="13">
      <c r="D456" s="35"/>
      <c r="Q456" s="25"/>
      <c r="W456" s="25"/>
    </row>
    <row r="457" spans="4:23" ht="13">
      <c r="D457" s="35"/>
      <c r="Q457" s="25"/>
      <c r="W457" s="25"/>
    </row>
    <row r="458" spans="4:23" ht="13">
      <c r="D458" s="35"/>
      <c r="Q458" s="25"/>
      <c r="W458" s="25"/>
    </row>
    <row r="459" spans="4:23" ht="13">
      <c r="D459" s="35"/>
      <c r="Q459" s="25"/>
      <c r="W459" s="25"/>
    </row>
    <row r="460" spans="4:23" ht="13">
      <c r="D460" s="35"/>
      <c r="Q460" s="25"/>
      <c r="W460" s="25"/>
    </row>
    <row r="461" spans="4:23" ht="13">
      <c r="D461" s="35"/>
      <c r="Q461" s="25"/>
      <c r="W461" s="25"/>
    </row>
    <row r="462" spans="4:23" ht="13">
      <c r="D462" s="35"/>
      <c r="Q462" s="25"/>
      <c r="W462" s="25"/>
    </row>
    <row r="463" spans="4:23" ht="13">
      <c r="D463" s="35"/>
      <c r="Q463" s="25"/>
      <c r="W463" s="25"/>
    </row>
    <row r="464" spans="4:23" ht="13">
      <c r="D464" s="35"/>
      <c r="Q464" s="25"/>
      <c r="W464" s="25"/>
    </row>
    <row r="465" spans="4:23" ht="13">
      <c r="D465" s="35"/>
      <c r="Q465" s="25"/>
      <c r="W465" s="25"/>
    </row>
    <row r="466" spans="4:23" ht="13">
      <c r="D466" s="35"/>
      <c r="Q466" s="25"/>
      <c r="W466" s="25"/>
    </row>
    <row r="467" spans="4:23" ht="13">
      <c r="D467" s="35"/>
      <c r="Q467" s="25"/>
      <c r="W467" s="25"/>
    </row>
    <row r="468" spans="4:23" ht="13">
      <c r="D468" s="35"/>
      <c r="Q468" s="25"/>
      <c r="W468" s="25"/>
    </row>
    <row r="469" spans="4:23" ht="13">
      <c r="D469" s="35"/>
      <c r="Q469" s="25"/>
      <c r="W469" s="25"/>
    </row>
    <row r="470" spans="4:23" ht="13">
      <c r="D470" s="35"/>
      <c r="Q470" s="25"/>
      <c r="W470" s="25"/>
    </row>
    <row r="471" spans="4:23" ht="13">
      <c r="D471" s="35"/>
      <c r="Q471" s="25"/>
      <c r="W471" s="25"/>
    </row>
    <row r="472" spans="4:23" ht="13">
      <c r="D472" s="35"/>
      <c r="Q472" s="25"/>
      <c r="W472" s="25"/>
    </row>
    <row r="473" spans="4:23" ht="13">
      <c r="D473" s="35"/>
      <c r="Q473" s="25"/>
      <c r="W473" s="25"/>
    </row>
    <row r="474" spans="4:23" ht="13">
      <c r="D474" s="35"/>
      <c r="Q474" s="25"/>
      <c r="W474" s="25"/>
    </row>
    <row r="475" spans="4:23" ht="13">
      <c r="D475" s="35"/>
      <c r="Q475" s="25"/>
      <c r="W475" s="25"/>
    </row>
    <row r="476" spans="4:23" ht="13">
      <c r="D476" s="35"/>
      <c r="Q476" s="25"/>
      <c r="W476" s="25"/>
    </row>
    <row r="477" spans="4:23" ht="13">
      <c r="D477" s="35"/>
      <c r="Q477" s="25"/>
      <c r="W477" s="25"/>
    </row>
    <row r="478" spans="4:23" ht="13">
      <c r="D478" s="35"/>
      <c r="Q478" s="25"/>
      <c r="W478" s="25"/>
    </row>
    <row r="479" spans="4:23" ht="13">
      <c r="D479" s="35"/>
      <c r="Q479" s="25"/>
      <c r="W479" s="25"/>
    </row>
    <row r="480" spans="4:23" ht="13">
      <c r="D480" s="35"/>
      <c r="Q480" s="25"/>
      <c r="W480" s="25"/>
    </row>
    <row r="481" spans="4:23" ht="13">
      <c r="D481" s="35"/>
      <c r="Q481" s="25"/>
      <c r="W481" s="25"/>
    </row>
    <row r="482" spans="4:23" ht="13">
      <c r="D482" s="35"/>
      <c r="Q482" s="25"/>
      <c r="W482" s="25"/>
    </row>
    <row r="483" spans="4:23" ht="13">
      <c r="D483" s="35"/>
      <c r="Q483" s="25"/>
      <c r="W483" s="25"/>
    </row>
    <row r="484" spans="4:23" ht="13">
      <c r="D484" s="35"/>
      <c r="Q484" s="25"/>
      <c r="W484" s="25"/>
    </row>
    <row r="485" spans="4:23" ht="13">
      <c r="D485" s="35"/>
      <c r="Q485" s="25"/>
      <c r="W485" s="25"/>
    </row>
    <row r="486" spans="4:23" ht="13">
      <c r="D486" s="35"/>
      <c r="Q486" s="25"/>
      <c r="W486" s="25"/>
    </row>
    <row r="487" spans="4:23" ht="13">
      <c r="D487" s="35"/>
      <c r="Q487" s="25"/>
      <c r="W487" s="25"/>
    </row>
    <row r="488" spans="4:23" ht="13">
      <c r="D488" s="35"/>
      <c r="Q488" s="25"/>
      <c r="W488" s="25"/>
    </row>
    <row r="489" spans="4:23" ht="13">
      <c r="D489" s="35"/>
      <c r="Q489" s="25"/>
      <c r="W489" s="25"/>
    </row>
    <row r="490" spans="4:23" ht="13">
      <c r="D490" s="35"/>
      <c r="Q490" s="25"/>
      <c r="W490" s="25"/>
    </row>
    <row r="491" spans="4:23" ht="13">
      <c r="D491" s="35"/>
      <c r="Q491" s="25"/>
      <c r="W491" s="25"/>
    </row>
    <row r="492" spans="4:23" ht="13">
      <c r="D492" s="35"/>
      <c r="Q492" s="25"/>
      <c r="W492" s="25"/>
    </row>
    <row r="493" spans="4:23" ht="13">
      <c r="D493" s="35"/>
      <c r="Q493" s="25"/>
      <c r="W493" s="25"/>
    </row>
    <row r="494" spans="4:23" ht="13">
      <c r="D494" s="35"/>
      <c r="Q494" s="25"/>
      <c r="W494" s="25"/>
    </row>
    <row r="495" spans="4:23" ht="13">
      <c r="D495" s="35"/>
      <c r="Q495" s="25"/>
      <c r="W495" s="25"/>
    </row>
    <row r="496" spans="4:23" ht="13">
      <c r="D496" s="35"/>
      <c r="Q496" s="25"/>
      <c r="W496" s="25"/>
    </row>
    <row r="497" spans="4:23" ht="13">
      <c r="D497" s="35"/>
      <c r="Q497" s="25"/>
      <c r="W497" s="25"/>
    </row>
    <row r="498" spans="4:23" ht="13">
      <c r="D498" s="35"/>
      <c r="Q498" s="25"/>
      <c r="W498" s="25"/>
    </row>
    <row r="499" spans="4:23" ht="13">
      <c r="D499" s="35"/>
      <c r="Q499" s="25"/>
      <c r="W499" s="25"/>
    </row>
    <row r="500" spans="4:23" ht="13">
      <c r="D500" s="35"/>
      <c r="Q500" s="25"/>
      <c r="W500" s="25"/>
    </row>
    <row r="501" spans="4:23" ht="13">
      <c r="D501" s="35"/>
      <c r="Q501" s="25"/>
      <c r="W501" s="25"/>
    </row>
    <row r="502" spans="4:23" ht="13">
      <c r="D502" s="35"/>
      <c r="Q502" s="25"/>
      <c r="W502" s="25"/>
    </row>
    <row r="503" spans="4:23" ht="13">
      <c r="D503" s="35"/>
      <c r="Q503" s="25"/>
      <c r="W503" s="25"/>
    </row>
    <row r="504" spans="4:23" ht="13">
      <c r="D504" s="35"/>
      <c r="Q504" s="25"/>
      <c r="W504" s="25"/>
    </row>
    <row r="505" spans="4:23" ht="13">
      <c r="D505" s="35"/>
      <c r="Q505" s="25"/>
      <c r="W505" s="25"/>
    </row>
    <row r="506" spans="4:23" ht="13">
      <c r="D506" s="35"/>
      <c r="Q506" s="25"/>
      <c r="W506" s="25"/>
    </row>
    <row r="507" spans="4:23" ht="13">
      <c r="D507" s="35"/>
      <c r="Q507" s="25"/>
      <c r="W507" s="25"/>
    </row>
    <row r="508" spans="4:23" ht="13">
      <c r="D508" s="35"/>
      <c r="Q508" s="25"/>
      <c r="W508" s="25"/>
    </row>
    <row r="509" spans="4:23" ht="13">
      <c r="D509" s="35"/>
      <c r="Q509" s="25"/>
      <c r="W509" s="25"/>
    </row>
    <row r="510" spans="4:23" ht="13">
      <c r="D510" s="35"/>
      <c r="Q510" s="25"/>
      <c r="W510" s="25"/>
    </row>
    <row r="511" spans="4:23" ht="13">
      <c r="D511" s="35"/>
      <c r="Q511" s="25"/>
      <c r="W511" s="25"/>
    </row>
    <row r="512" spans="4:23" ht="13">
      <c r="D512" s="35"/>
      <c r="Q512" s="25"/>
      <c r="W512" s="25"/>
    </row>
    <row r="513" spans="4:23" ht="13">
      <c r="D513" s="35"/>
      <c r="Q513" s="25"/>
      <c r="W513" s="25"/>
    </row>
    <row r="514" spans="4:23" ht="13">
      <c r="D514" s="35"/>
      <c r="Q514" s="25"/>
      <c r="W514" s="25"/>
    </row>
    <row r="515" spans="4:23" ht="13">
      <c r="D515" s="35"/>
      <c r="Q515" s="25"/>
      <c r="W515" s="25"/>
    </row>
    <row r="516" spans="4:23" ht="13">
      <c r="D516" s="35"/>
      <c r="Q516" s="25"/>
      <c r="W516" s="25"/>
    </row>
    <row r="517" spans="4:23" ht="13">
      <c r="D517" s="35"/>
      <c r="Q517" s="25"/>
      <c r="W517" s="25"/>
    </row>
    <row r="518" spans="4:23" ht="13">
      <c r="D518" s="35"/>
      <c r="Q518" s="25"/>
      <c r="W518" s="25"/>
    </row>
    <row r="519" spans="4:23" ht="13">
      <c r="D519" s="35"/>
      <c r="Q519" s="25"/>
      <c r="W519" s="25"/>
    </row>
    <row r="520" spans="4:23" ht="13">
      <c r="D520" s="35"/>
      <c r="Q520" s="25"/>
      <c r="W520" s="25"/>
    </row>
    <row r="521" spans="4:23" ht="13">
      <c r="D521" s="35"/>
      <c r="Q521" s="25"/>
      <c r="W521" s="25"/>
    </row>
    <row r="522" spans="4:23" ht="13">
      <c r="D522" s="35"/>
      <c r="Q522" s="25"/>
      <c r="W522" s="25"/>
    </row>
    <row r="523" spans="4:23" ht="13">
      <c r="D523" s="35"/>
      <c r="Q523" s="25"/>
      <c r="W523" s="25"/>
    </row>
    <row r="524" spans="4:23" ht="13">
      <c r="D524" s="35"/>
      <c r="Q524" s="25"/>
      <c r="W524" s="25"/>
    </row>
    <row r="525" spans="4:23" ht="13">
      <c r="D525" s="35"/>
      <c r="Q525" s="25"/>
      <c r="W525" s="25"/>
    </row>
    <row r="526" spans="4:23" ht="13">
      <c r="D526" s="35"/>
      <c r="Q526" s="25"/>
      <c r="W526" s="25"/>
    </row>
    <row r="527" spans="4:23" ht="13">
      <c r="D527" s="35"/>
      <c r="Q527" s="25"/>
      <c r="W527" s="25"/>
    </row>
    <row r="528" spans="4:23" ht="13">
      <c r="D528" s="35"/>
      <c r="Q528" s="25"/>
      <c r="W528" s="25"/>
    </row>
    <row r="529" spans="4:23" ht="13">
      <c r="D529" s="35"/>
      <c r="Q529" s="25"/>
      <c r="W529" s="25"/>
    </row>
    <row r="530" spans="4:23" ht="13">
      <c r="D530" s="35"/>
      <c r="Q530" s="25"/>
      <c r="W530" s="25"/>
    </row>
    <row r="531" spans="4:23" ht="13">
      <c r="D531" s="35"/>
      <c r="Q531" s="25"/>
      <c r="W531" s="25"/>
    </row>
    <row r="532" spans="4:23" ht="13">
      <c r="D532" s="35"/>
      <c r="Q532" s="25"/>
      <c r="W532" s="25"/>
    </row>
    <row r="533" spans="4:23" ht="13">
      <c r="D533" s="35"/>
      <c r="Q533" s="25"/>
      <c r="W533" s="25"/>
    </row>
    <row r="534" spans="4:23" ht="13">
      <c r="D534" s="35"/>
      <c r="Q534" s="25"/>
      <c r="W534" s="25"/>
    </row>
    <row r="535" spans="4:23" ht="13">
      <c r="D535" s="35"/>
      <c r="Q535" s="25"/>
      <c r="W535" s="25"/>
    </row>
    <row r="536" spans="4:23" ht="13">
      <c r="D536" s="35"/>
      <c r="Q536" s="25"/>
      <c r="W536" s="25"/>
    </row>
    <row r="537" spans="4:23" ht="13">
      <c r="D537" s="35"/>
      <c r="Q537" s="25"/>
      <c r="W537" s="25"/>
    </row>
    <row r="538" spans="4:23" ht="13">
      <c r="D538" s="35"/>
      <c r="Q538" s="25"/>
      <c r="W538" s="25"/>
    </row>
    <row r="539" spans="4:23" ht="13">
      <c r="D539" s="35"/>
      <c r="Q539" s="25"/>
      <c r="W539" s="25"/>
    </row>
    <row r="540" spans="4:23" ht="13">
      <c r="D540" s="35"/>
      <c r="Q540" s="25"/>
      <c r="W540" s="25"/>
    </row>
    <row r="541" spans="4:23" ht="13">
      <c r="D541" s="35"/>
      <c r="Q541" s="25"/>
      <c r="W541" s="25"/>
    </row>
    <row r="542" spans="4:23" ht="13">
      <c r="D542" s="35"/>
      <c r="Q542" s="25"/>
      <c r="W542" s="25"/>
    </row>
    <row r="543" spans="4:23" ht="13">
      <c r="D543" s="35"/>
      <c r="Q543" s="25"/>
      <c r="W543" s="25"/>
    </row>
    <row r="544" spans="4:23" ht="13">
      <c r="D544" s="35"/>
      <c r="Q544" s="25"/>
      <c r="W544" s="25"/>
    </row>
    <row r="545" spans="4:23" ht="13">
      <c r="D545" s="35"/>
      <c r="Q545" s="25"/>
      <c r="W545" s="25"/>
    </row>
    <row r="546" spans="4:23" ht="13">
      <c r="D546" s="35"/>
      <c r="Q546" s="25"/>
      <c r="W546" s="25"/>
    </row>
    <row r="547" spans="4:23" ht="13">
      <c r="D547" s="35"/>
      <c r="Q547" s="25"/>
      <c r="W547" s="25"/>
    </row>
    <row r="548" spans="4:23" ht="13">
      <c r="D548" s="35"/>
      <c r="Q548" s="25"/>
      <c r="W548" s="25"/>
    </row>
    <row r="549" spans="4:23" ht="13">
      <c r="D549" s="35"/>
      <c r="Q549" s="25"/>
      <c r="W549" s="25"/>
    </row>
    <row r="550" spans="4:23" ht="13">
      <c r="D550" s="35"/>
      <c r="Q550" s="25"/>
      <c r="W550" s="25"/>
    </row>
    <row r="551" spans="4:23" ht="13">
      <c r="D551" s="35"/>
      <c r="Q551" s="25"/>
      <c r="W551" s="25"/>
    </row>
    <row r="552" spans="4:23" ht="13">
      <c r="D552" s="35"/>
      <c r="Q552" s="25"/>
      <c r="W552" s="25"/>
    </row>
    <row r="553" spans="4:23" ht="13">
      <c r="D553" s="35"/>
      <c r="Q553" s="25"/>
      <c r="W553" s="25"/>
    </row>
    <row r="554" spans="4:23" ht="13">
      <c r="D554" s="35"/>
      <c r="Q554" s="25"/>
      <c r="W554" s="25"/>
    </row>
    <row r="555" spans="4:23" ht="13">
      <c r="D555" s="35"/>
      <c r="Q555" s="25"/>
      <c r="W555" s="25"/>
    </row>
    <row r="556" spans="4:23" ht="13">
      <c r="D556" s="35"/>
      <c r="Q556" s="25"/>
      <c r="W556" s="25"/>
    </row>
    <row r="557" spans="4:23" ht="13">
      <c r="D557" s="35"/>
      <c r="Q557" s="25"/>
      <c r="W557" s="25"/>
    </row>
    <row r="558" spans="4:23" ht="13">
      <c r="D558" s="35"/>
      <c r="Q558" s="25"/>
      <c r="W558" s="25"/>
    </row>
    <row r="559" spans="4:23" ht="13">
      <c r="D559" s="35"/>
      <c r="Q559" s="25"/>
      <c r="W559" s="25"/>
    </row>
    <row r="560" spans="4:23" ht="13">
      <c r="D560" s="35"/>
      <c r="Q560" s="25"/>
      <c r="W560" s="25"/>
    </row>
    <row r="561" spans="4:23" ht="13">
      <c r="D561" s="35"/>
      <c r="Q561" s="25"/>
      <c r="W561" s="25"/>
    </row>
    <row r="562" spans="4:23" ht="13">
      <c r="D562" s="35"/>
      <c r="Q562" s="25"/>
      <c r="W562" s="25"/>
    </row>
    <row r="563" spans="4:23" ht="13">
      <c r="D563" s="35"/>
      <c r="Q563" s="25"/>
      <c r="W563" s="25"/>
    </row>
    <row r="564" spans="4:23" ht="13">
      <c r="D564" s="35"/>
      <c r="Q564" s="25"/>
      <c r="W564" s="25"/>
    </row>
    <row r="565" spans="4:23" ht="13">
      <c r="D565" s="35"/>
      <c r="Q565" s="25"/>
      <c r="W565" s="25"/>
    </row>
    <row r="566" spans="4:23" ht="13">
      <c r="D566" s="35"/>
      <c r="Q566" s="25"/>
      <c r="W566" s="25"/>
    </row>
    <row r="567" spans="4:23" ht="13">
      <c r="D567" s="35"/>
      <c r="Q567" s="25"/>
      <c r="W567" s="25"/>
    </row>
    <row r="568" spans="4:23" ht="13">
      <c r="D568" s="35"/>
      <c r="Q568" s="25"/>
      <c r="W568" s="25"/>
    </row>
    <row r="569" spans="4:23" ht="13">
      <c r="D569" s="35"/>
      <c r="Q569" s="25"/>
      <c r="W569" s="25"/>
    </row>
    <row r="570" spans="4:23" ht="13">
      <c r="D570" s="35"/>
      <c r="Q570" s="25"/>
      <c r="W570" s="25"/>
    </row>
    <row r="571" spans="4:23" ht="13">
      <c r="D571" s="35"/>
      <c r="Q571" s="25"/>
      <c r="W571" s="25"/>
    </row>
    <row r="572" spans="4:23" ht="13">
      <c r="D572" s="35"/>
      <c r="Q572" s="25"/>
      <c r="W572" s="25"/>
    </row>
    <row r="573" spans="4:23" ht="13">
      <c r="D573" s="35"/>
      <c r="Q573" s="25"/>
      <c r="W573" s="25"/>
    </row>
    <row r="574" spans="4:23" ht="13">
      <c r="D574" s="35"/>
      <c r="Q574" s="25"/>
      <c r="W574" s="25"/>
    </row>
    <row r="575" spans="4:23" ht="13">
      <c r="D575" s="35"/>
      <c r="Q575" s="25"/>
      <c r="W575" s="25"/>
    </row>
    <row r="576" spans="4:23" ht="13">
      <c r="D576" s="35"/>
      <c r="Q576" s="25"/>
      <c r="W576" s="25"/>
    </row>
    <row r="577" spans="4:23" ht="13">
      <c r="D577" s="35"/>
      <c r="Q577" s="25"/>
      <c r="W577" s="25"/>
    </row>
    <row r="578" spans="4:23" ht="13">
      <c r="D578" s="35"/>
      <c r="Q578" s="25"/>
      <c r="W578" s="25"/>
    </row>
    <row r="579" spans="4:23" ht="13">
      <c r="D579" s="35"/>
      <c r="Q579" s="25"/>
      <c r="W579" s="25"/>
    </row>
    <row r="580" spans="4:23" ht="13">
      <c r="D580" s="35"/>
      <c r="Q580" s="25"/>
      <c r="W580" s="25"/>
    </row>
    <row r="581" spans="4:23" ht="13">
      <c r="D581" s="35"/>
      <c r="Q581" s="25"/>
      <c r="W581" s="25"/>
    </row>
    <row r="582" spans="4:23" ht="13">
      <c r="D582" s="35"/>
      <c r="Q582" s="25"/>
      <c r="W582" s="25"/>
    </row>
    <row r="583" spans="4:23" ht="13">
      <c r="D583" s="35"/>
      <c r="Q583" s="25"/>
      <c r="W583" s="25"/>
    </row>
    <row r="584" spans="4:23" ht="13">
      <c r="D584" s="35"/>
      <c r="Q584" s="25"/>
      <c r="W584" s="25"/>
    </row>
    <row r="585" spans="4:23" ht="13">
      <c r="D585" s="35"/>
      <c r="Q585" s="25"/>
      <c r="W585" s="25"/>
    </row>
    <row r="586" spans="4:23" ht="13">
      <c r="D586" s="35"/>
      <c r="Q586" s="25"/>
      <c r="W586" s="25"/>
    </row>
    <row r="587" spans="4:23" ht="13">
      <c r="D587" s="35"/>
      <c r="Q587" s="25"/>
      <c r="W587" s="25"/>
    </row>
    <row r="588" spans="4:23" ht="13">
      <c r="D588" s="35"/>
      <c r="Q588" s="25"/>
      <c r="W588" s="25"/>
    </row>
    <row r="589" spans="4:23" ht="13">
      <c r="D589" s="35"/>
      <c r="Q589" s="25"/>
      <c r="W589" s="25"/>
    </row>
    <row r="590" spans="4:23" ht="13">
      <c r="D590" s="35"/>
      <c r="Q590" s="25"/>
      <c r="W590" s="25"/>
    </row>
    <row r="591" spans="4:23" ht="13">
      <c r="D591" s="35"/>
      <c r="Q591" s="25"/>
      <c r="W591" s="25"/>
    </row>
    <row r="592" spans="4:23" ht="13">
      <c r="D592" s="35"/>
      <c r="Q592" s="25"/>
      <c r="W592" s="25"/>
    </row>
    <row r="593" spans="4:23" ht="13">
      <c r="D593" s="35"/>
      <c r="Q593" s="25"/>
      <c r="W593" s="25"/>
    </row>
    <row r="594" spans="4:23" ht="13">
      <c r="D594" s="35"/>
      <c r="Q594" s="25"/>
      <c r="W594" s="25"/>
    </row>
    <row r="595" spans="4:23" ht="13">
      <c r="D595" s="35"/>
      <c r="Q595" s="25"/>
      <c r="W595" s="25"/>
    </row>
    <row r="596" spans="4:23" ht="13">
      <c r="D596" s="35"/>
      <c r="Q596" s="25"/>
      <c r="W596" s="25"/>
    </row>
    <row r="597" spans="4:23" ht="13">
      <c r="D597" s="35"/>
      <c r="Q597" s="25"/>
      <c r="W597" s="25"/>
    </row>
    <row r="598" spans="4:23" ht="13">
      <c r="D598" s="35"/>
      <c r="Q598" s="25"/>
      <c r="W598" s="25"/>
    </row>
    <row r="599" spans="4:23" ht="13">
      <c r="D599" s="35"/>
      <c r="Q599" s="25"/>
      <c r="W599" s="25"/>
    </row>
    <row r="600" spans="4:23" ht="13">
      <c r="D600" s="35"/>
      <c r="Q600" s="25"/>
      <c r="W600" s="25"/>
    </row>
    <row r="601" spans="4:23" ht="13">
      <c r="D601" s="35"/>
      <c r="Q601" s="25"/>
      <c r="W601" s="25"/>
    </row>
    <row r="602" spans="4:23" ht="13">
      <c r="D602" s="35"/>
      <c r="Q602" s="25"/>
      <c r="W602" s="25"/>
    </row>
    <row r="603" spans="4:23" ht="13">
      <c r="D603" s="35"/>
      <c r="Q603" s="25"/>
      <c r="W603" s="25"/>
    </row>
    <row r="604" spans="4:23" ht="13">
      <c r="D604" s="35"/>
      <c r="Q604" s="25"/>
      <c r="W604" s="25"/>
    </row>
    <row r="605" spans="4:23" ht="13">
      <c r="D605" s="35"/>
      <c r="Q605" s="25"/>
      <c r="W605" s="25"/>
    </row>
    <row r="606" spans="4:23" ht="13">
      <c r="D606" s="35"/>
      <c r="Q606" s="25"/>
      <c r="W606" s="25"/>
    </row>
    <row r="607" spans="4:23" ht="13">
      <c r="D607" s="35"/>
      <c r="Q607" s="25"/>
      <c r="W607" s="25"/>
    </row>
    <row r="608" spans="4:23" ht="13">
      <c r="D608" s="35"/>
      <c r="Q608" s="25"/>
      <c r="W608" s="25"/>
    </row>
    <row r="609" spans="4:23" ht="13">
      <c r="D609" s="35"/>
      <c r="Q609" s="25"/>
      <c r="W609" s="25"/>
    </row>
    <row r="610" spans="4:23" ht="13">
      <c r="D610" s="35"/>
      <c r="Q610" s="25"/>
      <c r="W610" s="25"/>
    </row>
    <row r="611" spans="4:23" ht="13">
      <c r="D611" s="35"/>
      <c r="Q611" s="25"/>
      <c r="W611" s="25"/>
    </row>
    <row r="612" spans="4:23" ht="13">
      <c r="D612" s="35"/>
      <c r="Q612" s="25"/>
      <c r="W612" s="25"/>
    </row>
    <row r="613" spans="4:23" ht="13">
      <c r="D613" s="35"/>
      <c r="Q613" s="25"/>
      <c r="W613" s="25"/>
    </row>
    <row r="614" spans="4:23" ht="13">
      <c r="D614" s="35"/>
      <c r="Q614" s="25"/>
      <c r="W614" s="25"/>
    </row>
    <row r="615" spans="4:23" ht="13">
      <c r="D615" s="35"/>
      <c r="Q615" s="25"/>
      <c r="W615" s="25"/>
    </row>
    <row r="616" spans="4:23" ht="13">
      <c r="D616" s="35"/>
      <c r="Q616" s="25"/>
      <c r="W616" s="25"/>
    </row>
    <row r="617" spans="4:23" ht="13">
      <c r="D617" s="35"/>
      <c r="Q617" s="25"/>
      <c r="W617" s="25"/>
    </row>
    <row r="618" spans="4:23" ht="13">
      <c r="D618" s="35"/>
      <c r="Q618" s="25"/>
      <c r="W618" s="25"/>
    </row>
    <row r="619" spans="4:23" ht="13">
      <c r="D619" s="35"/>
      <c r="Q619" s="25"/>
      <c r="W619" s="25"/>
    </row>
    <row r="620" spans="4:23" ht="13">
      <c r="D620" s="35"/>
      <c r="Q620" s="25"/>
      <c r="W620" s="25"/>
    </row>
    <row r="621" spans="4:23" ht="13">
      <c r="D621" s="35"/>
      <c r="Q621" s="25"/>
      <c r="W621" s="25"/>
    </row>
    <row r="622" spans="4:23" ht="13">
      <c r="D622" s="35"/>
      <c r="Q622" s="25"/>
      <c r="W622" s="25"/>
    </row>
    <row r="623" spans="4:23" ht="13">
      <c r="D623" s="35"/>
      <c r="Q623" s="25"/>
      <c r="W623" s="25"/>
    </row>
    <row r="624" spans="4:23" ht="13">
      <c r="D624" s="35"/>
      <c r="Q624" s="25"/>
      <c r="W624" s="25"/>
    </row>
    <row r="625" spans="4:23" ht="13">
      <c r="D625" s="35"/>
      <c r="Q625" s="25"/>
      <c r="W625" s="25"/>
    </row>
    <row r="626" spans="4:23" ht="13">
      <c r="D626" s="35"/>
      <c r="Q626" s="25"/>
      <c r="W626" s="25"/>
    </row>
    <row r="627" spans="4:23" ht="13">
      <c r="D627" s="35"/>
      <c r="Q627" s="25"/>
      <c r="W627" s="25"/>
    </row>
    <row r="628" spans="4:23" ht="13">
      <c r="D628" s="35"/>
      <c r="Q628" s="25"/>
      <c r="W628" s="25"/>
    </row>
    <row r="629" spans="4:23" ht="13">
      <c r="D629" s="35"/>
      <c r="Q629" s="25"/>
      <c r="W629" s="25"/>
    </row>
    <row r="630" spans="4:23" ht="13">
      <c r="D630" s="35"/>
      <c r="Q630" s="25"/>
      <c r="W630" s="25"/>
    </row>
    <row r="631" spans="4:23" ht="13">
      <c r="D631" s="35"/>
      <c r="Q631" s="25"/>
      <c r="W631" s="25"/>
    </row>
    <row r="632" spans="4:23" ht="13">
      <c r="D632" s="35"/>
      <c r="Q632" s="25"/>
      <c r="W632" s="25"/>
    </row>
    <row r="633" spans="4:23" ht="13">
      <c r="D633" s="35"/>
      <c r="Q633" s="25"/>
      <c r="W633" s="25"/>
    </row>
    <row r="634" spans="4:23" ht="13">
      <c r="D634" s="35"/>
      <c r="Q634" s="25"/>
      <c r="W634" s="25"/>
    </row>
    <row r="635" spans="4:23" ht="13">
      <c r="D635" s="35"/>
      <c r="Q635" s="25"/>
      <c r="W635" s="25"/>
    </row>
    <row r="636" spans="4:23" ht="13">
      <c r="D636" s="35"/>
      <c r="Q636" s="25"/>
      <c r="W636" s="25"/>
    </row>
    <row r="637" spans="4:23" ht="13">
      <c r="D637" s="35"/>
      <c r="Q637" s="25"/>
      <c r="W637" s="25"/>
    </row>
    <row r="638" spans="4:23" ht="13">
      <c r="D638" s="35"/>
      <c r="Q638" s="25"/>
      <c r="W638" s="25"/>
    </row>
    <row r="639" spans="4:23" ht="13">
      <c r="D639" s="35"/>
      <c r="Q639" s="25"/>
      <c r="W639" s="25"/>
    </row>
    <row r="640" spans="4:23" ht="13">
      <c r="D640" s="35"/>
      <c r="Q640" s="25"/>
      <c r="W640" s="25"/>
    </row>
    <row r="641" spans="4:23" ht="13">
      <c r="D641" s="35"/>
      <c r="Q641" s="25"/>
      <c r="W641" s="25"/>
    </row>
    <row r="642" spans="4:23" ht="13">
      <c r="D642" s="35"/>
      <c r="Q642" s="25"/>
      <c r="W642" s="25"/>
    </row>
    <row r="643" spans="4:23" ht="13">
      <c r="D643" s="35"/>
      <c r="Q643" s="25"/>
      <c r="W643" s="25"/>
    </row>
    <row r="644" spans="4:23" ht="13">
      <c r="D644" s="35"/>
      <c r="Q644" s="25"/>
      <c r="W644" s="25"/>
    </row>
    <row r="645" spans="4:23" ht="13">
      <c r="D645" s="35"/>
      <c r="Q645" s="25"/>
      <c r="W645" s="25"/>
    </row>
    <row r="646" spans="4:23" ht="13">
      <c r="D646" s="35"/>
      <c r="Q646" s="25"/>
      <c r="W646" s="25"/>
    </row>
    <row r="647" spans="4:23" ht="13">
      <c r="D647" s="35"/>
      <c r="Q647" s="25"/>
      <c r="W647" s="25"/>
    </row>
    <row r="648" spans="4:23" ht="13">
      <c r="D648" s="35"/>
      <c r="Q648" s="25"/>
      <c r="W648" s="25"/>
    </row>
    <row r="649" spans="4:23" ht="13">
      <c r="D649" s="35"/>
      <c r="Q649" s="25"/>
      <c r="W649" s="25"/>
    </row>
    <row r="650" spans="4:23" ht="13">
      <c r="D650" s="35"/>
      <c r="Q650" s="25"/>
      <c r="W650" s="25"/>
    </row>
    <row r="651" spans="4:23" ht="13">
      <c r="D651" s="35"/>
      <c r="Q651" s="25"/>
      <c r="W651" s="25"/>
    </row>
    <row r="652" spans="4:23" ht="13">
      <c r="D652" s="35"/>
      <c r="Q652" s="25"/>
      <c r="W652" s="25"/>
    </row>
    <row r="653" spans="4:23" ht="13">
      <c r="D653" s="35"/>
      <c r="Q653" s="25"/>
      <c r="W653" s="25"/>
    </row>
    <row r="654" spans="4:23" ht="13">
      <c r="D654" s="35"/>
      <c r="Q654" s="25"/>
      <c r="W654" s="25"/>
    </row>
    <row r="655" spans="4:23" ht="13">
      <c r="D655" s="35"/>
      <c r="Q655" s="25"/>
      <c r="W655" s="25"/>
    </row>
    <row r="656" spans="4:23" ht="13">
      <c r="D656" s="35"/>
      <c r="Q656" s="25"/>
      <c r="W656" s="25"/>
    </row>
    <row r="657" spans="4:23" ht="13">
      <c r="D657" s="35"/>
      <c r="Q657" s="25"/>
      <c r="W657" s="25"/>
    </row>
    <row r="658" spans="4:23" ht="13">
      <c r="D658" s="35"/>
      <c r="Q658" s="25"/>
      <c r="W658" s="25"/>
    </row>
    <row r="659" spans="4:23" ht="13">
      <c r="D659" s="35"/>
      <c r="Q659" s="25"/>
      <c r="W659" s="25"/>
    </row>
    <row r="660" spans="4:23" ht="13">
      <c r="D660" s="35"/>
      <c r="Q660" s="25"/>
      <c r="W660" s="25"/>
    </row>
    <row r="661" spans="4:23" ht="13">
      <c r="D661" s="35"/>
      <c r="Q661" s="25"/>
      <c r="W661" s="25"/>
    </row>
    <row r="662" spans="4:23" ht="13">
      <c r="D662" s="35"/>
      <c r="Q662" s="25"/>
      <c r="W662" s="25"/>
    </row>
    <row r="663" spans="4:23" ht="13">
      <c r="D663" s="35"/>
      <c r="Q663" s="25"/>
      <c r="W663" s="25"/>
    </row>
    <row r="664" spans="4:23" ht="13">
      <c r="D664" s="35"/>
      <c r="Q664" s="25"/>
      <c r="W664" s="25"/>
    </row>
    <row r="665" spans="4:23" ht="13">
      <c r="D665" s="35"/>
      <c r="Q665" s="25"/>
      <c r="W665" s="25"/>
    </row>
    <row r="666" spans="4:23" ht="13">
      <c r="D666" s="35"/>
      <c r="Q666" s="25"/>
      <c r="W666" s="25"/>
    </row>
    <row r="667" spans="4:23" ht="13">
      <c r="D667" s="35"/>
      <c r="Q667" s="25"/>
      <c r="W667" s="25"/>
    </row>
    <row r="668" spans="4:23" ht="13">
      <c r="D668" s="35"/>
      <c r="Q668" s="25"/>
      <c r="W668" s="25"/>
    </row>
    <row r="669" spans="4:23" ht="13">
      <c r="D669" s="35"/>
      <c r="Q669" s="25"/>
      <c r="W669" s="25"/>
    </row>
    <row r="670" spans="4:23" ht="13">
      <c r="D670" s="35"/>
      <c r="Q670" s="25"/>
      <c r="W670" s="25"/>
    </row>
    <row r="671" spans="4:23" ht="13">
      <c r="D671" s="35"/>
      <c r="Q671" s="25"/>
      <c r="W671" s="25"/>
    </row>
    <row r="672" spans="4:23" ht="13">
      <c r="D672" s="35"/>
      <c r="Q672" s="25"/>
      <c r="W672" s="25"/>
    </row>
    <row r="673" spans="4:23" ht="13">
      <c r="D673" s="35"/>
      <c r="Q673" s="25"/>
      <c r="W673" s="25"/>
    </row>
    <row r="674" spans="4:23" ht="13">
      <c r="D674" s="35"/>
      <c r="Q674" s="25"/>
      <c r="W674" s="25"/>
    </row>
    <row r="675" spans="4:23" ht="13">
      <c r="D675" s="35"/>
      <c r="Q675" s="25"/>
      <c r="W675" s="25"/>
    </row>
    <row r="676" spans="4:23" ht="13">
      <c r="D676" s="35"/>
      <c r="Q676" s="25"/>
      <c r="W676" s="25"/>
    </row>
    <row r="677" spans="4:23" ht="13">
      <c r="D677" s="35"/>
      <c r="Q677" s="25"/>
      <c r="W677" s="25"/>
    </row>
    <row r="678" spans="4:23" ht="13">
      <c r="D678" s="35"/>
      <c r="Q678" s="25"/>
      <c r="W678" s="25"/>
    </row>
    <row r="679" spans="4:23" ht="13">
      <c r="D679" s="35"/>
      <c r="Q679" s="25"/>
      <c r="W679" s="25"/>
    </row>
    <row r="680" spans="4:23" ht="13">
      <c r="D680" s="35"/>
      <c r="Q680" s="25"/>
      <c r="W680" s="25"/>
    </row>
    <row r="681" spans="4:23" ht="13">
      <c r="D681" s="35"/>
      <c r="Q681" s="25"/>
      <c r="W681" s="25"/>
    </row>
    <row r="682" spans="4:23" ht="13">
      <c r="D682" s="35"/>
      <c r="Q682" s="25"/>
      <c r="W682" s="25"/>
    </row>
    <row r="683" spans="4:23" ht="13">
      <c r="D683" s="35"/>
      <c r="Q683" s="25"/>
      <c r="W683" s="25"/>
    </row>
    <row r="684" spans="4:23" ht="13">
      <c r="D684" s="35"/>
      <c r="Q684" s="25"/>
      <c r="W684" s="25"/>
    </row>
    <row r="685" spans="4:23" ht="13">
      <c r="D685" s="35"/>
      <c r="Q685" s="25"/>
      <c r="W685" s="25"/>
    </row>
    <row r="686" spans="4:23" ht="13">
      <c r="D686" s="35"/>
      <c r="Q686" s="25"/>
      <c r="W686" s="25"/>
    </row>
    <row r="687" spans="4:23" ht="13">
      <c r="D687" s="35"/>
      <c r="Q687" s="25"/>
      <c r="W687" s="25"/>
    </row>
    <row r="688" spans="4:23" ht="13">
      <c r="D688" s="35"/>
      <c r="Q688" s="25"/>
      <c r="W688" s="25"/>
    </row>
    <row r="689" spans="4:23" ht="13">
      <c r="D689" s="35"/>
      <c r="Q689" s="25"/>
      <c r="W689" s="25"/>
    </row>
    <row r="690" spans="4:23" ht="13">
      <c r="D690" s="35"/>
      <c r="Q690" s="25"/>
      <c r="W690" s="25"/>
    </row>
    <row r="691" spans="4:23" ht="13">
      <c r="D691" s="35"/>
      <c r="Q691" s="25"/>
      <c r="W691" s="25"/>
    </row>
    <row r="692" spans="4:23" ht="13">
      <c r="D692" s="35"/>
      <c r="Q692" s="25"/>
      <c r="W692" s="25"/>
    </row>
    <row r="693" spans="4:23" ht="13">
      <c r="D693" s="35"/>
      <c r="Q693" s="25"/>
      <c r="W693" s="25"/>
    </row>
    <row r="694" spans="4:23" ht="13">
      <c r="D694" s="35"/>
      <c r="Q694" s="25"/>
      <c r="W694" s="25"/>
    </row>
    <row r="695" spans="4:23" ht="13">
      <c r="D695" s="35"/>
      <c r="Q695" s="25"/>
      <c r="W695" s="25"/>
    </row>
    <row r="696" spans="4:23" ht="13">
      <c r="D696" s="35"/>
      <c r="Q696" s="25"/>
      <c r="W696" s="25"/>
    </row>
    <row r="697" spans="4:23" ht="13">
      <c r="D697" s="35"/>
      <c r="Q697" s="25"/>
      <c r="W697" s="25"/>
    </row>
    <row r="698" spans="4:23" ht="13">
      <c r="D698" s="35"/>
      <c r="Q698" s="25"/>
      <c r="W698" s="25"/>
    </row>
    <row r="699" spans="4:23" ht="13">
      <c r="D699" s="35"/>
      <c r="Q699" s="25"/>
      <c r="W699" s="25"/>
    </row>
    <row r="700" spans="4:23" ht="13">
      <c r="D700" s="35"/>
      <c r="Q700" s="25"/>
      <c r="W700" s="25"/>
    </row>
    <row r="701" spans="4:23" ht="13">
      <c r="D701" s="35"/>
      <c r="Q701" s="25"/>
      <c r="W701" s="25"/>
    </row>
    <row r="702" spans="4:23" ht="13">
      <c r="D702" s="35"/>
      <c r="Q702" s="25"/>
      <c r="W702" s="25"/>
    </row>
    <row r="703" spans="4:23" ht="13">
      <c r="D703" s="35"/>
      <c r="Q703" s="25"/>
      <c r="W703" s="25"/>
    </row>
    <row r="704" spans="4:23" ht="13">
      <c r="D704" s="35"/>
      <c r="Q704" s="25"/>
      <c r="W704" s="25"/>
    </row>
    <row r="705" spans="4:23" ht="13">
      <c r="D705" s="35"/>
      <c r="Q705" s="25"/>
      <c r="W705" s="25"/>
    </row>
    <row r="706" spans="4:23" ht="13">
      <c r="D706" s="35"/>
      <c r="Q706" s="25"/>
      <c r="W706" s="25"/>
    </row>
    <row r="707" spans="4:23" ht="13">
      <c r="D707" s="35"/>
      <c r="Q707" s="25"/>
      <c r="W707" s="25"/>
    </row>
    <row r="708" spans="4:23" ht="13">
      <c r="D708" s="35"/>
      <c r="Q708" s="25"/>
      <c r="W708" s="25"/>
    </row>
    <row r="709" spans="4:23" ht="13">
      <c r="D709" s="35"/>
      <c r="Q709" s="25"/>
      <c r="W709" s="25"/>
    </row>
    <row r="710" spans="4:23" ht="13">
      <c r="D710" s="35"/>
      <c r="Q710" s="25"/>
      <c r="W710" s="25"/>
    </row>
    <row r="711" spans="4:23" ht="13">
      <c r="D711" s="35"/>
      <c r="Q711" s="25"/>
      <c r="W711" s="25"/>
    </row>
    <row r="712" spans="4:23" ht="13">
      <c r="D712" s="35"/>
      <c r="Q712" s="25"/>
      <c r="W712" s="25"/>
    </row>
    <row r="713" spans="4:23" ht="13">
      <c r="D713" s="35"/>
      <c r="Q713" s="25"/>
      <c r="W713" s="25"/>
    </row>
    <row r="714" spans="4:23" ht="13">
      <c r="D714" s="35"/>
      <c r="Q714" s="25"/>
      <c r="W714" s="25"/>
    </row>
    <row r="715" spans="4:23" ht="13">
      <c r="D715" s="35"/>
      <c r="Q715" s="25"/>
      <c r="W715" s="25"/>
    </row>
    <row r="716" spans="4:23" ht="13">
      <c r="D716" s="35"/>
      <c r="Q716" s="25"/>
      <c r="W716" s="25"/>
    </row>
    <row r="717" spans="4:23" ht="13">
      <c r="D717" s="35"/>
      <c r="Q717" s="25"/>
      <c r="W717" s="25"/>
    </row>
    <row r="718" spans="4:23" ht="13">
      <c r="D718" s="35"/>
      <c r="Q718" s="25"/>
      <c r="W718" s="25"/>
    </row>
    <row r="719" spans="4:23" ht="13">
      <c r="D719" s="35"/>
      <c r="Q719" s="25"/>
      <c r="W719" s="25"/>
    </row>
    <row r="720" spans="4:23" ht="13">
      <c r="D720" s="35"/>
      <c r="Q720" s="25"/>
      <c r="W720" s="25"/>
    </row>
    <row r="721" spans="4:23" ht="13">
      <c r="D721" s="35"/>
      <c r="Q721" s="25"/>
      <c r="W721" s="25"/>
    </row>
    <row r="722" spans="4:23" ht="13">
      <c r="D722" s="35"/>
      <c r="Q722" s="25"/>
      <c r="W722" s="25"/>
    </row>
    <row r="723" spans="4:23" ht="13">
      <c r="D723" s="35"/>
      <c r="Q723" s="25"/>
      <c r="W723" s="25"/>
    </row>
    <row r="724" spans="4:23" ht="13">
      <c r="D724" s="35"/>
      <c r="Q724" s="25"/>
      <c r="W724" s="25"/>
    </row>
    <row r="725" spans="4:23" ht="13">
      <c r="D725" s="35"/>
      <c r="Q725" s="25"/>
      <c r="W725" s="25"/>
    </row>
    <row r="726" spans="4:23" ht="13">
      <c r="D726" s="35"/>
      <c r="Q726" s="25"/>
      <c r="W726" s="25"/>
    </row>
    <row r="727" spans="4:23" ht="13">
      <c r="D727" s="35"/>
      <c r="Q727" s="25"/>
      <c r="W727" s="25"/>
    </row>
    <row r="728" spans="4:23" ht="13">
      <c r="D728" s="35"/>
      <c r="Q728" s="25"/>
      <c r="W728" s="25"/>
    </row>
    <row r="729" spans="4:23" ht="13">
      <c r="D729" s="35"/>
      <c r="Q729" s="25"/>
      <c r="W729" s="25"/>
    </row>
    <row r="730" spans="4:23" ht="13">
      <c r="D730" s="35"/>
      <c r="Q730" s="25"/>
      <c r="W730" s="25"/>
    </row>
    <row r="731" spans="4:23" ht="13">
      <c r="D731" s="35"/>
      <c r="Q731" s="25"/>
      <c r="W731" s="25"/>
    </row>
    <row r="732" spans="4:23" ht="13">
      <c r="D732" s="35"/>
      <c r="Q732" s="25"/>
      <c r="W732" s="25"/>
    </row>
    <row r="733" spans="4:23" ht="13">
      <c r="D733" s="35"/>
      <c r="Q733" s="25"/>
      <c r="W733" s="25"/>
    </row>
    <row r="734" spans="4:23" ht="13">
      <c r="D734" s="35"/>
      <c r="Q734" s="25"/>
      <c r="W734" s="25"/>
    </row>
    <row r="735" spans="4:23" ht="13">
      <c r="D735" s="35"/>
      <c r="Q735" s="25"/>
      <c r="W735" s="25"/>
    </row>
    <row r="736" spans="4:23" ht="13">
      <c r="D736" s="35"/>
      <c r="Q736" s="25"/>
      <c r="W736" s="25"/>
    </row>
    <row r="737" spans="4:23" ht="13">
      <c r="D737" s="35"/>
      <c r="Q737" s="25"/>
      <c r="W737" s="25"/>
    </row>
    <row r="738" spans="4:23" ht="13">
      <c r="D738" s="35"/>
      <c r="Q738" s="25"/>
      <c r="W738" s="25"/>
    </row>
    <row r="739" spans="4:23" ht="13">
      <c r="D739" s="35"/>
      <c r="Q739" s="25"/>
      <c r="W739" s="25"/>
    </row>
    <row r="740" spans="4:23" ht="13">
      <c r="D740" s="35"/>
      <c r="Q740" s="25"/>
      <c r="W740" s="25"/>
    </row>
    <row r="741" spans="4:23" ht="13">
      <c r="D741" s="35"/>
      <c r="Q741" s="25"/>
      <c r="W741" s="25"/>
    </row>
    <row r="742" spans="4:23" ht="13">
      <c r="D742" s="35"/>
      <c r="Q742" s="25"/>
      <c r="W742" s="25"/>
    </row>
    <row r="743" spans="4:23" ht="13">
      <c r="D743" s="35"/>
      <c r="Q743" s="25"/>
      <c r="W743" s="25"/>
    </row>
    <row r="744" spans="4:23" ht="13">
      <c r="D744" s="35"/>
      <c r="Q744" s="25"/>
      <c r="W744" s="25"/>
    </row>
    <row r="745" spans="4:23" ht="13">
      <c r="D745" s="35"/>
      <c r="Q745" s="25"/>
      <c r="W745" s="25"/>
    </row>
    <row r="746" spans="4:23" ht="13">
      <c r="D746" s="35"/>
      <c r="Q746" s="25"/>
      <c r="W746" s="25"/>
    </row>
    <row r="747" spans="4:23" ht="13">
      <c r="D747" s="35"/>
      <c r="Q747" s="25"/>
      <c r="W747" s="25"/>
    </row>
    <row r="748" spans="4:23" ht="13">
      <c r="D748" s="35"/>
      <c r="Q748" s="25"/>
      <c r="W748" s="25"/>
    </row>
    <row r="749" spans="4:23" ht="13">
      <c r="D749" s="35"/>
      <c r="Q749" s="25"/>
      <c r="W749" s="25"/>
    </row>
    <row r="750" spans="4:23" ht="13">
      <c r="D750" s="35"/>
      <c r="Q750" s="25"/>
      <c r="W750" s="25"/>
    </row>
    <row r="751" spans="4:23" ht="13">
      <c r="D751" s="35"/>
      <c r="Q751" s="25"/>
      <c r="W751" s="25"/>
    </row>
    <row r="752" spans="4:23" ht="13">
      <c r="D752" s="35"/>
      <c r="Q752" s="25"/>
      <c r="W752" s="25"/>
    </row>
    <row r="753" spans="4:23" ht="13">
      <c r="D753" s="35"/>
      <c r="Q753" s="25"/>
      <c r="W753" s="25"/>
    </row>
    <row r="754" spans="4:23" ht="13">
      <c r="D754" s="35"/>
      <c r="Q754" s="25"/>
      <c r="W754" s="25"/>
    </row>
    <row r="755" spans="4:23" ht="13">
      <c r="D755" s="35"/>
      <c r="Q755" s="25"/>
      <c r="W755" s="25"/>
    </row>
    <row r="756" spans="4:23" ht="13">
      <c r="D756" s="35"/>
      <c r="Q756" s="25"/>
      <c r="W756" s="25"/>
    </row>
    <row r="757" spans="4:23" ht="13">
      <c r="D757" s="35"/>
      <c r="Q757" s="25"/>
      <c r="W757" s="25"/>
    </row>
    <row r="758" spans="4:23" ht="13">
      <c r="D758" s="35"/>
      <c r="Q758" s="25"/>
      <c r="W758" s="25"/>
    </row>
    <row r="759" spans="4:23" ht="13">
      <c r="D759" s="35"/>
      <c r="Q759" s="25"/>
      <c r="W759" s="25"/>
    </row>
    <row r="760" spans="4:23" ht="13">
      <c r="D760" s="35"/>
      <c r="Q760" s="25"/>
      <c r="W760" s="25"/>
    </row>
    <row r="761" spans="4:23" ht="13">
      <c r="D761" s="35"/>
      <c r="Q761" s="25"/>
      <c r="W761" s="25"/>
    </row>
    <row r="762" spans="4:23" ht="13">
      <c r="D762" s="35"/>
      <c r="Q762" s="25"/>
      <c r="W762" s="25"/>
    </row>
    <row r="763" spans="4:23" ht="13">
      <c r="D763" s="35"/>
      <c r="Q763" s="25"/>
      <c r="W763" s="25"/>
    </row>
    <row r="764" spans="4:23" ht="13">
      <c r="D764" s="35"/>
      <c r="Q764" s="25"/>
      <c r="W764" s="25"/>
    </row>
    <row r="765" spans="4:23" ht="13">
      <c r="D765" s="35"/>
      <c r="Q765" s="25"/>
      <c r="W765" s="25"/>
    </row>
    <row r="766" spans="4:23" ht="13">
      <c r="D766" s="35"/>
      <c r="Q766" s="25"/>
      <c r="W766" s="25"/>
    </row>
    <row r="767" spans="4:23" ht="13">
      <c r="D767" s="35"/>
      <c r="Q767" s="25"/>
      <c r="W767" s="25"/>
    </row>
    <row r="768" spans="4:23" ht="13">
      <c r="D768" s="35"/>
      <c r="Q768" s="25"/>
      <c r="W768" s="25"/>
    </row>
    <row r="769" spans="4:23" ht="13">
      <c r="D769" s="35"/>
      <c r="Q769" s="25"/>
      <c r="W769" s="25"/>
    </row>
    <row r="770" spans="4:23" ht="13">
      <c r="D770" s="35"/>
      <c r="Q770" s="25"/>
      <c r="W770" s="25"/>
    </row>
    <row r="771" spans="4:23" ht="13">
      <c r="D771" s="35"/>
      <c r="Q771" s="25"/>
      <c r="W771" s="25"/>
    </row>
    <row r="772" spans="4:23" ht="13">
      <c r="D772" s="35"/>
      <c r="Q772" s="25"/>
      <c r="W772" s="25"/>
    </row>
    <row r="773" spans="4:23" ht="13">
      <c r="D773" s="35"/>
      <c r="Q773" s="25"/>
      <c r="W773" s="25"/>
    </row>
    <row r="774" spans="4:23" ht="13">
      <c r="D774" s="35"/>
      <c r="Q774" s="25"/>
      <c r="W774" s="25"/>
    </row>
    <row r="775" spans="4:23" ht="13">
      <c r="D775" s="35"/>
      <c r="Q775" s="25"/>
      <c r="W775" s="25"/>
    </row>
    <row r="776" spans="4:23" ht="13">
      <c r="D776" s="35"/>
      <c r="Q776" s="25"/>
      <c r="W776" s="25"/>
    </row>
    <row r="777" spans="4:23" ht="13">
      <c r="D777" s="35"/>
      <c r="Q777" s="25"/>
      <c r="W777" s="25"/>
    </row>
    <row r="778" spans="4:23" ht="13">
      <c r="D778" s="35"/>
      <c r="Q778" s="25"/>
      <c r="W778" s="25"/>
    </row>
    <row r="779" spans="4:23" ht="13">
      <c r="D779" s="35"/>
      <c r="Q779" s="25"/>
      <c r="W779" s="25"/>
    </row>
    <row r="780" spans="4:23" ht="13">
      <c r="D780" s="35"/>
      <c r="Q780" s="25"/>
      <c r="W780" s="25"/>
    </row>
    <row r="781" spans="4:23" ht="13">
      <c r="D781" s="35"/>
      <c r="Q781" s="25"/>
      <c r="W781" s="25"/>
    </row>
    <row r="782" spans="4:23" ht="13">
      <c r="D782" s="35"/>
      <c r="Q782" s="25"/>
      <c r="W782" s="25"/>
    </row>
    <row r="783" spans="4:23" ht="13">
      <c r="D783" s="35"/>
      <c r="Q783" s="25"/>
      <c r="W783" s="25"/>
    </row>
    <row r="784" spans="4:23" ht="13">
      <c r="D784" s="35"/>
      <c r="Q784" s="25"/>
      <c r="W784" s="25"/>
    </row>
    <row r="785" spans="4:23" ht="13">
      <c r="D785" s="35"/>
      <c r="Q785" s="25"/>
      <c r="W785" s="25"/>
    </row>
    <row r="786" spans="4:23" ht="13">
      <c r="D786" s="35"/>
      <c r="Q786" s="25"/>
      <c r="W786" s="25"/>
    </row>
    <row r="787" spans="4:23" ht="13">
      <c r="D787" s="35"/>
      <c r="Q787" s="25"/>
      <c r="W787" s="25"/>
    </row>
    <row r="788" spans="4:23" ht="13">
      <c r="D788" s="35"/>
      <c r="Q788" s="25"/>
      <c r="W788" s="25"/>
    </row>
    <row r="789" spans="4:23" ht="13">
      <c r="D789" s="35"/>
      <c r="Q789" s="25"/>
      <c r="W789" s="25"/>
    </row>
    <row r="790" spans="4:23" ht="13">
      <c r="D790" s="35"/>
      <c r="Q790" s="25"/>
      <c r="W790" s="25"/>
    </row>
    <row r="791" spans="4:23" ht="13">
      <c r="D791" s="35"/>
      <c r="Q791" s="25"/>
      <c r="W791" s="25"/>
    </row>
    <row r="792" spans="4:23" ht="13">
      <c r="D792" s="35"/>
      <c r="Q792" s="25"/>
      <c r="W792" s="25"/>
    </row>
    <row r="793" spans="4:23" ht="13">
      <c r="D793" s="35"/>
      <c r="Q793" s="25"/>
      <c r="W793" s="25"/>
    </row>
    <row r="794" spans="4:23" ht="13">
      <c r="D794" s="35"/>
      <c r="Q794" s="25"/>
      <c r="W794" s="25"/>
    </row>
    <row r="795" spans="4:23" ht="13">
      <c r="D795" s="35"/>
      <c r="Q795" s="25"/>
      <c r="W795" s="25"/>
    </row>
    <row r="796" spans="4:23" ht="13">
      <c r="D796" s="35"/>
      <c r="Q796" s="25"/>
      <c r="W796" s="25"/>
    </row>
    <row r="797" spans="4:23" ht="13">
      <c r="D797" s="35"/>
      <c r="Q797" s="25"/>
      <c r="W797" s="25"/>
    </row>
    <row r="798" spans="4:23" ht="13">
      <c r="D798" s="35"/>
      <c r="Q798" s="25"/>
      <c r="W798" s="25"/>
    </row>
    <row r="799" spans="4:23" ht="13">
      <c r="D799" s="35"/>
      <c r="Q799" s="25"/>
      <c r="W799" s="25"/>
    </row>
    <row r="800" spans="4:23" ht="13">
      <c r="D800" s="35"/>
      <c r="Q800" s="25"/>
      <c r="W800" s="25"/>
    </row>
    <row r="801" spans="4:23" ht="13">
      <c r="D801" s="35"/>
      <c r="Q801" s="25"/>
      <c r="W801" s="25"/>
    </row>
    <row r="802" spans="4:23" ht="13">
      <c r="D802" s="35"/>
      <c r="Q802" s="25"/>
      <c r="W802" s="25"/>
    </row>
    <row r="803" spans="4:23" ht="13">
      <c r="D803" s="35"/>
      <c r="Q803" s="25"/>
      <c r="W803" s="25"/>
    </row>
    <row r="804" spans="4:23" ht="13">
      <c r="D804" s="35"/>
      <c r="Q804" s="25"/>
      <c r="W804" s="25"/>
    </row>
    <row r="805" spans="4:23" ht="13">
      <c r="D805" s="35"/>
      <c r="Q805" s="25"/>
      <c r="W805" s="25"/>
    </row>
    <row r="806" spans="4:23" ht="13">
      <c r="D806" s="35"/>
      <c r="Q806" s="25"/>
      <c r="W806" s="25"/>
    </row>
    <row r="807" spans="4:23" ht="13">
      <c r="D807" s="35"/>
      <c r="Q807" s="25"/>
      <c r="W807" s="25"/>
    </row>
    <row r="808" spans="4:23" ht="13">
      <c r="D808" s="35"/>
      <c r="Q808" s="25"/>
      <c r="W808" s="25"/>
    </row>
    <row r="809" spans="4:23" ht="13">
      <c r="D809" s="35"/>
      <c r="Q809" s="25"/>
      <c r="W809" s="25"/>
    </row>
    <row r="810" spans="4:23" ht="13">
      <c r="D810" s="35"/>
      <c r="Q810" s="25"/>
      <c r="W810" s="25"/>
    </row>
    <row r="811" spans="4:23" ht="13">
      <c r="D811" s="35"/>
      <c r="Q811" s="25"/>
      <c r="W811" s="25"/>
    </row>
    <row r="812" spans="4:23" ht="13">
      <c r="D812" s="35"/>
      <c r="Q812" s="25"/>
      <c r="W812" s="25"/>
    </row>
    <row r="813" spans="4:23" ht="13">
      <c r="D813" s="35"/>
      <c r="Q813" s="25"/>
      <c r="W813" s="25"/>
    </row>
    <row r="814" spans="4:23" ht="13">
      <c r="D814" s="35"/>
      <c r="Q814" s="25"/>
      <c r="W814" s="25"/>
    </row>
    <row r="815" spans="4:23" ht="13">
      <c r="D815" s="35"/>
      <c r="Q815" s="25"/>
      <c r="W815" s="25"/>
    </row>
    <row r="816" spans="4:23" ht="13">
      <c r="D816" s="35"/>
      <c r="Q816" s="25"/>
      <c r="W816" s="25"/>
    </row>
    <row r="817" spans="4:23" ht="13">
      <c r="D817" s="35"/>
      <c r="Q817" s="25"/>
      <c r="W817" s="25"/>
    </row>
    <row r="818" spans="4:23" ht="13">
      <c r="D818" s="35"/>
      <c r="Q818" s="25"/>
      <c r="W818" s="25"/>
    </row>
    <row r="819" spans="4:23" ht="13">
      <c r="D819" s="35"/>
      <c r="Q819" s="25"/>
      <c r="W819" s="25"/>
    </row>
    <row r="820" spans="4:23" ht="13">
      <c r="D820" s="35"/>
      <c r="Q820" s="25"/>
      <c r="W820" s="25"/>
    </row>
    <row r="821" spans="4:23" ht="13">
      <c r="D821" s="35"/>
      <c r="Q821" s="25"/>
      <c r="W821" s="25"/>
    </row>
    <row r="822" spans="4:23" ht="13">
      <c r="D822" s="35"/>
      <c r="Q822" s="25"/>
      <c r="W822" s="25"/>
    </row>
    <row r="823" spans="4:23" ht="13">
      <c r="D823" s="35"/>
      <c r="Q823" s="25"/>
      <c r="W823" s="25"/>
    </row>
    <row r="824" spans="4:23" ht="13">
      <c r="D824" s="35"/>
      <c r="Q824" s="25"/>
      <c r="W824" s="25"/>
    </row>
    <row r="825" spans="4:23" ht="13">
      <c r="D825" s="35"/>
      <c r="Q825" s="25"/>
      <c r="W825" s="25"/>
    </row>
    <row r="826" spans="4:23" ht="13">
      <c r="D826" s="35"/>
      <c r="Q826" s="25"/>
      <c r="W826" s="25"/>
    </row>
    <row r="827" spans="4:23" ht="13">
      <c r="D827" s="35"/>
      <c r="Q827" s="25"/>
      <c r="W827" s="25"/>
    </row>
    <row r="828" spans="4:23" ht="13">
      <c r="D828" s="35"/>
      <c r="Q828" s="25"/>
      <c r="W828" s="25"/>
    </row>
    <row r="829" spans="4:23" ht="13">
      <c r="D829" s="35"/>
      <c r="Q829" s="25"/>
      <c r="W829" s="25"/>
    </row>
    <row r="830" spans="4:23" ht="13">
      <c r="D830" s="35"/>
      <c r="Q830" s="25"/>
      <c r="W830" s="25"/>
    </row>
    <row r="831" spans="4:23" ht="13">
      <c r="D831" s="35"/>
      <c r="Q831" s="25"/>
      <c r="W831" s="25"/>
    </row>
    <row r="832" spans="4:23" ht="13">
      <c r="D832" s="35"/>
      <c r="Q832" s="25"/>
      <c r="W832" s="25"/>
    </row>
    <row r="833" spans="4:23" ht="13">
      <c r="D833" s="35"/>
      <c r="Q833" s="25"/>
      <c r="W833" s="25"/>
    </row>
    <row r="834" spans="4:23" ht="13">
      <c r="D834" s="35"/>
      <c r="Q834" s="25"/>
      <c r="W834" s="25"/>
    </row>
    <row r="835" spans="4:23" ht="13">
      <c r="D835" s="35"/>
      <c r="Q835" s="25"/>
      <c r="W835" s="25"/>
    </row>
    <row r="836" spans="4:23" ht="13">
      <c r="D836" s="35"/>
      <c r="Q836" s="25"/>
      <c r="W836" s="25"/>
    </row>
    <row r="837" spans="4:23" ht="13">
      <c r="D837" s="35"/>
      <c r="Q837" s="25"/>
      <c r="W837" s="25"/>
    </row>
    <row r="838" spans="4:23" ht="13">
      <c r="D838" s="35"/>
      <c r="Q838" s="25"/>
      <c r="W838" s="25"/>
    </row>
    <row r="839" spans="4:23" ht="13">
      <c r="D839" s="35"/>
      <c r="Q839" s="25"/>
      <c r="W839" s="25"/>
    </row>
    <row r="840" spans="4:23" ht="13">
      <c r="D840" s="35"/>
      <c r="Q840" s="25"/>
      <c r="W840" s="25"/>
    </row>
    <row r="841" spans="4:23" ht="13">
      <c r="D841" s="35"/>
      <c r="Q841" s="25"/>
      <c r="W841" s="25"/>
    </row>
    <row r="842" spans="4:23" ht="13">
      <c r="D842" s="35"/>
      <c r="Q842" s="25"/>
      <c r="W842" s="25"/>
    </row>
    <row r="843" spans="4:23" ht="13">
      <c r="D843" s="35"/>
      <c r="Q843" s="25"/>
      <c r="W843" s="25"/>
    </row>
    <row r="844" spans="4:23" ht="13">
      <c r="D844" s="35"/>
      <c r="Q844" s="25"/>
      <c r="W844" s="25"/>
    </row>
    <row r="845" spans="4:23" ht="13">
      <c r="D845" s="35"/>
      <c r="Q845" s="25"/>
      <c r="W845" s="25"/>
    </row>
    <row r="846" spans="4:23" ht="13">
      <c r="D846" s="35"/>
      <c r="Q846" s="25"/>
      <c r="W846" s="25"/>
    </row>
    <row r="847" spans="4:23" ht="13">
      <c r="D847" s="35"/>
      <c r="Q847" s="25"/>
      <c r="W847" s="25"/>
    </row>
    <row r="848" spans="4:23" ht="13">
      <c r="D848" s="35"/>
      <c r="Q848" s="25"/>
      <c r="W848" s="25"/>
    </row>
    <row r="849" spans="4:23" ht="13">
      <c r="D849" s="35"/>
      <c r="Q849" s="25"/>
      <c r="W849" s="25"/>
    </row>
    <row r="850" spans="4:23" ht="13">
      <c r="D850" s="35"/>
      <c r="Q850" s="25"/>
      <c r="W850" s="25"/>
    </row>
    <row r="851" spans="4:23" ht="13">
      <c r="D851" s="35"/>
      <c r="Q851" s="25"/>
      <c r="W851" s="25"/>
    </row>
    <row r="852" spans="4:23" ht="13">
      <c r="D852" s="35"/>
      <c r="Q852" s="25"/>
      <c r="W852" s="25"/>
    </row>
    <row r="853" spans="4:23" ht="13">
      <c r="D853" s="35"/>
      <c r="Q853" s="25"/>
      <c r="W853" s="25"/>
    </row>
    <row r="854" spans="4:23" ht="13">
      <c r="D854" s="35"/>
      <c r="Q854" s="25"/>
      <c r="W854" s="25"/>
    </row>
    <row r="855" spans="4:23" ht="13">
      <c r="D855" s="35"/>
      <c r="Q855" s="25"/>
      <c r="W855" s="25"/>
    </row>
    <row r="856" spans="4:23" ht="13">
      <c r="D856" s="35"/>
      <c r="Q856" s="25"/>
      <c r="W856" s="25"/>
    </row>
    <row r="857" spans="4:23" ht="13">
      <c r="D857" s="35"/>
      <c r="Q857" s="25"/>
      <c r="W857" s="25"/>
    </row>
    <row r="858" spans="4:23" ht="13">
      <c r="D858" s="35"/>
      <c r="Q858" s="25"/>
      <c r="W858" s="25"/>
    </row>
    <row r="859" spans="4:23" ht="13">
      <c r="D859" s="35"/>
      <c r="Q859" s="25"/>
      <c r="W859" s="25"/>
    </row>
    <row r="860" spans="4:23" ht="13">
      <c r="D860" s="35"/>
      <c r="Q860" s="25"/>
      <c r="W860" s="25"/>
    </row>
    <row r="861" spans="4:23" ht="13">
      <c r="D861" s="35"/>
      <c r="Q861" s="25"/>
      <c r="W861" s="25"/>
    </row>
    <row r="862" spans="4:23" ht="13">
      <c r="D862" s="35"/>
      <c r="Q862" s="25"/>
      <c r="W862" s="25"/>
    </row>
    <row r="863" spans="4:23" ht="13">
      <c r="D863" s="35"/>
      <c r="Q863" s="25"/>
      <c r="W863" s="25"/>
    </row>
    <row r="864" spans="4:23" ht="13">
      <c r="D864" s="35"/>
      <c r="Q864" s="25"/>
      <c r="W864" s="25"/>
    </row>
    <row r="865" spans="4:23" ht="13">
      <c r="D865" s="35"/>
      <c r="Q865" s="25"/>
      <c r="W865" s="25"/>
    </row>
    <row r="866" spans="4:23" ht="13">
      <c r="D866" s="35"/>
      <c r="Q866" s="25"/>
      <c r="W866" s="25"/>
    </row>
    <row r="867" spans="4:23" ht="13">
      <c r="D867" s="35"/>
      <c r="Q867" s="25"/>
      <c r="W867" s="25"/>
    </row>
    <row r="868" spans="4:23" ht="13">
      <c r="D868" s="35"/>
      <c r="Q868" s="25"/>
      <c r="W868" s="25"/>
    </row>
    <row r="869" spans="4:23" ht="13">
      <c r="D869" s="35"/>
      <c r="Q869" s="25"/>
      <c r="W869" s="25"/>
    </row>
    <row r="870" spans="4:23" ht="13">
      <c r="D870" s="35"/>
      <c r="Q870" s="25"/>
      <c r="W870" s="25"/>
    </row>
    <row r="871" spans="4:23" ht="13">
      <c r="D871" s="35"/>
      <c r="Q871" s="25"/>
      <c r="W871" s="25"/>
    </row>
    <row r="872" spans="4:23" ht="13">
      <c r="D872" s="35"/>
      <c r="Q872" s="25"/>
      <c r="W872" s="25"/>
    </row>
    <row r="873" spans="4:23" ht="13">
      <c r="D873" s="35"/>
      <c r="Q873" s="25"/>
      <c r="W873" s="25"/>
    </row>
    <row r="874" spans="4:23" ht="13">
      <c r="D874" s="35"/>
      <c r="Q874" s="25"/>
      <c r="W874" s="25"/>
    </row>
    <row r="875" spans="4:23" ht="13">
      <c r="D875" s="35"/>
      <c r="Q875" s="25"/>
      <c r="W875" s="25"/>
    </row>
    <row r="876" spans="4:23" ht="13">
      <c r="D876" s="35"/>
      <c r="Q876" s="25"/>
      <c r="W876" s="25"/>
    </row>
    <row r="877" spans="4:23" ht="13">
      <c r="D877" s="35"/>
      <c r="Q877" s="25"/>
      <c r="W877" s="25"/>
    </row>
    <row r="878" spans="4:23" ht="13">
      <c r="D878" s="35"/>
      <c r="Q878" s="25"/>
      <c r="W878" s="25"/>
    </row>
    <row r="879" spans="4:23" ht="13">
      <c r="D879" s="35"/>
      <c r="Q879" s="25"/>
      <c r="W879" s="25"/>
    </row>
    <row r="880" spans="4:23" ht="13">
      <c r="D880" s="35"/>
      <c r="Q880" s="25"/>
      <c r="W880" s="25"/>
    </row>
    <row r="881" spans="4:23" ht="13">
      <c r="D881" s="35"/>
      <c r="Q881" s="25"/>
      <c r="W881" s="25"/>
    </row>
    <row r="882" spans="4:23" ht="13">
      <c r="D882" s="35"/>
      <c r="Q882" s="25"/>
      <c r="W882" s="25"/>
    </row>
    <row r="883" spans="4:23" ht="13">
      <c r="D883" s="35"/>
      <c r="Q883" s="25"/>
      <c r="W883" s="25"/>
    </row>
    <row r="884" spans="4:23" ht="13">
      <c r="D884" s="35"/>
      <c r="Q884" s="25"/>
      <c r="W884" s="25"/>
    </row>
    <row r="885" spans="4:23" ht="13">
      <c r="D885" s="35"/>
      <c r="Q885" s="25"/>
      <c r="W885" s="25"/>
    </row>
    <row r="886" spans="4:23" ht="13">
      <c r="D886" s="35"/>
      <c r="Q886" s="25"/>
      <c r="W886" s="25"/>
    </row>
    <row r="887" spans="4:23" ht="13">
      <c r="D887" s="35"/>
      <c r="Q887" s="25"/>
      <c r="W887" s="25"/>
    </row>
    <row r="888" spans="4:23" ht="13">
      <c r="D888" s="35"/>
      <c r="Q888" s="25"/>
      <c r="W888" s="25"/>
    </row>
    <row r="889" spans="4:23" ht="13">
      <c r="D889" s="35"/>
      <c r="Q889" s="25"/>
      <c r="W889" s="25"/>
    </row>
    <row r="890" spans="4:23" ht="13">
      <c r="D890" s="35"/>
      <c r="Q890" s="25"/>
      <c r="W890" s="25"/>
    </row>
    <row r="891" spans="4:23" ht="13">
      <c r="D891" s="35"/>
      <c r="Q891" s="25"/>
      <c r="W891" s="25"/>
    </row>
    <row r="892" spans="4:23" ht="13">
      <c r="D892" s="35"/>
      <c r="Q892" s="25"/>
      <c r="W892" s="25"/>
    </row>
    <row r="893" spans="4:23" ht="13">
      <c r="D893" s="35"/>
      <c r="Q893" s="25"/>
      <c r="W893" s="25"/>
    </row>
    <row r="894" spans="4:23" ht="13">
      <c r="D894" s="35"/>
      <c r="Q894" s="25"/>
      <c r="W894" s="25"/>
    </row>
    <row r="895" spans="4:23" ht="13">
      <c r="D895" s="35"/>
      <c r="Q895" s="25"/>
      <c r="W895" s="25"/>
    </row>
    <row r="896" spans="4:23" ht="13">
      <c r="D896" s="35"/>
      <c r="Q896" s="25"/>
      <c r="W896" s="25"/>
    </row>
    <row r="897" spans="4:23" ht="13">
      <c r="D897" s="35"/>
      <c r="Q897" s="25"/>
      <c r="W897" s="25"/>
    </row>
    <row r="898" spans="4:23" ht="13">
      <c r="D898" s="35"/>
      <c r="Q898" s="25"/>
      <c r="W898" s="25"/>
    </row>
    <row r="899" spans="4:23" ht="13">
      <c r="D899" s="35"/>
      <c r="Q899" s="25"/>
      <c r="W899" s="25"/>
    </row>
    <row r="900" spans="4:23" ht="13">
      <c r="D900" s="35"/>
      <c r="Q900" s="25"/>
      <c r="W900" s="25"/>
    </row>
    <row r="901" spans="4:23" ht="13">
      <c r="D901" s="35"/>
      <c r="Q901" s="25"/>
      <c r="W901" s="25"/>
    </row>
    <row r="902" spans="4:23" ht="13">
      <c r="D902" s="35"/>
      <c r="Q902" s="25"/>
      <c r="W902" s="25"/>
    </row>
    <row r="903" spans="4:23" ht="13">
      <c r="D903" s="35"/>
      <c r="Q903" s="25"/>
      <c r="W903" s="25"/>
    </row>
    <row r="904" spans="4:23" ht="13">
      <c r="D904" s="35"/>
      <c r="Q904" s="25"/>
      <c r="W904" s="25"/>
    </row>
    <row r="905" spans="4:23" ht="13">
      <c r="D905" s="35"/>
      <c r="Q905" s="25"/>
      <c r="W905" s="25"/>
    </row>
    <row r="906" spans="4:23" ht="13">
      <c r="D906" s="35"/>
      <c r="Q906" s="25"/>
      <c r="W906" s="25"/>
    </row>
    <row r="907" spans="4:23" ht="13">
      <c r="D907" s="35"/>
      <c r="Q907" s="25"/>
      <c r="W907" s="25"/>
    </row>
    <row r="908" spans="4:23" ht="13">
      <c r="D908" s="35"/>
      <c r="Q908" s="25"/>
      <c r="W908" s="25"/>
    </row>
    <row r="909" spans="4:23" ht="13">
      <c r="D909" s="35"/>
      <c r="Q909" s="25"/>
      <c r="W909" s="25"/>
    </row>
    <row r="910" spans="4:23" ht="13">
      <c r="D910" s="35"/>
      <c r="Q910" s="25"/>
      <c r="W910" s="25"/>
    </row>
    <row r="911" spans="4:23" ht="13">
      <c r="D911" s="35"/>
      <c r="Q911" s="25"/>
      <c r="W911" s="25"/>
    </row>
    <row r="912" spans="4:23" ht="13">
      <c r="D912" s="35"/>
      <c r="Q912" s="25"/>
      <c r="W912" s="25"/>
    </row>
    <row r="913" spans="4:23" ht="13">
      <c r="D913" s="35"/>
      <c r="Q913" s="25"/>
      <c r="W913" s="25"/>
    </row>
    <row r="914" spans="4:23" ht="13">
      <c r="D914" s="35"/>
      <c r="Q914" s="25"/>
      <c r="W914" s="25"/>
    </row>
    <row r="915" spans="4:23" ht="13">
      <c r="D915" s="35"/>
      <c r="Q915" s="25"/>
      <c r="W915" s="25"/>
    </row>
    <row r="916" spans="4:23" ht="13">
      <c r="D916" s="35"/>
      <c r="Q916" s="25"/>
      <c r="W916" s="25"/>
    </row>
    <row r="917" spans="4:23" ht="13">
      <c r="D917" s="35"/>
      <c r="Q917" s="25"/>
      <c r="W917" s="25"/>
    </row>
    <row r="918" spans="4:23" ht="13">
      <c r="D918" s="35"/>
      <c r="Q918" s="25"/>
      <c r="W918" s="25"/>
    </row>
    <row r="919" spans="4:23" ht="13">
      <c r="D919" s="35"/>
      <c r="Q919" s="25"/>
      <c r="W919" s="25"/>
    </row>
    <row r="920" spans="4:23" ht="13">
      <c r="D920" s="35"/>
      <c r="Q920" s="25"/>
      <c r="W920" s="25"/>
    </row>
    <row r="921" spans="4:23" ht="13">
      <c r="D921" s="35"/>
      <c r="Q921" s="25"/>
      <c r="W921" s="25"/>
    </row>
    <row r="922" spans="4:23" ht="13">
      <c r="D922" s="35"/>
      <c r="Q922" s="25"/>
      <c r="W922" s="25"/>
    </row>
    <row r="923" spans="4:23" ht="13">
      <c r="D923" s="35"/>
      <c r="Q923" s="25"/>
      <c r="W923" s="25"/>
    </row>
    <row r="924" spans="4:23" ht="13">
      <c r="D924" s="35"/>
      <c r="Q924" s="25"/>
      <c r="W924" s="25"/>
    </row>
    <row r="925" spans="4:23" ht="13">
      <c r="D925" s="35"/>
      <c r="Q925" s="25"/>
      <c r="W925" s="25"/>
    </row>
    <row r="926" spans="4:23" ht="13">
      <c r="D926" s="35"/>
      <c r="Q926" s="25"/>
      <c r="W926" s="25"/>
    </row>
    <row r="927" spans="4:23" ht="13">
      <c r="D927" s="35"/>
      <c r="Q927" s="25"/>
      <c r="W927" s="25"/>
    </row>
    <row r="928" spans="4:23" ht="13">
      <c r="D928" s="35"/>
      <c r="Q928" s="25"/>
      <c r="W928" s="25"/>
    </row>
    <row r="929" spans="4:23" ht="13">
      <c r="D929" s="35"/>
      <c r="Q929" s="25"/>
      <c r="W929" s="25"/>
    </row>
    <row r="930" spans="4:23" ht="13">
      <c r="D930" s="35"/>
      <c r="Q930" s="25"/>
      <c r="W930" s="25"/>
    </row>
    <row r="931" spans="4:23" ht="13">
      <c r="D931" s="35"/>
      <c r="Q931" s="25"/>
      <c r="W931" s="25"/>
    </row>
    <row r="932" spans="4:23" ht="13">
      <c r="D932" s="35"/>
      <c r="Q932" s="25"/>
      <c r="W932" s="25"/>
    </row>
    <row r="933" spans="4:23" ht="13">
      <c r="D933" s="35"/>
      <c r="Q933" s="25"/>
      <c r="W933" s="25"/>
    </row>
    <row r="934" spans="4:23" ht="13">
      <c r="D934" s="35"/>
      <c r="Q934" s="25"/>
      <c r="W934" s="25"/>
    </row>
    <row r="935" spans="4:23" ht="13">
      <c r="D935" s="35"/>
      <c r="Q935" s="25"/>
      <c r="W935" s="25"/>
    </row>
    <row r="936" spans="4:23" ht="13">
      <c r="D936" s="35"/>
      <c r="Q936" s="25"/>
      <c r="W936" s="25"/>
    </row>
    <row r="937" spans="4:23" ht="13">
      <c r="D937" s="35"/>
      <c r="Q937" s="25"/>
      <c r="W937" s="25"/>
    </row>
    <row r="938" spans="4:23" ht="13">
      <c r="D938" s="35"/>
      <c r="Q938" s="25"/>
      <c r="W938" s="25"/>
    </row>
    <row r="939" spans="4:23" ht="13">
      <c r="D939" s="35"/>
      <c r="Q939" s="25"/>
      <c r="W939" s="25"/>
    </row>
    <row r="940" spans="4:23" ht="13">
      <c r="D940" s="35"/>
      <c r="Q940" s="25"/>
      <c r="W940" s="25"/>
    </row>
    <row r="941" spans="4:23" ht="13">
      <c r="D941" s="35"/>
      <c r="Q941" s="25"/>
      <c r="W941" s="25"/>
    </row>
    <row r="942" spans="4:23" ht="13">
      <c r="D942" s="35"/>
      <c r="Q942" s="25"/>
      <c r="W942" s="25"/>
    </row>
    <row r="943" spans="4:23" ht="13">
      <c r="D943" s="35"/>
      <c r="Q943" s="25"/>
      <c r="W943" s="25"/>
    </row>
    <row r="944" spans="4:23" ht="13">
      <c r="D944" s="35"/>
      <c r="Q944" s="25"/>
      <c r="W944" s="25"/>
    </row>
    <row r="945" spans="4:23" ht="13">
      <c r="D945" s="35"/>
      <c r="Q945" s="25"/>
      <c r="W945" s="25"/>
    </row>
    <row r="946" spans="4:23" ht="13">
      <c r="D946" s="35"/>
      <c r="Q946" s="25"/>
      <c r="W946" s="25"/>
    </row>
    <row r="947" spans="4:23" ht="13">
      <c r="D947" s="35"/>
      <c r="Q947" s="25"/>
      <c r="W947" s="25"/>
    </row>
    <row r="948" spans="4:23" ht="13">
      <c r="D948" s="35"/>
      <c r="Q948" s="25"/>
      <c r="W948" s="25"/>
    </row>
    <row r="949" spans="4:23" ht="13">
      <c r="D949" s="35"/>
      <c r="Q949" s="25"/>
      <c r="W949" s="25"/>
    </row>
    <row r="950" spans="4:23" ht="13">
      <c r="D950" s="35"/>
      <c r="Q950" s="25"/>
      <c r="W950" s="25"/>
    </row>
    <row r="951" spans="4:23" ht="13">
      <c r="D951" s="35"/>
      <c r="Q951" s="25"/>
      <c r="W951" s="25"/>
    </row>
    <row r="952" spans="4:23" ht="13">
      <c r="D952" s="35"/>
      <c r="Q952" s="25"/>
      <c r="W952" s="25"/>
    </row>
    <row r="953" spans="4:23" ht="13">
      <c r="D953" s="35"/>
      <c r="Q953" s="25"/>
      <c r="W953" s="25"/>
    </row>
    <row r="954" spans="4:23" ht="13">
      <c r="D954" s="35"/>
      <c r="Q954" s="25"/>
      <c r="W954" s="25"/>
    </row>
    <row r="955" spans="4:23" ht="13">
      <c r="D955" s="35"/>
      <c r="Q955" s="25"/>
      <c r="W955" s="25"/>
    </row>
    <row r="956" spans="4:23" ht="13">
      <c r="D956" s="35"/>
      <c r="Q956" s="25"/>
      <c r="W956" s="25"/>
    </row>
    <row r="957" spans="4:23" ht="13">
      <c r="D957" s="35"/>
      <c r="Q957" s="25"/>
      <c r="W957" s="25"/>
    </row>
    <row r="958" spans="4:23" ht="13">
      <c r="D958" s="35"/>
      <c r="Q958" s="25"/>
      <c r="W958" s="25"/>
    </row>
    <row r="959" spans="4:23" ht="13">
      <c r="D959" s="35"/>
      <c r="Q959" s="25"/>
      <c r="W959" s="25"/>
    </row>
    <row r="960" spans="4:23" ht="13">
      <c r="D960" s="35"/>
      <c r="Q960" s="25"/>
      <c r="W960" s="25"/>
    </row>
    <row r="961" spans="4:23" ht="13">
      <c r="D961" s="35"/>
      <c r="Q961" s="25"/>
      <c r="W961" s="25"/>
    </row>
    <row r="962" spans="4:23" ht="13">
      <c r="D962" s="35"/>
      <c r="Q962" s="25"/>
      <c r="W962" s="25"/>
    </row>
    <row r="963" spans="4:23" ht="13">
      <c r="D963" s="35"/>
      <c r="Q963" s="25"/>
      <c r="W963" s="25"/>
    </row>
    <row r="964" spans="4:23" ht="13">
      <c r="D964" s="35"/>
      <c r="Q964" s="25"/>
      <c r="W964" s="25"/>
    </row>
    <row r="965" spans="4:23" ht="13">
      <c r="D965" s="35"/>
      <c r="Q965" s="25"/>
      <c r="W965" s="25"/>
    </row>
    <row r="966" spans="4:23" ht="13">
      <c r="D966" s="35"/>
      <c r="Q966" s="25"/>
      <c r="W966" s="25"/>
    </row>
    <row r="967" spans="4:23" ht="13">
      <c r="D967" s="35"/>
      <c r="Q967" s="25"/>
      <c r="W967" s="25"/>
    </row>
    <row r="968" spans="4:23" ht="13">
      <c r="D968" s="35"/>
      <c r="Q968" s="25"/>
      <c r="W968" s="25"/>
    </row>
    <row r="969" spans="4:23" ht="13">
      <c r="D969" s="35"/>
      <c r="Q969" s="25"/>
      <c r="W969" s="25"/>
    </row>
    <row r="970" spans="4:23" ht="13">
      <c r="D970" s="35"/>
      <c r="Q970" s="25"/>
      <c r="W970" s="25"/>
    </row>
    <row r="971" spans="4:23" ht="13">
      <c r="D971" s="35"/>
      <c r="Q971" s="25"/>
      <c r="W971" s="25"/>
    </row>
    <row r="972" spans="4:23" ht="13">
      <c r="D972" s="35"/>
      <c r="Q972" s="25"/>
      <c r="W972" s="25"/>
    </row>
    <row r="973" spans="4:23" ht="13">
      <c r="D973" s="35"/>
      <c r="Q973" s="25"/>
      <c r="W973" s="25"/>
    </row>
    <row r="974" spans="4:23" ht="13">
      <c r="D974" s="35"/>
      <c r="Q974" s="25"/>
      <c r="W974" s="25"/>
    </row>
    <row r="975" spans="4:23" ht="13">
      <c r="D975" s="35"/>
      <c r="Q975" s="25"/>
      <c r="W975" s="25"/>
    </row>
    <row r="976" spans="4:23" ht="13">
      <c r="D976" s="35"/>
      <c r="Q976" s="25"/>
      <c r="W976" s="25"/>
    </row>
    <row r="977" spans="4:23" ht="13">
      <c r="D977" s="35"/>
      <c r="Q977" s="25"/>
      <c r="W977" s="25"/>
    </row>
    <row r="978" spans="4:23" ht="13">
      <c r="D978" s="35"/>
      <c r="Q978" s="25"/>
      <c r="W978" s="25"/>
    </row>
    <row r="979" spans="4:23" ht="13">
      <c r="D979" s="35"/>
      <c r="Q979" s="25"/>
      <c r="W979" s="25"/>
    </row>
    <row r="980" spans="4:23" ht="13">
      <c r="D980" s="35"/>
      <c r="Q980" s="25"/>
      <c r="W980" s="25"/>
    </row>
    <row r="981" spans="4:23" ht="13">
      <c r="D981" s="35"/>
      <c r="Q981" s="25"/>
      <c r="W981" s="25"/>
    </row>
    <row r="982" spans="4:23" ht="13">
      <c r="D982" s="35"/>
      <c r="Q982" s="25"/>
      <c r="W982" s="25"/>
    </row>
    <row r="983" spans="4:23" ht="13">
      <c r="D983" s="35"/>
      <c r="Q983" s="25"/>
      <c r="W983" s="25"/>
    </row>
    <row r="984" spans="4:23" ht="13">
      <c r="D984" s="35"/>
      <c r="Q984" s="25"/>
      <c r="W984" s="25"/>
    </row>
    <row r="985" spans="4:23" ht="13">
      <c r="D985" s="35"/>
      <c r="Q985" s="25"/>
      <c r="W985" s="25"/>
    </row>
    <row r="986" spans="4:23" ht="13">
      <c r="D986" s="35"/>
      <c r="Q986" s="25"/>
      <c r="W986" s="25"/>
    </row>
    <row r="987" spans="4:23" ht="13">
      <c r="D987" s="35"/>
      <c r="Q987" s="25"/>
      <c r="W987" s="25"/>
    </row>
    <row r="988" spans="4:23" ht="13">
      <c r="D988" s="35"/>
      <c r="Q988" s="25"/>
      <c r="W988" s="25"/>
    </row>
    <row r="989" spans="4:23" ht="13">
      <c r="D989" s="35"/>
      <c r="Q989" s="25"/>
      <c r="W989" s="25"/>
    </row>
    <row r="990" spans="4:23" ht="13">
      <c r="D990" s="35"/>
      <c r="Q990" s="25"/>
      <c r="W990" s="25"/>
    </row>
    <row r="991" spans="4:23" ht="13">
      <c r="D991" s="35"/>
      <c r="Q991" s="25"/>
      <c r="W991" s="25"/>
    </row>
    <row r="992" spans="4:23" ht="13">
      <c r="D992" s="35"/>
      <c r="Q992" s="25"/>
      <c r="W992" s="25"/>
    </row>
    <row r="993" spans="4:23" ht="13">
      <c r="D993" s="35"/>
      <c r="Q993" s="25"/>
      <c r="W993" s="25"/>
    </row>
    <row r="994" spans="4:23" ht="13">
      <c r="D994" s="35"/>
      <c r="Q994" s="25"/>
      <c r="W994" s="25"/>
    </row>
    <row r="995" spans="4:23" ht="13">
      <c r="D995" s="35"/>
      <c r="Q995" s="25"/>
      <c r="W995" s="25"/>
    </row>
    <row r="996" spans="4:23" ht="13">
      <c r="D996" s="35"/>
      <c r="Q996" s="25"/>
      <c r="W996" s="25"/>
    </row>
    <row r="997" spans="4:23" ht="13">
      <c r="D997" s="35"/>
      <c r="Q997" s="25"/>
      <c r="W997" s="25"/>
    </row>
    <row r="998" spans="4:23" ht="13">
      <c r="D998" s="35"/>
      <c r="Q998" s="25"/>
      <c r="W998" s="25"/>
    </row>
    <row r="999" spans="4:23" ht="13">
      <c r="D999" s="35"/>
      <c r="Q999" s="25"/>
      <c r="W999" s="25"/>
    </row>
    <row r="1000" spans="4:23" ht="13">
      <c r="D1000" s="35"/>
      <c r="Q1000" s="25"/>
      <c r="W1000" s="25"/>
    </row>
    <row r="1001" spans="4:23" ht="13">
      <c r="Q1001" s="25"/>
      <c r="W1001" s="25"/>
    </row>
    <row r="1002" spans="4:23" ht="13">
      <c r="Q1002" s="25"/>
      <c r="W1002" s="25"/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outlinePr summaryBelow="0" summaryRight="0"/>
  </sheetPr>
  <dimension ref="A1:Y1000"/>
  <sheetViews>
    <sheetView workbookViewId="0">
      <pane xSplit="1" topLeftCell="B1" activePane="topRight" state="frozen"/>
      <selection pane="topRight" activeCell="C2" sqref="C2"/>
    </sheetView>
  </sheetViews>
  <sheetFormatPr baseColWidth="10" defaultColWidth="14.5" defaultRowHeight="15.75" customHeight="1"/>
  <cols>
    <col min="12" max="12" width="15.83203125" customWidth="1"/>
  </cols>
  <sheetData>
    <row r="1" spans="1:25" ht="15.75" customHeight="1">
      <c r="A1" s="21"/>
      <c r="B1" s="21" t="s">
        <v>10</v>
      </c>
      <c r="C1" s="21" t="s">
        <v>11</v>
      </c>
      <c r="D1" s="21" t="s">
        <v>12</v>
      </c>
      <c r="E1" s="21" t="s">
        <v>13</v>
      </c>
      <c r="F1" s="90" t="s">
        <v>14</v>
      </c>
      <c r="G1" s="137" t="s">
        <v>61</v>
      </c>
      <c r="H1" s="133"/>
      <c r="I1" s="133"/>
      <c r="J1" s="133"/>
      <c r="K1" s="133"/>
      <c r="L1" s="136"/>
      <c r="M1" s="137" t="s">
        <v>28</v>
      </c>
      <c r="N1" s="133"/>
      <c r="O1" s="133"/>
      <c r="P1" s="133"/>
      <c r="Q1" s="133"/>
      <c r="R1" s="136"/>
      <c r="S1" s="137" t="s">
        <v>29</v>
      </c>
      <c r="T1" s="133"/>
      <c r="U1" s="133"/>
      <c r="V1" s="133"/>
      <c r="W1" s="133"/>
      <c r="X1" s="136"/>
      <c r="Y1" s="25"/>
    </row>
    <row r="2" spans="1:25" ht="15.75" customHeight="1">
      <c r="A2" s="91" t="s">
        <v>62</v>
      </c>
      <c r="B2" s="21" t="s">
        <v>19</v>
      </c>
      <c r="C2" s="21" t="s">
        <v>21</v>
      </c>
      <c r="D2" s="21" t="s">
        <v>22</v>
      </c>
      <c r="E2" s="21" t="s">
        <v>19</v>
      </c>
      <c r="F2" s="90" t="s">
        <v>21</v>
      </c>
      <c r="G2" s="21" t="s">
        <v>35</v>
      </c>
      <c r="H2" s="21" t="s">
        <v>38</v>
      </c>
      <c r="I2" s="21" t="s">
        <v>63</v>
      </c>
      <c r="J2" s="21" t="s">
        <v>64</v>
      </c>
      <c r="K2" s="21" t="s">
        <v>55</v>
      </c>
      <c r="L2" s="90" t="s">
        <v>56</v>
      </c>
      <c r="M2" s="21" t="s">
        <v>35</v>
      </c>
      <c r="N2" s="21" t="s">
        <v>38</v>
      </c>
      <c r="O2" s="21" t="s">
        <v>63</v>
      </c>
      <c r="P2" s="21" t="s">
        <v>64</v>
      </c>
      <c r="Q2" s="21" t="s">
        <v>55</v>
      </c>
      <c r="R2" s="90" t="s">
        <v>56</v>
      </c>
      <c r="S2" s="21" t="s">
        <v>35</v>
      </c>
      <c r="T2" s="21" t="s">
        <v>38</v>
      </c>
      <c r="U2" s="21" t="s">
        <v>63</v>
      </c>
      <c r="V2" s="21" t="s">
        <v>64</v>
      </c>
      <c r="W2" s="21" t="s">
        <v>55</v>
      </c>
      <c r="X2" s="92" t="s">
        <v>56</v>
      </c>
      <c r="Y2" s="25"/>
    </row>
    <row r="3" spans="1:25" ht="15.75" customHeight="1">
      <c r="A3" s="93"/>
      <c r="B3" s="94">
        <f t="shared" ref="B3:X3" si="0">AVERAGE(B4:B186)</f>
        <v>0.74417808219178105</v>
      </c>
      <c r="C3" s="94">
        <f t="shared" si="0"/>
        <v>0.92333656330749359</v>
      </c>
      <c r="D3" s="22">
        <f t="shared" si="0"/>
        <v>0.78324372759856631</v>
      </c>
      <c r="E3" s="22">
        <f t="shared" si="0"/>
        <v>0.87560185185185191</v>
      </c>
      <c r="F3" s="22">
        <f t="shared" si="0"/>
        <v>0.96334325396825393</v>
      </c>
      <c r="G3" s="22">
        <f t="shared" si="0"/>
        <v>2.7469767441860462</v>
      </c>
      <c r="H3" s="22">
        <f t="shared" si="0"/>
        <v>4.1000000000000005</v>
      </c>
      <c r="I3" s="22">
        <f t="shared" si="0"/>
        <v>0.89750000000000019</v>
      </c>
      <c r="J3" s="22">
        <f t="shared" si="0"/>
        <v>1.3037499999999997</v>
      </c>
      <c r="K3" s="22">
        <f t="shared" si="0"/>
        <v>3.3231682148041641</v>
      </c>
      <c r="L3" s="96">
        <f t="shared" si="0"/>
        <v>3.355221602613546</v>
      </c>
      <c r="M3" s="22">
        <f t="shared" si="0"/>
        <v>2.5061290322580647</v>
      </c>
      <c r="N3" s="22">
        <f t="shared" si="0"/>
        <v>2.9948387096774196</v>
      </c>
      <c r="O3" s="22">
        <f t="shared" si="0"/>
        <v>0.81724137931034491</v>
      </c>
      <c r="P3" s="22">
        <f t="shared" si="0"/>
        <v>1.374137931034483</v>
      </c>
      <c r="Q3" s="22">
        <f t="shared" si="0"/>
        <v>3.2981816695812642</v>
      </c>
      <c r="R3" s="96">
        <f t="shared" si="0"/>
        <v>2.4718269977802061</v>
      </c>
      <c r="S3" s="22">
        <f t="shared" si="0"/>
        <v>4.0571428571428578</v>
      </c>
      <c r="T3" s="22">
        <f t="shared" si="0"/>
        <v>5.9571428571428564</v>
      </c>
      <c r="U3" s="22">
        <f t="shared" si="0"/>
        <v>1.532142857142857</v>
      </c>
      <c r="V3" s="22">
        <f t="shared" si="0"/>
        <v>1.6214285714285717</v>
      </c>
      <c r="W3" s="22">
        <f t="shared" si="0"/>
        <v>2.6354159480524868</v>
      </c>
      <c r="X3" s="96">
        <f t="shared" si="0"/>
        <v>3.6401231814162855</v>
      </c>
      <c r="Y3" s="25"/>
    </row>
    <row r="4" spans="1:25" ht="15.75" customHeight="1">
      <c r="A4" s="97">
        <f>'2015'!A4</f>
        <v>42095</v>
      </c>
      <c r="B4" s="98" t="str">
        <f>'2015'!B4</f>
        <v>NaN</v>
      </c>
      <c r="C4" s="98" t="str">
        <f>'2015'!C4</f>
        <v>NaN</v>
      </c>
      <c r="D4" s="21" t="str">
        <f>'2015'!D4</f>
        <v>NaN</v>
      </c>
      <c r="E4" s="21" t="str">
        <f>'2015'!G4</f>
        <v>NaN</v>
      </c>
      <c r="F4" s="90" t="str">
        <f>'2015'!H4</f>
        <v>NaN</v>
      </c>
      <c r="G4" s="21" t="str">
        <f>IF($C4="NaN","NaN",'2015WavelengthOrientation'!G4)</f>
        <v>NaN</v>
      </c>
      <c r="H4" s="21" t="str">
        <f>IF($C4="NaN","NaN",'2015WavelengthOrientation'!I4)</f>
        <v>NaN</v>
      </c>
      <c r="I4" s="21" t="str">
        <f>IF($C4="NaN","NaN",'2015WavelengthOrientation'!M4)</f>
        <v>NaN</v>
      </c>
      <c r="J4" s="21" t="str">
        <f>IF($C4="NaN","NaN",'2015WavelengthOrientation'!N4)</f>
        <v>NaN</v>
      </c>
      <c r="K4" s="21" t="str">
        <f>IF($C4="NaN","NaN",'2015WavelengthOrientation'!O4)</f>
        <v>NaN</v>
      </c>
      <c r="L4" s="90" t="str">
        <f>IF($C4="NaN","NaN",'2015WavelengthOrientation'!P4)</f>
        <v>NaN</v>
      </c>
      <c r="M4" s="21" t="str">
        <f>IF($D4="NaN","NaN",'2015WavelengthOrientation'!G4)</f>
        <v>NaN</v>
      </c>
      <c r="N4" s="21" t="str">
        <f>IF($D4="NaN","NaN",'2015WavelengthOrientation'!I4)</f>
        <v>NaN</v>
      </c>
      <c r="O4" s="21" t="str">
        <f>IF($D4="NaN","NaN",'2015WavelengthOrientation'!M4)</f>
        <v>NaN</v>
      </c>
      <c r="P4" s="21" t="str">
        <f>IF($D4="NaN","NaN",'2015WavelengthOrientation'!N4)</f>
        <v>NaN</v>
      </c>
      <c r="Q4" s="21" t="str">
        <f>IF($D4="NaN","NaN",'2015WavelengthOrientation'!O4)</f>
        <v>NaN</v>
      </c>
      <c r="R4" s="90" t="str">
        <f>IF($D4="NaN","NaN",'2015WavelengthOrientation'!P4)</f>
        <v>NaN</v>
      </c>
      <c r="S4" s="101" t="str">
        <f>IF($E4="NaN","NaN",IF($B4="NaN",'2015WavelengthOrientation'!G4,'2015WavelengthOrientation'!Q4))</f>
        <v>NaN</v>
      </c>
      <c r="T4" s="102" t="str">
        <f>IF($E4="NaN","NaN",IF($B4="NaN",'2015WavelengthOrientation'!I4,'2015WavelengthOrientation'!R4))</f>
        <v>NaN</v>
      </c>
      <c r="U4" s="102" t="str">
        <f>IF($E4="NaN","NaN",IF($B4="NaN",'2015WavelengthOrientation'!M4,'2015WavelengthOrientation'!S4))</f>
        <v>NaN</v>
      </c>
      <c r="V4" s="102" t="str">
        <f>IF($E4="NaN","NaN",IF($B4="NaN",'2015WavelengthOrientation'!N4,'2015WavelengthOrientation'!T4))</f>
        <v>NaN</v>
      </c>
      <c r="W4" s="102" t="str">
        <f>IF($E4="NaN","NaN",IF($B4="NaN",'2015WavelengthOrientation'!O4,'2015WavelengthOrientation'!U4))</f>
        <v>NaN</v>
      </c>
      <c r="X4" s="103" t="str">
        <f>IF($E4="NaN","NaN",IF($B4="NaN",'2015WavelengthOrientation'!P4,'2015WavelengthOrientation'!V4))</f>
        <v>NaN</v>
      </c>
      <c r="Y4" s="25"/>
    </row>
    <row r="5" spans="1:25" ht="15.75" customHeight="1">
      <c r="A5" s="97">
        <f>'2015'!A5</f>
        <v>42096</v>
      </c>
      <c r="B5" s="98" t="str">
        <f>'2015'!B5</f>
        <v>NaN</v>
      </c>
      <c r="C5" s="98" t="str">
        <f>'2015'!C5</f>
        <v>NaN</v>
      </c>
      <c r="D5" s="21" t="str">
        <f>'2015'!D5</f>
        <v>NaN</v>
      </c>
      <c r="E5" s="98">
        <f>'2015'!G5</f>
        <v>0.85972222222222228</v>
      </c>
      <c r="F5" s="105">
        <f>'2015'!H5</f>
        <v>0.93402777777777779</v>
      </c>
      <c r="G5" s="21" t="str">
        <f>IF($C5="NaN","NaN",'2015WavelengthOrientation'!G5)</f>
        <v>NaN</v>
      </c>
      <c r="H5" s="21" t="str">
        <f>IF($C5="NaN","NaN",'2015WavelengthOrientation'!I5)</f>
        <v>NaN</v>
      </c>
      <c r="I5" s="21" t="str">
        <f>IF($C5="NaN","NaN",'2015WavelengthOrientation'!M5)</f>
        <v>NaN</v>
      </c>
      <c r="J5" s="21" t="str">
        <f>IF($C5="NaN","NaN",'2015WavelengthOrientation'!N5)</f>
        <v>NaN</v>
      </c>
      <c r="K5" s="21" t="str">
        <f>IF($C5="NaN","NaN",'2015WavelengthOrientation'!O5)</f>
        <v>NaN</v>
      </c>
      <c r="L5" s="90" t="str">
        <f>IF($C5="NaN","NaN",'2015WavelengthOrientation'!P5)</f>
        <v>NaN</v>
      </c>
      <c r="M5" s="21" t="str">
        <f>IF($D5="NaN","NaN",'2015WavelengthOrientation'!G5)</f>
        <v>NaN</v>
      </c>
      <c r="N5" s="21" t="str">
        <f>IF($D5="NaN","NaN",'2015WavelengthOrientation'!I5)</f>
        <v>NaN</v>
      </c>
      <c r="O5" s="21" t="str">
        <f>IF($D5="NaN","NaN",'2015WavelengthOrientation'!M5)</f>
        <v>NaN</v>
      </c>
      <c r="P5" s="21" t="str">
        <f>IF($D5="NaN","NaN",'2015WavelengthOrientation'!N5)</f>
        <v>NaN</v>
      </c>
      <c r="Q5" s="21" t="str">
        <f>IF($D5="NaN","NaN",'2015WavelengthOrientation'!O5)</f>
        <v>NaN</v>
      </c>
      <c r="R5" s="90" t="str">
        <f>IF($D5="NaN","NaN",'2015WavelengthOrientation'!P5)</f>
        <v>NaN</v>
      </c>
      <c r="S5" s="101">
        <f>IF($E5="NaN","NaN",IF($B5="NaN",'2015WavelengthOrientation'!G5,'2015WavelengthOrientation'!Q5))</f>
        <v>3.1</v>
      </c>
      <c r="T5" s="102">
        <f>IF($E5="NaN","NaN",IF($B5="NaN",'2015WavelengthOrientation'!I5,'2015WavelengthOrientation'!R5))</f>
        <v>4</v>
      </c>
      <c r="U5" s="102">
        <f>IF($E5="NaN","NaN",IF($B5="NaN",'2015WavelengthOrientation'!M5,'2015WavelengthOrientation'!S5))</f>
        <v>1.4</v>
      </c>
      <c r="V5" s="102">
        <f>IF($E5="NaN","NaN",IF($B5="NaN",'2015WavelengthOrientation'!N5,'2015WavelengthOrientation'!T5))</f>
        <v>1.6</v>
      </c>
      <c r="W5" s="102">
        <f>IF($E5="NaN","NaN",IF($B5="NaN",'2015WavelengthOrientation'!O5,'2015WavelengthOrientation'!U5))</f>
        <v>2.2142857142857144</v>
      </c>
      <c r="X5" s="103">
        <f>IF($E5="NaN","NaN",IF($B5="NaN",'2015WavelengthOrientation'!P5,'2015WavelengthOrientation'!V5))</f>
        <v>2.5</v>
      </c>
      <c r="Y5" s="25"/>
    </row>
    <row r="6" spans="1:25" ht="15.75" customHeight="1">
      <c r="A6" s="97">
        <f>'2015'!A6</f>
        <v>42097</v>
      </c>
      <c r="B6" s="98" t="str">
        <f>'2015'!B6</f>
        <v>NaN</v>
      </c>
      <c r="C6" s="98" t="str">
        <f>'2015'!C6</f>
        <v>NaN</v>
      </c>
      <c r="D6" s="21" t="str">
        <f>'2015'!D6</f>
        <v>NaN</v>
      </c>
      <c r="E6" s="21" t="str">
        <f>'2015'!G6</f>
        <v>NaN</v>
      </c>
      <c r="F6" s="90" t="str">
        <f>'2015'!H6</f>
        <v>NaN</v>
      </c>
      <c r="G6" s="21" t="str">
        <f>IF($C6="NaN","NaN",'2015WavelengthOrientation'!G6)</f>
        <v>NaN</v>
      </c>
      <c r="H6" s="21" t="str">
        <f>IF($C6="NaN","NaN",'2015WavelengthOrientation'!I6)</f>
        <v>NaN</v>
      </c>
      <c r="I6" s="21" t="str">
        <f>IF($C6="NaN","NaN",'2015WavelengthOrientation'!M6)</f>
        <v>NaN</v>
      </c>
      <c r="J6" s="21" t="str">
        <f>IF($C6="NaN","NaN",'2015WavelengthOrientation'!N6)</f>
        <v>NaN</v>
      </c>
      <c r="K6" s="21" t="str">
        <f>IF($C6="NaN","NaN",'2015WavelengthOrientation'!O6)</f>
        <v>NaN</v>
      </c>
      <c r="L6" s="90" t="str">
        <f>IF($C6="NaN","NaN",'2015WavelengthOrientation'!P6)</f>
        <v>NaN</v>
      </c>
      <c r="M6" s="21" t="str">
        <f>IF($D6="NaN","NaN",'2015WavelengthOrientation'!G6)</f>
        <v>NaN</v>
      </c>
      <c r="N6" s="21" t="str">
        <f>IF($D6="NaN","NaN",'2015WavelengthOrientation'!I6)</f>
        <v>NaN</v>
      </c>
      <c r="O6" s="21" t="str">
        <f>IF($D6="NaN","NaN",'2015WavelengthOrientation'!M6)</f>
        <v>NaN</v>
      </c>
      <c r="P6" s="21" t="str">
        <f>IF($D6="NaN","NaN",'2015WavelengthOrientation'!N6)</f>
        <v>NaN</v>
      </c>
      <c r="Q6" s="21" t="str">
        <f>IF($D6="NaN","NaN",'2015WavelengthOrientation'!O6)</f>
        <v>NaN</v>
      </c>
      <c r="R6" s="90" t="str">
        <f>IF($D6="NaN","NaN",'2015WavelengthOrientation'!P6)</f>
        <v>NaN</v>
      </c>
      <c r="S6" s="101" t="str">
        <f>IF($E6="NaN","NaN",IF($B6="NaN",'2015WavelengthOrientation'!G6,'2015WavelengthOrientation'!Q6))</f>
        <v>NaN</v>
      </c>
      <c r="T6" s="102" t="str">
        <f>IF($E6="NaN","NaN",IF($B6="NaN",'2015WavelengthOrientation'!I6,'2015WavelengthOrientation'!R6))</f>
        <v>NaN</v>
      </c>
      <c r="U6" s="102" t="str">
        <f>IF($E6="NaN","NaN",IF($B6="NaN",'2015WavelengthOrientation'!M6,'2015WavelengthOrientation'!S6))</f>
        <v>NaN</v>
      </c>
      <c r="V6" s="102" t="str">
        <f>IF($E6="NaN","NaN",IF($B6="NaN",'2015WavelengthOrientation'!N6,'2015WavelengthOrientation'!T6))</f>
        <v>NaN</v>
      </c>
      <c r="W6" s="102" t="str">
        <f>IF($E6="NaN","NaN",IF($B6="NaN",'2015WavelengthOrientation'!O6,'2015WavelengthOrientation'!U6))</f>
        <v>NaN</v>
      </c>
      <c r="X6" s="103" t="str">
        <f>IF($E6="NaN","NaN",IF($B6="NaN",'2015WavelengthOrientation'!P6,'2015WavelengthOrientation'!V6))</f>
        <v>NaN</v>
      </c>
      <c r="Y6" s="25"/>
    </row>
    <row r="7" spans="1:25" ht="15.75" customHeight="1">
      <c r="A7" s="97">
        <f>'2015'!A7</f>
        <v>42098</v>
      </c>
      <c r="B7" s="98" t="str">
        <f>'2015'!B7</f>
        <v>NaN</v>
      </c>
      <c r="C7" s="98" t="str">
        <f>'2015'!C7</f>
        <v>NaN</v>
      </c>
      <c r="D7" s="98" t="str">
        <f>'2015'!D7</f>
        <v>NaN</v>
      </c>
      <c r="E7" s="21" t="str">
        <f>'2015'!G7</f>
        <v>NaN</v>
      </c>
      <c r="F7" s="90" t="str">
        <f>'2015'!H7</f>
        <v>NaN</v>
      </c>
      <c r="G7" s="21" t="str">
        <f>IF($C7="NaN","NaN",'2015WavelengthOrientation'!G7)</f>
        <v>NaN</v>
      </c>
      <c r="H7" s="21" t="str">
        <f>IF($C7="NaN","NaN",'2015WavelengthOrientation'!I7)</f>
        <v>NaN</v>
      </c>
      <c r="I7" s="21" t="str">
        <f>IF($C7="NaN","NaN",'2015WavelengthOrientation'!M7)</f>
        <v>NaN</v>
      </c>
      <c r="J7" s="21" t="str">
        <f>IF($C7="NaN","NaN",'2015WavelengthOrientation'!N7)</f>
        <v>NaN</v>
      </c>
      <c r="K7" s="21" t="str">
        <f>IF($C7="NaN","NaN",'2015WavelengthOrientation'!O7)</f>
        <v>NaN</v>
      </c>
      <c r="L7" s="90" t="str">
        <f>IF($C7="NaN","NaN",'2015WavelengthOrientation'!P7)</f>
        <v>NaN</v>
      </c>
      <c r="M7" s="21" t="str">
        <f>IF($D7="NaN","NaN",'2015WavelengthOrientation'!G7)</f>
        <v>NaN</v>
      </c>
      <c r="N7" s="21" t="str">
        <f>IF($D7="NaN","NaN",'2015WavelengthOrientation'!I7)</f>
        <v>NaN</v>
      </c>
      <c r="O7" s="21" t="str">
        <f>IF($D7="NaN","NaN",'2015WavelengthOrientation'!M7)</f>
        <v>NaN</v>
      </c>
      <c r="P7" s="21" t="str">
        <f>IF($D7="NaN","NaN",'2015WavelengthOrientation'!N7)</f>
        <v>NaN</v>
      </c>
      <c r="Q7" s="21" t="str">
        <f>IF($D7="NaN","NaN",'2015WavelengthOrientation'!O7)</f>
        <v>NaN</v>
      </c>
      <c r="R7" s="90" t="str">
        <f>IF($D7="NaN","NaN",'2015WavelengthOrientation'!P7)</f>
        <v>NaN</v>
      </c>
      <c r="S7" s="101" t="str">
        <f>IF($E7="NaN","NaN",IF($B7="NaN",'2015WavelengthOrientation'!G7,'2015WavelengthOrientation'!Q7))</f>
        <v>NaN</v>
      </c>
      <c r="T7" s="102" t="str">
        <f>IF($E7="NaN","NaN",IF($B7="NaN",'2015WavelengthOrientation'!I7,'2015WavelengthOrientation'!R7))</f>
        <v>NaN</v>
      </c>
      <c r="U7" s="102" t="str">
        <f>IF($E7="NaN","NaN",IF($B7="NaN",'2015WavelengthOrientation'!M7,'2015WavelengthOrientation'!S7))</f>
        <v>NaN</v>
      </c>
      <c r="V7" s="102" t="str">
        <f>IF($E7="NaN","NaN",IF($B7="NaN",'2015WavelengthOrientation'!N7,'2015WavelengthOrientation'!T7))</f>
        <v>NaN</v>
      </c>
      <c r="W7" s="102" t="str">
        <f>IF($E7="NaN","NaN",IF($B7="NaN",'2015WavelengthOrientation'!O7,'2015WavelengthOrientation'!U7))</f>
        <v>NaN</v>
      </c>
      <c r="X7" s="103" t="str">
        <f>IF($E7="NaN","NaN",IF($B7="NaN",'2015WavelengthOrientation'!P7,'2015WavelengthOrientation'!V7))</f>
        <v>NaN</v>
      </c>
      <c r="Y7" s="25"/>
    </row>
    <row r="8" spans="1:25" ht="15.75" customHeight="1">
      <c r="A8" s="97">
        <f>'2015'!A8</f>
        <v>42099</v>
      </c>
      <c r="B8" s="98" t="str">
        <f>'2015'!B8</f>
        <v>NaN</v>
      </c>
      <c r="C8" s="98" t="str">
        <f>'2015'!C8</f>
        <v>NaN</v>
      </c>
      <c r="D8" s="21" t="str">
        <f>'2015'!D8</f>
        <v>NaN</v>
      </c>
      <c r="E8" s="21" t="str">
        <f>'2015'!G8</f>
        <v>NaN</v>
      </c>
      <c r="F8" s="90" t="str">
        <f>'2015'!H8</f>
        <v>NaN</v>
      </c>
      <c r="G8" s="21" t="str">
        <f>IF($C8="NaN","NaN",'2015WavelengthOrientation'!G8)</f>
        <v>NaN</v>
      </c>
      <c r="H8" s="21" t="str">
        <f>IF($C8="NaN","NaN",'2015WavelengthOrientation'!I8)</f>
        <v>NaN</v>
      </c>
      <c r="I8" s="21" t="str">
        <f>IF($C8="NaN","NaN",'2015WavelengthOrientation'!M8)</f>
        <v>NaN</v>
      </c>
      <c r="J8" s="21" t="str">
        <f>IF($C8="NaN","NaN",'2015WavelengthOrientation'!N8)</f>
        <v>NaN</v>
      </c>
      <c r="K8" s="21" t="str">
        <f>IF($C8="NaN","NaN",'2015WavelengthOrientation'!O8)</f>
        <v>NaN</v>
      </c>
      <c r="L8" s="90" t="str">
        <f>IF($C8="NaN","NaN",'2015WavelengthOrientation'!P8)</f>
        <v>NaN</v>
      </c>
      <c r="M8" s="21" t="str">
        <f>IF($D8="NaN","NaN",'2015WavelengthOrientation'!G8)</f>
        <v>NaN</v>
      </c>
      <c r="N8" s="21" t="str">
        <f>IF($D8="NaN","NaN",'2015WavelengthOrientation'!I8)</f>
        <v>NaN</v>
      </c>
      <c r="O8" s="21" t="str">
        <f>IF($D8="NaN","NaN",'2015WavelengthOrientation'!M8)</f>
        <v>NaN</v>
      </c>
      <c r="P8" s="21" t="str">
        <f>IF($D8="NaN","NaN",'2015WavelengthOrientation'!N8)</f>
        <v>NaN</v>
      </c>
      <c r="Q8" s="21" t="str">
        <f>IF($D8="NaN","NaN",'2015WavelengthOrientation'!O8)</f>
        <v>NaN</v>
      </c>
      <c r="R8" s="90" t="str">
        <f>IF($D8="NaN","NaN",'2015WavelengthOrientation'!P8)</f>
        <v>NaN</v>
      </c>
      <c r="S8" s="101" t="str">
        <f>IF($E8="NaN","NaN",IF($B8="NaN",'2015WavelengthOrientation'!G8,'2015WavelengthOrientation'!Q8))</f>
        <v>NaN</v>
      </c>
      <c r="T8" s="102" t="str">
        <f>IF($E8="NaN","NaN",IF($B8="NaN",'2015WavelengthOrientation'!I8,'2015WavelengthOrientation'!R8))</f>
        <v>NaN</v>
      </c>
      <c r="U8" s="102" t="str">
        <f>IF($E8="NaN","NaN",IF($B8="NaN",'2015WavelengthOrientation'!M8,'2015WavelengthOrientation'!S8))</f>
        <v>NaN</v>
      </c>
      <c r="V8" s="102" t="str">
        <f>IF($E8="NaN","NaN",IF($B8="NaN",'2015WavelengthOrientation'!N8,'2015WavelengthOrientation'!T8))</f>
        <v>NaN</v>
      </c>
      <c r="W8" s="102" t="str">
        <f>IF($E8="NaN","NaN",IF($B8="NaN",'2015WavelengthOrientation'!O8,'2015WavelengthOrientation'!U8))</f>
        <v>NaN</v>
      </c>
      <c r="X8" s="103" t="str">
        <f>IF($E8="NaN","NaN",IF($B8="NaN",'2015WavelengthOrientation'!P8,'2015WavelengthOrientation'!V8))</f>
        <v>NaN</v>
      </c>
      <c r="Y8" s="25"/>
    </row>
    <row r="9" spans="1:25" ht="15.75" customHeight="1">
      <c r="A9" s="97">
        <f>'2015'!A9</f>
        <v>42100</v>
      </c>
      <c r="B9" s="98">
        <f>'2015'!B9</f>
        <v>0.84930555555555554</v>
      </c>
      <c r="C9" s="98">
        <f>'2015'!C9</f>
        <v>0.91041666666666665</v>
      </c>
      <c r="D9" s="98" t="str">
        <f>'2015'!D9</f>
        <v>NaN</v>
      </c>
      <c r="E9" s="21" t="str">
        <f>'2015'!G9</f>
        <v>NaN</v>
      </c>
      <c r="F9" s="90" t="str">
        <f>'2015'!H9</f>
        <v>NaN</v>
      </c>
      <c r="G9" s="21">
        <f>IF($C9="NaN","NaN",'2015WavelengthOrientation'!G9)</f>
        <v>3.33</v>
      </c>
      <c r="H9" s="21">
        <f>IF($C9="NaN","NaN",'2015WavelengthOrientation'!I9)</f>
        <v>2.5</v>
      </c>
      <c r="I9" s="21">
        <f>IF($C9="NaN","NaN",'2015WavelengthOrientation'!M9)</f>
        <v>1</v>
      </c>
      <c r="J9" s="21">
        <f>IF($C9="NaN","NaN",'2015WavelengthOrientation'!N9)</f>
        <v>1.25</v>
      </c>
      <c r="K9" s="21">
        <f>IF($C9="NaN","NaN",'2015WavelengthOrientation'!O9)</f>
        <v>3.33</v>
      </c>
      <c r="L9" s="90">
        <f>IF($C9="NaN","NaN",'2015WavelengthOrientation'!P9)</f>
        <v>2</v>
      </c>
      <c r="M9" s="21" t="str">
        <f>IF($D9="NaN","NaN",'2015WavelengthOrientation'!G9)</f>
        <v>NaN</v>
      </c>
      <c r="N9" s="21" t="str">
        <f>IF($D9="NaN","NaN",'2015WavelengthOrientation'!I9)</f>
        <v>NaN</v>
      </c>
      <c r="O9" s="21" t="str">
        <f>IF($D9="NaN","NaN",'2015WavelengthOrientation'!M9)</f>
        <v>NaN</v>
      </c>
      <c r="P9" s="21" t="str">
        <f>IF($D9="NaN","NaN",'2015WavelengthOrientation'!N9)</f>
        <v>NaN</v>
      </c>
      <c r="Q9" s="21" t="str">
        <f>IF($D9="NaN","NaN",'2015WavelengthOrientation'!O9)</f>
        <v>NaN</v>
      </c>
      <c r="R9" s="90" t="str">
        <f>IF($D9="NaN","NaN",'2015WavelengthOrientation'!P9)</f>
        <v>NaN</v>
      </c>
      <c r="S9" s="101" t="str">
        <f>IF($E9="NaN","NaN",IF($B9="NaN",'2015WavelengthOrientation'!G9,'2015WavelengthOrientation'!Q9))</f>
        <v>NaN</v>
      </c>
      <c r="T9" s="102" t="str">
        <f>IF($E9="NaN","NaN",IF($B9="NaN",'2015WavelengthOrientation'!I9,'2015WavelengthOrientation'!R9))</f>
        <v>NaN</v>
      </c>
      <c r="U9" s="102" t="str">
        <f>IF($E9="NaN","NaN",IF($B9="NaN",'2015WavelengthOrientation'!M9,'2015WavelengthOrientation'!S9))</f>
        <v>NaN</v>
      </c>
      <c r="V9" s="102" t="str">
        <f>IF($E9="NaN","NaN",IF($B9="NaN",'2015WavelengthOrientation'!N9,'2015WavelengthOrientation'!T9))</f>
        <v>NaN</v>
      </c>
      <c r="W9" s="102" t="str">
        <f>IF($E9="NaN","NaN",IF($B9="NaN",'2015WavelengthOrientation'!O9,'2015WavelengthOrientation'!U9))</f>
        <v>NaN</v>
      </c>
      <c r="X9" s="103" t="str">
        <f>IF($E9="NaN","NaN",IF($B9="NaN",'2015WavelengthOrientation'!P9,'2015WavelengthOrientation'!V9))</f>
        <v>NaN</v>
      </c>
      <c r="Y9" s="25"/>
    </row>
    <row r="10" spans="1:25" ht="15.75" customHeight="1">
      <c r="A10" s="97">
        <f>'2015'!A10</f>
        <v>42101</v>
      </c>
      <c r="B10" s="98">
        <f>'2015'!B10</f>
        <v>0.7</v>
      </c>
      <c r="C10" s="98">
        <f>'2015'!C10</f>
        <v>0.81666666666666665</v>
      </c>
      <c r="D10" s="21" t="str">
        <f>'2015'!D10</f>
        <v>NaN</v>
      </c>
      <c r="E10" s="21" t="str">
        <f>'2015'!G10</f>
        <v>NaN</v>
      </c>
      <c r="F10" s="90" t="str">
        <f>'2015'!H10</f>
        <v>NaN</v>
      </c>
      <c r="G10" s="21">
        <f>IF($C10="NaN","NaN",'2015WavelengthOrientation'!G10)</f>
        <v>2</v>
      </c>
      <c r="H10" s="21">
        <f>IF($C10="NaN","NaN",'2015WavelengthOrientation'!I10)</f>
        <v>2.85</v>
      </c>
      <c r="I10" s="21">
        <f>IF($C10="NaN","NaN",'2015WavelengthOrientation'!M10)</f>
        <v>0.8</v>
      </c>
      <c r="J10" s="21">
        <f>IF($C10="NaN","NaN",'2015WavelengthOrientation'!N10)</f>
        <v>1</v>
      </c>
      <c r="K10" s="21">
        <f>IF($C10="NaN","NaN",'2015WavelengthOrientation'!O10)</f>
        <v>2.5</v>
      </c>
      <c r="L10" s="90">
        <f>IF($C10="NaN","NaN",'2015WavelengthOrientation'!P10)</f>
        <v>2.85</v>
      </c>
      <c r="M10" s="21" t="str">
        <f>IF($D10="NaN","NaN",'2015WavelengthOrientation'!G10)</f>
        <v>NaN</v>
      </c>
      <c r="N10" s="21" t="str">
        <f>IF($D10="NaN","NaN",'2015WavelengthOrientation'!I10)</f>
        <v>NaN</v>
      </c>
      <c r="O10" s="21" t="str">
        <f>IF($D10="NaN","NaN",'2015WavelengthOrientation'!M10)</f>
        <v>NaN</v>
      </c>
      <c r="P10" s="21" t="str">
        <f>IF($D10="NaN","NaN",'2015WavelengthOrientation'!N10)</f>
        <v>NaN</v>
      </c>
      <c r="Q10" s="21" t="str">
        <f>IF($D10="NaN","NaN",'2015WavelengthOrientation'!O10)</f>
        <v>NaN</v>
      </c>
      <c r="R10" s="90" t="str">
        <f>IF($D10="NaN","NaN",'2015WavelengthOrientation'!P10)</f>
        <v>NaN</v>
      </c>
      <c r="S10" s="101" t="str">
        <f>IF($E10="NaN","NaN",IF($B10="NaN",'2015WavelengthOrientation'!G10,'2015WavelengthOrientation'!Q10))</f>
        <v>NaN</v>
      </c>
      <c r="T10" s="102" t="str">
        <f>IF($E10="NaN","NaN",IF($B10="NaN",'2015WavelengthOrientation'!I10,'2015WavelengthOrientation'!R10))</f>
        <v>NaN</v>
      </c>
      <c r="U10" s="102" t="str">
        <f>IF($E10="NaN","NaN",IF($B10="NaN",'2015WavelengthOrientation'!M10,'2015WavelengthOrientation'!S10))</f>
        <v>NaN</v>
      </c>
      <c r="V10" s="102" t="str">
        <f>IF($E10="NaN","NaN",IF($B10="NaN",'2015WavelengthOrientation'!N10,'2015WavelengthOrientation'!T10))</f>
        <v>NaN</v>
      </c>
      <c r="W10" s="102" t="str">
        <f>IF($E10="NaN","NaN",IF($B10="NaN",'2015WavelengthOrientation'!O10,'2015WavelengthOrientation'!U10))</f>
        <v>NaN</v>
      </c>
      <c r="X10" s="103" t="str">
        <f>IF($E10="NaN","NaN",IF($B10="NaN",'2015WavelengthOrientation'!P10,'2015WavelengthOrientation'!V10))</f>
        <v>NaN</v>
      </c>
      <c r="Y10" s="25"/>
    </row>
    <row r="11" spans="1:25" ht="15.75" customHeight="1">
      <c r="A11" s="97">
        <f>'2015'!A11</f>
        <v>42102</v>
      </c>
      <c r="B11" s="98" t="str">
        <f>'2015'!B11</f>
        <v>NaN</v>
      </c>
      <c r="C11" s="98" t="str">
        <f>'2015'!C11</f>
        <v>NaN</v>
      </c>
      <c r="D11" s="21" t="str">
        <f>'2015'!D11</f>
        <v>NaN</v>
      </c>
      <c r="E11" s="21" t="str">
        <f>'2015'!G11</f>
        <v>NaN</v>
      </c>
      <c r="F11" s="90" t="str">
        <f>'2015'!H11</f>
        <v>NaN</v>
      </c>
      <c r="G11" s="21" t="str">
        <f>IF($C11="NaN","NaN",'2015WavelengthOrientation'!G11)</f>
        <v>NaN</v>
      </c>
      <c r="H11" s="21" t="str">
        <f>IF($C11="NaN","NaN",'2015WavelengthOrientation'!I11)</f>
        <v>NaN</v>
      </c>
      <c r="I11" s="21" t="str">
        <f>IF($C11="NaN","NaN",'2015WavelengthOrientation'!M11)</f>
        <v>NaN</v>
      </c>
      <c r="J11" s="21" t="str">
        <f>IF($C11="NaN","NaN",'2015WavelengthOrientation'!N11)</f>
        <v>NaN</v>
      </c>
      <c r="K11" s="21" t="str">
        <f>IF($C11="NaN","NaN",'2015WavelengthOrientation'!O11)</f>
        <v>NaN</v>
      </c>
      <c r="L11" s="90" t="str">
        <f>IF($C11="NaN","NaN",'2015WavelengthOrientation'!P11)</f>
        <v>NaN</v>
      </c>
      <c r="M11" s="21" t="str">
        <f>IF($D11="NaN","NaN",'2015WavelengthOrientation'!G11)</f>
        <v>NaN</v>
      </c>
      <c r="N11" s="21" t="str">
        <f>IF($D11="NaN","NaN",'2015WavelengthOrientation'!I11)</f>
        <v>NaN</v>
      </c>
      <c r="O11" s="21" t="str">
        <f>IF($D11="NaN","NaN",'2015WavelengthOrientation'!M11)</f>
        <v>NaN</v>
      </c>
      <c r="P11" s="21" t="str">
        <f>IF($D11="NaN","NaN",'2015WavelengthOrientation'!N11)</f>
        <v>NaN</v>
      </c>
      <c r="Q11" s="21" t="str">
        <f>IF($D11="NaN","NaN",'2015WavelengthOrientation'!O11)</f>
        <v>NaN</v>
      </c>
      <c r="R11" s="90" t="str">
        <f>IF($D11="NaN","NaN",'2015WavelengthOrientation'!P11)</f>
        <v>NaN</v>
      </c>
      <c r="S11" s="101" t="str">
        <f>IF($E11="NaN","NaN",IF($B11="NaN",'2015WavelengthOrientation'!G11,'2015WavelengthOrientation'!Q11))</f>
        <v>NaN</v>
      </c>
      <c r="T11" s="102" t="str">
        <f>IF($E11="NaN","NaN",IF($B11="NaN",'2015WavelengthOrientation'!I11,'2015WavelengthOrientation'!R11))</f>
        <v>NaN</v>
      </c>
      <c r="U11" s="102" t="str">
        <f>IF($E11="NaN","NaN",IF($B11="NaN",'2015WavelengthOrientation'!M11,'2015WavelengthOrientation'!S11))</f>
        <v>NaN</v>
      </c>
      <c r="V11" s="102" t="str">
        <f>IF($E11="NaN","NaN",IF($B11="NaN",'2015WavelengthOrientation'!N11,'2015WavelengthOrientation'!T11))</f>
        <v>NaN</v>
      </c>
      <c r="W11" s="102" t="str">
        <f>IF($E11="NaN","NaN",IF($B11="NaN",'2015WavelengthOrientation'!O11,'2015WavelengthOrientation'!U11))</f>
        <v>NaN</v>
      </c>
      <c r="X11" s="103" t="str">
        <f>IF($E11="NaN","NaN",IF($B11="NaN",'2015WavelengthOrientation'!P11,'2015WavelengthOrientation'!V11))</f>
        <v>NaN</v>
      </c>
      <c r="Y11" s="25"/>
    </row>
    <row r="12" spans="1:25" ht="15.75" customHeight="1">
      <c r="A12" s="97">
        <f>'2015'!A12</f>
        <v>42103</v>
      </c>
      <c r="B12" s="98">
        <f>'2015'!B12</f>
        <v>0.80277777777777781</v>
      </c>
      <c r="C12" s="98" t="str">
        <f>'2015'!C12</f>
        <v>NaN</v>
      </c>
      <c r="D12" s="98">
        <f>'2015'!D12</f>
        <v>0.875</v>
      </c>
      <c r="E12" s="21" t="str">
        <f>'2015'!G12</f>
        <v>NaN</v>
      </c>
      <c r="F12" s="90" t="str">
        <f>'2015'!H12</f>
        <v>NaN</v>
      </c>
      <c r="G12" s="21" t="str">
        <f>IF($C12="NaN","NaN",'2015WavelengthOrientation'!G12)</f>
        <v>NaN</v>
      </c>
      <c r="H12" s="21" t="str">
        <f>IF($C12="NaN","NaN",'2015WavelengthOrientation'!I12)</f>
        <v>NaN</v>
      </c>
      <c r="I12" s="21" t="str">
        <f>IF($C12="NaN","NaN",'2015WavelengthOrientation'!M12)</f>
        <v>NaN</v>
      </c>
      <c r="J12" s="21" t="str">
        <f>IF($C12="NaN","NaN",'2015WavelengthOrientation'!N12)</f>
        <v>NaN</v>
      </c>
      <c r="K12" s="21" t="str">
        <f>IF($C12="NaN","NaN",'2015WavelengthOrientation'!O12)</f>
        <v>NaN</v>
      </c>
      <c r="L12" s="90" t="str">
        <f>IF($C12="NaN","NaN",'2015WavelengthOrientation'!P12)</f>
        <v>NaN</v>
      </c>
      <c r="M12" s="21">
        <f>IF($D12="NaN","NaN",'2015WavelengthOrientation'!G12)</f>
        <v>3.33</v>
      </c>
      <c r="N12" s="21">
        <f>IF($D12="NaN","NaN",'2015WavelengthOrientation'!I12)</f>
        <v>3.5</v>
      </c>
      <c r="O12" s="21">
        <f>IF($D12="NaN","NaN",'2015WavelengthOrientation'!M12)</f>
        <v>1.1000000000000001</v>
      </c>
      <c r="P12" s="21">
        <f>IF($D12="NaN","NaN",'2015WavelengthOrientation'!N12)</f>
        <v>1.6</v>
      </c>
      <c r="Q12" s="21">
        <f>IF($D12="NaN","NaN",'2015WavelengthOrientation'!O12)</f>
        <v>3.0272727272727269</v>
      </c>
      <c r="R12" s="90">
        <f>IF($D12="NaN","NaN",'2015WavelengthOrientation'!P12)</f>
        <v>2.1875</v>
      </c>
      <c r="S12" s="101" t="str">
        <f>IF($E12="NaN","NaN",IF($B12="NaN",'2015WavelengthOrientation'!G12,'2015WavelengthOrientation'!Q12))</f>
        <v>NaN</v>
      </c>
      <c r="T12" s="102" t="str">
        <f>IF($E12="NaN","NaN",IF($B12="NaN",'2015WavelengthOrientation'!I12,'2015WavelengthOrientation'!R12))</f>
        <v>NaN</v>
      </c>
      <c r="U12" s="102" t="str">
        <f>IF($E12="NaN","NaN",IF($B12="NaN",'2015WavelengthOrientation'!M12,'2015WavelengthOrientation'!S12))</f>
        <v>NaN</v>
      </c>
      <c r="V12" s="102" t="str">
        <f>IF($E12="NaN","NaN",IF($B12="NaN",'2015WavelengthOrientation'!N12,'2015WavelengthOrientation'!T12))</f>
        <v>NaN</v>
      </c>
      <c r="W12" s="102" t="str">
        <f>IF($E12="NaN","NaN",IF($B12="NaN",'2015WavelengthOrientation'!O12,'2015WavelengthOrientation'!U12))</f>
        <v>NaN</v>
      </c>
      <c r="X12" s="103" t="str">
        <f>IF($E12="NaN","NaN",IF($B12="NaN",'2015WavelengthOrientation'!P12,'2015WavelengthOrientation'!V12))</f>
        <v>NaN</v>
      </c>
      <c r="Y12" s="25"/>
    </row>
    <row r="13" spans="1:25" ht="15.75" customHeight="1">
      <c r="A13" s="97">
        <f>'2015'!A13</f>
        <v>42104</v>
      </c>
      <c r="B13" s="98">
        <f>'2015'!B13</f>
        <v>0.73819444444444449</v>
      </c>
      <c r="C13" s="98" t="str">
        <f>'2015'!C13</f>
        <v>NaN</v>
      </c>
      <c r="D13" s="98">
        <f>'2015'!D13</f>
        <v>0.8125</v>
      </c>
      <c r="E13" s="21" t="str">
        <f>'2015'!G13</f>
        <v>NaN</v>
      </c>
      <c r="F13" s="90" t="str">
        <f>'2015'!H13</f>
        <v>NaN</v>
      </c>
      <c r="G13" s="21" t="str">
        <f>IF($C13="NaN","NaN",'2015WavelengthOrientation'!G13)</f>
        <v>NaN</v>
      </c>
      <c r="H13" s="21" t="str">
        <f>IF($C13="NaN","NaN",'2015WavelengthOrientation'!I13)</f>
        <v>NaN</v>
      </c>
      <c r="I13" s="21" t="str">
        <f>IF($C13="NaN","NaN",'2015WavelengthOrientation'!M13)</f>
        <v>NaN</v>
      </c>
      <c r="J13" s="21" t="str">
        <f>IF($C13="NaN","NaN",'2015WavelengthOrientation'!N13)</f>
        <v>NaN</v>
      </c>
      <c r="K13" s="21" t="str">
        <f>IF($C13="NaN","NaN",'2015WavelengthOrientation'!O13)</f>
        <v>NaN</v>
      </c>
      <c r="L13" s="90" t="str">
        <f>IF($C13="NaN","NaN",'2015WavelengthOrientation'!P13)</f>
        <v>NaN</v>
      </c>
      <c r="M13" s="21">
        <f>IF($D13="NaN","NaN",'2015WavelengthOrientation'!G13)</f>
        <v>2.2200000000000002</v>
      </c>
      <c r="N13" s="21">
        <f>IF($D13="NaN","NaN",'2015WavelengthOrientation'!I13)</f>
        <v>2.85</v>
      </c>
      <c r="O13" s="21">
        <f>IF($D13="NaN","NaN",'2015WavelengthOrientation'!M13)</f>
        <v>1</v>
      </c>
      <c r="P13" s="21">
        <f>IF($D13="NaN","NaN",'2015WavelengthOrientation'!N13)</f>
        <v>1.2</v>
      </c>
      <c r="Q13" s="21">
        <f>IF($D13="NaN","NaN",'2015WavelengthOrientation'!O13)</f>
        <v>2.2200000000000002</v>
      </c>
      <c r="R13" s="90">
        <f>IF($D13="NaN","NaN",'2015WavelengthOrientation'!P13)</f>
        <v>2.375</v>
      </c>
      <c r="S13" s="101" t="str">
        <f>IF($E13="NaN","NaN",IF($B13="NaN",'2015WavelengthOrientation'!G13,'2015WavelengthOrientation'!Q13))</f>
        <v>NaN</v>
      </c>
      <c r="T13" s="102" t="str">
        <f>IF($E13="NaN","NaN",IF($B13="NaN",'2015WavelengthOrientation'!I13,'2015WavelengthOrientation'!R13))</f>
        <v>NaN</v>
      </c>
      <c r="U13" s="102" t="str">
        <f>IF($E13="NaN","NaN",IF($B13="NaN",'2015WavelengthOrientation'!M13,'2015WavelengthOrientation'!S13))</f>
        <v>NaN</v>
      </c>
      <c r="V13" s="102" t="str">
        <f>IF($E13="NaN","NaN",IF($B13="NaN",'2015WavelengthOrientation'!N13,'2015WavelengthOrientation'!T13))</f>
        <v>NaN</v>
      </c>
      <c r="W13" s="102" t="str">
        <f>IF($E13="NaN","NaN",IF($B13="NaN",'2015WavelengthOrientation'!O13,'2015WavelengthOrientation'!U13))</f>
        <v>NaN</v>
      </c>
      <c r="X13" s="103" t="str">
        <f>IF($E13="NaN","NaN",IF($B13="NaN",'2015WavelengthOrientation'!P13,'2015WavelengthOrientation'!V13))</f>
        <v>NaN</v>
      </c>
      <c r="Y13" s="25"/>
    </row>
    <row r="14" spans="1:25" ht="15.75" customHeight="1">
      <c r="A14" s="97">
        <f>'2015'!A14</f>
        <v>42105</v>
      </c>
      <c r="B14" s="98">
        <f>'2015'!B14</f>
        <v>0.87847222222222221</v>
      </c>
      <c r="C14" s="98">
        <f>'2015'!C14</f>
        <v>0.95</v>
      </c>
      <c r="D14" s="21" t="str">
        <f>'2015'!D14</f>
        <v>NaN</v>
      </c>
      <c r="E14" s="21" t="str">
        <f>'2015'!G14</f>
        <v>NaN</v>
      </c>
      <c r="F14" s="90" t="str">
        <f>'2015'!H14</f>
        <v>NaN</v>
      </c>
      <c r="G14" s="21">
        <f>IF($C14="NaN","NaN",'2015WavelengthOrientation'!G14)</f>
        <v>2.8</v>
      </c>
      <c r="H14" s="21">
        <f>IF($C14="NaN","NaN",'2015WavelengthOrientation'!I14)</f>
        <v>5</v>
      </c>
      <c r="I14" s="21">
        <f>IF($C14="NaN","NaN",'2015WavelengthOrientation'!M14)</f>
        <v>1.7</v>
      </c>
      <c r="J14" s="21">
        <f>IF($C14="NaN","NaN",'2015WavelengthOrientation'!N14)</f>
        <v>1.7</v>
      </c>
      <c r="K14" s="21">
        <f>IF($C14="NaN","NaN",'2015WavelengthOrientation'!O14)</f>
        <v>1.6470588235294117</v>
      </c>
      <c r="L14" s="90">
        <f>IF($C14="NaN","NaN",'2015WavelengthOrientation'!P14)</f>
        <v>2.9411764705882355</v>
      </c>
      <c r="M14" s="21" t="str">
        <f>IF($D14="NaN","NaN",'2015WavelengthOrientation'!G14)</f>
        <v>NaN</v>
      </c>
      <c r="N14" s="21" t="str">
        <f>IF($D14="NaN","NaN",'2015WavelengthOrientation'!I14)</f>
        <v>NaN</v>
      </c>
      <c r="O14" s="21" t="str">
        <f>IF($D14="NaN","NaN",'2015WavelengthOrientation'!M14)</f>
        <v>NaN</v>
      </c>
      <c r="P14" s="21" t="str">
        <f>IF($D14="NaN","NaN",'2015WavelengthOrientation'!N14)</f>
        <v>NaN</v>
      </c>
      <c r="Q14" s="21" t="str">
        <f>IF($D14="NaN","NaN",'2015WavelengthOrientation'!O14)</f>
        <v>NaN</v>
      </c>
      <c r="R14" s="90" t="str">
        <f>IF($D14="NaN","NaN",'2015WavelengthOrientation'!P14)</f>
        <v>NaN</v>
      </c>
      <c r="S14" s="101" t="str">
        <f>IF($E14="NaN","NaN",IF($B14="NaN",'2015WavelengthOrientation'!G14,'2015WavelengthOrientation'!Q14))</f>
        <v>NaN</v>
      </c>
      <c r="T14" s="102" t="str">
        <f>IF($E14="NaN","NaN",IF($B14="NaN",'2015WavelengthOrientation'!I14,'2015WavelengthOrientation'!R14))</f>
        <v>NaN</v>
      </c>
      <c r="U14" s="102" t="str">
        <f>IF($E14="NaN","NaN",IF($B14="NaN",'2015WavelengthOrientation'!M14,'2015WavelengthOrientation'!S14))</f>
        <v>NaN</v>
      </c>
      <c r="V14" s="102" t="str">
        <f>IF($E14="NaN","NaN",IF($B14="NaN",'2015WavelengthOrientation'!N14,'2015WavelengthOrientation'!T14))</f>
        <v>NaN</v>
      </c>
      <c r="W14" s="102" t="str">
        <f>IF($E14="NaN","NaN",IF($B14="NaN",'2015WavelengthOrientation'!O14,'2015WavelengthOrientation'!U14))</f>
        <v>NaN</v>
      </c>
      <c r="X14" s="103" t="str">
        <f>IF($E14="NaN","NaN",IF($B14="NaN",'2015WavelengthOrientation'!P14,'2015WavelengthOrientation'!V14))</f>
        <v>NaN</v>
      </c>
      <c r="Y14" s="25"/>
    </row>
    <row r="15" spans="1:25" ht="15.75" customHeight="1">
      <c r="A15" s="97">
        <f>'2015'!A15</f>
        <v>42106</v>
      </c>
      <c r="B15" s="98" t="str">
        <f>'2015'!B15</f>
        <v>NaN</v>
      </c>
      <c r="C15" s="98" t="str">
        <f>'2015'!C15</f>
        <v>NaN</v>
      </c>
      <c r="D15" s="21" t="str">
        <f>'2015'!D15</f>
        <v>NaN</v>
      </c>
      <c r="E15" s="21" t="str">
        <f>'2015'!G15</f>
        <v>NaN</v>
      </c>
      <c r="F15" s="90" t="str">
        <f>'2015'!H15</f>
        <v>NaN</v>
      </c>
      <c r="G15" s="21" t="str">
        <f>IF($C15="NaN","NaN",'2015WavelengthOrientation'!G15)</f>
        <v>NaN</v>
      </c>
      <c r="H15" s="21" t="str">
        <f>IF($C15="NaN","NaN",'2015WavelengthOrientation'!I15)</f>
        <v>NaN</v>
      </c>
      <c r="I15" s="21" t="str">
        <f>IF($C15="NaN","NaN",'2015WavelengthOrientation'!M15)</f>
        <v>NaN</v>
      </c>
      <c r="J15" s="21" t="str">
        <f>IF($C15="NaN","NaN",'2015WavelengthOrientation'!N15)</f>
        <v>NaN</v>
      </c>
      <c r="K15" s="21" t="str">
        <f>IF($C15="NaN","NaN",'2015WavelengthOrientation'!O15)</f>
        <v>NaN</v>
      </c>
      <c r="L15" s="90" t="str">
        <f>IF($C15="NaN","NaN",'2015WavelengthOrientation'!P15)</f>
        <v>NaN</v>
      </c>
      <c r="M15" s="21" t="str">
        <f>IF($D15="NaN","NaN",'2015WavelengthOrientation'!G15)</f>
        <v>NaN</v>
      </c>
      <c r="N15" s="21" t="str">
        <f>IF($D15="NaN","NaN",'2015WavelengthOrientation'!I15)</f>
        <v>NaN</v>
      </c>
      <c r="O15" s="21" t="str">
        <f>IF($D15="NaN","NaN",'2015WavelengthOrientation'!M15)</f>
        <v>NaN</v>
      </c>
      <c r="P15" s="21" t="str">
        <f>IF($D15="NaN","NaN",'2015WavelengthOrientation'!N15)</f>
        <v>NaN</v>
      </c>
      <c r="Q15" s="21" t="str">
        <f>IF($D15="NaN","NaN",'2015WavelengthOrientation'!O15)</f>
        <v>NaN</v>
      </c>
      <c r="R15" s="90" t="str">
        <f>IF($D15="NaN","NaN",'2015WavelengthOrientation'!P15)</f>
        <v>NaN</v>
      </c>
      <c r="S15" s="101" t="str">
        <f>IF($E15="NaN","NaN",IF($B15="NaN",'2015WavelengthOrientation'!G15,'2015WavelengthOrientation'!Q15))</f>
        <v>NaN</v>
      </c>
      <c r="T15" s="102" t="str">
        <f>IF($E15="NaN","NaN",IF($B15="NaN",'2015WavelengthOrientation'!I15,'2015WavelengthOrientation'!R15))</f>
        <v>NaN</v>
      </c>
      <c r="U15" s="102" t="str">
        <f>IF($E15="NaN","NaN",IF($B15="NaN",'2015WavelengthOrientation'!M15,'2015WavelengthOrientation'!S15))</f>
        <v>NaN</v>
      </c>
      <c r="V15" s="102" t="str">
        <f>IF($E15="NaN","NaN",IF($B15="NaN",'2015WavelengthOrientation'!N15,'2015WavelengthOrientation'!T15))</f>
        <v>NaN</v>
      </c>
      <c r="W15" s="102" t="str">
        <f>IF($E15="NaN","NaN",IF($B15="NaN",'2015WavelengthOrientation'!O15,'2015WavelengthOrientation'!U15))</f>
        <v>NaN</v>
      </c>
      <c r="X15" s="103" t="str">
        <f>IF($E15="NaN","NaN",IF($B15="NaN",'2015WavelengthOrientation'!P15,'2015WavelengthOrientation'!V15))</f>
        <v>NaN</v>
      </c>
      <c r="Y15" s="25"/>
    </row>
    <row r="16" spans="1:25" ht="15.75" customHeight="1">
      <c r="A16" s="97">
        <f>'2015'!A16</f>
        <v>42107</v>
      </c>
      <c r="B16" s="98" t="str">
        <f>'2015'!B16</f>
        <v>NaN</v>
      </c>
      <c r="C16" s="98" t="str">
        <f>'2015'!C16</f>
        <v>NaN</v>
      </c>
      <c r="D16" s="21" t="str">
        <f>'2015'!D16</f>
        <v>NaN</v>
      </c>
      <c r="E16" s="21" t="str">
        <f>'2015'!G16</f>
        <v>NaN</v>
      </c>
      <c r="F16" s="90" t="str">
        <f>'2015'!H16</f>
        <v>NaN</v>
      </c>
      <c r="G16" s="21" t="str">
        <f>IF($C16="NaN","NaN",'2015WavelengthOrientation'!G16)</f>
        <v>NaN</v>
      </c>
      <c r="H16" s="21" t="str">
        <f>IF($C16="NaN","NaN",'2015WavelengthOrientation'!I16)</f>
        <v>NaN</v>
      </c>
      <c r="I16" s="21" t="str">
        <f>IF($C16="NaN","NaN",'2015WavelengthOrientation'!M16)</f>
        <v>NaN</v>
      </c>
      <c r="J16" s="21" t="str">
        <f>IF($C16="NaN","NaN",'2015WavelengthOrientation'!N16)</f>
        <v>NaN</v>
      </c>
      <c r="K16" s="21" t="str">
        <f>IF($C16="NaN","NaN",'2015WavelengthOrientation'!O16)</f>
        <v>NaN</v>
      </c>
      <c r="L16" s="90" t="str">
        <f>IF($C16="NaN","NaN",'2015WavelengthOrientation'!P16)</f>
        <v>NaN</v>
      </c>
      <c r="M16" s="21" t="str">
        <f>IF($D16="NaN","NaN",'2015WavelengthOrientation'!G16)</f>
        <v>NaN</v>
      </c>
      <c r="N16" s="21" t="str">
        <f>IF($D16="NaN","NaN",'2015WavelengthOrientation'!I16)</f>
        <v>NaN</v>
      </c>
      <c r="O16" s="21" t="str">
        <f>IF($D16="NaN","NaN",'2015WavelengthOrientation'!M16)</f>
        <v>NaN</v>
      </c>
      <c r="P16" s="21" t="str">
        <f>IF($D16="NaN","NaN",'2015WavelengthOrientation'!N16)</f>
        <v>NaN</v>
      </c>
      <c r="Q16" s="21" t="str">
        <f>IF($D16="NaN","NaN",'2015WavelengthOrientation'!O16)</f>
        <v>NaN</v>
      </c>
      <c r="R16" s="90" t="str">
        <f>IF($D16="NaN","NaN",'2015WavelengthOrientation'!P16)</f>
        <v>NaN</v>
      </c>
      <c r="S16" s="101" t="str">
        <f>IF($E16="NaN","NaN",IF($B16="NaN",'2015WavelengthOrientation'!G16,'2015WavelengthOrientation'!Q16))</f>
        <v>NaN</v>
      </c>
      <c r="T16" s="102" t="str">
        <f>IF($E16="NaN","NaN",IF($B16="NaN",'2015WavelengthOrientation'!I16,'2015WavelengthOrientation'!R16))</f>
        <v>NaN</v>
      </c>
      <c r="U16" s="102" t="str">
        <f>IF($E16="NaN","NaN",IF($B16="NaN",'2015WavelengthOrientation'!M16,'2015WavelengthOrientation'!S16))</f>
        <v>NaN</v>
      </c>
      <c r="V16" s="102" t="str">
        <f>IF($E16="NaN","NaN",IF($B16="NaN",'2015WavelengthOrientation'!N16,'2015WavelengthOrientation'!T16))</f>
        <v>NaN</v>
      </c>
      <c r="W16" s="102" t="str">
        <f>IF($E16="NaN","NaN",IF($B16="NaN",'2015WavelengthOrientation'!O16,'2015WavelengthOrientation'!U16))</f>
        <v>NaN</v>
      </c>
      <c r="X16" s="103" t="str">
        <f>IF($E16="NaN","NaN",IF($B16="NaN",'2015WavelengthOrientation'!P16,'2015WavelengthOrientation'!V16))</f>
        <v>NaN</v>
      </c>
      <c r="Y16" s="25"/>
    </row>
    <row r="17" spans="1:25" ht="15.75" customHeight="1">
      <c r="A17" s="97">
        <f>'2015'!A17</f>
        <v>42108</v>
      </c>
      <c r="B17" s="98" t="str">
        <f>'2015'!B17</f>
        <v>NaN</v>
      </c>
      <c r="C17" s="98" t="str">
        <f>'2015'!C17</f>
        <v>NaN</v>
      </c>
      <c r="D17" s="21" t="str">
        <f>'2015'!D17</f>
        <v>NaN</v>
      </c>
      <c r="E17" s="21" t="str">
        <f>'2015'!G17</f>
        <v>NaN</v>
      </c>
      <c r="F17" s="90" t="str">
        <f>'2015'!H17</f>
        <v>NaN</v>
      </c>
      <c r="G17" s="21" t="str">
        <f>IF($C17="NaN","NaN",'2015WavelengthOrientation'!G17)</f>
        <v>NaN</v>
      </c>
      <c r="H17" s="21" t="str">
        <f>IF($C17="NaN","NaN",'2015WavelengthOrientation'!I17)</f>
        <v>NaN</v>
      </c>
      <c r="I17" s="21" t="str">
        <f>IF($C17="NaN","NaN",'2015WavelengthOrientation'!M17)</f>
        <v>NaN</v>
      </c>
      <c r="J17" s="21" t="str">
        <f>IF($C17="NaN","NaN",'2015WavelengthOrientation'!N17)</f>
        <v>NaN</v>
      </c>
      <c r="K17" s="21" t="str">
        <f>IF($C17="NaN","NaN",'2015WavelengthOrientation'!O17)</f>
        <v>NaN</v>
      </c>
      <c r="L17" s="90" t="str">
        <f>IF($C17="NaN","NaN",'2015WavelengthOrientation'!P17)</f>
        <v>NaN</v>
      </c>
      <c r="M17" s="21" t="str">
        <f>IF($D17="NaN","NaN",'2015WavelengthOrientation'!G17)</f>
        <v>NaN</v>
      </c>
      <c r="N17" s="21" t="str">
        <f>IF($D17="NaN","NaN",'2015WavelengthOrientation'!I17)</f>
        <v>NaN</v>
      </c>
      <c r="O17" s="21" t="str">
        <f>IF($D17="NaN","NaN",'2015WavelengthOrientation'!M17)</f>
        <v>NaN</v>
      </c>
      <c r="P17" s="21" t="str">
        <f>IF($D17="NaN","NaN",'2015WavelengthOrientation'!N17)</f>
        <v>NaN</v>
      </c>
      <c r="Q17" s="21" t="str">
        <f>IF($D17="NaN","NaN",'2015WavelengthOrientation'!O17)</f>
        <v>NaN</v>
      </c>
      <c r="R17" s="90" t="str">
        <f>IF($D17="NaN","NaN",'2015WavelengthOrientation'!P17)</f>
        <v>NaN</v>
      </c>
      <c r="S17" s="101" t="str">
        <f>IF($E17="NaN","NaN",IF($B17="NaN",'2015WavelengthOrientation'!G17,'2015WavelengthOrientation'!Q17))</f>
        <v>NaN</v>
      </c>
      <c r="T17" s="102" t="str">
        <f>IF($E17="NaN","NaN",IF($B17="NaN",'2015WavelengthOrientation'!I17,'2015WavelengthOrientation'!R17))</f>
        <v>NaN</v>
      </c>
      <c r="U17" s="102" t="str">
        <f>IF($E17="NaN","NaN",IF($B17="NaN",'2015WavelengthOrientation'!M17,'2015WavelengthOrientation'!S17))</f>
        <v>NaN</v>
      </c>
      <c r="V17" s="102" t="str">
        <f>IF($E17="NaN","NaN",IF($B17="NaN",'2015WavelengthOrientation'!N17,'2015WavelengthOrientation'!T17))</f>
        <v>NaN</v>
      </c>
      <c r="W17" s="102" t="str">
        <f>IF($E17="NaN","NaN",IF($B17="NaN",'2015WavelengthOrientation'!O17,'2015WavelengthOrientation'!U17))</f>
        <v>NaN</v>
      </c>
      <c r="X17" s="103" t="str">
        <f>IF($E17="NaN","NaN",IF($B17="NaN",'2015WavelengthOrientation'!P17,'2015WavelengthOrientation'!V17))</f>
        <v>NaN</v>
      </c>
      <c r="Y17" s="25"/>
    </row>
    <row r="18" spans="1:25" ht="15.75" customHeight="1">
      <c r="A18" s="97">
        <f>'2015'!A18</f>
        <v>42109</v>
      </c>
      <c r="B18" s="98">
        <f>'2015'!B18</f>
        <v>0.84097222222222223</v>
      </c>
      <c r="C18" s="98">
        <f>'2015'!C18</f>
        <v>0.89513888888888893</v>
      </c>
      <c r="D18" s="21" t="str">
        <f>'2015'!D18</f>
        <v>NaN</v>
      </c>
      <c r="E18" s="21" t="str">
        <f>'2015'!G18</f>
        <v>NaN</v>
      </c>
      <c r="F18" s="90" t="str">
        <f>'2015'!H18</f>
        <v>NaN</v>
      </c>
      <c r="G18" s="21">
        <f>IF($C18="NaN","NaN",'2015WavelengthOrientation'!G18)</f>
        <v>4</v>
      </c>
      <c r="H18" s="21">
        <f>IF($C18="NaN","NaN",'2015WavelengthOrientation'!I18)</f>
        <v>5</v>
      </c>
      <c r="I18" s="21">
        <f>IF($C18="NaN","NaN",'2015WavelengthOrientation'!M18)</f>
        <v>1.1499999999999999</v>
      </c>
      <c r="J18" s="21">
        <f>IF($C18="NaN","NaN",'2015WavelengthOrientation'!N18)</f>
        <v>1.2</v>
      </c>
      <c r="K18" s="21">
        <f>IF($C18="NaN","NaN",'2015WavelengthOrientation'!O18)</f>
        <v>3.4782608695652177</v>
      </c>
      <c r="L18" s="90">
        <f>IF($C18="NaN","NaN",'2015WavelengthOrientation'!P18)</f>
        <v>4.166666666666667</v>
      </c>
      <c r="M18" s="21" t="str">
        <f>IF($D18="NaN","NaN",'2015WavelengthOrientation'!G18)</f>
        <v>NaN</v>
      </c>
      <c r="N18" s="21" t="str">
        <f>IF($D18="NaN","NaN",'2015WavelengthOrientation'!I18)</f>
        <v>NaN</v>
      </c>
      <c r="O18" s="21" t="str">
        <f>IF($D18="NaN","NaN",'2015WavelengthOrientation'!M18)</f>
        <v>NaN</v>
      </c>
      <c r="P18" s="21" t="str">
        <f>IF($D18="NaN","NaN",'2015WavelengthOrientation'!N18)</f>
        <v>NaN</v>
      </c>
      <c r="Q18" s="21" t="str">
        <f>IF($D18="NaN","NaN",'2015WavelengthOrientation'!O18)</f>
        <v>NaN</v>
      </c>
      <c r="R18" s="90" t="str">
        <f>IF($D18="NaN","NaN",'2015WavelengthOrientation'!P18)</f>
        <v>NaN</v>
      </c>
      <c r="S18" s="101" t="str">
        <f>IF($E18="NaN","NaN",IF($B18="NaN",'2015WavelengthOrientation'!G18,'2015WavelengthOrientation'!Q18))</f>
        <v>NaN</v>
      </c>
      <c r="T18" s="102" t="str">
        <f>IF($E18="NaN","NaN",IF($B18="NaN",'2015WavelengthOrientation'!I18,'2015WavelengthOrientation'!R18))</f>
        <v>NaN</v>
      </c>
      <c r="U18" s="102" t="str">
        <f>IF($E18="NaN","NaN",IF($B18="NaN",'2015WavelengthOrientation'!M18,'2015WavelengthOrientation'!S18))</f>
        <v>NaN</v>
      </c>
      <c r="V18" s="102" t="str">
        <f>IF($E18="NaN","NaN",IF($B18="NaN",'2015WavelengthOrientation'!N18,'2015WavelengthOrientation'!T18))</f>
        <v>NaN</v>
      </c>
      <c r="W18" s="102" t="str">
        <f>IF($E18="NaN","NaN",IF($B18="NaN",'2015WavelengthOrientation'!O18,'2015WavelengthOrientation'!U18))</f>
        <v>NaN</v>
      </c>
      <c r="X18" s="103" t="str">
        <f>IF($E18="NaN","NaN",IF($B18="NaN",'2015WavelengthOrientation'!P18,'2015WavelengthOrientation'!V18))</f>
        <v>NaN</v>
      </c>
      <c r="Y18" s="25"/>
    </row>
    <row r="19" spans="1:25" ht="15.75" customHeight="1">
      <c r="A19" s="97">
        <f>'2015'!A19</f>
        <v>42110</v>
      </c>
      <c r="B19" s="98">
        <f>'2015'!B19</f>
        <v>0.85416666666666663</v>
      </c>
      <c r="C19" s="98">
        <f>'2015'!C19</f>
        <v>0.9375</v>
      </c>
      <c r="D19" s="21" t="str">
        <f>'2015'!D19</f>
        <v>NaN</v>
      </c>
      <c r="E19" s="21" t="str">
        <f>'2015'!G19</f>
        <v>NaN</v>
      </c>
      <c r="F19" s="90" t="str">
        <f>'2015'!H19</f>
        <v>NaN</v>
      </c>
      <c r="G19" s="21">
        <f>IF($C19="NaN","NaN",'2015WavelengthOrientation'!G19)</f>
        <v>2.8</v>
      </c>
      <c r="H19" s="21">
        <f>IF($C19="NaN","NaN",'2015WavelengthOrientation'!I19)</f>
        <v>4</v>
      </c>
      <c r="I19" s="21">
        <f>IF($C19="NaN","NaN",'2015WavelengthOrientation'!M19)</f>
        <v>1.1499999999999999</v>
      </c>
      <c r="J19" s="21">
        <f>IF($C19="NaN","NaN",'2015WavelengthOrientation'!N19)</f>
        <v>1.2</v>
      </c>
      <c r="K19" s="21">
        <f>IF($C19="NaN","NaN",'2015WavelengthOrientation'!O19)</f>
        <v>2.4347826086956523</v>
      </c>
      <c r="L19" s="90">
        <f>IF($C19="NaN","NaN",'2015WavelengthOrientation'!P19)</f>
        <v>3.3333333333333335</v>
      </c>
      <c r="M19" s="21" t="str">
        <f>IF($D19="NaN","NaN",'2015WavelengthOrientation'!G19)</f>
        <v>NaN</v>
      </c>
      <c r="N19" s="21" t="str">
        <f>IF($D19="NaN","NaN",'2015WavelengthOrientation'!I19)</f>
        <v>NaN</v>
      </c>
      <c r="O19" s="21" t="str">
        <f>IF($D19="NaN","NaN",'2015WavelengthOrientation'!M19)</f>
        <v>NaN</v>
      </c>
      <c r="P19" s="21" t="str">
        <f>IF($D19="NaN","NaN",'2015WavelengthOrientation'!N19)</f>
        <v>NaN</v>
      </c>
      <c r="Q19" s="21" t="str">
        <f>IF($D19="NaN","NaN",'2015WavelengthOrientation'!O19)</f>
        <v>NaN</v>
      </c>
      <c r="R19" s="90" t="str">
        <f>IF($D19="NaN","NaN",'2015WavelengthOrientation'!P19)</f>
        <v>NaN</v>
      </c>
      <c r="S19" s="101" t="str">
        <f>IF($E19="NaN","NaN",IF($B19="NaN",'2015WavelengthOrientation'!G19,'2015WavelengthOrientation'!Q19))</f>
        <v>NaN</v>
      </c>
      <c r="T19" s="102" t="str">
        <f>IF($E19="NaN","NaN",IF($B19="NaN",'2015WavelengthOrientation'!I19,'2015WavelengthOrientation'!R19))</f>
        <v>NaN</v>
      </c>
      <c r="U19" s="102" t="str">
        <f>IF($E19="NaN","NaN",IF($B19="NaN",'2015WavelengthOrientation'!M19,'2015WavelengthOrientation'!S19))</f>
        <v>NaN</v>
      </c>
      <c r="V19" s="102" t="str">
        <f>IF($E19="NaN","NaN",IF($B19="NaN",'2015WavelengthOrientation'!N19,'2015WavelengthOrientation'!T19))</f>
        <v>NaN</v>
      </c>
      <c r="W19" s="102" t="str">
        <f>IF($E19="NaN","NaN",IF($B19="NaN",'2015WavelengthOrientation'!O19,'2015WavelengthOrientation'!U19))</f>
        <v>NaN</v>
      </c>
      <c r="X19" s="103" t="str">
        <f>IF($E19="NaN","NaN",IF($B19="NaN",'2015WavelengthOrientation'!P19,'2015WavelengthOrientation'!V19))</f>
        <v>NaN</v>
      </c>
      <c r="Y19" s="25"/>
    </row>
    <row r="20" spans="1:25" ht="15.75" customHeight="1">
      <c r="A20" s="97">
        <f>'2015'!A20</f>
        <v>42111</v>
      </c>
      <c r="B20" s="98" t="str">
        <f>'2015'!B20</f>
        <v>NaN</v>
      </c>
      <c r="C20" s="98" t="str">
        <f>'2015'!C20</f>
        <v>NaN</v>
      </c>
      <c r="D20" s="21" t="str">
        <f>'2015'!D20</f>
        <v>NaN</v>
      </c>
      <c r="E20" s="21" t="str">
        <f>'2015'!G20</f>
        <v>NaN</v>
      </c>
      <c r="F20" s="90" t="str">
        <f>'2015'!H20</f>
        <v>NaN</v>
      </c>
      <c r="G20" s="21" t="str">
        <f>IF($C20="NaN","NaN",'2015WavelengthOrientation'!G20)</f>
        <v>NaN</v>
      </c>
      <c r="H20" s="21" t="str">
        <f>IF($C20="NaN","NaN",'2015WavelengthOrientation'!I20)</f>
        <v>NaN</v>
      </c>
      <c r="I20" s="21" t="str">
        <f>IF($C20="NaN","NaN",'2015WavelengthOrientation'!M20)</f>
        <v>NaN</v>
      </c>
      <c r="J20" s="21" t="str">
        <f>IF($C20="NaN","NaN",'2015WavelengthOrientation'!N20)</f>
        <v>NaN</v>
      </c>
      <c r="K20" s="21" t="str">
        <f>IF($C20="NaN","NaN",'2015WavelengthOrientation'!O20)</f>
        <v>NaN</v>
      </c>
      <c r="L20" s="90" t="str">
        <f>IF($C20="NaN","NaN",'2015WavelengthOrientation'!P20)</f>
        <v>NaN</v>
      </c>
      <c r="M20" s="21" t="str">
        <f>IF($D20="NaN","NaN",'2015WavelengthOrientation'!G20)</f>
        <v>NaN</v>
      </c>
      <c r="N20" s="21" t="str">
        <f>IF($D20="NaN","NaN",'2015WavelengthOrientation'!I20)</f>
        <v>NaN</v>
      </c>
      <c r="O20" s="21" t="str">
        <f>IF($D20="NaN","NaN",'2015WavelengthOrientation'!M20)</f>
        <v>NaN</v>
      </c>
      <c r="P20" s="21" t="str">
        <f>IF($D20="NaN","NaN",'2015WavelengthOrientation'!N20)</f>
        <v>NaN</v>
      </c>
      <c r="Q20" s="21" t="str">
        <f>IF($D20="NaN","NaN",'2015WavelengthOrientation'!O20)</f>
        <v>NaN</v>
      </c>
      <c r="R20" s="90" t="str">
        <f>IF($D20="NaN","NaN",'2015WavelengthOrientation'!P20)</f>
        <v>NaN</v>
      </c>
      <c r="S20" s="101" t="str">
        <f>IF($E20="NaN","NaN",IF($B20="NaN",'2015WavelengthOrientation'!G20,'2015WavelengthOrientation'!Q20))</f>
        <v>NaN</v>
      </c>
      <c r="T20" s="102" t="str">
        <f>IF($E20="NaN","NaN",IF($B20="NaN",'2015WavelengthOrientation'!I20,'2015WavelengthOrientation'!R20))</f>
        <v>NaN</v>
      </c>
      <c r="U20" s="102" t="str">
        <f>IF($E20="NaN","NaN",IF($B20="NaN",'2015WavelengthOrientation'!M20,'2015WavelengthOrientation'!S20))</f>
        <v>NaN</v>
      </c>
      <c r="V20" s="102" t="str">
        <f>IF($E20="NaN","NaN",IF($B20="NaN",'2015WavelengthOrientation'!N20,'2015WavelengthOrientation'!T20))</f>
        <v>NaN</v>
      </c>
      <c r="W20" s="102" t="str">
        <f>IF($E20="NaN","NaN",IF($B20="NaN",'2015WavelengthOrientation'!O20,'2015WavelengthOrientation'!U20))</f>
        <v>NaN</v>
      </c>
      <c r="X20" s="103" t="str">
        <f>IF($E20="NaN","NaN",IF($B20="NaN",'2015WavelengthOrientation'!P20,'2015WavelengthOrientation'!V20))</f>
        <v>NaN</v>
      </c>
      <c r="Y20" s="25"/>
    </row>
    <row r="21" spans="1:25" ht="15.75" customHeight="1">
      <c r="A21" s="97">
        <f>'2015'!A21</f>
        <v>42112</v>
      </c>
      <c r="B21" s="98">
        <f>'2015'!B21</f>
        <v>0.80694444444444446</v>
      </c>
      <c r="C21" s="98">
        <f>'2015'!C21</f>
        <v>0.90902777777777777</v>
      </c>
      <c r="D21" s="21" t="str">
        <f>'2015'!D21</f>
        <v>NaN</v>
      </c>
      <c r="E21" s="21" t="str">
        <f>'2015'!G21</f>
        <v>NaN</v>
      </c>
      <c r="F21" s="90" t="str">
        <f>'2015'!H21</f>
        <v>NaN</v>
      </c>
      <c r="G21" s="21">
        <f>IF($C21="NaN","NaN",'2015WavelengthOrientation'!G21)</f>
        <v>3.3</v>
      </c>
      <c r="H21" s="21">
        <f>IF($C21="NaN","NaN",'2015WavelengthOrientation'!I21)</f>
        <v>5</v>
      </c>
      <c r="I21" s="21">
        <f>IF($C21="NaN","NaN",'2015WavelengthOrientation'!M21)</f>
        <v>1.25</v>
      </c>
      <c r="J21" s="21">
        <f>IF($C21="NaN","NaN",'2015WavelengthOrientation'!N21)</f>
        <v>1.5</v>
      </c>
      <c r="K21" s="21">
        <f>IF($C21="NaN","NaN",'2015WavelengthOrientation'!O21)</f>
        <v>2.6399999999999997</v>
      </c>
      <c r="L21" s="90">
        <f>IF($C21="NaN","NaN",'2015WavelengthOrientation'!P21)</f>
        <v>3.3333333333333335</v>
      </c>
      <c r="M21" s="21" t="str">
        <f>IF($D21="NaN","NaN",'2015WavelengthOrientation'!G21)</f>
        <v>NaN</v>
      </c>
      <c r="N21" s="21" t="str">
        <f>IF($D21="NaN","NaN",'2015WavelengthOrientation'!I21)</f>
        <v>NaN</v>
      </c>
      <c r="O21" s="21" t="str">
        <f>IF($D21="NaN","NaN",'2015WavelengthOrientation'!M21)</f>
        <v>NaN</v>
      </c>
      <c r="P21" s="21" t="str">
        <f>IF($D21="NaN","NaN",'2015WavelengthOrientation'!N21)</f>
        <v>NaN</v>
      </c>
      <c r="Q21" s="21" t="str">
        <f>IF($D21="NaN","NaN",'2015WavelengthOrientation'!O21)</f>
        <v>NaN</v>
      </c>
      <c r="R21" s="90" t="str">
        <f>IF($D21="NaN","NaN",'2015WavelengthOrientation'!P21)</f>
        <v>NaN</v>
      </c>
      <c r="S21" s="101" t="str">
        <f>IF($E21="NaN","NaN",IF($B21="NaN",'2015WavelengthOrientation'!G21,'2015WavelengthOrientation'!Q21))</f>
        <v>NaN</v>
      </c>
      <c r="T21" s="102" t="str">
        <f>IF($E21="NaN","NaN",IF($B21="NaN",'2015WavelengthOrientation'!I21,'2015WavelengthOrientation'!R21))</f>
        <v>NaN</v>
      </c>
      <c r="U21" s="102" t="str">
        <f>IF($E21="NaN","NaN",IF($B21="NaN",'2015WavelengthOrientation'!M21,'2015WavelengthOrientation'!S21))</f>
        <v>NaN</v>
      </c>
      <c r="V21" s="102" t="str">
        <f>IF($E21="NaN","NaN",IF($B21="NaN",'2015WavelengthOrientation'!N21,'2015WavelengthOrientation'!T21))</f>
        <v>NaN</v>
      </c>
      <c r="W21" s="102" t="str">
        <f>IF($E21="NaN","NaN",IF($B21="NaN",'2015WavelengthOrientation'!O21,'2015WavelengthOrientation'!U21))</f>
        <v>NaN</v>
      </c>
      <c r="X21" s="103" t="str">
        <f>IF($E21="NaN","NaN",IF($B21="NaN",'2015WavelengthOrientation'!P21,'2015WavelengthOrientation'!V21))</f>
        <v>NaN</v>
      </c>
      <c r="Y21" s="25"/>
    </row>
    <row r="22" spans="1:25" ht="15.75" customHeight="1">
      <c r="A22" s="97">
        <f>'2015'!A22</f>
        <v>42113</v>
      </c>
      <c r="B22" s="98">
        <f>'2015'!B22</f>
        <v>0.86736111111111114</v>
      </c>
      <c r="C22" s="98">
        <f>'2015'!C22</f>
        <v>0.8979166666666667</v>
      </c>
      <c r="D22" s="21" t="str">
        <f>'2015'!D22</f>
        <v>NaN</v>
      </c>
      <c r="E22" s="21" t="str">
        <f>'2015'!G22</f>
        <v>NaN</v>
      </c>
      <c r="F22" s="90" t="str">
        <f>'2015'!H22</f>
        <v>NaN</v>
      </c>
      <c r="G22" s="21">
        <f>IF($C22="NaN","NaN",'2015WavelengthOrientation'!G22)</f>
        <v>3</v>
      </c>
      <c r="H22" s="21">
        <f>IF($C22="NaN","NaN",'2015WavelengthOrientation'!I22)</f>
        <v>2.9</v>
      </c>
      <c r="I22" s="21">
        <f>IF($C22="NaN","NaN",'2015WavelengthOrientation'!M22)</f>
        <v>1.75</v>
      </c>
      <c r="J22" s="21">
        <f>IF($C22="NaN","NaN",'2015WavelengthOrientation'!N22)</f>
        <v>1.75</v>
      </c>
      <c r="K22" s="21">
        <f>IF($C22="NaN","NaN",'2015WavelengthOrientation'!O22)</f>
        <v>1.7142857142857142</v>
      </c>
      <c r="L22" s="90">
        <f>IF($C22="NaN","NaN",'2015WavelengthOrientation'!P22)</f>
        <v>1.657142857142857</v>
      </c>
      <c r="M22" s="21" t="str">
        <f>IF($D22="NaN","NaN",'2015WavelengthOrientation'!G22)</f>
        <v>NaN</v>
      </c>
      <c r="N22" s="21" t="str">
        <f>IF($D22="NaN","NaN",'2015WavelengthOrientation'!I22)</f>
        <v>NaN</v>
      </c>
      <c r="O22" s="21" t="str">
        <f>IF($D22="NaN","NaN",'2015WavelengthOrientation'!M22)</f>
        <v>NaN</v>
      </c>
      <c r="P22" s="21" t="str">
        <f>IF($D22="NaN","NaN",'2015WavelengthOrientation'!N22)</f>
        <v>NaN</v>
      </c>
      <c r="Q22" s="21" t="str">
        <f>IF($D22="NaN","NaN",'2015WavelengthOrientation'!O22)</f>
        <v>NaN</v>
      </c>
      <c r="R22" s="90" t="str">
        <f>IF($D22="NaN","NaN",'2015WavelengthOrientation'!P22)</f>
        <v>NaN</v>
      </c>
      <c r="S22" s="101" t="str">
        <f>IF($E22="NaN","NaN",IF($B22="NaN",'2015WavelengthOrientation'!G22,'2015WavelengthOrientation'!Q22))</f>
        <v>NaN</v>
      </c>
      <c r="T22" s="102" t="str">
        <f>IF($E22="NaN","NaN",IF($B22="NaN",'2015WavelengthOrientation'!I22,'2015WavelengthOrientation'!R22))</f>
        <v>NaN</v>
      </c>
      <c r="U22" s="102" t="str">
        <f>IF($E22="NaN","NaN",IF($B22="NaN",'2015WavelengthOrientation'!M22,'2015WavelengthOrientation'!S22))</f>
        <v>NaN</v>
      </c>
      <c r="V22" s="102" t="str">
        <f>IF($E22="NaN","NaN",IF($B22="NaN",'2015WavelengthOrientation'!N22,'2015WavelengthOrientation'!T22))</f>
        <v>NaN</v>
      </c>
      <c r="W22" s="102" t="str">
        <f>IF($E22="NaN","NaN",IF($B22="NaN",'2015WavelengthOrientation'!O22,'2015WavelengthOrientation'!U22))</f>
        <v>NaN</v>
      </c>
      <c r="X22" s="103" t="str">
        <f>IF($E22="NaN","NaN",IF($B22="NaN",'2015WavelengthOrientation'!P22,'2015WavelengthOrientation'!V22))</f>
        <v>NaN</v>
      </c>
      <c r="Y22" s="25"/>
    </row>
    <row r="23" spans="1:25" ht="15.75" customHeight="1">
      <c r="A23" s="97">
        <f>'2015'!A23</f>
        <v>42114</v>
      </c>
      <c r="B23" s="98" t="str">
        <f>'2015'!B23</f>
        <v>NaN</v>
      </c>
      <c r="C23" s="98" t="str">
        <f>'2015'!C23</f>
        <v>NaN</v>
      </c>
      <c r="D23" s="21" t="str">
        <f>'2015'!D23</f>
        <v>NaN</v>
      </c>
      <c r="E23" s="21" t="str">
        <f>'2015'!G23</f>
        <v>NaN</v>
      </c>
      <c r="F23" s="90" t="str">
        <f>'2015'!H23</f>
        <v>NaN</v>
      </c>
      <c r="G23" s="21" t="str">
        <f>IF($C23="NaN","NaN",'2015WavelengthOrientation'!G23)</f>
        <v>NaN</v>
      </c>
      <c r="H23" s="21" t="str">
        <f>IF($C23="NaN","NaN",'2015WavelengthOrientation'!I23)</f>
        <v>NaN</v>
      </c>
      <c r="I23" s="21" t="str">
        <f>IF($C23="NaN","NaN",'2015WavelengthOrientation'!M23)</f>
        <v>NaN</v>
      </c>
      <c r="J23" s="21" t="str">
        <f>IF($C23="NaN","NaN",'2015WavelengthOrientation'!N23)</f>
        <v>NaN</v>
      </c>
      <c r="K23" s="21" t="str">
        <f>IF($C23="NaN","NaN",'2015WavelengthOrientation'!O23)</f>
        <v>NaN</v>
      </c>
      <c r="L23" s="90" t="str">
        <f>IF($C23="NaN","NaN",'2015WavelengthOrientation'!P23)</f>
        <v>NaN</v>
      </c>
      <c r="M23" s="21" t="str">
        <f>IF($D23="NaN","NaN",'2015WavelengthOrientation'!G23)</f>
        <v>NaN</v>
      </c>
      <c r="N23" s="21" t="str">
        <f>IF($D23="NaN","NaN",'2015WavelengthOrientation'!I23)</f>
        <v>NaN</v>
      </c>
      <c r="O23" s="21" t="str">
        <f>IF($D23="NaN","NaN",'2015WavelengthOrientation'!M23)</f>
        <v>NaN</v>
      </c>
      <c r="P23" s="21" t="str">
        <f>IF($D23="NaN","NaN",'2015WavelengthOrientation'!N23)</f>
        <v>NaN</v>
      </c>
      <c r="Q23" s="21" t="str">
        <f>IF($D23="NaN","NaN",'2015WavelengthOrientation'!O23)</f>
        <v>NaN</v>
      </c>
      <c r="R23" s="90" t="str">
        <f>IF($D23="NaN","NaN",'2015WavelengthOrientation'!P23)</f>
        <v>NaN</v>
      </c>
      <c r="S23" s="101" t="str">
        <f>IF($E23="NaN","NaN",IF($B23="NaN",'2015WavelengthOrientation'!G23,'2015WavelengthOrientation'!Q23))</f>
        <v>NaN</v>
      </c>
      <c r="T23" s="102" t="str">
        <f>IF($E23="NaN","NaN",IF($B23="NaN",'2015WavelengthOrientation'!I23,'2015WavelengthOrientation'!R23))</f>
        <v>NaN</v>
      </c>
      <c r="U23" s="102" t="str">
        <f>IF($E23="NaN","NaN",IF($B23="NaN",'2015WavelengthOrientation'!M23,'2015WavelengthOrientation'!S23))</f>
        <v>NaN</v>
      </c>
      <c r="V23" s="102" t="str">
        <f>IF($E23="NaN","NaN",IF($B23="NaN",'2015WavelengthOrientation'!N23,'2015WavelengthOrientation'!T23))</f>
        <v>NaN</v>
      </c>
      <c r="W23" s="102" t="str">
        <f>IF($E23="NaN","NaN",IF($B23="NaN",'2015WavelengthOrientation'!O23,'2015WavelengthOrientation'!U23))</f>
        <v>NaN</v>
      </c>
      <c r="X23" s="103" t="str">
        <f>IF($E23="NaN","NaN",IF($B23="NaN",'2015WavelengthOrientation'!P23,'2015WavelengthOrientation'!V23))</f>
        <v>NaN</v>
      </c>
      <c r="Y23" s="25"/>
    </row>
    <row r="24" spans="1:25" ht="15.75" customHeight="1">
      <c r="A24" s="97">
        <f>'2015'!A24</f>
        <v>42115</v>
      </c>
      <c r="B24" s="98" t="str">
        <f>'2015'!B24</f>
        <v>NaN</v>
      </c>
      <c r="C24" s="98" t="str">
        <f>'2015'!C24</f>
        <v>NaN</v>
      </c>
      <c r="D24" s="98" t="str">
        <f>'2015'!D24</f>
        <v>NaN</v>
      </c>
      <c r="E24" s="21" t="str">
        <f>'2015'!G24</f>
        <v>NaN</v>
      </c>
      <c r="F24" s="90" t="str">
        <f>'2015'!H24</f>
        <v>NaN</v>
      </c>
      <c r="G24" s="21" t="str">
        <f>IF($C24="NaN","NaN",'2015WavelengthOrientation'!G24)</f>
        <v>NaN</v>
      </c>
      <c r="H24" s="21" t="str">
        <f>IF($C24="NaN","NaN",'2015WavelengthOrientation'!I24)</f>
        <v>NaN</v>
      </c>
      <c r="I24" s="21" t="str">
        <f>IF($C24="NaN","NaN",'2015WavelengthOrientation'!M24)</f>
        <v>NaN</v>
      </c>
      <c r="J24" s="21" t="str">
        <f>IF($C24="NaN","NaN",'2015WavelengthOrientation'!N24)</f>
        <v>NaN</v>
      </c>
      <c r="K24" s="21" t="str">
        <f>IF($C24="NaN","NaN",'2015WavelengthOrientation'!O24)</f>
        <v>NaN</v>
      </c>
      <c r="L24" s="90" t="str">
        <f>IF($C24="NaN","NaN",'2015WavelengthOrientation'!P24)</f>
        <v>NaN</v>
      </c>
      <c r="M24" s="21" t="str">
        <f>IF($D24="NaN","NaN",'2015WavelengthOrientation'!G24)</f>
        <v>NaN</v>
      </c>
      <c r="N24" s="21" t="str">
        <f>IF($D24="NaN","NaN",'2015WavelengthOrientation'!I24)</f>
        <v>NaN</v>
      </c>
      <c r="O24" s="21" t="str">
        <f>IF($D24="NaN","NaN",'2015WavelengthOrientation'!M24)</f>
        <v>NaN</v>
      </c>
      <c r="P24" s="21" t="str">
        <f>IF($D24="NaN","NaN",'2015WavelengthOrientation'!N24)</f>
        <v>NaN</v>
      </c>
      <c r="Q24" s="21" t="str">
        <f>IF($D24="NaN","NaN",'2015WavelengthOrientation'!O24)</f>
        <v>NaN</v>
      </c>
      <c r="R24" s="90" t="str">
        <f>IF($D24="NaN","NaN",'2015WavelengthOrientation'!P24)</f>
        <v>NaN</v>
      </c>
      <c r="S24" s="101" t="str">
        <f>IF($E24="NaN","NaN",IF($B24="NaN",'2015WavelengthOrientation'!G24,'2015WavelengthOrientation'!Q24))</f>
        <v>NaN</v>
      </c>
      <c r="T24" s="102" t="str">
        <f>IF($E24="NaN","NaN",IF($B24="NaN",'2015WavelengthOrientation'!I24,'2015WavelengthOrientation'!R24))</f>
        <v>NaN</v>
      </c>
      <c r="U24" s="102" t="str">
        <f>IF($E24="NaN","NaN",IF($B24="NaN",'2015WavelengthOrientation'!M24,'2015WavelengthOrientation'!S24))</f>
        <v>NaN</v>
      </c>
      <c r="V24" s="102" t="str">
        <f>IF($E24="NaN","NaN",IF($B24="NaN",'2015WavelengthOrientation'!N24,'2015WavelengthOrientation'!T24))</f>
        <v>NaN</v>
      </c>
      <c r="W24" s="102" t="str">
        <f>IF($E24="NaN","NaN",IF($B24="NaN",'2015WavelengthOrientation'!O24,'2015WavelengthOrientation'!U24))</f>
        <v>NaN</v>
      </c>
      <c r="X24" s="103" t="str">
        <f>IF($E24="NaN","NaN",IF($B24="NaN",'2015WavelengthOrientation'!P24,'2015WavelengthOrientation'!V24))</f>
        <v>NaN</v>
      </c>
      <c r="Y24" s="25"/>
    </row>
    <row r="25" spans="1:25" ht="15.75" customHeight="1">
      <c r="A25" s="97">
        <f>'2015'!A25</f>
        <v>42116</v>
      </c>
      <c r="B25" s="98" t="str">
        <f>'2015'!B25</f>
        <v>NaN</v>
      </c>
      <c r="C25" s="98" t="str">
        <f>'2015'!C25</f>
        <v>NaN</v>
      </c>
      <c r="D25" s="21" t="str">
        <f>'2015'!D25</f>
        <v>NaN</v>
      </c>
      <c r="E25" s="21" t="str">
        <f>'2015'!G25</f>
        <v>NaN</v>
      </c>
      <c r="F25" s="90" t="str">
        <f>'2015'!H25</f>
        <v>NaN</v>
      </c>
      <c r="G25" s="21" t="str">
        <f>IF($C25="NaN","NaN",'2015WavelengthOrientation'!G25)</f>
        <v>NaN</v>
      </c>
      <c r="H25" s="21" t="str">
        <f>IF($C25="NaN","NaN",'2015WavelengthOrientation'!I25)</f>
        <v>NaN</v>
      </c>
      <c r="I25" s="21" t="str">
        <f>IF($C25="NaN","NaN",'2015WavelengthOrientation'!M25)</f>
        <v>NaN</v>
      </c>
      <c r="J25" s="21" t="str">
        <f>IF($C25="NaN","NaN",'2015WavelengthOrientation'!N25)</f>
        <v>NaN</v>
      </c>
      <c r="K25" s="21" t="str">
        <f>IF($C25="NaN","NaN",'2015WavelengthOrientation'!O25)</f>
        <v>NaN</v>
      </c>
      <c r="L25" s="90" t="str">
        <f>IF($C25="NaN","NaN",'2015WavelengthOrientation'!P25)</f>
        <v>NaN</v>
      </c>
      <c r="M25" s="21" t="str">
        <f>IF($D25="NaN","NaN",'2015WavelengthOrientation'!G25)</f>
        <v>NaN</v>
      </c>
      <c r="N25" s="21" t="str">
        <f>IF($D25="NaN","NaN",'2015WavelengthOrientation'!I25)</f>
        <v>NaN</v>
      </c>
      <c r="O25" s="21" t="str">
        <f>IF($D25="NaN","NaN",'2015WavelengthOrientation'!M25)</f>
        <v>NaN</v>
      </c>
      <c r="P25" s="21" t="str">
        <f>IF($D25="NaN","NaN",'2015WavelengthOrientation'!N25)</f>
        <v>NaN</v>
      </c>
      <c r="Q25" s="21" t="str">
        <f>IF($D25="NaN","NaN",'2015WavelengthOrientation'!O25)</f>
        <v>NaN</v>
      </c>
      <c r="R25" s="90" t="str">
        <f>IF($D25="NaN","NaN",'2015WavelengthOrientation'!P25)</f>
        <v>NaN</v>
      </c>
      <c r="S25" s="101" t="str">
        <f>IF($E25="NaN","NaN",IF($B25="NaN",'2015WavelengthOrientation'!G25,'2015WavelengthOrientation'!Q25))</f>
        <v>NaN</v>
      </c>
      <c r="T25" s="102" t="str">
        <f>IF($E25="NaN","NaN",IF($B25="NaN",'2015WavelengthOrientation'!I25,'2015WavelengthOrientation'!R25))</f>
        <v>NaN</v>
      </c>
      <c r="U25" s="102" t="str">
        <f>IF($E25="NaN","NaN",IF($B25="NaN",'2015WavelengthOrientation'!M25,'2015WavelengthOrientation'!S25))</f>
        <v>NaN</v>
      </c>
      <c r="V25" s="102" t="str">
        <f>IF($E25="NaN","NaN",IF($B25="NaN",'2015WavelengthOrientation'!N25,'2015WavelengthOrientation'!T25))</f>
        <v>NaN</v>
      </c>
      <c r="W25" s="102" t="str">
        <f>IF($E25="NaN","NaN",IF($B25="NaN",'2015WavelengthOrientation'!O25,'2015WavelengthOrientation'!U25))</f>
        <v>NaN</v>
      </c>
      <c r="X25" s="103" t="str">
        <f>IF($E25="NaN","NaN",IF($B25="NaN",'2015WavelengthOrientation'!P25,'2015WavelengthOrientation'!V25))</f>
        <v>NaN</v>
      </c>
      <c r="Y25" s="25"/>
    </row>
    <row r="26" spans="1:25" ht="15.75" customHeight="1">
      <c r="A26" s="97">
        <f>'2015'!A26</f>
        <v>42117</v>
      </c>
      <c r="B26" s="98" t="str">
        <f>'2015'!B26</f>
        <v>NaN</v>
      </c>
      <c r="C26" s="98" t="str">
        <f>'2015'!C26</f>
        <v>NaN</v>
      </c>
      <c r="D26" s="21" t="str">
        <f>'2015'!D26</f>
        <v>NaN</v>
      </c>
      <c r="E26" s="21" t="str">
        <f>'2015'!G26</f>
        <v>NaN</v>
      </c>
      <c r="F26" s="90" t="str">
        <f>'2015'!H26</f>
        <v>NaN</v>
      </c>
      <c r="G26" s="21" t="str">
        <f>IF($C26="NaN","NaN",'2015WavelengthOrientation'!G26)</f>
        <v>NaN</v>
      </c>
      <c r="H26" s="21" t="str">
        <f>IF($C26="NaN","NaN",'2015WavelengthOrientation'!I26)</f>
        <v>NaN</v>
      </c>
      <c r="I26" s="21" t="str">
        <f>IF($C26="NaN","NaN",'2015WavelengthOrientation'!M26)</f>
        <v>NaN</v>
      </c>
      <c r="J26" s="21" t="str">
        <f>IF($C26="NaN","NaN",'2015WavelengthOrientation'!N26)</f>
        <v>NaN</v>
      </c>
      <c r="K26" s="21" t="str">
        <f>IF($C26="NaN","NaN",'2015WavelengthOrientation'!O26)</f>
        <v>NaN</v>
      </c>
      <c r="L26" s="90" t="str">
        <f>IF($C26="NaN","NaN",'2015WavelengthOrientation'!P26)</f>
        <v>NaN</v>
      </c>
      <c r="M26" s="21" t="str">
        <f>IF($D26="NaN","NaN",'2015WavelengthOrientation'!G26)</f>
        <v>NaN</v>
      </c>
      <c r="N26" s="21" t="str">
        <f>IF($D26="NaN","NaN",'2015WavelengthOrientation'!I26)</f>
        <v>NaN</v>
      </c>
      <c r="O26" s="21" t="str">
        <f>IF($D26="NaN","NaN",'2015WavelengthOrientation'!M26)</f>
        <v>NaN</v>
      </c>
      <c r="P26" s="21" t="str">
        <f>IF($D26="NaN","NaN",'2015WavelengthOrientation'!N26)</f>
        <v>NaN</v>
      </c>
      <c r="Q26" s="21" t="str">
        <f>IF($D26="NaN","NaN",'2015WavelengthOrientation'!O26)</f>
        <v>NaN</v>
      </c>
      <c r="R26" s="90" t="str">
        <f>IF($D26="NaN","NaN",'2015WavelengthOrientation'!P26)</f>
        <v>NaN</v>
      </c>
      <c r="S26" s="101" t="str">
        <f>IF($E26="NaN","NaN",IF($B26="NaN",'2015WavelengthOrientation'!G26,'2015WavelengthOrientation'!Q26))</f>
        <v>NaN</v>
      </c>
      <c r="T26" s="102" t="str">
        <f>IF($E26="NaN","NaN",IF($B26="NaN",'2015WavelengthOrientation'!I26,'2015WavelengthOrientation'!R26))</f>
        <v>NaN</v>
      </c>
      <c r="U26" s="102" t="str">
        <f>IF($E26="NaN","NaN",IF($B26="NaN",'2015WavelengthOrientation'!M26,'2015WavelengthOrientation'!S26))</f>
        <v>NaN</v>
      </c>
      <c r="V26" s="102" t="str">
        <f>IF($E26="NaN","NaN",IF($B26="NaN",'2015WavelengthOrientation'!N26,'2015WavelengthOrientation'!T26))</f>
        <v>NaN</v>
      </c>
      <c r="W26" s="102" t="str">
        <f>IF($E26="NaN","NaN",IF($B26="NaN",'2015WavelengthOrientation'!O26,'2015WavelengthOrientation'!U26))</f>
        <v>NaN</v>
      </c>
      <c r="X26" s="103" t="str">
        <f>IF($E26="NaN","NaN",IF($B26="NaN",'2015WavelengthOrientation'!P26,'2015WavelengthOrientation'!V26))</f>
        <v>NaN</v>
      </c>
      <c r="Y26" s="25"/>
    </row>
    <row r="27" spans="1:25" ht="15.75" customHeight="1">
      <c r="A27" s="97">
        <f>'2015'!A27</f>
        <v>42118</v>
      </c>
      <c r="B27" s="98" t="str">
        <f>'2015'!B27</f>
        <v>NaN</v>
      </c>
      <c r="C27" s="98" t="str">
        <f>'2015'!C27</f>
        <v>NaN</v>
      </c>
      <c r="D27" s="21" t="str">
        <f>'2015'!D27</f>
        <v>NaN</v>
      </c>
      <c r="E27" s="21" t="str">
        <f>'2015'!G27</f>
        <v>NaN</v>
      </c>
      <c r="F27" s="90" t="str">
        <f>'2015'!H27</f>
        <v>NaN</v>
      </c>
      <c r="G27" s="21" t="str">
        <f>IF($C27="NaN","NaN",'2015WavelengthOrientation'!G27)</f>
        <v>NaN</v>
      </c>
      <c r="H27" s="21" t="str">
        <f>IF($C27="NaN","NaN",'2015WavelengthOrientation'!I27)</f>
        <v>NaN</v>
      </c>
      <c r="I27" s="21" t="str">
        <f>IF($C27="NaN","NaN",'2015WavelengthOrientation'!M27)</f>
        <v>NaN</v>
      </c>
      <c r="J27" s="21" t="str">
        <f>IF($C27="NaN","NaN",'2015WavelengthOrientation'!N27)</f>
        <v>NaN</v>
      </c>
      <c r="K27" s="21" t="str">
        <f>IF($C27="NaN","NaN",'2015WavelengthOrientation'!O27)</f>
        <v>NaN</v>
      </c>
      <c r="L27" s="90" t="str">
        <f>IF($C27="NaN","NaN",'2015WavelengthOrientation'!P27)</f>
        <v>NaN</v>
      </c>
      <c r="M27" s="21" t="str">
        <f>IF($D27="NaN","NaN",'2015WavelengthOrientation'!G27)</f>
        <v>NaN</v>
      </c>
      <c r="N27" s="21" t="str">
        <f>IF($D27="NaN","NaN",'2015WavelengthOrientation'!I27)</f>
        <v>NaN</v>
      </c>
      <c r="O27" s="21" t="str">
        <f>IF($D27="NaN","NaN",'2015WavelengthOrientation'!M27)</f>
        <v>NaN</v>
      </c>
      <c r="P27" s="21" t="str">
        <f>IF($D27="NaN","NaN",'2015WavelengthOrientation'!N27)</f>
        <v>NaN</v>
      </c>
      <c r="Q27" s="21" t="str">
        <f>IF($D27="NaN","NaN",'2015WavelengthOrientation'!O27)</f>
        <v>NaN</v>
      </c>
      <c r="R27" s="90" t="str">
        <f>IF($D27="NaN","NaN",'2015WavelengthOrientation'!P27)</f>
        <v>NaN</v>
      </c>
      <c r="S27" s="101" t="str">
        <f>IF($E27="NaN","NaN",IF($B27="NaN",'2015WavelengthOrientation'!G27,'2015WavelengthOrientation'!Q27))</f>
        <v>NaN</v>
      </c>
      <c r="T27" s="102" t="str">
        <f>IF($E27="NaN","NaN",IF($B27="NaN",'2015WavelengthOrientation'!I27,'2015WavelengthOrientation'!R27))</f>
        <v>NaN</v>
      </c>
      <c r="U27" s="102" t="str">
        <f>IF($E27="NaN","NaN",IF($B27="NaN",'2015WavelengthOrientation'!M27,'2015WavelengthOrientation'!S27))</f>
        <v>NaN</v>
      </c>
      <c r="V27" s="102" t="str">
        <f>IF($E27="NaN","NaN",IF($B27="NaN",'2015WavelengthOrientation'!N27,'2015WavelengthOrientation'!T27))</f>
        <v>NaN</v>
      </c>
      <c r="W27" s="102" t="str">
        <f>IF($E27="NaN","NaN",IF($B27="NaN",'2015WavelengthOrientation'!O27,'2015WavelengthOrientation'!U27))</f>
        <v>NaN</v>
      </c>
      <c r="X27" s="103" t="str">
        <f>IF($E27="NaN","NaN",IF($B27="NaN",'2015WavelengthOrientation'!P27,'2015WavelengthOrientation'!V27))</f>
        <v>NaN</v>
      </c>
      <c r="Y27" s="25"/>
    </row>
    <row r="28" spans="1:25" ht="15.75" customHeight="1">
      <c r="A28" s="97">
        <f>'2015'!A28</f>
        <v>42119</v>
      </c>
      <c r="B28" s="98" t="str">
        <f>'2015'!B28</f>
        <v>NaN</v>
      </c>
      <c r="C28" s="98" t="str">
        <f>'2015'!C28</f>
        <v>NaN</v>
      </c>
      <c r="D28" s="21" t="str">
        <f>'2015'!D28</f>
        <v>NaN</v>
      </c>
      <c r="E28" s="21" t="str">
        <f>'2015'!G28</f>
        <v>NaN</v>
      </c>
      <c r="F28" s="90" t="str">
        <f>'2015'!H28</f>
        <v>NaN</v>
      </c>
      <c r="G28" s="21" t="str">
        <f>IF($C28="NaN","NaN",'2015WavelengthOrientation'!G28)</f>
        <v>NaN</v>
      </c>
      <c r="H28" s="21" t="str">
        <f>IF($C28="NaN","NaN",'2015WavelengthOrientation'!I28)</f>
        <v>NaN</v>
      </c>
      <c r="I28" s="21" t="str">
        <f>IF($C28="NaN","NaN",'2015WavelengthOrientation'!M28)</f>
        <v>NaN</v>
      </c>
      <c r="J28" s="21" t="str">
        <f>IF($C28="NaN","NaN",'2015WavelengthOrientation'!N28)</f>
        <v>NaN</v>
      </c>
      <c r="K28" s="21" t="str">
        <f>IF($C28="NaN","NaN",'2015WavelengthOrientation'!O28)</f>
        <v>NaN</v>
      </c>
      <c r="L28" s="90" t="str">
        <f>IF($C28="NaN","NaN",'2015WavelengthOrientation'!P28)</f>
        <v>NaN</v>
      </c>
      <c r="M28" s="21" t="str">
        <f>IF($D28="NaN","NaN",'2015WavelengthOrientation'!G28)</f>
        <v>NaN</v>
      </c>
      <c r="N28" s="21" t="str">
        <f>IF($D28="NaN","NaN",'2015WavelengthOrientation'!I28)</f>
        <v>NaN</v>
      </c>
      <c r="O28" s="21" t="str">
        <f>IF($D28="NaN","NaN",'2015WavelengthOrientation'!M28)</f>
        <v>NaN</v>
      </c>
      <c r="P28" s="21" t="str">
        <f>IF($D28="NaN","NaN",'2015WavelengthOrientation'!N28)</f>
        <v>NaN</v>
      </c>
      <c r="Q28" s="21" t="str">
        <f>IF($D28="NaN","NaN",'2015WavelengthOrientation'!O28)</f>
        <v>NaN</v>
      </c>
      <c r="R28" s="90" t="str">
        <f>IF($D28="NaN","NaN",'2015WavelengthOrientation'!P28)</f>
        <v>NaN</v>
      </c>
      <c r="S28" s="101" t="str">
        <f>IF($E28="NaN","NaN",IF($B28="NaN",'2015WavelengthOrientation'!G28,'2015WavelengthOrientation'!Q28))</f>
        <v>NaN</v>
      </c>
      <c r="T28" s="102" t="str">
        <f>IF($E28="NaN","NaN",IF($B28="NaN",'2015WavelengthOrientation'!I28,'2015WavelengthOrientation'!R28))</f>
        <v>NaN</v>
      </c>
      <c r="U28" s="102" t="str">
        <f>IF($E28="NaN","NaN",IF($B28="NaN",'2015WavelengthOrientation'!M28,'2015WavelengthOrientation'!S28))</f>
        <v>NaN</v>
      </c>
      <c r="V28" s="102" t="str">
        <f>IF($E28="NaN","NaN",IF($B28="NaN",'2015WavelengthOrientation'!N28,'2015WavelengthOrientation'!T28))</f>
        <v>NaN</v>
      </c>
      <c r="W28" s="102" t="str">
        <f>IF($E28="NaN","NaN",IF($B28="NaN",'2015WavelengthOrientation'!O28,'2015WavelengthOrientation'!U28))</f>
        <v>NaN</v>
      </c>
      <c r="X28" s="103" t="str">
        <f>IF($E28="NaN","NaN",IF($B28="NaN",'2015WavelengthOrientation'!P28,'2015WavelengthOrientation'!V28))</f>
        <v>NaN</v>
      </c>
      <c r="Y28" s="25"/>
    </row>
    <row r="29" spans="1:25" ht="15.75" customHeight="1">
      <c r="A29" s="97">
        <f>'2015'!A29</f>
        <v>42120</v>
      </c>
      <c r="B29" s="98" t="str">
        <f>'2015'!B29</f>
        <v>NaN</v>
      </c>
      <c r="C29" s="98" t="str">
        <f>'2015'!C29</f>
        <v>NaN</v>
      </c>
      <c r="D29" s="21" t="str">
        <f>'2015'!D29</f>
        <v>NaN</v>
      </c>
      <c r="E29" s="21" t="str">
        <f>'2015'!G29</f>
        <v>NaN</v>
      </c>
      <c r="F29" s="90" t="str">
        <f>'2015'!H29</f>
        <v>NaN</v>
      </c>
      <c r="G29" s="21" t="str">
        <f>IF($C29="NaN","NaN",'2015WavelengthOrientation'!G29)</f>
        <v>NaN</v>
      </c>
      <c r="H29" s="21" t="str">
        <f>IF($C29="NaN","NaN",'2015WavelengthOrientation'!I29)</f>
        <v>NaN</v>
      </c>
      <c r="I29" s="21" t="str">
        <f>IF($C29="NaN","NaN",'2015WavelengthOrientation'!M29)</f>
        <v>NaN</v>
      </c>
      <c r="J29" s="21" t="str">
        <f>IF($C29="NaN","NaN",'2015WavelengthOrientation'!N29)</f>
        <v>NaN</v>
      </c>
      <c r="K29" s="21" t="str">
        <f>IF($C29="NaN","NaN",'2015WavelengthOrientation'!O29)</f>
        <v>NaN</v>
      </c>
      <c r="L29" s="90" t="str">
        <f>IF($C29="NaN","NaN",'2015WavelengthOrientation'!P29)</f>
        <v>NaN</v>
      </c>
      <c r="M29" s="21" t="str">
        <f>IF($D29="NaN","NaN",'2015WavelengthOrientation'!G29)</f>
        <v>NaN</v>
      </c>
      <c r="N29" s="21" t="str">
        <f>IF($D29="NaN","NaN",'2015WavelengthOrientation'!I29)</f>
        <v>NaN</v>
      </c>
      <c r="O29" s="21" t="str">
        <f>IF($D29="NaN","NaN",'2015WavelengthOrientation'!M29)</f>
        <v>NaN</v>
      </c>
      <c r="P29" s="21" t="str">
        <f>IF($D29="NaN","NaN",'2015WavelengthOrientation'!N29)</f>
        <v>NaN</v>
      </c>
      <c r="Q29" s="21" t="str">
        <f>IF($D29="NaN","NaN",'2015WavelengthOrientation'!O29)</f>
        <v>NaN</v>
      </c>
      <c r="R29" s="90" t="str">
        <f>IF($D29="NaN","NaN",'2015WavelengthOrientation'!P29)</f>
        <v>NaN</v>
      </c>
      <c r="S29" s="101" t="str">
        <f>IF($E29="NaN","NaN",IF($B29="NaN",'2015WavelengthOrientation'!G29,'2015WavelengthOrientation'!Q29))</f>
        <v>NaN</v>
      </c>
      <c r="T29" s="102" t="str">
        <f>IF($E29="NaN","NaN",IF($B29="NaN",'2015WavelengthOrientation'!I29,'2015WavelengthOrientation'!R29))</f>
        <v>NaN</v>
      </c>
      <c r="U29" s="102" t="str">
        <f>IF($E29="NaN","NaN",IF($B29="NaN",'2015WavelengthOrientation'!M29,'2015WavelengthOrientation'!S29))</f>
        <v>NaN</v>
      </c>
      <c r="V29" s="102" t="str">
        <f>IF($E29="NaN","NaN",IF($B29="NaN",'2015WavelengthOrientation'!N29,'2015WavelengthOrientation'!T29))</f>
        <v>NaN</v>
      </c>
      <c r="W29" s="102" t="str">
        <f>IF($E29="NaN","NaN",IF($B29="NaN",'2015WavelengthOrientation'!O29,'2015WavelengthOrientation'!U29))</f>
        <v>NaN</v>
      </c>
      <c r="X29" s="103" t="str">
        <f>IF($E29="NaN","NaN",IF($B29="NaN",'2015WavelengthOrientation'!P29,'2015WavelengthOrientation'!V29))</f>
        <v>NaN</v>
      </c>
      <c r="Y29" s="25"/>
    </row>
    <row r="30" spans="1:25" ht="15.75" customHeight="1">
      <c r="A30" s="97">
        <f>'2015'!A30</f>
        <v>42121</v>
      </c>
      <c r="B30" s="98" t="str">
        <f>'2015'!B30</f>
        <v>NaN</v>
      </c>
      <c r="C30" s="98" t="str">
        <f>'2015'!C30</f>
        <v>NaN</v>
      </c>
      <c r="D30" s="21" t="str">
        <f>'2015'!D30</f>
        <v>NaN</v>
      </c>
      <c r="E30" s="21" t="str">
        <f>'2015'!G30</f>
        <v>NaN</v>
      </c>
      <c r="F30" s="90" t="str">
        <f>'2015'!H30</f>
        <v>NaN</v>
      </c>
      <c r="G30" s="21" t="str">
        <f>IF($C30="NaN","NaN",'2015WavelengthOrientation'!G30)</f>
        <v>NaN</v>
      </c>
      <c r="H30" s="21" t="str">
        <f>IF($C30="NaN","NaN",'2015WavelengthOrientation'!I30)</f>
        <v>NaN</v>
      </c>
      <c r="I30" s="21" t="str">
        <f>IF($C30="NaN","NaN",'2015WavelengthOrientation'!M30)</f>
        <v>NaN</v>
      </c>
      <c r="J30" s="21" t="str">
        <f>IF($C30="NaN","NaN",'2015WavelengthOrientation'!N30)</f>
        <v>NaN</v>
      </c>
      <c r="K30" s="21" t="str">
        <f>IF($C30="NaN","NaN",'2015WavelengthOrientation'!O30)</f>
        <v>NaN</v>
      </c>
      <c r="L30" s="90" t="str">
        <f>IF($C30="NaN","NaN",'2015WavelengthOrientation'!P30)</f>
        <v>NaN</v>
      </c>
      <c r="M30" s="21" t="str">
        <f>IF($D30="NaN","NaN",'2015WavelengthOrientation'!G30)</f>
        <v>NaN</v>
      </c>
      <c r="N30" s="21" t="str">
        <f>IF($D30="NaN","NaN",'2015WavelengthOrientation'!I30)</f>
        <v>NaN</v>
      </c>
      <c r="O30" s="21" t="str">
        <f>IF($D30="NaN","NaN",'2015WavelengthOrientation'!M30)</f>
        <v>NaN</v>
      </c>
      <c r="P30" s="21" t="str">
        <f>IF($D30="NaN","NaN",'2015WavelengthOrientation'!N30)</f>
        <v>NaN</v>
      </c>
      <c r="Q30" s="21" t="str">
        <f>IF($D30="NaN","NaN",'2015WavelengthOrientation'!O30)</f>
        <v>NaN</v>
      </c>
      <c r="R30" s="90" t="str">
        <f>IF($D30="NaN","NaN",'2015WavelengthOrientation'!P30)</f>
        <v>NaN</v>
      </c>
      <c r="S30" s="101" t="str">
        <f>IF($E30="NaN","NaN",IF($B30="NaN",'2015WavelengthOrientation'!G30,'2015WavelengthOrientation'!Q30))</f>
        <v>NaN</v>
      </c>
      <c r="T30" s="102" t="str">
        <f>IF($E30="NaN","NaN",IF($B30="NaN",'2015WavelengthOrientation'!I30,'2015WavelengthOrientation'!R30))</f>
        <v>NaN</v>
      </c>
      <c r="U30" s="102" t="str">
        <f>IF($E30="NaN","NaN",IF($B30="NaN",'2015WavelengthOrientation'!M30,'2015WavelengthOrientation'!S30))</f>
        <v>NaN</v>
      </c>
      <c r="V30" s="102" t="str">
        <f>IF($E30="NaN","NaN",IF($B30="NaN",'2015WavelengthOrientation'!N30,'2015WavelengthOrientation'!T30))</f>
        <v>NaN</v>
      </c>
      <c r="W30" s="102" t="str">
        <f>IF($E30="NaN","NaN",IF($B30="NaN",'2015WavelengthOrientation'!O30,'2015WavelengthOrientation'!U30))</f>
        <v>NaN</v>
      </c>
      <c r="X30" s="103" t="str">
        <f>IF($E30="NaN","NaN",IF($B30="NaN",'2015WavelengthOrientation'!P30,'2015WavelengthOrientation'!V30))</f>
        <v>NaN</v>
      </c>
      <c r="Y30" s="25"/>
    </row>
    <row r="31" spans="1:25" ht="15.75" customHeight="1">
      <c r="A31" s="97">
        <f>'2015'!A31</f>
        <v>42122</v>
      </c>
      <c r="B31" s="98" t="str">
        <f>'2015'!B31</f>
        <v>NaN</v>
      </c>
      <c r="C31" s="98" t="str">
        <f>'2015'!C31</f>
        <v>NaN</v>
      </c>
      <c r="D31" s="21" t="str">
        <f>'2015'!D31</f>
        <v>NaN</v>
      </c>
      <c r="E31" s="21" t="str">
        <f>'2015'!G31</f>
        <v>NaN</v>
      </c>
      <c r="F31" s="90" t="str">
        <f>'2015'!H31</f>
        <v>NaN</v>
      </c>
      <c r="G31" s="21" t="str">
        <f>IF($C31="NaN","NaN",'2015WavelengthOrientation'!G31)</f>
        <v>NaN</v>
      </c>
      <c r="H31" s="21" t="str">
        <f>IF($C31="NaN","NaN",'2015WavelengthOrientation'!I31)</f>
        <v>NaN</v>
      </c>
      <c r="I31" s="21" t="str">
        <f>IF($C31="NaN","NaN",'2015WavelengthOrientation'!M31)</f>
        <v>NaN</v>
      </c>
      <c r="J31" s="21" t="str">
        <f>IF($C31="NaN","NaN",'2015WavelengthOrientation'!N31)</f>
        <v>NaN</v>
      </c>
      <c r="K31" s="21" t="str">
        <f>IF($C31="NaN","NaN",'2015WavelengthOrientation'!O31)</f>
        <v>NaN</v>
      </c>
      <c r="L31" s="90" t="str">
        <f>IF($C31="NaN","NaN",'2015WavelengthOrientation'!P31)</f>
        <v>NaN</v>
      </c>
      <c r="M31" s="21" t="str">
        <f>IF($D31="NaN","NaN",'2015WavelengthOrientation'!G31)</f>
        <v>NaN</v>
      </c>
      <c r="N31" s="21" t="str">
        <f>IF($D31="NaN","NaN",'2015WavelengthOrientation'!I31)</f>
        <v>NaN</v>
      </c>
      <c r="O31" s="21" t="str">
        <f>IF($D31="NaN","NaN",'2015WavelengthOrientation'!M31)</f>
        <v>NaN</v>
      </c>
      <c r="P31" s="21" t="str">
        <f>IF($D31="NaN","NaN",'2015WavelengthOrientation'!N31)</f>
        <v>NaN</v>
      </c>
      <c r="Q31" s="21" t="str">
        <f>IF($D31="NaN","NaN",'2015WavelengthOrientation'!O31)</f>
        <v>NaN</v>
      </c>
      <c r="R31" s="90" t="str">
        <f>IF($D31="NaN","NaN",'2015WavelengthOrientation'!P31)</f>
        <v>NaN</v>
      </c>
      <c r="S31" s="101" t="str">
        <f>IF($E31="NaN","NaN",IF($B31="NaN",'2015WavelengthOrientation'!G31,'2015WavelengthOrientation'!Q31))</f>
        <v>NaN</v>
      </c>
      <c r="T31" s="102" t="str">
        <f>IF($E31="NaN","NaN",IF($B31="NaN",'2015WavelengthOrientation'!I31,'2015WavelengthOrientation'!R31))</f>
        <v>NaN</v>
      </c>
      <c r="U31" s="102" t="str">
        <f>IF($E31="NaN","NaN",IF($B31="NaN",'2015WavelengthOrientation'!M31,'2015WavelengthOrientation'!S31))</f>
        <v>NaN</v>
      </c>
      <c r="V31" s="102" t="str">
        <f>IF($E31="NaN","NaN",IF($B31="NaN",'2015WavelengthOrientation'!N31,'2015WavelengthOrientation'!T31))</f>
        <v>NaN</v>
      </c>
      <c r="W31" s="102" t="str">
        <f>IF($E31="NaN","NaN",IF($B31="NaN",'2015WavelengthOrientation'!O31,'2015WavelengthOrientation'!U31))</f>
        <v>NaN</v>
      </c>
      <c r="X31" s="103" t="str">
        <f>IF($E31="NaN","NaN",IF($B31="NaN",'2015WavelengthOrientation'!P31,'2015WavelengthOrientation'!V31))</f>
        <v>NaN</v>
      </c>
      <c r="Y31" s="25"/>
    </row>
    <row r="32" spans="1:25" ht="15.75" customHeight="1">
      <c r="A32" s="97">
        <f>'2015'!A32</f>
        <v>42123</v>
      </c>
      <c r="B32" s="98">
        <f>'2015'!B32</f>
        <v>0.72430555555555554</v>
      </c>
      <c r="C32" s="98" t="str">
        <f>'2015'!C32</f>
        <v>NaN</v>
      </c>
      <c r="D32" s="98">
        <f>'2015'!D32</f>
        <v>0.74444444444444446</v>
      </c>
      <c r="E32" s="98">
        <f>'2015'!G32</f>
        <v>0.85972222222222228</v>
      </c>
      <c r="F32" s="105">
        <f>'2015'!H32</f>
        <v>0.9819444444444444</v>
      </c>
      <c r="G32" s="21" t="str">
        <f>IF($C32="NaN","NaN",'2015WavelengthOrientation'!G32)</f>
        <v>NaN</v>
      </c>
      <c r="H32" s="21" t="str">
        <f>IF($C32="NaN","NaN",'2015WavelengthOrientation'!I32)</f>
        <v>NaN</v>
      </c>
      <c r="I32" s="21" t="str">
        <f>IF($C32="NaN","NaN",'2015WavelengthOrientation'!M32)</f>
        <v>NaN</v>
      </c>
      <c r="J32" s="21" t="str">
        <f>IF($C32="NaN","NaN",'2015WavelengthOrientation'!N32)</f>
        <v>NaN</v>
      </c>
      <c r="K32" s="21" t="str">
        <f>IF($C32="NaN","NaN",'2015WavelengthOrientation'!O32)</f>
        <v>NaN</v>
      </c>
      <c r="L32" s="90" t="str">
        <f>IF($C32="NaN","NaN",'2015WavelengthOrientation'!P32)</f>
        <v>NaN</v>
      </c>
      <c r="M32" s="21">
        <f>IF($D32="NaN","NaN",'2015WavelengthOrientation'!G32)</f>
        <v>2.9</v>
      </c>
      <c r="N32" s="21">
        <f>IF($D32="NaN","NaN",'2015WavelengthOrientation'!I32)</f>
        <v>3.33</v>
      </c>
      <c r="O32" s="21">
        <f>IF($D32="NaN","NaN",'2015WavelengthOrientation'!M32)</f>
        <v>0.8</v>
      </c>
      <c r="P32" s="21">
        <f>IF($D32="NaN","NaN",'2015WavelengthOrientation'!N32)</f>
        <v>2.2000000000000002</v>
      </c>
      <c r="Q32" s="21">
        <f>IF($D32="NaN","NaN",'2015WavelengthOrientation'!O32)</f>
        <v>3.6249999999999996</v>
      </c>
      <c r="R32" s="90">
        <f>IF($D32="NaN","NaN",'2015WavelengthOrientation'!P32)</f>
        <v>1.5136363636363634</v>
      </c>
      <c r="S32" s="101">
        <f>IF($E32="NaN","NaN",IF($B32="NaN",'2015WavelengthOrientation'!G32,'2015WavelengthOrientation'!Q32))</f>
        <v>9.5</v>
      </c>
      <c r="T32" s="102">
        <f>IF($E32="NaN","NaN",IF($B32="NaN",'2015WavelengthOrientation'!I32,'2015WavelengthOrientation'!R32))</f>
        <v>12.9</v>
      </c>
      <c r="U32" s="102">
        <f>IF($E32="NaN","NaN",IF($B32="NaN",'2015WavelengthOrientation'!M32,'2015WavelengthOrientation'!S32))</f>
        <v>2.7</v>
      </c>
      <c r="V32" s="102">
        <f>IF($E32="NaN","NaN",IF($B32="NaN",'2015WavelengthOrientation'!N32,'2015WavelengthOrientation'!T32))</f>
        <v>2.7</v>
      </c>
      <c r="W32" s="102">
        <f>IF($E32="NaN","NaN",IF($B32="NaN",'2015WavelengthOrientation'!O32,'2015WavelengthOrientation'!U32))</f>
        <v>3.5185185185185182</v>
      </c>
      <c r="X32" s="103">
        <f>IF($E32="NaN","NaN",IF($B32="NaN",'2015WavelengthOrientation'!P32,'2015WavelengthOrientation'!V32))</f>
        <v>4.7777777777777777</v>
      </c>
      <c r="Y32" s="25"/>
    </row>
    <row r="33" spans="1:25" ht="15.75" customHeight="1">
      <c r="A33" s="97">
        <f>'2015'!A33</f>
        <v>42124</v>
      </c>
      <c r="B33" s="98" t="str">
        <f>'2015'!B33</f>
        <v>NaN</v>
      </c>
      <c r="C33" s="98" t="str">
        <f>'2015'!C33</f>
        <v>NaN</v>
      </c>
      <c r="D33" s="21" t="str">
        <f>'2015'!D33</f>
        <v>NaN</v>
      </c>
      <c r="E33" s="21" t="str">
        <f>'2015'!G33</f>
        <v>NaN</v>
      </c>
      <c r="F33" s="90" t="str">
        <f>'2015'!H33</f>
        <v>NaN</v>
      </c>
      <c r="G33" s="21" t="str">
        <f>IF($C33="NaN","NaN",'2015WavelengthOrientation'!G33)</f>
        <v>NaN</v>
      </c>
      <c r="H33" s="21" t="str">
        <f>IF($C33="NaN","NaN",'2015WavelengthOrientation'!I33)</f>
        <v>NaN</v>
      </c>
      <c r="I33" s="21" t="str">
        <f>IF($C33="NaN","NaN",'2015WavelengthOrientation'!M33)</f>
        <v>NaN</v>
      </c>
      <c r="J33" s="21" t="str">
        <f>IF($C33="NaN","NaN",'2015WavelengthOrientation'!N33)</f>
        <v>NaN</v>
      </c>
      <c r="K33" s="21" t="str">
        <f>IF($C33="NaN","NaN",'2015WavelengthOrientation'!O33)</f>
        <v>NaN</v>
      </c>
      <c r="L33" s="90" t="str">
        <f>IF($C33="NaN","NaN",'2015WavelengthOrientation'!P33)</f>
        <v>NaN</v>
      </c>
      <c r="M33" s="21" t="str">
        <f>IF($D33="NaN","NaN",'2015WavelengthOrientation'!G33)</f>
        <v>NaN</v>
      </c>
      <c r="N33" s="21" t="str">
        <f>IF($D33="NaN","NaN",'2015WavelengthOrientation'!I33)</f>
        <v>NaN</v>
      </c>
      <c r="O33" s="21" t="str">
        <f>IF($D33="NaN","NaN",'2015WavelengthOrientation'!M33)</f>
        <v>NaN</v>
      </c>
      <c r="P33" s="21" t="str">
        <f>IF($D33="NaN","NaN",'2015WavelengthOrientation'!N33)</f>
        <v>NaN</v>
      </c>
      <c r="Q33" s="21" t="str">
        <f>IF($D33="NaN","NaN",'2015WavelengthOrientation'!O33)</f>
        <v>NaN</v>
      </c>
      <c r="R33" s="90" t="str">
        <f>IF($D33="NaN","NaN",'2015WavelengthOrientation'!P33)</f>
        <v>NaN</v>
      </c>
      <c r="S33" s="101" t="str">
        <f>IF($E33="NaN","NaN",IF($B33="NaN",'2015WavelengthOrientation'!G33,'2015WavelengthOrientation'!Q33))</f>
        <v>NaN</v>
      </c>
      <c r="T33" s="102" t="str">
        <f>IF($E33="NaN","NaN",IF($B33="NaN",'2015WavelengthOrientation'!I33,'2015WavelengthOrientation'!R33))</f>
        <v>NaN</v>
      </c>
      <c r="U33" s="102" t="str">
        <f>IF($E33="NaN","NaN",IF($B33="NaN",'2015WavelengthOrientation'!M33,'2015WavelengthOrientation'!S33))</f>
        <v>NaN</v>
      </c>
      <c r="V33" s="102" t="str">
        <f>IF($E33="NaN","NaN",IF($B33="NaN",'2015WavelengthOrientation'!N33,'2015WavelengthOrientation'!T33))</f>
        <v>NaN</v>
      </c>
      <c r="W33" s="102" t="str">
        <f>IF($E33="NaN","NaN",IF($B33="NaN",'2015WavelengthOrientation'!O33,'2015WavelengthOrientation'!U33))</f>
        <v>NaN</v>
      </c>
      <c r="X33" s="103" t="str">
        <f>IF($E33="NaN","NaN",IF($B33="NaN",'2015WavelengthOrientation'!P33,'2015WavelengthOrientation'!V33))</f>
        <v>NaN</v>
      </c>
      <c r="Y33" s="25"/>
    </row>
    <row r="34" spans="1:25" ht="15.75" customHeight="1">
      <c r="A34" s="97">
        <f>'2015'!A34</f>
        <v>42125</v>
      </c>
      <c r="B34" s="98">
        <f>'2015'!B34</f>
        <v>0.72916666666666663</v>
      </c>
      <c r="C34" s="98" t="str">
        <f>'2015'!C34</f>
        <v>NaN</v>
      </c>
      <c r="D34" s="98">
        <f>'2015'!D34</f>
        <v>0.81041666666666667</v>
      </c>
      <c r="E34" s="21" t="str">
        <f>'2015'!G34</f>
        <v>NaN</v>
      </c>
      <c r="F34" s="90" t="str">
        <f>'2015'!H34</f>
        <v>NaN</v>
      </c>
      <c r="G34" s="21" t="str">
        <f>IF($C34="NaN","NaN",'2015WavelengthOrientation'!G34)</f>
        <v>NaN</v>
      </c>
      <c r="H34" s="21" t="str">
        <f>IF($C34="NaN","NaN",'2015WavelengthOrientation'!I34)</f>
        <v>NaN</v>
      </c>
      <c r="I34" s="21" t="str">
        <f>IF($C34="NaN","NaN",'2015WavelengthOrientation'!M34)</f>
        <v>NaN</v>
      </c>
      <c r="J34" s="21" t="str">
        <f>IF($C34="NaN","NaN",'2015WavelengthOrientation'!N34)</f>
        <v>NaN</v>
      </c>
      <c r="K34" s="21" t="str">
        <f>IF($C34="NaN","NaN",'2015WavelengthOrientation'!O34)</f>
        <v>NaN</v>
      </c>
      <c r="L34" s="90" t="str">
        <f>IF($C34="NaN","NaN",'2015WavelengthOrientation'!P34)</f>
        <v>NaN</v>
      </c>
      <c r="M34" s="21">
        <f>IF($D34="NaN","NaN",'2015WavelengthOrientation'!G34)</f>
        <v>2.5</v>
      </c>
      <c r="N34" s="21">
        <f>IF($D34="NaN","NaN",'2015WavelengthOrientation'!I34)</f>
        <v>3.33</v>
      </c>
      <c r="O34" s="21">
        <f>IF($D34="NaN","NaN",'2015WavelengthOrientation'!M34)</f>
        <v>1.4</v>
      </c>
      <c r="P34" s="21">
        <f>IF($D34="NaN","NaN",'2015WavelengthOrientation'!N34)</f>
        <v>1.75</v>
      </c>
      <c r="Q34" s="21">
        <f>IF($D34="NaN","NaN",'2015WavelengthOrientation'!O34)</f>
        <v>1.7857142857142858</v>
      </c>
      <c r="R34" s="90">
        <f>IF($D34="NaN","NaN",'2015WavelengthOrientation'!P34)</f>
        <v>1.9028571428571428</v>
      </c>
      <c r="S34" s="101" t="str">
        <f>IF($E34="NaN","NaN",IF($B34="NaN",'2015WavelengthOrientation'!G34,'2015WavelengthOrientation'!Q34))</f>
        <v>NaN</v>
      </c>
      <c r="T34" s="102" t="str">
        <f>IF($E34="NaN","NaN",IF($B34="NaN",'2015WavelengthOrientation'!I34,'2015WavelengthOrientation'!R34))</f>
        <v>NaN</v>
      </c>
      <c r="U34" s="102" t="str">
        <f>IF($E34="NaN","NaN",IF($B34="NaN",'2015WavelengthOrientation'!M34,'2015WavelengthOrientation'!S34))</f>
        <v>NaN</v>
      </c>
      <c r="V34" s="102" t="str">
        <f>IF($E34="NaN","NaN",IF($B34="NaN",'2015WavelengthOrientation'!N34,'2015WavelengthOrientation'!T34))</f>
        <v>NaN</v>
      </c>
      <c r="W34" s="102" t="str">
        <f>IF($E34="NaN","NaN",IF($B34="NaN",'2015WavelengthOrientation'!O34,'2015WavelengthOrientation'!U34))</f>
        <v>NaN</v>
      </c>
      <c r="X34" s="103" t="str">
        <f>IF($E34="NaN","NaN",IF($B34="NaN",'2015WavelengthOrientation'!P34,'2015WavelengthOrientation'!V34))</f>
        <v>NaN</v>
      </c>
      <c r="Y34" s="25"/>
    </row>
    <row r="35" spans="1:25" ht="15.75" customHeight="1">
      <c r="A35" s="97">
        <f>'2015'!A35</f>
        <v>42126</v>
      </c>
      <c r="B35" s="98">
        <f>'2015'!B35</f>
        <v>0.73333333333333328</v>
      </c>
      <c r="C35" s="98" t="str">
        <f>'2015'!C35</f>
        <v>NaN</v>
      </c>
      <c r="D35" s="98">
        <f>'2015'!D35</f>
        <v>0.82847222222222228</v>
      </c>
      <c r="E35" s="98" t="str">
        <f>'2015'!G35</f>
        <v>NaN</v>
      </c>
      <c r="F35" s="105" t="str">
        <f>'2015'!H35</f>
        <v>NaN</v>
      </c>
      <c r="G35" s="21" t="str">
        <f>IF($C35="NaN","NaN",'2015WavelengthOrientation'!G35)</f>
        <v>NaN</v>
      </c>
      <c r="H35" s="21" t="str">
        <f>IF($C35="NaN","NaN",'2015WavelengthOrientation'!I35)</f>
        <v>NaN</v>
      </c>
      <c r="I35" s="21" t="str">
        <f>IF($C35="NaN","NaN",'2015WavelengthOrientation'!M35)</f>
        <v>NaN</v>
      </c>
      <c r="J35" s="21" t="str">
        <f>IF($C35="NaN","NaN",'2015WavelengthOrientation'!N35)</f>
        <v>NaN</v>
      </c>
      <c r="K35" s="21" t="str">
        <f>IF($C35="NaN","NaN",'2015WavelengthOrientation'!O35)</f>
        <v>NaN</v>
      </c>
      <c r="L35" s="90" t="str">
        <f>IF($C35="NaN","NaN",'2015WavelengthOrientation'!P35)</f>
        <v>NaN</v>
      </c>
      <c r="M35" s="21">
        <f>IF($D35="NaN","NaN",'2015WavelengthOrientation'!G35)</f>
        <v>2.2200000000000002</v>
      </c>
      <c r="N35" s="21">
        <f>IF($D35="NaN","NaN",'2015WavelengthOrientation'!I35)</f>
        <v>3.33</v>
      </c>
      <c r="O35" s="21">
        <f>IF($D35="NaN","NaN",'2015WavelengthOrientation'!M35)</f>
        <v>1</v>
      </c>
      <c r="P35" s="21">
        <f>IF($D35="NaN","NaN",'2015WavelengthOrientation'!N35)</f>
        <v>1.75</v>
      </c>
      <c r="Q35" s="21">
        <f>IF($D35="NaN","NaN",'2015WavelengthOrientation'!O35)</f>
        <v>2.2200000000000002</v>
      </c>
      <c r="R35" s="90">
        <f>IF($D35="NaN","NaN",'2015WavelengthOrientation'!P35)</f>
        <v>1.9028571428571428</v>
      </c>
      <c r="S35" s="101" t="str">
        <f>IF($E35="NaN","NaN",IF($B35="NaN",'2015WavelengthOrientation'!G35,'2015WavelengthOrientation'!Q35))</f>
        <v>NaN</v>
      </c>
      <c r="T35" s="102" t="str">
        <f>IF($E35="NaN","NaN",IF($B35="NaN",'2015WavelengthOrientation'!I35,'2015WavelengthOrientation'!R35))</f>
        <v>NaN</v>
      </c>
      <c r="U35" s="102" t="str">
        <f>IF($E35="NaN","NaN",IF($B35="NaN",'2015WavelengthOrientation'!M35,'2015WavelengthOrientation'!S35))</f>
        <v>NaN</v>
      </c>
      <c r="V35" s="102" t="str">
        <f>IF($E35="NaN","NaN",IF($B35="NaN",'2015WavelengthOrientation'!N35,'2015WavelengthOrientation'!T35))</f>
        <v>NaN</v>
      </c>
      <c r="W35" s="102" t="str">
        <f>IF($E35="NaN","NaN",IF($B35="NaN",'2015WavelengthOrientation'!O35,'2015WavelengthOrientation'!U35))</f>
        <v>NaN</v>
      </c>
      <c r="X35" s="103" t="str">
        <f>IF($E35="NaN","NaN",IF($B35="NaN",'2015WavelengthOrientation'!P35,'2015WavelengthOrientation'!V35))</f>
        <v>NaN</v>
      </c>
      <c r="Y35" s="25"/>
    </row>
    <row r="36" spans="1:25" ht="15.75" customHeight="1">
      <c r="A36" s="97">
        <f>'2015'!A36</f>
        <v>42127</v>
      </c>
      <c r="B36" s="98" t="str">
        <f>'2015'!B36</f>
        <v>NaN</v>
      </c>
      <c r="C36" s="98" t="str">
        <f>'2015'!C36</f>
        <v>NaN</v>
      </c>
      <c r="D36" s="21" t="str">
        <f>'2015'!D36</f>
        <v>NaN</v>
      </c>
      <c r="E36" s="21" t="str">
        <f>'2015'!G36</f>
        <v>NaN</v>
      </c>
      <c r="F36" s="90" t="str">
        <f>'2015'!H36</f>
        <v>NaN</v>
      </c>
      <c r="G36" s="21" t="str">
        <f>IF($C36="NaN","NaN",'2015WavelengthOrientation'!G36)</f>
        <v>NaN</v>
      </c>
      <c r="H36" s="21" t="str">
        <f>IF($C36="NaN","NaN",'2015WavelengthOrientation'!I36)</f>
        <v>NaN</v>
      </c>
      <c r="I36" s="21" t="str">
        <f>IF($C36="NaN","NaN",'2015WavelengthOrientation'!M36)</f>
        <v>NaN</v>
      </c>
      <c r="J36" s="21" t="str">
        <f>IF($C36="NaN","NaN",'2015WavelengthOrientation'!N36)</f>
        <v>NaN</v>
      </c>
      <c r="K36" s="21" t="str">
        <f>IF($C36="NaN","NaN",'2015WavelengthOrientation'!O36)</f>
        <v>NaN</v>
      </c>
      <c r="L36" s="90" t="str">
        <f>IF($C36="NaN","NaN",'2015WavelengthOrientation'!P36)</f>
        <v>NaN</v>
      </c>
      <c r="M36" s="21" t="str">
        <f>IF($D36="NaN","NaN",'2015WavelengthOrientation'!G36)</f>
        <v>NaN</v>
      </c>
      <c r="N36" s="21" t="str">
        <f>IF($D36="NaN","NaN",'2015WavelengthOrientation'!I36)</f>
        <v>NaN</v>
      </c>
      <c r="O36" s="21" t="str">
        <f>IF($D36="NaN","NaN",'2015WavelengthOrientation'!M36)</f>
        <v>NaN</v>
      </c>
      <c r="P36" s="21" t="str">
        <f>IF($D36="NaN","NaN",'2015WavelengthOrientation'!N36)</f>
        <v>NaN</v>
      </c>
      <c r="Q36" s="21" t="str">
        <f>IF($D36="NaN","NaN",'2015WavelengthOrientation'!O36)</f>
        <v>NaN</v>
      </c>
      <c r="R36" s="90" t="str">
        <f>IF($D36="NaN","NaN",'2015WavelengthOrientation'!P36)</f>
        <v>NaN</v>
      </c>
      <c r="S36" s="101" t="str">
        <f>IF($E36="NaN","NaN",IF($B36="NaN",'2015WavelengthOrientation'!G36,'2015WavelengthOrientation'!Q36))</f>
        <v>NaN</v>
      </c>
      <c r="T36" s="102" t="str">
        <f>IF($E36="NaN","NaN",IF($B36="NaN",'2015WavelengthOrientation'!I36,'2015WavelengthOrientation'!R36))</f>
        <v>NaN</v>
      </c>
      <c r="U36" s="102" t="str">
        <f>IF($E36="NaN","NaN",IF($B36="NaN",'2015WavelengthOrientation'!M36,'2015WavelengthOrientation'!S36))</f>
        <v>NaN</v>
      </c>
      <c r="V36" s="102" t="str">
        <f>IF($E36="NaN","NaN",IF($B36="NaN",'2015WavelengthOrientation'!N36,'2015WavelengthOrientation'!T36))</f>
        <v>NaN</v>
      </c>
      <c r="W36" s="102" t="str">
        <f>IF($E36="NaN","NaN",IF($B36="NaN",'2015WavelengthOrientation'!O36,'2015WavelengthOrientation'!U36))</f>
        <v>NaN</v>
      </c>
      <c r="X36" s="103" t="str">
        <f>IF($E36="NaN","NaN",IF($B36="NaN",'2015WavelengthOrientation'!P36,'2015WavelengthOrientation'!V36))</f>
        <v>NaN</v>
      </c>
      <c r="Y36" s="25"/>
    </row>
    <row r="37" spans="1:25" ht="15.75" customHeight="1">
      <c r="A37" s="97">
        <f>'2015'!A37</f>
        <v>42128</v>
      </c>
      <c r="B37" s="98">
        <f>'2015'!B37</f>
        <v>0.86458333333333337</v>
      </c>
      <c r="C37" s="98">
        <f>'2015'!C37</f>
        <v>0.98333333333333328</v>
      </c>
      <c r="D37" s="21" t="str">
        <f>'2015'!D37</f>
        <v>NaN</v>
      </c>
      <c r="E37" s="21" t="str">
        <f>'2015'!G37</f>
        <v>NaN</v>
      </c>
      <c r="F37" s="90" t="str">
        <f>'2015'!H37</f>
        <v>NaN</v>
      </c>
      <c r="G37" s="21">
        <f>IF($C37="NaN","NaN",'2015WavelengthOrientation'!G37)</f>
        <v>3.33</v>
      </c>
      <c r="H37" s="21">
        <f>IF($C37="NaN","NaN",'2015WavelengthOrientation'!I37)</f>
        <v>5</v>
      </c>
      <c r="I37" s="21">
        <f>IF($C37="NaN","NaN",'2015WavelengthOrientation'!M37)</f>
        <v>1.6</v>
      </c>
      <c r="J37" s="21">
        <f>IF($C37="NaN","NaN",'2015WavelengthOrientation'!N37)</f>
        <v>1.75</v>
      </c>
      <c r="K37" s="21">
        <f>IF($C37="NaN","NaN",'2015WavelengthOrientation'!O37)</f>
        <v>2.0812499999999998</v>
      </c>
      <c r="L37" s="90">
        <f>IF($C37="NaN","NaN",'2015WavelengthOrientation'!P37)</f>
        <v>2.8571428571428572</v>
      </c>
      <c r="M37" s="21" t="str">
        <f>IF($D37="NaN","NaN",'2015WavelengthOrientation'!G37)</f>
        <v>NaN</v>
      </c>
      <c r="N37" s="21" t="str">
        <f>IF($D37="NaN","NaN",'2015WavelengthOrientation'!I37)</f>
        <v>NaN</v>
      </c>
      <c r="O37" s="21" t="str">
        <f>IF($D37="NaN","NaN",'2015WavelengthOrientation'!M37)</f>
        <v>NaN</v>
      </c>
      <c r="P37" s="21" t="str">
        <f>IF($D37="NaN","NaN",'2015WavelengthOrientation'!N37)</f>
        <v>NaN</v>
      </c>
      <c r="Q37" s="21" t="str">
        <f>IF($D37="NaN","NaN",'2015WavelengthOrientation'!O37)</f>
        <v>NaN</v>
      </c>
      <c r="R37" s="90" t="str">
        <f>IF($D37="NaN","NaN",'2015WavelengthOrientation'!P37)</f>
        <v>NaN</v>
      </c>
      <c r="S37" s="101" t="str">
        <f>IF($E37="NaN","NaN",IF($B37="NaN",'2015WavelengthOrientation'!G37,'2015WavelengthOrientation'!Q37))</f>
        <v>NaN</v>
      </c>
      <c r="T37" s="102" t="str">
        <f>IF($E37="NaN","NaN",IF($B37="NaN",'2015WavelengthOrientation'!I37,'2015WavelengthOrientation'!R37))</f>
        <v>NaN</v>
      </c>
      <c r="U37" s="102" t="str">
        <f>IF($E37="NaN","NaN",IF($B37="NaN",'2015WavelengthOrientation'!M37,'2015WavelengthOrientation'!S37))</f>
        <v>NaN</v>
      </c>
      <c r="V37" s="102" t="str">
        <f>IF($E37="NaN","NaN",IF($B37="NaN",'2015WavelengthOrientation'!N37,'2015WavelengthOrientation'!T37))</f>
        <v>NaN</v>
      </c>
      <c r="W37" s="102" t="str">
        <f>IF($E37="NaN","NaN",IF($B37="NaN",'2015WavelengthOrientation'!O37,'2015WavelengthOrientation'!U37))</f>
        <v>NaN</v>
      </c>
      <c r="X37" s="103" t="str">
        <f>IF($E37="NaN","NaN",IF($B37="NaN",'2015WavelengthOrientation'!P37,'2015WavelengthOrientation'!V37))</f>
        <v>NaN</v>
      </c>
      <c r="Y37" s="25"/>
    </row>
    <row r="38" spans="1:25" ht="15.75" customHeight="1">
      <c r="A38" s="97">
        <f>'2015'!A38</f>
        <v>42129</v>
      </c>
      <c r="B38" s="98" t="str">
        <f>'2015'!B38</f>
        <v>NaN</v>
      </c>
      <c r="C38" s="98" t="str">
        <f>'2015'!C38</f>
        <v>NaN</v>
      </c>
      <c r="D38" s="21" t="str">
        <f>'2015'!D38</f>
        <v>NaN</v>
      </c>
      <c r="E38" s="21" t="str">
        <f>'2015'!G38</f>
        <v>NaN</v>
      </c>
      <c r="F38" s="90" t="str">
        <f>'2015'!H38</f>
        <v>NaN</v>
      </c>
      <c r="G38" s="21" t="str">
        <f>IF($C38="NaN","NaN",'2015WavelengthOrientation'!G38)</f>
        <v>NaN</v>
      </c>
      <c r="H38" s="21" t="str">
        <f>IF($C38="NaN","NaN",'2015WavelengthOrientation'!I38)</f>
        <v>NaN</v>
      </c>
      <c r="I38" s="21" t="str">
        <f>IF($C38="NaN","NaN",'2015WavelengthOrientation'!M38)</f>
        <v>NaN</v>
      </c>
      <c r="J38" s="21" t="str">
        <f>IF($C38="NaN","NaN",'2015WavelengthOrientation'!N38)</f>
        <v>NaN</v>
      </c>
      <c r="K38" s="21" t="str">
        <f>IF($C38="NaN","NaN",'2015WavelengthOrientation'!O38)</f>
        <v>NaN</v>
      </c>
      <c r="L38" s="90" t="str">
        <f>IF($C38="NaN","NaN",'2015WavelengthOrientation'!P38)</f>
        <v>NaN</v>
      </c>
      <c r="M38" s="21" t="str">
        <f>IF($D38="NaN","NaN",'2015WavelengthOrientation'!G38)</f>
        <v>NaN</v>
      </c>
      <c r="N38" s="21" t="str">
        <f>IF($D38="NaN","NaN",'2015WavelengthOrientation'!I38)</f>
        <v>NaN</v>
      </c>
      <c r="O38" s="21" t="str">
        <f>IF($D38="NaN","NaN",'2015WavelengthOrientation'!M38)</f>
        <v>NaN</v>
      </c>
      <c r="P38" s="21" t="str">
        <f>IF($D38="NaN","NaN",'2015WavelengthOrientation'!N38)</f>
        <v>NaN</v>
      </c>
      <c r="Q38" s="21" t="str">
        <f>IF($D38="NaN","NaN",'2015WavelengthOrientation'!O38)</f>
        <v>NaN</v>
      </c>
      <c r="R38" s="90" t="str">
        <f>IF($D38="NaN","NaN",'2015WavelengthOrientation'!P38)</f>
        <v>NaN</v>
      </c>
      <c r="S38" s="101" t="str">
        <f>IF($E38="NaN","NaN",IF($B38="NaN",'2015WavelengthOrientation'!G38,'2015WavelengthOrientation'!Q38))</f>
        <v>NaN</v>
      </c>
      <c r="T38" s="102" t="str">
        <f>IF($E38="NaN","NaN",IF($B38="NaN",'2015WavelengthOrientation'!I38,'2015WavelengthOrientation'!R38))</f>
        <v>NaN</v>
      </c>
      <c r="U38" s="102" t="str">
        <f>IF($E38="NaN","NaN",IF($B38="NaN",'2015WavelengthOrientation'!M38,'2015WavelengthOrientation'!S38))</f>
        <v>NaN</v>
      </c>
      <c r="V38" s="102" t="str">
        <f>IF($E38="NaN","NaN",IF($B38="NaN",'2015WavelengthOrientation'!N38,'2015WavelengthOrientation'!T38))</f>
        <v>NaN</v>
      </c>
      <c r="W38" s="102" t="str">
        <f>IF($E38="NaN","NaN",IF($B38="NaN",'2015WavelengthOrientation'!O38,'2015WavelengthOrientation'!U38))</f>
        <v>NaN</v>
      </c>
      <c r="X38" s="103" t="str">
        <f>IF($E38="NaN","NaN",IF($B38="NaN",'2015WavelengthOrientation'!P38,'2015WavelengthOrientation'!V38))</f>
        <v>NaN</v>
      </c>
      <c r="Y38" s="25"/>
    </row>
    <row r="39" spans="1:25" ht="15.75" customHeight="1">
      <c r="A39" s="97">
        <f>'2015'!A39</f>
        <v>42130</v>
      </c>
      <c r="B39" s="98" t="str">
        <f>'2015'!B39</f>
        <v>NaN</v>
      </c>
      <c r="C39" s="98" t="str">
        <f>'2015'!C39</f>
        <v>NaN</v>
      </c>
      <c r="D39" s="21" t="str">
        <f>'2015'!D39</f>
        <v>NaN</v>
      </c>
      <c r="E39" s="21" t="str">
        <f>'2015'!G39</f>
        <v>NaN</v>
      </c>
      <c r="F39" s="90" t="str">
        <f>'2015'!H39</f>
        <v>NaN</v>
      </c>
      <c r="G39" s="21" t="str">
        <f>IF($C39="NaN","NaN",'2015WavelengthOrientation'!G39)</f>
        <v>NaN</v>
      </c>
      <c r="H39" s="21" t="str">
        <f>IF($C39="NaN","NaN",'2015WavelengthOrientation'!I39)</f>
        <v>NaN</v>
      </c>
      <c r="I39" s="21" t="str">
        <f>IF($C39="NaN","NaN",'2015WavelengthOrientation'!M39)</f>
        <v>NaN</v>
      </c>
      <c r="J39" s="21" t="str">
        <f>IF($C39="NaN","NaN",'2015WavelengthOrientation'!N39)</f>
        <v>NaN</v>
      </c>
      <c r="K39" s="21" t="str">
        <f>IF($C39="NaN","NaN",'2015WavelengthOrientation'!O39)</f>
        <v>NaN</v>
      </c>
      <c r="L39" s="90" t="str">
        <f>IF($C39="NaN","NaN",'2015WavelengthOrientation'!P39)</f>
        <v>NaN</v>
      </c>
      <c r="M39" s="21" t="str">
        <f>IF($D39="NaN","NaN",'2015WavelengthOrientation'!G39)</f>
        <v>NaN</v>
      </c>
      <c r="N39" s="21" t="str">
        <f>IF($D39="NaN","NaN",'2015WavelengthOrientation'!I39)</f>
        <v>NaN</v>
      </c>
      <c r="O39" s="21" t="str">
        <f>IF($D39="NaN","NaN",'2015WavelengthOrientation'!M39)</f>
        <v>NaN</v>
      </c>
      <c r="P39" s="21" t="str">
        <f>IF($D39="NaN","NaN",'2015WavelengthOrientation'!N39)</f>
        <v>NaN</v>
      </c>
      <c r="Q39" s="21" t="str">
        <f>IF($D39="NaN","NaN",'2015WavelengthOrientation'!O39)</f>
        <v>NaN</v>
      </c>
      <c r="R39" s="90" t="str">
        <f>IF($D39="NaN","NaN",'2015WavelengthOrientation'!P39)</f>
        <v>NaN</v>
      </c>
      <c r="S39" s="101" t="str">
        <f>IF($E39="NaN","NaN",IF($B39="NaN",'2015WavelengthOrientation'!G39,'2015WavelengthOrientation'!Q39))</f>
        <v>NaN</v>
      </c>
      <c r="T39" s="102" t="str">
        <f>IF($E39="NaN","NaN",IF($B39="NaN",'2015WavelengthOrientation'!I39,'2015WavelengthOrientation'!R39))</f>
        <v>NaN</v>
      </c>
      <c r="U39" s="102" t="str">
        <f>IF($E39="NaN","NaN",IF($B39="NaN",'2015WavelengthOrientation'!M39,'2015WavelengthOrientation'!S39))</f>
        <v>NaN</v>
      </c>
      <c r="V39" s="102" t="str">
        <f>IF($E39="NaN","NaN",IF($B39="NaN",'2015WavelengthOrientation'!N39,'2015WavelengthOrientation'!T39))</f>
        <v>NaN</v>
      </c>
      <c r="W39" s="102" t="str">
        <f>IF($E39="NaN","NaN",IF($B39="NaN",'2015WavelengthOrientation'!O39,'2015WavelengthOrientation'!U39))</f>
        <v>NaN</v>
      </c>
      <c r="X39" s="103" t="str">
        <f>IF($E39="NaN","NaN",IF($B39="NaN",'2015WavelengthOrientation'!P39,'2015WavelengthOrientation'!V39))</f>
        <v>NaN</v>
      </c>
      <c r="Y39" s="25"/>
    </row>
    <row r="40" spans="1:25" ht="15.75" customHeight="1">
      <c r="A40" s="97">
        <f>'2015'!A40</f>
        <v>42131</v>
      </c>
      <c r="B40" s="98" t="str">
        <f>'2015'!B40</f>
        <v>NaN</v>
      </c>
      <c r="C40" s="98" t="str">
        <f>'2015'!C40</f>
        <v>NaN</v>
      </c>
      <c r="D40" s="21" t="str">
        <f>'2015'!D40</f>
        <v>NaN</v>
      </c>
      <c r="E40" s="21" t="str">
        <f>'2015'!G40</f>
        <v>NaN</v>
      </c>
      <c r="F40" s="90" t="str">
        <f>'2015'!H40</f>
        <v>NaN</v>
      </c>
      <c r="G40" s="21" t="str">
        <f>IF($C40="NaN","NaN",'2015WavelengthOrientation'!G40)</f>
        <v>NaN</v>
      </c>
      <c r="H40" s="21" t="str">
        <f>IF($C40="NaN","NaN",'2015WavelengthOrientation'!I40)</f>
        <v>NaN</v>
      </c>
      <c r="I40" s="21" t="str">
        <f>IF($C40="NaN","NaN",'2015WavelengthOrientation'!M40)</f>
        <v>NaN</v>
      </c>
      <c r="J40" s="21" t="str">
        <f>IF($C40="NaN","NaN",'2015WavelengthOrientation'!N40)</f>
        <v>NaN</v>
      </c>
      <c r="K40" s="21" t="str">
        <f>IF($C40="NaN","NaN",'2015WavelengthOrientation'!O40)</f>
        <v>NaN</v>
      </c>
      <c r="L40" s="90" t="str">
        <f>IF($C40="NaN","NaN",'2015WavelengthOrientation'!P40)</f>
        <v>NaN</v>
      </c>
      <c r="M40" s="21" t="str">
        <f>IF($D40="NaN","NaN",'2015WavelengthOrientation'!G40)</f>
        <v>NaN</v>
      </c>
      <c r="N40" s="21" t="str">
        <f>IF($D40="NaN","NaN",'2015WavelengthOrientation'!I40)</f>
        <v>NaN</v>
      </c>
      <c r="O40" s="21" t="str">
        <f>IF($D40="NaN","NaN",'2015WavelengthOrientation'!M40)</f>
        <v>NaN</v>
      </c>
      <c r="P40" s="21" t="str">
        <f>IF($D40="NaN","NaN",'2015WavelengthOrientation'!N40)</f>
        <v>NaN</v>
      </c>
      <c r="Q40" s="21" t="str">
        <f>IF($D40="NaN","NaN",'2015WavelengthOrientation'!O40)</f>
        <v>NaN</v>
      </c>
      <c r="R40" s="90" t="str">
        <f>IF($D40="NaN","NaN",'2015WavelengthOrientation'!P40)</f>
        <v>NaN</v>
      </c>
      <c r="S40" s="101" t="str">
        <f>IF($E40="NaN","NaN",IF($B40="NaN",'2015WavelengthOrientation'!G40,'2015WavelengthOrientation'!Q40))</f>
        <v>NaN</v>
      </c>
      <c r="T40" s="102" t="str">
        <f>IF($E40="NaN","NaN",IF($B40="NaN",'2015WavelengthOrientation'!I40,'2015WavelengthOrientation'!R40))</f>
        <v>NaN</v>
      </c>
      <c r="U40" s="102" t="str">
        <f>IF($E40="NaN","NaN",IF($B40="NaN",'2015WavelengthOrientation'!M40,'2015WavelengthOrientation'!S40))</f>
        <v>NaN</v>
      </c>
      <c r="V40" s="102" t="str">
        <f>IF($E40="NaN","NaN",IF($B40="NaN",'2015WavelengthOrientation'!N40,'2015WavelengthOrientation'!T40))</f>
        <v>NaN</v>
      </c>
      <c r="W40" s="102" t="str">
        <f>IF($E40="NaN","NaN",IF($B40="NaN",'2015WavelengthOrientation'!O40,'2015WavelengthOrientation'!U40))</f>
        <v>NaN</v>
      </c>
      <c r="X40" s="103" t="str">
        <f>IF($E40="NaN","NaN",IF($B40="NaN",'2015WavelengthOrientation'!P40,'2015WavelengthOrientation'!V40))</f>
        <v>NaN</v>
      </c>
      <c r="Y40" s="25"/>
    </row>
    <row r="41" spans="1:25" ht="15.75" customHeight="1">
      <c r="A41" s="97">
        <f>'2015'!A41</f>
        <v>42132</v>
      </c>
      <c r="B41" s="98" t="str">
        <f>'2015'!B41</f>
        <v>NaN</v>
      </c>
      <c r="C41" s="98" t="str">
        <f>'2015'!C41</f>
        <v>NaN</v>
      </c>
      <c r="D41" s="21" t="str">
        <f>'2015'!D41</f>
        <v>NaN</v>
      </c>
      <c r="E41" s="21" t="str">
        <f>'2015'!G41</f>
        <v>NaN</v>
      </c>
      <c r="F41" s="90" t="str">
        <f>'2015'!H41</f>
        <v>NaN</v>
      </c>
      <c r="G41" s="21" t="str">
        <f>IF($C41="NaN","NaN",'2015WavelengthOrientation'!G41)</f>
        <v>NaN</v>
      </c>
      <c r="H41" s="21" t="str">
        <f>IF($C41="NaN","NaN",'2015WavelengthOrientation'!I41)</f>
        <v>NaN</v>
      </c>
      <c r="I41" s="21" t="str">
        <f>IF($C41="NaN","NaN",'2015WavelengthOrientation'!M41)</f>
        <v>NaN</v>
      </c>
      <c r="J41" s="21" t="str">
        <f>IF($C41="NaN","NaN",'2015WavelengthOrientation'!N41)</f>
        <v>NaN</v>
      </c>
      <c r="K41" s="21" t="str">
        <f>IF($C41="NaN","NaN",'2015WavelengthOrientation'!O41)</f>
        <v>NaN</v>
      </c>
      <c r="L41" s="90" t="str">
        <f>IF($C41="NaN","NaN",'2015WavelengthOrientation'!P41)</f>
        <v>NaN</v>
      </c>
      <c r="M41" s="21" t="str">
        <f>IF($D41="NaN","NaN",'2015WavelengthOrientation'!G41)</f>
        <v>NaN</v>
      </c>
      <c r="N41" s="21" t="str">
        <f>IF($D41="NaN","NaN",'2015WavelengthOrientation'!I41)</f>
        <v>NaN</v>
      </c>
      <c r="O41" s="21" t="str">
        <f>IF($D41="NaN","NaN",'2015WavelengthOrientation'!M41)</f>
        <v>NaN</v>
      </c>
      <c r="P41" s="21" t="str">
        <f>IF($D41="NaN","NaN",'2015WavelengthOrientation'!N41)</f>
        <v>NaN</v>
      </c>
      <c r="Q41" s="21" t="str">
        <f>IF($D41="NaN","NaN",'2015WavelengthOrientation'!O41)</f>
        <v>NaN</v>
      </c>
      <c r="R41" s="90" t="str">
        <f>IF($D41="NaN","NaN",'2015WavelengthOrientation'!P41)</f>
        <v>NaN</v>
      </c>
      <c r="S41" s="101" t="str">
        <f>IF($E41="NaN","NaN",IF($B41="NaN",'2015WavelengthOrientation'!G41,'2015WavelengthOrientation'!Q41))</f>
        <v>NaN</v>
      </c>
      <c r="T41" s="102" t="str">
        <f>IF($E41="NaN","NaN",IF($B41="NaN",'2015WavelengthOrientation'!I41,'2015WavelengthOrientation'!R41))</f>
        <v>NaN</v>
      </c>
      <c r="U41" s="102" t="str">
        <f>IF($E41="NaN","NaN",IF($B41="NaN",'2015WavelengthOrientation'!M41,'2015WavelengthOrientation'!S41))</f>
        <v>NaN</v>
      </c>
      <c r="V41" s="102" t="str">
        <f>IF($E41="NaN","NaN",IF($B41="NaN",'2015WavelengthOrientation'!N41,'2015WavelengthOrientation'!T41))</f>
        <v>NaN</v>
      </c>
      <c r="W41" s="102" t="str">
        <f>IF($E41="NaN","NaN",IF($B41="NaN",'2015WavelengthOrientation'!O41,'2015WavelengthOrientation'!U41))</f>
        <v>NaN</v>
      </c>
      <c r="X41" s="103" t="str">
        <f>IF($E41="NaN","NaN",IF($B41="NaN",'2015WavelengthOrientation'!P41,'2015WavelengthOrientation'!V41))</f>
        <v>NaN</v>
      </c>
      <c r="Y41" s="25"/>
    </row>
    <row r="42" spans="1:25" ht="15.75" customHeight="1">
      <c r="A42" s="97">
        <f>'2015'!A42</f>
        <v>42133</v>
      </c>
      <c r="B42" s="98" t="str">
        <f>'2015'!B42</f>
        <v>NaN</v>
      </c>
      <c r="C42" s="98" t="str">
        <f>'2015'!C42</f>
        <v>NaN</v>
      </c>
      <c r="D42" s="21" t="str">
        <f>'2015'!D42</f>
        <v>NaN</v>
      </c>
      <c r="E42" s="21" t="str">
        <f>'2015'!G42</f>
        <v>NaN</v>
      </c>
      <c r="F42" s="90" t="str">
        <f>'2015'!H42</f>
        <v>NaN</v>
      </c>
      <c r="G42" s="21" t="str">
        <f>IF($C42="NaN","NaN",'2015WavelengthOrientation'!G42)</f>
        <v>NaN</v>
      </c>
      <c r="H42" s="21" t="str">
        <f>IF($C42="NaN","NaN",'2015WavelengthOrientation'!I42)</f>
        <v>NaN</v>
      </c>
      <c r="I42" s="21" t="str">
        <f>IF($C42="NaN","NaN",'2015WavelengthOrientation'!M42)</f>
        <v>NaN</v>
      </c>
      <c r="J42" s="21" t="str">
        <f>IF($C42="NaN","NaN",'2015WavelengthOrientation'!N42)</f>
        <v>NaN</v>
      </c>
      <c r="K42" s="21" t="str">
        <f>IF($C42="NaN","NaN",'2015WavelengthOrientation'!O42)</f>
        <v>NaN</v>
      </c>
      <c r="L42" s="90" t="str">
        <f>IF($C42="NaN","NaN",'2015WavelengthOrientation'!P42)</f>
        <v>NaN</v>
      </c>
      <c r="M42" s="21" t="str">
        <f>IF($D42="NaN","NaN",'2015WavelengthOrientation'!G42)</f>
        <v>NaN</v>
      </c>
      <c r="N42" s="21" t="str">
        <f>IF($D42="NaN","NaN",'2015WavelengthOrientation'!I42)</f>
        <v>NaN</v>
      </c>
      <c r="O42" s="21" t="str">
        <f>IF($D42="NaN","NaN",'2015WavelengthOrientation'!M42)</f>
        <v>NaN</v>
      </c>
      <c r="P42" s="21" t="str">
        <f>IF($D42="NaN","NaN",'2015WavelengthOrientation'!N42)</f>
        <v>NaN</v>
      </c>
      <c r="Q42" s="21" t="str">
        <f>IF($D42="NaN","NaN",'2015WavelengthOrientation'!O42)</f>
        <v>NaN</v>
      </c>
      <c r="R42" s="90" t="str">
        <f>IF($D42="NaN","NaN",'2015WavelengthOrientation'!P42)</f>
        <v>NaN</v>
      </c>
      <c r="S42" s="101" t="str">
        <f>IF($E42="NaN","NaN",IF($B42="NaN",'2015WavelengthOrientation'!G42,'2015WavelengthOrientation'!Q42))</f>
        <v>NaN</v>
      </c>
      <c r="T42" s="102" t="str">
        <f>IF($E42="NaN","NaN",IF($B42="NaN",'2015WavelengthOrientation'!I42,'2015WavelengthOrientation'!R42))</f>
        <v>NaN</v>
      </c>
      <c r="U42" s="102" t="str">
        <f>IF($E42="NaN","NaN",IF($B42="NaN",'2015WavelengthOrientation'!M42,'2015WavelengthOrientation'!S42))</f>
        <v>NaN</v>
      </c>
      <c r="V42" s="102" t="str">
        <f>IF($E42="NaN","NaN",IF($B42="NaN",'2015WavelengthOrientation'!N42,'2015WavelengthOrientation'!T42))</f>
        <v>NaN</v>
      </c>
      <c r="W42" s="102" t="str">
        <f>IF($E42="NaN","NaN",IF($B42="NaN",'2015WavelengthOrientation'!O42,'2015WavelengthOrientation'!U42))</f>
        <v>NaN</v>
      </c>
      <c r="X42" s="103" t="str">
        <f>IF($E42="NaN","NaN",IF($B42="NaN",'2015WavelengthOrientation'!P42,'2015WavelengthOrientation'!V42))</f>
        <v>NaN</v>
      </c>
      <c r="Y42" s="25"/>
    </row>
    <row r="43" spans="1:25" ht="15.75" customHeight="1">
      <c r="A43" s="97">
        <f>'2015'!A43</f>
        <v>42134</v>
      </c>
      <c r="B43" s="98" t="str">
        <f>'2015'!B43</f>
        <v>NaN</v>
      </c>
      <c r="C43" s="98" t="str">
        <f>'2015'!C43</f>
        <v>NaN</v>
      </c>
      <c r="D43" s="21" t="str">
        <f>'2015'!D43</f>
        <v>NaN</v>
      </c>
      <c r="E43" s="21" t="str">
        <f>'2015'!G43</f>
        <v>NaN</v>
      </c>
      <c r="F43" s="90" t="str">
        <f>'2015'!H43</f>
        <v>NaN</v>
      </c>
      <c r="G43" s="21" t="str">
        <f>IF($C43="NaN","NaN",'2015WavelengthOrientation'!G43)</f>
        <v>NaN</v>
      </c>
      <c r="H43" s="21" t="str">
        <f>IF($C43="NaN","NaN",'2015WavelengthOrientation'!I43)</f>
        <v>NaN</v>
      </c>
      <c r="I43" s="21" t="str">
        <f>IF($C43="NaN","NaN",'2015WavelengthOrientation'!M43)</f>
        <v>NaN</v>
      </c>
      <c r="J43" s="21" t="str">
        <f>IF($C43="NaN","NaN",'2015WavelengthOrientation'!N43)</f>
        <v>NaN</v>
      </c>
      <c r="K43" s="21" t="str">
        <f>IF($C43="NaN","NaN",'2015WavelengthOrientation'!O43)</f>
        <v>NaN</v>
      </c>
      <c r="L43" s="90" t="str">
        <f>IF($C43="NaN","NaN",'2015WavelengthOrientation'!P43)</f>
        <v>NaN</v>
      </c>
      <c r="M43" s="21" t="str">
        <f>IF($D43="NaN","NaN",'2015WavelengthOrientation'!G43)</f>
        <v>NaN</v>
      </c>
      <c r="N43" s="21" t="str">
        <f>IF($D43="NaN","NaN",'2015WavelengthOrientation'!I43)</f>
        <v>NaN</v>
      </c>
      <c r="O43" s="21" t="str">
        <f>IF($D43="NaN","NaN",'2015WavelengthOrientation'!M43)</f>
        <v>NaN</v>
      </c>
      <c r="P43" s="21" t="str">
        <f>IF($D43="NaN","NaN",'2015WavelengthOrientation'!N43)</f>
        <v>NaN</v>
      </c>
      <c r="Q43" s="21" t="str">
        <f>IF($D43="NaN","NaN",'2015WavelengthOrientation'!O43)</f>
        <v>NaN</v>
      </c>
      <c r="R43" s="90" t="str">
        <f>IF($D43="NaN","NaN",'2015WavelengthOrientation'!P43)</f>
        <v>NaN</v>
      </c>
      <c r="S43" s="101" t="str">
        <f>IF($E43="NaN","NaN",IF($B43="NaN",'2015WavelengthOrientation'!G43,'2015WavelengthOrientation'!Q43))</f>
        <v>NaN</v>
      </c>
      <c r="T43" s="102" t="str">
        <f>IF($E43="NaN","NaN",IF($B43="NaN",'2015WavelengthOrientation'!I43,'2015WavelengthOrientation'!R43))</f>
        <v>NaN</v>
      </c>
      <c r="U43" s="102" t="str">
        <f>IF($E43="NaN","NaN",IF($B43="NaN",'2015WavelengthOrientation'!M43,'2015WavelengthOrientation'!S43))</f>
        <v>NaN</v>
      </c>
      <c r="V43" s="102" t="str">
        <f>IF($E43="NaN","NaN",IF($B43="NaN",'2015WavelengthOrientation'!N43,'2015WavelengthOrientation'!T43))</f>
        <v>NaN</v>
      </c>
      <c r="W43" s="102" t="str">
        <f>IF($E43="NaN","NaN",IF($B43="NaN",'2015WavelengthOrientation'!O43,'2015WavelengthOrientation'!U43))</f>
        <v>NaN</v>
      </c>
      <c r="X43" s="103" t="str">
        <f>IF($E43="NaN","NaN",IF($B43="NaN",'2015WavelengthOrientation'!P43,'2015WavelengthOrientation'!V43))</f>
        <v>NaN</v>
      </c>
      <c r="Y43" s="25"/>
    </row>
    <row r="44" spans="1:25" ht="15.75" customHeight="1">
      <c r="A44" s="97">
        <f>'2015'!A44</f>
        <v>42135</v>
      </c>
      <c r="B44" s="98" t="str">
        <f>'2015'!B44</f>
        <v>NaN</v>
      </c>
      <c r="C44" s="98" t="str">
        <f>'2015'!C44</f>
        <v>NaN</v>
      </c>
      <c r="D44" s="21" t="str">
        <f>'2015'!D44</f>
        <v>NaN</v>
      </c>
      <c r="E44" s="21" t="str">
        <f>'2015'!G44</f>
        <v>NaN</v>
      </c>
      <c r="F44" s="90" t="str">
        <f>'2015'!H44</f>
        <v>NaN</v>
      </c>
      <c r="G44" s="21" t="str">
        <f>IF($C44="NaN","NaN",'2015WavelengthOrientation'!G44)</f>
        <v>NaN</v>
      </c>
      <c r="H44" s="21" t="str">
        <f>IF($C44="NaN","NaN",'2015WavelengthOrientation'!I44)</f>
        <v>NaN</v>
      </c>
      <c r="I44" s="21" t="str">
        <f>IF($C44="NaN","NaN",'2015WavelengthOrientation'!M44)</f>
        <v>NaN</v>
      </c>
      <c r="J44" s="21" t="str">
        <f>IF($C44="NaN","NaN",'2015WavelengthOrientation'!N44)</f>
        <v>NaN</v>
      </c>
      <c r="K44" s="21" t="str">
        <f>IF($C44="NaN","NaN",'2015WavelengthOrientation'!O44)</f>
        <v>NaN</v>
      </c>
      <c r="L44" s="90" t="str">
        <f>IF($C44="NaN","NaN",'2015WavelengthOrientation'!P44)</f>
        <v>NaN</v>
      </c>
      <c r="M44" s="21" t="str">
        <f>IF($D44="NaN","NaN",'2015WavelengthOrientation'!G44)</f>
        <v>NaN</v>
      </c>
      <c r="N44" s="21" t="str">
        <f>IF($D44="NaN","NaN",'2015WavelengthOrientation'!I44)</f>
        <v>NaN</v>
      </c>
      <c r="O44" s="21" t="str">
        <f>IF($D44="NaN","NaN",'2015WavelengthOrientation'!M44)</f>
        <v>NaN</v>
      </c>
      <c r="P44" s="21" t="str">
        <f>IF($D44="NaN","NaN",'2015WavelengthOrientation'!N44)</f>
        <v>NaN</v>
      </c>
      <c r="Q44" s="21" t="str">
        <f>IF($D44="NaN","NaN",'2015WavelengthOrientation'!O44)</f>
        <v>NaN</v>
      </c>
      <c r="R44" s="90" t="str">
        <f>IF($D44="NaN","NaN",'2015WavelengthOrientation'!P44)</f>
        <v>NaN</v>
      </c>
      <c r="S44" s="101" t="str">
        <f>IF($E44="NaN","NaN",IF($B44="NaN",'2015WavelengthOrientation'!G44,'2015WavelengthOrientation'!Q44))</f>
        <v>NaN</v>
      </c>
      <c r="T44" s="102" t="str">
        <f>IF($E44="NaN","NaN",IF($B44="NaN",'2015WavelengthOrientation'!I44,'2015WavelengthOrientation'!R44))</f>
        <v>NaN</v>
      </c>
      <c r="U44" s="102" t="str">
        <f>IF($E44="NaN","NaN",IF($B44="NaN",'2015WavelengthOrientation'!M44,'2015WavelengthOrientation'!S44))</f>
        <v>NaN</v>
      </c>
      <c r="V44" s="102" t="str">
        <f>IF($E44="NaN","NaN",IF($B44="NaN",'2015WavelengthOrientation'!N44,'2015WavelengthOrientation'!T44))</f>
        <v>NaN</v>
      </c>
      <c r="W44" s="102" t="str">
        <f>IF($E44="NaN","NaN",IF($B44="NaN",'2015WavelengthOrientation'!O44,'2015WavelengthOrientation'!U44))</f>
        <v>NaN</v>
      </c>
      <c r="X44" s="103" t="str">
        <f>IF($E44="NaN","NaN",IF($B44="NaN",'2015WavelengthOrientation'!P44,'2015WavelengthOrientation'!V44))</f>
        <v>NaN</v>
      </c>
      <c r="Y44" s="25"/>
    </row>
    <row r="45" spans="1:25" ht="15.75" customHeight="1">
      <c r="A45" s="97">
        <f>'2015'!A45</f>
        <v>42136</v>
      </c>
      <c r="B45" s="98" t="str">
        <f>'2015'!B45</f>
        <v>NaN</v>
      </c>
      <c r="C45" s="98" t="str">
        <f>'2015'!C45</f>
        <v>NaN</v>
      </c>
      <c r="D45" s="21" t="str">
        <f>'2015'!D45</f>
        <v>NaN</v>
      </c>
      <c r="E45" s="21" t="str">
        <f>'2015'!G45</f>
        <v>NaN</v>
      </c>
      <c r="F45" s="90" t="str">
        <f>'2015'!H45</f>
        <v>NaN</v>
      </c>
      <c r="G45" s="21" t="str">
        <f>IF($C45="NaN","NaN",'2015WavelengthOrientation'!G45)</f>
        <v>NaN</v>
      </c>
      <c r="H45" s="21" t="str">
        <f>IF($C45="NaN","NaN",'2015WavelengthOrientation'!I45)</f>
        <v>NaN</v>
      </c>
      <c r="I45" s="21" t="str">
        <f>IF($C45="NaN","NaN",'2015WavelengthOrientation'!M45)</f>
        <v>NaN</v>
      </c>
      <c r="J45" s="21" t="str">
        <f>IF($C45="NaN","NaN",'2015WavelengthOrientation'!N45)</f>
        <v>NaN</v>
      </c>
      <c r="K45" s="21" t="str">
        <f>IF($C45="NaN","NaN",'2015WavelengthOrientation'!O45)</f>
        <v>NaN</v>
      </c>
      <c r="L45" s="90" t="str">
        <f>IF($C45="NaN","NaN",'2015WavelengthOrientation'!P45)</f>
        <v>NaN</v>
      </c>
      <c r="M45" s="21" t="str">
        <f>IF($D45="NaN","NaN",'2015WavelengthOrientation'!G45)</f>
        <v>NaN</v>
      </c>
      <c r="N45" s="21" t="str">
        <f>IF($D45="NaN","NaN",'2015WavelengthOrientation'!I45)</f>
        <v>NaN</v>
      </c>
      <c r="O45" s="21" t="str">
        <f>IF($D45="NaN","NaN",'2015WavelengthOrientation'!M45)</f>
        <v>NaN</v>
      </c>
      <c r="P45" s="21" t="str">
        <f>IF($D45="NaN","NaN",'2015WavelengthOrientation'!N45)</f>
        <v>NaN</v>
      </c>
      <c r="Q45" s="21" t="str">
        <f>IF($D45="NaN","NaN",'2015WavelengthOrientation'!O45)</f>
        <v>NaN</v>
      </c>
      <c r="R45" s="90" t="str">
        <f>IF($D45="NaN","NaN",'2015WavelengthOrientation'!P45)</f>
        <v>NaN</v>
      </c>
      <c r="S45" s="101" t="str">
        <f>IF($E45="NaN","NaN",IF($B45="NaN",'2015WavelengthOrientation'!G45,'2015WavelengthOrientation'!Q45))</f>
        <v>NaN</v>
      </c>
      <c r="T45" s="102" t="str">
        <f>IF($E45="NaN","NaN",IF($B45="NaN",'2015WavelengthOrientation'!I45,'2015WavelengthOrientation'!R45))</f>
        <v>NaN</v>
      </c>
      <c r="U45" s="102" t="str">
        <f>IF($E45="NaN","NaN",IF($B45="NaN",'2015WavelengthOrientation'!M45,'2015WavelengthOrientation'!S45))</f>
        <v>NaN</v>
      </c>
      <c r="V45" s="102" t="str">
        <f>IF($E45="NaN","NaN",IF($B45="NaN",'2015WavelengthOrientation'!N45,'2015WavelengthOrientation'!T45))</f>
        <v>NaN</v>
      </c>
      <c r="W45" s="102" t="str">
        <f>IF($E45="NaN","NaN",IF($B45="NaN",'2015WavelengthOrientation'!O45,'2015WavelengthOrientation'!U45))</f>
        <v>NaN</v>
      </c>
      <c r="X45" s="103" t="str">
        <f>IF($E45="NaN","NaN",IF($B45="NaN",'2015WavelengthOrientation'!P45,'2015WavelengthOrientation'!V45))</f>
        <v>NaN</v>
      </c>
      <c r="Y45" s="25"/>
    </row>
    <row r="46" spans="1:25" ht="15.75" customHeight="1">
      <c r="A46" s="97">
        <f>'2015'!A46</f>
        <v>42137</v>
      </c>
      <c r="B46" s="98" t="str">
        <f>'2015'!B46</f>
        <v>NaN</v>
      </c>
      <c r="C46" s="98" t="str">
        <f>'2015'!C46</f>
        <v>NaN</v>
      </c>
      <c r="D46" s="21" t="str">
        <f>'2015'!D46</f>
        <v>NaN</v>
      </c>
      <c r="E46" s="21" t="str">
        <f>'2015'!G46</f>
        <v>NaN</v>
      </c>
      <c r="F46" s="90" t="str">
        <f>'2015'!H46</f>
        <v>NaN</v>
      </c>
      <c r="G46" s="21" t="str">
        <f>IF($C46="NaN","NaN",'2015WavelengthOrientation'!G46)</f>
        <v>NaN</v>
      </c>
      <c r="H46" s="21" t="str">
        <f>IF($C46="NaN","NaN",'2015WavelengthOrientation'!I46)</f>
        <v>NaN</v>
      </c>
      <c r="I46" s="21" t="str">
        <f>IF($C46="NaN","NaN",'2015WavelengthOrientation'!M46)</f>
        <v>NaN</v>
      </c>
      <c r="J46" s="21" t="str">
        <f>IF($C46="NaN","NaN",'2015WavelengthOrientation'!N46)</f>
        <v>NaN</v>
      </c>
      <c r="K46" s="21" t="str">
        <f>IF($C46="NaN","NaN",'2015WavelengthOrientation'!O46)</f>
        <v>NaN</v>
      </c>
      <c r="L46" s="90" t="str">
        <f>IF($C46="NaN","NaN",'2015WavelengthOrientation'!P46)</f>
        <v>NaN</v>
      </c>
      <c r="M46" s="21" t="str">
        <f>IF($D46="NaN","NaN",'2015WavelengthOrientation'!G46)</f>
        <v>NaN</v>
      </c>
      <c r="N46" s="21" t="str">
        <f>IF($D46="NaN","NaN",'2015WavelengthOrientation'!I46)</f>
        <v>NaN</v>
      </c>
      <c r="O46" s="21" t="str">
        <f>IF($D46="NaN","NaN",'2015WavelengthOrientation'!M46)</f>
        <v>NaN</v>
      </c>
      <c r="P46" s="21" t="str">
        <f>IF($D46="NaN","NaN",'2015WavelengthOrientation'!N46)</f>
        <v>NaN</v>
      </c>
      <c r="Q46" s="21" t="str">
        <f>IF($D46="NaN","NaN",'2015WavelengthOrientation'!O46)</f>
        <v>NaN</v>
      </c>
      <c r="R46" s="90" t="str">
        <f>IF($D46="NaN","NaN",'2015WavelengthOrientation'!P46)</f>
        <v>NaN</v>
      </c>
      <c r="S46" s="101" t="str">
        <f>IF($E46="NaN","NaN",IF($B46="NaN",'2015WavelengthOrientation'!G46,'2015WavelengthOrientation'!Q46))</f>
        <v>NaN</v>
      </c>
      <c r="T46" s="102" t="str">
        <f>IF($E46="NaN","NaN",IF($B46="NaN",'2015WavelengthOrientation'!I46,'2015WavelengthOrientation'!R46))</f>
        <v>NaN</v>
      </c>
      <c r="U46" s="102" t="str">
        <f>IF($E46="NaN","NaN",IF($B46="NaN",'2015WavelengthOrientation'!M46,'2015WavelengthOrientation'!S46))</f>
        <v>NaN</v>
      </c>
      <c r="V46" s="102" t="str">
        <f>IF($E46="NaN","NaN",IF($B46="NaN",'2015WavelengthOrientation'!N46,'2015WavelengthOrientation'!T46))</f>
        <v>NaN</v>
      </c>
      <c r="W46" s="102" t="str">
        <f>IF($E46="NaN","NaN",IF($B46="NaN",'2015WavelengthOrientation'!O46,'2015WavelengthOrientation'!U46))</f>
        <v>NaN</v>
      </c>
      <c r="X46" s="103" t="str">
        <f>IF($E46="NaN","NaN",IF($B46="NaN",'2015WavelengthOrientation'!P46,'2015WavelengthOrientation'!V46))</f>
        <v>NaN</v>
      </c>
      <c r="Y46" s="25"/>
    </row>
    <row r="47" spans="1:25" ht="15.75" customHeight="1">
      <c r="A47" s="97">
        <f>'2015'!A47</f>
        <v>42138</v>
      </c>
      <c r="B47" s="98">
        <f>'2015'!B47</f>
        <v>0.84791666666666665</v>
      </c>
      <c r="C47" s="98">
        <f>'2015'!C47</f>
        <v>0.93611111111111112</v>
      </c>
      <c r="D47" s="21" t="str">
        <f>'2015'!D47</f>
        <v>NaN</v>
      </c>
      <c r="E47" s="21" t="str">
        <f>'2015'!G47</f>
        <v>NaN</v>
      </c>
      <c r="F47" s="90" t="str">
        <f>'2015'!H47</f>
        <v>NaN</v>
      </c>
      <c r="G47" s="21">
        <f>IF($C47="NaN","NaN",'2015WavelengthOrientation'!G47)</f>
        <v>2.6</v>
      </c>
      <c r="H47" s="21">
        <f>IF($C47="NaN","NaN",'2015WavelengthOrientation'!I47)</f>
        <v>3.5</v>
      </c>
      <c r="I47" s="21">
        <f>IF($C47="NaN","NaN",'2015WavelengthOrientation'!M47)</f>
        <v>1.1000000000000001</v>
      </c>
      <c r="J47" s="21">
        <f>IF($C47="NaN","NaN",'2015WavelengthOrientation'!N47)</f>
        <v>1.3</v>
      </c>
      <c r="K47" s="21">
        <f>IF($C47="NaN","NaN",'2015WavelengthOrientation'!O47)</f>
        <v>2.3636363636363633</v>
      </c>
      <c r="L47" s="90">
        <f>IF($C47="NaN","NaN",'2015WavelengthOrientation'!P47)</f>
        <v>2.6923076923076921</v>
      </c>
      <c r="M47" s="21" t="str">
        <f>IF($D47="NaN","NaN",'2015WavelengthOrientation'!G47)</f>
        <v>NaN</v>
      </c>
      <c r="N47" s="21" t="str">
        <f>IF($D47="NaN","NaN",'2015WavelengthOrientation'!I47)</f>
        <v>NaN</v>
      </c>
      <c r="O47" s="21" t="str">
        <f>IF($D47="NaN","NaN",'2015WavelengthOrientation'!M47)</f>
        <v>NaN</v>
      </c>
      <c r="P47" s="21" t="str">
        <f>IF($D47="NaN","NaN",'2015WavelengthOrientation'!N47)</f>
        <v>NaN</v>
      </c>
      <c r="Q47" s="21" t="str">
        <f>IF($D47="NaN","NaN",'2015WavelengthOrientation'!O47)</f>
        <v>NaN</v>
      </c>
      <c r="R47" s="90" t="str">
        <f>IF($D47="NaN","NaN",'2015WavelengthOrientation'!P47)</f>
        <v>NaN</v>
      </c>
      <c r="S47" s="101" t="str">
        <f>IF($E47="NaN","NaN",IF($B47="NaN",'2015WavelengthOrientation'!G47,'2015WavelengthOrientation'!Q47))</f>
        <v>NaN</v>
      </c>
      <c r="T47" s="102" t="str">
        <f>IF($E47="NaN","NaN",IF($B47="NaN",'2015WavelengthOrientation'!I47,'2015WavelengthOrientation'!R47))</f>
        <v>NaN</v>
      </c>
      <c r="U47" s="102" t="str">
        <f>IF($E47="NaN","NaN",IF($B47="NaN",'2015WavelengthOrientation'!M47,'2015WavelengthOrientation'!S47))</f>
        <v>NaN</v>
      </c>
      <c r="V47" s="102" t="str">
        <f>IF($E47="NaN","NaN",IF($B47="NaN",'2015WavelengthOrientation'!N47,'2015WavelengthOrientation'!T47))</f>
        <v>NaN</v>
      </c>
      <c r="W47" s="102" t="str">
        <f>IF($E47="NaN","NaN",IF($B47="NaN",'2015WavelengthOrientation'!O47,'2015WavelengthOrientation'!U47))</f>
        <v>NaN</v>
      </c>
      <c r="X47" s="103" t="str">
        <f>IF($E47="NaN","NaN",IF($B47="NaN",'2015WavelengthOrientation'!P47,'2015WavelengthOrientation'!V47))</f>
        <v>NaN</v>
      </c>
      <c r="Y47" s="25"/>
    </row>
    <row r="48" spans="1:25" ht="15.75" customHeight="1">
      <c r="A48" s="97">
        <f>'2015'!A48</f>
        <v>42139</v>
      </c>
      <c r="B48" s="98" t="str">
        <f>'2015'!B48</f>
        <v>NaN</v>
      </c>
      <c r="C48" s="98" t="str">
        <f>'2015'!C48</f>
        <v>NaN</v>
      </c>
      <c r="D48" s="21" t="str">
        <f>'2015'!D48</f>
        <v>NaN</v>
      </c>
      <c r="E48" s="21" t="str">
        <f>'2015'!G48</f>
        <v>NaN</v>
      </c>
      <c r="F48" s="90" t="str">
        <f>'2015'!H48</f>
        <v>NaN</v>
      </c>
      <c r="G48" s="21" t="str">
        <f>IF($C48="NaN","NaN",'2015WavelengthOrientation'!G48)</f>
        <v>NaN</v>
      </c>
      <c r="H48" s="21" t="str">
        <f>IF($C48="NaN","NaN",'2015WavelengthOrientation'!I48)</f>
        <v>NaN</v>
      </c>
      <c r="I48" s="21" t="str">
        <f>IF($C48="NaN","NaN",'2015WavelengthOrientation'!M48)</f>
        <v>NaN</v>
      </c>
      <c r="J48" s="21" t="str">
        <f>IF($C48="NaN","NaN",'2015WavelengthOrientation'!N48)</f>
        <v>NaN</v>
      </c>
      <c r="K48" s="21" t="str">
        <f>IF($C48="NaN","NaN",'2015WavelengthOrientation'!O48)</f>
        <v>NaN</v>
      </c>
      <c r="L48" s="90" t="str">
        <f>IF($C48="NaN","NaN",'2015WavelengthOrientation'!P48)</f>
        <v>NaN</v>
      </c>
      <c r="M48" s="21" t="str">
        <f>IF($D48="NaN","NaN",'2015WavelengthOrientation'!G48)</f>
        <v>NaN</v>
      </c>
      <c r="N48" s="21" t="str">
        <f>IF($D48="NaN","NaN",'2015WavelengthOrientation'!I48)</f>
        <v>NaN</v>
      </c>
      <c r="O48" s="21" t="str">
        <f>IF($D48="NaN","NaN",'2015WavelengthOrientation'!M48)</f>
        <v>NaN</v>
      </c>
      <c r="P48" s="21" t="str">
        <f>IF($D48="NaN","NaN",'2015WavelengthOrientation'!N48)</f>
        <v>NaN</v>
      </c>
      <c r="Q48" s="21" t="str">
        <f>IF($D48="NaN","NaN",'2015WavelengthOrientation'!O48)</f>
        <v>NaN</v>
      </c>
      <c r="R48" s="90" t="str">
        <f>IF($D48="NaN","NaN",'2015WavelengthOrientation'!P48)</f>
        <v>NaN</v>
      </c>
      <c r="S48" s="101" t="str">
        <f>IF($E48="NaN","NaN",IF($B48="NaN",'2015WavelengthOrientation'!G48,'2015WavelengthOrientation'!Q48))</f>
        <v>NaN</v>
      </c>
      <c r="T48" s="102" t="str">
        <f>IF($E48="NaN","NaN",IF($B48="NaN",'2015WavelengthOrientation'!I48,'2015WavelengthOrientation'!R48))</f>
        <v>NaN</v>
      </c>
      <c r="U48" s="102" t="str">
        <f>IF($E48="NaN","NaN",IF($B48="NaN",'2015WavelengthOrientation'!M48,'2015WavelengthOrientation'!S48))</f>
        <v>NaN</v>
      </c>
      <c r="V48" s="102" t="str">
        <f>IF($E48="NaN","NaN",IF($B48="NaN",'2015WavelengthOrientation'!N48,'2015WavelengthOrientation'!T48))</f>
        <v>NaN</v>
      </c>
      <c r="W48" s="102" t="str">
        <f>IF($E48="NaN","NaN",IF($B48="NaN",'2015WavelengthOrientation'!O48,'2015WavelengthOrientation'!U48))</f>
        <v>NaN</v>
      </c>
      <c r="X48" s="103" t="str">
        <f>IF($E48="NaN","NaN",IF($B48="NaN",'2015WavelengthOrientation'!P48,'2015WavelengthOrientation'!V48))</f>
        <v>NaN</v>
      </c>
      <c r="Y48" s="25"/>
    </row>
    <row r="49" spans="1:25" ht="15.75" customHeight="1">
      <c r="A49" s="97">
        <f>'2015'!A49</f>
        <v>42140</v>
      </c>
      <c r="B49" s="98" t="str">
        <f>'2015'!B49</f>
        <v>NaN</v>
      </c>
      <c r="C49" s="98" t="str">
        <f>'2015'!C49</f>
        <v>NaN</v>
      </c>
      <c r="D49" s="21" t="str">
        <f>'2015'!D49</f>
        <v>NaN</v>
      </c>
      <c r="E49" s="21" t="str">
        <f>'2015'!G49</f>
        <v>NaN</v>
      </c>
      <c r="F49" s="90" t="str">
        <f>'2015'!H49</f>
        <v>NaN</v>
      </c>
      <c r="G49" s="21" t="str">
        <f>IF($C49="NaN","NaN",'2015WavelengthOrientation'!G49)</f>
        <v>NaN</v>
      </c>
      <c r="H49" s="21" t="str">
        <f>IF($C49="NaN","NaN",'2015WavelengthOrientation'!I49)</f>
        <v>NaN</v>
      </c>
      <c r="I49" s="21" t="str">
        <f>IF($C49="NaN","NaN",'2015WavelengthOrientation'!M49)</f>
        <v>NaN</v>
      </c>
      <c r="J49" s="21" t="str">
        <f>IF($C49="NaN","NaN",'2015WavelengthOrientation'!N49)</f>
        <v>NaN</v>
      </c>
      <c r="K49" s="21" t="str">
        <f>IF($C49="NaN","NaN",'2015WavelengthOrientation'!O49)</f>
        <v>NaN</v>
      </c>
      <c r="L49" s="90" t="str">
        <f>IF($C49="NaN","NaN",'2015WavelengthOrientation'!P49)</f>
        <v>NaN</v>
      </c>
      <c r="M49" s="21" t="str">
        <f>IF($D49="NaN","NaN",'2015WavelengthOrientation'!G49)</f>
        <v>NaN</v>
      </c>
      <c r="N49" s="21" t="str">
        <f>IF($D49="NaN","NaN",'2015WavelengthOrientation'!I49)</f>
        <v>NaN</v>
      </c>
      <c r="O49" s="21" t="str">
        <f>IF($D49="NaN","NaN",'2015WavelengthOrientation'!M49)</f>
        <v>NaN</v>
      </c>
      <c r="P49" s="21" t="str">
        <f>IF($D49="NaN","NaN",'2015WavelengthOrientation'!N49)</f>
        <v>NaN</v>
      </c>
      <c r="Q49" s="21" t="str">
        <f>IF($D49="NaN","NaN",'2015WavelengthOrientation'!O49)</f>
        <v>NaN</v>
      </c>
      <c r="R49" s="90" t="str">
        <f>IF($D49="NaN","NaN",'2015WavelengthOrientation'!P49)</f>
        <v>NaN</v>
      </c>
      <c r="S49" s="101" t="str">
        <f>IF($E49="NaN","NaN",IF($B49="NaN",'2015WavelengthOrientation'!G49,'2015WavelengthOrientation'!Q49))</f>
        <v>NaN</v>
      </c>
      <c r="T49" s="102" t="str">
        <f>IF($E49="NaN","NaN",IF($B49="NaN",'2015WavelengthOrientation'!I49,'2015WavelengthOrientation'!R49))</f>
        <v>NaN</v>
      </c>
      <c r="U49" s="102" t="str">
        <f>IF($E49="NaN","NaN",IF($B49="NaN",'2015WavelengthOrientation'!M49,'2015WavelengthOrientation'!S49))</f>
        <v>NaN</v>
      </c>
      <c r="V49" s="102" t="str">
        <f>IF($E49="NaN","NaN",IF($B49="NaN",'2015WavelengthOrientation'!N49,'2015WavelengthOrientation'!T49))</f>
        <v>NaN</v>
      </c>
      <c r="W49" s="102" t="str">
        <f>IF($E49="NaN","NaN",IF($B49="NaN",'2015WavelengthOrientation'!O49,'2015WavelengthOrientation'!U49))</f>
        <v>NaN</v>
      </c>
      <c r="X49" s="103" t="str">
        <f>IF($E49="NaN","NaN",IF($B49="NaN",'2015WavelengthOrientation'!P49,'2015WavelengthOrientation'!V49))</f>
        <v>NaN</v>
      </c>
      <c r="Y49" s="25"/>
    </row>
    <row r="50" spans="1:25" ht="15.75" customHeight="1">
      <c r="A50" s="97">
        <f>'2015'!A50</f>
        <v>42141</v>
      </c>
      <c r="B50" s="98" t="str">
        <f>'2015'!B50</f>
        <v>NaN</v>
      </c>
      <c r="C50" s="98" t="str">
        <f>'2015'!C50</f>
        <v>NaN</v>
      </c>
      <c r="D50" s="21" t="str">
        <f>'2015'!D50</f>
        <v>NaN</v>
      </c>
      <c r="E50" s="21" t="str">
        <f>'2015'!G50</f>
        <v>NaN</v>
      </c>
      <c r="F50" s="90" t="str">
        <f>'2015'!H50</f>
        <v>NaN</v>
      </c>
      <c r="G50" s="21" t="str">
        <f>IF($C50="NaN","NaN",'2015WavelengthOrientation'!G50)</f>
        <v>NaN</v>
      </c>
      <c r="H50" s="21" t="str">
        <f>IF($C50="NaN","NaN",'2015WavelengthOrientation'!I50)</f>
        <v>NaN</v>
      </c>
      <c r="I50" s="21" t="str">
        <f>IF($C50="NaN","NaN",'2015WavelengthOrientation'!M50)</f>
        <v>NaN</v>
      </c>
      <c r="J50" s="21" t="str">
        <f>IF($C50="NaN","NaN",'2015WavelengthOrientation'!N50)</f>
        <v>NaN</v>
      </c>
      <c r="K50" s="21" t="str">
        <f>IF($C50="NaN","NaN",'2015WavelengthOrientation'!O50)</f>
        <v>NaN</v>
      </c>
      <c r="L50" s="90" t="str">
        <f>IF($C50="NaN","NaN",'2015WavelengthOrientation'!P50)</f>
        <v>NaN</v>
      </c>
      <c r="M50" s="21" t="str">
        <f>IF($D50="NaN","NaN",'2015WavelengthOrientation'!G50)</f>
        <v>NaN</v>
      </c>
      <c r="N50" s="21" t="str">
        <f>IF($D50="NaN","NaN",'2015WavelengthOrientation'!I50)</f>
        <v>NaN</v>
      </c>
      <c r="O50" s="21" t="str">
        <f>IF($D50="NaN","NaN",'2015WavelengthOrientation'!M50)</f>
        <v>NaN</v>
      </c>
      <c r="P50" s="21" t="str">
        <f>IF($D50="NaN","NaN",'2015WavelengthOrientation'!N50)</f>
        <v>NaN</v>
      </c>
      <c r="Q50" s="21" t="str">
        <f>IF($D50="NaN","NaN",'2015WavelengthOrientation'!O50)</f>
        <v>NaN</v>
      </c>
      <c r="R50" s="90" t="str">
        <f>IF($D50="NaN","NaN",'2015WavelengthOrientation'!P50)</f>
        <v>NaN</v>
      </c>
      <c r="S50" s="101" t="str">
        <f>IF($E50="NaN","NaN",IF($B50="NaN",'2015WavelengthOrientation'!G50,'2015WavelengthOrientation'!Q50))</f>
        <v>NaN</v>
      </c>
      <c r="T50" s="102" t="str">
        <f>IF($E50="NaN","NaN",IF($B50="NaN",'2015WavelengthOrientation'!I50,'2015WavelengthOrientation'!R50))</f>
        <v>NaN</v>
      </c>
      <c r="U50" s="102" t="str">
        <f>IF($E50="NaN","NaN",IF($B50="NaN",'2015WavelengthOrientation'!M50,'2015WavelengthOrientation'!S50))</f>
        <v>NaN</v>
      </c>
      <c r="V50" s="102" t="str">
        <f>IF($E50="NaN","NaN",IF($B50="NaN",'2015WavelengthOrientation'!N50,'2015WavelengthOrientation'!T50))</f>
        <v>NaN</v>
      </c>
      <c r="W50" s="102" t="str">
        <f>IF($E50="NaN","NaN",IF($B50="NaN",'2015WavelengthOrientation'!O50,'2015WavelengthOrientation'!U50))</f>
        <v>NaN</v>
      </c>
      <c r="X50" s="103" t="str">
        <f>IF($E50="NaN","NaN",IF($B50="NaN",'2015WavelengthOrientation'!P50,'2015WavelengthOrientation'!V50))</f>
        <v>NaN</v>
      </c>
      <c r="Y50" s="25"/>
    </row>
    <row r="51" spans="1:25" ht="15.75" customHeight="1">
      <c r="A51" s="97">
        <f>'2015'!A51</f>
        <v>42142</v>
      </c>
      <c r="B51" s="98">
        <f>'2015'!B51</f>
        <v>0.83333333333333337</v>
      </c>
      <c r="C51" s="98">
        <f>'2015'!C51</f>
        <v>0.99375000000000002</v>
      </c>
      <c r="D51" s="21" t="str">
        <f>'2015'!D51</f>
        <v>NaN</v>
      </c>
      <c r="E51" s="21" t="str">
        <f>'2015'!G51</f>
        <v>NaN</v>
      </c>
      <c r="F51" s="90" t="str">
        <f>'2015'!H51</f>
        <v>NaN</v>
      </c>
      <c r="G51" s="21">
        <f>IF($C51="NaN","NaN",'2015WavelengthOrientation'!G51)</f>
        <v>3</v>
      </c>
      <c r="H51" s="21">
        <f>IF($C51="NaN","NaN",'2015WavelengthOrientation'!I51)</f>
        <v>2.85</v>
      </c>
      <c r="I51" s="21">
        <f>IF($C51="NaN","NaN",'2015WavelengthOrientation'!M51)</f>
        <v>1.6</v>
      </c>
      <c r="J51" s="21">
        <f>IF($C51="NaN","NaN",'2015WavelengthOrientation'!N51)</f>
        <v>2.1</v>
      </c>
      <c r="K51" s="21">
        <f>IF($C51="NaN","NaN",'2015WavelengthOrientation'!O51)</f>
        <v>1.875</v>
      </c>
      <c r="L51" s="90">
        <f>IF($C51="NaN","NaN",'2015WavelengthOrientation'!P51)</f>
        <v>1.3571428571428572</v>
      </c>
      <c r="M51" s="21" t="str">
        <f>IF($D51="NaN","NaN",'2015WavelengthOrientation'!G51)</f>
        <v>NaN</v>
      </c>
      <c r="N51" s="21" t="str">
        <f>IF($D51="NaN","NaN",'2015WavelengthOrientation'!I51)</f>
        <v>NaN</v>
      </c>
      <c r="O51" s="21" t="str">
        <f>IF($D51="NaN","NaN",'2015WavelengthOrientation'!M51)</f>
        <v>NaN</v>
      </c>
      <c r="P51" s="21" t="str">
        <f>IF($D51="NaN","NaN",'2015WavelengthOrientation'!N51)</f>
        <v>NaN</v>
      </c>
      <c r="Q51" s="21" t="str">
        <f>IF($D51="NaN","NaN",'2015WavelengthOrientation'!O51)</f>
        <v>NaN</v>
      </c>
      <c r="R51" s="90" t="str">
        <f>IF($D51="NaN","NaN",'2015WavelengthOrientation'!P51)</f>
        <v>NaN</v>
      </c>
      <c r="S51" s="101" t="str">
        <f>IF($E51="NaN","NaN",IF($B51="NaN",'2015WavelengthOrientation'!G51,'2015WavelengthOrientation'!Q51))</f>
        <v>NaN</v>
      </c>
      <c r="T51" s="102" t="str">
        <f>IF($E51="NaN","NaN",IF($B51="NaN",'2015WavelengthOrientation'!I51,'2015WavelengthOrientation'!R51))</f>
        <v>NaN</v>
      </c>
      <c r="U51" s="102" t="str">
        <f>IF($E51="NaN","NaN",IF($B51="NaN",'2015WavelengthOrientation'!M51,'2015WavelengthOrientation'!S51))</f>
        <v>NaN</v>
      </c>
      <c r="V51" s="102" t="str">
        <f>IF($E51="NaN","NaN",IF($B51="NaN",'2015WavelengthOrientation'!N51,'2015WavelengthOrientation'!T51))</f>
        <v>NaN</v>
      </c>
      <c r="W51" s="102" t="str">
        <f>IF($E51="NaN","NaN",IF($B51="NaN",'2015WavelengthOrientation'!O51,'2015WavelengthOrientation'!U51))</f>
        <v>NaN</v>
      </c>
      <c r="X51" s="103" t="str">
        <f>IF($E51="NaN","NaN",IF($B51="NaN",'2015WavelengthOrientation'!P51,'2015WavelengthOrientation'!V51))</f>
        <v>NaN</v>
      </c>
      <c r="Y51" s="25"/>
    </row>
    <row r="52" spans="1:25" ht="15.75" customHeight="1">
      <c r="A52" s="97">
        <f>'2015'!A52</f>
        <v>42143</v>
      </c>
      <c r="B52" s="98" t="str">
        <f>'2015'!B52</f>
        <v>NaN</v>
      </c>
      <c r="C52" s="98" t="str">
        <f>'2015'!C52</f>
        <v>NaN</v>
      </c>
      <c r="D52" s="21" t="str">
        <f>'2015'!D52</f>
        <v>NaN</v>
      </c>
      <c r="E52" s="21" t="str">
        <f>'2015'!G52</f>
        <v>NaN</v>
      </c>
      <c r="F52" s="90" t="str">
        <f>'2015'!H52</f>
        <v>NaN</v>
      </c>
      <c r="G52" s="21" t="str">
        <f>IF($C52="NaN","NaN",'2015WavelengthOrientation'!G52)</f>
        <v>NaN</v>
      </c>
      <c r="H52" s="21" t="str">
        <f>IF($C52="NaN","NaN",'2015WavelengthOrientation'!I52)</f>
        <v>NaN</v>
      </c>
      <c r="I52" s="21" t="str">
        <f>IF($C52="NaN","NaN",'2015WavelengthOrientation'!M52)</f>
        <v>NaN</v>
      </c>
      <c r="J52" s="21" t="str">
        <f>IF($C52="NaN","NaN",'2015WavelengthOrientation'!N52)</f>
        <v>NaN</v>
      </c>
      <c r="K52" s="21" t="str">
        <f>IF($C52="NaN","NaN",'2015WavelengthOrientation'!O52)</f>
        <v>NaN</v>
      </c>
      <c r="L52" s="90" t="str">
        <f>IF($C52="NaN","NaN",'2015WavelengthOrientation'!P52)</f>
        <v>NaN</v>
      </c>
      <c r="M52" s="21" t="str">
        <f>IF($D52="NaN","NaN",'2015WavelengthOrientation'!G52)</f>
        <v>NaN</v>
      </c>
      <c r="N52" s="21" t="str">
        <f>IF($D52="NaN","NaN",'2015WavelengthOrientation'!I52)</f>
        <v>NaN</v>
      </c>
      <c r="O52" s="21" t="str">
        <f>IF($D52="NaN","NaN",'2015WavelengthOrientation'!M52)</f>
        <v>NaN</v>
      </c>
      <c r="P52" s="21" t="str">
        <f>IF($D52="NaN","NaN",'2015WavelengthOrientation'!N52)</f>
        <v>NaN</v>
      </c>
      <c r="Q52" s="21" t="str">
        <f>IF($D52="NaN","NaN",'2015WavelengthOrientation'!O52)</f>
        <v>NaN</v>
      </c>
      <c r="R52" s="90" t="str">
        <f>IF($D52="NaN","NaN",'2015WavelengthOrientation'!P52)</f>
        <v>NaN</v>
      </c>
      <c r="S52" s="101" t="str">
        <f>IF($E52="NaN","NaN",IF($B52="NaN",'2015WavelengthOrientation'!G52,'2015WavelengthOrientation'!Q52))</f>
        <v>NaN</v>
      </c>
      <c r="T52" s="102" t="str">
        <f>IF($E52="NaN","NaN",IF($B52="NaN",'2015WavelengthOrientation'!I52,'2015WavelengthOrientation'!R52))</f>
        <v>NaN</v>
      </c>
      <c r="U52" s="102" t="str">
        <f>IF($E52="NaN","NaN",IF($B52="NaN",'2015WavelengthOrientation'!M52,'2015WavelengthOrientation'!S52))</f>
        <v>NaN</v>
      </c>
      <c r="V52" s="102" t="str">
        <f>IF($E52="NaN","NaN",IF($B52="NaN",'2015WavelengthOrientation'!N52,'2015WavelengthOrientation'!T52))</f>
        <v>NaN</v>
      </c>
      <c r="W52" s="102" t="str">
        <f>IF($E52="NaN","NaN",IF($B52="NaN",'2015WavelengthOrientation'!O52,'2015WavelengthOrientation'!U52))</f>
        <v>NaN</v>
      </c>
      <c r="X52" s="103" t="str">
        <f>IF($E52="NaN","NaN",IF($B52="NaN",'2015WavelengthOrientation'!P52,'2015WavelengthOrientation'!V52))</f>
        <v>NaN</v>
      </c>
      <c r="Y52" s="25"/>
    </row>
    <row r="53" spans="1:25" ht="15.75" customHeight="1">
      <c r="A53" s="97">
        <f>'2015'!A53</f>
        <v>42144</v>
      </c>
      <c r="B53" s="98" t="str">
        <f>'2015'!B53</f>
        <v>NaN</v>
      </c>
      <c r="C53" s="98" t="str">
        <f>'2015'!C53</f>
        <v>NaN</v>
      </c>
      <c r="D53" s="21" t="str">
        <f>'2015'!D53</f>
        <v>NaN</v>
      </c>
      <c r="E53" s="21" t="str">
        <f>'2015'!G53</f>
        <v>NaN</v>
      </c>
      <c r="F53" s="90" t="str">
        <f>'2015'!H53</f>
        <v>NaN</v>
      </c>
      <c r="G53" s="21" t="str">
        <f>IF($C53="NaN","NaN",'2015WavelengthOrientation'!G53)</f>
        <v>NaN</v>
      </c>
      <c r="H53" s="21" t="str">
        <f>IF($C53="NaN","NaN",'2015WavelengthOrientation'!I53)</f>
        <v>NaN</v>
      </c>
      <c r="I53" s="21" t="str">
        <f>IF($C53="NaN","NaN",'2015WavelengthOrientation'!M53)</f>
        <v>NaN</v>
      </c>
      <c r="J53" s="21" t="str">
        <f>IF($C53="NaN","NaN",'2015WavelengthOrientation'!N53)</f>
        <v>NaN</v>
      </c>
      <c r="K53" s="21" t="str">
        <f>IF($C53="NaN","NaN",'2015WavelengthOrientation'!O53)</f>
        <v>NaN</v>
      </c>
      <c r="L53" s="90" t="str">
        <f>IF($C53="NaN","NaN",'2015WavelengthOrientation'!P53)</f>
        <v>NaN</v>
      </c>
      <c r="M53" s="21" t="str">
        <f>IF($D53="NaN","NaN",'2015WavelengthOrientation'!G53)</f>
        <v>NaN</v>
      </c>
      <c r="N53" s="21" t="str">
        <f>IF($D53="NaN","NaN",'2015WavelengthOrientation'!I53)</f>
        <v>NaN</v>
      </c>
      <c r="O53" s="21" t="str">
        <f>IF($D53="NaN","NaN",'2015WavelengthOrientation'!M53)</f>
        <v>NaN</v>
      </c>
      <c r="P53" s="21" t="str">
        <f>IF($D53="NaN","NaN",'2015WavelengthOrientation'!N53)</f>
        <v>NaN</v>
      </c>
      <c r="Q53" s="21" t="str">
        <f>IF($D53="NaN","NaN",'2015WavelengthOrientation'!O53)</f>
        <v>NaN</v>
      </c>
      <c r="R53" s="90" t="str">
        <f>IF($D53="NaN","NaN",'2015WavelengthOrientation'!P53)</f>
        <v>NaN</v>
      </c>
      <c r="S53" s="101" t="str">
        <f>IF($E53="NaN","NaN",IF($B53="NaN",'2015WavelengthOrientation'!G53,'2015WavelengthOrientation'!Q53))</f>
        <v>NaN</v>
      </c>
      <c r="T53" s="102" t="str">
        <f>IF($E53="NaN","NaN",IF($B53="NaN",'2015WavelengthOrientation'!I53,'2015WavelengthOrientation'!R53))</f>
        <v>NaN</v>
      </c>
      <c r="U53" s="102" t="str">
        <f>IF($E53="NaN","NaN",IF($B53="NaN",'2015WavelengthOrientation'!M53,'2015WavelengthOrientation'!S53))</f>
        <v>NaN</v>
      </c>
      <c r="V53" s="102" t="str">
        <f>IF($E53="NaN","NaN",IF($B53="NaN",'2015WavelengthOrientation'!N53,'2015WavelengthOrientation'!T53))</f>
        <v>NaN</v>
      </c>
      <c r="W53" s="102" t="str">
        <f>IF($E53="NaN","NaN",IF($B53="NaN",'2015WavelengthOrientation'!O53,'2015WavelengthOrientation'!U53))</f>
        <v>NaN</v>
      </c>
      <c r="X53" s="103" t="str">
        <f>IF($E53="NaN","NaN",IF($B53="NaN",'2015WavelengthOrientation'!P53,'2015WavelengthOrientation'!V53))</f>
        <v>NaN</v>
      </c>
      <c r="Y53" s="25"/>
    </row>
    <row r="54" spans="1:25" ht="15.75" customHeight="1">
      <c r="A54" s="97">
        <f>'2015'!A54</f>
        <v>42145</v>
      </c>
      <c r="B54" s="98" t="str">
        <f>'2015'!B54</f>
        <v>NaN</v>
      </c>
      <c r="C54" s="98" t="str">
        <f>'2015'!C54</f>
        <v>NaN</v>
      </c>
      <c r="D54" s="21" t="str">
        <f>'2015'!D54</f>
        <v>NaN</v>
      </c>
      <c r="E54" s="21" t="str">
        <f>'2015'!G54</f>
        <v>NaN</v>
      </c>
      <c r="F54" s="90" t="str">
        <f>'2015'!H54</f>
        <v>NaN</v>
      </c>
      <c r="G54" s="21" t="str">
        <f>IF($C54="NaN","NaN",'2015WavelengthOrientation'!G54)</f>
        <v>NaN</v>
      </c>
      <c r="H54" s="21" t="str">
        <f>IF($C54="NaN","NaN",'2015WavelengthOrientation'!I54)</f>
        <v>NaN</v>
      </c>
      <c r="I54" s="21" t="str">
        <f>IF($C54="NaN","NaN",'2015WavelengthOrientation'!M54)</f>
        <v>NaN</v>
      </c>
      <c r="J54" s="21" t="str">
        <f>IF($C54="NaN","NaN",'2015WavelengthOrientation'!N54)</f>
        <v>NaN</v>
      </c>
      <c r="K54" s="21" t="str">
        <f>IF($C54="NaN","NaN",'2015WavelengthOrientation'!O54)</f>
        <v>NaN</v>
      </c>
      <c r="L54" s="90" t="str">
        <f>IF($C54="NaN","NaN",'2015WavelengthOrientation'!P54)</f>
        <v>NaN</v>
      </c>
      <c r="M54" s="21" t="str">
        <f>IF($D54="NaN","NaN",'2015WavelengthOrientation'!G54)</f>
        <v>NaN</v>
      </c>
      <c r="N54" s="21" t="str">
        <f>IF($D54="NaN","NaN",'2015WavelengthOrientation'!I54)</f>
        <v>NaN</v>
      </c>
      <c r="O54" s="21" t="str">
        <f>IF($D54="NaN","NaN",'2015WavelengthOrientation'!M54)</f>
        <v>NaN</v>
      </c>
      <c r="P54" s="21" t="str">
        <f>IF($D54="NaN","NaN",'2015WavelengthOrientation'!N54)</f>
        <v>NaN</v>
      </c>
      <c r="Q54" s="21" t="str">
        <f>IF($D54="NaN","NaN",'2015WavelengthOrientation'!O54)</f>
        <v>NaN</v>
      </c>
      <c r="R54" s="90" t="str">
        <f>IF($D54="NaN","NaN",'2015WavelengthOrientation'!P54)</f>
        <v>NaN</v>
      </c>
      <c r="S54" s="101" t="str">
        <f>IF($E54="NaN","NaN",IF($B54="NaN",'2015WavelengthOrientation'!G54,'2015WavelengthOrientation'!Q54))</f>
        <v>NaN</v>
      </c>
      <c r="T54" s="102" t="str">
        <f>IF($E54="NaN","NaN",IF($B54="NaN",'2015WavelengthOrientation'!I54,'2015WavelengthOrientation'!R54))</f>
        <v>NaN</v>
      </c>
      <c r="U54" s="102" t="str">
        <f>IF($E54="NaN","NaN",IF($B54="NaN",'2015WavelengthOrientation'!M54,'2015WavelengthOrientation'!S54))</f>
        <v>NaN</v>
      </c>
      <c r="V54" s="102" t="str">
        <f>IF($E54="NaN","NaN",IF($B54="NaN",'2015WavelengthOrientation'!N54,'2015WavelengthOrientation'!T54))</f>
        <v>NaN</v>
      </c>
      <c r="W54" s="102" t="str">
        <f>IF($E54="NaN","NaN",IF($B54="NaN",'2015WavelengthOrientation'!O54,'2015WavelengthOrientation'!U54))</f>
        <v>NaN</v>
      </c>
      <c r="X54" s="103" t="str">
        <f>IF($E54="NaN","NaN",IF($B54="NaN",'2015WavelengthOrientation'!P54,'2015WavelengthOrientation'!V54))</f>
        <v>NaN</v>
      </c>
      <c r="Y54" s="25"/>
    </row>
    <row r="55" spans="1:25" ht="15.75" customHeight="1">
      <c r="A55" s="97">
        <f>'2015'!A55</f>
        <v>42146</v>
      </c>
      <c r="B55" s="98" t="str">
        <f>'2015'!B55</f>
        <v>NaN</v>
      </c>
      <c r="C55" s="98" t="str">
        <f>'2015'!C55</f>
        <v>NaN</v>
      </c>
      <c r="D55" s="21" t="str">
        <f>'2015'!D55</f>
        <v>NaN</v>
      </c>
      <c r="E55" s="21" t="str">
        <f>'2015'!G55</f>
        <v>NaN</v>
      </c>
      <c r="F55" s="90" t="str">
        <f>'2015'!H55</f>
        <v>NaN</v>
      </c>
      <c r="G55" s="21" t="str">
        <f>IF($C55="NaN","NaN",'2015WavelengthOrientation'!G55)</f>
        <v>NaN</v>
      </c>
      <c r="H55" s="21" t="str">
        <f>IF($C55="NaN","NaN",'2015WavelengthOrientation'!I55)</f>
        <v>NaN</v>
      </c>
      <c r="I55" s="21" t="str">
        <f>IF($C55="NaN","NaN",'2015WavelengthOrientation'!M55)</f>
        <v>NaN</v>
      </c>
      <c r="J55" s="21" t="str">
        <f>IF($C55="NaN","NaN",'2015WavelengthOrientation'!N55)</f>
        <v>NaN</v>
      </c>
      <c r="K55" s="21" t="str">
        <f>IF($C55="NaN","NaN",'2015WavelengthOrientation'!O55)</f>
        <v>NaN</v>
      </c>
      <c r="L55" s="90" t="str">
        <f>IF($C55="NaN","NaN",'2015WavelengthOrientation'!P55)</f>
        <v>NaN</v>
      </c>
      <c r="M55" s="21" t="str">
        <f>IF($D55="NaN","NaN",'2015WavelengthOrientation'!G55)</f>
        <v>NaN</v>
      </c>
      <c r="N55" s="21" t="str">
        <f>IF($D55="NaN","NaN",'2015WavelengthOrientation'!I55)</f>
        <v>NaN</v>
      </c>
      <c r="O55" s="21" t="str">
        <f>IF($D55="NaN","NaN",'2015WavelengthOrientation'!M55)</f>
        <v>NaN</v>
      </c>
      <c r="P55" s="21" t="str">
        <f>IF($D55="NaN","NaN",'2015WavelengthOrientation'!N55)</f>
        <v>NaN</v>
      </c>
      <c r="Q55" s="21" t="str">
        <f>IF($D55="NaN","NaN",'2015WavelengthOrientation'!O55)</f>
        <v>NaN</v>
      </c>
      <c r="R55" s="90" t="str">
        <f>IF($D55="NaN","NaN",'2015WavelengthOrientation'!P55)</f>
        <v>NaN</v>
      </c>
      <c r="S55" s="101" t="str">
        <f>IF($E55="NaN","NaN",IF($B55="NaN",'2015WavelengthOrientation'!G55,'2015WavelengthOrientation'!Q55))</f>
        <v>NaN</v>
      </c>
      <c r="T55" s="102" t="str">
        <f>IF($E55="NaN","NaN",IF($B55="NaN",'2015WavelengthOrientation'!I55,'2015WavelengthOrientation'!R55))</f>
        <v>NaN</v>
      </c>
      <c r="U55" s="102" t="str">
        <f>IF($E55="NaN","NaN",IF($B55="NaN",'2015WavelengthOrientation'!M55,'2015WavelengthOrientation'!S55))</f>
        <v>NaN</v>
      </c>
      <c r="V55" s="102" t="str">
        <f>IF($E55="NaN","NaN",IF($B55="NaN",'2015WavelengthOrientation'!N55,'2015WavelengthOrientation'!T55))</f>
        <v>NaN</v>
      </c>
      <c r="W55" s="102" t="str">
        <f>IF($E55="NaN","NaN",IF($B55="NaN",'2015WavelengthOrientation'!O55,'2015WavelengthOrientation'!U55))</f>
        <v>NaN</v>
      </c>
      <c r="X55" s="103" t="str">
        <f>IF($E55="NaN","NaN",IF($B55="NaN",'2015WavelengthOrientation'!P55,'2015WavelengthOrientation'!V55))</f>
        <v>NaN</v>
      </c>
      <c r="Y55" s="25"/>
    </row>
    <row r="56" spans="1:25" ht="15.75" customHeight="1">
      <c r="A56" s="97">
        <f>'2015'!A56</f>
        <v>42147</v>
      </c>
      <c r="B56" s="98" t="str">
        <f>'2015'!B56</f>
        <v>NaN</v>
      </c>
      <c r="C56" s="98" t="str">
        <f>'2015'!C56</f>
        <v>NaN</v>
      </c>
      <c r="D56" s="21" t="str">
        <f>'2015'!D56</f>
        <v>NaN</v>
      </c>
      <c r="E56" s="21" t="str">
        <f>'2015'!G56</f>
        <v>NaN</v>
      </c>
      <c r="F56" s="90" t="str">
        <f>'2015'!H56</f>
        <v>NaN</v>
      </c>
      <c r="G56" s="21" t="str">
        <f>IF($C56="NaN","NaN",'2015WavelengthOrientation'!G56)</f>
        <v>NaN</v>
      </c>
      <c r="H56" s="21" t="str">
        <f>IF($C56="NaN","NaN",'2015WavelengthOrientation'!I56)</f>
        <v>NaN</v>
      </c>
      <c r="I56" s="21" t="str">
        <f>IF($C56="NaN","NaN",'2015WavelengthOrientation'!M56)</f>
        <v>NaN</v>
      </c>
      <c r="J56" s="21" t="str">
        <f>IF($C56="NaN","NaN",'2015WavelengthOrientation'!N56)</f>
        <v>NaN</v>
      </c>
      <c r="K56" s="21" t="str">
        <f>IF($C56="NaN","NaN",'2015WavelengthOrientation'!O56)</f>
        <v>NaN</v>
      </c>
      <c r="L56" s="90" t="str">
        <f>IF($C56="NaN","NaN",'2015WavelengthOrientation'!P56)</f>
        <v>NaN</v>
      </c>
      <c r="M56" s="21" t="str">
        <f>IF($D56="NaN","NaN",'2015WavelengthOrientation'!G56)</f>
        <v>NaN</v>
      </c>
      <c r="N56" s="21" t="str">
        <f>IF($D56="NaN","NaN",'2015WavelengthOrientation'!I56)</f>
        <v>NaN</v>
      </c>
      <c r="O56" s="21" t="str">
        <f>IF($D56="NaN","NaN",'2015WavelengthOrientation'!M56)</f>
        <v>NaN</v>
      </c>
      <c r="P56" s="21" t="str">
        <f>IF($D56="NaN","NaN",'2015WavelengthOrientation'!N56)</f>
        <v>NaN</v>
      </c>
      <c r="Q56" s="21" t="str">
        <f>IF($D56="NaN","NaN",'2015WavelengthOrientation'!O56)</f>
        <v>NaN</v>
      </c>
      <c r="R56" s="90" t="str">
        <f>IF($D56="NaN","NaN",'2015WavelengthOrientation'!P56)</f>
        <v>NaN</v>
      </c>
      <c r="S56" s="101" t="str">
        <f>IF($E56="NaN","NaN",IF($B56="NaN",'2015WavelengthOrientation'!G56,'2015WavelengthOrientation'!Q56))</f>
        <v>NaN</v>
      </c>
      <c r="T56" s="102" t="str">
        <f>IF($E56="NaN","NaN",IF($B56="NaN",'2015WavelengthOrientation'!I56,'2015WavelengthOrientation'!R56))</f>
        <v>NaN</v>
      </c>
      <c r="U56" s="102" t="str">
        <f>IF($E56="NaN","NaN",IF($B56="NaN",'2015WavelengthOrientation'!M56,'2015WavelengthOrientation'!S56))</f>
        <v>NaN</v>
      </c>
      <c r="V56" s="102" t="str">
        <f>IF($E56="NaN","NaN",IF($B56="NaN",'2015WavelengthOrientation'!N56,'2015WavelengthOrientation'!T56))</f>
        <v>NaN</v>
      </c>
      <c r="W56" s="102" t="str">
        <f>IF($E56="NaN","NaN",IF($B56="NaN",'2015WavelengthOrientation'!O56,'2015WavelengthOrientation'!U56))</f>
        <v>NaN</v>
      </c>
      <c r="X56" s="103" t="str">
        <f>IF($E56="NaN","NaN",IF($B56="NaN",'2015WavelengthOrientation'!P56,'2015WavelengthOrientation'!V56))</f>
        <v>NaN</v>
      </c>
      <c r="Y56" s="25"/>
    </row>
    <row r="57" spans="1:25" ht="15.75" customHeight="1">
      <c r="A57" s="97">
        <f>'2015'!A57</f>
        <v>42148</v>
      </c>
      <c r="B57" s="98" t="str">
        <f>'2015'!B57</f>
        <v>NaN</v>
      </c>
      <c r="C57" s="98" t="str">
        <f>'2015'!C57</f>
        <v>NaN</v>
      </c>
      <c r="D57" s="21" t="str">
        <f>'2015'!D57</f>
        <v>NaN</v>
      </c>
      <c r="E57" s="21" t="str">
        <f>'2015'!G57</f>
        <v>NaN</v>
      </c>
      <c r="F57" s="90" t="str">
        <f>'2015'!H57</f>
        <v>NaN</v>
      </c>
      <c r="G57" s="21" t="str">
        <f>IF($C57="NaN","NaN",'2015WavelengthOrientation'!G57)</f>
        <v>NaN</v>
      </c>
      <c r="H57" s="21" t="str">
        <f>IF($C57="NaN","NaN",'2015WavelengthOrientation'!I57)</f>
        <v>NaN</v>
      </c>
      <c r="I57" s="21" t="str">
        <f>IF($C57="NaN","NaN",'2015WavelengthOrientation'!M57)</f>
        <v>NaN</v>
      </c>
      <c r="J57" s="21" t="str">
        <f>IF($C57="NaN","NaN",'2015WavelengthOrientation'!N57)</f>
        <v>NaN</v>
      </c>
      <c r="K57" s="21" t="str">
        <f>IF($C57="NaN","NaN",'2015WavelengthOrientation'!O57)</f>
        <v>NaN</v>
      </c>
      <c r="L57" s="90" t="str">
        <f>IF($C57="NaN","NaN",'2015WavelengthOrientation'!P57)</f>
        <v>NaN</v>
      </c>
      <c r="M57" s="21" t="str">
        <f>IF($D57="NaN","NaN",'2015WavelengthOrientation'!G57)</f>
        <v>NaN</v>
      </c>
      <c r="N57" s="21" t="str">
        <f>IF($D57="NaN","NaN",'2015WavelengthOrientation'!I57)</f>
        <v>NaN</v>
      </c>
      <c r="O57" s="21" t="str">
        <f>IF($D57="NaN","NaN",'2015WavelengthOrientation'!M57)</f>
        <v>NaN</v>
      </c>
      <c r="P57" s="21" t="str">
        <f>IF($D57="NaN","NaN",'2015WavelengthOrientation'!N57)</f>
        <v>NaN</v>
      </c>
      <c r="Q57" s="21" t="str">
        <f>IF($D57="NaN","NaN",'2015WavelengthOrientation'!O57)</f>
        <v>NaN</v>
      </c>
      <c r="R57" s="90" t="str">
        <f>IF($D57="NaN","NaN",'2015WavelengthOrientation'!P57)</f>
        <v>NaN</v>
      </c>
      <c r="S57" s="101" t="str">
        <f>IF($E57="NaN","NaN",IF($B57="NaN",'2015WavelengthOrientation'!G57,'2015WavelengthOrientation'!Q57))</f>
        <v>NaN</v>
      </c>
      <c r="T57" s="102" t="str">
        <f>IF($E57="NaN","NaN",IF($B57="NaN",'2015WavelengthOrientation'!I57,'2015WavelengthOrientation'!R57))</f>
        <v>NaN</v>
      </c>
      <c r="U57" s="102" t="str">
        <f>IF($E57="NaN","NaN",IF($B57="NaN",'2015WavelengthOrientation'!M57,'2015WavelengthOrientation'!S57))</f>
        <v>NaN</v>
      </c>
      <c r="V57" s="102" t="str">
        <f>IF($E57="NaN","NaN",IF($B57="NaN",'2015WavelengthOrientation'!N57,'2015WavelengthOrientation'!T57))</f>
        <v>NaN</v>
      </c>
      <c r="W57" s="102" t="str">
        <f>IF($E57="NaN","NaN",IF($B57="NaN",'2015WavelengthOrientation'!O57,'2015WavelengthOrientation'!U57))</f>
        <v>NaN</v>
      </c>
      <c r="X57" s="103" t="str">
        <f>IF($E57="NaN","NaN",IF($B57="NaN",'2015WavelengthOrientation'!P57,'2015WavelengthOrientation'!V57))</f>
        <v>NaN</v>
      </c>
      <c r="Y57" s="25"/>
    </row>
    <row r="58" spans="1:25" ht="15.75" customHeight="1">
      <c r="A58" s="97">
        <f>'2015'!A58</f>
        <v>42149</v>
      </c>
      <c r="B58" s="98" t="str">
        <f>'2015'!B58</f>
        <v>NaN</v>
      </c>
      <c r="C58" s="98" t="str">
        <f>'2015'!C58</f>
        <v>NaN</v>
      </c>
      <c r="D58" s="21" t="str">
        <f>'2015'!D58</f>
        <v>NaN</v>
      </c>
      <c r="E58" s="21" t="str">
        <f>'2015'!G58</f>
        <v>NaN</v>
      </c>
      <c r="F58" s="90" t="str">
        <f>'2015'!H58</f>
        <v>NaN</v>
      </c>
      <c r="G58" s="21" t="str">
        <f>IF($C58="NaN","NaN",'2015WavelengthOrientation'!G58)</f>
        <v>NaN</v>
      </c>
      <c r="H58" s="21" t="str">
        <f>IF($C58="NaN","NaN",'2015WavelengthOrientation'!I58)</f>
        <v>NaN</v>
      </c>
      <c r="I58" s="21" t="str">
        <f>IF($C58="NaN","NaN",'2015WavelengthOrientation'!M58)</f>
        <v>NaN</v>
      </c>
      <c r="J58" s="21" t="str">
        <f>IF($C58="NaN","NaN",'2015WavelengthOrientation'!N58)</f>
        <v>NaN</v>
      </c>
      <c r="K58" s="21" t="str">
        <f>IF($C58="NaN","NaN",'2015WavelengthOrientation'!O58)</f>
        <v>NaN</v>
      </c>
      <c r="L58" s="90" t="str">
        <f>IF($C58="NaN","NaN",'2015WavelengthOrientation'!P58)</f>
        <v>NaN</v>
      </c>
      <c r="M58" s="21" t="str">
        <f>IF($D58="NaN","NaN",'2015WavelengthOrientation'!G58)</f>
        <v>NaN</v>
      </c>
      <c r="N58" s="21" t="str">
        <f>IF($D58="NaN","NaN",'2015WavelengthOrientation'!I58)</f>
        <v>NaN</v>
      </c>
      <c r="O58" s="21" t="str">
        <f>IF($D58="NaN","NaN",'2015WavelengthOrientation'!M58)</f>
        <v>NaN</v>
      </c>
      <c r="P58" s="21" t="str">
        <f>IF($D58="NaN","NaN",'2015WavelengthOrientation'!N58)</f>
        <v>NaN</v>
      </c>
      <c r="Q58" s="21" t="str">
        <f>IF($D58="NaN","NaN",'2015WavelengthOrientation'!O58)</f>
        <v>NaN</v>
      </c>
      <c r="R58" s="90" t="str">
        <f>IF($D58="NaN","NaN",'2015WavelengthOrientation'!P58)</f>
        <v>NaN</v>
      </c>
      <c r="S58" s="101" t="str">
        <f>IF($E58="NaN","NaN",IF($B58="NaN",'2015WavelengthOrientation'!G58,'2015WavelengthOrientation'!Q58))</f>
        <v>NaN</v>
      </c>
      <c r="T58" s="102" t="str">
        <f>IF($E58="NaN","NaN",IF($B58="NaN",'2015WavelengthOrientation'!I58,'2015WavelengthOrientation'!R58))</f>
        <v>NaN</v>
      </c>
      <c r="U58" s="102" t="str">
        <f>IF($E58="NaN","NaN",IF($B58="NaN",'2015WavelengthOrientation'!M58,'2015WavelengthOrientation'!S58))</f>
        <v>NaN</v>
      </c>
      <c r="V58" s="102" t="str">
        <f>IF($E58="NaN","NaN",IF($B58="NaN",'2015WavelengthOrientation'!N58,'2015WavelengthOrientation'!T58))</f>
        <v>NaN</v>
      </c>
      <c r="W58" s="102" t="str">
        <f>IF($E58="NaN","NaN",IF($B58="NaN",'2015WavelengthOrientation'!O58,'2015WavelengthOrientation'!U58))</f>
        <v>NaN</v>
      </c>
      <c r="X58" s="103" t="str">
        <f>IF($E58="NaN","NaN",IF($B58="NaN",'2015WavelengthOrientation'!P58,'2015WavelengthOrientation'!V58))</f>
        <v>NaN</v>
      </c>
      <c r="Y58" s="25"/>
    </row>
    <row r="59" spans="1:25" ht="15.75" customHeight="1">
      <c r="A59" s="97">
        <f>'2015'!A59</f>
        <v>42150</v>
      </c>
      <c r="B59" s="98" t="str">
        <f>'2015'!B59</f>
        <v>NaN</v>
      </c>
      <c r="C59" s="98" t="str">
        <f>'2015'!C59</f>
        <v>NaN</v>
      </c>
      <c r="D59" s="21" t="str">
        <f>'2015'!D59</f>
        <v>NaN</v>
      </c>
      <c r="E59" s="21" t="str">
        <f>'2015'!G59</f>
        <v>NaN</v>
      </c>
      <c r="F59" s="90" t="str">
        <f>'2015'!H59</f>
        <v>NaN</v>
      </c>
      <c r="G59" s="21" t="str">
        <f>IF($C59="NaN","NaN",'2015WavelengthOrientation'!G59)</f>
        <v>NaN</v>
      </c>
      <c r="H59" s="21" t="str">
        <f>IF($C59="NaN","NaN",'2015WavelengthOrientation'!I59)</f>
        <v>NaN</v>
      </c>
      <c r="I59" s="21" t="str">
        <f>IF($C59="NaN","NaN",'2015WavelengthOrientation'!M59)</f>
        <v>NaN</v>
      </c>
      <c r="J59" s="21" t="str">
        <f>IF($C59="NaN","NaN",'2015WavelengthOrientation'!N59)</f>
        <v>NaN</v>
      </c>
      <c r="K59" s="21" t="str">
        <f>IF($C59="NaN","NaN",'2015WavelengthOrientation'!O59)</f>
        <v>NaN</v>
      </c>
      <c r="L59" s="90" t="str">
        <f>IF($C59="NaN","NaN",'2015WavelengthOrientation'!P59)</f>
        <v>NaN</v>
      </c>
      <c r="M59" s="21" t="str">
        <f>IF($D59="NaN","NaN",'2015WavelengthOrientation'!G59)</f>
        <v>NaN</v>
      </c>
      <c r="N59" s="21" t="str">
        <f>IF($D59="NaN","NaN",'2015WavelengthOrientation'!I59)</f>
        <v>NaN</v>
      </c>
      <c r="O59" s="21" t="str">
        <f>IF($D59="NaN","NaN",'2015WavelengthOrientation'!M59)</f>
        <v>NaN</v>
      </c>
      <c r="P59" s="21" t="str">
        <f>IF($D59="NaN","NaN",'2015WavelengthOrientation'!N59)</f>
        <v>NaN</v>
      </c>
      <c r="Q59" s="21" t="str">
        <f>IF($D59="NaN","NaN",'2015WavelengthOrientation'!O59)</f>
        <v>NaN</v>
      </c>
      <c r="R59" s="90" t="str">
        <f>IF($D59="NaN","NaN",'2015WavelengthOrientation'!P59)</f>
        <v>NaN</v>
      </c>
      <c r="S59" s="101" t="str">
        <f>IF($E59="NaN","NaN",IF($B59="NaN",'2015WavelengthOrientation'!G59,'2015WavelengthOrientation'!Q59))</f>
        <v>NaN</v>
      </c>
      <c r="T59" s="102" t="str">
        <f>IF($E59="NaN","NaN",IF($B59="NaN",'2015WavelengthOrientation'!I59,'2015WavelengthOrientation'!R59))</f>
        <v>NaN</v>
      </c>
      <c r="U59" s="102" t="str">
        <f>IF($E59="NaN","NaN",IF($B59="NaN",'2015WavelengthOrientation'!M59,'2015WavelengthOrientation'!S59))</f>
        <v>NaN</v>
      </c>
      <c r="V59" s="102" t="str">
        <f>IF($E59="NaN","NaN",IF($B59="NaN",'2015WavelengthOrientation'!N59,'2015WavelengthOrientation'!T59))</f>
        <v>NaN</v>
      </c>
      <c r="W59" s="102" t="str">
        <f>IF($E59="NaN","NaN",IF($B59="NaN",'2015WavelengthOrientation'!O59,'2015WavelengthOrientation'!U59))</f>
        <v>NaN</v>
      </c>
      <c r="X59" s="103" t="str">
        <f>IF($E59="NaN","NaN",IF($B59="NaN",'2015WavelengthOrientation'!P59,'2015WavelengthOrientation'!V59))</f>
        <v>NaN</v>
      </c>
      <c r="Y59" s="25"/>
    </row>
    <row r="60" spans="1:25" ht="15.75" customHeight="1">
      <c r="A60" s="97">
        <f>'2015'!A60</f>
        <v>42151</v>
      </c>
      <c r="B60" s="98" t="str">
        <f>'2015'!B60</f>
        <v>NaN</v>
      </c>
      <c r="C60" s="98" t="str">
        <f>'2015'!C60</f>
        <v>NaN</v>
      </c>
      <c r="D60" s="21" t="str">
        <f>'2015'!D60</f>
        <v>NaN</v>
      </c>
      <c r="E60" s="21" t="str">
        <f>'2015'!G60</f>
        <v>NaN</v>
      </c>
      <c r="F60" s="90" t="str">
        <f>'2015'!H60</f>
        <v>NaN</v>
      </c>
      <c r="G60" s="21" t="str">
        <f>IF($C60="NaN","NaN",'2015WavelengthOrientation'!G60)</f>
        <v>NaN</v>
      </c>
      <c r="H60" s="21" t="str">
        <f>IF($C60="NaN","NaN",'2015WavelengthOrientation'!I60)</f>
        <v>NaN</v>
      </c>
      <c r="I60" s="21" t="str">
        <f>IF($C60="NaN","NaN",'2015WavelengthOrientation'!M60)</f>
        <v>NaN</v>
      </c>
      <c r="J60" s="21" t="str">
        <f>IF($C60="NaN","NaN",'2015WavelengthOrientation'!N60)</f>
        <v>NaN</v>
      </c>
      <c r="K60" s="21" t="str">
        <f>IF($C60="NaN","NaN",'2015WavelengthOrientation'!O60)</f>
        <v>NaN</v>
      </c>
      <c r="L60" s="90" t="str">
        <f>IF($C60="NaN","NaN",'2015WavelengthOrientation'!P60)</f>
        <v>NaN</v>
      </c>
      <c r="M60" s="21" t="str">
        <f>IF($D60="NaN","NaN",'2015WavelengthOrientation'!G60)</f>
        <v>NaN</v>
      </c>
      <c r="N60" s="21" t="str">
        <f>IF($D60="NaN","NaN",'2015WavelengthOrientation'!I60)</f>
        <v>NaN</v>
      </c>
      <c r="O60" s="21" t="str">
        <f>IF($D60="NaN","NaN",'2015WavelengthOrientation'!M60)</f>
        <v>NaN</v>
      </c>
      <c r="P60" s="21" t="str">
        <f>IF($D60="NaN","NaN",'2015WavelengthOrientation'!N60)</f>
        <v>NaN</v>
      </c>
      <c r="Q60" s="21" t="str">
        <f>IF($D60="NaN","NaN",'2015WavelengthOrientation'!O60)</f>
        <v>NaN</v>
      </c>
      <c r="R60" s="90" t="str">
        <f>IF($D60="NaN","NaN",'2015WavelengthOrientation'!P60)</f>
        <v>NaN</v>
      </c>
      <c r="S60" s="101" t="str">
        <f>IF($E60="NaN","NaN",IF($B60="NaN",'2015WavelengthOrientation'!G60,'2015WavelengthOrientation'!Q60))</f>
        <v>NaN</v>
      </c>
      <c r="T60" s="102" t="str">
        <f>IF($E60="NaN","NaN",IF($B60="NaN",'2015WavelengthOrientation'!I60,'2015WavelengthOrientation'!R60))</f>
        <v>NaN</v>
      </c>
      <c r="U60" s="102" t="str">
        <f>IF($E60="NaN","NaN",IF($B60="NaN",'2015WavelengthOrientation'!M60,'2015WavelengthOrientation'!S60))</f>
        <v>NaN</v>
      </c>
      <c r="V60" s="102" t="str">
        <f>IF($E60="NaN","NaN",IF($B60="NaN",'2015WavelengthOrientation'!N60,'2015WavelengthOrientation'!T60))</f>
        <v>NaN</v>
      </c>
      <c r="W60" s="102" t="str">
        <f>IF($E60="NaN","NaN",IF($B60="NaN",'2015WavelengthOrientation'!O60,'2015WavelengthOrientation'!U60))</f>
        <v>NaN</v>
      </c>
      <c r="X60" s="103" t="str">
        <f>IF($E60="NaN","NaN",IF($B60="NaN",'2015WavelengthOrientation'!P60,'2015WavelengthOrientation'!V60))</f>
        <v>NaN</v>
      </c>
      <c r="Y60" s="25"/>
    </row>
    <row r="61" spans="1:25" ht="15.75" customHeight="1">
      <c r="A61" s="97">
        <f>'2015'!A61</f>
        <v>42152</v>
      </c>
      <c r="B61" s="98" t="str">
        <f>'2015'!B61</f>
        <v>NaN</v>
      </c>
      <c r="C61" s="98" t="str">
        <f>'2015'!C61</f>
        <v>NaN</v>
      </c>
      <c r="D61" s="21" t="str">
        <f>'2015'!D61</f>
        <v>NaN</v>
      </c>
      <c r="E61" s="21" t="str">
        <f>'2015'!G61</f>
        <v>NaN</v>
      </c>
      <c r="F61" s="90" t="str">
        <f>'2015'!H61</f>
        <v>NaN</v>
      </c>
      <c r="G61" s="21" t="str">
        <f>IF($C61="NaN","NaN",'2015WavelengthOrientation'!G61)</f>
        <v>NaN</v>
      </c>
      <c r="H61" s="21" t="str">
        <f>IF($C61="NaN","NaN",'2015WavelengthOrientation'!I61)</f>
        <v>NaN</v>
      </c>
      <c r="I61" s="21" t="str">
        <f>IF($C61="NaN","NaN",'2015WavelengthOrientation'!M61)</f>
        <v>NaN</v>
      </c>
      <c r="J61" s="21" t="str">
        <f>IF($C61="NaN","NaN",'2015WavelengthOrientation'!N61)</f>
        <v>NaN</v>
      </c>
      <c r="K61" s="21" t="str">
        <f>IF($C61="NaN","NaN",'2015WavelengthOrientation'!O61)</f>
        <v>NaN</v>
      </c>
      <c r="L61" s="90" t="str">
        <f>IF($C61="NaN","NaN",'2015WavelengthOrientation'!P61)</f>
        <v>NaN</v>
      </c>
      <c r="M61" s="21" t="str">
        <f>IF($D61="NaN","NaN",'2015WavelengthOrientation'!G61)</f>
        <v>NaN</v>
      </c>
      <c r="N61" s="21" t="str">
        <f>IF($D61="NaN","NaN",'2015WavelengthOrientation'!I61)</f>
        <v>NaN</v>
      </c>
      <c r="O61" s="21" t="str">
        <f>IF($D61="NaN","NaN",'2015WavelengthOrientation'!M61)</f>
        <v>NaN</v>
      </c>
      <c r="P61" s="21" t="str">
        <f>IF($D61="NaN","NaN",'2015WavelengthOrientation'!N61)</f>
        <v>NaN</v>
      </c>
      <c r="Q61" s="21" t="str">
        <f>IF($D61="NaN","NaN",'2015WavelengthOrientation'!O61)</f>
        <v>NaN</v>
      </c>
      <c r="R61" s="90" t="str">
        <f>IF($D61="NaN","NaN",'2015WavelengthOrientation'!P61)</f>
        <v>NaN</v>
      </c>
      <c r="S61" s="101" t="str">
        <f>IF($E61="NaN","NaN",IF($B61="NaN",'2015WavelengthOrientation'!G61,'2015WavelengthOrientation'!Q61))</f>
        <v>NaN</v>
      </c>
      <c r="T61" s="102" t="str">
        <f>IF($E61="NaN","NaN",IF($B61="NaN",'2015WavelengthOrientation'!I61,'2015WavelengthOrientation'!R61))</f>
        <v>NaN</v>
      </c>
      <c r="U61" s="102" t="str">
        <f>IF($E61="NaN","NaN",IF($B61="NaN",'2015WavelengthOrientation'!M61,'2015WavelengthOrientation'!S61))</f>
        <v>NaN</v>
      </c>
      <c r="V61" s="102" t="str">
        <f>IF($E61="NaN","NaN",IF($B61="NaN",'2015WavelengthOrientation'!N61,'2015WavelengthOrientation'!T61))</f>
        <v>NaN</v>
      </c>
      <c r="W61" s="102" t="str">
        <f>IF($E61="NaN","NaN",IF($B61="NaN",'2015WavelengthOrientation'!O61,'2015WavelengthOrientation'!U61))</f>
        <v>NaN</v>
      </c>
      <c r="X61" s="103" t="str">
        <f>IF($E61="NaN","NaN",IF($B61="NaN",'2015WavelengthOrientation'!P61,'2015WavelengthOrientation'!V61))</f>
        <v>NaN</v>
      </c>
      <c r="Y61" s="25"/>
    </row>
    <row r="62" spans="1:25" ht="15.75" customHeight="1">
      <c r="A62" s="97">
        <f>'2015'!A62</f>
        <v>42153</v>
      </c>
      <c r="B62" s="98" t="str">
        <f>'2015'!B62</f>
        <v>NaN</v>
      </c>
      <c r="C62" s="98" t="str">
        <f>'2015'!C62</f>
        <v>NaN</v>
      </c>
      <c r="D62" s="21" t="str">
        <f>'2015'!D62</f>
        <v>NaN</v>
      </c>
      <c r="E62" s="21" t="str">
        <f>'2015'!G62</f>
        <v>NaN</v>
      </c>
      <c r="F62" s="90" t="str">
        <f>'2015'!H62</f>
        <v>NaN</v>
      </c>
      <c r="G62" s="21" t="str">
        <f>IF($C62="NaN","NaN",'2015WavelengthOrientation'!G62)</f>
        <v>NaN</v>
      </c>
      <c r="H62" s="21" t="str">
        <f>IF($C62="NaN","NaN",'2015WavelengthOrientation'!I62)</f>
        <v>NaN</v>
      </c>
      <c r="I62" s="21" t="str">
        <f>IF($C62="NaN","NaN",'2015WavelengthOrientation'!M62)</f>
        <v>NaN</v>
      </c>
      <c r="J62" s="21" t="str">
        <f>IF($C62="NaN","NaN",'2015WavelengthOrientation'!N62)</f>
        <v>NaN</v>
      </c>
      <c r="K62" s="21" t="str">
        <f>IF($C62="NaN","NaN",'2015WavelengthOrientation'!O62)</f>
        <v>NaN</v>
      </c>
      <c r="L62" s="90" t="str">
        <f>IF($C62="NaN","NaN",'2015WavelengthOrientation'!P62)</f>
        <v>NaN</v>
      </c>
      <c r="M62" s="21" t="str">
        <f>IF($D62="NaN","NaN",'2015WavelengthOrientation'!G62)</f>
        <v>NaN</v>
      </c>
      <c r="N62" s="21" t="str">
        <f>IF($D62="NaN","NaN",'2015WavelengthOrientation'!I62)</f>
        <v>NaN</v>
      </c>
      <c r="O62" s="21" t="str">
        <f>IF($D62="NaN","NaN",'2015WavelengthOrientation'!M62)</f>
        <v>NaN</v>
      </c>
      <c r="P62" s="21" t="str">
        <f>IF($D62="NaN","NaN",'2015WavelengthOrientation'!N62)</f>
        <v>NaN</v>
      </c>
      <c r="Q62" s="21" t="str">
        <f>IF($D62="NaN","NaN",'2015WavelengthOrientation'!O62)</f>
        <v>NaN</v>
      </c>
      <c r="R62" s="90" t="str">
        <f>IF($D62="NaN","NaN",'2015WavelengthOrientation'!P62)</f>
        <v>NaN</v>
      </c>
      <c r="S62" s="101" t="str">
        <f>IF($E62="NaN","NaN",IF($B62="NaN",'2015WavelengthOrientation'!G62,'2015WavelengthOrientation'!Q62))</f>
        <v>NaN</v>
      </c>
      <c r="T62" s="102" t="str">
        <f>IF($E62="NaN","NaN",IF($B62="NaN",'2015WavelengthOrientation'!I62,'2015WavelengthOrientation'!R62))</f>
        <v>NaN</v>
      </c>
      <c r="U62" s="102" t="str">
        <f>IF($E62="NaN","NaN",IF($B62="NaN",'2015WavelengthOrientation'!M62,'2015WavelengthOrientation'!S62))</f>
        <v>NaN</v>
      </c>
      <c r="V62" s="102" t="str">
        <f>IF($E62="NaN","NaN",IF($B62="NaN",'2015WavelengthOrientation'!N62,'2015WavelengthOrientation'!T62))</f>
        <v>NaN</v>
      </c>
      <c r="W62" s="102" t="str">
        <f>IF($E62="NaN","NaN",IF($B62="NaN",'2015WavelengthOrientation'!O62,'2015WavelengthOrientation'!U62))</f>
        <v>NaN</v>
      </c>
      <c r="X62" s="103" t="str">
        <f>IF($E62="NaN","NaN",IF($B62="NaN",'2015WavelengthOrientation'!P62,'2015WavelengthOrientation'!V62))</f>
        <v>NaN</v>
      </c>
      <c r="Y62" s="25"/>
    </row>
    <row r="63" spans="1:25" ht="15.75" customHeight="1">
      <c r="A63" s="97">
        <f>'2015'!A63</f>
        <v>42154</v>
      </c>
      <c r="B63" s="98" t="str">
        <f>'2015'!B63</f>
        <v>NaN</v>
      </c>
      <c r="C63" s="98" t="str">
        <f>'2015'!C63</f>
        <v>NaN</v>
      </c>
      <c r="D63" s="21" t="str">
        <f>'2015'!D63</f>
        <v>NaN</v>
      </c>
      <c r="E63" s="21" t="str">
        <f>'2015'!G63</f>
        <v>NaN</v>
      </c>
      <c r="F63" s="90" t="str">
        <f>'2015'!H63</f>
        <v>NaN</v>
      </c>
      <c r="G63" s="21" t="str">
        <f>IF($C63="NaN","NaN",'2015WavelengthOrientation'!G63)</f>
        <v>NaN</v>
      </c>
      <c r="H63" s="21" t="str">
        <f>IF($C63="NaN","NaN",'2015WavelengthOrientation'!I63)</f>
        <v>NaN</v>
      </c>
      <c r="I63" s="21" t="str">
        <f>IF($C63="NaN","NaN",'2015WavelengthOrientation'!M63)</f>
        <v>NaN</v>
      </c>
      <c r="J63" s="21" t="str">
        <f>IF($C63="NaN","NaN",'2015WavelengthOrientation'!N63)</f>
        <v>NaN</v>
      </c>
      <c r="K63" s="21" t="str">
        <f>IF($C63="NaN","NaN",'2015WavelengthOrientation'!O63)</f>
        <v>NaN</v>
      </c>
      <c r="L63" s="90" t="str">
        <f>IF($C63="NaN","NaN",'2015WavelengthOrientation'!P63)</f>
        <v>NaN</v>
      </c>
      <c r="M63" s="21" t="str">
        <f>IF($D63="NaN","NaN",'2015WavelengthOrientation'!G63)</f>
        <v>NaN</v>
      </c>
      <c r="N63" s="21" t="str">
        <f>IF($D63="NaN","NaN",'2015WavelengthOrientation'!I63)</f>
        <v>NaN</v>
      </c>
      <c r="O63" s="21" t="str">
        <f>IF($D63="NaN","NaN",'2015WavelengthOrientation'!M63)</f>
        <v>NaN</v>
      </c>
      <c r="P63" s="21" t="str">
        <f>IF($D63="NaN","NaN",'2015WavelengthOrientation'!N63)</f>
        <v>NaN</v>
      </c>
      <c r="Q63" s="21" t="str">
        <f>IF($D63="NaN","NaN",'2015WavelengthOrientation'!O63)</f>
        <v>NaN</v>
      </c>
      <c r="R63" s="90" t="str">
        <f>IF($D63="NaN","NaN",'2015WavelengthOrientation'!P63)</f>
        <v>NaN</v>
      </c>
      <c r="S63" s="101" t="str">
        <f>IF($E63="NaN","NaN",IF($B63="NaN",'2015WavelengthOrientation'!G63,'2015WavelengthOrientation'!Q63))</f>
        <v>NaN</v>
      </c>
      <c r="T63" s="102" t="str">
        <f>IF($E63="NaN","NaN",IF($B63="NaN",'2015WavelengthOrientation'!I63,'2015WavelengthOrientation'!R63))</f>
        <v>NaN</v>
      </c>
      <c r="U63" s="102" t="str">
        <f>IF($E63="NaN","NaN",IF($B63="NaN",'2015WavelengthOrientation'!M63,'2015WavelengthOrientation'!S63))</f>
        <v>NaN</v>
      </c>
      <c r="V63" s="102" t="str">
        <f>IF($E63="NaN","NaN",IF($B63="NaN",'2015WavelengthOrientation'!N63,'2015WavelengthOrientation'!T63))</f>
        <v>NaN</v>
      </c>
      <c r="W63" s="102" t="str">
        <f>IF($E63="NaN","NaN",IF($B63="NaN",'2015WavelengthOrientation'!O63,'2015WavelengthOrientation'!U63))</f>
        <v>NaN</v>
      </c>
      <c r="X63" s="103" t="str">
        <f>IF($E63="NaN","NaN",IF($B63="NaN",'2015WavelengthOrientation'!P63,'2015WavelengthOrientation'!V63))</f>
        <v>NaN</v>
      </c>
      <c r="Y63" s="25"/>
    </row>
    <row r="64" spans="1:25" ht="15.75" customHeight="1">
      <c r="A64" s="97">
        <f>'2015'!A64</f>
        <v>42155</v>
      </c>
      <c r="B64" s="98" t="str">
        <f>'2015'!B64</f>
        <v>NaN</v>
      </c>
      <c r="C64" s="98" t="str">
        <f>'2015'!C64</f>
        <v>NaN</v>
      </c>
      <c r="D64" s="21" t="str">
        <f>'2015'!D64</f>
        <v>NaN</v>
      </c>
      <c r="E64" s="98">
        <f>'2015'!G64</f>
        <v>0.92222222222222228</v>
      </c>
      <c r="F64" s="90" t="str">
        <f>'2015'!H64</f>
        <v>NaN</v>
      </c>
      <c r="G64" s="21" t="str">
        <f>IF($C64="NaN","NaN",'2015WavelengthOrientation'!G64)</f>
        <v>NaN</v>
      </c>
      <c r="H64" s="21" t="str">
        <f>IF($C64="NaN","NaN",'2015WavelengthOrientation'!I64)</f>
        <v>NaN</v>
      </c>
      <c r="I64" s="21" t="str">
        <f>IF($C64="NaN","NaN",'2015WavelengthOrientation'!M64)</f>
        <v>NaN</v>
      </c>
      <c r="J64" s="21" t="str">
        <f>IF($C64="NaN","NaN",'2015WavelengthOrientation'!N64)</f>
        <v>NaN</v>
      </c>
      <c r="K64" s="21" t="str">
        <f>IF($C64="NaN","NaN",'2015WavelengthOrientation'!O64)</f>
        <v>NaN</v>
      </c>
      <c r="L64" s="90" t="str">
        <f>IF($C64="NaN","NaN",'2015WavelengthOrientation'!P64)</f>
        <v>NaN</v>
      </c>
      <c r="M64" s="21" t="str">
        <f>IF($D64="NaN","NaN",'2015WavelengthOrientation'!G64)</f>
        <v>NaN</v>
      </c>
      <c r="N64" s="21" t="str">
        <f>IF($D64="NaN","NaN",'2015WavelengthOrientation'!I64)</f>
        <v>NaN</v>
      </c>
      <c r="O64" s="21" t="str">
        <f>IF($D64="NaN","NaN",'2015WavelengthOrientation'!M64)</f>
        <v>NaN</v>
      </c>
      <c r="P64" s="21" t="str">
        <f>IF($D64="NaN","NaN",'2015WavelengthOrientation'!N64)</f>
        <v>NaN</v>
      </c>
      <c r="Q64" s="21" t="str">
        <f>IF($D64="NaN","NaN",'2015WavelengthOrientation'!O64)</f>
        <v>NaN</v>
      </c>
      <c r="R64" s="90" t="str">
        <f>IF($D64="NaN","NaN",'2015WavelengthOrientation'!P64)</f>
        <v>NaN</v>
      </c>
      <c r="S64" s="101" t="str">
        <f>IF($E64="NaN","NaN",IF($B64="NaN",'2015WavelengthOrientation'!G64,'2015WavelengthOrientation'!Q64))</f>
        <v>NaN</v>
      </c>
      <c r="T64" s="102" t="str">
        <f>IF($E64="NaN","NaN",IF($B64="NaN",'2015WavelengthOrientation'!I64,'2015WavelengthOrientation'!R64))</f>
        <v>NaN</v>
      </c>
      <c r="U64" s="102" t="str">
        <f>IF($E64="NaN","NaN",IF($B64="NaN",'2015WavelengthOrientation'!M64,'2015WavelengthOrientation'!S64))</f>
        <v>NaN</v>
      </c>
      <c r="V64" s="102" t="str">
        <f>IF($E64="NaN","NaN",IF($B64="NaN",'2015WavelengthOrientation'!N64,'2015WavelengthOrientation'!T64))</f>
        <v>NaN</v>
      </c>
      <c r="W64" s="102" t="str">
        <f>IF($E64="NaN","NaN",IF($B64="NaN",'2015WavelengthOrientation'!O64,'2015WavelengthOrientation'!U64))</f>
        <v>NaN</v>
      </c>
      <c r="X64" s="103" t="str">
        <f>IF($E64="NaN","NaN",IF($B64="NaN",'2015WavelengthOrientation'!P64,'2015WavelengthOrientation'!V64))</f>
        <v>NaN</v>
      </c>
      <c r="Y64" s="25"/>
    </row>
    <row r="65" spans="1:25" ht="15.75" customHeight="1">
      <c r="A65" s="97">
        <f>'2015'!A65</f>
        <v>42156</v>
      </c>
      <c r="B65" s="98">
        <f>'2015'!B65</f>
        <v>0.77916666666666667</v>
      </c>
      <c r="C65" s="98">
        <f>'2015'!C65</f>
        <v>0.98263888888888884</v>
      </c>
      <c r="D65" s="21" t="str">
        <f>'2015'!D65</f>
        <v>NaN</v>
      </c>
      <c r="E65" s="21" t="str">
        <f>'2015'!G65</f>
        <v>NaN</v>
      </c>
      <c r="F65" s="90" t="str">
        <f>'2015'!H65</f>
        <v>NaN</v>
      </c>
      <c r="G65" s="21">
        <f>IF($C65="NaN","NaN",'2015WavelengthOrientation'!G65)</f>
        <v>3.33</v>
      </c>
      <c r="H65" s="21">
        <f>IF($C65="NaN","NaN",'2015WavelengthOrientation'!I65)</f>
        <v>4</v>
      </c>
      <c r="I65" s="21" t="str">
        <f>IF($C65="NaN","NaN",'2015WavelengthOrientation'!M65)</f>
        <v>NaN</v>
      </c>
      <c r="J65" s="21" t="str">
        <f>IF($C65="NaN","NaN",'2015WavelengthOrientation'!N65)</f>
        <v>NaN</v>
      </c>
      <c r="K65" s="21" t="str">
        <f>IF($C65="NaN","NaN",'2015WavelengthOrientation'!O65)</f>
        <v>NaN</v>
      </c>
      <c r="L65" s="90" t="str">
        <f>IF($C65="NaN","NaN",'2015WavelengthOrientation'!P65)</f>
        <v>NaN</v>
      </c>
      <c r="M65" s="21" t="str">
        <f>IF($D65="NaN","NaN",'2015WavelengthOrientation'!G65)</f>
        <v>NaN</v>
      </c>
      <c r="N65" s="21" t="str">
        <f>IF($D65="NaN","NaN",'2015WavelengthOrientation'!I65)</f>
        <v>NaN</v>
      </c>
      <c r="O65" s="21" t="str">
        <f>IF($D65="NaN","NaN",'2015WavelengthOrientation'!M65)</f>
        <v>NaN</v>
      </c>
      <c r="P65" s="21" t="str">
        <f>IF($D65="NaN","NaN",'2015WavelengthOrientation'!N65)</f>
        <v>NaN</v>
      </c>
      <c r="Q65" s="21" t="str">
        <f>IF($D65="NaN","NaN",'2015WavelengthOrientation'!O65)</f>
        <v>NaN</v>
      </c>
      <c r="R65" s="90" t="str">
        <f>IF($D65="NaN","NaN",'2015WavelengthOrientation'!P65)</f>
        <v>NaN</v>
      </c>
      <c r="S65" s="101" t="str">
        <f>IF($E65="NaN","NaN",IF($B65="NaN",'2015WavelengthOrientation'!G65,'2015WavelengthOrientation'!Q65))</f>
        <v>NaN</v>
      </c>
      <c r="T65" s="102" t="str">
        <f>IF($E65="NaN","NaN",IF($B65="NaN",'2015WavelengthOrientation'!I65,'2015WavelengthOrientation'!R65))</f>
        <v>NaN</v>
      </c>
      <c r="U65" s="102" t="str">
        <f>IF($E65="NaN","NaN",IF($B65="NaN",'2015WavelengthOrientation'!M65,'2015WavelengthOrientation'!S65))</f>
        <v>NaN</v>
      </c>
      <c r="V65" s="102" t="str">
        <f>IF($E65="NaN","NaN",IF($B65="NaN",'2015WavelengthOrientation'!N65,'2015WavelengthOrientation'!T65))</f>
        <v>NaN</v>
      </c>
      <c r="W65" s="102" t="str">
        <f>IF($E65="NaN","NaN",IF($B65="NaN",'2015WavelengthOrientation'!O65,'2015WavelengthOrientation'!U65))</f>
        <v>NaN</v>
      </c>
      <c r="X65" s="103" t="str">
        <f>IF($E65="NaN","NaN",IF($B65="NaN",'2015WavelengthOrientation'!P65,'2015WavelengthOrientation'!V65))</f>
        <v>NaN</v>
      </c>
      <c r="Y65" s="25"/>
    </row>
    <row r="66" spans="1:25" ht="15.75" customHeight="1">
      <c r="A66" s="97">
        <f>'2015'!A66</f>
        <v>42157</v>
      </c>
      <c r="B66" s="98" t="str">
        <f>'2015'!B66</f>
        <v>NaN</v>
      </c>
      <c r="C66" s="98" t="str">
        <f>'2015'!C66</f>
        <v>NaN</v>
      </c>
      <c r="D66" s="21" t="str">
        <f>'2015'!D66</f>
        <v>NaN</v>
      </c>
      <c r="E66" s="98">
        <f>'2015'!G66</f>
        <v>0.88888888888888884</v>
      </c>
      <c r="F66" s="105">
        <f>'2015'!H66</f>
        <v>0.98402777777777772</v>
      </c>
      <c r="G66" s="21" t="str">
        <f>IF($C66="NaN","NaN",'2015WavelengthOrientation'!G66)</f>
        <v>NaN</v>
      </c>
      <c r="H66" s="21" t="str">
        <f>IF($C66="NaN","NaN",'2015WavelengthOrientation'!I66)</f>
        <v>NaN</v>
      </c>
      <c r="I66" s="21" t="str">
        <f>IF($C66="NaN","NaN",'2015WavelengthOrientation'!M66)</f>
        <v>NaN</v>
      </c>
      <c r="J66" s="21" t="str">
        <f>IF($C66="NaN","NaN",'2015WavelengthOrientation'!N66)</f>
        <v>NaN</v>
      </c>
      <c r="K66" s="21" t="str">
        <f>IF($C66="NaN","NaN",'2015WavelengthOrientation'!O66)</f>
        <v>NaN</v>
      </c>
      <c r="L66" s="90" t="str">
        <f>IF($C66="NaN","NaN",'2015WavelengthOrientation'!P66)</f>
        <v>NaN</v>
      </c>
      <c r="M66" s="21" t="str">
        <f>IF($D66="NaN","NaN",'2015WavelengthOrientation'!G66)</f>
        <v>NaN</v>
      </c>
      <c r="N66" s="21" t="str">
        <f>IF($D66="NaN","NaN",'2015WavelengthOrientation'!I66)</f>
        <v>NaN</v>
      </c>
      <c r="O66" s="21" t="str">
        <f>IF($D66="NaN","NaN",'2015WavelengthOrientation'!M66)</f>
        <v>NaN</v>
      </c>
      <c r="P66" s="21" t="str">
        <f>IF($D66="NaN","NaN",'2015WavelengthOrientation'!N66)</f>
        <v>NaN</v>
      </c>
      <c r="Q66" s="21" t="str">
        <f>IF($D66="NaN","NaN",'2015WavelengthOrientation'!O66)</f>
        <v>NaN</v>
      </c>
      <c r="R66" s="90" t="str">
        <f>IF($D66="NaN","NaN",'2015WavelengthOrientation'!P66)</f>
        <v>NaN</v>
      </c>
      <c r="S66" s="101">
        <f>IF($E66="NaN","NaN",IF($B66="NaN",'2015WavelengthOrientation'!G66,'2015WavelengthOrientation'!Q66))</f>
        <v>3.1</v>
      </c>
      <c r="T66" s="102">
        <f>IF($E66="NaN","NaN",IF($B66="NaN",'2015WavelengthOrientation'!I66,'2015WavelengthOrientation'!R66))</f>
        <v>5.0999999999999996</v>
      </c>
      <c r="U66" s="102">
        <f>IF($E66="NaN","NaN",IF($B66="NaN",'2015WavelengthOrientation'!M66,'2015WavelengthOrientation'!S66))</f>
        <v>1.4</v>
      </c>
      <c r="V66" s="102">
        <f>IF($E66="NaN","NaN",IF($B66="NaN",'2015WavelengthOrientation'!N66,'2015WavelengthOrientation'!T66))</f>
        <v>1.5</v>
      </c>
      <c r="W66" s="102">
        <f>IF($E66="NaN","NaN",IF($B66="NaN",'2015WavelengthOrientation'!O66,'2015WavelengthOrientation'!U66))</f>
        <v>2.2142857142857144</v>
      </c>
      <c r="X66" s="103">
        <f>IF($E66="NaN","NaN",IF($B66="NaN",'2015WavelengthOrientation'!P66,'2015WavelengthOrientation'!V66))</f>
        <v>3.4</v>
      </c>
      <c r="Y66" s="25"/>
    </row>
    <row r="67" spans="1:25" ht="15.75" customHeight="1">
      <c r="A67" s="97">
        <f>'2015'!A67</f>
        <v>42158</v>
      </c>
      <c r="B67" s="98">
        <f>'2015'!B67</f>
        <v>0.8256944444444444</v>
      </c>
      <c r="C67" s="98">
        <f>'2015'!C67</f>
        <v>0.98124999999999996</v>
      </c>
      <c r="D67" s="21" t="str">
        <f>'2015'!D67</f>
        <v>NaN</v>
      </c>
      <c r="E67" s="21" t="str">
        <f>'2015'!G67</f>
        <v>NaN</v>
      </c>
      <c r="F67" s="90" t="str">
        <f>'2015'!H67</f>
        <v>NaN</v>
      </c>
      <c r="G67" s="21">
        <f>IF($C67="NaN","NaN",'2015WavelengthOrientation'!G67)</f>
        <v>3.33</v>
      </c>
      <c r="H67" s="21">
        <f>IF($C67="NaN","NaN",'2015WavelengthOrientation'!I67)</f>
        <v>5</v>
      </c>
      <c r="I67" s="21">
        <f>IF($C67="NaN","NaN",'2015WavelengthOrientation'!M67)</f>
        <v>1.2</v>
      </c>
      <c r="J67" s="21">
        <f>IF($C67="NaN","NaN",'2015WavelengthOrientation'!N67)</f>
        <v>1.4</v>
      </c>
      <c r="K67" s="21">
        <f>IF($C67="NaN","NaN",'2015WavelengthOrientation'!O67)</f>
        <v>2.7750000000000004</v>
      </c>
      <c r="L67" s="90">
        <f>IF($C67="NaN","NaN",'2015WavelengthOrientation'!P67)</f>
        <v>3.5714285714285716</v>
      </c>
      <c r="M67" s="21" t="str">
        <f>IF($D67="NaN","NaN",'2015WavelengthOrientation'!G67)</f>
        <v>NaN</v>
      </c>
      <c r="N67" s="21" t="str">
        <f>IF($D67="NaN","NaN",'2015WavelengthOrientation'!I67)</f>
        <v>NaN</v>
      </c>
      <c r="O67" s="21" t="str">
        <f>IF($D67="NaN","NaN",'2015WavelengthOrientation'!M67)</f>
        <v>NaN</v>
      </c>
      <c r="P67" s="21" t="str">
        <f>IF($D67="NaN","NaN",'2015WavelengthOrientation'!N67)</f>
        <v>NaN</v>
      </c>
      <c r="Q67" s="21" t="str">
        <f>IF($D67="NaN","NaN",'2015WavelengthOrientation'!O67)</f>
        <v>NaN</v>
      </c>
      <c r="R67" s="90" t="str">
        <f>IF($D67="NaN","NaN",'2015WavelengthOrientation'!P67)</f>
        <v>NaN</v>
      </c>
      <c r="S67" s="101" t="str">
        <f>IF($E67="NaN","NaN",IF($B67="NaN",'2015WavelengthOrientation'!G67,'2015WavelengthOrientation'!Q67))</f>
        <v>NaN</v>
      </c>
      <c r="T67" s="102" t="str">
        <f>IF($E67="NaN","NaN",IF($B67="NaN",'2015WavelengthOrientation'!I67,'2015WavelengthOrientation'!R67))</f>
        <v>NaN</v>
      </c>
      <c r="U67" s="102" t="str">
        <f>IF($E67="NaN","NaN",IF($B67="NaN",'2015WavelengthOrientation'!M67,'2015WavelengthOrientation'!S67))</f>
        <v>NaN</v>
      </c>
      <c r="V67" s="102" t="str">
        <f>IF($E67="NaN","NaN",IF($B67="NaN",'2015WavelengthOrientation'!N67,'2015WavelengthOrientation'!T67))</f>
        <v>NaN</v>
      </c>
      <c r="W67" s="102" t="str">
        <f>IF($E67="NaN","NaN",IF($B67="NaN",'2015WavelengthOrientation'!O67,'2015WavelengthOrientation'!U67))</f>
        <v>NaN</v>
      </c>
      <c r="X67" s="103" t="str">
        <f>IF($E67="NaN","NaN",IF($B67="NaN",'2015WavelengthOrientation'!P67,'2015WavelengthOrientation'!V67))</f>
        <v>NaN</v>
      </c>
      <c r="Y67" s="25"/>
    </row>
    <row r="68" spans="1:25" ht="15.75" customHeight="1">
      <c r="A68" s="97">
        <f>'2015'!A68</f>
        <v>42159</v>
      </c>
      <c r="B68" s="98">
        <f>'2015'!B68</f>
        <v>0.68125000000000002</v>
      </c>
      <c r="C68" s="98" t="str">
        <f>'2015'!C68</f>
        <v>NaN</v>
      </c>
      <c r="D68" s="98">
        <f>'2015'!D68</f>
        <v>0.76944444444444449</v>
      </c>
      <c r="E68" s="98">
        <f>'2015'!G68</f>
        <v>0.82986111111111116</v>
      </c>
      <c r="F68" s="105">
        <f>'2015'!H68</f>
        <v>0.98611111111111116</v>
      </c>
      <c r="G68" s="21" t="str">
        <f>IF($C68="NaN","NaN",'2015WavelengthOrientation'!G68)</f>
        <v>NaN</v>
      </c>
      <c r="H68" s="21" t="str">
        <f>IF($C68="NaN","NaN",'2015WavelengthOrientation'!I68)</f>
        <v>NaN</v>
      </c>
      <c r="I68" s="21" t="str">
        <f>IF($C68="NaN","NaN",'2015WavelengthOrientation'!M68)</f>
        <v>NaN</v>
      </c>
      <c r="J68" s="21" t="str">
        <f>IF($C68="NaN","NaN",'2015WavelengthOrientation'!N68)</f>
        <v>NaN</v>
      </c>
      <c r="K68" s="21" t="str">
        <f>IF($C68="NaN","NaN",'2015WavelengthOrientation'!O68)</f>
        <v>NaN</v>
      </c>
      <c r="L68" s="90" t="str">
        <f>IF($C68="NaN","NaN",'2015WavelengthOrientation'!P68)</f>
        <v>NaN</v>
      </c>
      <c r="M68" s="21">
        <f>IF($D68="NaN","NaN",'2015WavelengthOrientation'!G68)</f>
        <v>2.5</v>
      </c>
      <c r="N68" s="21">
        <f>IF($D68="NaN","NaN",'2015WavelengthOrientation'!I68)</f>
        <v>2.9</v>
      </c>
      <c r="O68" s="21">
        <f>IF($D68="NaN","NaN",'2015WavelengthOrientation'!M68)</f>
        <v>0.9</v>
      </c>
      <c r="P68" s="21">
        <f>IF($D68="NaN","NaN",'2015WavelengthOrientation'!N68)</f>
        <v>1.7</v>
      </c>
      <c r="Q68" s="21">
        <f>IF($D68="NaN","NaN",'2015WavelengthOrientation'!O68)</f>
        <v>2.7777777777777777</v>
      </c>
      <c r="R68" s="90">
        <f>IF($D68="NaN","NaN",'2015WavelengthOrientation'!P68)</f>
        <v>1.7058823529411764</v>
      </c>
      <c r="S68" s="101">
        <f>IF($E68="NaN","NaN",IF($B68="NaN",'2015WavelengthOrientation'!G68,'2015WavelengthOrientation'!Q68))</f>
        <v>3.3</v>
      </c>
      <c r="T68" s="102">
        <f>IF($E68="NaN","NaN",IF($B68="NaN",'2015WavelengthOrientation'!I68,'2015WavelengthOrientation'!R68))</f>
        <v>6.7</v>
      </c>
      <c r="U68" s="102">
        <f>IF($E68="NaN","NaN",IF($B68="NaN",'2015WavelengthOrientation'!M68,'2015WavelengthOrientation'!S68))</f>
        <v>1.45</v>
      </c>
      <c r="V68" s="102">
        <f>IF($E68="NaN","NaN",IF($B68="NaN",'2015WavelengthOrientation'!N68,'2015WavelengthOrientation'!T68))</f>
        <v>1.65</v>
      </c>
      <c r="W68" s="102">
        <f>IF($E68="NaN","NaN",IF($B68="NaN",'2015WavelengthOrientation'!O68,'2015WavelengthOrientation'!U68))</f>
        <v>2.2758620689655173</v>
      </c>
      <c r="X68" s="103">
        <f>IF($E68="NaN","NaN",IF($B68="NaN",'2015WavelengthOrientation'!P68,'2015WavelengthOrientation'!V68))</f>
        <v>4.0606060606060606</v>
      </c>
      <c r="Y68" s="25"/>
    </row>
    <row r="69" spans="1:25" ht="15.75" customHeight="1">
      <c r="A69" s="97">
        <f>'2015'!A69</f>
        <v>42160</v>
      </c>
      <c r="B69" s="98">
        <f>'2015'!B69</f>
        <v>0.73263888888888884</v>
      </c>
      <c r="C69" s="98">
        <f>'2015'!C69</f>
        <v>0.98333333333333328</v>
      </c>
      <c r="D69" s="98" t="str">
        <f>'2015'!D69</f>
        <v>NaN</v>
      </c>
      <c r="E69" s="98" t="str">
        <f>'2015'!G69</f>
        <v>NaN</v>
      </c>
      <c r="F69" s="90" t="str">
        <f>'2015'!H69</f>
        <v>NaN</v>
      </c>
      <c r="G69" s="21">
        <f>IF($C69="NaN","NaN",'2015WavelengthOrientation'!G69)</f>
        <v>2.5</v>
      </c>
      <c r="H69" s="21">
        <f>IF($C69="NaN","NaN",'2015WavelengthOrientation'!I69)</f>
        <v>5</v>
      </c>
      <c r="I69" s="21">
        <f>IF($C69="NaN","NaN",'2015WavelengthOrientation'!M69)</f>
        <v>0.9</v>
      </c>
      <c r="J69" s="21">
        <f>IF($C69="NaN","NaN",'2015WavelengthOrientation'!N69)</f>
        <v>1.25</v>
      </c>
      <c r="K69" s="21">
        <f>IF($C69="NaN","NaN",'2015WavelengthOrientation'!O69)</f>
        <v>2.7777777777777777</v>
      </c>
      <c r="L69" s="90">
        <f>IF($C69="NaN","NaN",'2015WavelengthOrientation'!P69)</f>
        <v>4</v>
      </c>
      <c r="M69" s="21" t="str">
        <f>IF($D69="NaN","NaN",'2015WavelengthOrientation'!G69)</f>
        <v>NaN</v>
      </c>
      <c r="N69" s="21" t="str">
        <f>IF($D69="NaN","NaN",'2015WavelengthOrientation'!I69)</f>
        <v>NaN</v>
      </c>
      <c r="O69" s="21" t="str">
        <f>IF($D69="NaN","NaN",'2015WavelengthOrientation'!M69)</f>
        <v>NaN</v>
      </c>
      <c r="P69" s="21" t="str">
        <f>IF($D69="NaN","NaN",'2015WavelengthOrientation'!N69)</f>
        <v>NaN</v>
      </c>
      <c r="Q69" s="21" t="str">
        <f>IF($D69="NaN","NaN",'2015WavelengthOrientation'!O69)</f>
        <v>NaN</v>
      </c>
      <c r="R69" s="90" t="str">
        <f>IF($D69="NaN","NaN",'2015WavelengthOrientation'!P69)</f>
        <v>NaN</v>
      </c>
      <c r="S69" s="101" t="str">
        <f>IF($E69="NaN","NaN",IF($B69="NaN",'2015WavelengthOrientation'!G69,'2015WavelengthOrientation'!Q69))</f>
        <v>NaN</v>
      </c>
      <c r="T69" s="102" t="str">
        <f>IF($E69="NaN","NaN",IF($B69="NaN",'2015WavelengthOrientation'!I69,'2015WavelengthOrientation'!R69))</f>
        <v>NaN</v>
      </c>
      <c r="U69" s="102" t="str">
        <f>IF($E69="NaN","NaN",IF($B69="NaN",'2015WavelengthOrientation'!M69,'2015WavelengthOrientation'!S69))</f>
        <v>NaN</v>
      </c>
      <c r="V69" s="102" t="str">
        <f>IF($E69="NaN","NaN",IF($B69="NaN",'2015WavelengthOrientation'!N69,'2015WavelengthOrientation'!T69))</f>
        <v>NaN</v>
      </c>
      <c r="W69" s="102" t="str">
        <f>IF($E69="NaN","NaN",IF($B69="NaN",'2015WavelengthOrientation'!O69,'2015WavelengthOrientation'!U69))</f>
        <v>NaN</v>
      </c>
      <c r="X69" s="103" t="str">
        <f>IF($E69="NaN","NaN",IF($B69="NaN",'2015WavelengthOrientation'!P69,'2015WavelengthOrientation'!V69))</f>
        <v>NaN</v>
      </c>
      <c r="Y69" s="25"/>
    </row>
    <row r="70" spans="1:25" ht="15.75" customHeight="1">
      <c r="A70" s="97">
        <f>'2015'!A70</f>
        <v>42161</v>
      </c>
      <c r="B70" s="98">
        <f>'2015'!B70</f>
        <v>0.65069444444444446</v>
      </c>
      <c r="C70" s="98" t="str">
        <f>'2015'!C70</f>
        <v>NaN</v>
      </c>
      <c r="D70" s="98">
        <f>'2015'!D70</f>
        <v>0.69236111111111109</v>
      </c>
      <c r="E70" s="98">
        <f>'2015'!G70</f>
        <v>0.86875000000000002</v>
      </c>
      <c r="F70" s="105">
        <f>'2015'!H70</f>
        <v>0.98402777777777772</v>
      </c>
      <c r="G70" s="21" t="str">
        <f>IF($C70="NaN","NaN",'2015WavelengthOrientation'!G70)</f>
        <v>NaN</v>
      </c>
      <c r="H70" s="21" t="str">
        <f>IF($C70="NaN","NaN",'2015WavelengthOrientation'!I70)</f>
        <v>NaN</v>
      </c>
      <c r="I70" s="21" t="str">
        <f>IF($C70="NaN","NaN",'2015WavelengthOrientation'!M70)</f>
        <v>NaN</v>
      </c>
      <c r="J70" s="21" t="str">
        <f>IF($C70="NaN","NaN",'2015WavelengthOrientation'!N70)</f>
        <v>NaN</v>
      </c>
      <c r="K70" s="21" t="str">
        <f>IF($C70="NaN","NaN",'2015WavelengthOrientation'!O70)</f>
        <v>NaN</v>
      </c>
      <c r="L70" s="90" t="str">
        <f>IF($C70="NaN","NaN",'2015WavelengthOrientation'!P70)</f>
        <v>NaN</v>
      </c>
      <c r="M70" s="21">
        <f>IF($D70="NaN","NaN",'2015WavelengthOrientation'!G70)</f>
        <v>2.2999999999999998</v>
      </c>
      <c r="N70" s="21">
        <f>IF($D70="NaN","NaN",'2015WavelengthOrientation'!I70)</f>
        <v>3</v>
      </c>
      <c r="O70" s="21">
        <f>IF($D70="NaN","NaN",'2015WavelengthOrientation'!M70)</f>
        <v>0.5</v>
      </c>
      <c r="P70" s="21">
        <f>IF($D70="NaN","NaN",'2015WavelengthOrientation'!N70)</f>
        <v>1.9</v>
      </c>
      <c r="Q70" s="21">
        <f>IF($D70="NaN","NaN",'2015WavelengthOrientation'!O70)</f>
        <v>4.5999999999999996</v>
      </c>
      <c r="R70" s="90">
        <f>IF($D70="NaN","NaN",'2015WavelengthOrientation'!P70)</f>
        <v>1.5789473684210527</v>
      </c>
      <c r="S70" s="101">
        <f>IF($E70="NaN","NaN",IF($B70="NaN",'2015WavelengthOrientation'!G70,'2015WavelengthOrientation'!Q70))</f>
        <v>4.5</v>
      </c>
      <c r="T70" s="102">
        <f>IF($E70="NaN","NaN",IF($B70="NaN",'2015WavelengthOrientation'!I70,'2015WavelengthOrientation'!R70))</f>
        <v>6.7</v>
      </c>
      <c r="U70" s="102">
        <f>IF($E70="NaN","NaN",IF($B70="NaN",'2015WavelengthOrientation'!M70,'2015WavelengthOrientation'!S70))</f>
        <v>1.8</v>
      </c>
      <c r="V70" s="102">
        <f>IF($E70="NaN","NaN",IF($B70="NaN",'2015WavelengthOrientation'!N70,'2015WavelengthOrientation'!T70))</f>
        <v>2</v>
      </c>
      <c r="W70" s="102">
        <f>IF($E70="NaN","NaN",IF($B70="NaN",'2015WavelengthOrientation'!O70,'2015WavelengthOrientation'!U70))</f>
        <v>2.5</v>
      </c>
      <c r="X70" s="103">
        <f>IF($E70="NaN","NaN",IF($B70="NaN",'2015WavelengthOrientation'!P70,'2015WavelengthOrientation'!V70))</f>
        <v>3.35</v>
      </c>
      <c r="Y70" s="25"/>
    </row>
    <row r="71" spans="1:25" ht="15.75" customHeight="1">
      <c r="A71" s="97">
        <f>'2015'!A71</f>
        <v>42162</v>
      </c>
      <c r="B71" s="98">
        <f>'2015'!B71</f>
        <v>0.66736111111111107</v>
      </c>
      <c r="C71" s="98" t="str">
        <f>'2015'!C71</f>
        <v>NaN</v>
      </c>
      <c r="D71" s="98">
        <f>'2015'!D71</f>
        <v>0.80486111111111114</v>
      </c>
      <c r="E71" s="21" t="str">
        <f>'2015'!G71</f>
        <v>NaN</v>
      </c>
      <c r="F71" s="90" t="str">
        <f>'2015'!H71</f>
        <v>NaN</v>
      </c>
      <c r="G71" s="21" t="str">
        <f>IF($C71="NaN","NaN",'2015WavelengthOrientation'!G71)</f>
        <v>NaN</v>
      </c>
      <c r="H71" s="21" t="str">
        <f>IF($C71="NaN","NaN",'2015WavelengthOrientation'!I71)</f>
        <v>NaN</v>
      </c>
      <c r="I71" s="21" t="str">
        <f>IF($C71="NaN","NaN",'2015WavelengthOrientation'!M71)</f>
        <v>NaN</v>
      </c>
      <c r="J71" s="21" t="str">
        <f>IF($C71="NaN","NaN",'2015WavelengthOrientation'!N71)</f>
        <v>NaN</v>
      </c>
      <c r="K71" s="21" t="str">
        <f>IF($C71="NaN","NaN",'2015WavelengthOrientation'!O71)</f>
        <v>NaN</v>
      </c>
      <c r="L71" s="90" t="str">
        <f>IF($C71="NaN","NaN",'2015WavelengthOrientation'!P71)</f>
        <v>NaN</v>
      </c>
      <c r="M71" s="21">
        <f>IF($D71="NaN","NaN",'2015WavelengthOrientation'!G71)</f>
        <v>2.6</v>
      </c>
      <c r="N71" s="21">
        <f>IF($D71="NaN","NaN",'2015WavelengthOrientation'!I71)</f>
        <v>3.3</v>
      </c>
      <c r="O71" s="21">
        <f>IF($D71="NaN","NaN",'2015WavelengthOrientation'!M71)</f>
        <v>0.75</v>
      </c>
      <c r="P71" s="21">
        <f>IF($D71="NaN","NaN",'2015WavelengthOrientation'!N71)</f>
        <v>1.25</v>
      </c>
      <c r="Q71" s="21">
        <f>IF($D71="NaN","NaN",'2015WavelengthOrientation'!O71)</f>
        <v>3.4666666666666668</v>
      </c>
      <c r="R71" s="90">
        <f>IF($D71="NaN","NaN",'2015WavelengthOrientation'!P71)</f>
        <v>2.6399999999999997</v>
      </c>
      <c r="S71" s="101" t="str">
        <f>IF($E71="NaN","NaN",IF($B71="NaN",'2015WavelengthOrientation'!G71,'2015WavelengthOrientation'!Q71))</f>
        <v>NaN</v>
      </c>
      <c r="T71" s="102" t="str">
        <f>IF($E71="NaN","NaN",IF($B71="NaN",'2015WavelengthOrientation'!I71,'2015WavelengthOrientation'!R71))</f>
        <v>NaN</v>
      </c>
      <c r="U71" s="102" t="str">
        <f>IF($E71="NaN","NaN",IF($B71="NaN",'2015WavelengthOrientation'!M71,'2015WavelengthOrientation'!S71))</f>
        <v>NaN</v>
      </c>
      <c r="V71" s="102" t="str">
        <f>IF($E71="NaN","NaN",IF($B71="NaN",'2015WavelengthOrientation'!N71,'2015WavelengthOrientation'!T71))</f>
        <v>NaN</v>
      </c>
      <c r="W71" s="102" t="str">
        <f>IF($E71="NaN","NaN",IF($B71="NaN",'2015WavelengthOrientation'!O71,'2015WavelengthOrientation'!U71))</f>
        <v>NaN</v>
      </c>
      <c r="X71" s="103" t="str">
        <f>IF($E71="NaN","NaN",IF($B71="NaN",'2015WavelengthOrientation'!P71,'2015WavelengthOrientation'!V71))</f>
        <v>NaN</v>
      </c>
      <c r="Y71" s="25"/>
    </row>
    <row r="72" spans="1:25" ht="15.75" customHeight="1">
      <c r="A72" s="97">
        <f>'2015'!A72</f>
        <v>42163</v>
      </c>
      <c r="B72" s="98" t="str">
        <f>'2015'!B72</f>
        <v>NaN</v>
      </c>
      <c r="C72" s="98" t="str">
        <f>'2015'!C72</f>
        <v>NaN</v>
      </c>
      <c r="D72" s="21" t="str">
        <f>'2015'!D72</f>
        <v>NaN</v>
      </c>
      <c r="E72" s="21" t="str">
        <f>'2015'!G72</f>
        <v>NaN</v>
      </c>
      <c r="F72" s="90" t="str">
        <f>'2015'!H72</f>
        <v>NaN</v>
      </c>
      <c r="G72" s="21" t="str">
        <f>IF($C72="NaN","NaN",'2015WavelengthOrientation'!G72)</f>
        <v>NaN</v>
      </c>
      <c r="H72" s="21" t="str">
        <f>IF($C72="NaN","NaN",'2015WavelengthOrientation'!I72)</f>
        <v>NaN</v>
      </c>
      <c r="I72" s="21" t="str">
        <f>IF($C72="NaN","NaN",'2015WavelengthOrientation'!M72)</f>
        <v>NaN</v>
      </c>
      <c r="J72" s="21" t="str">
        <f>IF($C72="NaN","NaN",'2015WavelengthOrientation'!N72)</f>
        <v>NaN</v>
      </c>
      <c r="K72" s="21" t="str">
        <f>IF($C72="NaN","NaN",'2015WavelengthOrientation'!O72)</f>
        <v>NaN</v>
      </c>
      <c r="L72" s="90" t="str">
        <f>IF($C72="NaN","NaN",'2015WavelengthOrientation'!P72)</f>
        <v>NaN</v>
      </c>
      <c r="M72" s="21" t="str">
        <f>IF($D72="NaN","NaN",'2015WavelengthOrientation'!G72)</f>
        <v>NaN</v>
      </c>
      <c r="N72" s="21" t="str">
        <f>IF($D72="NaN","NaN",'2015WavelengthOrientation'!I72)</f>
        <v>NaN</v>
      </c>
      <c r="O72" s="21" t="str">
        <f>IF($D72="NaN","NaN",'2015WavelengthOrientation'!M72)</f>
        <v>NaN</v>
      </c>
      <c r="P72" s="21" t="str">
        <f>IF($D72="NaN","NaN",'2015WavelengthOrientation'!N72)</f>
        <v>NaN</v>
      </c>
      <c r="Q72" s="21" t="str">
        <f>IF($D72="NaN","NaN",'2015WavelengthOrientation'!O72)</f>
        <v>NaN</v>
      </c>
      <c r="R72" s="90" t="str">
        <f>IF($D72="NaN","NaN",'2015WavelengthOrientation'!P72)</f>
        <v>NaN</v>
      </c>
      <c r="S72" s="101" t="str">
        <f>IF($E72="NaN","NaN",IF($B72="NaN",'2015WavelengthOrientation'!G72,'2015WavelengthOrientation'!Q72))</f>
        <v>NaN</v>
      </c>
      <c r="T72" s="102" t="str">
        <f>IF($E72="NaN","NaN",IF($B72="NaN",'2015WavelengthOrientation'!I72,'2015WavelengthOrientation'!R72))</f>
        <v>NaN</v>
      </c>
      <c r="U72" s="102" t="str">
        <f>IF($E72="NaN","NaN",IF($B72="NaN",'2015WavelengthOrientation'!M72,'2015WavelengthOrientation'!S72))</f>
        <v>NaN</v>
      </c>
      <c r="V72" s="102" t="str">
        <f>IF($E72="NaN","NaN",IF($B72="NaN",'2015WavelengthOrientation'!N72,'2015WavelengthOrientation'!T72))</f>
        <v>NaN</v>
      </c>
      <c r="W72" s="102" t="str">
        <f>IF($E72="NaN","NaN",IF($B72="NaN",'2015WavelengthOrientation'!O72,'2015WavelengthOrientation'!U72))</f>
        <v>NaN</v>
      </c>
      <c r="X72" s="103" t="str">
        <f>IF($E72="NaN","NaN",IF($B72="NaN",'2015WavelengthOrientation'!P72,'2015WavelengthOrientation'!V72))</f>
        <v>NaN</v>
      </c>
      <c r="Y72" s="25"/>
    </row>
    <row r="73" spans="1:25" ht="15.75" customHeight="1">
      <c r="A73" s="97">
        <f>'2015'!A73</f>
        <v>42164</v>
      </c>
      <c r="B73" s="98">
        <f>'2015'!B73</f>
        <v>0.69305555555555554</v>
      </c>
      <c r="C73" s="98" t="str">
        <f>'2015'!C73</f>
        <v>NaN</v>
      </c>
      <c r="D73" s="98">
        <f>'2015'!D73</f>
        <v>0.73402777777777772</v>
      </c>
      <c r="E73" s="21" t="str">
        <f>'2015'!G73</f>
        <v>NaN</v>
      </c>
      <c r="F73" s="90" t="str">
        <f>'2015'!H73</f>
        <v>NaN</v>
      </c>
      <c r="G73" s="21" t="str">
        <f>IF($C73="NaN","NaN",'2015WavelengthOrientation'!G73)</f>
        <v>NaN</v>
      </c>
      <c r="H73" s="21" t="str">
        <f>IF($C73="NaN","NaN",'2015WavelengthOrientation'!I73)</f>
        <v>NaN</v>
      </c>
      <c r="I73" s="21" t="str">
        <f>IF($C73="NaN","NaN",'2015WavelengthOrientation'!M73)</f>
        <v>NaN</v>
      </c>
      <c r="J73" s="21" t="str">
        <f>IF($C73="NaN","NaN",'2015WavelengthOrientation'!N73)</f>
        <v>NaN</v>
      </c>
      <c r="K73" s="21" t="str">
        <f>IF($C73="NaN","NaN",'2015WavelengthOrientation'!O73)</f>
        <v>NaN</v>
      </c>
      <c r="L73" s="90" t="str">
        <f>IF($C73="NaN","NaN",'2015WavelengthOrientation'!P73)</f>
        <v>NaN</v>
      </c>
      <c r="M73" s="21">
        <f>IF($D73="NaN","NaN",'2015WavelengthOrientation'!G73)</f>
        <v>2.2200000000000002</v>
      </c>
      <c r="N73" s="21">
        <f>IF($D73="NaN","NaN",'2015WavelengthOrientation'!I73)</f>
        <v>2.7</v>
      </c>
      <c r="O73" s="21">
        <f>IF($D73="NaN","NaN",'2015WavelengthOrientation'!M73)</f>
        <v>0.75</v>
      </c>
      <c r="P73" s="21">
        <f>IF($D73="NaN","NaN",'2015WavelengthOrientation'!N73)</f>
        <v>1</v>
      </c>
      <c r="Q73" s="21">
        <f>IF($D73="NaN","NaN",'2015WavelengthOrientation'!O73)</f>
        <v>2.9600000000000004</v>
      </c>
      <c r="R73" s="90">
        <f>IF($D73="NaN","NaN",'2015WavelengthOrientation'!P73)</f>
        <v>2.7</v>
      </c>
      <c r="S73" s="101" t="str">
        <f>IF($E73="NaN","NaN",IF($B73="NaN",'2015WavelengthOrientation'!G73,'2015WavelengthOrientation'!Q73))</f>
        <v>NaN</v>
      </c>
      <c r="T73" s="102" t="str">
        <f>IF($E73="NaN","NaN",IF($B73="NaN",'2015WavelengthOrientation'!I73,'2015WavelengthOrientation'!R73))</f>
        <v>NaN</v>
      </c>
      <c r="U73" s="102" t="str">
        <f>IF($E73="NaN","NaN",IF($B73="NaN",'2015WavelengthOrientation'!M73,'2015WavelengthOrientation'!S73))</f>
        <v>NaN</v>
      </c>
      <c r="V73" s="102" t="str">
        <f>IF($E73="NaN","NaN",IF($B73="NaN",'2015WavelengthOrientation'!N73,'2015WavelengthOrientation'!T73))</f>
        <v>NaN</v>
      </c>
      <c r="W73" s="102" t="str">
        <f>IF($E73="NaN","NaN",IF($B73="NaN",'2015WavelengthOrientation'!O73,'2015WavelengthOrientation'!U73))</f>
        <v>NaN</v>
      </c>
      <c r="X73" s="103" t="str">
        <f>IF($E73="NaN","NaN",IF($B73="NaN",'2015WavelengthOrientation'!P73,'2015WavelengthOrientation'!V73))</f>
        <v>NaN</v>
      </c>
      <c r="Y73" s="25"/>
    </row>
    <row r="74" spans="1:25" ht="15.75" customHeight="1">
      <c r="A74" s="97">
        <f>'2015'!A74</f>
        <v>42165</v>
      </c>
      <c r="B74" s="98">
        <f>'2015'!B74</f>
        <v>0.71458333333333335</v>
      </c>
      <c r="C74" s="98" t="str">
        <f>'2015'!C74</f>
        <v>NaN</v>
      </c>
      <c r="D74" s="98">
        <f>'2015'!D74</f>
        <v>0.74861111111111112</v>
      </c>
      <c r="E74" s="98">
        <f>'2015'!G74</f>
        <v>0.87083333333333335</v>
      </c>
      <c r="F74" s="105">
        <f>'2015'!H74</f>
        <v>0.97222222222222221</v>
      </c>
      <c r="G74" s="21" t="str">
        <f>IF($C74="NaN","NaN",'2015WavelengthOrientation'!G74)</f>
        <v>NaN</v>
      </c>
      <c r="H74" s="21" t="str">
        <f>IF($C74="NaN","NaN",'2015WavelengthOrientation'!I74)</f>
        <v>NaN</v>
      </c>
      <c r="I74" s="21" t="str">
        <f>IF($C74="NaN","NaN",'2015WavelengthOrientation'!M74)</f>
        <v>NaN</v>
      </c>
      <c r="J74" s="21" t="str">
        <f>IF($C74="NaN","NaN",'2015WavelengthOrientation'!N74)</f>
        <v>NaN</v>
      </c>
      <c r="K74" s="21" t="str">
        <f>IF($C74="NaN","NaN",'2015WavelengthOrientation'!O74)</f>
        <v>NaN</v>
      </c>
      <c r="L74" s="90" t="str">
        <f>IF($C74="NaN","NaN",'2015WavelengthOrientation'!P74)</f>
        <v>NaN</v>
      </c>
      <c r="M74" s="21">
        <f>IF($D74="NaN","NaN",'2015WavelengthOrientation'!G74)</f>
        <v>2.2999999999999998</v>
      </c>
      <c r="N74" s="21">
        <f>IF($D74="NaN","NaN",'2015WavelengthOrientation'!I74)</f>
        <v>2.7</v>
      </c>
      <c r="O74" s="21">
        <f>IF($D74="NaN","NaN",'2015WavelengthOrientation'!M74)</f>
        <v>0.75</v>
      </c>
      <c r="P74" s="21">
        <f>IF($D74="NaN","NaN",'2015WavelengthOrientation'!N74)</f>
        <v>2.5</v>
      </c>
      <c r="Q74" s="21">
        <f>IF($D74="NaN","NaN",'2015WavelengthOrientation'!O74)</f>
        <v>3.0666666666666664</v>
      </c>
      <c r="R74" s="90">
        <f>IF($D74="NaN","NaN",'2015WavelengthOrientation'!P74)</f>
        <v>1.08</v>
      </c>
      <c r="S74" s="101">
        <f>IF($E74="NaN","NaN",IF($B74="NaN",'2015WavelengthOrientation'!G74,'2015WavelengthOrientation'!Q74))</f>
        <v>4.0999999999999996</v>
      </c>
      <c r="T74" s="102">
        <f>IF($E74="NaN","NaN",IF($B74="NaN",'2015WavelengthOrientation'!I74,'2015WavelengthOrientation'!R74))</f>
        <v>6.7</v>
      </c>
      <c r="U74" s="102">
        <f>IF($E74="NaN","NaN",IF($B74="NaN",'2015WavelengthOrientation'!M74,'2015WavelengthOrientation'!S74))</f>
        <v>2.2999999999999998</v>
      </c>
      <c r="V74" s="102">
        <f>IF($E74="NaN","NaN",IF($B74="NaN",'2015WavelengthOrientation'!N74,'2015WavelengthOrientation'!T74))</f>
        <v>2.4</v>
      </c>
      <c r="W74" s="102">
        <f>IF($E74="NaN","NaN",IF($B74="NaN",'2015WavelengthOrientation'!O74,'2015WavelengthOrientation'!U74))</f>
        <v>1.7826086956521738</v>
      </c>
      <c r="X74" s="103">
        <f>IF($E74="NaN","NaN",IF($B74="NaN",'2015WavelengthOrientation'!P74,'2015WavelengthOrientation'!V74))</f>
        <v>2.791666666666667</v>
      </c>
      <c r="Y74" s="25"/>
    </row>
    <row r="75" spans="1:25" ht="15.75" customHeight="1">
      <c r="A75" s="97">
        <f>'2015'!A75</f>
        <v>42166</v>
      </c>
      <c r="B75" s="98">
        <f>'2015'!B75</f>
        <v>0.64861111111111114</v>
      </c>
      <c r="C75" s="98">
        <f>'2015'!C75</f>
        <v>0.98611111111111116</v>
      </c>
      <c r="D75" s="21" t="str">
        <f>'2015'!D75</f>
        <v>NaN</v>
      </c>
      <c r="E75" s="21" t="str">
        <f>'2015'!G75</f>
        <v>NaN</v>
      </c>
      <c r="F75" s="90" t="str">
        <f>'2015'!H75</f>
        <v>NaN</v>
      </c>
      <c r="G75" s="21">
        <f>IF($C75="NaN","NaN",'2015WavelengthOrientation'!G75)</f>
        <v>2.5</v>
      </c>
      <c r="H75" s="21">
        <f>IF($C75="NaN","NaN",'2015WavelengthOrientation'!I75)</f>
        <v>5</v>
      </c>
      <c r="I75" s="21">
        <f>IF($C75="NaN","NaN",'2015WavelengthOrientation'!M75)</f>
        <v>0.75</v>
      </c>
      <c r="J75" s="21">
        <f>IF($C75="NaN","NaN",'2015WavelengthOrientation'!N75)</f>
        <v>1.5</v>
      </c>
      <c r="K75" s="21">
        <f>IF($C75="NaN","NaN",'2015WavelengthOrientation'!O75)</f>
        <v>3.3333333333333335</v>
      </c>
      <c r="L75" s="90">
        <f>IF($C75="NaN","NaN",'2015WavelengthOrientation'!P75)</f>
        <v>3.3333333333333335</v>
      </c>
      <c r="M75" s="21" t="str">
        <f>IF($D75="NaN","NaN",'2015WavelengthOrientation'!G75)</f>
        <v>NaN</v>
      </c>
      <c r="N75" s="21" t="str">
        <f>IF($D75="NaN","NaN",'2015WavelengthOrientation'!I75)</f>
        <v>NaN</v>
      </c>
      <c r="O75" s="21" t="str">
        <f>IF($D75="NaN","NaN",'2015WavelengthOrientation'!M75)</f>
        <v>NaN</v>
      </c>
      <c r="P75" s="21" t="str">
        <f>IF($D75="NaN","NaN",'2015WavelengthOrientation'!N75)</f>
        <v>NaN</v>
      </c>
      <c r="Q75" s="21" t="str">
        <f>IF($D75="NaN","NaN",'2015WavelengthOrientation'!O75)</f>
        <v>NaN</v>
      </c>
      <c r="R75" s="90" t="str">
        <f>IF($D75="NaN","NaN",'2015WavelengthOrientation'!P75)</f>
        <v>NaN</v>
      </c>
      <c r="S75" s="101" t="str">
        <f>IF($E75="NaN","NaN",IF($B75="NaN",'2015WavelengthOrientation'!G75,'2015WavelengthOrientation'!Q75))</f>
        <v>NaN</v>
      </c>
      <c r="T75" s="102" t="str">
        <f>IF($E75="NaN","NaN",IF($B75="NaN",'2015WavelengthOrientation'!I75,'2015WavelengthOrientation'!R75))</f>
        <v>NaN</v>
      </c>
      <c r="U75" s="102" t="str">
        <f>IF($E75="NaN","NaN",IF($B75="NaN",'2015WavelengthOrientation'!M75,'2015WavelengthOrientation'!S75))</f>
        <v>NaN</v>
      </c>
      <c r="V75" s="102" t="str">
        <f>IF($E75="NaN","NaN",IF($B75="NaN",'2015WavelengthOrientation'!N75,'2015WavelengthOrientation'!T75))</f>
        <v>NaN</v>
      </c>
      <c r="W75" s="102" t="str">
        <f>IF($E75="NaN","NaN",IF($B75="NaN",'2015WavelengthOrientation'!O75,'2015WavelengthOrientation'!U75))</f>
        <v>NaN</v>
      </c>
      <c r="X75" s="103" t="str">
        <f>IF($E75="NaN","NaN",IF($B75="NaN",'2015WavelengthOrientation'!P75,'2015WavelengthOrientation'!V75))</f>
        <v>NaN</v>
      </c>
      <c r="Y75" s="25"/>
    </row>
    <row r="76" spans="1:25" ht="15.75" customHeight="1">
      <c r="A76" s="97">
        <f>'2015'!A76</f>
        <v>42167</v>
      </c>
      <c r="B76" s="98">
        <f>'2015'!B76</f>
        <v>0.87569444444444444</v>
      </c>
      <c r="C76" s="98">
        <f>'2015'!C76</f>
        <v>0.98541666666666672</v>
      </c>
      <c r="D76" s="21" t="str">
        <f>'2015'!D76</f>
        <v>NaN</v>
      </c>
      <c r="E76" s="21" t="str">
        <f>'2015'!G76</f>
        <v>NaN</v>
      </c>
      <c r="F76" s="90" t="str">
        <f>'2015'!H76</f>
        <v>NaN</v>
      </c>
      <c r="G76" s="21">
        <f>IF($C76="NaN","NaN",'2015WavelengthOrientation'!G76)</f>
        <v>4</v>
      </c>
      <c r="H76" s="21">
        <f>IF($C76="NaN","NaN",'2015WavelengthOrientation'!I76)</f>
        <v>5.2</v>
      </c>
      <c r="I76" s="21">
        <f>IF($C76="NaN","NaN",'2015WavelengthOrientation'!M76)</f>
        <v>1.5</v>
      </c>
      <c r="J76" s="21">
        <f>IF($C76="NaN","NaN",'2015WavelengthOrientation'!N76)</f>
        <v>1.5</v>
      </c>
      <c r="K76" s="21">
        <f>IF($C76="NaN","NaN",'2015WavelengthOrientation'!O76)</f>
        <v>2.6666666666666665</v>
      </c>
      <c r="L76" s="90">
        <f>IF($C76="NaN","NaN",'2015WavelengthOrientation'!P76)</f>
        <v>3.4666666666666668</v>
      </c>
      <c r="M76" s="21" t="str">
        <f>IF($D76="NaN","NaN",'2015WavelengthOrientation'!G76)</f>
        <v>NaN</v>
      </c>
      <c r="N76" s="21" t="str">
        <f>IF($D76="NaN","NaN",'2015WavelengthOrientation'!I76)</f>
        <v>NaN</v>
      </c>
      <c r="O76" s="21" t="str">
        <f>IF($D76="NaN","NaN",'2015WavelengthOrientation'!M76)</f>
        <v>NaN</v>
      </c>
      <c r="P76" s="21" t="str">
        <f>IF($D76="NaN","NaN",'2015WavelengthOrientation'!N76)</f>
        <v>NaN</v>
      </c>
      <c r="Q76" s="21" t="str">
        <f>IF($D76="NaN","NaN",'2015WavelengthOrientation'!O76)</f>
        <v>NaN</v>
      </c>
      <c r="R76" s="90" t="str">
        <f>IF($D76="NaN","NaN",'2015WavelengthOrientation'!P76)</f>
        <v>NaN</v>
      </c>
      <c r="S76" s="101" t="str">
        <f>IF($E76="NaN","NaN",IF($B76="NaN",'2015WavelengthOrientation'!G76,'2015WavelengthOrientation'!Q76))</f>
        <v>NaN</v>
      </c>
      <c r="T76" s="102" t="str">
        <f>IF($E76="NaN","NaN",IF($B76="NaN",'2015WavelengthOrientation'!I76,'2015WavelengthOrientation'!R76))</f>
        <v>NaN</v>
      </c>
      <c r="U76" s="102" t="str">
        <f>IF($E76="NaN","NaN",IF($B76="NaN",'2015WavelengthOrientation'!M76,'2015WavelengthOrientation'!S76))</f>
        <v>NaN</v>
      </c>
      <c r="V76" s="102" t="str">
        <f>IF($E76="NaN","NaN",IF($B76="NaN",'2015WavelengthOrientation'!N76,'2015WavelengthOrientation'!T76))</f>
        <v>NaN</v>
      </c>
      <c r="W76" s="102" t="str">
        <f>IF($E76="NaN","NaN",IF($B76="NaN",'2015WavelengthOrientation'!O76,'2015WavelengthOrientation'!U76))</f>
        <v>NaN</v>
      </c>
      <c r="X76" s="103" t="str">
        <f>IF($E76="NaN","NaN",IF($B76="NaN",'2015WavelengthOrientation'!P76,'2015WavelengthOrientation'!V76))</f>
        <v>NaN</v>
      </c>
      <c r="Y76" s="25"/>
    </row>
    <row r="77" spans="1:25" ht="15.75" customHeight="1">
      <c r="A77" s="97">
        <f>'2015'!A77</f>
        <v>42168</v>
      </c>
      <c r="B77" s="98" t="str">
        <f>'2015'!B77</f>
        <v>NaN</v>
      </c>
      <c r="C77" s="98" t="str">
        <f>'2015'!C77</f>
        <v>NaN</v>
      </c>
      <c r="D77" s="21" t="str">
        <f>'2015'!D77</f>
        <v>NaN</v>
      </c>
      <c r="E77" s="21" t="str">
        <f>'2015'!G77</f>
        <v>NaN</v>
      </c>
      <c r="F77" s="90" t="str">
        <f>'2015'!H77</f>
        <v>NaN</v>
      </c>
      <c r="G77" s="21" t="str">
        <f>IF($C77="NaN","NaN",'2015WavelengthOrientation'!G77)</f>
        <v>NaN</v>
      </c>
      <c r="H77" s="21" t="str">
        <f>IF($C77="NaN","NaN",'2015WavelengthOrientation'!I77)</f>
        <v>NaN</v>
      </c>
      <c r="I77" s="21" t="str">
        <f>IF($C77="NaN","NaN",'2015WavelengthOrientation'!M77)</f>
        <v>NaN</v>
      </c>
      <c r="J77" s="21" t="str">
        <f>IF($C77="NaN","NaN",'2015WavelengthOrientation'!N77)</f>
        <v>NaN</v>
      </c>
      <c r="K77" s="21" t="str">
        <f>IF($C77="NaN","NaN",'2015WavelengthOrientation'!O77)</f>
        <v>NaN</v>
      </c>
      <c r="L77" s="90" t="str">
        <f>IF($C77="NaN","NaN",'2015WavelengthOrientation'!P77)</f>
        <v>NaN</v>
      </c>
      <c r="M77" s="21" t="str">
        <f>IF($D77="NaN","NaN",'2015WavelengthOrientation'!G77)</f>
        <v>NaN</v>
      </c>
      <c r="N77" s="21" t="str">
        <f>IF($D77="NaN","NaN",'2015WavelengthOrientation'!I77)</f>
        <v>NaN</v>
      </c>
      <c r="O77" s="21" t="str">
        <f>IF($D77="NaN","NaN",'2015WavelengthOrientation'!M77)</f>
        <v>NaN</v>
      </c>
      <c r="P77" s="21" t="str">
        <f>IF($D77="NaN","NaN",'2015WavelengthOrientation'!N77)</f>
        <v>NaN</v>
      </c>
      <c r="Q77" s="21" t="str">
        <f>IF($D77="NaN","NaN",'2015WavelengthOrientation'!O77)</f>
        <v>NaN</v>
      </c>
      <c r="R77" s="90" t="str">
        <f>IF($D77="NaN","NaN",'2015WavelengthOrientation'!P77)</f>
        <v>NaN</v>
      </c>
      <c r="S77" s="101" t="str">
        <f>IF($E77="NaN","NaN",IF($B77="NaN",'2015WavelengthOrientation'!G77,'2015WavelengthOrientation'!Q77))</f>
        <v>NaN</v>
      </c>
      <c r="T77" s="102" t="str">
        <f>IF($E77="NaN","NaN",IF($B77="NaN",'2015WavelengthOrientation'!I77,'2015WavelengthOrientation'!R77))</f>
        <v>NaN</v>
      </c>
      <c r="U77" s="102" t="str">
        <f>IF($E77="NaN","NaN",IF($B77="NaN",'2015WavelengthOrientation'!M77,'2015WavelengthOrientation'!S77))</f>
        <v>NaN</v>
      </c>
      <c r="V77" s="102" t="str">
        <f>IF($E77="NaN","NaN",IF($B77="NaN",'2015WavelengthOrientation'!N77,'2015WavelengthOrientation'!T77))</f>
        <v>NaN</v>
      </c>
      <c r="W77" s="102" t="str">
        <f>IF($E77="NaN","NaN",IF($B77="NaN",'2015WavelengthOrientation'!O77,'2015WavelengthOrientation'!U77))</f>
        <v>NaN</v>
      </c>
      <c r="X77" s="103" t="str">
        <f>IF($E77="NaN","NaN",IF($B77="NaN",'2015WavelengthOrientation'!P77,'2015WavelengthOrientation'!V77))</f>
        <v>NaN</v>
      </c>
      <c r="Y77" s="25"/>
    </row>
    <row r="78" spans="1:25" ht="15.75" customHeight="1">
      <c r="A78" s="97">
        <f>'2015'!A78</f>
        <v>42169</v>
      </c>
      <c r="B78" s="98" t="str">
        <f>'2015'!B78</f>
        <v>NaN</v>
      </c>
      <c r="C78" s="98" t="str">
        <f>'2015'!C78</f>
        <v>NaN</v>
      </c>
      <c r="D78" s="21" t="str">
        <f>'2015'!D78</f>
        <v>NaN</v>
      </c>
      <c r="E78" s="21" t="str">
        <f>'2015'!G78</f>
        <v>NaN</v>
      </c>
      <c r="F78" s="90" t="str">
        <f>'2015'!H78</f>
        <v>NaN</v>
      </c>
      <c r="G78" s="21" t="str">
        <f>IF($C78="NaN","NaN",'2015WavelengthOrientation'!G78)</f>
        <v>NaN</v>
      </c>
      <c r="H78" s="21" t="str">
        <f>IF($C78="NaN","NaN",'2015WavelengthOrientation'!I78)</f>
        <v>NaN</v>
      </c>
      <c r="I78" s="21" t="str">
        <f>IF($C78="NaN","NaN",'2015WavelengthOrientation'!M78)</f>
        <v>NaN</v>
      </c>
      <c r="J78" s="21" t="str">
        <f>IF($C78="NaN","NaN",'2015WavelengthOrientation'!N78)</f>
        <v>NaN</v>
      </c>
      <c r="K78" s="21" t="str">
        <f>IF($C78="NaN","NaN",'2015WavelengthOrientation'!O78)</f>
        <v>NaN</v>
      </c>
      <c r="L78" s="90" t="str">
        <f>IF($C78="NaN","NaN",'2015WavelengthOrientation'!P78)</f>
        <v>NaN</v>
      </c>
      <c r="M78" s="21" t="str">
        <f>IF($D78="NaN","NaN",'2015WavelengthOrientation'!G78)</f>
        <v>NaN</v>
      </c>
      <c r="N78" s="21" t="str">
        <f>IF($D78="NaN","NaN",'2015WavelengthOrientation'!I78)</f>
        <v>NaN</v>
      </c>
      <c r="O78" s="21" t="str">
        <f>IF($D78="NaN","NaN",'2015WavelengthOrientation'!M78)</f>
        <v>NaN</v>
      </c>
      <c r="P78" s="21" t="str">
        <f>IF($D78="NaN","NaN",'2015WavelengthOrientation'!N78)</f>
        <v>NaN</v>
      </c>
      <c r="Q78" s="21" t="str">
        <f>IF($D78="NaN","NaN",'2015WavelengthOrientation'!O78)</f>
        <v>NaN</v>
      </c>
      <c r="R78" s="90" t="str">
        <f>IF($D78="NaN","NaN",'2015WavelengthOrientation'!P78)</f>
        <v>NaN</v>
      </c>
      <c r="S78" s="101" t="str">
        <f>IF($E78="NaN","NaN",IF($B78="NaN",'2015WavelengthOrientation'!G78,'2015WavelengthOrientation'!Q78))</f>
        <v>NaN</v>
      </c>
      <c r="T78" s="102" t="str">
        <f>IF($E78="NaN","NaN",IF($B78="NaN",'2015WavelengthOrientation'!I78,'2015WavelengthOrientation'!R78))</f>
        <v>NaN</v>
      </c>
      <c r="U78" s="102" t="str">
        <f>IF($E78="NaN","NaN",IF($B78="NaN",'2015WavelengthOrientation'!M78,'2015WavelengthOrientation'!S78))</f>
        <v>NaN</v>
      </c>
      <c r="V78" s="102" t="str">
        <f>IF($E78="NaN","NaN",IF($B78="NaN",'2015WavelengthOrientation'!N78,'2015WavelengthOrientation'!T78))</f>
        <v>NaN</v>
      </c>
      <c r="W78" s="102" t="str">
        <f>IF($E78="NaN","NaN",IF($B78="NaN",'2015WavelengthOrientation'!O78,'2015WavelengthOrientation'!U78))</f>
        <v>NaN</v>
      </c>
      <c r="X78" s="103" t="str">
        <f>IF($E78="NaN","NaN",IF($B78="NaN",'2015WavelengthOrientation'!P78,'2015WavelengthOrientation'!V78))</f>
        <v>NaN</v>
      </c>
      <c r="Y78" s="25"/>
    </row>
    <row r="79" spans="1:25" ht="15.75" customHeight="1">
      <c r="A79" s="97">
        <f>'2015'!A79</f>
        <v>42170</v>
      </c>
      <c r="B79" s="98" t="str">
        <f>'2015'!B79</f>
        <v>NaN</v>
      </c>
      <c r="C79" s="98" t="str">
        <f>'2015'!C79</f>
        <v>NaN</v>
      </c>
      <c r="D79" s="21" t="str">
        <f>'2015'!D79</f>
        <v>NaN</v>
      </c>
      <c r="E79" s="21" t="str">
        <f>'2015'!G79</f>
        <v>NaN</v>
      </c>
      <c r="F79" s="90" t="str">
        <f>'2015'!H79</f>
        <v>NaN</v>
      </c>
      <c r="G79" s="21" t="str">
        <f>IF($C79="NaN","NaN",'2015WavelengthOrientation'!G79)</f>
        <v>NaN</v>
      </c>
      <c r="H79" s="21" t="str">
        <f>IF($C79="NaN","NaN",'2015WavelengthOrientation'!I79)</f>
        <v>NaN</v>
      </c>
      <c r="I79" s="21" t="str">
        <f>IF($C79="NaN","NaN",'2015WavelengthOrientation'!M79)</f>
        <v>NaN</v>
      </c>
      <c r="J79" s="21" t="str">
        <f>IF($C79="NaN","NaN",'2015WavelengthOrientation'!N79)</f>
        <v>NaN</v>
      </c>
      <c r="K79" s="21" t="str">
        <f>IF($C79="NaN","NaN",'2015WavelengthOrientation'!O79)</f>
        <v>NaN</v>
      </c>
      <c r="L79" s="90" t="str">
        <f>IF($C79="NaN","NaN",'2015WavelengthOrientation'!P79)</f>
        <v>NaN</v>
      </c>
      <c r="M79" s="21" t="str">
        <f>IF($D79="NaN","NaN",'2015WavelengthOrientation'!G79)</f>
        <v>NaN</v>
      </c>
      <c r="N79" s="21" t="str">
        <f>IF($D79="NaN","NaN",'2015WavelengthOrientation'!I79)</f>
        <v>NaN</v>
      </c>
      <c r="O79" s="21" t="str">
        <f>IF($D79="NaN","NaN",'2015WavelengthOrientation'!M79)</f>
        <v>NaN</v>
      </c>
      <c r="P79" s="21" t="str">
        <f>IF($D79="NaN","NaN",'2015WavelengthOrientation'!N79)</f>
        <v>NaN</v>
      </c>
      <c r="Q79" s="21" t="str">
        <f>IF($D79="NaN","NaN",'2015WavelengthOrientation'!O79)</f>
        <v>NaN</v>
      </c>
      <c r="R79" s="90" t="str">
        <f>IF($D79="NaN","NaN",'2015WavelengthOrientation'!P79)</f>
        <v>NaN</v>
      </c>
      <c r="S79" s="101" t="str">
        <f>IF($E79="NaN","NaN",IF($B79="NaN",'2015WavelengthOrientation'!G79,'2015WavelengthOrientation'!Q79))</f>
        <v>NaN</v>
      </c>
      <c r="T79" s="102" t="str">
        <f>IF($E79="NaN","NaN",IF($B79="NaN",'2015WavelengthOrientation'!I79,'2015WavelengthOrientation'!R79))</f>
        <v>NaN</v>
      </c>
      <c r="U79" s="102" t="str">
        <f>IF($E79="NaN","NaN",IF($B79="NaN",'2015WavelengthOrientation'!M79,'2015WavelengthOrientation'!S79))</f>
        <v>NaN</v>
      </c>
      <c r="V79" s="102" t="str">
        <f>IF($E79="NaN","NaN",IF($B79="NaN",'2015WavelengthOrientation'!N79,'2015WavelengthOrientation'!T79))</f>
        <v>NaN</v>
      </c>
      <c r="W79" s="102" t="str">
        <f>IF($E79="NaN","NaN",IF($B79="NaN",'2015WavelengthOrientation'!O79,'2015WavelengthOrientation'!U79))</f>
        <v>NaN</v>
      </c>
      <c r="X79" s="103" t="str">
        <f>IF($E79="NaN","NaN",IF($B79="NaN",'2015WavelengthOrientation'!P79,'2015WavelengthOrientation'!V79))</f>
        <v>NaN</v>
      </c>
      <c r="Y79" s="25"/>
    </row>
    <row r="80" spans="1:25" ht="15.75" customHeight="1">
      <c r="A80" s="97">
        <f>'2015'!A80</f>
        <v>42171</v>
      </c>
      <c r="B80" s="98" t="str">
        <f>'2015'!B80</f>
        <v>NaN</v>
      </c>
      <c r="C80" s="98" t="str">
        <f>'2015'!C80</f>
        <v>NaN</v>
      </c>
      <c r="D80" s="21" t="str">
        <f>'2015'!D80</f>
        <v>NaN</v>
      </c>
      <c r="E80" s="21" t="str">
        <f>'2015'!G80</f>
        <v>NaN</v>
      </c>
      <c r="F80" s="90" t="str">
        <f>'2015'!H80</f>
        <v>NaN</v>
      </c>
      <c r="G80" s="21" t="str">
        <f>IF($C80="NaN","NaN",'2015WavelengthOrientation'!G80)</f>
        <v>NaN</v>
      </c>
      <c r="H80" s="21" t="str">
        <f>IF($C80="NaN","NaN",'2015WavelengthOrientation'!I80)</f>
        <v>NaN</v>
      </c>
      <c r="I80" s="21" t="str">
        <f>IF($C80="NaN","NaN",'2015WavelengthOrientation'!M80)</f>
        <v>NaN</v>
      </c>
      <c r="J80" s="21" t="str">
        <f>IF($C80="NaN","NaN",'2015WavelengthOrientation'!N80)</f>
        <v>NaN</v>
      </c>
      <c r="K80" s="21" t="str">
        <f>IF($C80="NaN","NaN",'2015WavelengthOrientation'!O80)</f>
        <v>NaN</v>
      </c>
      <c r="L80" s="90" t="str">
        <f>IF($C80="NaN","NaN",'2015WavelengthOrientation'!P80)</f>
        <v>NaN</v>
      </c>
      <c r="M80" s="21" t="str">
        <f>IF($D80="NaN","NaN",'2015WavelengthOrientation'!G80)</f>
        <v>NaN</v>
      </c>
      <c r="N80" s="21" t="str">
        <f>IF($D80="NaN","NaN",'2015WavelengthOrientation'!I80)</f>
        <v>NaN</v>
      </c>
      <c r="O80" s="21" t="str">
        <f>IF($D80="NaN","NaN",'2015WavelengthOrientation'!M80)</f>
        <v>NaN</v>
      </c>
      <c r="P80" s="21" t="str">
        <f>IF($D80="NaN","NaN",'2015WavelengthOrientation'!N80)</f>
        <v>NaN</v>
      </c>
      <c r="Q80" s="21" t="str">
        <f>IF($D80="NaN","NaN",'2015WavelengthOrientation'!O80)</f>
        <v>NaN</v>
      </c>
      <c r="R80" s="90" t="str">
        <f>IF($D80="NaN","NaN",'2015WavelengthOrientation'!P80)</f>
        <v>NaN</v>
      </c>
      <c r="S80" s="101" t="str">
        <f>IF($E80="NaN","NaN",IF($B80="NaN",'2015WavelengthOrientation'!G80,'2015WavelengthOrientation'!Q80))</f>
        <v>NaN</v>
      </c>
      <c r="T80" s="102" t="str">
        <f>IF($E80="NaN","NaN",IF($B80="NaN",'2015WavelengthOrientation'!I80,'2015WavelengthOrientation'!R80))</f>
        <v>NaN</v>
      </c>
      <c r="U80" s="102" t="str">
        <f>IF($E80="NaN","NaN",IF($B80="NaN",'2015WavelengthOrientation'!M80,'2015WavelengthOrientation'!S80))</f>
        <v>NaN</v>
      </c>
      <c r="V80" s="102" t="str">
        <f>IF($E80="NaN","NaN",IF($B80="NaN",'2015WavelengthOrientation'!N80,'2015WavelengthOrientation'!T80))</f>
        <v>NaN</v>
      </c>
      <c r="W80" s="102" t="str">
        <f>IF($E80="NaN","NaN",IF($B80="NaN",'2015WavelengthOrientation'!O80,'2015WavelengthOrientation'!U80))</f>
        <v>NaN</v>
      </c>
      <c r="X80" s="103" t="str">
        <f>IF($E80="NaN","NaN",IF($B80="NaN",'2015WavelengthOrientation'!P80,'2015WavelengthOrientation'!V80))</f>
        <v>NaN</v>
      </c>
      <c r="Y80" s="25"/>
    </row>
    <row r="81" spans="1:25" ht="15.75" customHeight="1">
      <c r="A81" s="97">
        <f>'2015'!A81</f>
        <v>42172</v>
      </c>
      <c r="B81" s="98" t="str">
        <f>'2015'!B81</f>
        <v>NaN</v>
      </c>
      <c r="C81" s="98" t="str">
        <f>'2015'!C81</f>
        <v>NaN</v>
      </c>
      <c r="D81" s="21" t="str">
        <f>'2015'!D81</f>
        <v>NaN</v>
      </c>
      <c r="E81" s="21" t="str">
        <f>'2015'!G81</f>
        <v>NaN</v>
      </c>
      <c r="F81" s="90" t="str">
        <f>'2015'!H81</f>
        <v>NaN</v>
      </c>
      <c r="G81" s="21" t="str">
        <f>IF($C81="NaN","NaN",'2015WavelengthOrientation'!G81)</f>
        <v>NaN</v>
      </c>
      <c r="H81" s="21" t="str">
        <f>IF($C81="NaN","NaN",'2015WavelengthOrientation'!I81)</f>
        <v>NaN</v>
      </c>
      <c r="I81" s="21" t="str">
        <f>IF($C81="NaN","NaN",'2015WavelengthOrientation'!M81)</f>
        <v>NaN</v>
      </c>
      <c r="J81" s="21" t="str">
        <f>IF($C81="NaN","NaN",'2015WavelengthOrientation'!N81)</f>
        <v>NaN</v>
      </c>
      <c r="K81" s="21" t="str">
        <f>IF($C81="NaN","NaN",'2015WavelengthOrientation'!O81)</f>
        <v>NaN</v>
      </c>
      <c r="L81" s="90" t="str">
        <f>IF($C81="NaN","NaN",'2015WavelengthOrientation'!P81)</f>
        <v>NaN</v>
      </c>
      <c r="M81" s="21" t="str">
        <f>IF($D81="NaN","NaN",'2015WavelengthOrientation'!G81)</f>
        <v>NaN</v>
      </c>
      <c r="N81" s="21" t="str">
        <f>IF($D81="NaN","NaN",'2015WavelengthOrientation'!I81)</f>
        <v>NaN</v>
      </c>
      <c r="O81" s="21" t="str">
        <f>IF($D81="NaN","NaN",'2015WavelengthOrientation'!M81)</f>
        <v>NaN</v>
      </c>
      <c r="P81" s="21" t="str">
        <f>IF($D81="NaN","NaN",'2015WavelengthOrientation'!N81)</f>
        <v>NaN</v>
      </c>
      <c r="Q81" s="21" t="str">
        <f>IF($D81="NaN","NaN",'2015WavelengthOrientation'!O81)</f>
        <v>NaN</v>
      </c>
      <c r="R81" s="90" t="str">
        <f>IF($D81="NaN","NaN",'2015WavelengthOrientation'!P81)</f>
        <v>NaN</v>
      </c>
      <c r="S81" s="101" t="str">
        <f>IF($E81="NaN","NaN",IF($B81="NaN",'2015WavelengthOrientation'!G81,'2015WavelengthOrientation'!Q81))</f>
        <v>NaN</v>
      </c>
      <c r="T81" s="102" t="str">
        <f>IF($E81="NaN","NaN",IF($B81="NaN",'2015WavelengthOrientation'!I81,'2015WavelengthOrientation'!R81))</f>
        <v>NaN</v>
      </c>
      <c r="U81" s="102" t="str">
        <f>IF($E81="NaN","NaN",IF($B81="NaN",'2015WavelengthOrientation'!M81,'2015WavelengthOrientation'!S81))</f>
        <v>NaN</v>
      </c>
      <c r="V81" s="102" t="str">
        <f>IF($E81="NaN","NaN",IF($B81="NaN",'2015WavelengthOrientation'!N81,'2015WavelengthOrientation'!T81))</f>
        <v>NaN</v>
      </c>
      <c r="W81" s="102" t="str">
        <f>IF($E81="NaN","NaN",IF($B81="NaN",'2015WavelengthOrientation'!O81,'2015WavelengthOrientation'!U81))</f>
        <v>NaN</v>
      </c>
      <c r="X81" s="103" t="str">
        <f>IF($E81="NaN","NaN",IF($B81="NaN",'2015WavelengthOrientation'!P81,'2015WavelengthOrientation'!V81))</f>
        <v>NaN</v>
      </c>
      <c r="Y81" s="25"/>
    </row>
    <row r="82" spans="1:25" ht="13">
      <c r="A82" s="97">
        <f>'2015'!A82</f>
        <v>42173</v>
      </c>
      <c r="B82" s="98" t="str">
        <f>'2015'!B82</f>
        <v>NaN</v>
      </c>
      <c r="C82" s="98" t="str">
        <f>'2015'!C82</f>
        <v>NaN</v>
      </c>
      <c r="D82" s="21" t="str">
        <f>'2015'!D82</f>
        <v>NaN</v>
      </c>
      <c r="E82" s="21" t="str">
        <f>'2015'!G82</f>
        <v>NaN</v>
      </c>
      <c r="F82" s="90" t="str">
        <f>'2015'!H82</f>
        <v>NaN</v>
      </c>
      <c r="G82" s="21" t="str">
        <f>IF($C82="NaN","NaN",'2015WavelengthOrientation'!G82)</f>
        <v>NaN</v>
      </c>
      <c r="H82" s="21" t="str">
        <f>IF($C82="NaN","NaN",'2015WavelengthOrientation'!I82)</f>
        <v>NaN</v>
      </c>
      <c r="I82" s="21" t="str">
        <f>IF($C82="NaN","NaN",'2015WavelengthOrientation'!M82)</f>
        <v>NaN</v>
      </c>
      <c r="J82" s="21" t="str">
        <f>IF($C82="NaN","NaN",'2015WavelengthOrientation'!N82)</f>
        <v>NaN</v>
      </c>
      <c r="K82" s="21" t="str">
        <f>IF($C82="NaN","NaN",'2015WavelengthOrientation'!O82)</f>
        <v>NaN</v>
      </c>
      <c r="L82" s="90" t="str">
        <f>IF($C82="NaN","NaN",'2015WavelengthOrientation'!P82)</f>
        <v>NaN</v>
      </c>
      <c r="M82" s="21" t="str">
        <f>IF($D82="NaN","NaN",'2015WavelengthOrientation'!G82)</f>
        <v>NaN</v>
      </c>
      <c r="N82" s="21" t="str">
        <f>IF($D82="NaN","NaN",'2015WavelengthOrientation'!I82)</f>
        <v>NaN</v>
      </c>
      <c r="O82" s="21" t="str">
        <f>IF($D82="NaN","NaN",'2015WavelengthOrientation'!M82)</f>
        <v>NaN</v>
      </c>
      <c r="P82" s="21" t="str">
        <f>IF($D82="NaN","NaN",'2015WavelengthOrientation'!N82)</f>
        <v>NaN</v>
      </c>
      <c r="Q82" s="21" t="str">
        <f>IF($D82="NaN","NaN",'2015WavelengthOrientation'!O82)</f>
        <v>NaN</v>
      </c>
      <c r="R82" s="90" t="str">
        <f>IF($D82="NaN","NaN",'2015WavelengthOrientation'!P82)</f>
        <v>NaN</v>
      </c>
      <c r="S82" s="101" t="str">
        <f>IF($E82="NaN","NaN",IF($B82="NaN",'2015WavelengthOrientation'!G82,'2015WavelengthOrientation'!Q82))</f>
        <v>NaN</v>
      </c>
      <c r="T82" s="102" t="str">
        <f>IF($E82="NaN","NaN",IF($B82="NaN",'2015WavelengthOrientation'!I82,'2015WavelengthOrientation'!R82))</f>
        <v>NaN</v>
      </c>
      <c r="U82" s="102" t="str">
        <f>IF($E82="NaN","NaN",IF($B82="NaN",'2015WavelengthOrientation'!M82,'2015WavelengthOrientation'!S82))</f>
        <v>NaN</v>
      </c>
      <c r="V82" s="102" t="str">
        <f>IF($E82="NaN","NaN",IF($B82="NaN",'2015WavelengthOrientation'!N82,'2015WavelengthOrientation'!T82))</f>
        <v>NaN</v>
      </c>
      <c r="W82" s="102" t="str">
        <f>IF($E82="NaN","NaN",IF($B82="NaN",'2015WavelengthOrientation'!O82,'2015WavelengthOrientation'!U82))</f>
        <v>NaN</v>
      </c>
      <c r="X82" s="103" t="str">
        <f>IF($E82="NaN","NaN",IF($B82="NaN",'2015WavelengthOrientation'!P82,'2015WavelengthOrientation'!V82))</f>
        <v>NaN</v>
      </c>
      <c r="Y82" s="25"/>
    </row>
    <row r="83" spans="1:25" ht="13">
      <c r="A83" s="97">
        <f>'2015'!A83</f>
        <v>42174</v>
      </c>
      <c r="B83" s="98" t="str">
        <f>'2015'!B83</f>
        <v>NaN</v>
      </c>
      <c r="C83" s="98" t="str">
        <f>'2015'!C83</f>
        <v>NaN</v>
      </c>
      <c r="D83" s="21" t="str">
        <f>'2015'!D83</f>
        <v>NaN</v>
      </c>
      <c r="E83" s="21" t="str">
        <f>'2015'!G83</f>
        <v>NaN</v>
      </c>
      <c r="F83" s="90" t="str">
        <f>'2015'!H83</f>
        <v>NaN</v>
      </c>
      <c r="G83" s="21" t="str">
        <f>IF($C83="NaN","NaN",'2015WavelengthOrientation'!G83)</f>
        <v>NaN</v>
      </c>
      <c r="H83" s="21" t="str">
        <f>IF($C83="NaN","NaN",'2015WavelengthOrientation'!I83)</f>
        <v>NaN</v>
      </c>
      <c r="I83" s="21" t="str">
        <f>IF($C83="NaN","NaN",'2015WavelengthOrientation'!M83)</f>
        <v>NaN</v>
      </c>
      <c r="J83" s="21" t="str">
        <f>IF($C83="NaN","NaN",'2015WavelengthOrientation'!N83)</f>
        <v>NaN</v>
      </c>
      <c r="K83" s="21" t="str">
        <f>IF($C83="NaN","NaN",'2015WavelengthOrientation'!O83)</f>
        <v>NaN</v>
      </c>
      <c r="L83" s="90" t="str">
        <f>IF($C83="NaN","NaN",'2015WavelengthOrientation'!P83)</f>
        <v>NaN</v>
      </c>
      <c r="M83" s="21" t="str">
        <f>IF($D83="NaN","NaN",'2015WavelengthOrientation'!G83)</f>
        <v>NaN</v>
      </c>
      <c r="N83" s="21" t="str">
        <f>IF($D83="NaN","NaN",'2015WavelengthOrientation'!I83)</f>
        <v>NaN</v>
      </c>
      <c r="O83" s="21" t="str">
        <f>IF($D83="NaN","NaN",'2015WavelengthOrientation'!M83)</f>
        <v>NaN</v>
      </c>
      <c r="P83" s="21" t="str">
        <f>IF($D83="NaN","NaN",'2015WavelengthOrientation'!N83)</f>
        <v>NaN</v>
      </c>
      <c r="Q83" s="21" t="str">
        <f>IF($D83="NaN","NaN",'2015WavelengthOrientation'!O83)</f>
        <v>NaN</v>
      </c>
      <c r="R83" s="90" t="str">
        <f>IF($D83="NaN","NaN",'2015WavelengthOrientation'!P83)</f>
        <v>NaN</v>
      </c>
      <c r="S83" s="101" t="str">
        <f>IF($E83="NaN","NaN",IF($B83="NaN",'2015WavelengthOrientation'!G83,'2015WavelengthOrientation'!Q83))</f>
        <v>NaN</v>
      </c>
      <c r="T83" s="102" t="str">
        <f>IF($E83="NaN","NaN",IF($B83="NaN",'2015WavelengthOrientation'!I83,'2015WavelengthOrientation'!R83))</f>
        <v>NaN</v>
      </c>
      <c r="U83" s="102" t="str">
        <f>IF($E83="NaN","NaN",IF($B83="NaN",'2015WavelengthOrientation'!M83,'2015WavelengthOrientation'!S83))</f>
        <v>NaN</v>
      </c>
      <c r="V83" s="102" t="str">
        <f>IF($E83="NaN","NaN",IF($B83="NaN",'2015WavelengthOrientation'!N83,'2015WavelengthOrientation'!T83))</f>
        <v>NaN</v>
      </c>
      <c r="W83" s="102" t="str">
        <f>IF($E83="NaN","NaN",IF($B83="NaN",'2015WavelengthOrientation'!O83,'2015WavelengthOrientation'!U83))</f>
        <v>NaN</v>
      </c>
      <c r="X83" s="103" t="str">
        <f>IF($E83="NaN","NaN",IF($B83="NaN",'2015WavelengthOrientation'!P83,'2015WavelengthOrientation'!V83))</f>
        <v>NaN</v>
      </c>
      <c r="Y83" s="25"/>
    </row>
    <row r="84" spans="1:25" ht="13">
      <c r="A84" s="97">
        <f>'2015'!A84</f>
        <v>42175</v>
      </c>
      <c r="B84" s="98">
        <f>'2015'!B84</f>
        <v>0.67500000000000004</v>
      </c>
      <c r="C84" s="98">
        <f>'2015'!C84</f>
        <v>0.94652777777777775</v>
      </c>
      <c r="D84" s="21" t="str">
        <f>'2015'!D84</f>
        <v>NaN</v>
      </c>
      <c r="E84" s="21" t="str">
        <f>'2015'!G84</f>
        <v>NaN</v>
      </c>
      <c r="F84" s="90" t="str">
        <f>'2015'!H84</f>
        <v>NaN</v>
      </c>
      <c r="G84" s="21">
        <f>IF($C84="NaN","NaN",'2015WavelengthOrientation'!G84)</f>
        <v>2.6</v>
      </c>
      <c r="H84" s="21">
        <f>IF($C84="NaN","NaN",'2015WavelengthOrientation'!I84)</f>
        <v>3.5</v>
      </c>
      <c r="I84" s="21">
        <f>IF($C84="NaN","NaN",'2015WavelengthOrientation'!M84)</f>
        <v>0.7</v>
      </c>
      <c r="J84" s="21">
        <f>IF($C84="NaN","NaN",'2015WavelengthOrientation'!N84)</f>
        <v>1.5</v>
      </c>
      <c r="K84" s="21">
        <f>IF($C84="NaN","NaN",'2015WavelengthOrientation'!O84)</f>
        <v>3.7142857142857149</v>
      </c>
      <c r="L84" s="90">
        <f>IF($C84="NaN","NaN",'2015WavelengthOrientation'!P84)</f>
        <v>2.3333333333333335</v>
      </c>
      <c r="M84" s="21" t="str">
        <f>IF($D84="NaN","NaN",'2015WavelengthOrientation'!G84)</f>
        <v>NaN</v>
      </c>
      <c r="N84" s="21" t="str">
        <f>IF($D84="NaN","NaN",'2015WavelengthOrientation'!I84)</f>
        <v>NaN</v>
      </c>
      <c r="O84" s="21" t="str">
        <f>IF($D84="NaN","NaN",'2015WavelengthOrientation'!M84)</f>
        <v>NaN</v>
      </c>
      <c r="P84" s="21" t="str">
        <f>IF($D84="NaN","NaN",'2015WavelengthOrientation'!N84)</f>
        <v>NaN</v>
      </c>
      <c r="Q84" s="21" t="str">
        <f>IF($D84="NaN","NaN",'2015WavelengthOrientation'!O84)</f>
        <v>NaN</v>
      </c>
      <c r="R84" s="90" t="str">
        <f>IF($D84="NaN","NaN",'2015WavelengthOrientation'!P84)</f>
        <v>NaN</v>
      </c>
      <c r="S84" s="101" t="str">
        <f>IF($E84="NaN","NaN",IF($B84="NaN",'2015WavelengthOrientation'!G84,'2015WavelengthOrientation'!Q84))</f>
        <v>NaN</v>
      </c>
      <c r="T84" s="102" t="str">
        <f>IF($E84="NaN","NaN",IF($B84="NaN",'2015WavelengthOrientation'!I84,'2015WavelengthOrientation'!R84))</f>
        <v>NaN</v>
      </c>
      <c r="U84" s="102" t="str">
        <f>IF($E84="NaN","NaN",IF($B84="NaN",'2015WavelengthOrientation'!M84,'2015WavelengthOrientation'!S84))</f>
        <v>NaN</v>
      </c>
      <c r="V84" s="102" t="str">
        <f>IF($E84="NaN","NaN",IF($B84="NaN",'2015WavelengthOrientation'!N84,'2015WavelengthOrientation'!T84))</f>
        <v>NaN</v>
      </c>
      <c r="W84" s="102" t="str">
        <f>IF($E84="NaN","NaN",IF($B84="NaN",'2015WavelengthOrientation'!O84,'2015WavelengthOrientation'!U84))</f>
        <v>NaN</v>
      </c>
      <c r="X84" s="103" t="str">
        <f>IF($E84="NaN","NaN",IF($B84="NaN",'2015WavelengthOrientation'!P84,'2015WavelengthOrientation'!V84))</f>
        <v>NaN</v>
      </c>
      <c r="Y84" s="25"/>
    </row>
    <row r="85" spans="1:25" ht="13">
      <c r="A85" s="97">
        <f>'2015'!A85</f>
        <v>42176</v>
      </c>
      <c r="B85" s="98">
        <f>'2015'!B85</f>
        <v>0.86736111111111114</v>
      </c>
      <c r="C85" s="98">
        <f>'2015'!C85</f>
        <v>0.94027777777777777</v>
      </c>
      <c r="D85" s="21" t="str">
        <f>'2015'!D85</f>
        <v>NaN</v>
      </c>
      <c r="E85" s="21" t="str">
        <f>'2015'!G85</f>
        <v>NaN</v>
      </c>
      <c r="F85" s="90" t="str">
        <f>'2015'!H85</f>
        <v>NaN</v>
      </c>
      <c r="G85" s="21">
        <f>IF($C85="NaN","NaN",'2015WavelengthOrientation'!G85)</f>
        <v>2.2999999999999998</v>
      </c>
      <c r="H85" s="21">
        <f>IF($C85="NaN","NaN",'2015WavelengthOrientation'!I85)</f>
        <v>2.9</v>
      </c>
      <c r="I85" s="21">
        <f>IF($C85="NaN","NaN",'2015WavelengthOrientation'!M85)</f>
        <v>0.75</v>
      </c>
      <c r="J85" s="21">
        <f>IF($C85="NaN","NaN",'2015WavelengthOrientation'!N85)</f>
        <v>0.9</v>
      </c>
      <c r="K85" s="21">
        <f>IF($C85="NaN","NaN",'2015WavelengthOrientation'!O85)</f>
        <v>3.0666666666666664</v>
      </c>
      <c r="L85" s="90">
        <f>IF($C85="NaN","NaN",'2015WavelengthOrientation'!P85)</f>
        <v>3.2222222222222219</v>
      </c>
      <c r="M85" s="21" t="str">
        <f>IF($D85="NaN","NaN",'2015WavelengthOrientation'!G85)</f>
        <v>NaN</v>
      </c>
      <c r="N85" s="21" t="str">
        <f>IF($D85="NaN","NaN",'2015WavelengthOrientation'!I85)</f>
        <v>NaN</v>
      </c>
      <c r="O85" s="21" t="str">
        <f>IF($D85="NaN","NaN",'2015WavelengthOrientation'!M85)</f>
        <v>NaN</v>
      </c>
      <c r="P85" s="21" t="str">
        <f>IF($D85="NaN","NaN",'2015WavelengthOrientation'!N85)</f>
        <v>NaN</v>
      </c>
      <c r="Q85" s="21" t="str">
        <f>IF($D85="NaN","NaN",'2015WavelengthOrientation'!O85)</f>
        <v>NaN</v>
      </c>
      <c r="R85" s="90" t="str">
        <f>IF($D85="NaN","NaN",'2015WavelengthOrientation'!P85)</f>
        <v>NaN</v>
      </c>
      <c r="S85" s="101" t="str">
        <f>IF($E85="NaN","NaN",IF($B85="NaN",'2015WavelengthOrientation'!G85,'2015WavelengthOrientation'!Q85))</f>
        <v>NaN</v>
      </c>
      <c r="T85" s="102" t="str">
        <f>IF($E85="NaN","NaN",IF($B85="NaN",'2015WavelengthOrientation'!I85,'2015WavelengthOrientation'!R85))</f>
        <v>NaN</v>
      </c>
      <c r="U85" s="102" t="str">
        <f>IF($E85="NaN","NaN",IF($B85="NaN",'2015WavelengthOrientation'!M85,'2015WavelengthOrientation'!S85))</f>
        <v>NaN</v>
      </c>
      <c r="V85" s="102" t="str">
        <f>IF($E85="NaN","NaN",IF($B85="NaN",'2015WavelengthOrientation'!N85,'2015WavelengthOrientation'!T85))</f>
        <v>NaN</v>
      </c>
      <c r="W85" s="102" t="str">
        <f>IF($E85="NaN","NaN",IF($B85="NaN",'2015WavelengthOrientation'!O85,'2015WavelengthOrientation'!U85))</f>
        <v>NaN</v>
      </c>
      <c r="X85" s="103" t="str">
        <f>IF($E85="NaN","NaN",IF($B85="NaN",'2015WavelengthOrientation'!P85,'2015WavelengthOrientation'!V85))</f>
        <v>NaN</v>
      </c>
      <c r="Y85" s="25"/>
    </row>
    <row r="86" spans="1:25" ht="13">
      <c r="A86" s="97">
        <f>'2015'!A86</f>
        <v>42177</v>
      </c>
      <c r="B86" s="98">
        <f>'2015'!B86</f>
        <v>0.65625</v>
      </c>
      <c r="C86" s="98">
        <f>'2015'!C86</f>
        <v>0.98263888888888884</v>
      </c>
      <c r="D86" s="21" t="str">
        <f>'2015'!D86</f>
        <v>NaN</v>
      </c>
      <c r="E86" s="21" t="str">
        <f>'2015'!G86</f>
        <v>NaN</v>
      </c>
      <c r="F86" s="90" t="str">
        <f>'2015'!H86</f>
        <v>NaN</v>
      </c>
      <c r="G86" s="21">
        <f>IF($C86="NaN","NaN",'2015WavelengthOrientation'!G86)</f>
        <v>2.7</v>
      </c>
      <c r="H86" s="21">
        <f>IF($C86="NaN","NaN",'2015WavelengthOrientation'!I86)</f>
        <v>5.5</v>
      </c>
      <c r="I86" s="21">
        <f>IF($C86="NaN","NaN",'2015WavelengthOrientation'!M86)</f>
        <v>0.7</v>
      </c>
      <c r="J86" s="21">
        <f>IF($C86="NaN","NaN",'2015WavelengthOrientation'!N86)</f>
        <v>1.7</v>
      </c>
      <c r="K86" s="21">
        <f>IF($C86="NaN","NaN",'2015WavelengthOrientation'!O86)</f>
        <v>3.8571428571428577</v>
      </c>
      <c r="L86" s="90">
        <f>IF($C86="NaN","NaN",'2015WavelengthOrientation'!P86)</f>
        <v>3.2352941176470589</v>
      </c>
      <c r="M86" s="21" t="str">
        <f>IF($D86="NaN","NaN",'2015WavelengthOrientation'!G86)</f>
        <v>NaN</v>
      </c>
      <c r="N86" s="21" t="str">
        <f>IF($D86="NaN","NaN",'2015WavelengthOrientation'!I86)</f>
        <v>NaN</v>
      </c>
      <c r="O86" s="21" t="str">
        <f>IF($D86="NaN","NaN",'2015WavelengthOrientation'!M86)</f>
        <v>NaN</v>
      </c>
      <c r="P86" s="21" t="str">
        <f>IF($D86="NaN","NaN",'2015WavelengthOrientation'!N86)</f>
        <v>NaN</v>
      </c>
      <c r="Q86" s="21" t="str">
        <f>IF($D86="NaN","NaN",'2015WavelengthOrientation'!O86)</f>
        <v>NaN</v>
      </c>
      <c r="R86" s="90" t="str">
        <f>IF($D86="NaN","NaN",'2015WavelengthOrientation'!P86)</f>
        <v>NaN</v>
      </c>
      <c r="S86" s="101" t="str">
        <f>IF($E86="NaN","NaN",IF($B86="NaN",'2015WavelengthOrientation'!G86,'2015WavelengthOrientation'!Q86))</f>
        <v>NaN</v>
      </c>
      <c r="T86" s="102" t="str">
        <f>IF($E86="NaN","NaN",IF($B86="NaN",'2015WavelengthOrientation'!I86,'2015WavelengthOrientation'!R86))</f>
        <v>NaN</v>
      </c>
      <c r="U86" s="102" t="str">
        <f>IF($E86="NaN","NaN",IF($B86="NaN",'2015WavelengthOrientation'!M86,'2015WavelengthOrientation'!S86))</f>
        <v>NaN</v>
      </c>
      <c r="V86" s="102" t="str">
        <f>IF($E86="NaN","NaN",IF($B86="NaN",'2015WavelengthOrientation'!N86,'2015WavelengthOrientation'!T86))</f>
        <v>NaN</v>
      </c>
      <c r="W86" s="102" t="str">
        <f>IF($E86="NaN","NaN",IF($B86="NaN",'2015WavelengthOrientation'!O86,'2015WavelengthOrientation'!U86))</f>
        <v>NaN</v>
      </c>
      <c r="X86" s="103" t="str">
        <f>IF($E86="NaN","NaN",IF($B86="NaN",'2015WavelengthOrientation'!P86,'2015WavelengthOrientation'!V86))</f>
        <v>NaN</v>
      </c>
      <c r="Y86" s="25"/>
    </row>
    <row r="87" spans="1:25" ht="13">
      <c r="A87" s="97">
        <f>'2015'!A87</f>
        <v>42178</v>
      </c>
      <c r="B87" s="98">
        <f>'2015'!B87</f>
        <v>0.68055555555555558</v>
      </c>
      <c r="C87" s="98" t="str">
        <f>'2015'!C87</f>
        <v>NaN</v>
      </c>
      <c r="D87" s="98">
        <f>'2015'!D87</f>
        <v>0.77569444444444446</v>
      </c>
      <c r="E87" s="21" t="str">
        <f>'2015'!G87</f>
        <v>NaN</v>
      </c>
      <c r="F87" s="90" t="str">
        <f>'2015'!H87</f>
        <v>NaN</v>
      </c>
      <c r="G87" s="21" t="str">
        <f>IF($C87="NaN","NaN",'2015WavelengthOrientation'!G87)</f>
        <v>NaN</v>
      </c>
      <c r="H87" s="21" t="str">
        <f>IF($C87="NaN","NaN",'2015WavelengthOrientation'!I87)</f>
        <v>NaN</v>
      </c>
      <c r="I87" s="21" t="str">
        <f>IF($C87="NaN","NaN",'2015WavelengthOrientation'!M87)</f>
        <v>NaN</v>
      </c>
      <c r="J87" s="21" t="str">
        <f>IF($C87="NaN","NaN",'2015WavelengthOrientation'!N87)</f>
        <v>NaN</v>
      </c>
      <c r="K87" s="21" t="str">
        <f>IF($C87="NaN","NaN",'2015WavelengthOrientation'!O87)</f>
        <v>NaN</v>
      </c>
      <c r="L87" s="90" t="str">
        <f>IF($C87="NaN","NaN",'2015WavelengthOrientation'!P87)</f>
        <v>NaN</v>
      </c>
      <c r="M87" s="21">
        <f>IF($D87="NaN","NaN",'2015WavelengthOrientation'!G87)</f>
        <v>2.6</v>
      </c>
      <c r="N87" s="21">
        <f>IF($D87="NaN","NaN",'2015WavelengthOrientation'!I87)</f>
        <v>3.5</v>
      </c>
      <c r="O87" s="21">
        <f>IF($D87="NaN","NaN",'2015WavelengthOrientation'!M87)</f>
        <v>0.65</v>
      </c>
      <c r="P87" s="21">
        <f>IF($D87="NaN","NaN",'2015WavelengthOrientation'!N87)</f>
        <v>1.1000000000000001</v>
      </c>
      <c r="Q87" s="21">
        <f>IF($D87="NaN","NaN",'2015WavelengthOrientation'!O87)</f>
        <v>4</v>
      </c>
      <c r="R87" s="90">
        <f>IF($D87="NaN","NaN",'2015WavelengthOrientation'!P87)</f>
        <v>3.1818181818181817</v>
      </c>
      <c r="S87" s="101" t="str">
        <f>IF($E87="NaN","NaN",IF($B87="NaN",'2015WavelengthOrientation'!G87,'2015WavelengthOrientation'!Q87))</f>
        <v>NaN</v>
      </c>
      <c r="T87" s="102" t="str">
        <f>IF($E87="NaN","NaN",IF($B87="NaN",'2015WavelengthOrientation'!I87,'2015WavelengthOrientation'!R87))</f>
        <v>NaN</v>
      </c>
      <c r="U87" s="102" t="str">
        <f>IF($E87="NaN","NaN",IF($B87="NaN",'2015WavelengthOrientation'!M87,'2015WavelengthOrientation'!S87))</f>
        <v>NaN</v>
      </c>
      <c r="V87" s="102" t="str">
        <f>IF($E87="NaN","NaN",IF($B87="NaN",'2015WavelengthOrientation'!N87,'2015WavelengthOrientation'!T87))</f>
        <v>NaN</v>
      </c>
      <c r="W87" s="102" t="str">
        <f>IF($E87="NaN","NaN",IF($B87="NaN",'2015WavelengthOrientation'!O87,'2015WavelengthOrientation'!U87))</f>
        <v>NaN</v>
      </c>
      <c r="X87" s="103" t="str">
        <f>IF($E87="NaN","NaN",IF($B87="NaN",'2015WavelengthOrientation'!P87,'2015WavelengthOrientation'!V87))</f>
        <v>NaN</v>
      </c>
      <c r="Y87" s="25"/>
    </row>
    <row r="88" spans="1:25" ht="13">
      <c r="A88" s="97">
        <f>'2015'!A88</f>
        <v>42179</v>
      </c>
      <c r="B88" s="98">
        <f>'2015'!B88</f>
        <v>0.65833333333333333</v>
      </c>
      <c r="C88" s="98" t="str">
        <f>'2015'!C88</f>
        <v>NaN</v>
      </c>
      <c r="D88" s="98">
        <f>'2015'!D88</f>
        <v>0.78749999999999998</v>
      </c>
      <c r="E88" s="98">
        <f>'2015'!G88</f>
        <v>0.90902777777777777</v>
      </c>
      <c r="F88" s="105">
        <f>'2015'!H88</f>
        <v>0.98333333333333328</v>
      </c>
      <c r="G88" s="21" t="str">
        <f>IF($C88="NaN","NaN",'2015WavelengthOrientation'!G88)</f>
        <v>NaN</v>
      </c>
      <c r="H88" s="21" t="str">
        <f>IF($C88="NaN","NaN",'2015WavelengthOrientation'!I88)</f>
        <v>NaN</v>
      </c>
      <c r="I88" s="21" t="str">
        <f>IF($C88="NaN","NaN",'2015WavelengthOrientation'!M88)</f>
        <v>NaN</v>
      </c>
      <c r="J88" s="21" t="str">
        <f>IF($C88="NaN","NaN",'2015WavelengthOrientation'!N88)</f>
        <v>NaN</v>
      </c>
      <c r="K88" s="21" t="str">
        <f>IF($C88="NaN","NaN",'2015WavelengthOrientation'!O88)</f>
        <v>NaN</v>
      </c>
      <c r="L88" s="90" t="str">
        <f>IF($C88="NaN","NaN",'2015WavelengthOrientation'!P88)</f>
        <v>NaN</v>
      </c>
      <c r="M88" s="21">
        <f>IF($D88="NaN","NaN",'2015WavelengthOrientation'!G88)</f>
        <v>2.4</v>
      </c>
      <c r="N88" s="21">
        <f>IF($D88="NaN","NaN",'2015WavelengthOrientation'!I88)</f>
        <v>2.9</v>
      </c>
      <c r="O88" s="21">
        <f>IF($D88="NaN","NaN",'2015WavelengthOrientation'!M88)</f>
        <v>0.8</v>
      </c>
      <c r="P88" s="21">
        <f>IF($D88="NaN","NaN",'2015WavelengthOrientation'!N88)</f>
        <v>1.5</v>
      </c>
      <c r="Q88" s="21">
        <f>IF($D88="NaN","NaN",'2015WavelengthOrientation'!O88)</f>
        <v>2.9999999999999996</v>
      </c>
      <c r="R88" s="90">
        <f>IF($D88="NaN","NaN",'2015WavelengthOrientation'!P88)</f>
        <v>1.9333333333333333</v>
      </c>
      <c r="S88" s="101">
        <f>IF($E88="NaN","NaN",IF($B88="NaN",'2015WavelengthOrientation'!G88,'2015WavelengthOrientation'!Q88))</f>
        <v>4</v>
      </c>
      <c r="T88" s="102">
        <f>IF($E88="NaN","NaN",IF($B88="NaN",'2015WavelengthOrientation'!I88,'2015WavelengthOrientation'!R88))</f>
        <v>12</v>
      </c>
      <c r="U88" s="102">
        <f>IF($E88="NaN","NaN",IF($B88="NaN",'2015WavelengthOrientation'!M88,'2015WavelengthOrientation'!S88))</f>
        <v>1.5</v>
      </c>
      <c r="V88" s="102">
        <f>IF($E88="NaN","NaN",IF($B88="NaN",'2015WavelengthOrientation'!N88,'2015WavelengthOrientation'!T88))</f>
        <v>1.5</v>
      </c>
      <c r="W88" s="102">
        <f>IF($E88="NaN","NaN",IF($B88="NaN",'2015WavelengthOrientation'!O88,'2015WavelengthOrientation'!U88))</f>
        <v>2.6666666666666665</v>
      </c>
      <c r="X88" s="103">
        <f>IF($E88="NaN","NaN",IF($B88="NaN",'2015WavelengthOrientation'!P88,'2015WavelengthOrientation'!V88))</f>
        <v>8</v>
      </c>
      <c r="Y88" s="25"/>
    </row>
    <row r="89" spans="1:25" ht="13">
      <c r="A89" s="97">
        <f>'2015'!A89</f>
        <v>42180</v>
      </c>
      <c r="B89" s="98">
        <f>'2015'!B89</f>
        <v>0.66249999999999998</v>
      </c>
      <c r="C89" s="98" t="str">
        <f>'2015'!C89</f>
        <v>NaN</v>
      </c>
      <c r="D89" s="98">
        <f>'2015'!D89</f>
        <v>0.81180555555555556</v>
      </c>
      <c r="E89" s="98">
        <f>'2015'!G89</f>
        <v>0.92013888888888884</v>
      </c>
      <c r="F89" s="105">
        <f>'2015'!H89</f>
        <v>0.98055555555555551</v>
      </c>
      <c r="G89" s="21" t="str">
        <f>IF($C89="NaN","NaN",'2015WavelengthOrientation'!G89)</f>
        <v>NaN</v>
      </c>
      <c r="H89" s="21" t="str">
        <f>IF($C89="NaN","NaN",'2015WavelengthOrientation'!I89)</f>
        <v>NaN</v>
      </c>
      <c r="I89" s="21" t="str">
        <f>IF($C89="NaN","NaN",'2015WavelengthOrientation'!M89)</f>
        <v>NaN</v>
      </c>
      <c r="J89" s="21" t="str">
        <f>IF($C89="NaN","NaN",'2015WavelengthOrientation'!N89)</f>
        <v>NaN</v>
      </c>
      <c r="K89" s="21" t="str">
        <f>IF($C89="NaN","NaN",'2015WavelengthOrientation'!O89)</f>
        <v>NaN</v>
      </c>
      <c r="L89" s="90" t="str">
        <f>IF($C89="NaN","NaN",'2015WavelengthOrientation'!P89)</f>
        <v>NaN</v>
      </c>
      <c r="M89" s="21">
        <f>IF($D89="NaN","NaN",'2015WavelengthOrientation'!G89)</f>
        <v>3</v>
      </c>
      <c r="N89" s="21">
        <f>IF($D89="NaN","NaN",'2015WavelengthOrientation'!I89)</f>
        <v>3.1</v>
      </c>
      <c r="O89" s="21">
        <f>IF($D89="NaN","NaN",'2015WavelengthOrientation'!M89)</f>
        <v>0.65</v>
      </c>
      <c r="P89" s="21">
        <f>IF($D89="NaN","NaN",'2015WavelengthOrientation'!N89)</f>
        <v>1.45</v>
      </c>
      <c r="Q89" s="21">
        <f>IF($D89="NaN","NaN",'2015WavelengthOrientation'!O89)</f>
        <v>4.615384615384615</v>
      </c>
      <c r="R89" s="90">
        <f>IF($D89="NaN","NaN",'2015WavelengthOrientation'!P89)</f>
        <v>2.1379310344827589</v>
      </c>
      <c r="S89" s="101">
        <f>IF($E89="NaN","NaN",IF($B89="NaN",'2015WavelengthOrientation'!G89,'2015WavelengthOrientation'!Q89))</f>
        <v>4.2</v>
      </c>
      <c r="T89" s="102">
        <f>IF($E89="NaN","NaN",IF($B89="NaN",'2015WavelengthOrientation'!I89,'2015WavelengthOrientation'!R89))</f>
        <v>4.8</v>
      </c>
      <c r="U89" s="102">
        <f>IF($E89="NaN","NaN",IF($B89="NaN",'2015WavelengthOrientation'!M89,'2015WavelengthOrientation'!S89))</f>
        <v>1.45</v>
      </c>
      <c r="V89" s="102">
        <f>IF($E89="NaN","NaN",IF($B89="NaN",'2015WavelengthOrientation'!N89,'2015WavelengthOrientation'!T89))</f>
        <v>1.5</v>
      </c>
      <c r="W89" s="102">
        <f>IF($E89="NaN","NaN",IF($B89="NaN",'2015WavelengthOrientation'!O89,'2015WavelengthOrientation'!U89))</f>
        <v>2.896551724137931</v>
      </c>
      <c r="X89" s="103">
        <f>IF($E89="NaN","NaN",IF($B89="NaN",'2015WavelengthOrientation'!P89,'2015WavelengthOrientation'!V89))</f>
        <v>3.1999999999999997</v>
      </c>
      <c r="Y89" s="25"/>
    </row>
    <row r="90" spans="1:25" ht="13">
      <c r="A90" s="97">
        <f>'2015'!A90</f>
        <v>42181</v>
      </c>
      <c r="B90" s="98" t="str">
        <f>'2015'!B90</f>
        <v>NaN</v>
      </c>
      <c r="C90" s="98" t="str">
        <f>'2015'!C90</f>
        <v>NaN</v>
      </c>
      <c r="D90" s="21" t="str">
        <f>'2015'!D90</f>
        <v>NaN</v>
      </c>
      <c r="E90" s="21" t="str">
        <f>'2015'!G90</f>
        <v>NaN</v>
      </c>
      <c r="F90" s="90" t="str">
        <f>'2015'!H90</f>
        <v>NaN</v>
      </c>
      <c r="G90" s="21" t="str">
        <f>IF($C90="NaN","NaN",'2015WavelengthOrientation'!G90)</f>
        <v>NaN</v>
      </c>
      <c r="H90" s="21" t="str">
        <f>IF($C90="NaN","NaN",'2015WavelengthOrientation'!I90)</f>
        <v>NaN</v>
      </c>
      <c r="I90" s="21" t="str">
        <f>IF($C90="NaN","NaN",'2015WavelengthOrientation'!M90)</f>
        <v>NaN</v>
      </c>
      <c r="J90" s="21" t="str">
        <f>IF($C90="NaN","NaN",'2015WavelengthOrientation'!N90)</f>
        <v>NaN</v>
      </c>
      <c r="K90" s="21" t="str">
        <f>IF($C90="NaN","NaN",'2015WavelengthOrientation'!O90)</f>
        <v>NaN</v>
      </c>
      <c r="L90" s="90" t="str">
        <f>IF($C90="NaN","NaN",'2015WavelengthOrientation'!P90)</f>
        <v>NaN</v>
      </c>
      <c r="M90" s="21" t="str">
        <f>IF($D90="NaN","NaN",'2015WavelengthOrientation'!G90)</f>
        <v>NaN</v>
      </c>
      <c r="N90" s="21" t="str">
        <f>IF($D90="NaN","NaN",'2015WavelengthOrientation'!I90)</f>
        <v>NaN</v>
      </c>
      <c r="O90" s="21" t="str">
        <f>IF($D90="NaN","NaN",'2015WavelengthOrientation'!M90)</f>
        <v>NaN</v>
      </c>
      <c r="P90" s="21" t="str">
        <f>IF($D90="NaN","NaN",'2015WavelengthOrientation'!N90)</f>
        <v>NaN</v>
      </c>
      <c r="Q90" s="21" t="str">
        <f>IF($D90="NaN","NaN",'2015WavelengthOrientation'!O90)</f>
        <v>NaN</v>
      </c>
      <c r="R90" s="90" t="str">
        <f>IF($D90="NaN","NaN",'2015WavelengthOrientation'!P90)</f>
        <v>NaN</v>
      </c>
      <c r="S90" s="101" t="str">
        <f>IF($E90="NaN","NaN",IF($B90="NaN",'2015WavelengthOrientation'!G90,'2015WavelengthOrientation'!Q90))</f>
        <v>NaN</v>
      </c>
      <c r="T90" s="102" t="str">
        <f>IF($E90="NaN","NaN",IF($B90="NaN",'2015WavelengthOrientation'!I90,'2015WavelengthOrientation'!R90))</f>
        <v>NaN</v>
      </c>
      <c r="U90" s="102" t="str">
        <f>IF($E90="NaN","NaN",IF($B90="NaN",'2015WavelengthOrientation'!M90,'2015WavelengthOrientation'!S90))</f>
        <v>NaN</v>
      </c>
      <c r="V90" s="102" t="str">
        <f>IF($E90="NaN","NaN",IF($B90="NaN",'2015WavelengthOrientation'!N90,'2015WavelengthOrientation'!T90))</f>
        <v>NaN</v>
      </c>
      <c r="W90" s="102" t="str">
        <f>IF($E90="NaN","NaN",IF($B90="NaN",'2015WavelengthOrientation'!O90,'2015WavelengthOrientation'!U90))</f>
        <v>NaN</v>
      </c>
      <c r="X90" s="103" t="str">
        <f>IF($E90="NaN","NaN",IF($B90="NaN",'2015WavelengthOrientation'!P90,'2015WavelengthOrientation'!V90))</f>
        <v>NaN</v>
      </c>
      <c r="Y90" s="25"/>
    </row>
    <row r="91" spans="1:25" ht="13">
      <c r="A91" s="97">
        <f>'2015'!A91</f>
        <v>42182</v>
      </c>
      <c r="B91" s="98">
        <f>'2015'!B91</f>
        <v>0.70277777777777772</v>
      </c>
      <c r="C91" s="98" t="str">
        <f>'2015'!C91</f>
        <v>NaN</v>
      </c>
      <c r="D91" s="98">
        <f>'2015'!D91</f>
        <v>0.78402777777777777</v>
      </c>
      <c r="E91" s="21" t="str">
        <f>'2015'!G91</f>
        <v>NaN</v>
      </c>
      <c r="F91" s="90" t="str">
        <f>'2015'!H91</f>
        <v>NaN</v>
      </c>
      <c r="G91" s="21" t="str">
        <f>IF($C91="NaN","NaN",'2015WavelengthOrientation'!G91)</f>
        <v>NaN</v>
      </c>
      <c r="H91" s="21" t="str">
        <f>IF($C91="NaN","NaN",'2015WavelengthOrientation'!I91)</f>
        <v>NaN</v>
      </c>
      <c r="I91" s="21" t="str">
        <f>IF($C91="NaN","NaN",'2015WavelengthOrientation'!M91)</f>
        <v>NaN</v>
      </c>
      <c r="J91" s="21" t="str">
        <f>IF($C91="NaN","NaN",'2015WavelengthOrientation'!N91)</f>
        <v>NaN</v>
      </c>
      <c r="K91" s="21" t="str">
        <f>IF($C91="NaN","NaN",'2015WavelengthOrientation'!O91)</f>
        <v>NaN</v>
      </c>
      <c r="L91" s="90" t="str">
        <f>IF($C91="NaN","NaN",'2015WavelengthOrientation'!P91)</f>
        <v>NaN</v>
      </c>
      <c r="M91" s="21">
        <f>IF($D91="NaN","NaN",'2015WavelengthOrientation'!G91)</f>
        <v>2.6</v>
      </c>
      <c r="N91" s="21">
        <f>IF($D91="NaN","NaN",'2015WavelengthOrientation'!I91)</f>
        <v>3.2</v>
      </c>
      <c r="O91" s="21">
        <f>IF($D91="NaN","NaN",'2015WavelengthOrientation'!M91)</f>
        <v>0.85</v>
      </c>
      <c r="P91" s="21">
        <f>IF($D91="NaN","NaN",'2015WavelengthOrientation'!N91)</f>
        <v>1.2</v>
      </c>
      <c r="Q91" s="21">
        <f>IF($D91="NaN","NaN",'2015WavelengthOrientation'!O91)</f>
        <v>3.0588235294117649</v>
      </c>
      <c r="R91" s="90">
        <f>IF($D91="NaN","NaN",'2015WavelengthOrientation'!P91)</f>
        <v>2.666666666666667</v>
      </c>
      <c r="S91" s="101" t="str">
        <f>IF($E91="NaN","NaN",IF($B91="NaN",'2015WavelengthOrientation'!G91,'2015WavelengthOrientation'!Q91))</f>
        <v>NaN</v>
      </c>
      <c r="T91" s="102" t="str">
        <f>IF($E91="NaN","NaN",IF($B91="NaN",'2015WavelengthOrientation'!I91,'2015WavelengthOrientation'!R91))</f>
        <v>NaN</v>
      </c>
      <c r="U91" s="102" t="str">
        <f>IF($E91="NaN","NaN",IF($B91="NaN",'2015WavelengthOrientation'!M91,'2015WavelengthOrientation'!S91))</f>
        <v>NaN</v>
      </c>
      <c r="V91" s="102" t="str">
        <f>IF($E91="NaN","NaN",IF($B91="NaN",'2015WavelengthOrientation'!N91,'2015WavelengthOrientation'!T91))</f>
        <v>NaN</v>
      </c>
      <c r="W91" s="102" t="str">
        <f>IF($E91="NaN","NaN",IF($B91="NaN",'2015WavelengthOrientation'!O91,'2015WavelengthOrientation'!U91))</f>
        <v>NaN</v>
      </c>
      <c r="X91" s="103" t="str">
        <f>IF($E91="NaN","NaN",IF($B91="NaN",'2015WavelengthOrientation'!P91,'2015WavelengthOrientation'!V91))</f>
        <v>NaN</v>
      </c>
      <c r="Y91" s="25"/>
    </row>
    <row r="92" spans="1:25" ht="13">
      <c r="A92" s="97">
        <f>'2015'!A92</f>
        <v>42183</v>
      </c>
      <c r="B92" s="98" t="str">
        <f>'2015'!B92</f>
        <v>NaN</v>
      </c>
      <c r="C92" s="98" t="str">
        <f>'2015'!C92</f>
        <v>NaN</v>
      </c>
      <c r="D92" s="21" t="str">
        <f>'2015'!D92</f>
        <v>NaN</v>
      </c>
      <c r="E92" s="21" t="str">
        <f>'2015'!G92</f>
        <v>NaN</v>
      </c>
      <c r="F92" s="90" t="str">
        <f>'2015'!H92</f>
        <v>NaN</v>
      </c>
      <c r="G92" s="21" t="str">
        <f>IF($C92="NaN","NaN",'2015WavelengthOrientation'!G92)</f>
        <v>NaN</v>
      </c>
      <c r="H92" s="21" t="str">
        <f>IF($C92="NaN","NaN",'2015WavelengthOrientation'!I92)</f>
        <v>NaN</v>
      </c>
      <c r="I92" s="21" t="str">
        <f>IF($C92="NaN","NaN",'2015WavelengthOrientation'!M92)</f>
        <v>NaN</v>
      </c>
      <c r="J92" s="21" t="str">
        <f>IF($C92="NaN","NaN",'2015WavelengthOrientation'!N92)</f>
        <v>NaN</v>
      </c>
      <c r="K92" s="21" t="str">
        <f>IF($C92="NaN","NaN",'2015WavelengthOrientation'!O92)</f>
        <v>NaN</v>
      </c>
      <c r="L92" s="90" t="str">
        <f>IF($C92="NaN","NaN",'2015WavelengthOrientation'!P92)</f>
        <v>NaN</v>
      </c>
      <c r="M92" s="21" t="str">
        <f>IF($D92="NaN","NaN",'2015WavelengthOrientation'!G92)</f>
        <v>NaN</v>
      </c>
      <c r="N92" s="21" t="str">
        <f>IF($D92="NaN","NaN",'2015WavelengthOrientation'!I92)</f>
        <v>NaN</v>
      </c>
      <c r="O92" s="21" t="str">
        <f>IF($D92="NaN","NaN",'2015WavelengthOrientation'!M92)</f>
        <v>NaN</v>
      </c>
      <c r="P92" s="21" t="str">
        <f>IF($D92="NaN","NaN",'2015WavelengthOrientation'!N92)</f>
        <v>NaN</v>
      </c>
      <c r="Q92" s="21" t="str">
        <f>IF($D92="NaN","NaN",'2015WavelengthOrientation'!O92)</f>
        <v>NaN</v>
      </c>
      <c r="R92" s="90" t="str">
        <f>IF($D92="NaN","NaN",'2015WavelengthOrientation'!P92)</f>
        <v>NaN</v>
      </c>
      <c r="S92" s="101" t="str">
        <f>IF($E92="NaN","NaN",IF($B92="NaN",'2015WavelengthOrientation'!G92,'2015WavelengthOrientation'!Q92))</f>
        <v>NaN</v>
      </c>
      <c r="T92" s="102" t="str">
        <f>IF($E92="NaN","NaN",IF($B92="NaN",'2015WavelengthOrientation'!I92,'2015WavelengthOrientation'!R92))</f>
        <v>NaN</v>
      </c>
      <c r="U92" s="102" t="str">
        <f>IF($E92="NaN","NaN",IF($B92="NaN",'2015WavelengthOrientation'!M92,'2015WavelengthOrientation'!S92))</f>
        <v>NaN</v>
      </c>
      <c r="V92" s="102" t="str">
        <f>IF($E92="NaN","NaN",IF($B92="NaN",'2015WavelengthOrientation'!N92,'2015WavelengthOrientation'!T92))</f>
        <v>NaN</v>
      </c>
      <c r="W92" s="102" t="str">
        <f>IF($E92="NaN","NaN",IF($B92="NaN",'2015WavelengthOrientation'!O92,'2015WavelengthOrientation'!U92))</f>
        <v>NaN</v>
      </c>
      <c r="X92" s="103" t="str">
        <f>IF($E92="NaN","NaN",IF($B92="NaN",'2015WavelengthOrientation'!P92,'2015WavelengthOrientation'!V92))</f>
        <v>NaN</v>
      </c>
      <c r="Y92" s="25"/>
    </row>
    <row r="93" spans="1:25" ht="13">
      <c r="A93" s="97">
        <f>'2015'!A93</f>
        <v>42184</v>
      </c>
      <c r="B93" s="98" t="str">
        <f>'2015'!B93</f>
        <v>NaN</v>
      </c>
      <c r="C93" s="98" t="str">
        <f>'2015'!C93</f>
        <v>NaN</v>
      </c>
      <c r="D93" s="21" t="str">
        <f>'2015'!D93</f>
        <v>NaN</v>
      </c>
      <c r="E93" s="21" t="str">
        <f>'2015'!G93</f>
        <v>NaN</v>
      </c>
      <c r="F93" s="90" t="str">
        <f>'2015'!H93</f>
        <v>NaN</v>
      </c>
      <c r="G93" s="21" t="str">
        <f>IF($C93="NaN","NaN",'2015WavelengthOrientation'!G93)</f>
        <v>NaN</v>
      </c>
      <c r="H93" s="21" t="str">
        <f>IF($C93="NaN","NaN",'2015WavelengthOrientation'!I93)</f>
        <v>NaN</v>
      </c>
      <c r="I93" s="21" t="str">
        <f>IF($C93="NaN","NaN",'2015WavelengthOrientation'!M93)</f>
        <v>NaN</v>
      </c>
      <c r="J93" s="21" t="str">
        <f>IF($C93="NaN","NaN",'2015WavelengthOrientation'!N93)</f>
        <v>NaN</v>
      </c>
      <c r="K93" s="21" t="str">
        <f>IF($C93="NaN","NaN",'2015WavelengthOrientation'!O93)</f>
        <v>NaN</v>
      </c>
      <c r="L93" s="90" t="str">
        <f>IF($C93="NaN","NaN",'2015WavelengthOrientation'!P93)</f>
        <v>NaN</v>
      </c>
      <c r="M93" s="21" t="str">
        <f>IF($D93="NaN","NaN",'2015WavelengthOrientation'!G93)</f>
        <v>NaN</v>
      </c>
      <c r="N93" s="21" t="str">
        <f>IF($D93="NaN","NaN",'2015WavelengthOrientation'!I93)</f>
        <v>NaN</v>
      </c>
      <c r="O93" s="21" t="str">
        <f>IF($D93="NaN","NaN",'2015WavelengthOrientation'!M93)</f>
        <v>NaN</v>
      </c>
      <c r="P93" s="21" t="str">
        <f>IF($D93="NaN","NaN",'2015WavelengthOrientation'!N93)</f>
        <v>NaN</v>
      </c>
      <c r="Q93" s="21" t="str">
        <f>IF($D93="NaN","NaN",'2015WavelengthOrientation'!O93)</f>
        <v>NaN</v>
      </c>
      <c r="R93" s="90" t="str">
        <f>IF($D93="NaN","NaN",'2015WavelengthOrientation'!P93)</f>
        <v>NaN</v>
      </c>
      <c r="S93" s="101" t="str">
        <f>IF($E93="NaN","NaN",IF($B93="NaN",'2015WavelengthOrientation'!G93,'2015WavelengthOrientation'!Q93))</f>
        <v>NaN</v>
      </c>
      <c r="T93" s="102" t="str">
        <f>IF($E93="NaN","NaN",IF($B93="NaN",'2015WavelengthOrientation'!I93,'2015WavelengthOrientation'!R93))</f>
        <v>NaN</v>
      </c>
      <c r="U93" s="102" t="str">
        <f>IF($E93="NaN","NaN",IF($B93="NaN",'2015WavelengthOrientation'!M93,'2015WavelengthOrientation'!S93))</f>
        <v>NaN</v>
      </c>
      <c r="V93" s="102" t="str">
        <f>IF($E93="NaN","NaN",IF($B93="NaN",'2015WavelengthOrientation'!N93,'2015WavelengthOrientation'!T93))</f>
        <v>NaN</v>
      </c>
      <c r="W93" s="102" t="str">
        <f>IF($E93="NaN","NaN",IF($B93="NaN",'2015WavelengthOrientation'!O93,'2015WavelengthOrientation'!U93))</f>
        <v>NaN</v>
      </c>
      <c r="X93" s="103" t="str">
        <f>IF($E93="NaN","NaN",IF($B93="NaN",'2015WavelengthOrientation'!P93,'2015WavelengthOrientation'!V93))</f>
        <v>NaN</v>
      </c>
      <c r="Y93" s="25"/>
    </row>
    <row r="94" spans="1:25" ht="13">
      <c r="A94" s="97">
        <f>'2015'!A94</f>
        <v>42185</v>
      </c>
      <c r="B94" s="98" t="str">
        <f>'2015'!B94</f>
        <v>NaN</v>
      </c>
      <c r="C94" s="98" t="str">
        <f>'2015'!C94</f>
        <v>NaN</v>
      </c>
      <c r="D94" s="21" t="str">
        <f>'2015'!D94</f>
        <v>NaN</v>
      </c>
      <c r="E94" s="21" t="str">
        <f>'2015'!G94</f>
        <v>NaN</v>
      </c>
      <c r="F94" s="90" t="str">
        <f>'2015'!H94</f>
        <v>NaN</v>
      </c>
      <c r="G94" s="21" t="str">
        <f>IF($C94="NaN","NaN",'2015WavelengthOrientation'!G94)</f>
        <v>NaN</v>
      </c>
      <c r="H94" s="21" t="str">
        <f>IF($C94="NaN","NaN",'2015WavelengthOrientation'!I94)</f>
        <v>NaN</v>
      </c>
      <c r="I94" s="21" t="str">
        <f>IF($C94="NaN","NaN",'2015WavelengthOrientation'!M94)</f>
        <v>NaN</v>
      </c>
      <c r="J94" s="21" t="str">
        <f>IF($C94="NaN","NaN",'2015WavelengthOrientation'!N94)</f>
        <v>NaN</v>
      </c>
      <c r="K94" s="21" t="str">
        <f>IF($C94="NaN","NaN",'2015WavelengthOrientation'!O94)</f>
        <v>NaN</v>
      </c>
      <c r="L94" s="90" t="str">
        <f>IF($C94="NaN","NaN",'2015WavelengthOrientation'!P94)</f>
        <v>NaN</v>
      </c>
      <c r="M94" s="21" t="str">
        <f>IF($D94="NaN","NaN",'2015WavelengthOrientation'!G94)</f>
        <v>NaN</v>
      </c>
      <c r="N94" s="21" t="str">
        <f>IF($D94="NaN","NaN",'2015WavelengthOrientation'!I94)</f>
        <v>NaN</v>
      </c>
      <c r="O94" s="21" t="str">
        <f>IF($D94="NaN","NaN",'2015WavelengthOrientation'!M94)</f>
        <v>NaN</v>
      </c>
      <c r="P94" s="21" t="str">
        <f>IF($D94="NaN","NaN",'2015WavelengthOrientation'!N94)</f>
        <v>NaN</v>
      </c>
      <c r="Q94" s="21" t="str">
        <f>IF($D94="NaN","NaN",'2015WavelengthOrientation'!O94)</f>
        <v>NaN</v>
      </c>
      <c r="R94" s="90" t="str">
        <f>IF($D94="NaN","NaN",'2015WavelengthOrientation'!P94)</f>
        <v>NaN</v>
      </c>
      <c r="S94" s="101" t="str">
        <f>IF($E94="NaN","NaN",IF($B94="NaN",'2015WavelengthOrientation'!G94,'2015WavelengthOrientation'!Q94))</f>
        <v>NaN</v>
      </c>
      <c r="T94" s="102" t="str">
        <f>IF($E94="NaN","NaN",IF($B94="NaN",'2015WavelengthOrientation'!I94,'2015WavelengthOrientation'!R94))</f>
        <v>NaN</v>
      </c>
      <c r="U94" s="102" t="str">
        <f>IF($E94="NaN","NaN",IF($B94="NaN",'2015WavelengthOrientation'!M94,'2015WavelengthOrientation'!S94))</f>
        <v>NaN</v>
      </c>
      <c r="V94" s="102" t="str">
        <f>IF($E94="NaN","NaN",IF($B94="NaN",'2015WavelengthOrientation'!N94,'2015WavelengthOrientation'!T94))</f>
        <v>NaN</v>
      </c>
      <c r="W94" s="102" t="str">
        <f>IF($E94="NaN","NaN",IF($B94="NaN",'2015WavelengthOrientation'!O94,'2015WavelengthOrientation'!U94))</f>
        <v>NaN</v>
      </c>
      <c r="X94" s="103" t="str">
        <f>IF($E94="NaN","NaN",IF($B94="NaN",'2015WavelengthOrientation'!P94,'2015WavelengthOrientation'!V94))</f>
        <v>NaN</v>
      </c>
      <c r="Y94" s="25"/>
    </row>
    <row r="95" spans="1:25" ht="13">
      <c r="A95" s="97">
        <f>'2015'!A95</f>
        <v>42186</v>
      </c>
      <c r="B95" s="98" t="str">
        <f>'2015'!B95</f>
        <v>NaN</v>
      </c>
      <c r="C95" s="98" t="str">
        <f>'2015'!C95</f>
        <v>NaN</v>
      </c>
      <c r="D95" s="21" t="str">
        <f>'2015'!D95</f>
        <v>NaN</v>
      </c>
      <c r="E95" s="21" t="str">
        <f>'2015'!G95</f>
        <v>NaN</v>
      </c>
      <c r="F95" s="90" t="str">
        <f>'2015'!H95</f>
        <v>NaN</v>
      </c>
      <c r="G95" s="21" t="str">
        <f>IF($C95="NaN","NaN",'2015WavelengthOrientation'!G95)</f>
        <v>NaN</v>
      </c>
      <c r="H95" s="21" t="str">
        <f>IF($C95="NaN","NaN",'2015WavelengthOrientation'!I95)</f>
        <v>NaN</v>
      </c>
      <c r="I95" s="21" t="str">
        <f>IF($C95="NaN","NaN",'2015WavelengthOrientation'!M95)</f>
        <v>NaN</v>
      </c>
      <c r="J95" s="21" t="str">
        <f>IF($C95="NaN","NaN",'2015WavelengthOrientation'!N95)</f>
        <v>NaN</v>
      </c>
      <c r="K95" s="21" t="str">
        <f>IF($C95="NaN","NaN",'2015WavelengthOrientation'!O95)</f>
        <v>NaN</v>
      </c>
      <c r="L95" s="90" t="str">
        <f>IF($C95="NaN","NaN",'2015WavelengthOrientation'!P95)</f>
        <v>NaN</v>
      </c>
      <c r="M95" s="21" t="str">
        <f>IF($D95="NaN","NaN",'2015WavelengthOrientation'!G95)</f>
        <v>NaN</v>
      </c>
      <c r="N95" s="21" t="str">
        <f>IF($D95="NaN","NaN",'2015WavelengthOrientation'!I95)</f>
        <v>NaN</v>
      </c>
      <c r="O95" s="21" t="str">
        <f>IF($D95="NaN","NaN",'2015WavelengthOrientation'!M95)</f>
        <v>NaN</v>
      </c>
      <c r="P95" s="21" t="str">
        <f>IF($D95="NaN","NaN",'2015WavelengthOrientation'!N95)</f>
        <v>NaN</v>
      </c>
      <c r="Q95" s="21" t="str">
        <f>IF($D95="NaN","NaN",'2015WavelengthOrientation'!O95)</f>
        <v>NaN</v>
      </c>
      <c r="R95" s="90" t="str">
        <f>IF($D95="NaN","NaN",'2015WavelengthOrientation'!P95)</f>
        <v>NaN</v>
      </c>
      <c r="S95" s="101" t="str">
        <f>IF($E95="NaN","NaN",IF($B95="NaN",'2015WavelengthOrientation'!G95,'2015WavelengthOrientation'!Q95))</f>
        <v>NaN</v>
      </c>
      <c r="T95" s="102" t="str">
        <f>IF($E95="NaN","NaN",IF($B95="NaN",'2015WavelengthOrientation'!I95,'2015WavelengthOrientation'!R95))</f>
        <v>NaN</v>
      </c>
      <c r="U95" s="102" t="str">
        <f>IF($E95="NaN","NaN",IF($B95="NaN",'2015WavelengthOrientation'!M95,'2015WavelengthOrientation'!S95))</f>
        <v>NaN</v>
      </c>
      <c r="V95" s="102" t="str">
        <f>IF($E95="NaN","NaN",IF($B95="NaN",'2015WavelengthOrientation'!N95,'2015WavelengthOrientation'!T95))</f>
        <v>NaN</v>
      </c>
      <c r="W95" s="102" t="str">
        <f>IF($E95="NaN","NaN",IF($B95="NaN",'2015WavelengthOrientation'!O95,'2015WavelengthOrientation'!U95))</f>
        <v>NaN</v>
      </c>
      <c r="X95" s="103" t="str">
        <f>IF($E95="NaN","NaN",IF($B95="NaN",'2015WavelengthOrientation'!P95,'2015WavelengthOrientation'!V95))</f>
        <v>NaN</v>
      </c>
      <c r="Y95" s="25"/>
    </row>
    <row r="96" spans="1:25" ht="13">
      <c r="A96" s="97">
        <f>'2015'!A96</f>
        <v>42187</v>
      </c>
      <c r="B96" s="98" t="str">
        <f>'2015'!B96</f>
        <v>NaN</v>
      </c>
      <c r="C96" s="98" t="str">
        <f>'2015'!C96</f>
        <v>NaN</v>
      </c>
      <c r="D96" s="98" t="str">
        <f>'2015'!D96</f>
        <v>NaN</v>
      </c>
      <c r="E96" s="21" t="str">
        <f>'2015'!G96</f>
        <v>NaN</v>
      </c>
      <c r="F96" s="90" t="str">
        <f>'2015'!H96</f>
        <v>NaN</v>
      </c>
      <c r="G96" s="21" t="str">
        <f>IF($C96="NaN","NaN",'2015WavelengthOrientation'!G96)</f>
        <v>NaN</v>
      </c>
      <c r="H96" s="21" t="str">
        <f>IF($C96="NaN","NaN",'2015WavelengthOrientation'!I96)</f>
        <v>NaN</v>
      </c>
      <c r="I96" s="21" t="str">
        <f>IF($C96="NaN","NaN",'2015WavelengthOrientation'!M96)</f>
        <v>NaN</v>
      </c>
      <c r="J96" s="21" t="str">
        <f>IF($C96="NaN","NaN",'2015WavelengthOrientation'!N96)</f>
        <v>NaN</v>
      </c>
      <c r="K96" s="21" t="str">
        <f>IF($C96="NaN","NaN",'2015WavelengthOrientation'!O96)</f>
        <v>NaN</v>
      </c>
      <c r="L96" s="90" t="str">
        <f>IF($C96="NaN","NaN",'2015WavelengthOrientation'!P96)</f>
        <v>NaN</v>
      </c>
      <c r="M96" s="21" t="str">
        <f>IF($D96="NaN","NaN",'2015WavelengthOrientation'!G96)</f>
        <v>NaN</v>
      </c>
      <c r="N96" s="21" t="str">
        <f>IF($D96="NaN","NaN",'2015WavelengthOrientation'!I96)</f>
        <v>NaN</v>
      </c>
      <c r="O96" s="21" t="str">
        <f>IF($D96="NaN","NaN",'2015WavelengthOrientation'!M96)</f>
        <v>NaN</v>
      </c>
      <c r="P96" s="21" t="str">
        <f>IF($D96="NaN","NaN",'2015WavelengthOrientation'!N96)</f>
        <v>NaN</v>
      </c>
      <c r="Q96" s="21" t="str">
        <f>IF($D96="NaN","NaN",'2015WavelengthOrientation'!O96)</f>
        <v>NaN</v>
      </c>
      <c r="R96" s="90" t="str">
        <f>IF($D96="NaN","NaN",'2015WavelengthOrientation'!P96)</f>
        <v>NaN</v>
      </c>
      <c r="S96" s="101" t="str">
        <f>IF($E96="NaN","NaN",IF($B96="NaN",'2015WavelengthOrientation'!G96,'2015WavelengthOrientation'!Q96))</f>
        <v>NaN</v>
      </c>
      <c r="T96" s="102" t="str">
        <f>IF($E96="NaN","NaN",IF($B96="NaN",'2015WavelengthOrientation'!I96,'2015WavelengthOrientation'!R96))</f>
        <v>NaN</v>
      </c>
      <c r="U96" s="102" t="str">
        <f>IF($E96="NaN","NaN",IF($B96="NaN",'2015WavelengthOrientation'!M96,'2015WavelengthOrientation'!S96))</f>
        <v>NaN</v>
      </c>
      <c r="V96" s="102" t="str">
        <f>IF($E96="NaN","NaN",IF($B96="NaN",'2015WavelengthOrientation'!N96,'2015WavelengthOrientation'!T96))</f>
        <v>NaN</v>
      </c>
      <c r="W96" s="102" t="str">
        <f>IF($E96="NaN","NaN",IF($B96="NaN",'2015WavelengthOrientation'!O96,'2015WavelengthOrientation'!U96))</f>
        <v>NaN</v>
      </c>
      <c r="X96" s="103" t="str">
        <f>IF($E96="NaN","NaN",IF($B96="NaN",'2015WavelengthOrientation'!P96,'2015WavelengthOrientation'!V96))</f>
        <v>NaN</v>
      </c>
      <c r="Y96" s="25"/>
    </row>
    <row r="97" spans="1:25" ht="13">
      <c r="A97" s="97">
        <f>'2015'!A97</f>
        <v>42188</v>
      </c>
      <c r="B97" s="98" t="str">
        <f>'2015'!B97</f>
        <v>NaN</v>
      </c>
      <c r="C97" s="98" t="str">
        <f>'2015'!C97</f>
        <v>NaN</v>
      </c>
      <c r="D97" s="21" t="str">
        <f>'2015'!D97</f>
        <v>NaN</v>
      </c>
      <c r="E97" s="21" t="str">
        <f>'2015'!G97</f>
        <v>NaN</v>
      </c>
      <c r="F97" s="90" t="str">
        <f>'2015'!H97</f>
        <v>NaN</v>
      </c>
      <c r="G97" s="21" t="str">
        <f>IF($C97="NaN","NaN",'2015WavelengthOrientation'!G97)</f>
        <v>NaN</v>
      </c>
      <c r="H97" s="21" t="str">
        <f>IF($C97="NaN","NaN",'2015WavelengthOrientation'!I97)</f>
        <v>NaN</v>
      </c>
      <c r="I97" s="21" t="str">
        <f>IF($C97="NaN","NaN",'2015WavelengthOrientation'!M97)</f>
        <v>NaN</v>
      </c>
      <c r="J97" s="21" t="str">
        <f>IF($C97="NaN","NaN",'2015WavelengthOrientation'!N97)</f>
        <v>NaN</v>
      </c>
      <c r="K97" s="21" t="str">
        <f>IF($C97="NaN","NaN",'2015WavelengthOrientation'!O97)</f>
        <v>NaN</v>
      </c>
      <c r="L97" s="90" t="str">
        <f>IF($C97="NaN","NaN",'2015WavelengthOrientation'!P97)</f>
        <v>NaN</v>
      </c>
      <c r="M97" s="21" t="str">
        <f>IF($D97="NaN","NaN",'2015WavelengthOrientation'!G97)</f>
        <v>NaN</v>
      </c>
      <c r="N97" s="21" t="str">
        <f>IF($D97="NaN","NaN",'2015WavelengthOrientation'!I97)</f>
        <v>NaN</v>
      </c>
      <c r="O97" s="21" t="str">
        <f>IF($D97="NaN","NaN",'2015WavelengthOrientation'!M97)</f>
        <v>NaN</v>
      </c>
      <c r="P97" s="21" t="str">
        <f>IF($D97="NaN","NaN",'2015WavelengthOrientation'!N97)</f>
        <v>NaN</v>
      </c>
      <c r="Q97" s="21" t="str">
        <f>IF($D97="NaN","NaN",'2015WavelengthOrientation'!O97)</f>
        <v>NaN</v>
      </c>
      <c r="R97" s="90" t="str">
        <f>IF($D97="NaN","NaN",'2015WavelengthOrientation'!P97)</f>
        <v>NaN</v>
      </c>
      <c r="S97" s="101" t="str">
        <f>IF($E97="NaN","NaN",IF($B97="NaN",'2015WavelengthOrientation'!G97,'2015WavelengthOrientation'!Q97))</f>
        <v>NaN</v>
      </c>
      <c r="T97" s="102" t="str">
        <f>IF($E97="NaN","NaN",IF($B97="NaN",'2015WavelengthOrientation'!I97,'2015WavelengthOrientation'!R97))</f>
        <v>NaN</v>
      </c>
      <c r="U97" s="102" t="str">
        <f>IF($E97="NaN","NaN",IF($B97="NaN",'2015WavelengthOrientation'!M97,'2015WavelengthOrientation'!S97))</f>
        <v>NaN</v>
      </c>
      <c r="V97" s="102" t="str">
        <f>IF($E97="NaN","NaN",IF($B97="NaN",'2015WavelengthOrientation'!N97,'2015WavelengthOrientation'!T97))</f>
        <v>NaN</v>
      </c>
      <c r="W97" s="102" t="str">
        <f>IF($E97="NaN","NaN",IF($B97="NaN",'2015WavelengthOrientation'!O97,'2015WavelengthOrientation'!U97))</f>
        <v>NaN</v>
      </c>
      <c r="X97" s="103" t="str">
        <f>IF($E97="NaN","NaN",IF($B97="NaN",'2015WavelengthOrientation'!P97,'2015WavelengthOrientation'!V97))</f>
        <v>NaN</v>
      </c>
      <c r="Y97" s="25"/>
    </row>
    <row r="98" spans="1:25" ht="13">
      <c r="A98" s="97">
        <f>'2015'!A98</f>
        <v>42189</v>
      </c>
      <c r="B98" s="98">
        <f>'2015'!B98</f>
        <v>0.69861111111111107</v>
      </c>
      <c r="C98" s="98" t="str">
        <f>'2015'!C98</f>
        <v>NaN</v>
      </c>
      <c r="D98" s="98">
        <f>'2015'!D98</f>
        <v>0.83402777777777781</v>
      </c>
      <c r="E98" s="21" t="str">
        <f>'2015'!G98</f>
        <v>NaN</v>
      </c>
      <c r="F98" s="90" t="str">
        <f>'2015'!H98</f>
        <v>NaN</v>
      </c>
      <c r="G98" s="21" t="str">
        <f>IF($C98="NaN","NaN",'2015WavelengthOrientation'!G98)</f>
        <v>NaN</v>
      </c>
      <c r="H98" s="21" t="str">
        <f>IF($C98="NaN","NaN",'2015WavelengthOrientation'!I98)</f>
        <v>NaN</v>
      </c>
      <c r="I98" s="21" t="str">
        <f>IF($C98="NaN","NaN",'2015WavelengthOrientation'!M98)</f>
        <v>NaN</v>
      </c>
      <c r="J98" s="21" t="str">
        <f>IF($C98="NaN","NaN",'2015WavelengthOrientation'!N98)</f>
        <v>NaN</v>
      </c>
      <c r="K98" s="21" t="str">
        <f>IF($C98="NaN","NaN",'2015WavelengthOrientation'!O98)</f>
        <v>NaN</v>
      </c>
      <c r="L98" s="90" t="str">
        <f>IF($C98="NaN","NaN",'2015WavelengthOrientation'!P98)</f>
        <v>NaN</v>
      </c>
      <c r="M98" s="21">
        <f>IF($D98="NaN","NaN",'2015WavelengthOrientation'!G98)</f>
        <v>2.1</v>
      </c>
      <c r="N98" s="21">
        <f>IF($D98="NaN","NaN",'2015WavelengthOrientation'!I98)</f>
        <v>2.4</v>
      </c>
      <c r="O98" s="21" t="str">
        <f>IF($D98="NaN","NaN",'2015WavelengthOrientation'!M98)</f>
        <v>NaN</v>
      </c>
      <c r="P98" s="21" t="str">
        <f>IF($D98="NaN","NaN",'2015WavelengthOrientation'!N98)</f>
        <v>NaN</v>
      </c>
      <c r="Q98" s="21" t="str">
        <f>IF($D98="NaN","NaN",'2015WavelengthOrientation'!O98)</f>
        <v>NaN</v>
      </c>
      <c r="R98" s="90" t="str">
        <f>IF($D98="NaN","NaN",'2015WavelengthOrientation'!P98)</f>
        <v>NaN</v>
      </c>
      <c r="S98" s="101" t="str">
        <f>IF($E98="NaN","NaN",IF($B98="NaN",'2015WavelengthOrientation'!G98,'2015WavelengthOrientation'!Q98))</f>
        <v>NaN</v>
      </c>
      <c r="T98" s="102" t="str">
        <f>IF($E98="NaN","NaN",IF($B98="NaN",'2015WavelengthOrientation'!I98,'2015WavelengthOrientation'!R98))</f>
        <v>NaN</v>
      </c>
      <c r="U98" s="102" t="str">
        <f>IF($E98="NaN","NaN",IF($B98="NaN",'2015WavelengthOrientation'!M98,'2015WavelengthOrientation'!S98))</f>
        <v>NaN</v>
      </c>
      <c r="V98" s="102" t="str">
        <f>IF($E98="NaN","NaN",IF($B98="NaN",'2015WavelengthOrientation'!N98,'2015WavelengthOrientation'!T98))</f>
        <v>NaN</v>
      </c>
      <c r="W98" s="102" t="str">
        <f>IF($E98="NaN","NaN",IF($B98="NaN",'2015WavelengthOrientation'!O98,'2015WavelengthOrientation'!U98))</f>
        <v>NaN</v>
      </c>
      <c r="X98" s="103" t="str">
        <f>IF($E98="NaN","NaN",IF($B98="NaN",'2015WavelengthOrientation'!P98,'2015WavelengthOrientation'!V98))</f>
        <v>NaN</v>
      </c>
      <c r="Y98" s="25"/>
    </row>
    <row r="99" spans="1:25" ht="13">
      <c r="A99" s="97">
        <f>'2015'!A99</f>
        <v>42190</v>
      </c>
      <c r="B99" s="98">
        <f>'2015'!B99</f>
        <v>0.69722222222222219</v>
      </c>
      <c r="C99" s="98">
        <f>'2015'!C99</f>
        <v>0.9868055555555556</v>
      </c>
      <c r="D99" s="21" t="str">
        <f>'2015'!D99</f>
        <v>NaN</v>
      </c>
      <c r="E99" s="21" t="str">
        <f>'2015'!G99</f>
        <v>NaN</v>
      </c>
      <c r="F99" s="90" t="str">
        <f>'2015'!H99</f>
        <v>NaN</v>
      </c>
      <c r="G99" s="21">
        <f>IF($C99="NaN","NaN",'2015WavelengthOrientation'!G99)</f>
        <v>2.7</v>
      </c>
      <c r="H99" s="21">
        <f>IF($C99="NaN","NaN",'2015WavelengthOrientation'!I99)</f>
        <v>5</v>
      </c>
      <c r="I99" s="21">
        <f>IF($C99="NaN","NaN",'2015WavelengthOrientation'!M99)</f>
        <v>0.75</v>
      </c>
      <c r="J99" s="21">
        <f>IF($C99="NaN","NaN",'2015WavelengthOrientation'!N99)</f>
        <v>1.4</v>
      </c>
      <c r="K99" s="21">
        <f>IF($C99="NaN","NaN",'2015WavelengthOrientation'!O99)</f>
        <v>3.6</v>
      </c>
      <c r="L99" s="90">
        <f>IF($C99="NaN","NaN",'2015WavelengthOrientation'!P99)</f>
        <v>3.5714285714285716</v>
      </c>
      <c r="M99" s="21" t="str">
        <f>IF($D99="NaN","NaN",'2015WavelengthOrientation'!G99)</f>
        <v>NaN</v>
      </c>
      <c r="N99" s="21" t="str">
        <f>IF($D99="NaN","NaN",'2015WavelengthOrientation'!I99)</f>
        <v>NaN</v>
      </c>
      <c r="O99" s="21" t="str">
        <f>IF($D99="NaN","NaN",'2015WavelengthOrientation'!M99)</f>
        <v>NaN</v>
      </c>
      <c r="P99" s="21" t="str">
        <f>IF($D99="NaN","NaN",'2015WavelengthOrientation'!N99)</f>
        <v>NaN</v>
      </c>
      <c r="Q99" s="21" t="str">
        <f>IF($D99="NaN","NaN",'2015WavelengthOrientation'!O99)</f>
        <v>NaN</v>
      </c>
      <c r="R99" s="90" t="str">
        <f>IF($D99="NaN","NaN",'2015WavelengthOrientation'!P99)</f>
        <v>NaN</v>
      </c>
      <c r="S99" s="101" t="str">
        <f>IF($E99="NaN","NaN",IF($B99="NaN",'2015WavelengthOrientation'!G99,'2015WavelengthOrientation'!Q99))</f>
        <v>NaN</v>
      </c>
      <c r="T99" s="102" t="str">
        <f>IF($E99="NaN","NaN",IF($B99="NaN",'2015WavelengthOrientation'!I99,'2015WavelengthOrientation'!R99))</f>
        <v>NaN</v>
      </c>
      <c r="U99" s="102" t="str">
        <f>IF($E99="NaN","NaN",IF($B99="NaN",'2015WavelengthOrientation'!M99,'2015WavelengthOrientation'!S99))</f>
        <v>NaN</v>
      </c>
      <c r="V99" s="102" t="str">
        <f>IF($E99="NaN","NaN",IF($B99="NaN",'2015WavelengthOrientation'!N99,'2015WavelengthOrientation'!T99))</f>
        <v>NaN</v>
      </c>
      <c r="W99" s="102" t="str">
        <f>IF($E99="NaN","NaN",IF($B99="NaN",'2015WavelengthOrientation'!O99,'2015WavelengthOrientation'!U99))</f>
        <v>NaN</v>
      </c>
      <c r="X99" s="103" t="str">
        <f>IF($E99="NaN","NaN",IF($B99="NaN",'2015WavelengthOrientation'!P99,'2015WavelengthOrientation'!V99))</f>
        <v>NaN</v>
      </c>
      <c r="Y99" s="25"/>
    </row>
    <row r="100" spans="1:25" ht="13">
      <c r="A100" s="97">
        <f>'2015'!A100</f>
        <v>42191</v>
      </c>
      <c r="B100" s="98">
        <f>'2015'!B100</f>
        <v>0.80069444444444449</v>
      </c>
      <c r="C100" s="98">
        <f>'2015'!C100</f>
        <v>0.92708333333333337</v>
      </c>
      <c r="D100" s="21" t="str">
        <f>'2015'!D100</f>
        <v>NaN</v>
      </c>
      <c r="E100" s="21" t="str">
        <f>'2015'!G100</f>
        <v>NaN</v>
      </c>
      <c r="F100" s="90" t="str">
        <f>'2015'!H100</f>
        <v>NaN</v>
      </c>
      <c r="G100" s="21">
        <f>IF($C100="NaN","NaN",'2015WavelengthOrientation'!G100)</f>
        <v>2.5</v>
      </c>
      <c r="H100" s="21">
        <f>IF($C100="NaN","NaN",'2015WavelengthOrientation'!I100)</f>
        <v>3.3</v>
      </c>
      <c r="I100" s="21">
        <f>IF($C100="NaN","NaN",'2015WavelengthOrientation'!M100)</f>
        <v>0.8</v>
      </c>
      <c r="J100" s="21">
        <f>IF($C100="NaN","NaN",'2015WavelengthOrientation'!N100)</f>
        <v>1.3</v>
      </c>
      <c r="K100" s="21">
        <f>IF($C100="NaN","NaN",'2015WavelengthOrientation'!O100)</f>
        <v>3.125</v>
      </c>
      <c r="L100" s="90">
        <f>IF($C100="NaN","NaN",'2015WavelengthOrientation'!P100)</f>
        <v>2.5384615384615383</v>
      </c>
      <c r="M100" s="21" t="str">
        <f>IF($D100="NaN","NaN",'2015WavelengthOrientation'!G100)</f>
        <v>NaN</v>
      </c>
      <c r="N100" s="21" t="str">
        <f>IF($D100="NaN","NaN",'2015WavelengthOrientation'!I100)</f>
        <v>NaN</v>
      </c>
      <c r="O100" s="21" t="str">
        <f>IF($D100="NaN","NaN",'2015WavelengthOrientation'!M100)</f>
        <v>NaN</v>
      </c>
      <c r="P100" s="21" t="str">
        <f>IF($D100="NaN","NaN",'2015WavelengthOrientation'!N100)</f>
        <v>NaN</v>
      </c>
      <c r="Q100" s="21" t="str">
        <f>IF($D100="NaN","NaN",'2015WavelengthOrientation'!O100)</f>
        <v>NaN</v>
      </c>
      <c r="R100" s="90" t="str">
        <f>IF($D100="NaN","NaN",'2015WavelengthOrientation'!P100)</f>
        <v>NaN</v>
      </c>
      <c r="S100" s="101" t="str">
        <f>IF($E100="NaN","NaN",IF($B100="NaN",'2015WavelengthOrientation'!G100,'2015WavelengthOrientation'!Q100))</f>
        <v>NaN</v>
      </c>
      <c r="T100" s="102" t="str">
        <f>IF($E100="NaN","NaN",IF($B100="NaN",'2015WavelengthOrientation'!I100,'2015WavelengthOrientation'!R100))</f>
        <v>NaN</v>
      </c>
      <c r="U100" s="102" t="str">
        <f>IF($E100="NaN","NaN",IF($B100="NaN",'2015WavelengthOrientation'!M100,'2015WavelengthOrientation'!S100))</f>
        <v>NaN</v>
      </c>
      <c r="V100" s="102" t="str">
        <f>IF($E100="NaN","NaN",IF($B100="NaN",'2015WavelengthOrientation'!N100,'2015WavelengthOrientation'!T100))</f>
        <v>NaN</v>
      </c>
      <c r="W100" s="102" t="str">
        <f>IF($E100="NaN","NaN",IF($B100="NaN",'2015WavelengthOrientation'!O100,'2015WavelengthOrientation'!U100))</f>
        <v>NaN</v>
      </c>
      <c r="X100" s="103" t="str">
        <f>IF($E100="NaN","NaN",IF($B100="NaN",'2015WavelengthOrientation'!P100,'2015WavelengthOrientation'!V100))</f>
        <v>NaN</v>
      </c>
      <c r="Y100" s="25"/>
    </row>
    <row r="101" spans="1:25" ht="13">
      <c r="A101" s="97">
        <f>'2015'!A101</f>
        <v>42192</v>
      </c>
      <c r="B101" s="98" t="str">
        <f>'2015'!B101</f>
        <v>NaN</v>
      </c>
      <c r="C101" s="98" t="str">
        <f>'2015'!C101</f>
        <v>NaN</v>
      </c>
      <c r="D101" s="21" t="str">
        <f>'2015'!D101</f>
        <v>NaN</v>
      </c>
      <c r="E101" s="21" t="str">
        <f>'2015'!G101</f>
        <v>NaN</v>
      </c>
      <c r="F101" s="90" t="str">
        <f>'2015'!H101</f>
        <v>NaN</v>
      </c>
      <c r="G101" s="21" t="str">
        <f>IF($C101="NaN","NaN",'2015WavelengthOrientation'!G101)</f>
        <v>NaN</v>
      </c>
      <c r="H101" s="21" t="str">
        <f>IF($C101="NaN","NaN",'2015WavelengthOrientation'!I101)</f>
        <v>NaN</v>
      </c>
      <c r="I101" s="21" t="str">
        <f>IF($C101="NaN","NaN",'2015WavelengthOrientation'!M101)</f>
        <v>NaN</v>
      </c>
      <c r="J101" s="21" t="str">
        <f>IF($C101="NaN","NaN",'2015WavelengthOrientation'!N101)</f>
        <v>NaN</v>
      </c>
      <c r="K101" s="21" t="str">
        <f>IF($C101="NaN","NaN",'2015WavelengthOrientation'!O101)</f>
        <v>NaN</v>
      </c>
      <c r="L101" s="90" t="str">
        <f>IF($C101="NaN","NaN",'2015WavelengthOrientation'!P101)</f>
        <v>NaN</v>
      </c>
      <c r="M101" s="21" t="str">
        <f>IF($D101="NaN","NaN",'2015WavelengthOrientation'!G101)</f>
        <v>NaN</v>
      </c>
      <c r="N101" s="21" t="str">
        <f>IF($D101="NaN","NaN",'2015WavelengthOrientation'!I101)</f>
        <v>NaN</v>
      </c>
      <c r="O101" s="21" t="str">
        <f>IF($D101="NaN","NaN",'2015WavelengthOrientation'!M101)</f>
        <v>NaN</v>
      </c>
      <c r="P101" s="21" t="str">
        <f>IF($D101="NaN","NaN",'2015WavelengthOrientation'!N101)</f>
        <v>NaN</v>
      </c>
      <c r="Q101" s="21" t="str">
        <f>IF($D101="NaN","NaN",'2015WavelengthOrientation'!O101)</f>
        <v>NaN</v>
      </c>
      <c r="R101" s="90" t="str">
        <f>IF($D101="NaN","NaN",'2015WavelengthOrientation'!P101)</f>
        <v>NaN</v>
      </c>
      <c r="S101" s="101" t="str">
        <f>IF($E101="NaN","NaN",IF($B101="NaN",'2015WavelengthOrientation'!G101,'2015WavelengthOrientation'!Q101))</f>
        <v>NaN</v>
      </c>
      <c r="T101" s="102" t="str">
        <f>IF($E101="NaN","NaN",IF($B101="NaN",'2015WavelengthOrientation'!I101,'2015WavelengthOrientation'!R101))</f>
        <v>NaN</v>
      </c>
      <c r="U101" s="102" t="str">
        <f>IF($E101="NaN","NaN",IF($B101="NaN",'2015WavelengthOrientation'!M101,'2015WavelengthOrientation'!S101))</f>
        <v>NaN</v>
      </c>
      <c r="V101" s="102" t="str">
        <f>IF($E101="NaN","NaN",IF($B101="NaN",'2015WavelengthOrientation'!N101,'2015WavelengthOrientation'!T101))</f>
        <v>NaN</v>
      </c>
      <c r="W101" s="102" t="str">
        <f>IF($E101="NaN","NaN",IF($B101="NaN",'2015WavelengthOrientation'!O101,'2015WavelengthOrientation'!U101))</f>
        <v>NaN</v>
      </c>
      <c r="X101" s="103" t="str">
        <f>IF($E101="NaN","NaN",IF($B101="NaN",'2015WavelengthOrientation'!P101,'2015WavelengthOrientation'!V101))</f>
        <v>NaN</v>
      </c>
      <c r="Y101" s="25"/>
    </row>
    <row r="102" spans="1:25" ht="13">
      <c r="A102" s="97">
        <f>'2015'!A102</f>
        <v>42193</v>
      </c>
      <c r="B102" s="98" t="str">
        <f>'2015'!B102</f>
        <v>NaN</v>
      </c>
      <c r="C102" s="98" t="str">
        <f>'2015'!C102</f>
        <v>NaN</v>
      </c>
      <c r="D102" s="21" t="str">
        <f>'2015'!D102</f>
        <v>NaN</v>
      </c>
      <c r="E102" s="21" t="str">
        <f>'2015'!G102</f>
        <v>NaN</v>
      </c>
      <c r="F102" s="90" t="str">
        <f>'2015'!H102</f>
        <v>NaN</v>
      </c>
      <c r="G102" s="21" t="str">
        <f>IF($C102="NaN","NaN",'2015WavelengthOrientation'!G102)</f>
        <v>NaN</v>
      </c>
      <c r="H102" s="21" t="str">
        <f>IF($C102="NaN","NaN",'2015WavelengthOrientation'!I102)</f>
        <v>NaN</v>
      </c>
      <c r="I102" s="21" t="str">
        <f>IF($C102="NaN","NaN",'2015WavelengthOrientation'!M102)</f>
        <v>NaN</v>
      </c>
      <c r="J102" s="21" t="str">
        <f>IF($C102="NaN","NaN",'2015WavelengthOrientation'!N102)</f>
        <v>NaN</v>
      </c>
      <c r="K102" s="21" t="str">
        <f>IF($C102="NaN","NaN",'2015WavelengthOrientation'!O102)</f>
        <v>NaN</v>
      </c>
      <c r="L102" s="90" t="str">
        <f>IF($C102="NaN","NaN",'2015WavelengthOrientation'!P102)</f>
        <v>NaN</v>
      </c>
      <c r="M102" s="21" t="str">
        <f>IF($D102="NaN","NaN",'2015WavelengthOrientation'!G102)</f>
        <v>NaN</v>
      </c>
      <c r="N102" s="21" t="str">
        <f>IF($D102="NaN","NaN",'2015WavelengthOrientation'!I102)</f>
        <v>NaN</v>
      </c>
      <c r="O102" s="21" t="str">
        <f>IF($D102="NaN","NaN",'2015WavelengthOrientation'!M102)</f>
        <v>NaN</v>
      </c>
      <c r="P102" s="21" t="str">
        <f>IF($D102="NaN","NaN",'2015WavelengthOrientation'!N102)</f>
        <v>NaN</v>
      </c>
      <c r="Q102" s="21" t="str">
        <f>IF($D102="NaN","NaN",'2015WavelengthOrientation'!O102)</f>
        <v>NaN</v>
      </c>
      <c r="R102" s="90" t="str">
        <f>IF($D102="NaN","NaN",'2015WavelengthOrientation'!P102)</f>
        <v>NaN</v>
      </c>
      <c r="S102" s="101" t="str">
        <f>IF($E102="NaN","NaN",IF($B102="NaN",'2015WavelengthOrientation'!G102,'2015WavelengthOrientation'!Q102))</f>
        <v>NaN</v>
      </c>
      <c r="T102" s="102" t="str">
        <f>IF($E102="NaN","NaN",IF($B102="NaN",'2015WavelengthOrientation'!I102,'2015WavelengthOrientation'!R102))</f>
        <v>NaN</v>
      </c>
      <c r="U102" s="102" t="str">
        <f>IF($E102="NaN","NaN",IF($B102="NaN",'2015WavelengthOrientation'!M102,'2015WavelengthOrientation'!S102))</f>
        <v>NaN</v>
      </c>
      <c r="V102" s="102" t="str">
        <f>IF($E102="NaN","NaN",IF($B102="NaN",'2015WavelengthOrientation'!N102,'2015WavelengthOrientation'!T102))</f>
        <v>NaN</v>
      </c>
      <c r="W102" s="102" t="str">
        <f>IF($E102="NaN","NaN",IF($B102="NaN",'2015WavelengthOrientation'!O102,'2015WavelengthOrientation'!U102))</f>
        <v>NaN</v>
      </c>
      <c r="X102" s="103" t="str">
        <f>IF($E102="NaN","NaN",IF($B102="NaN",'2015WavelengthOrientation'!P102,'2015WavelengthOrientation'!V102))</f>
        <v>NaN</v>
      </c>
      <c r="Y102" s="25"/>
    </row>
    <row r="103" spans="1:25" ht="13">
      <c r="A103" s="97">
        <f>'2015'!A103</f>
        <v>42194</v>
      </c>
      <c r="B103" s="98" t="str">
        <f>'2015'!B103</f>
        <v>NaN</v>
      </c>
      <c r="C103" s="98" t="str">
        <f>'2015'!C103</f>
        <v>NaN</v>
      </c>
      <c r="D103" s="21" t="str">
        <f>'2015'!D103</f>
        <v>NaN</v>
      </c>
      <c r="E103" s="21" t="str">
        <f>'2015'!G103</f>
        <v>NaN</v>
      </c>
      <c r="F103" s="90" t="str">
        <f>'2015'!H103</f>
        <v>NaN</v>
      </c>
      <c r="G103" s="21" t="str">
        <f>IF($C103="NaN","NaN",'2015WavelengthOrientation'!G103)</f>
        <v>NaN</v>
      </c>
      <c r="H103" s="21" t="str">
        <f>IF($C103="NaN","NaN",'2015WavelengthOrientation'!I103)</f>
        <v>NaN</v>
      </c>
      <c r="I103" s="21" t="str">
        <f>IF($C103="NaN","NaN",'2015WavelengthOrientation'!M103)</f>
        <v>NaN</v>
      </c>
      <c r="J103" s="21" t="str">
        <f>IF($C103="NaN","NaN",'2015WavelengthOrientation'!N103)</f>
        <v>NaN</v>
      </c>
      <c r="K103" s="21" t="str">
        <f>IF($C103="NaN","NaN",'2015WavelengthOrientation'!O103)</f>
        <v>NaN</v>
      </c>
      <c r="L103" s="90" t="str">
        <f>IF($C103="NaN","NaN",'2015WavelengthOrientation'!P103)</f>
        <v>NaN</v>
      </c>
      <c r="M103" s="21" t="str">
        <f>IF($D103="NaN","NaN",'2015WavelengthOrientation'!G103)</f>
        <v>NaN</v>
      </c>
      <c r="N103" s="21" t="str">
        <f>IF($D103="NaN","NaN",'2015WavelengthOrientation'!I103)</f>
        <v>NaN</v>
      </c>
      <c r="O103" s="21" t="str">
        <f>IF($D103="NaN","NaN",'2015WavelengthOrientation'!M103)</f>
        <v>NaN</v>
      </c>
      <c r="P103" s="21" t="str">
        <f>IF($D103="NaN","NaN",'2015WavelengthOrientation'!N103)</f>
        <v>NaN</v>
      </c>
      <c r="Q103" s="21" t="str">
        <f>IF($D103="NaN","NaN",'2015WavelengthOrientation'!O103)</f>
        <v>NaN</v>
      </c>
      <c r="R103" s="90" t="str">
        <f>IF($D103="NaN","NaN",'2015WavelengthOrientation'!P103)</f>
        <v>NaN</v>
      </c>
      <c r="S103" s="101" t="str">
        <f>IF($E103="NaN","NaN",IF($B103="NaN",'2015WavelengthOrientation'!G103,'2015WavelengthOrientation'!Q103))</f>
        <v>NaN</v>
      </c>
      <c r="T103" s="102" t="str">
        <f>IF($E103="NaN","NaN",IF($B103="NaN",'2015WavelengthOrientation'!I103,'2015WavelengthOrientation'!R103))</f>
        <v>NaN</v>
      </c>
      <c r="U103" s="102" t="str">
        <f>IF($E103="NaN","NaN",IF($B103="NaN",'2015WavelengthOrientation'!M103,'2015WavelengthOrientation'!S103))</f>
        <v>NaN</v>
      </c>
      <c r="V103" s="102" t="str">
        <f>IF($E103="NaN","NaN",IF($B103="NaN",'2015WavelengthOrientation'!N103,'2015WavelengthOrientation'!T103))</f>
        <v>NaN</v>
      </c>
      <c r="W103" s="102" t="str">
        <f>IF($E103="NaN","NaN",IF($B103="NaN",'2015WavelengthOrientation'!O103,'2015WavelengthOrientation'!U103))</f>
        <v>NaN</v>
      </c>
      <c r="X103" s="103" t="str">
        <f>IF($E103="NaN","NaN",IF($B103="NaN",'2015WavelengthOrientation'!P103,'2015WavelengthOrientation'!V103))</f>
        <v>NaN</v>
      </c>
      <c r="Y103" s="25"/>
    </row>
    <row r="104" spans="1:25" ht="13">
      <c r="A104" s="97">
        <f>'2015'!A104</f>
        <v>42195</v>
      </c>
      <c r="B104" s="98">
        <f>'2015'!B104</f>
        <v>0.71805555555555556</v>
      </c>
      <c r="C104" s="98">
        <f>'2015'!C104</f>
        <v>0.98611111111111116</v>
      </c>
      <c r="D104" s="21" t="str">
        <f>'2015'!D104</f>
        <v>NaN</v>
      </c>
      <c r="E104" s="21" t="str">
        <f>'2015'!G104</f>
        <v>NaN</v>
      </c>
      <c r="F104" s="90" t="str">
        <f>'2015'!H104</f>
        <v>NaN</v>
      </c>
      <c r="G104" s="21">
        <f>IF($C104="NaN","NaN",'2015WavelengthOrientation'!G104)</f>
        <v>2</v>
      </c>
      <c r="H104" s="21">
        <f>IF($C104="NaN","NaN",'2015WavelengthOrientation'!I104)</f>
        <v>4</v>
      </c>
      <c r="I104" s="21">
        <f>IF($C104="NaN","NaN",'2015WavelengthOrientation'!M104)</f>
        <v>0.75</v>
      </c>
      <c r="J104" s="21">
        <f>IF($C104="NaN","NaN",'2015WavelengthOrientation'!N104)</f>
        <v>1.5</v>
      </c>
      <c r="K104" s="21">
        <f>IF($C104="NaN","NaN",'2015WavelengthOrientation'!O104)</f>
        <v>2.6666666666666665</v>
      </c>
      <c r="L104" s="90">
        <f>IF($C104="NaN","NaN",'2015WavelengthOrientation'!P104)</f>
        <v>2.6666666666666665</v>
      </c>
      <c r="M104" s="21" t="str">
        <f>IF($D104="NaN","NaN",'2015WavelengthOrientation'!G104)</f>
        <v>NaN</v>
      </c>
      <c r="N104" s="21" t="str">
        <f>IF($D104="NaN","NaN",'2015WavelengthOrientation'!I104)</f>
        <v>NaN</v>
      </c>
      <c r="O104" s="21" t="str">
        <f>IF($D104="NaN","NaN",'2015WavelengthOrientation'!M104)</f>
        <v>NaN</v>
      </c>
      <c r="P104" s="21" t="str">
        <f>IF($D104="NaN","NaN",'2015WavelengthOrientation'!N104)</f>
        <v>NaN</v>
      </c>
      <c r="Q104" s="21" t="str">
        <f>IF($D104="NaN","NaN",'2015WavelengthOrientation'!O104)</f>
        <v>NaN</v>
      </c>
      <c r="R104" s="90" t="str">
        <f>IF($D104="NaN","NaN",'2015WavelengthOrientation'!P104)</f>
        <v>NaN</v>
      </c>
      <c r="S104" s="101" t="str">
        <f>IF($E104="NaN","NaN",IF($B104="NaN",'2015WavelengthOrientation'!G104,'2015WavelengthOrientation'!Q104))</f>
        <v>NaN</v>
      </c>
      <c r="T104" s="102" t="str">
        <f>IF($E104="NaN","NaN",IF($B104="NaN",'2015WavelengthOrientation'!I104,'2015WavelengthOrientation'!R104))</f>
        <v>NaN</v>
      </c>
      <c r="U104" s="102" t="str">
        <f>IF($E104="NaN","NaN",IF($B104="NaN",'2015WavelengthOrientation'!M104,'2015WavelengthOrientation'!S104))</f>
        <v>NaN</v>
      </c>
      <c r="V104" s="102" t="str">
        <f>IF($E104="NaN","NaN",IF($B104="NaN",'2015WavelengthOrientation'!N104,'2015WavelengthOrientation'!T104))</f>
        <v>NaN</v>
      </c>
      <c r="W104" s="102" t="str">
        <f>IF($E104="NaN","NaN",IF($B104="NaN",'2015WavelengthOrientation'!O104,'2015WavelengthOrientation'!U104))</f>
        <v>NaN</v>
      </c>
      <c r="X104" s="103" t="str">
        <f>IF($E104="NaN","NaN",IF($B104="NaN",'2015WavelengthOrientation'!P104,'2015WavelengthOrientation'!V104))</f>
        <v>NaN</v>
      </c>
      <c r="Y104" s="25"/>
    </row>
    <row r="105" spans="1:25" ht="13">
      <c r="A105" s="97">
        <f>'2015'!A105</f>
        <v>42196</v>
      </c>
      <c r="B105" s="98">
        <f>'2015'!B105</f>
        <v>0.64722222222222225</v>
      </c>
      <c r="C105" s="98" t="str">
        <f>'2015'!C105</f>
        <v>NaN</v>
      </c>
      <c r="D105" s="98">
        <f>'2015'!D105</f>
        <v>0.76875000000000004</v>
      </c>
      <c r="E105" s="98">
        <f>'2015'!G105</f>
        <v>0.93680555555555556</v>
      </c>
      <c r="F105" s="105">
        <f>'2015'!H105</f>
        <v>0.9770833333333333</v>
      </c>
      <c r="G105" s="21" t="str">
        <f>IF($C105="NaN","NaN",'2015WavelengthOrientation'!G105)</f>
        <v>NaN</v>
      </c>
      <c r="H105" s="21" t="str">
        <f>IF($C105="NaN","NaN",'2015WavelengthOrientation'!I105)</f>
        <v>NaN</v>
      </c>
      <c r="I105" s="21" t="str">
        <f>IF($C105="NaN","NaN",'2015WavelengthOrientation'!M105)</f>
        <v>NaN</v>
      </c>
      <c r="J105" s="21" t="str">
        <f>IF($C105="NaN","NaN",'2015WavelengthOrientation'!N105)</f>
        <v>NaN</v>
      </c>
      <c r="K105" s="21" t="str">
        <f>IF($C105="NaN","NaN",'2015WavelengthOrientation'!O105)</f>
        <v>NaN</v>
      </c>
      <c r="L105" s="90" t="str">
        <f>IF($C105="NaN","NaN",'2015WavelengthOrientation'!P105)</f>
        <v>NaN</v>
      </c>
      <c r="M105" s="21">
        <f>IF($D105="NaN","NaN",'2015WavelengthOrientation'!G105)</f>
        <v>2.8</v>
      </c>
      <c r="N105" s="21">
        <f>IF($D105="NaN","NaN",'2015WavelengthOrientation'!I105)</f>
        <v>2.8</v>
      </c>
      <c r="O105" s="21">
        <f>IF($D105="NaN","NaN",'2015WavelengthOrientation'!M105)</f>
        <v>0.65</v>
      </c>
      <c r="P105" s="21">
        <f>IF($D105="NaN","NaN",'2015WavelengthOrientation'!N105)</f>
        <v>1</v>
      </c>
      <c r="Q105" s="21">
        <f>IF($D105="NaN","NaN",'2015WavelengthOrientation'!O105)</f>
        <v>4.3076923076923075</v>
      </c>
      <c r="R105" s="90">
        <f>IF($D105="NaN","NaN",'2015WavelengthOrientation'!P105)</f>
        <v>2.8</v>
      </c>
      <c r="S105" s="101">
        <f>IF($E105="NaN","NaN",IF($B105="NaN",'2015WavelengthOrientation'!G105,'2015WavelengthOrientation'!Q105))</f>
        <v>3.8</v>
      </c>
      <c r="T105" s="102">
        <f>IF($E105="NaN","NaN",IF($B105="NaN",'2015WavelengthOrientation'!I105,'2015WavelengthOrientation'!R105))</f>
        <v>3.3</v>
      </c>
      <c r="U105" s="102">
        <f>IF($E105="NaN","NaN",IF($B105="NaN",'2015WavelengthOrientation'!M105,'2015WavelengthOrientation'!S105))</f>
        <v>1.45</v>
      </c>
      <c r="V105" s="102">
        <f>IF($E105="NaN","NaN",IF($B105="NaN",'2015WavelengthOrientation'!N105,'2015WavelengthOrientation'!T105))</f>
        <v>1.45</v>
      </c>
      <c r="W105" s="102">
        <f>IF($E105="NaN","NaN",IF($B105="NaN",'2015WavelengthOrientation'!O105,'2015WavelengthOrientation'!U105))</f>
        <v>2.6206896551724137</v>
      </c>
      <c r="X105" s="103">
        <f>IF($E105="NaN","NaN",IF($B105="NaN",'2015WavelengthOrientation'!P105,'2015WavelengthOrientation'!V105))</f>
        <v>2.2758620689655173</v>
      </c>
      <c r="Y105" s="25"/>
    </row>
    <row r="106" spans="1:25" ht="13">
      <c r="A106" s="97">
        <f>'2015'!A106</f>
        <v>42197</v>
      </c>
      <c r="B106" s="98">
        <f>'2015'!B106</f>
        <v>0.70625000000000004</v>
      </c>
      <c r="C106" s="98">
        <f>'2015'!C106</f>
        <v>0.9819444444444444</v>
      </c>
      <c r="D106" s="21" t="str">
        <f>'2015'!D106</f>
        <v>NaN</v>
      </c>
      <c r="E106" s="21" t="str">
        <f>'2015'!G106</f>
        <v>NaN</v>
      </c>
      <c r="F106" s="90" t="str">
        <f>'2015'!H106</f>
        <v>NaN</v>
      </c>
      <c r="G106" s="21">
        <f>IF($C106="NaN","NaN",'2015WavelengthOrientation'!G106)</f>
        <v>2.9</v>
      </c>
      <c r="H106" s="21">
        <f>IF($C106="NaN","NaN",'2015WavelengthOrientation'!I106)</f>
        <v>3.3</v>
      </c>
      <c r="I106" s="21">
        <f>IF($C106="NaN","NaN",'2015WavelengthOrientation'!M106)</f>
        <v>0.6</v>
      </c>
      <c r="J106" s="21">
        <f>IF($C106="NaN","NaN",'2015WavelengthOrientation'!N106)</f>
        <v>1</v>
      </c>
      <c r="K106" s="21">
        <f>IF($C106="NaN","NaN",'2015WavelengthOrientation'!O106)</f>
        <v>4.833333333333333</v>
      </c>
      <c r="L106" s="90">
        <f>IF($C106="NaN","NaN",'2015WavelengthOrientation'!P106)</f>
        <v>3.3</v>
      </c>
      <c r="M106" s="21" t="str">
        <f>IF($D106="NaN","NaN",'2015WavelengthOrientation'!G106)</f>
        <v>NaN</v>
      </c>
      <c r="N106" s="21" t="str">
        <f>IF($D106="NaN","NaN",'2015WavelengthOrientation'!I106)</f>
        <v>NaN</v>
      </c>
      <c r="O106" s="21" t="str">
        <f>IF($D106="NaN","NaN",'2015WavelengthOrientation'!M106)</f>
        <v>NaN</v>
      </c>
      <c r="P106" s="21" t="str">
        <f>IF($D106="NaN","NaN",'2015WavelengthOrientation'!N106)</f>
        <v>NaN</v>
      </c>
      <c r="Q106" s="21" t="str">
        <f>IF($D106="NaN","NaN",'2015WavelengthOrientation'!O106)</f>
        <v>NaN</v>
      </c>
      <c r="R106" s="90" t="str">
        <f>IF($D106="NaN","NaN",'2015WavelengthOrientation'!P106)</f>
        <v>NaN</v>
      </c>
      <c r="S106" s="101" t="str">
        <f>IF($E106="NaN","NaN",IF($B106="NaN",'2015WavelengthOrientation'!G106,'2015WavelengthOrientation'!Q106))</f>
        <v>NaN</v>
      </c>
      <c r="T106" s="102" t="str">
        <f>IF($E106="NaN","NaN",IF($B106="NaN",'2015WavelengthOrientation'!I106,'2015WavelengthOrientation'!R106))</f>
        <v>NaN</v>
      </c>
      <c r="U106" s="102" t="str">
        <f>IF($E106="NaN","NaN",IF($B106="NaN",'2015WavelengthOrientation'!M106,'2015WavelengthOrientation'!S106))</f>
        <v>NaN</v>
      </c>
      <c r="V106" s="102" t="str">
        <f>IF($E106="NaN","NaN",IF($B106="NaN",'2015WavelengthOrientation'!N106,'2015WavelengthOrientation'!T106))</f>
        <v>NaN</v>
      </c>
      <c r="W106" s="102" t="str">
        <f>IF($E106="NaN","NaN",IF($B106="NaN",'2015WavelengthOrientation'!O106,'2015WavelengthOrientation'!U106))</f>
        <v>NaN</v>
      </c>
      <c r="X106" s="103" t="str">
        <f>IF($E106="NaN","NaN",IF($B106="NaN",'2015WavelengthOrientation'!P106,'2015WavelengthOrientation'!V106))</f>
        <v>NaN</v>
      </c>
      <c r="Y106" s="25"/>
    </row>
    <row r="107" spans="1:25" ht="13">
      <c r="A107" s="97">
        <f>'2015'!A107</f>
        <v>42198</v>
      </c>
      <c r="B107" s="98">
        <f>'2015'!B107</f>
        <v>0.70972222222222225</v>
      </c>
      <c r="C107" s="98">
        <f>'2015'!C107</f>
        <v>0.93541666666666667</v>
      </c>
      <c r="D107" s="21" t="str">
        <f>'2015'!D107</f>
        <v>NaN</v>
      </c>
      <c r="E107" s="21" t="str">
        <f>'2015'!G107</f>
        <v>NaN</v>
      </c>
      <c r="F107" s="90" t="str">
        <f>'2015'!H107</f>
        <v>NaN</v>
      </c>
      <c r="G107" s="21">
        <f>IF($C107="NaN","NaN",'2015WavelengthOrientation'!G107)</f>
        <v>2.4</v>
      </c>
      <c r="H107" s="21">
        <f>IF($C107="NaN","NaN",'2015WavelengthOrientation'!I107)</f>
        <v>3.3</v>
      </c>
      <c r="I107" s="21">
        <f>IF($C107="NaN","NaN",'2015WavelengthOrientation'!M107)</f>
        <v>0.5</v>
      </c>
      <c r="J107" s="21">
        <f>IF($C107="NaN","NaN",'2015WavelengthOrientation'!N107)</f>
        <v>1</v>
      </c>
      <c r="K107" s="21">
        <f>IF($C107="NaN","NaN",'2015WavelengthOrientation'!O107)</f>
        <v>4.8</v>
      </c>
      <c r="L107" s="90">
        <f>IF($C107="NaN","NaN",'2015WavelengthOrientation'!P107)</f>
        <v>3.3</v>
      </c>
      <c r="M107" s="21" t="str">
        <f>IF($D107="NaN","NaN",'2015WavelengthOrientation'!G107)</f>
        <v>NaN</v>
      </c>
      <c r="N107" s="21" t="str">
        <f>IF($D107="NaN","NaN",'2015WavelengthOrientation'!I107)</f>
        <v>NaN</v>
      </c>
      <c r="O107" s="21" t="str">
        <f>IF($D107="NaN","NaN",'2015WavelengthOrientation'!M107)</f>
        <v>NaN</v>
      </c>
      <c r="P107" s="21" t="str">
        <f>IF($D107="NaN","NaN",'2015WavelengthOrientation'!N107)</f>
        <v>NaN</v>
      </c>
      <c r="Q107" s="21" t="str">
        <f>IF($D107="NaN","NaN",'2015WavelengthOrientation'!O107)</f>
        <v>NaN</v>
      </c>
      <c r="R107" s="90" t="str">
        <f>IF($D107="NaN","NaN",'2015WavelengthOrientation'!P107)</f>
        <v>NaN</v>
      </c>
      <c r="S107" s="101" t="str">
        <f>IF($E107="NaN","NaN",IF($B107="NaN",'2015WavelengthOrientation'!G107,'2015WavelengthOrientation'!Q107))</f>
        <v>NaN</v>
      </c>
      <c r="T107" s="102" t="str">
        <f>IF($E107="NaN","NaN",IF($B107="NaN",'2015WavelengthOrientation'!I107,'2015WavelengthOrientation'!R107))</f>
        <v>NaN</v>
      </c>
      <c r="U107" s="102" t="str">
        <f>IF($E107="NaN","NaN",IF($B107="NaN",'2015WavelengthOrientation'!M107,'2015WavelengthOrientation'!S107))</f>
        <v>NaN</v>
      </c>
      <c r="V107" s="102" t="str">
        <f>IF($E107="NaN","NaN",IF($B107="NaN",'2015WavelengthOrientation'!N107,'2015WavelengthOrientation'!T107))</f>
        <v>NaN</v>
      </c>
      <c r="W107" s="102" t="str">
        <f>IF($E107="NaN","NaN",IF($B107="NaN",'2015WavelengthOrientation'!O107,'2015WavelengthOrientation'!U107))</f>
        <v>NaN</v>
      </c>
      <c r="X107" s="103" t="str">
        <f>IF($E107="NaN","NaN",IF($B107="NaN",'2015WavelengthOrientation'!P107,'2015WavelengthOrientation'!V107))</f>
        <v>NaN</v>
      </c>
      <c r="Y107" s="25"/>
    </row>
    <row r="108" spans="1:25" ht="13">
      <c r="A108" s="97">
        <f>'2015'!A108</f>
        <v>42199</v>
      </c>
      <c r="B108" s="98">
        <f>'2015'!B108</f>
        <v>0.68333333333333335</v>
      </c>
      <c r="C108" s="98">
        <f>'2015'!C108</f>
        <v>0.93888888888888888</v>
      </c>
      <c r="D108" s="21" t="str">
        <f>'2015'!D108</f>
        <v>NaN</v>
      </c>
      <c r="E108" s="21" t="str">
        <f>'2015'!G108</f>
        <v>NaN</v>
      </c>
      <c r="F108" s="90" t="str">
        <f>'2015'!H108</f>
        <v>NaN</v>
      </c>
      <c r="G108" s="21">
        <f>IF($C108="NaN","NaN",'2015WavelengthOrientation'!G108)</f>
        <v>2.1</v>
      </c>
      <c r="H108" s="21">
        <f>IF($C108="NaN","NaN",'2015WavelengthOrientation'!I108)</f>
        <v>4</v>
      </c>
      <c r="I108" s="21">
        <f>IF($C108="NaN","NaN",'2015WavelengthOrientation'!M108)</f>
        <v>0.4</v>
      </c>
      <c r="J108" s="21">
        <f>IF($C108="NaN","NaN",'2015WavelengthOrientation'!N108)</f>
        <v>0.8</v>
      </c>
      <c r="K108" s="21">
        <f>IF($C108="NaN","NaN",'2015WavelengthOrientation'!O108)</f>
        <v>5.25</v>
      </c>
      <c r="L108" s="90">
        <f>IF($C108="NaN","NaN",'2015WavelengthOrientation'!P108)</f>
        <v>5</v>
      </c>
      <c r="M108" s="21" t="str">
        <f>IF($D108="NaN","NaN",'2015WavelengthOrientation'!G108)</f>
        <v>NaN</v>
      </c>
      <c r="N108" s="21" t="str">
        <f>IF($D108="NaN","NaN",'2015WavelengthOrientation'!I108)</f>
        <v>NaN</v>
      </c>
      <c r="O108" s="21" t="str">
        <f>IF($D108="NaN","NaN",'2015WavelengthOrientation'!M108)</f>
        <v>NaN</v>
      </c>
      <c r="P108" s="21" t="str">
        <f>IF($D108="NaN","NaN",'2015WavelengthOrientation'!N108)</f>
        <v>NaN</v>
      </c>
      <c r="Q108" s="21" t="str">
        <f>IF($D108="NaN","NaN",'2015WavelengthOrientation'!O108)</f>
        <v>NaN</v>
      </c>
      <c r="R108" s="90" t="str">
        <f>IF($D108="NaN","NaN",'2015WavelengthOrientation'!P108)</f>
        <v>NaN</v>
      </c>
      <c r="S108" s="101" t="str">
        <f>IF($E108="NaN","NaN",IF($B108="NaN",'2015WavelengthOrientation'!G108,'2015WavelengthOrientation'!Q108))</f>
        <v>NaN</v>
      </c>
      <c r="T108" s="102" t="str">
        <f>IF($E108="NaN","NaN",IF($B108="NaN",'2015WavelengthOrientation'!I108,'2015WavelengthOrientation'!R108))</f>
        <v>NaN</v>
      </c>
      <c r="U108" s="102" t="str">
        <f>IF($E108="NaN","NaN",IF($B108="NaN",'2015WavelengthOrientation'!M108,'2015WavelengthOrientation'!S108))</f>
        <v>NaN</v>
      </c>
      <c r="V108" s="102" t="str">
        <f>IF($E108="NaN","NaN",IF($B108="NaN",'2015WavelengthOrientation'!N108,'2015WavelengthOrientation'!T108))</f>
        <v>NaN</v>
      </c>
      <c r="W108" s="102" t="str">
        <f>IF($E108="NaN","NaN",IF($B108="NaN",'2015WavelengthOrientation'!O108,'2015WavelengthOrientation'!U108))</f>
        <v>NaN</v>
      </c>
      <c r="X108" s="103" t="str">
        <f>IF($E108="NaN","NaN",IF($B108="NaN",'2015WavelengthOrientation'!P108,'2015WavelengthOrientation'!V108))</f>
        <v>NaN</v>
      </c>
      <c r="Y108" s="25"/>
    </row>
    <row r="109" spans="1:25" ht="13">
      <c r="A109" s="97">
        <f>'2015'!A109</f>
        <v>42200</v>
      </c>
      <c r="B109" s="98">
        <f>'2015'!B109</f>
        <v>0.75486111111111109</v>
      </c>
      <c r="C109" s="98">
        <f>'2015'!C109</f>
        <v>0.98333333333333328</v>
      </c>
      <c r="D109" s="21" t="str">
        <f>'2015'!D109</f>
        <v>NaN</v>
      </c>
      <c r="E109" s="21" t="str">
        <f>'2015'!G109</f>
        <v>NaN</v>
      </c>
      <c r="F109" s="90" t="str">
        <f>'2015'!H109</f>
        <v>NaN</v>
      </c>
      <c r="G109" s="21">
        <f>IF($C109="NaN","NaN",'2015WavelengthOrientation'!G109)</f>
        <v>2.5</v>
      </c>
      <c r="H109" s="21">
        <f>IF($C109="NaN","NaN",'2015WavelengthOrientation'!I109)</f>
        <v>8</v>
      </c>
      <c r="I109" s="21">
        <f>IF($C109="NaN","NaN",'2015WavelengthOrientation'!M109)</f>
        <v>0.75</v>
      </c>
      <c r="J109" s="21">
        <f>IF($C109="NaN","NaN",'2015WavelengthOrientation'!N109)</f>
        <v>1.5</v>
      </c>
      <c r="K109" s="21">
        <f>IF($C109="NaN","NaN",'2015WavelengthOrientation'!O109)</f>
        <v>3.3333333333333335</v>
      </c>
      <c r="L109" s="90">
        <f>IF($C109="NaN","NaN",'2015WavelengthOrientation'!P109)</f>
        <v>5.333333333333333</v>
      </c>
      <c r="M109" s="21" t="str">
        <f>IF($D109="NaN","NaN",'2015WavelengthOrientation'!G109)</f>
        <v>NaN</v>
      </c>
      <c r="N109" s="21" t="str">
        <f>IF($D109="NaN","NaN",'2015WavelengthOrientation'!I109)</f>
        <v>NaN</v>
      </c>
      <c r="O109" s="21" t="str">
        <f>IF($D109="NaN","NaN",'2015WavelengthOrientation'!M109)</f>
        <v>NaN</v>
      </c>
      <c r="P109" s="21" t="str">
        <f>IF($D109="NaN","NaN",'2015WavelengthOrientation'!N109)</f>
        <v>NaN</v>
      </c>
      <c r="Q109" s="21" t="str">
        <f>IF($D109="NaN","NaN",'2015WavelengthOrientation'!O109)</f>
        <v>NaN</v>
      </c>
      <c r="R109" s="90" t="str">
        <f>IF($D109="NaN","NaN",'2015WavelengthOrientation'!P109)</f>
        <v>NaN</v>
      </c>
      <c r="S109" s="101" t="str">
        <f>IF($E109="NaN","NaN",IF($B109="NaN",'2015WavelengthOrientation'!G109,'2015WavelengthOrientation'!Q109))</f>
        <v>NaN</v>
      </c>
      <c r="T109" s="102" t="str">
        <f>IF($E109="NaN","NaN",IF($B109="NaN",'2015WavelengthOrientation'!I109,'2015WavelengthOrientation'!R109))</f>
        <v>NaN</v>
      </c>
      <c r="U109" s="102" t="str">
        <f>IF($E109="NaN","NaN",IF($B109="NaN",'2015WavelengthOrientation'!M109,'2015WavelengthOrientation'!S109))</f>
        <v>NaN</v>
      </c>
      <c r="V109" s="102" t="str">
        <f>IF($E109="NaN","NaN",IF($B109="NaN",'2015WavelengthOrientation'!N109,'2015WavelengthOrientation'!T109))</f>
        <v>NaN</v>
      </c>
      <c r="W109" s="102" t="str">
        <f>IF($E109="NaN","NaN",IF($B109="NaN",'2015WavelengthOrientation'!O109,'2015WavelengthOrientation'!U109))</f>
        <v>NaN</v>
      </c>
      <c r="X109" s="103" t="str">
        <f>IF($E109="NaN","NaN",IF($B109="NaN",'2015WavelengthOrientation'!P109,'2015WavelengthOrientation'!V109))</f>
        <v>NaN</v>
      </c>
      <c r="Y109" s="25"/>
    </row>
    <row r="110" spans="1:25" ht="13">
      <c r="A110" s="97">
        <f>'2015'!A110</f>
        <v>42201</v>
      </c>
      <c r="B110" s="98">
        <f>'2015'!B110</f>
        <v>0.90208333333333335</v>
      </c>
      <c r="C110" s="98">
        <f>'2015'!C110</f>
        <v>0.98541666666666672</v>
      </c>
      <c r="D110" s="21" t="str">
        <f>'2015'!D110</f>
        <v>NaN</v>
      </c>
      <c r="E110" s="21" t="str">
        <f>'2015'!G110</f>
        <v>NaN</v>
      </c>
      <c r="F110" s="90" t="str">
        <f>'2015'!H110</f>
        <v>NaN</v>
      </c>
      <c r="G110" s="21">
        <f>IF($C110="NaN","NaN",'2015WavelengthOrientation'!G110)</f>
        <v>4</v>
      </c>
      <c r="H110" s="21">
        <f>IF($C110="NaN","NaN",'2015WavelengthOrientation'!I110)</f>
        <v>3.8</v>
      </c>
      <c r="I110" s="21">
        <f>IF($C110="NaN","NaN",'2015WavelengthOrientation'!M110)</f>
        <v>1.1000000000000001</v>
      </c>
      <c r="J110" s="21">
        <f>IF($C110="NaN","NaN",'2015WavelengthOrientation'!N110)</f>
        <v>1.25</v>
      </c>
      <c r="K110" s="21">
        <f>IF($C110="NaN","NaN",'2015WavelengthOrientation'!O110)</f>
        <v>3.6363636363636362</v>
      </c>
      <c r="L110" s="90">
        <f>IF($C110="NaN","NaN",'2015WavelengthOrientation'!P110)</f>
        <v>3.04</v>
      </c>
      <c r="M110" s="21" t="str">
        <f>IF($D110="NaN","NaN",'2015WavelengthOrientation'!G110)</f>
        <v>NaN</v>
      </c>
      <c r="N110" s="21" t="str">
        <f>IF($D110="NaN","NaN",'2015WavelengthOrientation'!I110)</f>
        <v>NaN</v>
      </c>
      <c r="O110" s="21" t="str">
        <f>IF($D110="NaN","NaN",'2015WavelengthOrientation'!M110)</f>
        <v>NaN</v>
      </c>
      <c r="P110" s="21" t="str">
        <f>IF($D110="NaN","NaN",'2015WavelengthOrientation'!N110)</f>
        <v>NaN</v>
      </c>
      <c r="Q110" s="21" t="str">
        <f>IF($D110="NaN","NaN",'2015WavelengthOrientation'!O110)</f>
        <v>NaN</v>
      </c>
      <c r="R110" s="90" t="str">
        <f>IF($D110="NaN","NaN",'2015WavelengthOrientation'!P110)</f>
        <v>NaN</v>
      </c>
      <c r="S110" s="101" t="str">
        <f>IF($E110="NaN","NaN",IF($B110="NaN",'2015WavelengthOrientation'!G110,'2015WavelengthOrientation'!Q110))</f>
        <v>NaN</v>
      </c>
      <c r="T110" s="102" t="str">
        <f>IF($E110="NaN","NaN",IF($B110="NaN",'2015WavelengthOrientation'!I110,'2015WavelengthOrientation'!R110))</f>
        <v>NaN</v>
      </c>
      <c r="U110" s="102" t="str">
        <f>IF($E110="NaN","NaN",IF($B110="NaN",'2015WavelengthOrientation'!M110,'2015WavelengthOrientation'!S110))</f>
        <v>NaN</v>
      </c>
      <c r="V110" s="102" t="str">
        <f>IF($E110="NaN","NaN",IF($B110="NaN",'2015WavelengthOrientation'!N110,'2015WavelengthOrientation'!T110))</f>
        <v>NaN</v>
      </c>
      <c r="W110" s="102" t="str">
        <f>IF($E110="NaN","NaN",IF($B110="NaN",'2015WavelengthOrientation'!O110,'2015WavelengthOrientation'!U110))</f>
        <v>NaN</v>
      </c>
      <c r="X110" s="103" t="str">
        <f>IF($E110="NaN","NaN",IF($B110="NaN",'2015WavelengthOrientation'!P110,'2015WavelengthOrientation'!V110))</f>
        <v>NaN</v>
      </c>
      <c r="Y110" s="25"/>
    </row>
    <row r="111" spans="1:25" ht="13">
      <c r="A111" s="97">
        <f>'2015'!A111</f>
        <v>42202</v>
      </c>
      <c r="B111" s="98" t="str">
        <f>'2015'!B111</f>
        <v>NaN</v>
      </c>
      <c r="C111" s="98" t="str">
        <f>'2015'!C111</f>
        <v>NaN</v>
      </c>
      <c r="D111" s="21" t="str">
        <f>'2015'!D111</f>
        <v>NaN</v>
      </c>
      <c r="E111" s="98">
        <f>'2015'!G111</f>
        <v>0.89930555555555558</v>
      </c>
      <c r="F111" s="105">
        <f>'2015'!H111</f>
        <v>0.97152777777777777</v>
      </c>
      <c r="G111" s="21" t="str">
        <f>IF($C111="NaN","NaN",'2015WavelengthOrientation'!G111)</f>
        <v>NaN</v>
      </c>
      <c r="H111" s="21" t="str">
        <f>IF($C111="NaN","NaN",'2015WavelengthOrientation'!I111)</f>
        <v>NaN</v>
      </c>
      <c r="I111" s="21" t="str">
        <f>IF($C111="NaN","NaN",'2015WavelengthOrientation'!M111)</f>
        <v>NaN</v>
      </c>
      <c r="J111" s="21" t="str">
        <f>IF($C111="NaN","NaN",'2015WavelengthOrientation'!N111)</f>
        <v>NaN</v>
      </c>
      <c r="K111" s="21" t="str">
        <f>IF($C111="NaN","NaN",'2015WavelengthOrientation'!O111)</f>
        <v>NaN</v>
      </c>
      <c r="L111" s="90" t="str">
        <f>IF($C111="NaN","NaN",'2015WavelengthOrientation'!P111)</f>
        <v>NaN</v>
      </c>
      <c r="M111" s="21" t="str">
        <f>IF($D111="NaN","NaN",'2015WavelengthOrientation'!G111)</f>
        <v>NaN</v>
      </c>
      <c r="N111" s="21" t="str">
        <f>IF($D111="NaN","NaN",'2015WavelengthOrientation'!I111)</f>
        <v>NaN</v>
      </c>
      <c r="O111" s="21" t="str">
        <f>IF($D111="NaN","NaN",'2015WavelengthOrientation'!M111)</f>
        <v>NaN</v>
      </c>
      <c r="P111" s="21" t="str">
        <f>IF($D111="NaN","NaN",'2015WavelengthOrientation'!N111)</f>
        <v>NaN</v>
      </c>
      <c r="Q111" s="21" t="str">
        <f>IF($D111="NaN","NaN",'2015WavelengthOrientation'!O111)</f>
        <v>NaN</v>
      </c>
      <c r="R111" s="90" t="str">
        <f>IF($D111="NaN","NaN",'2015WavelengthOrientation'!P111)</f>
        <v>NaN</v>
      </c>
      <c r="S111" s="101">
        <f>IF($E111="NaN","NaN",IF($B111="NaN",'2015WavelengthOrientation'!G111,'2015WavelengthOrientation'!Q111))</f>
        <v>3.5</v>
      </c>
      <c r="T111" s="102">
        <f>IF($E111="NaN","NaN",IF($B111="NaN",'2015WavelengthOrientation'!I111,'2015WavelengthOrientation'!R111))</f>
        <v>4</v>
      </c>
      <c r="U111" s="102">
        <f>IF($E111="NaN","NaN",IF($B111="NaN",'2015WavelengthOrientation'!M111,'2015WavelengthOrientation'!S111))</f>
        <v>1.25</v>
      </c>
      <c r="V111" s="102">
        <f>IF($E111="NaN","NaN",IF($B111="NaN",'2015WavelengthOrientation'!N111,'2015WavelengthOrientation'!T111))</f>
        <v>1.3</v>
      </c>
      <c r="W111" s="102">
        <f>IF($E111="NaN","NaN",IF($B111="NaN",'2015WavelengthOrientation'!O111,'2015WavelengthOrientation'!U111))</f>
        <v>2.8</v>
      </c>
      <c r="X111" s="103">
        <f>IF($E111="NaN","NaN",IF($B111="NaN",'2015WavelengthOrientation'!P111,'2015WavelengthOrientation'!V111))</f>
        <v>3.0769230769230766</v>
      </c>
      <c r="Y111" s="25"/>
    </row>
    <row r="112" spans="1:25" ht="13">
      <c r="A112" s="97">
        <f>'2015'!A112</f>
        <v>42203</v>
      </c>
      <c r="B112" s="98">
        <f>'2015'!B112</f>
        <v>0.68333333333333335</v>
      </c>
      <c r="C112" s="98" t="str">
        <f>'2015'!C112</f>
        <v>NaN</v>
      </c>
      <c r="D112" s="98">
        <f>'2015'!D112</f>
        <v>0.75902777777777775</v>
      </c>
      <c r="E112" s="98">
        <f>'2015'!G112</f>
        <v>0.85347222222222219</v>
      </c>
      <c r="F112" s="105">
        <f>'2015'!H112</f>
        <v>0.97430555555555554</v>
      </c>
      <c r="G112" s="21" t="str">
        <f>IF($C112="NaN","NaN",'2015WavelengthOrientation'!G112)</f>
        <v>NaN</v>
      </c>
      <c r="H112" s="21" t="str">
        <f>IF($C112="NaN","NaN",'2015WavelengthOrientation'!I112)</f>
        <v>NaN</v>
      </c>
      <c r="I112" s="21" t="str">
        <f>IF($C112="NaN","NaN",'2015WavelengthOrientation'!M112)</f>
        <v>NaN</v>
      </c>
      <c r="J112" s="21" t="str">
        <f>IF($C112="NaN","NaN",'2015WavelengthOrientation'!N112)</f>
        <v>NaN</v>
      </c>
      <c r="K112" s="21" t="str">
        <f>IF($C112="NaN","NaN",'2015WavelengthOrientation'!O112)</f>
        <v>NaN</v>
      </c>
      <c r="L112" s="90" t="str">
        <f>IF($C112="NaN","NaN",'2015WavelengthOrientation'!P112)</f>
        <v>NaN</v>
      </c>
      <c r="M112" s="21">
        <f>IF($D112="NaN","NaN",'2015WavelengthOrientation'!G112)</f>
        <v>2.2999999999999998</v>
      </c>
      <c r="N112" s="21">
        <f>IF($D112="NaN","NaN",'2015WavelengthOrientation'!I112)</f>
        <v>2.9</v>
      </c>
      <c r="O112" s="21">
        <f>IF($D112="NaN","NaN",'2015WavelengthOrientation'!M112)</f>
        <v>0.75</v>
      </c>
      <c r="P112" s="21">
        <f>IF($D112="NaN","NaN",'2015WavelengthOrientation'!N112)</f>
        <v>1.4</v>
      </c>
      <c r="Q112" s="21">
        <f>IF($D112="NaN","NaN",'2015WavelengthOrientation'!O112)</f>
        <v>3.0666666666666664</v>
      </c>
      <c r="R112" s="90">
        <f>IF($D112="NaN","NaN",'2015WavelengthOrientation'!P112)</f>
        <v>2.0714285714285716</v>
      </c>
      <c r="S112" s="101">
        <f>IF($E112="NaN","NaN",IF($B112="NaN",'2015WavelengthOrientation'!G112,'2015WavelengthOrientation'!Q112))</f>
        <v>4.7</v>
      </c>
      <c r="T112" s="102">
        <f>IF($E112="NaN","NaN",IF($B112="NaN",'2015WavelengthOrientation'!I112,'2015WavelengthOrientation'!R112))</f>
        <v>4.8</v>
      </c>
      <c r="U112" s="102">
        <f>IF($E112="NaN","NaN",IF($B112="NaN",'2015WavelengthOrientation'!M112,'2015WavelengthOrientation'!S112))</f>
        <v>1.3</v>
      </c>
      <c r="V112" s="102">
        <f>IF($E112="NaN","NaN",IF($B112="NaN",'2015WavelengthOrientation'!N112,'2015WavelengthOrientation'!T112))</f>
        <v>1.35</v>
      </c>
      <c r="W112" s="102">
        <f>IF($E112="NaN","NaN",IF($B112="NaN",'2015WavelengthOrientation'!O112,'2015WavelengthOrientation'!U112))</f>
        <v>3.6153846153846154</v>
      </c>
      <c r="X112" s="103">
        <f>IF($E112="NaN","NaN",IF($B112="NaN",'2015WavelengthOrientation'!P112,'2015WavelengthOrientation'!V112))</f>
        <v>3.5555555555555554</v>
      </c>
      <c r="Y112" s="25"/>
    </row>
    <row r="113" spans="1:25" ht="13">
      <c r="A113" s="97">
        <f>'2015'!A113</f>
        <v>42204</v>
      </c>
      <c r="B113" s="98" t="str">
        <f>'2015'!B113</f>
        <v>NaN</v>
      </c>
      <c r="C113" s="98" t="str">
        <f>'2015'!C113</f>
        <v>NaN</v>
      </c>
      <c r="D113" s="21" t="str">
        <f>'2015'!D113</f>
        <v>NaN</v>
      </c>
      <c r="E113" s="21" t="str">
        <f>'2015'!G113</f>
        <v>NaN</v>
      </c>
      <c r="F113" s="90" t="str">
        <f>'2015'!H113</f>
        <v>NaN</v>
      </c>
      <c r="G113" s="21" t="str">
        <f>IF($C113="NaN","NaN",'2015WavelengthOrientation'!G113)</f>
        <v>NaN</v>
      </c>
      <c r="H113" s="21" t="str">
        <f>IF($C113="NaN","NaN",'2015WavelengthOrientation'!I113)</f>
        <v>NaN</v>
      </c>
      <c r="I113" s="21" t="str">
        <f>IF($C113="NaN","NaN",'2015WavelengthOrientation'!M113)</f>
        <v>NaN</v>
      </c>
      <c r="J113" s="21" t="str">
        <f>IF($C113="NaN","NaN",'2015WavelengthOrientation'!N113)</f>
        <v>NaN</v>
      </c>
      <c r="K113" s="21" t="str">
        <f>IF($C113="NaN","NaN",'2015WavelengthOrientation'!O113)</f>
        <v>NaN</v>
      </c>
      <c r="L113" s="90" t="str">
        <f>IF($C113="NaN","NaN",'2015WavelengthOrientation'!P113)</f>
        <v>NaN</v>
      </c>
      <c r="M113" s="21" t="str">
        <f>IF($D113="NaN","NaN",'2015WavelengthOrientation'!G113)</f>
        <v>NaN</v>
      </c>
      <c r="N113" s="21" t="str">
        <f>IF($D113="NaN","NaN",'2015WavelengthOrientation'!I113)</f>
        <v>NaN</v>
      </c>
      <c r="O113" s="21" t="str">
        <f>IF($D113="NaN","NaN",'2015WavelengthOrientation'!M113)</f>
        <v>NaN</v>
      </c>
      <c r="P113" s="21" t="str">
        <f>IF($D113="NaN","NaN",'2015WavelengthOrientation'!N113)</f>
        <v>NaN</v>
      </c>
      <c r="Q113" s="21" t="str">
        <f>IF($D113="NaN","NaN",'2015WavelengthOrientation'!O113)</f>
        <v>NaN</v>
      </c>
      <c r="R113" s="90" t="str">
        <f>IF($D113="NaN","NaN",'2015WavelengthOrientation'!P113)</f>
        <v>NaN</v>
      </c>
      <c r="S113" s="101" t="str">
        <f>IF($E113="NaN","NaN",IF($B113="NaN",'2015WavelengthOrientation'!G113,'2015WavelengthOrientation'!Q113))</f>
        <v>NaN</v>
      </c>
      <c r="T113" s="102" t="str">
        <f>IF($E113="NaN","NaN",IF($B113="NaN",'2015WavelengthOrientation'!I113,'2015WavelengthOrientation'!R113))</f>
        <v>NaN</v>
      </c>
      <c r="U113" s="102" t="str">
        <f>IF($E113="NaN","NaN",IF($B113="NaN",'2015WavelengthOrientation'!M113,'2015WavelengthOrientation'!S113))</f>
        <v>NaN</v>
      </c>
      <c r="V113" s="102" t="str">
        <f>IF($E113="NaN","NaN",IF($B113="NaN",'2015WavelengthOrientation'!N113,'2015WavelengthOrientation'!T113))</f>
        <v>NaN</v>
      </c>
      <c r="W113" s="102" t="str">
        <f>IF($E113="NaN","NaN",IF($B113="NaN",'2015WavelengthOrientation'!O113,'2015WavelengthOrientation'!U113))</f>
        <v>NaN</v>
      </c>
      <c r="X113" s="103" t="str">
        <f>IF($E113="NaN","NaN",IF($B113="NaN",'2015WavelengthOrientation'!P113,'2015WavelengthOrientation'!V113))</f>
        <v>NaN</v>
      </c>
      <c r="Y113" s="25"/>
    </row>
    <row r="114" spans="1:25" ht="13">
      <c r="A114" s="97">
        <f>'2015'!A114</f>
        <v>42205</v>
      </c>
      <c r="B114" s="98">
        <f>'2015'!B114</f>
        <v>0.72847222222222219</v>
      </c>
      <c r="C114" s="98">
        <f>'2015'!C114</f>
        <v>0.75555555555555554</v>
      </c>
      <c r="D114" s="98">
        <f>'2015'!D114</f>
        <v>0.82222222222222219</v>
      </c>
      <c r="E114" s="21" t="str">
        <f>'2015'!G114</f>
        <v>NaN</v>
      </c>
      <c r="F114" s="90" t="str">
        <f>'2015'!H114</f>
        <v>NaN</v>
      </c>
      <c r="G114" s="21">
        <f>IF($C114="NaN","NaN",'2015WavelengthOrientation'!G114)</f>
        <v>2.6</v>
      </c>
      <c r="H114" s="21">
        <f>IF($C114="NaN","NaN",'2015WavelengthOrientation'!I114)</f>
        <v>2.8</v>
      </c>
      <c r="I114" s="21" t="str">
        <f>IF($C114="NaN","NaN",'2015WavelengthOrientation'!M114)</f>
        <v>NaN</v>
      </c>
      <c r="J114" s="21" t="str">
        <f>IF($C114="NaN","NaN",'2015WavelengthOrientation'!N114)</f>
        <v>NaN</v>
      </c>
      <c r="K114" s="21" t="str">
        <f>IF($C114="NaN","NaN",'2015WavelengthOrientation'!O114)</f>
        <v>NaN</v>
      </c>
      <c r="L114" s="90" t="str">
        <f>IF($C114="NaN","NaN",'2015WavelengthOrientation'!P114)</f>
        <v>NaN</v>
      </c>
      <c r="M114" s="21">
        <f>IF($D114="NaN","NaN",'2015WavelengthOrientation'!G114)</f>
        <v>2.6</v>
      </c>
      <c r="N114" s="21">
        <f>IF($D114="NaN","NaN",'2015WavelengthOrientation'!I114)</f>
        <v>2.8</v>
      </c>
      <c r="O114" s="21" t="str">
        <f>IF($D114="NaN","NaN",'2015WavelengthOrientation'!M114)</f>
        <v>NaN</v>
      </c>
      <c r="P114" s="21" t="str">
        <f>IF($D114="NaN","NaN",'2015WavelengthOrientation'!N114)</f>
        <v>NaN</v>
      </c>
      <c r="Q114" s="21" t="str">
        <f>IF($D114="NaN","NaN",'2015WavelengthOrientation'!O114)</f>
        <v>NaN</v>
      </c>
      <c r="R114" s="90" t="str">
        <f>IF($D114="NaN","NaN",'2015WavelengthOrientation'!P114)</f>
        <v>NaN</v>
      </c>
      <c r="S114" s="101" t="str">
        <f>IF($E114="NaN","NaN",IF($B114="NaN",'2015WavelengthOrientation'!G114,'2015WavelengthOrientation'!Q114))</f>
        <v>NaN</v>
      </c>
      <c r="T114" s="102" t="str">
        <f>IF($E114="NaN","NaN",IF($B114="NaN",'2015WavelengthOrientation'!I114,'2015WavelengthOrientation'!R114))</f>
        <v>NaN</v>
      </c>
      <c r="U114" s="102" t="str">
        <f>IF($E114="NaN","NaN",IF($B114="NaN",'2015WavelengthOrientation'!M114,'2015WavelengthOrientation'!S114))</f>
        <v>NaN</v>
      </c>
      <c r="V114" s="102" t="str">
        <f>IF($E114="NaN","NaN",IF($B114="NaN",'2015WavelengthOrientation'!N114,'2015WavelengthOrientation'!T114))</f>
        <v>NaN</v>
      </c>
      <c r="W114" s="102" t="str">
        <f>IF($E114="NaN","NaN",IF($B114="NaN",'2015WavelengthOrientation'!O114,'2015WavelengthOrientation'!U114))</f>
        <v>NaN</v>
      </c>
      <c r="X114" s="103" t="str">
        <f>IF($E114="NaN","NaN",IF($B114="NaN",'2015WavelengthOrientation'!P114,'2015WavelengthOrientation'!V114))</f>
        <v>NaN</v>
      </c>
      <c r="Y114" s="25"/>
    </row>
    <row r="115" spans="1:25" ht="13">
      <c r="A115" s="97">
        <f>'2015'!A115</f>
        <v>42206</v>
      </c>
      <c r="B115" s="98" t="str">
        <f>'2015'!B115</f>
        <v>NaN</v>
      </c>
      <c r="C115" s="98" t="str">
        <f>'2015'!C115</f>
        <v>NaN</v>
      </c>
      <c r="D115" s="21" t="str">
        <f>'2015'!D115</f>
        <v>NaN</v>
      </c>
      <c r="E115" s="21" t="str">
        <f>'2015'!G115</f>
        <v>NaN</v>
      </c>
      <c r="F115" s="90" t="str">
        <f>'2015'!H115</f>
        <v>NaN</v>
      </c>
      <c r="G115" s="21" t="str">
        <f>IF($C115="NaN","NaN",'2015WavelengthOrientation'!G115)</f>
        <v>NaN</v>
      </c>
      <c r="H115" s="21" t="str">
        <f>IF($C115="NaN","NaN",'2015WavelengthOrientation'!I115)</f>
        <v>NaN</v>
      </c>
      <c r="I115" s="21" t="str">
        <f>IF($C115="NaN","NaN",'2015WavelengthOrientation'!M115)</f>
        <v>NaN</v>
      </c>
      <c r="J115" s="21" t="str">
        <f>IF($C115="NaN","NaN",'2015WavelengthOrientation'!N115)</f>
        <v>NaN</v>
      </c>
      <c r="K115" s="21" t="str">
        <f>IF($C115="NaN","NaN",'2015WavelengthOrientation'!O115)</f>
        <v>NaN</v>
      </c>
      <c r="L115" s="90" t="str">
        <f>IF($C115="NaN","NaN",'2015WavelengthOrientation'!P115)</f>
        <v>NaN</v>
      </c>
      <c r="M115" s="21" t="str">
        <f>IF($D115="NaN","NaN",'2015WavelengthOrientation'!G115)</f>
        <v>NaN</v>
      </c>
      <c r="N115" s="21" t="str">
        <f>IF($D115="NaN","NaN",'2015WavelengthOrientation'!I115)</f>
        <v>NaN</v>
      </c>
      <c r="O115" s="21" t="str">
        <f>IF($D115="NaN","NaN",'2015WavelengthOrientation'!M115)</f>
        <v>NaN</v>
      </c>
      <c r="P115" s="21" t="str">
        <f>IF($D115="NaN","NaN",'2015WavelengthOrientation'!N115)</f>
        <v>NaN</v>
      </c>
      <c r="Q115" s="21" t="str">
        <f>IF($D115="NaN","NaN",'2015WavelengthOrientation'!O115)</f>
        <v>NaN</v>
      </c>
      <c r="R115" s="90" t="str">
        <f>IF($D115="NaN","NaN",'2015WavelengthOrientation'!P115)</f>
        <v>NaN</v>
      </c>
      <c r="S115" s="101" t="str">
        <f>IF($E115="NaN","NaN",IF($B115="NaN",'2015WavelengthOrientation'!G115,'2015WavelengthOrientation'!Q115))</f>
        <v>NaN</v>
      </c>
      <c r="T115" s="102" t="str">
        <f>IF($E115="NaN","NaN",IF($B115="NaN",'2015WavelengthOrientation'!I115,'2015WavelengthOrientation'!R115))</f>
        <v>NaN</v>
      </c>
      <c r="U115" s="102" t="str">
        <f>IF($E115="NaN","NaN",IF($B115="NaN",'2015WavelengthOrientation'!M115,'2015WavelengthOrientation'!S115))</f>
        <v>NaN</v>
      </c>
      <c r="V115" s="102" t="str">
        <f>IF($E115="NaN","NaN",IF($B115="NaN",'2015WavelengthOrientation'!N115,'2015WavelengthOrientation'!T115))</f>
        <v>NaN</v>
      </c>
      <c r="W115" s="102" t="str">
        <f>IF($E115="NaN","NaN",IF($B115="NaN",'2015WavelengthOrientation'!O115,'2015WavelengthOrientation'!U115))</f>
        <v>NaN</v>
      </c>
      <c r="X115" s="103" t="str">
        <f>IF($E115="NaN","NaN",IF($B115="NaN",'2015WavelengthOrientation'!P115,'2015WavelengthOrientation'!V115))</f>
        <v>NaN</v>
      </c>
      <c r="Y115" s="25"/>
    </row>
    <row r="116" spans="1:25" ht="13">
      <c r="A116" s="97">
        <f>'2015'!A116</f>
        <v>42207</v>
      </c>
      <c r="B116" s="98" t="str">
        <f>'2015'!B116</f>
        <v>NaN</v>
      </c>
      <c r="C116" s="98" t="str">
        <f>'2015'!C116</f>
        <v>NaN</v>
      </c>
      <c r="D116" s="21" t="str">
        <f>'2015'!D116</f>
        <v>NaN</v>
      </c>
      <c r="E116" s="98">
        <f>'2015'!G116</f>
        <v>0.86250000000000004</v>
      </c>
      <c r="F116" s="105">
        <f>'2015'!H116</f>
        <v>0.95</v>
      </c>
      <c r="G116" s="21" t="str">
        <f>IF($C116="NaN","NaN",'2015WavelengthOrientation'!G116)</f>
        <v>NaN</v>
      </c>
      <c r="H116" s="21" t="str">
        <f>IF($C116="NaN","NaN",'2015WavelengthOrientation'!I116)</f>
        <v>NaN</v>
      </c>
      <c r="I116" s="21" t="str">
        <f>IF($C116="NaN","NaN",'2015WavelengthOrientation'!M116)</f>
        <v>NaN</v>
      </c>
      <c r="J116" s="21" t="str">
        <f>IF($C116="NaN","NaN",'2015WavelengthOrientation'!N116)</f>
        <v>NaN</v>
      </c>
      <c r="K116" s="21" t="str">
        <f>IF($C116="NaN","NaN",'2015WavelengthOrientation'!O116)</f>
        <v>NaN</v>
      </c>
      <c r="L116" s="90" t="str">
        <f>IF($C116="NaN","NaN",'2015WavelengthOrientation'!P116)</f>
        <v>NaN</v>
      </c>
      <c r="M116" s="21" t="str">
        <f>IF($D116="NaN","NaN",'2015WavelengthOrientation'!G116)</f>
        <v>NaN</v>
      </c>
      <c r="N116" s="21" t="str">
        <f>IF($D116="NaN","NaN",'2015WavelengthOrientation'!I116)</f>
        <v>NaN</v>
      </c>
      <c r="O116" s="21" t="str">
        <f>IF($D116="NaN","NaN",'2015WavelengthOrientation'!M116)</f>
        <v>NaN</v>
      </c>
      <c r="P116" s="21" t="str">
        <f>IF($D116="NaN","NaN",'2015WavelengthOrientation'!N116)</f>
        <v>NaN</v>
      </c>
      <c r="Q116" s="21" t="str">
        <f>IF($D116="NaN","NaN",'2015WavelengthOrientation'!O116)</f>
        <v>NaN</v>
      </c>
      <c r="R116" s="90" t="str">
        <f>IF($D116="NaN","NaN",'2015WavelengthOrientation'!P116)</f>
        <v>NaN</v>
      </c>
      <c r="S116" s="101">
        <f>IF($E116="NaN","NaN",IF($B116="NaN",'2015WavelengthOrientation'!G116,'2015WavelengthOrientation'!Q116))</f>
        <v>2.5</v>
      </c>
      <c r="T116" s="102">
        <f>IF($E116="NaN","NaN",IF($B116="NaN",'2015WavelengthOrientation'!I116,'2015WavelengthOrientation'!R116))</f>
        <v>3.2</v>
      </c>
      <c r="U116" s="102">
        <f>IF($E116="NaN","NaN",IF($B116="NaN",'2015WavelengthOrientation'!M116,'2015WavelengthOrientation'!S116))</f>
        <v>1</v>
      </c>
      <c r="V116" s="102">
        <f>IF($E116="NaN","NaN",IF($B116="NaN",'2015WavelengthOrientation'!N116,'2015WavelengthOrientation'!T116))</f>
        <v>1</v>
      </c>
      <c r="W116" s="102">
        <f>IF($E116="NaN","NaN",IF($B116="NaN",'2015WavelengthOrientation'!O116,'2015WavelengthOrientation'!U116))</f>
        <v>2.5</v>
      </c>
      <c r="X116" s="103">
        <f>IF($E116="NaN","NaN",IF($B116="NaN",'2015WavelengthOrientation'!P116,'2015WavelengthOrientation'!V116))</f>
        <v>3.2</v>
      </c>
      <c r="Y116" s="25"/>
    </row>
    <row r="117" spans="1:25" ht="13">
      <c r="A117" s="97">
        <f>'2015'!A117</f>
        <v>42208</v>
      </c>
      <c r="B117" s="98" t="str">
        <f>'2015'!B117</f>
        <v>NaN</v>
      </c>
      <c r="C117" s="98" t="str">
        <f>'2015'!C117</f>
        <v>NaN</v>
      </c>
      <c r="D117" s="21" t="str">
        <f>'2015'!D117</f>
        <v>NaN</v>
      </c>
      <c r="E117" s="98">
        <f>'2015'!G117</f>
        <v>0.86319444444444449</v>
      </c>
      <c r="F117" s="105">
        <f>'2015'!H117</f>
        <v>0.97083333333333333</v>
      </c>
      <c r="G117" s="21" t="str">
        <f>IF($C117="NaN","NaN",'2015WavelengthOrientation'!G117)</f>
        <v>NaN</v>
      </c>
      <c r="H117" s="21" t="str">
        <f>IF($C117="NaN","NaN",'2015WavelengthOrientation'!I117)</f>
        <v>NaN</v>
      </c>
      <c r="I117" s="21" t="str">
        <f>IF($C117="NaN","NaN",'2015WavelengthOrientation'!M117)</f>
        <v>NaN</v>
      </c>
      <c r="J117" s="21" t="str">
        <f>IF($C117="NaN","NaN",'2015WavelengthOrientation'!N117)</f>
        <v>NaN</v>
      </c>
      <c r="K117" s="21" t="str">
        <f>IF($C117="NaN","NaN",'2015WavelengthOrientation'!O117)</f>
        <v>NaN</v>
      </c>
      <c r="L117" s="90" t="str">
        <f>IF($C117="NaN","NaN",'2015WavelengthOrientation'!P117)</f>
        <v>NaN</v>
      </c>
      <c r="M117" s="21" t="str">
        <f>IF($D117="NaN","NaN",'2015WavelengthOrientation'!G117)</f>
        <v>NaN</v>
      </c>
      <c r="N117" s="21" t="str">
        <f>IF($D117="NaN","NaN",'2015WavelengthOrientation'!I117)</f>
        <v>NaN</v>
      </c>
      <c r="O117" s="21" t="str">
        <f>IF($D117="NaN","NaN",'2015WavelengthOrientation'!M117)</f>
        <v>NaN</v>
      </c>
      <c r="P117" s="21" t="str">
        <f>IF($D117="NaN","NaN",'2015WavelengthOrientation'!N117)</f>
        <v>NaN</v>
      </c>
      <c r="Q117" s="21" t="str">
        <f>IF($D117="NaN","NaN",'2015WavelengthOrientation'!O117)</f>
        <v>NaN</v>
      </c>
      <c r="R117" s="90" t="str">
        <f>IF($D117="NaN","NaN",'2015WavelengthOrientation'!P117)</f>
        <v>NaN</v>
      </c>
      <c r="S117" s="101">
        <f>IF($E117="NaN","NaN",IF($B117="NaN",'2015WavelengthOrientation'!G117,'2015WavelengthOrientation'!Q117))</f>
        <v>2.9</v>
      </c>
      <c r="T117" s="102">
        <f>IF($E117="NaN","NaN",IF($B117="NaN",'2015WavelengthOrientation'!I117,'2015WavelengthOrientation'!R117))</f>
        <v>4.8</v>
      </c>
      <c r="U117" s="102">
        <f>IF($E117="NaN","NaN",IF($B117="NaN",'2015WavelengthOrientation'!M117,'2015WavelengthOrientation'!S117))</f>
        <v>1.1499999999999999</v>
      </c>
      <c r="V117" s="102">
        <f>IF($E117="NaN","NaN",IF($B117="NaN",'2015WavelengthOrientation'!N117,'2015WavelengthOrientation'!T117))</f>
        <v>1.25</v>
      </c>
      <c r="W117" s="102">
        <f>IF($E117="NaN","NaN",IF($B117="NaN",'2015WavelengthOrientation'!O117,'2015WavelengthOrientation'!U117))</f>
        <v>2.5217391304347827</v>
      </c>
      <c r="X117" s="103">
        <f>IF($E117="NaN","NaN",IF($B117="NaN",'2015WavelengthOrientation'!P117,'2015WavelengthOrientation'!V117))</f>
        <v>3.84</v>
      </c>
      <c r="Y117" s="25"/>
    </row>
    <row r="118" spans="1:25" ht="13">
      <c r="A118" s="97">
        <f>'2015'!A118</f>
        <v>42209</v>
      </c>
      <c r="B118" s="98">
        <f>'2015'!B118</f>
        <v>0.8125</v>
      </c>
      <c r="C118" s="98">
        <f>'2015'!C118</f>
        <v>0.94652777777777775</v>
      </c>
      <c r="D118" s="21" t="str">
        <f>'2015'!D118</f>
        <v>NaN</v>
      </c>
      <c r="E118" s="21" t="str">
        <f>'2015'!G118</f>
        <v>NaN</v>
      </c>
      <c r="F118" s="90" t="str">
        <f>'2015'!H118</f>
        <v>NaN</v>
      </c>
      <c r="G118" s="21">
        <f>IF($C118="NaN","NaN",'2015WavelengthOrientation'!G118)</f>
        <v>2.8</v>
      </c>
      <c r="H118" s="21">
        <f>IF($C118="NaN","NaN",'2015WavelengthOrientation'!I118)</f>
        <v>5</v>
      </c>
      <c r="I118" s="21">
        <f>IF($C118="NaN","NaN",'2015WavelengthOrientation'!M118)</f>
        <v>0.65</v>
      </c>
      <c r="J118" s="21">
        <f>IF($C118="NaN","NaN",'2015WavelengthOrientation'!N118)</f>
        <v>0.9</v>
      </c>
      <c r="K118" s="21">
        <f>IF($C118="NaN","NaN",'2015WavelengthOrientation'!O118)</f>
        <v>4.3076923076923075</v>
      </c>
      <c r="L118" s="90">
        <f>IF($C118="NaN","NaN",'2015WavelengthOrientation'!P118)</f>
        <v>5.5555555555555554</v>
      </c>
      <c r="M118" s="21" t="str">
        <f>IF($D118="NaN","NaN",'2015WavelengthOrientation'!G118)</f>
        <v>NaN</v>
      </c>
      <c r="N118" s="21" t="str">
        <f>IF($D118="NaN","NaN",'2015WavelengthOrientation'!I118)</f>
        <v>NaN</v>
      </c>
      <c r="O118" s="21" t="str">
        <f>IF($D118="NaN","NaN",'2015WavelengthOrientation'!M118)</f>
        <v>NaN</v>
      </c>
      <c r="P118" s="21" t="str">
        <f>IF($D118="NaN","NaN",'2015WavelengthOrientation'!N118)</f>
        <v>NaN</v>
      </c>
      <c r="Q118" s="21" t="str">
        <f>IF($D118="NaN","NaN",'2015WavelengthOrientation'!O118)</f>
        <v>NaN</v>
      </c>
      <c r="R118" s="90" t="str">
        <f>IF($D118="NaN","NaN",'2015WavelengthOrientation'!P118)</f>
        <v>NaN</v>
      </c>
      <c r="S118" s="101" t="str">
        <f>IF($E118="NaN","NaN",IF($B118="NaN",'2015WavelengthOrientation'!G118,'2015WavelengthOrientation'!Q118))</f>
        <v>NaN</v>
      </c>
      <c r="T118" s="102" t="str">
        <f>IF($E118="NaN","NaN",IF($B118="NaN",'2015WavelengthOrientation'!I118,'2015WavelengthOrientation'!R118))</f>
        <v>NaN</v>
      </c>
      <c r="U118" s="102" t="str">
        <f>IF($E118="NaN","NaN",IF($B118="NaN",'2015WavelengthOrientation'!M118,'2015WavelengthOrientation'!S118))</f>
        <v>NaN</v>
      </c>
      <c r="V118" s="102" t="str">
        <f>IF($E118="NaN","NaN",IF($B118="NaN",'2015WavelengthOrientation'!N118,'2015WavelengthOrientation'!T118))</f>
        <v>NaN</v>
      </c>
      <c r="W118" s="102" t="str">
        <f>IF($E118="NaN","NaN",IF($B118="NaN",'2015WavelengthOrientation'!O118,'2015WavelengthOrientation'!U118))</f>
        <v>NaN</v>
      </c>
      <c r="X118" s="103" t="str">
        <f>IF($E118="NaN","NaN",IF($B118="NaN",'2015WavelengthOrientation'!P118,'2015WavelengthOrientation'!V118))</f>
        <v>NaN</v>
      </c>
      <c r="Y118" s="25"/>
    </row>
    <row r="119" spans="1:25" ht="13">
      <c r="A119" s="97">
        <f>'2015'!A119</f>
        <v>42210</v>
      </c>
      <c r="B119" s="98" t="str">
        <f>'2015'!B119</f>
        <v>NaN</v>
      </c>
      <c r="C119" s="98" t="str">
        <f>'2015'!C119</f>
        <v>NaN</v>
      </c>
      <c r="D119" s="21" t="str">
        <f>'2015'!D119</f>
        <v>NaN</v>
      </c>
      <c r="E119" s="98">
        <f>'2015'!G119</f>
        <v>0.7895833333333333</v>
      </c>
      <c r="F119" s="105">
        <f>'2015'!H119</f>
        <v>0.83680555555555558</v>
      </c>
      <c r="G119" s="21" t="str">
        <f>IF($C119="NaN","NaN",'2015WavelengthOrientation'!G119)</f>
        <v>NaN</v>
      </c>
      <c r="H119" s="21" t="str">
        <f>IF($C119="NaN","NaN",'2015WavelengthOrientation'!I119)</f>
        <v>NaN</v>
      </c>
      <c r="I119" s="21" t="str">
        <f>IF($C119="NaN","NaN",'2015WavelengthOrientation'!M119)</f>
        <v>NaN</v>
      </c>
      <c r="J119" s="21" t="str">
        <f>IF($C119="NaN","NaN",'2015WavelengthOrientation'!N119)</f>
        <v>NaN</v>
      </c>
      <c r="K119" s="21" t="str">
        <f>IF($C119="NaN","NaN",'2015WavelengthOrientation'!O119)</f>
        <v>NaN</v>
      </c>
      <c r="L119" s="90" t="str">
        <f>IF($C119="NaN","NaN",'2015WavelengthOrientation'!P119)</f>
        <v>NaN</v>
      </c>
      <c r="M119" s="21" t="str">
        <f>IF($D119="NaN","NaN",'2015WavelengthOrientation'!G119)</f>
        <v>NaN</v>
      </c>
      <c r="N119" s="21" t="str">
        <f>IF($D119="NaN","NaN",'2015WavelengthOrientation'!I119)</f>
        <v>NaN</v>
      </c>
      <c r="O119" s="21" t="str">
        <f>IF($D119="NaN","NaN",'2015WavelengthOrientation'!M119)</f>
        <v>NaN</v>
      </c>
      <c r="P119" s="21" t="str">
        <f>IF($D119="NaN","NaN",'2015WavelengthOrientation'!N119)</f>
        <v>NaN</v>
      </c>
      <c r="Q119" s="21" t="str">
        <f>IF($D119="NaN","NaN",'2015WavelengthOrientation'!O119)</f>
        <v>NaN</v>
      </c>
      <c r="R119" s="90" t="str">
        <f>IF($D119="NaN","NaN",'2015WavelengthOrientation'!P119)</f>
        <v>NaN</v>
      </c>
      <c r="S119" s="101">
        <f>IF($E119="NaN","NaN",IF($B119="NaN",'2015WavelengthOrientation'!G119,'2015WavelengthOrientation'!Q119))</f>
        <v>3.6</v>
      </c>
      <c r="T119" s="102">
        <f>IF($E119="NaN","NaN",IF($B119="NaN",'2015WavelengthOrientation'!I119,'2015WavelengthOrientation'!R119))</f>
        <v>4.4000000000000004</v>
      </c>
      <c r="U119" s="102">
        <f>IF($E119="NaN","NaN",IF($B119="NaN",'2015WavelengthOrientation'!M119,'2015WavelengthOrientation'!S119))</f>
        <v>1.3</v>
      </c>
      <c r="V119" s="102">
        <f>IF($E119="NaN","NaN",IF($B119="NaN",'2015WavelengthOrientation'!N119,'2015WavelengthOrientation'!T119))</f>
        <v>1.5</v>
      </c>
      <c r="W119" s="102">
        <f>IF($E119="NaN","NaN",IF($B119="NaN",'2015WavelengthOrientation'!O119,'2015WavelengthOrientation'!U119))</f>
        <v>2.7692307692307692</v>
      </c>
      <c r="X119" s="103">
        <f>IF($E119="NaN","NaN",IF($B119="NaN",'2015WavelengthOrientation'!P119,'2015WavelengthOrientation'!V119))</f>
        <v>2.9333333333333336</v>
      </c>
      <c r="Y119" s="25"/>
    </row>
    <row r="120" spans="1:25" ht="13">
      <c r="A120" s="97">
        <f>'2015'!A120</f>
        <v>42211</v>
      </c>
      <c r="B120" s="98">
        <f>'2015'!B120</f>
        <v>0.77361111111111114</v>
      </c>
      <c r="C120" s="98">
        <f>'2015'!C120</f>
        <v>0.84722222222222221</v>
      </c>
      <c r="D120" s="21" t="str">
        <f>'2015'!D120</f>
        <v>NaN</v>
      </c>
      <c r="E120" s="21" t="str">
        <f>'2015'!G120</f>
        <v>NaN</v>
      </c>
      <c r="F120" s="90" t="str">
        <f>'2015'!H120</f>
        <v>NaN</v>
      </c>
      <c r="G120" s="21">
        <f>IF($C120="NaN","NaN",'2015WavelengthOrientation'!G120)</f>
        <v>2.5</v>
      </c>
      <c r="H120" s="21">
        <f>IF($C120="NaN","NaN",'2015WavelengthOrientation'!I120)</f>
        <v>4.2</v>
      </c>
      <c r="I120" s="21">
        <f>IF($C120="NaN","NaN",'2015WavelengthOrientation'!M120)</f>
        <v>0.75</v>
      </c>
      <c r="J120" s="21">
        <f>IF($C120="NaN","NaN",'2015WavelengthOrientation'!N120)</f>
        <v>1.6</v>
      </c>
      <c r="K120" s="21">
        <f>IF($C120="NaN","NaN",'2015WavelengthOrientation'!O120)</f>
        <v>3.3333333333333335</v>
      </c>
      <c r="L120" s="90">
        <f>IF($C120="NaN","NaN",'2015WavelengthOrientation'!P120)</f>
        <v>2.625</v>
      </c>
      <c r="M120" s="21" t="str">
        <f>IF($D120="NaN","NaN",'2015WavelengthOrientation'!G120)</f>
        <v>NaN</v>
      </c>
      <c r="N120" s="21" t="str">
        <f>IF($D120="NaN","NaN",'2015WavelengthOrientation'!I120)</f>
        <v>NaN</v>
      </c>
      <c r="O120" s="21" t="str">
        <f>IF($D120="NaN","NaN",'2015WavelengthOrientation'!M120)</f>
        <v>NaN</v>
      </c>
      <c r="P120" s="21" t="str">
        <f>IF($D120="NaN","NaN",'2015WavelengthOrientation'!N120)</f>
        <v>NaN</v>
      </c>
      <c r="Q120" s="21" t="str">
        <f>IF($D120="NaN","NaN",'2015WavelengthOrientation'!O120)</f>
        <v>NaN</v>
      </c>
      <c r="R120" s="90" t="str">
        <f>IF($D120="NaN","NaN",'2015WavelengthOrientation'!P120)</f>
        <v>NaN</v>
      </c>
      <c r="S120" s="101" t="str">
        <f>IF($E120="NaN","NaN",IF($B120="NaN",'2015WavelengthOrientation'!G120,'2015WavelengthOrientation'!Q120))</f>
        <v>NaN</v>
      </c>
      <c r="T120" s="102" t="str">
        <f>IF($E120="NaN","NaN",IF($B120="NaN",'2015WavelengthOrientation'!I120,'2015WavelengthOrientation'!R120))</f>
        <v>NaN</v>
      </c>
      <c r="U120" s="102" t="str">
        <f>IF($E120="NaN","NaN",IF($B120="NaN",'2015WavelengthOrientation'!M120,'2015WavelengthOrientation'!S120))</f>
        <v>NaN</v>
      </c>
      <c r="V120" s="102" t="str">
        <f>IF($E120="NaN","NaN",IF($B120="NaN",'2015WavelengthOrientation'!N120,'2015WavelengthOrientation'!T120))</f>
        <v>NaN</v>
      </c>
      <c r="W120" s="102" t="str">
        <f>IF($E120="NaN","NaN",IF($B120="NaN",'2015WavelengthOrientation'!O120,'2015WavelengthOrientation'!U120))</f>
        <v>NaN</v>
      </c>
      <c r="X120" s="103" t="str">
        <f>IF($E120="NaN","NaN",IF($B120="NaN",'2015WavelengthOrientation'!P120,'2015WavelengthOrientation'!V120))</f>
        <v>NaN</v>
      </c>
      <c r="Y120" s="25"/>
    </row>
    <row r="121" spans="1:25" ht="13">
      <c r="A121" s="97">
        <f>'2015'!A121</f>
        <v>42212</v>
      </c>
      <c r="B121" s="98">
        <f>'2015'!B121</f>
        <v>0.68194444444444446</v>
      </c>
      <c r="C121" s="98">
        <f>'2015'!C121</f>
        <v>0.91527777777777775</v>
      </c>
      <c r="D121" s="21" t="str">
        <f>'2015'!D121</f>
        <v>NaN</v>
      </c>
      <c r="E121" s="21" t="str">
        <f>'2015'!G121</f>
        <v>NaN</v>
      </c>
      <c r="F121" s="90" t="str">
        <f>'2015'!H121</f>
        <v>NaN</v>
      </c>
      <c r="G121" s="21">
        <f>IF($C121="NaN","NaN",'2015WavelengthOrientation'!G121)</f>
        <v>2.2999999999999998</v>
      </c>
      <c r="H121" s="21">
        <f>IF($C121="NaN","NaN",'2015WavelengthOrientation'!I121)</f>
        <v>3.8</v>
      </c>
      <c r="I121" s="21">
        <f>IF($C121="NaN","NaN",'2015WavelengthOrientation'!M121)</f>
        <v>0.75</v>
      </c>
      <c r="J121" s="21">
        <f>IF($C121="NaN","NaN",'2015WavelengthOrientation'!N121)</f>
        <v>1.35</v>
      </c>
      <c r="K121" s="21">
        <f>IF($C121="NaN","NaN",'2015WavelengthOrientation'!O121)</f>
        <v>3.0666666666666664</v>
      </c>
      <c r="L121" s="90">
        <f>IF($C121="NaN","NaN",'2015WavelengthOrientation'!P121)</f>
        <v>2.8148148148148144</v>
      </c>
      <c r="M121" s="21" t="str">
        <f>IF($D121="NaN","NaN",'2015WavelengthOrientation'!G121)</f>
        <v>NaN</v>
      </c>
      <c r="N121" s="21" t="str">
        <f>IF($D121="NaN","NaN",'2015WavelengthOrientation'!I121)</f>
        <v>NaN</v>
      </c>
      <c r="O121" s="21" t="str">
        <f>IF($D121="NaN","NaN",'2015WavelengthOrientation'!M121)</f>
        <v>NaN</v>
      </c>
      <c r="P121" s="21" t="str">
        <f>IF($D121="NaN","NaN",'2015WavelengthOrientation'!N121)</f>
        <v>NaN</v>
      </c>
      <c r="Q121" s="21" t="str">
        <f>IF($D121="NaN","NaN",'2015WavelengthOrientation'!O121)</f>
        <v>NaN</v>
      </c>
      <c r="R121" s="90" t="str">
        <f>IF($D121="NaN","NaN",'2015WavelengthOrientation'!P121)</f>
        <v>NaN</v>
      </c>
      <c r="S121" s="101" t="str">
        <f>IF($E121="NaN","NaN",IF($B121="NaN",'2015WavelengthOrientation'!G121,'2015WavelengthOrientation'!Q121))</f>
        <v>NaN</v>
      </c>
      <c r="T121" s="102" t="str">
        <f>IF($E121="NaN","NaN",IF($B121="NaN",'2015WavelengthOrientation'!I121,'2015WavelengthOrientation'!R121))</f>
        <v>NaN</v>
      </c>
      <c r="U121" s="102" t="str">
        <f>IF($E121="NaN","NaN",IF($B121="NaN",'2015WavelengthOrientation'!M121,'2015WavelengthOrientation'!S121))</f>
        <v>NaN</v>
      </c>
      <c r="V121" s="102" t="str">
        <f>IF($E121="NaN","NaN",IF($B121="NaN",'2015WavelengthOrientation'!N121,'2015WavelengthOrientation'!T121))</f>
        <v>NaN</v>
      </c>
      <c r="W121" s="102" t="str">
        <f>IF($E121="NaN","NaN",IF($B121="NaN",'2015WavelengthOrientation'!O121,'2015WavelengthOrientation'!U121))</f>
        <v>NaN</v>
      </c>
      <c r="X121" s="103" t="str">
        <f>IF($E121="NaN","NaN",IF($B121="NaN",'2015WavelengthOrientation'!P121,'2015WavelengthOrientation'!V121))</f>
        <v>NaN</v>
      </c>
      <c r="Y121" s="25"/>
    </row>
    <row r="122" spans="1:25" ht="13">
      <c r="A122" s="97">
        <f>'2015'!A122</f>
        <v>42213</v>
      </c>
      <c r="B122" s="98">
        <f>'2015'!B122</f>
        <v>0.66249999999999998</v>
      </c>
      <c r="C122" s="98">
        <f>'2015'!C122</f>
        <v>0.98750000000000004</v>
      </c>
      <c r="D122" s="21" t="str">
        <f>'2015'!D122</f>
        <v>NaN</v>
      </c>
      <c r="E122" s="21" t="str">
        <f>'2015'!G122</f>
        <v>NaN</v>
      </c>
      <c r="F122" s="90" t="str">
        <f>'2015'!H122</f>
        <v>NaN</v>
      </c>
      <c r="G122" s="21">
        <f>IF($C122="NaN","NaN",'2015WavelengthOrientation'!G122)</f>
        <v>2.5</v>
      </c>
      <c r="H122" s="21">
        <f>IF($C122="NaN","NaN",'2015WavelengthOrientation'!I122)</f>
        <v>6</v>
      </c>
      <c r="I122" s="21">
        <f>IF($C122="NaN","NaN",'2015WavelengthOrientation'!M122)</f>
        <v>0.6</v>
      </c>
      <c r="J122" s="21">
        <f>IF($C122="NaN","NaN",'2015WavelengthOrientation'!N122)</f>
        <v>1.25</v>
      </c>
      <c r="K122" s="21">
        <f>IF($C122="NaN","NaN",'2015WavelengthOrientation'!O122)</f>
        <v>4.166666666666667</v>
      </c>
      <c r="L122" s="90">
        <f>IF($C122="NaN","NaN",'2015WavelengthOrientation'!P122)</f>
        <v>4.8</v>
      </c>
      <c r="M122" s="21" t="str">
        <f>IF($D122="NaN","NaN",'2015WavelengthOrientation'!G122)</f>
        <v>NaN</v>
      </c>
      <c r="N122" s="21" t="str">
        <f>IF($D122="NaN","NaN",'2015WavelengthOrientation'!I122)</f>
        <v>NaN</v>
      </c>
      <c r="O122" s="21" t="str">
        <f>IF($D122="NaN","NaN",'2015WavelengthOrientation'!M122)</f>
        <v>NaN</v>
      </c>
      <c r="P122" s="21" t="str">
        <f>IF($D122="NaN","NaN",'2015WavelengthOrientation'!N122)</f>
        <v>NaN</v>
      </c>
      <c r="Q122" s="21" t="str">
        <f>IF($D122="NaN","NaN",'2015WavelengthOrientation'!O122)</f>
        <v>NaN</v>
      </c>
      <c r="R122" s="90" t="str">
        <f>IF($D122="NaN","NaN",'2015WavelengthOrientation'!P122)</f>
        <v>NaN</v>
      </c>
      <c r="S122" s="101" t="str">
        <f>IF($E122="NaN","NaN",IF($B122="NaN",'2015WavelengthOrientation'!G122,'2015WavelengthOrientation'!Q122))</f>
        <v>NaN</v>
      </c>
      <c r="T122" s="102" t="str">
        <f>IF($E122="NaN","NaN",IF($B122="NaN",'2015WavelengthOrientation'!I122,'2015WavelengthOrientation'!R122))</f>
        <v>NaN</v>
      </c>
      <c r="U122" s="102" t="str">
        <f>IF($E122="NaN","NaN",IF($B122="NaN",'2015WavelengthOrientation'!M122,'2015WavelengthOrientation'!S122))</f>
        <v>NaN</v>
      </c>
      <c r="V122" s="102" t="str">
        <f>IF($E122="NaN","NaN",IF($B122="NaN",'2015WavelengthOrientation'!N122,'2015WavelengthOrientation'!T122))</f>
        <v>NaN</v>
      </c>
      <c r="W122" s="102" t="str">
        <f>IF($E122="NaN","NaN",IF($B122="NaN",'2015WavelengthOrientation'!O122,'2015WavelengthOrientation'!U122))</f>
        <v>NaN</v>
      </c>
      <c r="X122" s="103" t="str">
        <f>IF($E122="NaN","NaN",IF($B122="NaN",'2015WavelengthOrientation'!P122,'2015WavelengthOrientation'!V122))</f>
        <v>NaN</v>
      </c>
      <c r="Y122" s="25"/>
    </row>
    <row r="123" spans="1:25" ht="13">
      <c r="A123" s="97">
        <f>'2015'!A123</f>
        <v>42214</v>
      </c>
      <c r="B123" s="98" t="str">
        <f>'2015'!B123</f>
        <v>NaN</v>
      </c>
      <c r="C123" s="98" t="str">
        <f>'2015'!C123</f>
        <v>NaN</v>
      </c>
      <c r="D123" s="21" t="str">
        <f>'2015'!D123</f>
        <v>NaN</v>
      </c>
      <c r="E123" s="21" t="str">
        <f>'2015'!G123</f>
        <v>NaN</v>
      </c>
      <c r="F123" s="90" t="str">
        <f>'2015'!H123</f>
        <v>NaN</v>
      </c>
      <c r="G123" s="21" t="str">
        <f>IF($C123="NaN","NaN",'2015WavelengthOrientation'!G123)</f>
        <v>NaN</v>
      </c>
      <c r="H123" s="21" t="str">
        <f>IF($C123="NaN","NaN",'2015WavelengthOrientation'!I123)</f>
        <v>NaN</v>
      </c>
      <c r="I123" s="21" t="str">
        <f>IF($C123="NaN","NaN",'2015WavelengthOrientation'!M123)</f>
        <v>NaN</v>
      </c>
      <c r="J123" s="21" t="str">
        <f>IF($C123="NaN","NaN",'2015WavelengthOrientation'!N123)</f>
        <v>NaN</v>
      </c>
      <c r="K123" s="21" t="str">
        <f>IF($C123="NaN","NaN",'2015WavelengthOrientation'!O123)</f>
        <v>NaN</v>
      </c>
      <c r="L123" s="90" t="str">
        <f>IF($C123="NaN","NaN",'2015WavelengthOrientation'!P123)</f>
        <v>NaN</v>
      </c>
      <c r="M123" s="21" t="str">
        <f>IF($D123="NaN","NaN",'2015WavelengthOrientation'!G123)</f>
        <v>NaN</v>
      </c>
      <c r="N123" s="21" t="str">
        <f>IF($D123="NaN","NaN",'2015WavelengthOrientation'!I123)</f>
        <v>NaN</v>
      </c>
      <c r="O123" s="21" t="str">
        <f>IF($D123="NaN","NaN",'2015WavelengthOrientation'!M123)</f>
        <v>NaN</v>
      </c>
      <c r="P123" s="21" t="str">
        <f>IF($D123="NaN","NaN",'2015WavelengthOrientation'!N123)</f>
        <v>NaN</v>
      </c>
      <c r="Q123" s="21" t="str">
        <f>IF($D123="NaN","NaN",'2015WavelengthOrientation'!O123)</f>
        <v>NaN</v>
      </c>
      <c r="R123" s="90" t="str">
        <f>IF($D123="NaN","NaN",'2015WavelengthOrientation'!P123)</f>
        <v>NaN</v>
      </c>
      <c r="S123" s="101" t="str">
        <f>IF($E123="NaN","NaN",IF($B123="NaN",'2015WavelengthOrientation'!G123,'2015WavelengthOrientation'!Q123))</f>
        <v>NaN</v>
      </c>
      <c r="T123" s="102" t="str">
        <f>IF($E123="NaN","NaN",IF($B123="NaN",'2015WavelengthOrientation'!I123,'2015WavelengthOrientation'!R123))</f>
        <v>NaN</v>
      </c>
      <c r="U123" s="102" t="str">
        <f>IF($E123="NaN","NaN",IF($B123="NaN",'2015WavelengthOrientation'!M123,'2015WavelengthOrientation'!S123))</f>
        <v>NaN</v>
      </c>
      <c r="V123" s="102" t="str">
        <f>IF($E123="NaN","NaN",IF($B123="NaN",'2015WavelengthOrientation'!N123,'2015WavelengthOrientation'!T123))</f>
        <v>NaN</v>
      </c>
      <c r="W123" s="102" t="str">
        <f>IF($E123="NaN","NaN",IF($B123="NaN",'2015WavelengthOrientation'!O123,'2015WavelengthOrientation'!U123))</f>
        <v>NaN</v>
      </c>
      <c r="X123" s="103" t="str">
        <f>IF($E123="NaN","NaN",IF($B123="NaN",'2015WavelengthOrientation'!P123,'2015WavelengthOrientation'!V123))</f>
        <v>NaN</v>
      </c>
      <c r="Y123" s="25"/>
    </row>
    <row r="124" spans="1:25" ht="13">
      <c r="A124" s="97">
        <f>'2015'!A124</f>
        <v>42215</v>
      </c>
      <c r="B124" s="98" t="str">
        <f>'2015'!B124</f>
        <v>NaN</v>
      </c>
      <c r="C124" s="98" t="str">
        <f>'2015'!C124</f>
        <v>NaN</v>
      </c>
      <c r="D124" s="21" t="str">
        <f>'2015'!D124</f>
        <v>NaN</v>
      </c>
      <c r="E124" s="21" t="str">
        <f>'2015'!G124</f>
        <v>NaN</v>
      </c>
      <c r="F124" s="90" t="str">
        <f>'2015'!H124</f>
        <v>NaN</v>
      </c>
      <c r="G124" s="21" t="str">
        <f>IF($C124="NaN","NaN",'2015WavelengthOrientation'!G124)</f>
        <v>NaN</v>
      </c>
      <c r="H124" s="21" t="str">
        <f>IF($C124="NaN","NaN",'2015WavelengthOrientation'!I124)</f>
        <v>NaN</v>
      </c>
      <c r="I124" s="21" t="str">
        <f>IF($C124="NaN","NaN",'2015WavelengthOrientation'!M124)</f>
        <v>NaN</v>
      </c>
      <c r="J124" s="21" t="str">
        <f>IF($C124="NaN","NaN",'2015WavelengthOrientation'!N124)</f>
        <v>NaN</v>
      </c>
      <c r="K124" s="21" t="str">
        <f>IF($C124="NaN","NaN",'2015WavelengthOrientation'!O124)</f>
        <v>NaN</v>
      </c>
      <c r="L124" s="90" t="str">
        <f>IF($C124="NaN","NaN",'2015WavelengthOrientation'!P124)</f>
        <v>NaN</v>
      </c>
      <c r="M124" s="21" t="str">
        <f>IF($D124="NaN","NaN",'2015WavelengthOrientation'!G124)</f>
        <v>NaN</v>
      </c>
      <c r="N124" s="21" t="str">
        <f>IF($D124="NaN","NaN",'2015WavelengthOrientation'!I124)</f>
        <v>NaN</v>
      </c>
      <c r="O124" s="21" t="str">
        <f>IF($D124="NaN","NaN",'2015WavelengthOrientation'!M124)</f>
        <v>NaN</v>
      </c>
      <c r="P124" s="21" t="str">
        <f>IF($D124="NaN","NaN",'2015WavelengthOrientation'!N124)</f>
        <v>NaN</v>
      </c>
      <c r="Q124" s="21" t="str">
        <f>IF($D124="NaN","NaN",'2015WavelengthOrientation'!O124)</f>
        <v>NaN</v>
      </c>
      <c r="R124" s="90" t="str">
        <f>IF($D124="NaN","NaN",'2015WavelengthOrientation'!P124)</f>
        <v>NaN</v>
      </c>
      <c r="S124" s="101" t="str">
        <f>IF($E124="NaN","NaN",IF($B124="NaN",'2015WavelengthOrientation'!G124,'2015WavelengthOrientation'!Q124))</f>
        <v>NaN</v>
      </c>
      <c r="T124" s="102" t="str">
        <f>IF($E124="NaN","NaN",IF($B124="NaN",'2015WavelengthOrientation'!I124,'2015WavelengthOrientation'!R124))</f>
        <v>NaN</v>
      </c>
      <c r="U124" s="102" t="str">
        <f>IF($E124="NaN","NaN",IF($B124="NaN",'2015WavelengthOrientation'!M124,'2015WavelengthOrientation'!S124))</f>
        <v>NaN</v>
      </c>
      <c r="V124" s="102" t="str">
        <f>IF($E124="NaN","NaN",IF($B124="NaN",'2015WavelengthOrientation'!N124,'2015WavelengthOrientation'!T124))</f>
        <v>NaN</v>
      </c>
      <c r="W124" s="102" t="str">
        <f>IF($E124="NaN","NaN",IF($B124="NaN",'2015WavelengthOrientation'!O124,'2015WavelengthOrientation'!U124))</f>
        <v>NaN</v>
      </c>
      <c r="X124" s="103" t="str">
        <f>IF($E124="NaN","NaN",IF($B124="NaN",'2015WavelengthOrientation'!P124,'2015WavelengthOrientation'!V124))</f>
        <v>NaN</v>
      </c>
      <c r="Y124" s="25"/>
    </row>
    <row r="125" spans="1:25" ht="13">
      <c r="A125" s="97">
        <f>'2015'!A125</f>
        <v>42216</v>
      </c>
      <c r="B125" s="98" t="str">
        <f>'2015'!B125</f>
        <v>NaN</v>
      </c>
      <c r="C125" s="98" t="str">
        <f>'2015'!C125</f>
        <v>NaN</v>
      </c>
      <c r="D125" s="21" t="str">
        <f>'2015'!D125</f>
        <v>NaN</v>
      </c>
      <c r="E125" s="21" t="str">
        <f>'2015'!G125</f>
        <v>NaN</v>
      </c>
      <c r="F125" s="90" t="str">
        <f>'2015'!H125</f>
        <v>NaN</v>
      </c>
      <c r="G125" s="21" t="str">
        <f>IF($C125="NaN","NaN",'2015WavelengthOrientation'!G125)</f>
        <v>NaN</v>
      </c>
      <c r="H125" s="21" t="str">
        <f>IF($C125="NaN","NaN",'2015WavelengthOrientation'!I125)</f>
        <v>NaN</v>
      </c>
      <c r="I125" s="21" t="str">
        <f>IF($C125="NaN","NaN",'2015WavelengthOrientation'!M125)</f>
        <v>NaN</v>
      </c>
      <c r="J125" s="21" t="str">
        <f>IF($C125="NaN","NaN",'2015WavelengthOrientation'!N125)</f>
        <v>NaN</v>
      </c>
      <c r="K125" s="21" t="str">
        <f>IF($C125="NaN","NaN",'2015WavelengthOrientation'!O125)</f>
        <v>NaN</v>
      </c>
      <c r="L125" s="90" t="str">
        <f>IF($C125="NaN","NaN",'2015WavelengthOrientation'!P125)</f>
        <v>NaN</v>
      </c>
      <c r="M125" s="21" t="str">
        <f>IF($D125="NaN","NaN",'2015WavelengthOrientation'!G125)</f>
        <v>NaN</v>
      </c>
      <c r="N125" s="21" t="str">
        <f>IF($D125="NaN","NaN",'2015WavelengthOrientation'!I125)</f>
        <v>NaN</v>
      </c>
      <c r="O125" s="21" t="str">
        <f>IF($D125="NaN","NaN",'2015WavelengthOrientation'!M125)</f>
        <v>NaN</v>
      </c>
      <c r="P125" s="21" t="str">
        <f>IF($D125="NaN","NaN",'2015WavelengthOrientation'!N125)</f>
        <v>NaN</v>
      </c>
      <c r="Q125" s="21" t="str">
        <f>IF($D125="NaN","NaN",'2015WavelengthOrientation'!O125)</f>
        <v>NaN</v>
      </c>
      <c r="R125" s="90" t="str">
        <f>IF($D125="NaN","NaN",'2015WavelengthOrientation'!P125)</f>
        <v>NaN</v>
      </c>
      <c r="S125" s="101" t="str">
        <f>IF($E125="NaN","NaN",IF($B125="NaN",'2015WavelengthOrientation'!G125,'2015WavelengthOrientation'!Q125))</f>
        <v>NaN</v>
      </c>
      <c r="T125" s="102" t="str">
        <f>IF($E125="NaN","NaN",IF($B125="NaN",'2015WavelengthOrientation'!I125,'2015WavelengthOrientation'!R125))</f>
        <v>NaN</v>
      </c>
      <c r="U125" s="102" t="str">
        <f>IF($E125="NaN","NaN",IF($B125="NaN",'2015WavelengthOrientation'!M125,'2015WavelengthOrientation'!S125))</f>
        <v>NaN</v>
      </c>
      <c r="V125" s="102" t="str">
        <f>IF($E125="NaN","NaN",IF($B125="NaN",'2015WavelengthOrientation'!N125,'2015WavelengthOrientation'!T125))</f>
        <v>NaN</v>
      </c>
      <c r="W125" s="102" t="str">
        <f>IF($E125="NaN","NaN",IF($B125="NaN",'2015WavelengthOrientation'!O125,'2015WavelengthOrientation'!U125))</f>
        <v>NaN</v>
      </c>
      <c r="X125" s="103" t="str">
        <f>IF($E125="NaN","NaN",IF($B125="NaN",'2015WavelengthOrientation'!P125,'2015WavelengthOrientation'!V125))</f>
        <v>NaN</v>
      </c>
      <c r="Y125" s="25"/>
    </row>
    <row r="126" spans="1:25" ht="13">
      <c r="A126" s="97">
        <f>'2015'!A126</f>
        <v>42217</v>
      </c>
      <c r="B126" s="98">
        <f>'2015'!B126</f>
        <v>0.68611111111111112</v>
      </c>
      <c r="C126" s="98" t="str">
        <f>'2015'!C126</f>
        <v>NaN</v>
      </c>
      <c r="D126" s="98">
        <f>'2015'!D126</f>
        <v>0.75486111111111109</v>
      </c>
      <c r="E126" s="21" t="str">
        <f>'2015'!G126</f>
        <v>NaN</v>
      </c>
      <c r="F126" s="90" t="str">
        <f>'2015'!H126</f>
        <v>NaN</v>
      </c>
      <c r="G126" s="21" t="str">
        <f>IF($C126="NaN","NaN",'2015WavelengthOrientation'!G126)</f>
        <v>NaN</v>
      </c>
      <c r="H126" s="21" t="str">
        <f>IF($C126="NaN","NaN",'2015WavelengthOrientation'!I126)</f>
        <v>NaN</v>
      </c>
      <c r="I126" s="21" t="str">
        <f>IF($C126="NaN","NaN",'2015WavelengthOrientation'!M126)</f>
        <v>NaN</v>
      </c>
      <c r="J126" s="21" t="str">
        <f>IF($C126="NaN","NaN",'2015WavelengthOrientation'!N126)</f>
        <v>NaN</v>
      </c>
      <c r="K126" s="21" t="str">
        <f>IF($C126="NaN","NaN",'2015WavelengthOrientation'!O126)</f>
        <v>NaN</v>
      </c>
      <c r="L126" s="90" t="str">
        <f>IF($C126="NaN","NaN",'2015WavelengthOrientation'!P126)</f>
        <v>NaN</v>
      </c>
      <c r="M126" s="21">
        <f>IF($D126="NaN","NaN",'2015WavelengthOrientation'!G126)</f>
        <v>2.9</v>
      </c>
      <c r="N126" s="21">
        <f>IF($D126="NaN","NaN",'2015WavelengthOrientation'!I126)</f>
        <v>3</v>
      </c>
      <c r="O126" s="21">
        <f>IF($D126="NaN","NaN",'2015WavelengthOrientation'!M126)</f>
        <v>0.6</v>
      </c>
      <c r="P126" s="21">
        <f>IF($D126="NaN","NaN",'2015WavelengthOrientation'!N126)</f>
        <v>0.9</v>
      </c>
      <c r="Q126" s="21">
        <f>IF($D126="NaN","NaN",'2015WavelengthOrientation'!O126)</f>
        <v>4.833333333333333</v>
      </c>
      <c r="R126" s="90">
        <f>IF($D126="NaN","NaN",'2015WavelengthOrientation'!P126)</f>
        <v>3.333333333333333</v>
      </c>
      <c r="S126" s="101" t="str">
        <f>IF($E126="NaN","NaN",IF($B126="NaN",'2015WavelengthOrientation'!G126,'2015WavelengthOrientation'!Q126))</f>
        <v>NaN</v>
      </c>
      <c r="T126" s="102" t="str">
        <f>IF($E126="NaN","NaN",IF($B126="NaN",'2015WavelengthOrientation'!I126,'2015WavelengthOrientation'!R126))</f>
        <v>NaN</v>
      </c>
      <c r="U126" s="102" t="str">
        <f>IF($E126="NaN","NaN",IF($B126="NaN",'2015WavelengthOrientation'!M126,'2015WavelengthOrientation'!S126))</f>
        <v>NaN</v>
      </c>
      <c r="V126" s="102" t="str">
        <f>IF($E126="NaN","NaN",IF($B126="NaN",'2015WavelengthOrientation'!N126,'2015WavelengthOrientation'!T126))</f>
        <v>NaN</v>
      </c>
      <c r="W126" s="102" t="str">
        <f>IF($E126="NaN","NaN",IF($B126="NaN",'2015WavelengthOrientation'!O126,'2015WavelengthOrientation'!U126))</f>
        <v>NaN</v>
      </c>
      <c r="X126" s="103" t="str">
        <f>IF($E126="NaN","NaN",IF($B126="NaN",'2015WavelengthOrientation'!P126,'2015WavelengthOrientation'!V126))</f>
        <v>NaN</v>
      </c>
      <c r="Y126" s="25"/>
    </row>
    <row r="127" spans="1:25" ht="13">
      <c r="A127" s="97">
        <f>'2015'!A127</f>
        <v>42218</v>
      </c>
      <c r="B127" s="98" t="str">
        <f>'2015'!B127</f>
        <v>NaN</v>
      </c>
      <c r="C127" s="98" t="str">
        <f>'2015'!C127</f>
        <v>NaN</v>
      </c>
      <c r="D127" s="21" t="str">
        <f>'2015'!D127</f>
        <v>NaN</v>
      </c>
      <c r="E127" s="21" t="str">
        <f>'2015'!G127</f>
        <v>NaN</v>
      </c>
      <c r="F127" s="90" t="str">
        <f>'2015'!H127</f>
        <v>NaN</v>
      </c>
      <c r="G127" s="21" t="str">
        <f>IF($C127="NaN","NaN",'2015WavelengthOrientation'!G127)</f>
        <v>NaN</v>
      </c>
      <c r="H127" s="21" t="str">
        <f>IF($C127="NaN","NaN",'2015WavelengthOrientation'!I127)</f>
        <v>NaN</v>
      </c>
      <c r="I127" s="21" t="str">
        <f>IF($C127="NaN","NaN",'2015WavelengthOrientation'!M127)</f>
        <v>NaN</v>
      </c>
      <c r="J127" s="21" t="str">
        <f>IF($C127="NaN","NaN",'2015WavelengthOrientation'!N127)</f>
        <v>NaN</v>
      </c>
      <c r="K127" s="21" t="str">
        <f>IF($C127="NaN","NaN",'2015WavelengthOrientation'!O127)</f>
        <v>NaN</v>
      </c>
      <c r="L127" s="90" t="str">
        <f>IF($C127="NaN","NaN",'2015WavelengthOrientation'!P127)</f>
        <v>NaN</v>
      </c>
      <c r="M127" s="21" t="str">
        <f>IF($D127="NaN","NaN",'2015WavelengthOrientation'!G127)</f>
        <v>NaN</v>
      </c>
      <c r="N127" s="21" t="str">
        <f>IF($D127="NaN","NaN",'2015WavelengthOrientation'!I127)</f>
        <v>NaN</v>
      </c>
      <c r="O127" s="21" t="str">
        <f>IF($D127="NaN","NaN",'2015WavelengthOrientation'!M127)</f>
        <v>NaN</v>
      </c>
      <c r="P127" s="21" t="str">
        <f>IF($D127="NaN","NaN",'2015WavelengthOrientation'!N127)</f>
        <v>NaN</v>
      </c>
      <c r="Q127" s="21" t="str">
        <f>IF($D127="NaN","NaN",'2015WavelengthOrientation'!O127)</f>
        <v>NaN</v>
      </c>
      <c r="R127" s="90" t="str">
        <f>IF($D127="NaN","NaN",'2015WavelengthOrientation'!P127)</f>
        <v>NaN</v>
      </c>
      <c r="S127" s="101" t="str">
        <f>IF($E127="NaN","NaN",IF($B127="NaN",'2015WavelengthOrientation'!G127,'2015WavelengthOrientation'!Q127))</f>
        <v>NaN</v>
      </c>
      <c r="T127" s="102" t="str">
        <f>IF($E127="NaN","NaN",IF($B127="NaN",'2015WavelengthOrientation'!I127,'2015WavelengthOrientation'!R127))</f>
        <v>NaN</v>
      </c>
      <c r="U127" s="102" t="str">
        <f>IF($E127="NaN","NaN",IF($B127="NaN",'2015WavelengthOrientation'!M127,'2015WavelengthOrientation'!S127))</f>
        <v>NaN</v>
      </c>
      <c r="V127" s="102" t="str">
        <f>IF($E127="NaN","NaN",IF($B127="NaN",'2015WavelengthOrientation'!N127,'2015WavelengthOrientation'!T127))</f>
        <v>NaN</v>
      </c>
      <c r="W127" s="102" t="str">
        <f>IF($E127="NaN","NaN",IF($B127="NaN",'2015WavelengthOrientation'!O127,'2015WavelengthOrientation'!U127))</f>
        <v>NaN</v>
      </c>
      <c r="X127" s="103" t="str">
        <f>IF($E127="NaN","NaN",IF($B127="NaN",'2015WavelengthOrientation'!P127,'2015WavelengthOrientation'!V127))</f>
        <v>NaN</v>
      </c>
      <c r="Y127" s="25"/>
    </row>
    <row r="128" spans="1:25" ht="13">
      <c r="A128" s="97">
        <f>'2015'!A128</f>
        <v>42219</v>
      </c>
      <c r="B128" s="98" t="str">
        <f>'2015'!B128</f>
        <v>NaN</v>
      </c>
      <c r="C128" s="98" t="str">
        <f>'2015'!C128</f>
        <v>NaN</v>
      </c>
      <c r="D128" s="21" t="str">
        <f>'2015'!D128</f>
        <v>NaN</v>
      </c>
      <c r="E128" s="21" t="str">
        <f>'2015'!G128</f>
        <v>NaN</v>
      </c>
      <c r="F128" s="90" t="str">
        <f>'2015'!H128</f>
        <v>NaN</v>
      </c>
      <c r="G128" s="21" t="str">
        <f>IF($C128="NaN","NaN",'2015WavelengthOrientation'!G128)</f>
        <v>NaN</v>
      </c>
      <c r="H128" s="21" t="str">
        <f>IF($C128="NaN","NaN",'2015WavelengthOrientation'!I128)</f>
        <v>NaN</v>
      </c>
      <c r="I128" s="21" t="str">
        <f>IF($C128="NaN","NaN",'2015WavelengthOrientation'!M128)</f>
        <v>NaN</v>
      </c>
      <c r="J128" s="21" t="str">
        <f>IF($C128="NaN","NaN",'2015WavelengthOrientation'!N128)</f>
        <v>NaN</v>
      </c>
      <c r="K128" s="21" t="str">
        <f>IF($C128="NaN","NaN",'2015WavelengthOrientation'!O128)</f>
        <v>NaN</v>
      </c>
      <c r="L128" s="90" t="str">
        <f>IF($C128="NaN","NaN",'2015WavelengthOrientation'!P128)</f>
        <v>NaN</v>
      </c>
      <c r="M128" s="21" t="str">
        <f>IF($D128="NaN","NaN",'2015WavelengthOrientation'!G128)</f>
        <v>NaN</v>
      </c>
      <c r="N128" s="21" t="str">
        <f>IF($D128="NaN","NaN",'2015WavelengthOrientation'!I128)</f>
        <v>NaN</v>
      </c>
      <c r="O128" s="21" t="str">
        <f>IF($D128="NaN","NaN",'2015WavelengthOrientation'!M128)</f>
        <v>NaN</v>
      </c>
      <c r="P128" s="21" t="str">
        <f>IF($D128="NaN","NaN",'2015WavelengthOrientation'!N128)</f>
        <v>NaN</v>
      </c>
      <c r="Q128" s="21" t="str">
        <f>IF($D128="NaN","NaN",'2015WavelengthOrientation'!O128)</f>
        <v>NaN</v>
      </c>
      <c r="R128" s="90" t="str">
        <f>IF($D128="NaN","NaN",'2015WavelengthOrientation'!P128)</f>
        <v>NaN</v>
      </c>
      <c r="S128" s="101" t="str">
        <f>IF($E128="NaN","NaN",IF($B128="NaN",'2015WavelengthOrientation'!G128,'2015WavelengthOrientation'!Q128))</f>
        <v>NaN</v>
      </c>
      <c r="T128" s="102" t="str">
        <f>IF($E128="NaN","NaN",IF($B128="NaN",'2015WavelengthOrientation'!I128,'2015WavelengthOrientation'!R128))</f>
        <v>NaN</v>
      </c>
      <c r="U128" s="102" t="str">
        <f>IF($E128="NaN","NaN",IF($B128="NaN",'2015WavelengthOrientation'!M128,'2015WavelengthOrientation'!S128))</f>
        <v>NaN</v>
      </c>
      <c r="V128" s="102" t="str">
        <f>IF($E128="NaN","NaN",IF($B128="NaN",'2015WavelengthOrientation'!N128,'2015WavelengthOrientation'!T128))</f>
        <v>NaN</v>
      </c>
      <c r="W128" s="102" t="str">
        <f>IF($E128="NaN","NaN",IF($B128="NaN",'2015WavelengthOrientation'!O128,'2015WavelengthOrientation'!U128))</f>
        <v>NaN</v>
      </c>
      <c r="X128" s="103" t="str">
        <f>IF($E128="NaN","NaN",IF($B128="NaN",'2015WavelengthOrientation'!P128,'2015WavelengthOrientation'!V128))</f>
        <v>NaN</v>
      </c>
      <c r="Y128" s="25"/>
    </row>
    <row r="129" spans="1:25" ht="13">
      <c r="A129" s="97">
        <f>'2015'!A129</f>
        <v>42220</v>
      </c>
      <c r="B129" s="98">
        <f>'2015'!B129</f>
        <v>0.82986111111111116</v>
      </c>
      <c r="C129" s="98" t="str">
        <f>'2015'!C129</f>
        <v>NaN</v>
      </c>
      <c r="D129" s="98">
        <f>'2015'!D129</f>
        <v>0.86805555555555558</v>
      </c>
      <c r="E129" s="21" t="str">
        <f>'2015'!G129</f>
        <v>NaN</v>
      </c>
      <c r="F129" s="90" t="str">
        <f>'2015'!H129</f>
        <v>NaN</v>
      </c>
      <c r="G129" s="21" t="str">
        <f>IF($C129="NaN","NaN",'2015WavelengthOrientation'!G129)</f>
        <v>NaN</v>
      </c>
      <c r="H129" s="21" t="str">
        <f>IF($C129="NaN","NaN",'2015WavelengthOrientation'!I129)</f>
        <v>NaN</v>
      </c>
      <c r="I129" s="21" t="str">
        <f>IF($C129="NaN","NaN",'2015WavelengthOrientation'!M129)</f>
        <v>NaN</v>
      </c>
      <c r="J129" s="21" t="str">
        <f>IF($C129="NaN","NaN",'2015WavelengthOrientation'!N129)</f>
        <v>NaN</v>
      </c>
      <c r="K129" s="21" t="str">
        <f>IF($C129="NaN","NaN",'2015WavelengthOrientation'!O129)</f>
        <v>NaN</v>
      </c>
      <c r="L129" s="90" t="str">
        <f>IF($C129="NaN","NaN",'2015WavelengthOrientation'!P129)</f>
        <v>NaN</v>
      </c>
      <c r="M129" s="21">
        <f>IF($D129="NaN","NaN",'2015WavelengthOrientation'!G129)</f>
        <v>2.4</v>
      </c>
      <c r="N129" s="21">
        <f>IF($D129="NaN","NaN",'2015WavelengthOrientation'!I129)</f>
        <v>3</v>
      </c>
      <c r="O129" s="21">
        <f>IF($D129="NaN","NaN",'2015WavelengthOrientation'!M129)</f>
        <v>0.75</v>
      </c>
      <c r="P129" s="21">
        <f>IF($D129="NaN","NaN",'2015WavelengthOrientation'!N129)</f>
        <v>0.75</v>
      </c>
      <c r="Q129" s="21">
        <f>IF($D129="NaN","NaN",'2015WavelengthOrientation'!O129)</f>
        <v>3.1999999999999997</v>
      </c>
      <c r="R129" s="90">
        <f>IF($D129="NaN","NaN",'2015WavelengthOrientation'!P129)</f>
        <v>4</v>
      </c>
      <c r="S129" s="101" t="str">
        <f>IF($E129="NaN","NaN",IF($B129="NaN",'2015WavelengthOrientation'!G129,'2015WavelengthOrientation'!Q129))</f>
        <v>NaN</v>
      </c>
      <c r="T129" s="102" t="str">
        <f>IF($E129="NaN","NaN",IF($B129="NaN",'2015WavelengthOrientation'!I129,'2015WavelengthOrientation'!R129))</f>
        <v>NaN</v>
      </c>
      <c r="U129" s="102" t="str">
        <f>IF($E129="NaN","NaN",IF($B129="NaN",'2015WavelengthOrientation'!M129,'2015WavelengthOrientation'!S129))</f>
        <v>NaN</v>
      </c>
      <c r="V129" s="102" t="str">
        <f>IF($E129="NaN","NaN",IF($B129="NaN",'2015WavelengthOrientation'!N129,'2015WavelengthOrientation'!T129))</f>
        <v>NaN</v>
      </c>
      <c r="W129" s="102" t="str">
        <f>IF($E129="NaN","NaN",IF($B129="NaN",'2015WavelengthOrientation'!O129,'2015WavelengthOrientation'!U129))</f>
        <v>NaN</v>
      </c>
      <c r="X129" s="103" t="str">
        <f>IF($E129="NaN","NaN",IF($B129="NaN",'2015WavelengthOrientation'!P129,'2015WavelengthOrientation'!V129))</f>
        <v>NaN</v>
      </c>
      <c r="Y129" s="25"/>
    </row>
    <row r="130" spans="1:25" ht="13">
      <c r="A130" s="97">
        <f>'2015'!A130</f>
        <v>42221</v>
      </c>
      <c r="B130" s="98" t="str">
        <f>'2015'!B130</f>
        <v>NaN</v>
      </c>
      <c r="C130" s="98" t="str">
        <f>'2015'!C130</f>
        <v>NaN</v>
      </c>
      <c r="D130" s="21" t="str">
        <f>'2015'!D130</f>
        <v>NaN</v>
      </c>
      <c r="E130" s="21" t="str">
        <f>'2015'!G130</f>
        <v>NaN</v>
      </c>
      <c r="F130" s="90" t="str">
        <f>'2015'!H130</f>
        <v>NaN</v>
      </c>
      <c r="G130" s="21" t="str">
        <f>IF($C130="NaN","NaN",'2015WavelengthOrientation'!G130)</f>
        <v>NaN</v>
      </c>
      <c r="H130" s="21" t="str">
        <f>IF($C130="NaN","NaN",'2015WavelengthOrientation'!I130)</f>
        <v>NaN</v>
      </c>
      <c r="I130" s="21" t="str">
        <f>IF($C130="NaN","NaN",'2015WavelengthOrientation'!M130)</f>
        <v>NaN</v>
      </c>
      <c r="J130" s="21" t="str">
        <f>IF($C130="NaN","NaN",'2015WavelengthOrientation'!N130)</f>
        <v>NaN</v>
      </c>
      <c r="K130" s="21" t="str">
        <f>IF($C130="NaN","NaN",'2015WavelengthOrientation'!O130)</f>
        <v>NaN</v>
      </c>
      <c r="L130" s="90" t="str">
        <f>IF($C130="NaN","NaN",'2015WavelengthOrientation'!P130)</f>
        <v>NaN</v>
      </c>
      <c r="M130" s="21" t="str">
        <f>IF($D130="NaN","NaN",'2015WavelengthOrientation'!G130)</f>
        <v>NaN</v>
      </c>
      <c r="N130" s="21" t="str">
        <f>IF($D130="NaN","NaN",'2015WavelengthOrientation'!I130)</f>
        <v>NaN</v>
      </c>
      <c r="O130" s="21" t="str">
        <f>IF($D130="NaN","NaN",'2015WavelengthOrientation'!M130)</f>
        <v>NaN</v>
      </c>
      <c r="P130" s="21" t="str">
        <f>IF($D130="NaN","NaN",'2015WavelengthOrientation'!N130)</f>
        <v>NaN</v>
      </c>
      <c r="Q130" s="21" t="str">
        <f>IF($D130="NaN","NaN",'2015WavelengthOrientation'!O130)</f>
        <v>NaN</v>
      </c>
      <c r="R130" s="90" t="str">
        <f>IF($D130="NaN","NaN",'2015WavelengthOrientation'!P130)</f>
        <v>NaN</v>
      </c>
      <c r="S130" s="101" t="str">
        <f>IF($E130="NaN","NaN",IF($B130="NaN",'2015WavelengthOrientation'!G130,'2015WavelengthOrientation'!Q130))</f>
        <v>NaN</v>
      </c>
      <c r="T130" s="102" t="str">
        <f>IF($E130="NaN","NaN",IF($B130="NaN",'2015WavelengthOrientation'!I130,'2015WavelengthOrientation'!R130))</f>
        <v>NaN</v>
      </c>
      <c r="U130" s="102" t="str">
        <f>IF($E130="NaN","NaN",IF($B130="NaN",'2015WavelengthOrientation'!M130,'2015WavelengthOrientation'!S130))</f>
        <v>NaN</v>
      </c>
      <c r="V130" s="102" t="str">
        <f>IF($E130="NaN","NaN",IF($B130="NaN",'2015WavelengthOrientation'!N130,'2015WavelengthOrientation'!T130))</f>
        <v>NaN</v>
      </c>
      <c r="W130" s="102" t="str">
        <f>IF($E130="NaN","NaN",IF($B130="NaN",'2015WavelengthOrientation'!O130,'2015WavelengthOrientation'!U130))</f>
        <v>NaN</v>
      </c>
      <c r="X130" s="103" t="str">
        <f>IF($E130="NaN","NaN",IF($B130="NaN",'2015WavelengthOrientation'!P130,'2015WavelengthOrientation'!V130))</f>
        <v>NaN</v>
      </c>
      <c r="Y130" s="25"/>
    </row>
    <row r="131" spans="1:25" ht="13">
      <c r="A131" s="97">
        <f>'2015'!A131</f>
        <v>42222</v>
      </c>
      <c r="B131" s="98">
        <f>'2015'!B131</f>
        <v>0.69791666666666663</v>
      </c>
      <c r="C131" s="98">
        <f>'2015'!C131</f>
        <v>0.88749999999999996</v>
      </c>
      <c r="D131" s="21" t="str">
        <f>'2015'!D131</f>
        <v>NaN</v>
      </c>
      <c r="E131" s="21" t="str">
        <f>'2015'!G131</f>
        <v>NaN</v>
      </c>
      <c r="F131" s="90" t="str">
        <f>'2015'!H131</f>
        <v>NaN</v>
      </c>
      <c r="G131" s="21">
        <f>IF($C131="NaN","NaN",'2015WavelengthOrientation'!G131)</f>
        <v>2.5</v>
      </c>
      <c r="H131" s="21">
        <f>IF($C131="NaN","NaN",'2015WavelengthOrientation'!I131)</f>
        <v>3</v>
      </c>
      <c r="I131" s="21">
        <f>IF($C131="NaN","NaN",'2015WavelengthOrientation'!M131)</f>
        <v>0.6</v>
      </c>
      <c r="J131" s="21">
        <f>IF($C131="NaN","NaN",'2015WavelengthOrientation'!N131)</f>
        <v>0.9</v>
      </c>
      <c r="K131" s="21">
        <f>IF($C131="NaN","NaN",'2015WavelengthOrientation'!O131)</f>
        <v>4.166666666666667</v>
      </c>
      <c r="L131" s="90">
        <f>IF($C131="NaN","NaN",'2015WavelengthOrientation'!P131)</f>
        <v>3.333333333333333</v>
      </c>
      <c r="M131" s="21" t="str">
        <f>IF($D131="NaN","NaN",'2015WavelengthOrientation'!G131)</f>
        <v>NaN</v>
      </c>
      <c r="N131" s="21" t="str">
        <f>IF($D131="NaN","NaN",'2015WavelengthOrientation'!I131)</f>
        <v>NaN</v>
      </c>
      <c r="O131" s="21" t="str">
        <f>IF($D131="NaN","NaN",'2015WavelengthOrientation'!M131)</f>
        <v>NaN</v>
      </c>
      <c r="P131" s="21" t="str">
        <f>IF($D131="NaN","NaN",'2015WavelengthOrientation'!N131)</f>
        <v>NaN</v>
      </c>
      <c r="Q131" s="21" t="str">
        <f>IF($D131="NaN","NaN",'2015WavelengthOrientation'!O131)</f>
        <v>NaN</v>
      </c>
      <c r="R131" s="90" t="str">
        <f>IF($D131="NaN","NaN",'2015WavelengthOrientation'!P131)</f>
        <v>NaN</v>
      </c>
      <c r="S131" s="101" t="str">
        <f>IF($E131="NaN","NaN",IF($B131="NaN",'2015WavelengthOrientation'!G131,'2015WavelengthOrientation'!Q131))</f>
        <v>NaN</v>
      </c>
      <c r="T131" s="102" t="str">
        <f>IF($E131="NaN","NaN",IF($B131="NaN",'2015WavelengthOrientation'!I131,'2015WavelengthOrientation'!R131))</f>
        <v>NaN</v>
      </c>
      <c r="U131" s="102" t="str">
        <f>IF($E131="NaN","NaN",IF($B131="NaN",'2015WavelengthOrientation'!M131,'2015WavelengthOrientation'!S131))</f>
        <v>NaN</v>
      </c>
      <c r="V131" s="102" t="str">
        <f>IF($E131="NaN","NaN",IF($B131="NaN",'2015WavelengthOrientation'!N131,'2015WavelengthOrientation'!T131))</f>
        <v>NaN</v>
      </c>
      <c r="W131" s="102" t="str">
        <f>IF($E131="NaN","NaN",IF($B131="NaN",'2015WavelengthOrientation'!O131,'2015WavelengthOrientation'!U131))</f>
        <v>NaN</v>
      </c>
      <c r="X131" s="103" t="str">
        <f>IF($E131="NaN","NaN",IF($B131="NaN",'2015WavelengthOrientation'!P131,'2015WavelengthOrientation'!V131))</f>
        <v>NaN</v>
      </c>
      <c r="Y131" s="25"/>
    </row>
    <row r="132" spans="1:25" ht="13">
      <c r="A132" s="97">
        <f>'2015'!A132</f>
        <v>42223</v>
      </c>
      <c r="B132" s="98">
        <f>'2015'!B132</f>
        <v>0.67777777777777781</v>
      </c>
      <c r="C132" s="98">
        <f>'2015'!C132</f>
        <v>0.92638888888888893</v>
      </c>
      <c r="D132" s="21" t="str">
        <f>'2015'!D132</f>
        <v>NaN</v>
      </c>
      <c r="E132" s="21" t="str">
        <f>'2015'!G132</f>
        <v>NaN</v>
      </c>
      <c r="F132" s="90" t="str">
        <f>'2015'!H132</f>
        <v>NaN</v>
      </c>
      <c r="G132" s="21">
        <f>IF($C132="NaN","NaN",'2015WavelengthOrientation'!G132)</f>
        <v>2</v>
      </c>
      <c r="H132" s="21">
        <f>IF($C132="NaN","NaN",'2015WavelengthOrientation'!I132)</f>
        <v>3.3</v>
      </c>
      <c r="I132" s="21">
        <f>IF($C132="NaN","NaN",'2015WavelengthOrientation'!M132)</f>
        <v>0.5</v>
      </c>
      <c r="J132" s="21">
        <f>IF($C132="NaN","NaN",'2015WavelengthOrientation'!N132)</f>
        <v>0.8</v>
      </c>
      <c r="K132" s="21">
        <f>IF($C132="NaN","NaN",'2015WavelengthOrientation'!O132)</f>
        <v>4</v>
      </c>
      <c r="L132" s="90">
        <f>IF($C132="NaN","NaN",'2015WavelengthOrientation'!P132)</f>
        <v>4.1249999999999991</v>
      </c>
      <c r="M132" s="21" t="str">
        <f>IF($D132="NaN","NaN",'2015WavelengthOrientation'!G132)</f>
        <v>NaN</v>
      </c>
      <c r="N132" s="21" t="str">
        <f>IF($D132="NaN","NaN",'2015WavelengthOrientation'!I132)</f>
        <v>NaN</v>
      </c>
      <c r="O132" s="21" t="str">
        <f>IF($D132="NaN","NaN",'2015WavelengthOrientation'!M132)</f>
        <v>NaN</v>
      </c>
      <c r="P132" s="21" t="str">
        <f>IF($D132="NaN","NaN",'2015WavelengthOrientation'!N132)</f>
        <v>NaN</v>
      </c>
      <c r="Q132" s="21" t="str">
        <f>IF($D132="NaN","NaN",'2015WavelengthOrientation'!O132)</f>
        <v>NaN</v>
      </c>
      <c r="R132" s="90" t="str">
        <f>IF($D132="NaN","NaN",'2015WavelengthOrientation'!P132)</f>
        <v>NaN</v>
      </c>
      <c r="S132" s="101" t="str">
        <f>IF($E132="NaN","NaN",IF($B132="NaN",'2015WavelengthOrientation'!G132,'2015WavelengthOrientation'!Q132))</f>
        <v>NaN</v>
      </c>
      <c r="T132" s="102" t="str">
        <f>IF($E132="NaN","NaN",IF($B132="NaN",'2015WavelengthOrientation'!I132,'2015WavelengthOrientation'!R132))</f>
        <v>NaN</v>
      </c>
      <c r="U132" s="102" t="str">
        <f>IF($E132="NaN","NaN",IF($B132="NaN",'2015WavelengthOrientation'!M132,'2015WavelengthOrientation'!S132))</f>
        <v>NaN</v>
      </c>
      <c r="V132" s="102" t="str">
        <f>IF($E132="NaN","NaN",IF($B132="NaN",'2015WavelengthOrientation'!N132,'2015WavelengthOrientation'!T132))</f>
        <v>NaN</v>
      </c>
      <c r="W132" s="102" t="str">
        <f>IF($E132="NaN","NaN",IF($B132="NaN",'2015WavelengthOrientation'!O132,'2015WavelengthOrientation'!U132))</f>
        <v>NaN</v>
      </c>
      <c r="X132" s="103" t="str">
        <f>IF($E132="NaN","NaN",IF($B132="NaN",'2015WavelengthOrientation'!P132,'2015WavelengthOrientation'!V132))</f>
        <v>NaN</v>
      </c>
      <c r="Y132" s="25"/>
    </row>
    <row r="133" spans="1:25" ht="13">
      <c r="A133" s="97">
        <f>'2015'!A133</f>
        <v>42224</v>
      </c>
      <c r="B133" s="98">
        <f>'2015'!B133</f>
        <v>0.71736111111111112</v>
      </c>
      <c r="C133" s="98" t="str">
        <f>'2015'!C133</f>
        <v>NaN</v>
      </c>
      <c r="D133" s="98">
        <f>'2015'!D133</f>
        <v>0.84513888888888888</v>
      </c>
      <c r="E133" s="21" t="str">
        <f>'2015'!G133</f>
        <v>NaN</v>
      </c>
      <c r="F133" s="90" t="str">
        <f>'2015'!H133</f>
        <v>NaN</v>
      </c>
      <c r="G133" s="21" t="str">
        <f>IF($C133="NaN","NaN",'2015WavelengthOrientation'!G133)</f>
        <v>NaN</v>
      </c>
      <c r="H133" s="21" t="str">
        <f>IF($C133="NaN","NaN",'2015WavelengthOrientation'!I133)</f>
        <v>NaN</v>
      </c>
      <c r="I133" s="21" t="str">
        <f>IF($C133="NaN","NaN",'2015WavelengthOrientation'!M133)</f>
        <v>NaN</v>
      </c>
      <c r="J133" s="21" t="str">
        <f>IF($C133="NaN","NaN",'2015WavelengthOrientation'!N133)</f>
        <v>NaN</v>
      </c>
      <c r="K133" s="21" t="str">
        <f>IF($C133="NaN","NaN",'2015WavelengthOrientation'!O133)</f>
        <v>NaN</v>
      </c>
      <c r="L133" s="90" t="str">
        <f>IF($C133="NaN","NaN",'2015WavelengthOrientation'!P133)</f>
        <v>NaN</v>
      </c>
      <c r="M133" s="21">
        <f>IF($D133="NaN","NaN",'2015WavelengthOrientation'!G133)</f>
        <v>3</v>
      </c>
      <c r="N133" s="21">
        <f>IF($D133="NaN","NaN",'2015WavelengthOrientation'!I133)</f>
        <v>4</v>
      </c>
      <c r="O133" s="21">
        <f>IF($D133="NaN","NaN",'2015WavelengthOrientation'!M133)</f>
        <v>0.6</v>
      </c>
      <c r="P133" s="21">
        <f>IF($D133="NaN","NaN",'2015WavelengthOrientation'!N133)</f>
        <v>1.5</v>
      </c>
      <c r="Q133" s="21">
        <f>IF($D133="NaN","NaN",'2015WavelengthOrientation'!O133)</f>
        <v>5</v>
      </c>
      <c r="R133" s="90">
        <f>IF($D133="NaN","NaN",'2015WavelengthOrientation'!P133)</f>
        <v>2.6666666666666665</v>
      </c>
      <c r="S133" s="101" t="str">
        <f>IF($E133="NaN","NaN",IF($B133="NaN",'2015WavelengthOrientation'!G133,'2015WavelengthOrientation'!Q133))</f>
        <v>NaN</v>
      </c>
      <c r="T133" s="102" t="str">
        <f>IF($E133="NaN","NaN",IF($B133="NaN",'2015WavelengthOrientation'!I133,'2015WavelengthOrientation'!R133))</f>
        <v>NaN</v>
      </c>
      <c r="U133" s="102" t="str">
        <f>IF($E133="NaN","NaN",IF($B133="NaN",'2015WavelengthOrientation'!M133,'2015WavelengthOrientation'!S133))</f>
        <v>NaN</v>
      </c>
      <c r="V133" s="102" t="str">
        <f>IF($E133="NaN","NaN",IF($B133="NaN",'2015WavelengthOrientation'!N133,'2015WavelengthOrientation'!T133))</f>
        <v>NaN</v>
      </c>
      <c r="W133" s="102" t="str">
        <f>IF($E133="NaN","NaN",IF($B133="NaN",'2015WavelengthOrientation'!O133,'2015WavelengthOrientation'!U133))</f>
        <v>NaN</v>
      </c>
      <c r="X133" s="103" t="str">
        <f>IF($E133="NaN","NaN",IF($B133="NaN",'2015WavelengthOrientation'!P133,'2015WavelengthOrientation'!V133))</f>
        <v>NaN</v>
      </c>
      <c r="Y133" s="25"/>
    </row>
    <row r="134" spans="1:25" ht="13">
      <c r="A134" s="97">
        <f>'2015'!A134</f>
        <v>42225</v>
      </c>
      <c r="B134" s="98">
        <f>'2015'!B134</f>
        <v>0.78263888888888888</v>
      </c>
      <c r="C134" s="98">
        <f>'2015'!C134</f>
        <v>0.83472222222222225</v>
      </c>
      <c r="D134" s="21" t="str">
        <f>'2015'!D134</f>
        <v>NaN</v>
      </c>
      <c r="E134" s="21" t="str">
        <f>'2015'!G134</f>
        <v>NaN</v>
      </c>
      <c r="F134" s="90" t="str">
        <f>'2015'!H134</f>
        <v>NaN</v>
      </c>
      <c r="G134" s="21">
        <f>IF($C134="NaN","NaN",'2015WavelengthOrientation'!G134)</f>
        <v>2.6</v>
      </c>
      <c r="H134" s="21">
        <f>IF($C134="NaN","NaN",'2015WavelengthOrientation'!I134)</f>
        <v>2.8</v>
      </c>
      <c r="I134" s="21">
        <f>IF($C134="NaN","NaN",'2015WavelengthOrientation'!M134)</f>
        <v>0.9</v>
      </c>
      <c r="J134" s="21">
        <f>IF($C134="NaN","NaN",'2015WavelengthOrientation'!N134)</f>
        <v>1.1499999999999999</v>
      </c>
      <c r="K134" s="21">
        <f>IF($C134="NaN","NaN",'2015WavelengthOrientation'!O134)</f>
        <v>2.8888888888888888</v>
      </c>
      <c r="L134" s="90">
        <f>IF($C134="NaN","NaN",'2015WavelengthOrientation'!P134)</f>
        <v>2.4347826086956523</v>
      </c>
      <c r="M134" s="21" t="str">
        <f>IF($D134="NaN","NaN",'2015WavelengthOrientation'!G134)</f>
        <v>NaN</v>
      </c>
      <c r="N134" s="21" t="str">
        <f>IF($D134="NaN","NaN",'2015WavelengthOrientation'!I134)</f>
        <v>NaN</v>
      </c>
      <c r="O134" s="21" t="str">
        <f>IF($D134="NaN","NaN",'2015WavelengthOrientation'!M134)</f>
        <v>NaN</v>
      </c>
      <c r="P134" s="21" t="str">
        <f>IF($D134="NaN","NaN",'2015WavelengthOrientation'!N134)</f>
        <v>NaN</v>
      </c>
      <c r="Q134" s="21" t="str">
        <f>IF($D134="NaN","NaN",'2015WavelengthOrientation'!O134)</f>
        <v>NaN</v>
      </c>
      <c r="R134" s="90" t="str">
        <f>IF($D134="NaN","NaN",'2015WavelengthOrientation'!P134)</f>
        <v>NaN</v>
      </c>
      <c r="S134" s="101" t="str">
        <f>IF($E134="NaN","NaN",IF($B134="NaN",'2015WavelengthOrientation'!G134,'2015WavelengthOrientation'!Q134))</f>
        <v>NaN</v>
      </c>
      <c r="T134" s="102" t="str">
        <f>IF($E134="NaN","NaN",IF($B134="NaN",'2015WavelengthOrientation'!I134,'2015WavelengthOrientation'!R134))</f>
        <v>NaN</v>
      </c>
      <c r="U134" s="102" t="str">
        <f>IF($E134="NaN","NaN",IF($B134="NaN",'2015WavelengthOrientation'!M134,'2015WavelengthOrientation'!S134))</f>
        <v>NaN</v>
      </c>
      <c r="V134" s="102" t="str">
        <f>IF($E134="NaN","NaN",IF($B134="NaN",'2015WavelengthOrientation'!N134,'2015WavelengthOrientation'!T134))</f>
        <v>NaN</v>
      </c>
      <c r="W134" s="102" t="str">
        <f>IF($E134="NaN","NaN",IF($B134="NaN",'2015WavelengthOrientation'!O134,'2015WavelengthOrientation'!U134))</f>
        <v>NaN</v>
      </c>
      <c r="X134" s="103" t="str">
        <f>IF($E134="NaN","NaN",IF($B134="NaN",'2015WavelengthOrientation'!P134,'2015WavelengthOrientation'!V134))</f>
        <v>NaN</v>
      </c>
      <c r="Y134" s="25"/>
    </row>
    <row r="135" spans="1:25" ht="13">
      <c r="A135" s="97">
        <f>'2015'!A135</f>
        <v>42226</v>
      </c>
      <c r="B135" s="98" t="str">
        <f>'2015'!B135</f>
        <v>NaN</v>
      </c>
      <c r="C135" s="98" t="str">
        <f>'2015'!C135</f>
        <v>NaN</v>
      </c>
      <c r="D135" s="21" t="str">
        <f>'2015'!D135</f>
        <v>NaN</v>
      </c>
      <c r="E135" s="21" t="str">
        <f>'2015'!G135</f>
        <v>NaN</v>
      </c>
      <c r="F135" s="90" t="str">
        <f>'2015'!H135</f>
        <v>NaN</v>
      </c>
      <c r="G135" s="21" t="str">
        <f>IF($C135="NaN","NaN",'2015WavelengthOrientation'!G135)</f>
        <v>NaN</v>
      </c>
      <c r="H135" s="21" t="str">
        <f>IF($C135="NaN","NaN",'2015WavelengthOrientation'!I135)</f>
        <v>NaN</v>
      </c>
      <c r="I135" s="21" t="str">
        <f>IF($C135="NaN","NaN",'2015WavelengthOrientation'!M135)</f>
        <v>NaN</v>
      </c>
      <c r="J135" s="21" t="str">
        <f>IF($C135="NaN","NaN",'2015WavelengthOrientation'!N135)</f>
        <v>NaN</v>
      </c>
      <c r="K135" s="21" t="str">
        <f>IF($C135="NaN","NaN",'2015WavelengthOrientation'!O135)</f>
        <v>NaN</v>
      </c>
      <c r="L135" s="90" t="str">
        <f>IF($C135="NaN","NaN",'2015WavelengthOrientation'!P135)</f>
        <v>NaN</v>
      </c>
      <c r="M135" s="21" t="str">
        <f>IF($D135="NaN","NaN",'2015WavelengthOrientation'!G135)</f>
        <v>NaN</v>
      </c>
      <c r="N135" s="21" t="str">
        <f>IF($D135="NaN","NaN",'2015WavelengthOrientation'!I135)</f>
        <v>NaN</v>
      </c>
      <c r="O135" s="21" t="str">
        <f>IF($D135="NaN","NaN",'2015WavelengthOrientation'!M135)</f>
        <v>NaN</v>
      </c>
      <c r="P135" s="21" t="str">
        <f>IF($D135="NaN","NaN",'2015WavelengthOrientation'!N135)</f>
        <v>NaN</v>
      </c>
      <c r="Q135" s="21" t="str">
        <f>IF($D135="NaN","NaN",'2015WavelengthOrientation'!O135)</f>
        <v>NaN</v>
      </c>
      <c r="R135" s="90" t="str">
        <f>IF($D135="NaN","NaN",'2015WavelengthOrientation'!P135)</f>
        <v>NaN</v>
      </c>
      <c r="S135" s="101" t="str">
        <f>IF($E135="NaN","NaN",IF($B135="NaN",'2015WavelengthOrientation'!G135,'2015WavelengthOrientation'!Q135))</f>
        <v>NaN</v>
      </c>
      <c r="T135" s="102" t="str">
        <f>IF($E135="NaN","NaN",IF($B135="NaN",'2015WavelengthOrientation'!I135,'2015WavelengthOrientation'!R135))</f>
        <v>NaN</v>
      </c>
      <c r="U135" s="102" t="str">
        <f>IF($E135="NaN","NaN",IF($B135="NaN",'2015WavelengthOrientation'!M135,'2015WavelengthOrientation'!S135))</f>
        <v>NaN</v>
      </c>
      <c r="V135" s="102" t="str">
        <f>IF($E135="NaN","NaN",IF($B135="NaN",'2015WavelengthOrientation'!N135,'2015WavelengthOrientation'!T135))</f>
        <v>NaN</v>
      </c>
      <c r="W135" s="102" t="str">
        <f>IF($E135="NaN","NaN",IF($B135="NaN",'2015WavelengthOrientation'!O135,'2015WavelengthOrientation'!U135))</f>
        <v>NaN</v>
      </c>
      <c r="X135" s="103" t="str">
        <f>IF($E135="NaN","NaN",IF($B135="NaN",'2015WavelengthOrientation'!P135,'2015WavelengthOrientation'!V135))</f>
        <v>NaN</v>
      </c>
      <c r="Y135" s="25"/>
    </row>
    <row r="136" spans="1:25" ht="13">
      <c r="A136" s="97">
        <f>'2015'!A136</f>
        <v>42227</v>
      </c>
      <c r="B136" s="98">
        <f>'2015'!B136</f>
        <v>0.7055555555555556</v>
      </c>
      <c r="C136" s="98" t="str">
        <f>'2015'!C136</f>
        <v>NaN</v>
      </c>
      <c r="D136" s="98">
        <f>'2015'!D136</f>
        <v>0.7368055555555556</v>
      </c>
      <c r="E136" s="21" t="str">
        <f>'2015'!G136</f>
        <v>NaN</v>
      </c>
      <c r="F136" s="90" t="str">
        <f>'2015'!H136</f>
        <v>NaN</v>
      </c>
      <c r="G136" s="21" t="str">
        <f>IF($C136="NaN","NaN",'2015WavelengthOrientation'!G136)</f>
        <v>NaN</v>
      </c>
      <c r="H136" s="21" t="str">
        <f>IF($C136="NaN","NaN",'2015WavelengthOrientation'!I136)</f>
        <v>NaN</v>
      </c>
      <c r="I136" s="21" t="str">
        <f>IF($C136="NaN","NaN",'2015WavelengthOrientation'!M136)</f>
        <v>NaN</v>
      </c>
      <c r="J136" s="21" t="str">
        <f>IF($C136="NaN","NaN",'2015WavelengthOrientation'!N136)</f>
        <v>NaN</v>
      </c>
      <c r="K136" s="21" t="str">
        <f>IF($C136="NaN","NaN",'2015WavelengthOrientation'!O136)</f>
        <v>NaN</v>
      </c>
      <c r="L136" s="90" t="str">
        <f>IF($C136="NaN","NaN",'2015WavelengthOrientation'!P136)</f>
        <v>NaN</v>
      </c>
      <c r="M136" s="21">
        <f>IF($D136="NaN","NaN",'2015WavelengthOrientation'!G136)</f>
        <v>2.2999999999999998</v>
      </c>
      <c r="N136" s="21">
        <f>IF($D136="NaN","NaN",'2015WavelengthOrientation'!I136)</f>
        <v>2.2999999999999998</v>
      </c>
      <c r="O136" s="21">
        <f>IF($D136="NaN","NaN",'2015WavelengthOrientation'!M136)</f>
        <v>0.7</v>
      </c>
      <c r="P136" s="21">
        <f>IF($D136="NaN","NaN",'2015WavelengthOrientation'!N136)</f>
        <v>0.8</v>
      </c>
      <c r="Q136" s="21">
        <f>IF($D136="NaN","NaN",'2015WavelengthOrientation'!O136)</f>
        <v>3.2857142857142856</v>
      </c>
      <c r="R136" s="90">
        <f>IF($D136="NaN","NaN",'2015WavelengthOrientation'!P136)</f>
        <v>2.8749999999999996</v>
      </c>
      <c r="S136" s="101" t="str">
        <f>IF($E136="NaN","NaN",IF($B136="NaN",'2015WavelengthOrientation'!G136,'2015WavelengthOrientation'!Q136))</f>
        <v>NaN</v>
      </c>
      <c r="T136" s="102" t="str">
        <f>IF($E136="NaN","NaN",IF($B136="NaN",'2015WavelengthOrientation'!I136,'2015WavelengthOrientation'!R136))</f>
        <v>NaN</v>
      </c>
      <c r="U136" s="102" t="str">
        <f>IF($E136="NaN","NaN",IF($B136="NaN",'2015WavelengthOrientation'!M136,'2015WavelengthOrientation'!S136))</f>
        <v>NaN</v>
      </c>
      <c r="V136" s="102" t="str">
        <f>IF($E136="NaN","NaN",IF($B136="NaN",'2015WavelengthOrientation'!N136,'2015WavelengthOrientation'!T136))</f>
        <v>NaN</v>
      </c>
      <c r="W136" s="102" t="str">
        <f>IF($E136="NaN","NaN",IF($B136="NaN",'2015WavelengthOrientation'!O136,'2015WavelengthOrientation'!U136))</f>
        <v>NaN</v>
      </c>
      <c r="X136" s="103" t="str">
        <f>IF($E136="NaN","NaN",IF($B136="NaN",'2015WavelengthOrientation'!P136,'2015WavelengthOrientation'!V136))</f>
        <v>NaN</v>
      </c>
      <c r="Y136" s="25"/>
    </row>
    <row r="137" spans="1:25" ht="13">
      <c r="A137" s="97">
        <f>'2015'!A137</f>
        <v>42228</v>
      </c>
      <c r="B137" s="98">
        <f>'2015'!B137</f>
        <v>0.76458333333333328</v>
      </c>
      <c r="C137" s="98" t="str">
        <f>'2015'!C137</f>
        <v>NaN</v>
      </c>
      <c r="D137" s="98">
        <f>'2015'!D137</f>
        <v>0.78611111111111109</v>
      </c>
      <c r="E137" s="21" t="str">
        <f>'2015'!G137</f>
        <v>NaN</v>
      </c>
      <c r="F137" s="90" t="str">
        <f>'2015'!H137</f>
        <v>NaN</v>
      </c>
      <c r="G137" s="21" t="str">
        <f>IF($C137="NaN","NaN",'2015WavelengthOrientation'!G137)</f>
        <v>NaN</v>
      </c>
      <c r="H137" s="21" t="str">
        <f>IF($C137="NaN","NaN",'2015WavelengthOrientation'!I137)</f>
        <v>NaN</v>
      </c>
      <c r="I137" s="21" t="str">
        <f>IF($C137="NaN","NaN",'2015WavelengthOrientation'!M137)</f>
        <v>NaN</v>
      </c>
      <c r="J137" s="21" t="str">
        <f>IF($C137="NaN","NaN",'2015WavelengthOrientation'!N137)</f>
        <v>NaN</v>
      </c>
      <c r="K137" s="21" t="str">
        <f>IF($C137="NaN","NaN",'2015WavelengthOrientation'!O137)</f>
        <v>NaN</v>
      </c>
      <c r="L137" s="90" t="str">
        <f>IF($C137="NaN","NaN",'2015WavelengthOrientation'!P137)</f>
        <v>NaN</v>
      </c>
      <c r="M137" s="21">
        <f>IF($D137="NaN","NaN",'2015WavelengthOrientation'!G137)</f>
        <v>2.9</v>
      </c>
      <c r="N137" s="21">
        <f>IF($D137="NaN","NaN",'2015WavelengthOrientation'!I137)</f>
        <v>3.5</v>
      </c>
      <c r="O137" s="21">
        <f>IF($D137="NaN","NaN",'2015WavelengthOrientation'!M137)</f>
        <v>1.2</v>
      </c>
      <c r="P137" s="21">
        <f>IF($D137="NaN","NaN",'2015WavelengthOrientation'!N137)</f>
        <v>1.25</v>
      </c>
      <c r="Q137" s="21">
        <f>IF($D137="NaN","NaN",'2015WavelengthOrientation'!O137)</f>
        <v>2.4166666666666665</v>
      </c>
      <c r="R137" s="90">
        <f>IF($D137="NaN","NaN",'2015WavelengthOrientation'!P137)</f>
        <v>2.8</v>
      </c>
      <c r="S137" s="101" t="str">
        <f>IF($E137="NaN","NaN",IF($B137="NaN",'2015WavelengthOrientation'!G137,'2015WavelengthOrientation'!Q137))</f>
        <v>NaN</v>
      </c>
      <c r="T137" s="102" t="str">
        <f>IF($E137="NaN","NaN",IF($B137="NaN",'2015WavelengthOrientation'!I137,'2015WavelengthOrientation'!R137))</f>
        <v>NaN</v>
      </c>
      <c r="U137" s="102" t="str">
        <f>IF($E137="NaN","NaN",IF($B137="NaN",'2015WavelengthOrientation'!M137,'2015WavelengthOrientation'!S137))</f>
        <v>NaN</v>
      </c>
      <c r="V137" s="102" t="str">
        <f>IF($E137="NaN","NaN",IF($B137="NaN",'2015WavelengthOrientation'!N137,'2015WavelengthOrientation'!T137))</f>
        <v>NaN</v>
      </c>
      <c r="W137" s="102" t="str">
        <f>IF($E137="NaN","NaN",IF($B137="NaN",'2015WavelengthOrientation'!O137,'2015WavelengthOrientation'!U137))</f>
        <v>NaN</v>
      </c>
      <c r="X137" s="103" t="str">
        <f>IF($E137="NaN","NaN",IF($B137="NaN",'2015WavelengthOrientation'!P137,'2015WavelengthOrientation'!V137))</f>
        <v>NaN</v>
      </c>
      <c r="Y137" s="25"/>
    </row>
    <row r="138" spans="1:25" ht="13">
      <c r="A138" s="97">
        <f>'2015'!A138</f>
        <v>42229</v>
      </c>
      <c r="B138" s="98" t="str">
        <f>'2015'!B138</f>
        <v>NaN</v>
      </c>
      <c r="C138" s="98" t="str">
        <f>'2015'!C138</f>
        <v>NaN</v>
      </c>
      <c r="D138" s="21" t="str">
        <f>'2015'!D138</f>
        <v>NaN</v>
      </c>
      <c r="E138" s="21" t="str">
        <f>'2015'!G138</f>
        <v>NaN</v>
      </c>
      <c r="F138" s="90" t="str">
        <f>'2015'!H138</f>
        <v>NaN</v>
      </c>
      <c r="G138" s="21" t="str">
        <f>IF($C138="NaN","NaN",'2015WavelengthOrientation'!G138)</f>
        <v>NaN</v>
      </c>
      <c r="H138" s="21" t="str">
        <f>IF($C138="NaN","NaN",'2015WavelengthOrientation'!I138)</f>
        <v>NaN</v>
      </c>
      <c r="I138" s="21" t="str">
        <f>IF($C138="NaN","NaN",'2015WavelengthOrientation'!M138)</f>
        <v>NaN</v>
      </c>
      <c r="J138" s="21" t="str">
        <f>IF($C138="NaN","NaN",'2015WavelengthOrientation'!N138)</f>
        <v>NaN</v>
      </c>
      <c r="K138" s="21" t="str">
        <f>IF($C138="NaN","NaN",'2015WavelengthOrientation'!O138)</f>
        <v>NaN</v>
      </c>
      <c r="L138" s="90" t="str">
        <f>IF($C138="NaN","NaN",'2015WavelengthOrientation'!P138)</f>
        <v>NaN</v>
      </c>
      <c r="M138" s="21" t="str">
        <f>IF($D138="NaN","NaN",'2015WavelengthOrientation'!G138)</f>
        <v>NaN</v>
      </c>
      <c r="N138" s="21" t="str">
        <f>IF($D138="NaN","NaN",'2015WavelengthOrientation'!I138)</f>
        <v>NaN</v>
      </c>
      <c r="O138" s="21" t="str">
        <f>IF($D138="NaN","NaN",'2015WavelengthOrientation'!M138)</f>
        <v>NaN</v>
      </c>
      <c r="P138" s="21" t="str">
        <f>IF($D138="NaN","NaN",'2015WavelengthOrientation'!N138)</f>
        <v>NaN</v>
      </c>
      <c r="Q138" s="21" t="str">
        <f>IF($D138="NaN","NaN",'2015WavelengthOrientation'!O138)</f>
        <v>NaN</v>
      </c>
      <c r="R138" s="90" t="str">
        <f>IF($D138="NaN","NaN",'2015WavelengthOrientation'!P138)</f>
        <v>NaN</v>
      </c>
      <c r="S138" s="101" t="str">
        <f>IF($E138="NaN","NaN",IF($B138="NaN",'2015WavelengthOrientation'!G138,'2015WavelengthOrientation'!Q138))</f>
        <v>NaN</v>
      </c>
      <c r="T138" s="102" t="str">
        <f>IF($E138="NaN","NaN",IF($B138="NaN",'2015WavelengthOrientation'!I138,'2015WavelengthOrientation'!R138))</f>
        <v>NaN</v>
      </c>
      <c r="U138" s="102" t="str">
        <f>IF($E138="NaN","NaN",IF($B138="NaN",'2015WavelengthOrientation'!M138,'2015WavelengthOrientation'!S138))</f>
        <v>NaN</v>
      </c>
      <c r="V138" s="102" t="str">
        <f>IF($E138="NaN","NaN",IF($B138="NaN",'2015WavelengthOrientation'!N138,'2015WavelengthOrientation'!T138))</f>
        <v>NaN</v>
      </c>
      <c r="W138" s="102" t="str">
        <f>IF($E138="NaN","NaN",IF($B138="NaN",'2015WavelengthOrientation'!O138,'2015WavelengthOrientation'!U138))</f>
        <v>NaN</v>
      </c>
      <c r="X138" s="103" t="str">
        <f>IF($E138="NaN","NaN",IF($B138="NaN",'2015WavelengthOrientation'!P138,'2015WavelengthOrientation'!V138))</f>
        <v>NaN</v>
      </c>
      <c r="Y138" s="25"/>
    </row>
    <row r="139" spans="1:25" ht="13">
      <c r="A139" s="97">
        <f>'2015'!A139</f>
        <v>42230</v>
      </c>
      <c r="B139" s="98" t="str">
        <f>'2015'!B139</f>
        <v>NaN</v>
      </c>
      <c r="C139" s="98" t="str">
        <f>'2015'!C139</f>
        <v>NaN</v>
      </c>
      <c r="D139" s="21" t="str">
        <f>'2015'!D139</f>
        <v>NaN</v>
      </c>
      <c r="E139" s="21" t="str">
        <f>'2015'!G139</f>
        <v>NaN</v>
      </c>
      <c r="F139" s="90" t="str">
        <f>'2015'!H139</f>
        <v>NaN</v>
      </c>
      <c r="G139" s="21" t="str">
        <f>IF($C139="NaN","NaN",'2015WavelengthOrientation'!G139)</f>
        <v>NaN</v>
      </c>
      <c r="H139" s="21" t="str">
        <f>IF($C139="NaN","NaN",'2015WavelengthOrientation'!I139)</f>
        <v>NaN</v>
      </c>
      <c r="I139" s="21" t="str">
        <f>IF($C139="NaN","NaN",'2015WavelengthOrientation'!M139)</f>
        <v>NaN</v>
      </c>
      <c r="J139" s="21" t="str">
        <f>IF($C139="NaN","NaN",'2015WavelengthOrientation'!N139)</f>
        <v>NaN</v>
      </c>
      <c r="K139" s="21" t="str">
        <f>IF($C139="NaN","NaN",'2015WavelengthOrientation'!O139)</f>
        <v>NaN</v>
      </c>
      <c r="L139" s="90" t="str">
        <f>IF($C139="NaN","NaN",'2015WavelengthOrientation'!P139)</f>
        <v>NaN</v>
      </c>
      <c r="M139" s="21" t="str">
        <f>IF($D139="NaN","NaN",'2015WavelengthOrientation'!G139)</f>
        <v>NaN</v>
      </c>
      <c r="N139" s="21" t="str">
        <f>IF($D139="NaN","NaN",'2015WavelengthOrientation'!I139)</f>
        <v>NaN</v>
      </c>
      <c r="O139" s="21" t="str">
        <f>IF($D139="NaN","NaN",'2015WavelengthOrientation'!M139)</f>
        <v>NaN</v>
      </c>
      <c r="P139" s="21" t="str">
        <f>IF($D139="NaN","NaN",'2015WavelengthOrientation'!N139)</f>
        <v>NaN</v>
      </c>
      <c r="Q139" s="21" t="str">
        <f>IF($D139="NaN","NaN",'2015WavelengthOrientation'!O139)</f>
        <v>NaN</v>
      </c>
      <c r="R139" s="90" t="str">
        <f>IF($D139="NaN","NaN",'2015WavelengthOrientation'!P139)</f>
        <v>NaN</v>
      </c>
      <c r="S139" s="101" t="str">
        <f>IF($E139="NaN","NaN",IF($B139="NaN",'2015WavelengthOrientation'!G139,'2015WavelengthOrientation'!Q139))</f>
        <v>NaN</v>
      </c>
      <c r="T139" s="102" t="str">
        <f>IF($E139="NaN","NaN",IF($B139="NaN",'2015WavelengthOrientation'!I139,'2015WavelengthOrientation'!R139))</f>
        <v>NaN</v>
      </c>
      <c r="U139" s="102" t="str">
        <f>IF($E139="NaN","NaN",IF($B139="NaN",'2015WavelengthOrientation'!M139,'2015WavelengthOrientation'!S139))</f>
        <v>NaN</v>
      </c>
      <c r="V139" s="102" t="str">
        <f>IF($E139="NaN","NaN",IF($B139="NaN",'2015WavelengthOrientation'!N139,'2015WavelengthOrientation'!T139))</f>
        <v>NaN</v>
      </c>
      <c r="W139" s="102" t="str">
        <f>IF($E139="NaN","NaN",IF($B139="NaN",'2015WavelengthOrientation'!O139,'2015WavelengthOrientation'!U139))</f>
        <v>NaN</v>
      </c>
      <c r="X139" s="103" t="str">
        <f>IF($E139="NaN","NaN",IF($B139="NaN",'2015WavelengthOrientation'!P139,'2015WavelengthOrientation'!V139))</f>
        <v>NaN</v>
      </c>
      <c r="Y139" s="25"/>
    </row>
    <row r="140" spans="1:25" ht="13">
      <c r="A140" s="97">
        <f>'2015'!A140</f>
        <v>42231</v>
      </c>
      <c r="B140" s="98">
        <f>'2015'!B140</f>
        <v>0.70902777777777781</v>
      </c>
      <c r="C140" s="98" t="str">
        <f>'2015'!C140</f>
        <v>NaN</v>
      </c>
      <c r="D140" s="98">
        <f>'2015'!D140</f>
        <v>0.74236111111111114</v>
      </c>
      <c r="E140" s="21" t="str">
        <f>'2015'!G140</f>
        <v>NaN</v>
      </c>
      <c r="F140" s="90" t="str">
        <f>'2015'!H140</f>
        <v>NaN</v>
      </c>
      <c r="G140" s="21" t="str">
        <f>IF($C140="NaN","NaN",'2015WavelengthOrientation'!G140)</f>
        <v>NaN</v>
      </c>
      <c r="H140" s="21" t="str">
        <f>IF($C140="NaN","NaN",'2015WavelengthOrientation'!I140)</f>
        <v>NaN</v>
      </c>
      <c r="I140" s="21" t="str">
        <f>IF($C140="NaN","NaN",'2015WavelengthOrientation'!M140)</f>
        <v>NaN</v>
      </c>
      <c r="J140" s="21" t="str">
        <f>IF($C140="NaN","NaN",'2015WavelengthOrientation'!N140)</f>
        <v>NaN</v>
      </c>
      <c r="K140" s="21" t="str">
        <f>IF($C140="NaN","NaN",'2015WavelengthOrientation'!O140)</f>
        <v>NaN</v>
      </c>
      <c r="L140" s="90" t="str">
        <f>IF($C140="NaN","NaN",'2015WavelengthOrientation'!P140)</f>
        <v>NaN</v>
      </c>
      <c r="M140" s="21">
        <f>IF($D140="NaN","NaN",'2015WavelengthOrientation'!G140)</f>
        <v>2.1</v>
      </c>
      <c r="N140" s="21">
        <f>IF($D140="NaN","NaN",'2015WavelengthOrientation'!I140)</f>
        <v>3</v>
      </c>
      <c r="O140" s="21">
        <f>IF($D140="NaN","NaN",'2015WavelengthOrientation'!M140)</f>
        <v>0.6</v>
      </c>
      <c r="P140" s="21">
        <f>IF($D140="NaN","NaN",'2015WavelengthOrientation'!N140)</f>
        <v>0.75</v>
      </c>
      <c r="Q140" s="21">
        <f>IF($D140="NaN","NaN",'2015WavelengthOrientation'!O140)</f>
        <v>3.5000000000000004</v>
      </c>
      <c r="R140" s="90">
        <f>IF($D140="NaN","NaN",'2015WavelengthOrientation'!P140)</f>
        <v>4</v>
      </c>
      <c r="S140" s="101" t="str">
        <f>IF($E140="NaN","NaN",IF($B140="NaN",'2015WavelengthOrientation'!G140,'2015WavelengthOrientation'!Q140))</f>
        <v>NaN</v>
      </c>
      <c r="T140" s="102" t="str">
        <f>IF($E140="NaN","NaN",IF($B140="NaN",'2015WavelengthOrientation'!I140,'2015WavelengthOrientation'!R140))</f>
        <v>NaN</v>
      </c>
      <c r="U140" s="102" t="str">
        <f>IF($E140="NaN","NaN",IF($B140="NaN",'2015WavelengthOrientation'!M140,'2015WavelengthOrientation'!S140))</f>
        <v>NaN</v>
      </c>
      <c r="V140" s="102" t="str">
        <f>IF($E140="NaN","NaN",IF($B140="NaN",'2015WavelengthOrientation'!N140,'2015WavelengthOrientation'!T140))</f>
        <v>NaN</v>
      </c>
      <c r="W140" s="102" t="str">
        <f>IF($E140="NaN","NaN",IF($B140="NaN",'2015WavelengthOrientation'!O140,'2015WavelengthOrientation'!U140))</f>
        <v>NaN</v>
      </c>
      <c r="X140" s="103" t="str">
        <f>IF($E140="NaN","NaN",IF($B140="NaN",'2015WavelengthOrientation'!P140,'2015WavelengthOrientation'!V140))</f>
        <v>NaN</v>
      </c>
      <c r="Y140" s="25"/>
    </row>
    <row r="141" spans="1:25" ht="13">
      <c r="A141" s="97">
        <f>'2015'!A141</f>
        <v>42232</v>
      </c>
      <c r="B141" s="98" t="str">
        <f>'2015'!B141</f>
        <v>NaN</v>
      </c>
      <c r="C141" s="98" t="str">
        <f>'2015'!C141</f>
        <v>NaN</v>
      </c>
      <c r="D141" s="21" t="str">
        <f>'2015'!D141</f>
        <v>NaN</v>
      </c>
      <c r="E141" s="21" t="str">
        <f>'2015'!G141</f>
        <v>NaN</v>
      </c>
      <c r="F141" s="90" t="str">
        <f>'2015'!H141</f>
        <v>NaN</v>
      </c>
      <c r="G141" s="21" t="str">
        <f>IF($C141="NaN","NaN",'2015WavelengthOrientation'!G141)</f>
        <v>NaN</v>
      </c>
      <c r="H141" s="21" t="str">
        <f>IF($C141="NaN","NaN",'2015WavelengthOrientation'!I141)</f>
        <v>NaN</v>
      </c>
      <c r="I141" s="21" t="str">
        <f>IF($C141="NaN","NaN",'2015WavelengthOrientation'!M141)</f>
        <v>NaN</v>
      </c>
      <c r="J141" s="21" t="str">
        <f>IF($C141="NaN","NaN",'2015WavelengthOrientation'!N141)</f>
        <v>NaN</v>
      </c>
      <c r="K141" s="21" t="str">
        <f>IF($C141="NaN","NaN",'2015WavelengthOrientation'!O141)</f>
        <v>NaN</v>
      </c>
      <c r="L141" s="90" t="str">
        <f>IF($C141="NaN","NaN",'2015WavelengthOrientation'!P141)</f>
        <v>NaN</v>
      </c>
      <c r="M141" s="21" t="str">
        <f>IF($D141="NaN","NaN",'2015WavelengthOrientation'!G141)</f>
        <v>NaN</v>
      </c>
      <c r="N141" s="21" t="str">
        <f>IF($D141="NaN","NaN",'2015WavelengthOrientation'!I141)</f>
        <v>NaN</v>
      </c>
      <c r="O141" s="21" t="str">
        <f>IF($D141="NaN","NaN",'2015WavelengthOrientation'!M141)</f>
        <v>NaN</v>
      </c>
      <c r="P141" s="21" t="str">
        <f>IF($D141="NaN","NaN",'2015WavelengthOrientation'!N141)</f>
        <v>NaN</v>
      </c>
      <c r="Q141" s="21" t="str">
        <f>IF($D141="NaN","NaN",'2015WavelengthOrientation'!O141)</f>
        <v>NaN</v>
      </c>
      <c r="R141" s="90" t="str">
        <f>IF($D141="NaN","NaN",'2015WavelengthOrientation'!P141)</f>
        <v>NaN</v>
      </c>
      <c r="S141" s="101" t="str">
        <f>IF($E141="NaN","NaN",IF($B141="NaN",'2015WavelengthOrientation'!G141,'2015WavelengthOrientation'!Q141))</f>
        <v>NaN</v>
      </c>
      <c r="T141" s="102" t="str">
        <f>IF($E141="NaN","NaN",IF($B141="NaN",'2015WavelengthOrientation'!I141,'2015WavelengthOrientation'!R141))</f>
        <v>NaN</v>
      </c>
      <c r="U141" s="102" t="str">
        <f>IF($E141="NaN","NaN",IF($B141="NaN",'2015WavelengthOrientation'!M141,'2015WavelengthOrientation'!S141))</f>
        <v>NaN</v>
      </c>
      <c r="V141" s="102" t="str">
        <f>IF($E141="NaN","NaN",IF($B141="NaN",'2015WavelengthOrientation'!N141,'2015WavelengthOrientation'!T141))</f>
        <v>NaN</v>
      </c>
      <c r="W141" s="102" t="str">
        <f>IF($E141="NaN","NaN",IF($B141="NaN",'2015WavelengthOrientation'!O141,'2015WavelengthOrientation'!U141))</f>
        <v>NaN</v>
      </c>
      <c r="X141" s="103" t="str">
        <f>IF($E141="NaN","NaN",IF($B141="NaN",'2015WavelengthOrientation'!P141,'2015WavelengthOrientation'!V141))</f>
        <v>NaN</v>
      </c>
      <c r="Y141" s="25"/>
    </row>
    <row r="142" spans="1:25" ht="13">
      <c r="A142" s="97">
        <f>'2015'!A142</f>
        <v>42233</v>
      </c>
      <c r="B142" s="98" t="str">
        <f>'2015'!B142</f>
        <v>NaN</v>
      </c>
      <c r="C142" s="98" t="str">
        <f>'2015'!C142</f>
        <v>NaN</v>
      </c>
      <c r="D142" s="21" t="str">
        <f>'2015'!D142</f>
        <v>NaN</v>
      </c>
      <c r="E142" s="21" t="str">
        <f>'2015'!G142</f>
        <v>NaN</v>
      </c>
      <c r="F142" s="90" t="str">
        <f>'2015'!H142</f>
        <v>NaN</v>
      </c>
      <c r="G142" s="21" t="str">
        <f>IF($C142="NaN","NaN",'2015WavelengthOrientation'!G142)</f>
        <v>NaN</v>
      </c>
      <c r="H142" s="21" t="str">
        <f>IF($C142="NaN","NaN",'2015WavelengthOrientation'!I142)</f>
        <v>NaN</v>
      </c>
      <c r="I142" s="21" t="str">
        <f>IF($C142="NaN","NaN",'2015WavelengthOrientation'!M142)</f>
        <v>NaN</v>
      </c>
      <c r="J142" s="21" t="str">
        <f>IF($C142="NaN","NaN",'2015WavelengthOrientation'!N142)</f>
        <v>NaN</v>
      </c>
      <c r="K142" s="21" t="str">
        <f>IF($C142="NaN","NaN",'2015WavelengthOrientation'!O142)</f>
        <v>NaN</v>
      </c>
      <c r="L142" s="90" t="str">
        <f>IF($C142="NaN","NaN",'2015WavelengthOrientation'!P142)</f>
        <v>NaN</v>
      </c>
      <c r="M142" s="21" t="str">
        <f>IF($D142="NaN","NaN",'2015WavelengthOrientation'!G142)</f>
        <v>NaN</v>
      </c>
      <c r="N142" s="21" t="str">
        <f>IF($D142="NaN","NaN",'2015WavelengthOrientation'!I142)</f>
        <v>NaN</v>
      </c>
      <c r="O142" s="21" t="str">
        <f>IF($D142="NaN","NaN",'2015WavelengthOrientation'!M142)</f>
        <v>NaN</v>
      </c>
      <c r="P142" s="21" t="str">
        <f>IF($D142="NaN","NaN",'2015WavelengthOrientation'!N142)</f>
        <v>NaN</v>
      </c>
      <c r="Q142" s="21" t="str">
        <f>IF($D142="NaN","NaN",'2015WavelengthOrientation'!O142)</f>
        <v>NaN</v>
      </c>
      <c r="R142" s="90" t="str">
        <f>IF($D142="NaN","NaN",'2015WavelengthOrientation'!P142)</f>
        <v>NaN</v>
      </c>
      <c r="S142" s="101" t="str">
        <f>IF($E142="NaN","NaN",IF($B142="NaN",'2015WavelengthOrientation'!G142,'2015WavelengthOrientation'!Q142))</f>
        <v>NaN</v>
      </c>
      <c r="T142" s="102" t="str">
        <f>IF($E142="NaN","NaN",IF($B142="NaN",'2015WavelengthOrientation'!I142,'2015WavelengthOrientation'!R142))</f>
        <v>NaN</v>
      </c>
      <c r="U142" s="102" t="str">
        <f>IF($E142="NaN","NaN",IF($B142="NaN",'2015WavelengthOrientation'!M142,'2015WavelengthOrientation'!S142))</f>
        <v>NaN</v>
      </c>
      <c r="V142" s="102" t="str">
        <f>IF($E142="NaN","NaN",IF($B142="NaN",'2015WavelengthOrientation'!N142,'2015WavelengthOrientation'!T142))</f>
        <v>NaN</v>
      </c>
      <c r="W142" s="102" t="str">
        <f>IF($E142="NaN","NaN",IF($B142="NaN",'2015WavelengthOrientation'!O142,'2015WavelengthOrientation'!U142))</f>
        <v>NaN</v>
      </c>
      <c r="X142" s="103" t="str">
        <f>IF($E142="NaN","NaN",IF($B142="NaN",'2015WavelengthOrientation'!P142,'2015WavelengthOrientation'!V142))</f>
        <v>NaN</v>
      </c>
      <c r="Y142" s="25"/>
    </row>
    <row r="143" spans="1:25" ht="13">
      <c r="A143" s="97">
        <f>'2015'!A143</f>
        <v>42234</v>
      </c>
      <c r="B143" s="98">
        <f>'2015'!B143</f>
        <v>0.76249999999999996</v>
      </c>
      <c r="C143" s="98">
        <f>'2015'!C143</f>
        <v>0.8833333333333333</v>
      </c>
      <c r="D143" s="21" t="str">
        <f>'2015'!D143</f>
        <v>NaN</v>
      </c>
      <c r="E143" s="21" t="str">
        <f>'2015'!G143</f>
        <v>NaN</v>
      </c>
      <c r="F143" s="90" t="str">
        <f>'2015'!H143</f>
        <v>NaN</v>
      </c>
      <c r="G143" s="21">
        <f>IF($C143="NaN","NaN",'2015WavelengthOrientation'!G143)</f>
        <v>2.4</v>
      </c>
      <c r="H143" s="21">
        <f>IF($C143="NaN","NaN",'2015WavelengthOrientation'!I143)</f>
        <v>5</v>
      </c>
      <c r="I143" s="21">
        <f>IF($C143="NaN","NaN",'2015WavelengthOrientation'!M143)</f>
        <v>0.55000000000000004</v>
      </c>
      <c r="J143" s="21">
        <f>IF($C143="NaN","NaN",'2015WavelengthOrientation'!N143)</f>
        <v>0.8</v>
      </c>
      <c r="K143" s="21">
        <f>IF($C143="NaN","NaN",'2015WavelengthOrientation'!O143)</f>
        <v>4.3636363636363633</v>
      </c>
      <c r="L143" s="90">
        <f>IF($C143="NaN","NaN",'2015WavelengthOrientation'!P143)</f>
        <v>6.25</v>
      </c>
      <c r="M143" s="21" t="str">
        <f>IF($D143="NaN","NaN",'2015WavelengthOrientation'!G143)</f>
        <v>NaN</v>
      </c>
      <c r="N143" s="21" t="str">
        <f>IF($D143="NaN","NaN",'2015WavelengthOrientation'!I143)</f>
        <v>NaN</v>
      </c>
      <c r="O143" s="21" t="str">
        <f>IF($D143="NaN","NaN",'2015WavelengthOrientation'!M143)</f>
        <v>NaN</v>
      </c>
      <c r="P143" s="21" t="str">
        <f>IF($D143="NaN","NaN",'2015WavelengthOrientation'!N143)</f>
        <v>NaN</v>
      </c>
      <c r="Q143" s="21" t="str">
        <f>IF($D143="NaN","NaN",'2015WavelengthOrientation'!O143)</f>
        <v>NaN</v>
      </c>
      <c r="R143" s="90" t="str">
        <f>IF($D143="NaN","NaN",'2015WavelengthOrientation'!P143)</f>
        <v>NaN</v>
      </c>
      <c r="S143" s="101" t="str">
        <f>IF($E143="NaN","NaN",IF($B143="NaN",'2015WavelengthOrientation'!G143,'2015WavelengthOrientation'!Q143))</f>
        <v>NaN</v>
      </c>
      <c r="T143" s="102" t="str">
        <f>IF($E143="NaN","NaN",IF($B143="NaN",'2015WavelengthOrientation'!I143,'2015WavelengthOrientation'!R143))</f>
        <v>NaN</v>
      </c>
      <c r="U143" s="102" t="str">
        <f>IF($E143="NaN","NaN",IF($B143="NaN",'2015WavelengthOrientation'!M143,'2015WavelengthOrientation'!S143))</f>
        <v>NaN</v>
      </c>
      <c r="V143" s="102" t="str">
        <f>IF($E143="NaN","NaN",IF($B143="NaN",'2015WavelengthOrientation'!N143,'2015WavelengthOrientation'!T143))</f>
        <v>NaN</v>
      </c>
      <c r="W143" s="102" t="str">
        <f>IF($E143="NaN","NaN",IF($B143="NaN",'2015WavelengthOrientation'!O143,'2015WavelengthOrientation'!U143))</f>
        <v>NaN</v>
      </c>
      <c r="X143" s="103" t="str">
        <f>IF($E143="NaN","NaN",IF($B143="NaN",'2015WavelengthOrientation'!P143,'2015WavelengthOrientation'!V143))</f>
        <v>NaN</v>
      </c>
      <c r="Y143" s="25"/>
    </row>
    <row r="144" spans="1:25" ht="13">
      <c r="A144" s="97">
        <f>'2015'!A144</f>
        <v>42235</v>
      </c>
      <c r="B144" s="98" t="str">
        <f>'2015'!B144</f>
        <v>NaN</v>
      </c>
      <c r="C144" s="98" t="str">
        <f>'2015'!C144</f>
        <v>NaN</v>
      </c>
      <c r="D144" s="21" t="str">
        <f>'2015'!D144</f>
        <v>NaN</v>
      </c>
      <c r="E144" s="21" t="str">
        <f>'2015'!G144</f>
        <v>NaN</v>
      </c>
      <c r="F144" s="90" t="str">
        <f>'2015'!H144</f>
        <v>NaN</v>
      </c>
      <c r="G144" s="21" t="str">
        <f>IF($C144="NaN","NaN",'2015WavelengthOrientation'!G144)</f>
        <v>NaN</v>
      </c>
      <c r="H144" s="21" t="str">
        <f>IF($C144="NaN","NaN",'2015WavelengthOrientation'!I144)</f>
        <v>NaN</v>
      </c>
      <c r="I144" s="21" t="str">
        <f>IF($C144="NaN","NaN",'2015WavelengthOrientation'!M144)</f>
        <v>NaN</v>
      </c>
      <c r="J144" s="21" t="str">
        <f>IF($C144="NaN","NaN",'2015WavelengthOrientation'!N144)</f>
        <v>NaN</v>
      </c>
      <c r="K144" s="21" t="str">
        <f>IF($C144="NaN","NaN",'2015WavelengthOrientation'!O144)</f>
        <v>NaN</v>
      </c>
      <c r="L144" s="90" t="str">
        <f>IF($C144="NaN","NaN",'2015WavelengthOrientation'!P144)</f>
        <v>NaN</v>
      </c>
      <c r="M144" s="21" t="str">
        <f>IF($D144="NaN","NaN",'2015WavelengthOrientation'!G144)</f>
        <v>NaN</v>
      </c>
      <c r="N144" s="21" t="str">
        <f>IF($D144="NaN","NaN",'2015WavelengthOrientation'!I144)</f>
        <v>NaN</v>
      </c>
      <c r="O144" s="21" t="str">
        <f>IF($D144="NaN","NaN",'2015WavelengthOrientation'!M144)</f>
        <v>NaN</v>
      </c>
      <c r="P144" s="21" t="str">
        <f>IF($D144="NaN","NaN",'2015WavelengthOrientation'!N144)</f>
        <v>NaN</v>
      </c>
      <c r="Q144" s="21" t="str">
        <f>IF($D144="NaN","NaN",'2015WavelengthOrientation'!O144)</f>
        <v>NaN</v>
      </c>
      <c r="R144" s="90" t="str">
        <f>IF($D144="NaN","NaN",'2015WavelengthOrientation'!P144)</f>
        <v>NaN</v>
      </c>
      <c r="S144" s="101" t="str">
        <f>IF($E144="NaN","NaN",IF($B144="NaN",'2015WavelengthOrientation'!G144,'2015WavelengthOrientation'!Q144))</f>
        <v>NaN</v>
      </c>
      <c r="T144" s="102" t="str">
        <f>IF($E144="NaN","NaN",IF($B144="NaN",'2015WavelengthOrientation'!I144,'2015WavelengthOrientation'!R144))</f>
        <v>NaN</v>
      </c>
      <c r="U144" s="102" t="str">
        <f>IF($E144="NaN","NaN",IF($B144="NaN",'2015WavelengthOrientation'!M144,'2015WavelengthOrientation'!S144))</f>
        <v>NaN</v>
      </c>
      <c r="V144" s="102" t="str">
        <f>IF($E144="NaN","NaN",IF($B144="NaN",'2015WavelengthOrientation'!N144,'2015WavelengthOrientation'!T144))</f>
        <v>NaN</v>
      </c>
      <c r="W144" s="102" t="str">
        <f>IF($E144="NaN","NaN",IF($B144="NaN",'2015WavelengthOrientation'!O144,'2015WavelengthOrientation'!U144))</f>
        <v>NaN</v>
      </c>
      <c r="X144" s="103" t="str">
        <f>IF($E144="NaN","NaN",IF($B144="NaN",'2015WavelengthOrientation'!P144,'2015WavelengthOrientation'!V144))</f>
        <v>NaN</v>
      </c>
      <c r="Y144" s="25"/>
    </row>
    <row r="145" spans="1:25" ht="13">
      <c r="A145" s="97">
        <f>'2015'!A145</f>
        <v>42236</v>
      </c>
      <c r="B145" s="98" t="str">
        <f>'2015'!B145</f>
        <v>NaN</v>
      </c>
      <c r="C145" s="98" t="str">
        <f>'2015'!C145</f>
        <v>NaN</v>
      </c>
      <c r="D145" s="21" t="str">
        <f>'2015'!D145</f>
        <v>NaN</v>
      </c>
      <c r="E145" s="21" t="str">
        <f>'2015'!G145</f>
        <v>NaN</v>
      </c>
      <c r="F145" s="90" t="str">
        <f>'2015'!H145</f>
        <v>NaN</v>
      </c>
      <c r="G145" s="21" t="str">
        <f>IF($C145="NaN","NaN",'2015WavelengthOrientation'!G145)</f>
        <v>NaN</v>
      </c>
      <c r="H145" s="21" t="str">
        <f>IF($C145="NaN","NaN",'2015WavelengthOrientation'!I145)</f>
        <v>NaN</v>
      </c>
      <c r="I145" s="21" t="str">
        <f>IF($C145="NaN","NaN",'2015WavelengthOrientation'!M145)</f>
        <v>NaN</v>
      </c>
      <c r="J145" s="21" t="str">
        <f>IF($C145="NaN","NaN",'2015WavelengthOrientation'!N145)</f>
        <v>NaN</v>
      </c>
      <c r="K145" s="21" t="str">
        <f>IF($C145="NaN","NaN",'2015WavelengthOrientation'!O145)</f>
        <v>NaN</v>
      </c>
      <c r="L145" s="90" t="str">
        <f>IF($C145="NaN","NaN",'2015WavelengthOrientation'!P145)</f>
        <v>NaN</v>
      </c>
      <c r="M145" s="21" t="str">
        <f>IF($D145="NaN","NaN",'2015WavelengthOrientation'!G145)</f>
        <v>NaN</v>
      </c>
      <c r="N145" s="21" t="str">
        <f>IF($D145="NaN","NaN",'2015WavelengthOrientation'!I145)</f>
        <v>NaN</v>
      </c>
      <c r="O145" s="21" t="str">
        <f>IF($D145="NaN","NaN",'2015WavelengthOrientation'!M145)</f>
        <v>NaN</v>
      </c>
      <c r="P145" s="21" t="str">
        <f>IF($D145="NaN","NaN",'2015WavelengthOrientation'!N145)</f>
        <v>NaN</v>
      </c>
      <c r="Q145" s="21" t="str">
        <f>IF($D145="NaN","NaN",'2015WavelengthOrientation'!O145)</f>
        <v>NaN</v>
      </c>
      <c r="R145" s="90" t="str">
        <f>IF($D145="NaN","NaN",'2015WavelengthOrientation'!P145)</f>
        <v>NaN</v>
      </c>
      <c r="S145" s="101" t="str">
        <f>IF($E145="NaN","NaN",IF($B145="NaN",'2015WavelengthOrientation'!G145,'2015WavelengthOrientation'!Q145))</f>
        <v>NaN</v>
      </c>
      <c r="T145" s="102" t="str">
        <f>IF($E145="NaN","NaN",IF($B145="NaN",'2015WavelengthOrientation'!I145,'2015WavelengthOrientation'!R145))</f>
        <v>NaN</v>
      </c>
      <c r="U145" s="102" t="str">
        <f>IF($E145="NaN","NaN",IF($B145="NaN",'2015WavelengthOrientation'!M145,'2015WavelengthOrientation'!S145))</f>
        <v>NaN</v>
      </c>
      <c r="V145" s="102" t="str">
        <f>IF($E145="NaN","NaN",IF($B145="NaN",'2015WavelengthOrientation'!N145,'2015WavelengthOrientation'!T145))</f>
        <v>NaN</v>
      </c>
      <c r="W145" s="102" t="str">
        <f>IF($E145="NaN","NaN",IF($B145="NaN",'2015WavelengthOrientation'!O145,'2015WavelengthOrientation'!U145))</f>
        <v>NaN</v>
      </c>
      <c r="X145" s="103" t="str">
        <f>IF($E145="NaN","NaN",IF($B145="NaN",'2015WavelengthOrientation'!P145,'2015WavelengthOrientation'!V145))</f>
        <v>NaN</v>
      </c>
      <c r="Y145" s="25"/>
    </row>
    <row r="146" spans="1:25" ht="13">
      <c r="A146" s="97">
        <f>'2015'!A146</f>
        <v>42237</v>
      </c>
      <c r="B146" s="98">
        <f>'2015'!B146</f>
        <v>0.8520833333333333</v>
      </c>
      <c r="C146" s="98">
        <f>'2015'!C146</f>
        <v>0.93333333333333335</v>
      </c>
      <c r="D146" s="21" t="str">
        <f>'2015'!D146</f>
        <v>NaN</v>
      </c>
      <c r="E146" s="21" t="str">
        <f>'2015'!G146</f>
        <v>NaN</v>
      </c>
      <c r="F146" s="90" t="str">
        <f>'2015'!H146</f>
        <v>NaN</v>
      </c>
      <c r="G146" s="21">
        <f>IF($C146="NaN","NaN",'2015WavelengthOrientation'!G146)</f>
        <v>3.3</v>
      </c>
      <c r="H146" s="21">
        <f>IF($C146="NaN","NaN",'2015WavelengthOrientation'!I146)</f>
        <v>5</v>
      </c>
      <c r="I146" s="21">
        <f>IF($C146="NaN","NaN",'2015WavelengthOrientation'!M146)</f>
        <v>1.05</v>
      </c>
      <c r="J146" s="21">
        <f>IF($C146="NaN","NaN",'2015WavelengthOrientation'!N146)</f>
        <v>1.25</v>
      </c>
      <c r="K146" s="21">
        <f>IF($C146="NaN","NaN",'2015WavelengthOrientation'!O146)</f>
        <v>3.1428571428571423</v>
      </c>
      <c r="L146" s="90">
        <f>IF($C146="NaN","NaN",'2015WavelengthOrientation'!P146)</f>
        <v>4</v>
      </c>
      <c r="M146" s="21" t="str">
        <f>IF($D146="NaN","NaN",'2015WavelengthOrientation'!G146)</f>
        <v>NaN</v>
      </c>
      <c r="N146" s="21" t="str">
        <f>IF($D146="NaN","NaN",'2015WavelengthOrientation'!I146)</f>
        <v>NaN</v>
      </c>
      <c r="O146" s="21" t="str">
        <f>IF($D146="NaN","NaN",'2015WavelengthOrientation'!M146)</f>
        <v>NaN</v>
      </c>
      <c r="P146" s="21" t="str">
        <f>IF($D146="NaN","NaN",'2015WavelengthOrientation'!N146)</f>
        <v>NaN</v>
      </c>
      <c r="Q146" s="21" t="str">
        <f>IF($D146="NaN","NaN",'2015WavelengthOrientation'!O146)</f>
        <v>NaN</v>
      </c>
      <c r="R146" s="90" t="str">
        <f>IF($D146="NaN","NaN",'2015WavelengthOrientation'!P146)</f>
        <v>NaN</v>
      </c>
      <c r="S146" s="101" t="str">
        <f>IF($E146="NaN","NaN",IF($B146="NaN",'2015WavelengthOrientation'!G146,'2015WavelengthOrientation'!Q146))</f>
        <v>NaN</v>
      </c>
      <c r="T146" s="102" t="str">
        <f>IF($E146="NaN","NaN",IF($B146="NaN",'2015WavelengthOrientation'!I146,'2015WavelengthOrientation'!R146))</f>
        <v>NaN</v>
      </c>
      <c r="U146" s="102" t="str">
        <f>IF($E146="NaN","NaN",IF($B146="NaN",'2015WavelengthOrientation'!M146,'2015WavelengthOrientation'!S146))</f>
        <v>NaN</v>
      </c>
      <c r="V146" s="102" t="str">
        <f>IF($E146="NaN","NaN",IF($B146="NaN",'2015WavelengthOrientation'!N146,'2015WavelengthOrientation'!T146))</f>
        <v>NaN</v>
      </c>
      <c r="W146" s="102" t="str">
        <f>IF($E146="NaN","NaN",IF($B146="NaN",'2015WavelengthOrientation'!O146,'2015WavelengthOrientation'!U146))</f>
        <v>NaN</v>
      </c>
      <c r="X146" s="103" t="str">
        <f>IF($E146="NaN","NaN",IF($B146="NaN",'2015WavelengthOrientation'!P146,'2015WavelengthOrientation'!V146))</f>
        <v>NaN</v>
      </c>
      <c r="Y146" s="25"/>
    </row>
    <row r="147" spans="1:25" ht="13">
      <c r="A147" s="97">
        <f>'2015'!A147</f>
        <v>42238</v>
      </c>
      <c r="B147" s="98" t="str">
        <f>'2015'!B147</f>
        <v>NaN</v>
      </c>
      <c r="C147" s="98" t="str">
        <f>'2015'!C147</f>
        <v>NaN</v>
      </c>
      <c r="D147" s="21" t="str">
        <f>'2015'!D147</f>
        <v>NaN</v>
      </c>
      <c r="E147" s="21" t="str">
        <f>'2015'!G147</f>
        <v>NaN</v>
      </c>
      <c r="F147" s="90" t="str">
        <f>'2015'!H147</f>
        <v>NaN</v>
      </c>
      <c r="G147" s="21" t="str">
        <f>IF($C147="NaN","NaN",'2015WavelengthOrientation'!G147)</f>
        <v>NaN</v>
      </c>
      <c r="H147" s="21" t="str">
        <f>IF($C147="NaN","NaN",'2015WavelengthOrientation'!I147)</f>
        <v>NaN</v>
      </c>
      <c r="I147" s="21" t="str">
        <f>IF($C147="NaN","NaN",'2015WavelengthOrientation'!M147)</f>
        <v>NaN</v>
      </c>
      <c r="J147" s="21" t="str">
        <f>IF($C147="NaN","NaN",'2015WavelengthOrientation'!N147)</f>
        <v>NaN</v>
      </c>
      <c r="K147" s="21" t="str">
        <f>IF($C147="NaN","NaN",'2015WavelengthOrientation'!O147)</f>
        <v>NaN</v>
      </c>
      <c r="L147" s="90" t="str">
        <f>IF($C147="NaN","NaN",'2015WavelengthOrientation'!P147)</f>
        <v>NaN</v>
      </c>
      <c r="M147" s="21" t="str">
        <f>IF($D147="NaN","NaN",'2015WavelengthOrientation'!G147)</f>
        <v>NaN</v>
      </c>
      <c r="N147" s="21" t="str">
        <f>IF($D147="NaN","NaN",'2015WavelengthOrientation'!I147)</f>
        <v>NaN</v>
      </c>
      <c r="O147" s="21" t="str">
        <f>IF($D147="NaN","NaN",'2015WavelengthOrientation'!M147)</f>
        <v>NaN</v>
      </c>
      <c r="P147" s="21" t="str">
        <f>IF($D147="NaN","NaN",'2015WavelengthOrientation'!N147)</f>
        <v>NaN</v>
      </c>
      <c r="Q147" s="21" t="str">
        <f>IF($D147="NaN","NaN",'2015WavelengthOrientation'!O147)</f>
        <v>NaN</v>
      </c>
      <c r="R147" s="90" t="str">
        <f>IF($D147="NaN","NaN",'2015WavelengthOrientation'!P147)</f>
        <v>NaN</v>
      </c>
      <c r="S147" s="101" t="str">
        <f>IF($E147="NaN","NaN",IF($B147="NaN",'2015WavelengthOrientation'!G147,'2015WavelengthOrientation'!Q147))</f>
        <v>NaN</v>
      </c>
      <c r="T147" s="102" t="str">
        <f>IF($E147="NaN","NaN",IF($B147="NaN",'2015WavelengthOrientation'!I147,'2015WavelengthOrientation'!R147))</f>
        <v>NaN</v>
      </c>
      <c r="U147" s="102" t="str">
        <f>IF($E147="NaN","NaN",IF($B147="NaN",'2015WavelengthOrientation'!M147,'2015WavelengthOrientation'!S147))</f>
        <v>NaN</v>
      </c>
      <c r="V147" s="102" t="str">
        <f>IF($E147="NaN","NaN",IF($B147="NaN",'2015WavelengthOrientation'!N147,'2015WavelengthOrientation'!T147))</f>
        <v>NaN</v>
      </c>
      <c r="W147" s="102" t="str">
        <f>IF($E147="NaN","NaN",IF($B147="NaN",'2015WavelengthOrientation'!O147,'2015WavelengthOrientation'!U147))</f>
        <v>NaN</v>
      </c>
      <c r="X147" s="103" t="str">
        <f>IF($E147="NaN","NaN",IF($B147="NaN",'2015WavelengthOrientation'!P147,'2015WavelengthOrientation'!V147))</f>
        <v>NaN</v>
      </c>
      <c r="Y147" s="25"/>
    </row>
    <row r="148" spans="1:25" ht="13">
      <c r="A148" s="97">
        <f>'2015'!A148</f>
        <v>42239</v>
      </c>
      <c r="B148" s="98" t="str">
        <f>'2015'!B148</f>
        <v>NaN</v>
      </c>
      <c r="C148" s="98" t="str">
        <f>'2015'!C148</f>
        <v>NaN</v>
      </c>
      <c r="D148" s="21" t="str">
        <f>'2015'!D148</f>
        <v>NaN</v>
      </c>
      <c r="E148" s="21" t="str">
        <f>'2015'!G148</f>
        <v>NaN</v>
      </c>
      <c r="F148" s="90" t="str">
        <f>'2015'!H148</f>
        <v>NaN</v>
      </c>
      <c r="G148" s="21" t="str">
        <f>IF($C148="NaN","NaN",'2015WavelengthOrientation'!G148)</f>
        <v>NaN</v>
      </c>
      <c r="H148" s="21" t="str">
        <f>IF($C148="NaN","NaN",'2015WavelengthOrientation'!I148)</f>
        <v>NaN</v>
      </c>
      <c r="I148" s="21" t="str">
        <f>IF($C148="NaN","NaN",'2015WavelengthOrientation'!M148)</f>
        <v>NaN</v>
      </c>
      <c r="J148" s="21" t="str">
        <f>IF($C148="NaN","NaN",'2015WavelengthOrientation'!N148)</f>
        <v>NaN</v>
      </c>
      <c r="K148" s="21" t="str">
        <f>IF($C148="NaN","NaN",'2015WavelengthOrientation'!O148)</f>
        <v>NaN</v>
      </c>
      <c r="L148" s="90" t="str">
        <f>IF($C148="NaN","NaN",'2015WavelengthOrientation'!P148)</f>
        <v>NaN</v>
      </c>
      <c r="M148" s="21" t="str">
        <f>IF($D148="NaN","NaN",'2015WavelengthOrientation'!G148)</f>
        <v>NaN</v>
      </c>
      <c r="N148" s="21" t="str">
        <f>IF($D148="NaN","NaN",'2015WavelengthOrientation'!I148)</f>
        <v>NaN</v>
      </c>
      <c r="O148" s="21" t="str">
        <f>IF($D148="NaN","NaN",'2015WavelengthOrientation'!M148)</f>
        <v>NaN</v>
      </c>
      <c r="P148" s="21" t="str">
        <f>IF($D148="NaN","NaN",'2015WavelengthOrientation'!N148)</f>
        <v>NaN</v>
      </c>
      <c r="Q148" s="21" t="str">
        <f>IF($D148="NaN","NaN",'2015WavelengthOrientation'!O148)</f>
        <v>NaN</v>
      </c>
      <c r="R148" s="90" t="str">
        <f>IF($D148="NaN","NaN",'2015WavelengthOrientation'!P148)</f>
        <v>NaN</v>
      </c>
      <c r="S148" s="101" t="str">
        <f>IF($E148="NaN","NaN",IF($B148="NaN",'2015WavelengthOrientation'!G148,'2015WavelengthOrientation'!Q148))</f>
        <v>NaN</v>
      </c>
      <c r="T148" s="102" t="str">
        <f>IF($E148="NaN","NaN",IF($B148="NaN",'2015WavelengthOrientation'!I148,'2015WavelengthOrientation'!R148))</f>
        <v>NaN</v>
      </c>
      <c r="U148" s="102" t="str">
        <f>IF($E148="NaN","NaN",IF($B148="NaN",'2015WavelengthOrientation'!M148,'2015WavelengthOrientation'!S148))</f>
        <v>NaN</v>
      </c>
      <c r="V148" s="102" t="str">
        <f>IF($E148="NaN","NaN",IF($B148="NaN",'2015WavelengthOrientation'!N148,'2015WavelengthOrientation'!T148))</f>
        <v>NaN</v>
      </c>
      <c r="W148" s="102" t="str">
        <f>IF($E148="NaN","NaN",IF($B148="NaN",'2015WavelengthOrientation'!O148,'2015WavelengthOrientation'!U148))</f>
        <v>NaN</v>
      </c>
      <c r="X148" s="103" t="str">
        <f>IF($E148="NaN","NaN",IF($B148="NaN",'2015WavelengthOrientation'!P148,'2015WavelengthOrientation'!V148))</f>
        <v>NaN</v>
      </c>
      <c r="Y148" s="25"/>
    </row>
    <row r="149" spans="1:25" ht="13">
      <c r="A149" s="97">
        <f>'2015'!A149</f>
        <v>42240</v>
      </c>
      <c r="B149" s="98">
        <f>'2015'!B149</f>
        <v>0.82291666666666663</v>
      </c>
      <c r="C149" s="98">
        <f>'2015'!C149</f>
        <v>0.87430555555555556</v>
      </c>
      <c r="D149" s="21" t="str">
        <f>'2015'!D149</f>
        <v>NaN</v>
      </c>
      <c r="E149" s="21" t="str">
        <f>'2015'!G149</f>
        <v>NaN</v>
      </c>
      <c r="F149" s="90" t="str">
        <f>'2015'!H149</f>
        <v>NaN</v>
      </c>
      <c r="G149" s="21">
        <f>IF($C149="NaN","NaN",'2015WavelengthOrientation'!G149)</f>
        <v>2.5</v>
      </c>
      <c r="H149" s="21">
        <f>IF($C149="NaN","NaN",'2015WavelengthOrientation'!I149)</f>
        <v>2.5</v>
      </c>
      <c r="I149" s="21">
        <f>IF($C149="NaN","NaN",'2015WavelengthOrientation'!M149)</f>
        <v>0.6</v>
      </c>
      <c r="J149" s="21">
        <f>IF($C149="NaN","NaN",'2015WavelengthOrientation'!N149)</f>
        <v>0.65</v>
      </c>
      <c r="K149" s="21">
        <f>IF($C149="NaN","NaN",'2015WavelengthOrientation'!O149)</f>
        <v>4.166666666666667</v>
      </c>
      <c r="L149" s="90">
        <f>IF($C149="NaN","NaN",'2015WavelengthOrientation'!P149)</f>
        <v>3.8461538461538458</v>
      </c>
      <c r="M149" s="21" t="str">
        <f>IF($D149="NaN","NaN",'2015WavelengthOrientation'!G149)</f>
        <v>NaN</v>
      </c>
      <c r="N149" s="21" t="str">
        <f>IF($D149="NaN","NaN",'2015WavelengthOrientation'!I149)</f>
        <v>NaN</v>
      </c>
      <c r="O149" s="21" t="str">
        <f>IF($D149="NaN","NaN",'2015WavelengthOrientation'!M149)</f>
        <v>NaN</v>
      </c>
      <c r="P149" s="21" t="str">
        <f>IF($D149="NaN","NaN",'2015WavelengthOrientation'!N149)</f>
        <v>NaN</v>
      </c>
      <c r="Q149" s="21" t="str">
        <f>IF($D149="NaN","NaN",'2015WavelengthOrientation'!O149)</f>
        <v>NaN</v>
      </c>
      <c r="R149" s="90" t="str">
        <f>IF($D149="NaN","NaN",'2015WavelengthOrientation'!P149)</f>
        <v>NaN</v>
      </c>
      <c r="S149" s="101" t="str">
        <f>IF($E149="NaN","NaN",IF($B149="NaN",'2015WavelengthOrientation'!G149,'2015WavelengthOrientation'!Q149))</f>
        <v>NaN</v>
      </c>
      <c r="T149" s="102" t="str">
        <f>IF($E149="NaN","NaN",IF($B149="NaN",'2015WavelengthOrientation'!I149,'2015WavelengthOrientation'!R149))</f>
        <v>NaN</v>
      </c>
      <c r="U149" s="102" t="str">
        <f>IF($E149="NaN","NaN",IF($B149="NaN",'2015WavelengthOrientation'!M149,'2015WavelengthOrientation'!S149))</f>
        <v>NaN</v>
      </c>
      <c r="V149" s="102" t="str">
        <f>IF($E149="NaN","NaN",IF($B149="NaN",'2015WavelengthOrientation'!N149,'2015WavelengthOrientation'!T149))</f>
        <v>NaN</v>
      </c>
      <c r="W149" s="102" t="str">
        <f>IF($E149="NaN","NaN",IF($B149="NaN",'2015WavelengthOrientation'!O149,'2015WavelengthOrientation'!U149))</f>
        <v>NaN</v>
      </c>
      <c r="X149" s="103" t="str">
        <f>IF($E149="NaN","NaN",IF($B149="NaN",'2015WavelengthOrientation'!P149,'2015WavelengthOrientation'!V149))</f>
        <v>NaN</v>
      </c>
      <c r="Y149" s="25"/>
    </row>
    <row r="150" spans="1:25" ht="13">
      <c r="A150" s="97">
        <f>'2015'!A150</f>
        <v>42241</v>
      </c>
      <c r="B150" s="98" t="str">
        <f>'2015'!B150</f>
        <v>NaN</v>
      </c>
      <c r="C150" s="98" t="str">
        <f>'2015'!C150</f>
        <v>NaN</v>
      </c>
      <c r="D150" s="21" t="str">
        <f>'2015'!D150</f>
        <v>NaN</v>
      </c>
      <c r="E150" s="21" t="str">
        <f>'2015'!G150</f>
        <v>NaN</v>
      </c>
      <c r="F150" s="90" t="str">
        <f>'2015'!H150</f>
        <v>NaN</v>
      </c>
      <c r="G150" s="21" t="str">
        <f>IF($C150="NaN","NaN",'2015WavelengthOrientation'!G150)</f>
        <v>NaN</v>
      </c>
      <c r="H150" s="21" t="str">
        <f>IF($C150="NaN","NaN",'2015WavelengthOrientation'!I150)</f>
        <v>NaN</v>
      </c>
      <c r="I150" s="21" t="str">
        <f>IF($C150="NaN","NaN",'2015WavelengthOrientation'!M150)</f>
        <v>NaN</v>
      </c>
      <c r="J150" s="21" t="str">
        <f>IF($C150="NaN","NaN",'2015WavelengthOrientation'!N150)</f>
        <v>NaN</v>
      </c>
      <c r="K150" s="21" t="str">
        <f>IF($C150="NaN","NaN",'2015WavelengthOrientation'!O150)</f>
        <v>NaN</v>
      </c>
      <c r="L150" s="90" t="str">
        <f>IF($C150="NaN","NaN",'2015WavelengthOrientation'!P150)</f>
        <v>NaN</v>
      </c>
      <c r="M150" s="21" t="str">
        <f>IF($D150="NaN","NaN",'2015WavelengthOrientation'!G150)</f>
        <v>NaN</v>
      </c>
      <c r="N150" s="21" t="str">
        <f>IF($D150="NaN","NaN",'2015WavelengthOrientation'!I150)</f>
        <v>NaN</v>
      </c>
      <c r="O150" s="21" t="str">
        <f>IF($D150="NaN","NaN",'2015WavelengthOrientation'!M150)</f>
        <v>NaN</v>
      </c>
      <c r="P150" s="21" t="str">
        <f>IF($D150="NaN","NaN",'2015WavelengthOrientation'!N150)</f>
        <v>NaN</v>
      </c>
      <c r="Q150" s="21" t="str">
        <f>IF($D150="NaN","NaN",'2015WavelengthOrientation'!O150)</f>
        <v>NaN</v>
      </c>
      <c r="R150" s="90" t="str">
        <f>IF($D150="NaN","NaN",'2015WavelengthOrientation'!P150)</f>
        <v>NaN</v>
      </c>
      <c r="S150" s="101" t="str">
        <f>IF($E150="NaN","NaN",IF($B150="NaN",'2015WavelengthOrientation'!G150,'2015WavelengthOrientation'!Q150))</f>
        <v>NaN</v>
      </c>
      <c r="T150" s="102" t="str">
        <f>IF($E150="NaN","NaN",IF($B150="NaN",'2015WavelengthOrientation'!I150,'2015WavelengthOrientation'!R150))</f>
        <v>NaN</v>
      </c>
      <c r="U150" s="102" t="str">
        <f>IF($E150="NaN","NaN",IF($B150="NaN",'2015WavelengthOrientation'!M150,'2015WavelengthOrientation'!S150))</f>
        <v>NaN</v>
      </c>
      <c r="V150" s="102" t="str">
        <f>IF($E150="NaN","NaN",IF($B150="NaN",'2015WavelengthOrientation'!N150,'2015WavelengthOrientation'!T150))</f>
        <v>NaN</v>
      </c>
      <c r="W150" s="102" t="str">
        <f>IF($E150="NaN","NaN",IF($B150="NaN",'2015WavelengthOrientation'!O150,'2015WavelengthOrientation'!U150))</f>
        <v>NaN</v>
      </c>
      <c r="X150" s="103" t="str">
        <f>IF($E150="NaN","NaN",IF($B150="NaN",'2015WavelengthOrientation'!P150,'2015WavelengthOrientation'!V150))</f>
        <v>NaN</v>
      </c>
      <c r="Y150" s="25"/>
    </row>
    <row r="151" spans="1:25" ht="13">
      <c r="A151" s="97">
        <f>'2015'!A151</f>
        <v>42242</v>
      </c>
      <c r="B151" s="98">
        <f>'2015'!B151</f>
        <v>0.73958333333333337</v>
      </c>
      <c r="C151" s="98">
        <f>'2015'!C151</f>
        <v>0.95208333333333328</v>
      </c>
      <c r="D151" s="21" t="str">
        <f>'2015'!D151</f>
        <v>NaN</v>
      </c>
      <c r="E151" s="21" t="str">
        <f>'2015'!G151</f>
        <v>NaN</v>
      </c>
      <c r="F151" s="90" t="str">
        <f>'2015'!H151</f>
        <v>NaN</v>
      </c>
      <c r="G151" s="21">
        <f>IF($C151="NaN","NaN",'2015WavelengthOrientation'!G151)</f>
        <v>2.5</v>
      </c>
      <c r="H151" s="21">
        <f>IF($C151="NaN","NaN",'2015WavelengthOrientation'!I151)</f>
        <v>6</v>
      </c>
      <c r="I151" s="21">
        <f>IF($C151="NaN","NaN",'2015WavelengthOrientation'!M151)</f>
        <v>0.75</v>
      </c>
      <c r="J151" s="21">
        <f>IF($C151="NaN","NaN",'2015WavelengthOrientation'!N151)</f>
        <v>1</v>
      </c>
      <c r="K151" s="21">
        <f>IF($C151="NaN","NaN",'2015WavelengthOrientation'!O151)</f>
        <v>3.3333333333333335</v>
      </c>
      <c r="L151" s="90">
        <f>IF($C151="NaN","NaN",'2015WavelengthOrientation'!P151)</f>
        <v>6</v>
      </c>
      <c r="M151" s="21" t="str">
        <f>IF($D151="NaN","NaN",'2015WavelengthOrientation'!G151)</f>
        <v>NaN</v>
      </c>
      <c r="N151" s="21" t="str">
        <f>IF($D151="NaN","NaN",'2015WavelengthOrientation'!I151)</f>
        <v>NaN</v>
      </c>
      <c r="O151" s="21" t="str">
        <f>IF($D151="NaN","NaN",'2015WavelengthOrientation'!M151)</f>
        <v>NaN</v>
      </c>
      <c r="P151" s="21" t="str">
        <f>IF($D151="NaN","NaN",'2015WavelengthOrientation'!N151)</f>
        <v>NaN</v>
      </c>
      <c r="Q151" s="21" t="str">
        <f>IF($D151="NaN","NaN",'2015WavelengthOrientation'!O151)</f>
        <v>NaN</v>
      </c>
      <c r="R151" s="90" t="str">
        <f>IF($D151="NaN","NaN",'2015WavelengthOrientation'!P151)</f>
        <v>NaN</v>
      </c>
      <c r="S151" s="101" t="str">
        <f>IF($E151="NaN","NaN",IF($B151="NaN",'2015WavelengthOrientation'!G151,'2015WavelengthOrientation'!Q151))</f>
        <v>NaN</v>
      </c>
      <c r="T151" s="102" t="str">
        <f>IF($E151="NaN","NaN",IF($B151="NaN",'2015WavelengthOrientation'!I151,'2015WavelengthOrientation'!R151))</f>
        <v>NaN</v>
      </c>
      <c r="U151" s="102" t="str">
        <f>IF($E151="NaN","NaN",IF($B151="NaN",'2015WavelengthOrientation'!M151,'2015WavelengthOrientation'!S151))</f>
        <v>NaN</v>
      </c>
      <c r="V151" s="102" t="str">
        <f>IF($E151="NaN","NaN",IF($B151="NaN",'2015WavelengthOrientation'!N151,'2015WavelengthOrientation'!T151))</f>
        <v>NaN</v>
      </c>
      <c r="W151" s="102" t="str">
        <f>IF($E151="NaN","NaN",IF($B151="NaN",'2015WavelengthOrientation'!O151,'2015WavelengthOrientation'!U151))</f>
        <v>NaN</v>
      </c>
      <c r="X151" s="103" t="str">
        <f>IF($E151="NaN","NaN",IF($B151="NaN",'2015WavelengthOrientation'!P151,'2015WavelengthOrientation'!V151))</f>
        <v>NaN</v>
      </c>
      <c r="Y151" s="25"/>
    </row>
    <row r="152" spans="1:25" ht="13">
      <c r="A152" s="97">
        <f>'2015'!A152</f>
        <v>42243</v>
      </c>
      <c r="B152" s="98" t="str">
        <f>'2015'!B152</f>
        <v>NaN</v>
      </c>
      <c r="C152" s="98" t="str">
        <f>'2015'!C152</f>
        <v>NaN</v>
      </c>
      <c r="D152" s="21" t="str">
        <f>'2015'!D152</f>
        <v>NaN</v>
      </c>
      <c r="E152" s="21" t="str">
        <f>'2015'!G152</f>
        <v>NaN</v>
      </c>
      <c r="F152" s="90" t="str">
        <f>'2015'!H152</f>
        <v>NaN</v>
      </c>
      <c r="G152" s="21" t="str">
        <f>IF($C152="NaN","NaN",'2015WavelengthOrientation'!G152)</f>
        <v>NaN</v>
      </c>
      <c r="H152" s="21" t="str">
        <f>IF($C152="NaN","NaN",'2015WavelengthOrientation'!I152)</f>
        <v>NaN</v>
      </c>
      <c r="I152" s="21" t="str">
        <f>IF($C152="NaN","NaN",'2015WavelengthOrientation'!M152)</f>
        <v>NaN</v>
      </c>
      <c r="J152" s="21" t="str">
        <f>IF($C152="NaN","NaN",'2015WavelengthOrientation'!N152)</f>
        <v>NaN</v>
      </c>
      <c r="K152" s="21" t="str">
        <f>IF($C152="NaN","NaN",'2015WavelengthOrientation'!O152)</f>
        <v>NaN</v>
      </c>
      <c r="L152" s="90" t="str">
        <f>IF($C152="NaN","NaN",'2015WavelengthOrientation'!P152)</f>
        <v>NaN</v>
      </c>
      <c r="M152" s="21" t="str">
        <f>IF($D152="NaN","NaN",'2015WavelengthOrientation'!G152)</f>
        <v>NaN</v>
      </c>
      <c r="N152" s="21" t="str">
        <f>IF($D152="NaN","NaN",'2015WavelengthOrientation'!I152)</f>
        <v>NaN</v>
      </c>
      <c r="O152" s="21" t="str">
        <f>IF($D152="NaN","NaN",'2015WavelengthOrientation'!M152)</f>
        <v>NaN</v>
      </c>
      <c r="P152" s="21" t="str">
        <f>IF($D152="NaN","NaN",'2015WavelengthOrientation'!N152)</f>
        <v>NaN</v>
      </c>
      <c r="Q152" s="21" t="str">
        <f>IF($D152="NaN","NaN",'2015WavelengthOrientation'!O152)</f>
        <v>NaN</v>
      </c>
      <c r="R152" s="90" t="str">
        <f>IF($D152="NaN","NaN",'2015WavelengthOrientation'!P152)</f>
        <v>NaN</v>
      </c>
      <c r="S152" s="101" t="str">
        <f>IF($E152="NaN","NaN",IF($B152="NaN",'2015WavelengthOrientation'!G152,'2015WavelengthOrientation'!Q152))</f>
        <v>NaN</v>
      </c>
      <c r="T152" s="102" t="str">
        <f>IF($E152="NaN","NaN",IF($B152="NaN",'2015WavelengthOrientation'!I152,'2015WavelengthOrientation'!R152))</f>
        <v>NaN</v>
      </c>
      <c r="U152" s="102" t="str">
        <f>IF($E152="NaN","NaN",IF($B152="NaN",'2015WavelengthOrientation'!M152,'2015WavelengthOrientation'!S152))</f>
        <v>NaN</v>
      </c>
      <c r="V152" s="102" t="str">
        <f>IF($E152="NaN","NaN",IF($B152="NaN",'2015WavelengthOrientation'!N152,'2015WavelengthOrientation'!T152))</f>
        <v>NaN</v>
      </c>
      <c r="W152" s="102" t="str">
        <f>IF($E152="NaN","NaN",IF($B152="NaN",'2015WavelengthOrientation'!O152,'2015WavelengthOrientation'!U152))</f>
        <v>NaN</v>
      </c>
      <c r="X152" s="103" t="str">
        <f>IF($E152="NaN","NaN",IF($B152="NaN",'2015WavelengthOrientation'!P152,'2015WavelengthOrientation'!V152))</f>
        <v>NaN</v>
      </c>
      <c r="Y152" s="25"/>
    </row>
    <row r="153" spans="1:25" ht="13">
      <c r="A153" s="97">
        <f>'2015'!A153</f>
        <v>42244</v>
      </c>
      <c r="B153" s="98" t="str">
        <f>'2015'!B153</f>
        <v>NaN</v>
      </c>
      <c r="C153" s="98" t="str">
        <f>'2015'!C153</f>
        <v>NaN</v>
      </c>
      <c r="D153" s="21" t="str">
        <f>'2015'!D153</f>
        <v>NaN</v>
      </c>
      <c r="E153" s="21" t="str">
        <f>'2015'!G153</f>
        <v>NaN</v>
      </c>
      <c r="F153" s="90" t="str">
        <f>'2015'!H153</f>
        <v>NaN</v>
      </c>
      <c r="G153" s="21" t="str">
        <f>IF($C153="NaN","NaN",'2015WavelengthOrientation'!G153)</f>
        <v>NaN</v>
      </c>
      <c r="H153" s="21" t="str">
        <f>IF($C153="NaN","NaN",'2015WavelengthOrientation'!I153)</f>
        <v>NaN</v>
      </c>
      <c r="I153" s="21" t="str">
        <f>IF($C153="NaN","NaN",'2015WavelengthOrientation'!M153)</f>
        <v>NaN</v>
      </c>
      <c r="J153" s="21" t="str">
        <f>IF($C153="NaN","NaN",'2015WavelengthOrientation'!N153)</f>
        <v>NaN</v>
      </c>
      <c r="K153" s="21" t="str">
        <f>IF($C153="NaN","NaN",'2015WavelengthOrientation'!O153)</f>
        <v>NaN</v>
      </c>
      <c r="L153" s="90" t="str">
        <f>IF($C153="NaN","NaN",'2015WavelengthOrientation'!P153)</f>
        <v>NaN</v>
      </c>
      <c r="M153" s="21" t="str">
        <f>IF($D153="NaN","NaN",'2015WavelengthOrientation'!G153)</f>
        <v>NaN</v>
      </c>
      <c r="N153" s="21" t="str">
        <f>IF($D153="NaN","NaN",'2015WavelengthOrientation'!I153)</f>
        <v>NaN</v>
      </c>
      <c r="O153" s="21" t="str">
        <f>IF($D153="NaN","NaN",'2015WavelengthOrientation'!M153)</f>
        <v>NaN</v>
      </c>
      <c r="P153" s="21" t="str">
        <f>IF($D153="NaN","NaN",'2015WavelengthOrientation'!N153)</f>
        <v>NaN</v>
      </c>
      <c r="Q153" s="21" t="str">
        <f>IF($D153="NaN","NaN",'2015WavelengthOrientation'!O153)</f>
        <v>NaN</v>
      </c>
      <c r="R153" s="90" t="str">
        <f>IF($D153="NaN","NaN",'2015WavelengthOrientation'!P153)</f>
        <v>NaN</v>
      </c>
      <c r="S153" s="101" t="str">
        <f>IF($E153="NaN","NaN",IF($B153="NaN",'2015WavelengthOrientation'!G153,'2015WavelengthOrientation'!Q153))</f>
        <v>NaN</v>
      </c>
      <c r="T153" s="102" t="str">
        <f>IF($E153="NaN","NaN",IF($B153="NaN",'2015WavelengthOrientation'!I153,'2015WavelengthOrientation'!R153))</f>
        <v>NaN</v>
      </c>
      <c r="U153" s="102" t="str">
        <f>IF($E153="NaN","NaN",IF($B153="NaN",'2015WavelengthOrientation'!M153,'2015WavelengthOrientation'!S153))</f>
        <v>NaN</v>
      </c>
      <c r="V153" s="102" t="str">
        <f>IF($E153="NaN","NaN",IF($B153="NaN",'2015WavelengthOrientation'!N153,'2015WavelengthOrientation'!T153))</f>
        <v>NaN</v>
      </c>
      <c r="W153" s="102" t="str">
        <f>IF($E153="NaN","NaN",IF($B153="NaN",'2015WavelengthOrientation'!O153,'2015WavelengthOrientation'!U153))</f>
        <v>NaN</v>
      </c>
      <c r="X153" s="103" t="str">
        <f>IF($E153="NaN","NaN",IF($B153="NaN",'2015WavelengthOrientation'!P153,'2015WavelengthOrientation'!V153))</f>
        <v>NaN</v>
      </c>
      <c r="Y153" s="25"/>
    </row>
    <row r="154" spans="1:25" ht="13">
      <c r="A154" s="97">
        <f>'2015'!A154</f>
        <v>42245</v>
      </c>
      <c r="B154" s="98" t="str">
        <f>'2015'!B154</f>
        <v>NaN</v>
      </c>
      <c r="C154" s="98" t="str">
        <f>'2015'!C154</f>
        <v>NaN</v>
      </c>
      <c r="D154" s="21" t="str">
        <f>'2015'!D154</f>
        <v>NaN</v>
      </c>
      <c r="E154" s="98" t="str">
        <f>'2015'!G154</f>
        <v>NaN</v>
      </c>
      <c r="F154" s="90" t="str">
        <f>'2015'!H154</f>
        <v>NaN</v>
      </c>
      <c r="G154" s="21" t="str">
        <f>IF($C154="NaN","NaN",'2015WavelengthOrientation'!G154)</f>
        <v>NaN</v>
      </c>
      <c r="H154" s="21" t="str">
        <f>IF($C154="NaN","NaN",'2015WavelengthOrientation'!I154)</f>
        <v>NaN</v>
      </c>
      <c r="I154" s="21" t="str">
        <f>IF($C154="NaN","NaN",'2015WavelengthOrientation'!M154)</f>
        <v>NaN</v>
      </c>
      <c r="J154" s="21" t="str">
        <f>IF($C154="NaN","NaN",'2015WavelengthOrientation'!N154)</f>
        <v>NaN</v>
      </c>
      <c r="K154" s="21" t="str">
        <f>IF($C154="NaN","NaN",'2015WavelengthOrientation'!O154)</f>
        <v>NaN</v>
      </c>
      <c r="L154" s="90" t="str">
        <f>IF($C154="NaN","NaN",'2015WavelengthOrientation'!P154)</f>
        <v>NaN</v>
      </c>
      <c r="M154" s="21" t="str">
        <f>IF($D154="NaN","NaN",'2015WavelengthOrientation'!G154)</f>
        <v>NaN</v>
      </c>
      <c r="N154" s="21" t="str">
        <f>IF($D154="NaN","NaN",'2015WavelengthOrientation'!I154)</f>
        <v>NaN</v>
      </c>
      <c r="O154" s="21" t="str">
        <f>IF($D154="NaN","NaN",'2015WavelengthOrientation'!M154)</f>
        <v>NaN</v>
      </c>
      <c r="P154" s="21" t="str">
        <f>IF($D154="NaN","NaN",'2015WavelengthOrientation'!N154)</f>
        <v>NaN</v>
      </c>
      <c r="Q154" s="21" t="str">
        <f>IF($D154="NaN","NaN",'2015WavelengthOrientation'!O154)</f>
        <v>NaN</v>
      </c>
      <c r="R154" s="90" t="str">
        <f>IF($D154="NaN","NaN",'2015WavelengthOrientation'!P154)</f>
        <v>NaN</v>
      </c>
      <c r="S154" s="101" t="str">
        <f>IF($E154="NaN","NaN",IF($B154="NaN",'2015WavelengthOrientation'!G154,'2015WavelengthOrientation'!Q154))</f>
        <v>NaN</v>
      </c>
      <c r="T154" s="102" t="str">
        <f>IF($E154="NaN","NaN",IF($B154="NaN",'2015WavelengthOrientation'!I154,'2015WavelengthOrientation'!R154))</f>
        <v>NaN</v>
      </c>
      <c r="U154" s="102" t="str">
        <f>IF($E154="NaN","NaN",IF($B154="NaN",'2015WavelengthOrientation'!M154,'2015WavelengthOrientation'!S154))</f>
        <v>NaN</v>
      </c>
      <c r="V154" s="102" t="str">
        <f>IF($E154="NaN","NaN",IF($B154="NaN",'2015WavelengthOrientation'!N154,'2015WavelengthOrientation'!T154))</f>
        <v>NaN</v>
      </c>
      <c r="W154" s="102" t="str">
        <f>IF($E154="NaN","NaN",IF($B154="NaN",'2015WavelengthOrientation'!O154,'2015WavelengthOrientation'!U154))</f>
        <v>NaN</v>
      </c>
      <c r="X154" s="103" t="str">
        <f>IF($E154="NaN","NaN",IF($B154="NaN",'2015WavelengthOrientation'!P154,'2015WavelengthOrientation'!V154))</f>
        <v>NaN</v>
      </c>
      <c r="Y154" s="25"/>
    </row>
    <row r="155" spans="1:25" ht="13">
      <c r="A155" s="97">
        <f>'2015'!A155</f>
        <v>42246</v>
      </c>
      <c r="B155" s="98">
        <f>'2015'!B155</f>
        <v>0.69374999999999998</v>
      </c>
      <c r="C155" s="98" t="str">
        <f>'2015'!C155</f>
        <v>NaN</v>
      </c>
      <c r="D155" s="98">
        <f>'2015'!D155</f>
        <v>0.74930555555555556</v>
      </c>
      <c r="E155" s="21" t="str">
        <f>'2015'!G155</f>
        <v>NaN</v>
      </c>
      <c r="F155" s="90" t="str">
        <f>'2015'!H155</f>
        <v>NaN</v>
      </c>
      <c r="G155" s="21" t="str">
        <f>IF($C155="NaN","NaN",'2015WavelengthOrientation'!G155)</f>
        <v>NaN</v>
      </c>
      <c r="H155" s="21" t="str">
        <f>IF($C155="NaN","NaN",'2015WavelengthOrientation'!I155)</f>
        <v>NaN</v>
      </c>
      <c r="I155" s="21" t="str">
        <f>IF($C155="NaN","NaN",'2015WavelengthOrientation'!M155)</f>
        <v>NaN</v>
      </c>
      <c r="J155" s="21" t="str">
        <f>IF($C155="NaN","NaN",'2015WavelengthOrientation'!N155)</f>
        <v>NaN</v>
      </c>
      <c r="K155" s="21" t="str">
        <f>IF($C155="NaN","NaN",'2015WavelengthOrientation'!O155)</f>
        <v>NaN</v>
      </c>
      <c r="L155" s="90" t="str">
        <f>IF($C155="NaN","NaN",'2015WavelengthOrientation'!P155)</f>
        <v>NaN</v>
      </c>
      <c r="M155" s="21">
        <f>IF($D155="NaN","NaN",'2015WavelengthOrientation'!G155)</f>
        <v>2</v>
      </c>
      <c r="N155" s="21">
        <f>IF($D155="NaN","NaN",'2015WavelengthOrientation'!I155)</f>
        <v>2.2000000000000002</v>
      </c>
      <c r="O155" s="21">
        <f>IF($D155="NaN","NaN",'2015WavelengthOrientation'!M155)</f>
        <v>1.25</v>
      </c>
      <c r="P155" s="21">
        <f>IF($D155="NaN","NaN",'2015WavelengthOrientation'!N155)</f>
        <v>1.5</v>
      </c>
      <c r="Q155" s="21">
        <f>IF($D155="NaN","NaN",'2015WavelengthOrientation'!O155)</f>
        <v>1.6</v>
      </c>
      <c r="R155" s="90">
        <f>IF($D155="NaN","NaN",'2015WavelengthOrientation'!P155)</f>
        <v>1.4666666666666668</v>
      </c>
      <c r="S155" s="101" t="str">
        <f>IF($E155="NaN","NaN",IF($B155="NaN",'2015WavelengthOrientation'!G155,'2015WavelengthOrientation'!Q155))</f>
        <v>NaN</v>
      </c>
      <c r="T155" s="102" t="str">
        <f>IF($E155="NaN","NaN",IF($B155="NaN",'2015WavelengthOrientation'!I155,'2015WavelengthOrientation'!R155))</f>
        <v>NaN</v>
      </c>
      <c r="U155" s="102" t="str">
        <f>IF($E155="NaN","NaN",IF($B155="NaN",'2015WavelengthOrientation'!M155,'2015WavelengthOrientation'!S155))</f>
        <v>NaN</v>
      </c>
      <c r="V155" s="102" t="str">
        <f>IF($E155="NaN","NaN",IF($B155="NaN",'2015WavelengthOrientation'!N155,'2015WavelengthOrientation'!T155))</f>
        <v>NaN</v>
      </c>
      <c r="W155" s="102" t="str">
        <f>IF($E155="NaN","NaN",IF($B155="NaN",'2015WavelengthOrientation'!O155,'2015WavelengthOrientation'!U155))</f>
        <v>NaN</v>
      </c>
      <c r="X155" s="103" t="str">
        <f>IF($E155="NaN","NaN",IF($B155="NaN",'2015WavelengthOrientation'!P155,'2015WavelengthOrientation'!V155))</f>
        <v>NaN</v>
      </c>
      <c r="Y155" s="25"/>
    </row>
    <row r="156" spans="1:25" ht="13">
      <c r="A156" s="97">
        <f>'2015'!A156</f>
        <v>42247</v>
      </c>
      <c r="B156" s="98">
        <f>'2015'!B156</f>
        <v>0.74027777777777781</v>
      </c>
      <c r="C156" s="98">
        <f>'2015'!C156</f>
        <v>0.875</v>
      </c>
      <c r="D156" s="21" t="str">
        <f>'2015'!D156</f>
        <v>NaN</v>
      </c>
      <c r="E156" s="21" t="str">
        <f>'2015'!G156</f>
        <v>NaN</v>
      </c>
      <c r="F156" s="90" t="str">
        <f>'2015'!H156</f>
        <v>NaN</v>
      </c>
      <c r="G156" s="21">
        <f>IF($C156="NaN","NaN",'2015WavelengthOrientation'!G156)</f>
        <v>2.5</v>
      </c>
      <c r="H156" s="21">
        <f>IF($C156="NaN","NaN",'2015WavelengthOrientation'!I156)</f>
        <v>4.3</v>
      </c>
      <c r="I156" s="21">
        <f>IF($C156="NaN","NaN",'2015WavelengthOrientation'!M156)</f>
        <v>0.5</v>
      </c>
      <c r="J156" s="21">
        <f>IF($C156="NaN","NaN",'2015WavelengthOrientation'!N156)</f>
        <v>1.75</v>
      </c>
      <c r="K156" s="21">
        <f>IF($C156="NaN","NaN",'2015WavelengthOrientation'!O156)</f>
        <v>5</v>
      </c>
      <c r="L156" s="90">
        <f>IF($C156="NaN","NaN",'2015WavelengthOrientation'!P156)</f>
        <v>2.4571428571428569</v>
      </c>
      <c r="M156" s="21" t="str">
        <f>IF($D156="NaN","NaN",'2015WavelengthOrientation'!G156)</f>
        <v>NaN</v>
      </c>
      <c r="N156" s="21" t="str">
        <f>IF($D156="NaN","NaN",'2015WavelengthOrientation'!I156)</f>
        <v>NaN</v>
      </c>
      <c r="O156" s="21" t="str">
        <f>IF($D156="NaN","NaN",'2015WavelengthOrientation'!M156)</f>
        <v>NaN</v>
      </c>
      <c r="P156" s="21" t="str">
        <f>IF($D156="NaN","NaN",'2015WavelengthOrientation'!N156)</f>
        <v>NaN</v>
      </c>
      <c r="Q156" s="21" t="str">
        <f>IF($D156="NaN","NaN",'2015WavelengthOrientation'!O156)</f>
        <v>NaN</v>
      </c>
      <c r="R156" s="90" t="str">
        <f>IF($D156="NaN","NaN",'2015WavelengthOrientation'!P156)</f>
        <v>NaN</v>
      </c>
      <c r="S156" s="101" t="str">
        <f>IF($E156="NaN","NaN",IF($B156="NaN",'2015WavelengthOrientation'!G156,'2015WavelengthOrientation'!Q156))</f>
        <v>NaN</v>
      </c>
      <c r="T156" s="102" t="str">
        <f>IF($E156="NaN","NaN",IF($B156="NaN",'2015WavelengthOrientation'!I156,'2015WavelengthOrientation'!R156))</f>
        <v>NaN</v>
      </c>
      <c r="U156" s="102" t="str">
        <f>IF($E156="NaN","NaN",IF($B156="NaN",'2015WavelengthOrientation'!M156,'2015WavelengthOrientation'!S156))</f>
        <v>NaN</v>
      </c>
      <c r="V156" s="102" t="str">
        <f>IF($E156="NaN","NaN",IF($B156="NaN",'2015WavelengthOrientation'!N156,'2015WavelengthOrientation'!T156))</f>
        <v>NaN</v>
      </c>
      <c r="W156" s="102" t="str">
        <f>IF($E156="NaN","NaN",IF($B156="NaN",'2015WavelengthOrientation'!O156,'2015WavelengthOrientation'!U156))</f>
        <v>NaN</v>
      </c>
      <c r="X156" s="103" t="str">
        <f>IF($E156="NaN","NaN",IF($B156="NaN",'2015WavelengthOrientation'!P156,'2015WavelengthOrientation'!V156))</f>
        <v>NaN</v>
      </c>
      <c r="Y156" s="25"/>
    </row>
    <row r="157" spans="1:25" ht="13">
      <c r="A157" s="97">
        <f>'2015'!A157</f>
        <v>42248</v>
      </c>
      <c r="B157" s="98" t="str">
        <f>'2015'!B157</f>
        <v>NaN</v>
      </c>
      <c r="C157" s="98" t="str">
        <f>'2015'!C157</f>
        <v>NaN</v>
      </c>
      <c r="D157" s="21" t="str">
        <f>'2015'!D157</f>
        <v>NaN</v>
      </c>
      <c r="E157" s="21" t="str">
        <f>'2015'!G157</f>
        <v>NaN</v>
      </c>
      <c r="F157" s="90" t="str">
        <f>'2015'!H157</f>
        <v>NaN</v>
      </c>
      <c r="G157" s="21" t="str">
        <f>IF($C157="NaN","NaN",'2015WavelengthOrientation'!G157)</f>
        <v>NaN</v>
      </c>
      <c r="H157" s="21" t="str">
        <f>IF($C157="NaN","NaN",'2015WavelengthOrientation'!I157)</f>
        <v>NaN</v>
      </c>
      <c r="I157" s="21" t="str">
        <f>IF($C157="NaN","NaN",'2015WavelengthOrientation'!M157)</f>
        <v>NaN</v>
      </c>
      <c r="J157" s="21" t="str">
        <f>IF($C157="NaN","NaN",'2015WavelengthOrientation'!N157)</f>
        <v>NaN</v>
      </c>
      <c r="K157" s="21" t="str">
        <f>IF($C157="NaN","NaN",'2015WavelengthOrientation'!O157)</f>
        <v>NaN</v>
      </c>
      <c r="L157" s="90" t="str">
        <f>IF($C157="NaN","NaN",'2015WavelengthOrientation'!P157)</f>
        <v>NaN</v>
      </c>
      <c r="M157" s="21" t="str">
        <f>IF($D157="NaN","NaN",'2015WavelengthOrientation'!G157)</f>
        <v>NaN</v>
      </c>
      <c r="N157" s="21" t="str">
        <f>IF($D157="NaN","NaN",'2015WavelengthOrientation'!I157)</f>
        <v>NaN</v>
      </c>
      <c r="O157" s="21" t="str">
        <f>IF($D157="NaN","NaN",'2015WavelengthOrientation'!M157)</f>
        <v>NaN</v>
      </c>
      <c r="P157" s="21" t="str">
        <f>IF($D157="NaN","NaN",'2015WavelengthOrientation'!N157)</f>
        <v>NaN</v>
      </c>
      <c r="Q157" s="21" t="str">
        <f>IF($D157="NaN","NaN",'2015WavelengthOrientation'!O157)</f>
        <v>NaN</v>
      </c>
      <c r="R157" s="90" t="str">
        <f>IF($D157="NaN","NaN",'2015WavelengthOrientation'!P157)</f>
        <v>NaN</v>
      </c>
      <c r="S157" s="101" t="str">
        <f>IF($E157="NaN","NaN",IF($B157="NaN",'2015WavelengthOrientation'!G157,'2015WavelengthOrientation'!Q157))</f>
        <v>NaN</v>
      </c>
      <c r="T157" s="102" t="str">
        <f>IF($E157="NaN","NaN",IF($B157="NaN",'2015WavelengthOrientation'!I157,'2015WavelengthOrientation'!R157))</f>
        <v>NaN</v>
      </c>
      <c r="U157" s="102" t="str">
        <f>IF($E157="NaN","NaN",IF($B157="NaN",'2015WavelengthOrientation'!M157,'2015WavelengthOrientation'!S157))</f>
        <v>NaN</v>
      </c>
      <c r="V157" s="102" t="str">
        <f>IF($E157="NaN","NaN",IF($B157="NaN",'2015WavelengthOrientation'!N157,'2015WavelengthOrientation'!T157))</f>
        <v>NaN</v>
      </c>
      <c r="W157" s="102" t="str">
        <f>IF($E157="NaN","NaN",IF($B157="NaN",'2015WavelengthOrientation'!O157,'2015WavelengthOrientation'!U157))</f>
        <v>NaN</v>
      </c>
      <c r="X157" s="103" t="str">
        <f>IF($E157="NaN","NaN",IF($B157="NaN",'2015WavelengthOrientation'!P157,'2015WavelengthOrientation'!V157))</f>
        <v>NaN</v>
      </c>
      <c r="Y157" s="25"/>
    </row>
    <row r="158" spans="1:25" ht="13">
      <c r="A158" s="97">
        <f>'2015'!A158</f>
        <v>42249</v>
      </c>
      <c r="B158" s="98">
        <f>'2015'!B158</f>
        <v>0.72083333333333333</v>
      </c>
      <c r="C158" s="98">
        <f>'2015'!C158</f>
        <v>0.7895833333333333</v>
      </c>
      <c r="D158" s="21" t="str">
        <f>'2015'!D158</f>
        <v>NaN</v>
      </c>
      <c r="E158" s="21" t="str">
        <f>'2015'!G158</f>
        <v>NaN</v>
      </c>
      <c r="F158" s="90" t="str">
        <f>'2015'!H158</f>
        <v>NaN</v>
      </c>
      <c r="G158" s="21">
        <f>IF($C158="NaN","NaN",'2015WavelengthOrientation'!G158)</f>
        <v>2.8</v>
      </c>
      <c r="H158" s="21">
        <f>IF($C158="NaN","NaN",'2015WavelengthOrientation'!I158)</f>
        <v>3</v>
      </c>
      <c r="I158" s="21">
        <f>IF($C158="NaN","NaN",'2015WavelengthOrientation'!M158)</f>
        <v>0.75</v>
      </c>
      <c r="J158" s="21">
        <f>IF($C158="NaN","NaN",'2015WavelengthOrientation'!N158)</f>
        <v>1.5</v>
      </c>
      <c r="K158" s="21">
        <f>IF($C158="NaN","NaN",'2015WavelengthOrientation'!O158)</f>
        <v>3.7333333333333329</v>
      </c>
      <c r="L158" s="90">
        <f>IF($C158="NaN","NaN",'2015WavelengthOrientation'!P158)</f>
        <v>2</v>
      </c>
      <c r="M158" s="21" t="str">
        <f>IF($D158="NaN","NaN",'2015WavelengthOrientation'!G158)</f>
        <v>NaN</v>
      </c>
      <c r="N158" s="21" t="str">
        <f>IF($D158="NaN","NaN",'2015WavelengthOrientation'!I158)</f>
        <v>NaN</v>
      </c>
      <c r="O158" s="21" t="str">
        <f>IF($D158="NaN","NaN",'2015WavelengthOrientation'!M158)</f>
        <v>NaN</v>
      </c>
      <c r="P158" s="21" t="str">
        <f>IF($D158="NaN","NaN",'2015WavelengthOrientation'!N158)</f>
        <v>NaN</v>
      </c>
      <c r="Q158" s="21" t="str">
        <f>IF($D158="NaN","NaN",'2015WavelengthOrientation'!O158)</f>
        <v>NaN</v>
      </c>
      <c r="R158" s="90" t="str">
        <f>IF($D158="NaN","NaN",'2015WavelengthOrientation'!P158)</f>
        <v>NaN</v>
      </c>
      <c r="S158" s="101" t="str">
        <f>IF($E158="NaN","NaN",IF($B158="NaN",'2015WavelengthOrientation'!G158,'2015WavelengthOrientation'!Q158))</f>
        <v>NaN</v>
      </c>
      <c r="T158" s="102" t="str">
        <f>IF($E158="NaN","NaN",IF($B158="NaN",'2015WavelengthOrientation'!I158,'2015WavelengthOrientation'!R158))</f>
        <v>NaN</v>
      </c>
      <c r="U158" s="102" t="str">
        <f>IF($E158="NaN","NaN",IF($B158="NaN",'2015WavelengthOrientation'!M158,'2015WavelengthOrientation'!S158))</f>
        <v>NaN</v>
      </c>
      <c r="V158" s="102" t="str">
        <f>IF($E158="NaN","NaN",IF($B158="NaN",'2015WavelengthOrientation'!N158,'2015WavelengthOrientation'!T158))</f>
        <v>NaN</v>
      </c>
      <c r="W158" s="102" t="str">
        <f>IF($E158="NaN","NaN",IF($B158="NaN",'2015WavelengthOrientation'!O158,'2015WavelengthOrientation'!U158))</f>
        <v>NaN</v>
      </c>
      <c r="X158" s="103" t="str">
        <f>IF($E158="NaN","NaN",IF($B158="NaN",'2015WavelengthOrientation'!P158,'2015WavelengthOrientation'!V158))</f>
        <v>NaN</v>
      </c>
      <c r="Y158" s="25"/>
    </row>
    <row r="159" spans="1:25" ht="13">
      <c r="A159" s="97">
        <f>'2015'!A159</f>
        <v>42250</v>
      </c>
      <c r="B159" s="98">
        <f>'2015'!B159</f>
        <v>0.68541666666666667</v>
      </c>
      <c r="C159" s="98" t="str">
        <f>'2015'!C159</f>
        <v>NaN</v>
      </c>
      <c r="D159" s="98">
        <f>'2015'!D159</f>
        <v>0.72569444444444442</v>
      </c>
      <c r="E159" s="21" t="str">
        <f>'2015'!G159</f>
        <v>NaN</v>
      </c>
      <c r="F159" s="90" t="str">
        <f>'2015'!H159</f>
        <v>NaN</v>
      </c>
      <c r="G159" s="21" t="str">
        <f>IF($C159="NaN","NaN",'2015WavelengthOrientation'!G159)</f>
        <v>NaN</v>
      </c>
      <c r="H159" s="21" t="str">
        <f>IF($C159="NaN","NaN",'2015WavelengthOrientation'!I159)</f>
        <v>NaN</v>
      </c>
      <c r="I159" s="21" t="str">
        <f>IF($C159="NaN","NaN",'2015WavelengthOrientation'!M159)</f>
        <v>NaN</v>
      </c>
      <c r="J159" s="21" t="str">
        <f>IF($C159="NaN","NaN",'2015WavelengthOrientation'!N159)</f>
        <v>NaN</v>
      </c>
      <c r="K159" s="21" t="str">
        <f>IF($C159="NaN","NaN",'2015WavelengthOrientation'!O159)</f>
        <v>NaN</v>
      </c>
      <c r="L159" s="90" t="str">
        <f>IF($C159="NaN","NaN",'2015WavelengthOrientation'!P159)</f>
        <v>NaN</v>
      </c>
      <c r="M159" s="21">
        <f>IF($D159="NaN","NaN",'2015WavelengthOrientation'!G159)</f>
        <v>2.5</v>
      </c>
      <c r="N159" s="21">
        <f>IF($D159="NaN","NaN",'2015WavelengthOrientation'!I159)</f>
        <v>2.5</v>
      </c>
      <c r="O159" s="21">
        <f>IF($D159="NaN","NaN",'2015WavelengthOrientation'!M159)</f>
        <v>1</v>
      </c>
      <c r="P159" s="21">
        <f>IF($D159="NaN","NaN",'2015WavelengthOrientation'!N159)</f>
        <v>1.25</v>
      </c>
      <c r="Q159" s="21">
        <f>IF($D159="NaN","NaN",'2015WavelengthOrientation'!O159)</f>
        <v>2.5</v>
      </c>
      <c r="R159" s="90">
        <f>IF($D159="NaN","NaN",'2015WavelengthOrientation'!P159)</f>
        <v>2</v>
      </c>
      <c r="S159" s="101" t="str">
        <f>IF($E159="NaN","NaN",IF($B159="NaN",'2015WavelengthOrientation'!G159,'2015WavelengthOrientation'!Q159))</f>
        <v>NaN</v>
      </c>
      <c r="T159" s="102" t="str">
        <f>IF($E159="NaN","NaN",IF($B159="NaN",'2015WavelengthOrientation'!I159,'2015WavelengthOrientation'!R159))</f>
        <v>NaN</v>
      </c>
      <c r="U159" s="102" t="str">
        <f>IF($E159="NaN","NaN",IF($B159="NaN",'2015WavelengthOrientation'!M159,'2015WavelengthOrientation'!S159))</f>
        <v>NaN</v>
      </c>
      <c r="V159" s="102" t="str">
        <f>IF($E159="NaN","NaN",IF($B159="NaN",'2015WavelengthOrientation'!N159,'2015WavelengthOrientation'!T159))</f>
        <v>NaN</v>
      </c>
      <c r="W159" s="102" t="str">
        <f>IF($E159="NaN","NaN",IF($B159="NaN",'2015WavelengthOrientation'!O159,'2015WavelengthOrientation'!U159))</f>
        <v>NaN</v>
      </c>
      <c r="X159" s="103" t="str">
        <f>IF($E159="NaN","NaN",IF($B159="NaN",'2015WavelengthOrientation'!P159,'2015WavelengthOrientation'!V159))</f>
        <v>NaN</v>
      </c>
      <c r="Y159" s="25"/>
    </row>
    <row r="160" spans="1:25" ht="13">
      <c r="A160" s="97">
        <f>'2015'!A160</f>
        <v>42251</v>
      </c>
      <c r="B160" s="98">
        <f>'2015'!B160</f>
        <v>0.68333333333333335</v>
      </c>
      <c r="C160" s="98">
        <f>'2015'!C160</f>
        <v>0.72361111111111109</v>
      </c>
      <c r="D160" s="21" t="str">
        <f>'2015'!D160</f>
        <v>NaN</v>
      </c>
      <c r="E160" s="21" t="str">
        <f>'2015'!G160</f>
        <v>NaN</v>
      </c>
      <c r="F160" s="90" t="str">
        <f>'2015'!H160</f>
        <v>NaN</v>
      </c>
      <c r="G160" s="21">
        <f>IF($C160="NaN","NaN",'2015WavelengthOrientation'!G160)</f>
        <v>2.9</v>
      </c>
      <c r="H160" s="21">
        <f>IF($C160="NaN","NaN",'2015WavelengthOrientation'!I160)</f>
        <v>3.3</v>
      </c>
      <c r="I160" s="21">
        <f>IF($C160="NaN","NaN",'2015WavelengthOrientation'!M160)</f>
        <v>1</v>
      </c>
      <c r="J160" s="21">
        <f>IF($C160="NaN","NaN",'2015WavelengthOrientation'!N160)</f>
        <v>1.5</v>
      </c>
      <c r="K160" s="21">
        <f>IF($C160="NaN","NaN",'2015WavelengthOrientation'!O160)</f>
        <v>2.9</v>
      </c>
      <c r="L160" s="90">
        <f>IF($C160="NaN","NaN",'2015WavelengthOrientation'!P160)</f>
        <v>2.1999999999999997</v>
      </c>
      <c r="M160" s="21" t="str">
        <f>IF($D160="NaN","NaN",'2015WavelengthOrientation'!G160)</f>
        <v>NaN</v>
      </c>
      <c r="N160" s="21" t="str">
        <f>IF($D160="NaN","NaN",'2015WavelengthOrientation'!I160)</f>
        <v>NaN</v>
      </c>
      <c r="O160" s="21" t="str">
        <f>IF($D160="NaN","NaN",'2015WavelengthOrientation'!M160)</f>
        <v>NaN</v>
      </c>
      <c r="P160" s="21" t="str">
        <f>IF($D160="NaN","NaN",'2015WavelengthOrientation'!N160)</f>
        <v>NaN</v>
      </c>
      <c r="Q160" s="21" t="str">
        <f>IF($D160="NaN","NaN",'2015WavelengthOrientation'!O160)</f>
        <v>NaN</v>
      </c>
      <c r="R160" s="90" t="str">
        <f>IF($D160="NaN","NaN",'2015WavelengthOrientation'!P160)</f>
        <v>NaN</v>
      </c>
      <c r="S160" s="101" t="str">
        <f>IF($E160="NaN","NaN",IF($B160="NaN",'2015WavelengthOrientation'!G160,'2015WavelengthOrientation'!Q160))</f>
        <v>NaN</v>
      </c>
      <c r="T160" s="102" t="str">
        <f>IF($E160="NaN","NaN",IF($B160="NaN",'2015WavelengthOrientation'!I160,'2015WavelengthOrientation'!R160))</f>
        <v>NaN</v>
      </c>
      <c r="U160" s="102" t="str">
        <f>IF($E160="NaN","NaN",IF($B160="NaN",'2015WavelengthOrientation'!M160,'2015WavelengthOrientation'!S160))</f>
        <v>NaN</v>
      </c>
      <c r="V160" s="102" t="str">
        <f>IF($E160="NaN","NaN",IF($B160="NaN",'2015WavelengthOrientation'!N160,'2015WavelengthOrientation'!T160))</f>
        <v>NaN</v>
      </c>
      <c r="W160" s="102" t="str">
        <f>IF($E160="NaN","NaN",IF($B160="NaN",'2015WavelengthOrientation'!O160,'2015WavelengthOrientation'!U160))</f>
        <v>NaN</v>
      </c>
      <c r="X160" s="103" t="str">
        <f>IF($E160="NaN","NaN",IF($B160="NaN",'2015WavelengthOrientation'!P160,'2015WavelengthOrientation'!V160))</f>
        <v>NaN</v>
      </c>
      <c r="Y160" s="25"/>
    </row>
    <row r="161" spans="1:25" ht="13">
      <c r="A161" s="97">
        <f>'2015'!A161</f>
        <v>42252</v>
      </c>
      <c r="B161" s="98" t="str">
        <f>'2015'!B161</f>
        <v>NaN</v>
      </c>
      <c r="C161" s="98" t="str">
        <f>'2015'!C161</f>
        <v>NaN</v>
      </c>
      <c r="D161" s="21" t="str">
        <f>'2015'!D161</f>
        <v>NaN</v>
      </c>
      <c r="E161" s="21" t="str">
        <f>'2015'!G161</f>
        <v>NaN</v>
      </c>
      <c r="F161" s="90" t="str">
        <f>'2015'!H161</f>
        <v>NaN</v>
      </c>
      <c r="G161" s="21" t="str">
        <f>IF($C161="NaN","NaN",'2015WavelengthOrientation'!G161)</f>
        <v>NaN</v>
      </c>
      <c r="H161" s="21" t="str">
        <f>IF($C161="NaN","NaN",'2015WavelengthOrientation'!I161)</f>
        <v>NaN</v>
      </c>
      <c r="I161" s="21" t="str">
        <f>IF($C161="NaN","NaN",'2015WavelengthOrientation'!M161)</f>
        <v>NaN</v>
      </c>
      <c r="J161" s="21" t="str">
        <f>IF($C161="NaN","NaN",'2015WavelengthOrientation'!N161)</f>
        <v>NaN</v>
      </c>
      <c r="K161" s="21" t="str">
        <f>IF($C161="NaN","NaN",'2015WavelengthOrientation'!O161)</f>
        <v>NaN</v>
      </c>
      <c r="L161" s="90" t="str">
        <f>IF($C161="NaN","NaN",'2015WavelengthOrientation'!P161)</f>
        <v>NaN</v>
      </c>
      <c r="M161" s="21" t="str">
        <f>IF($D161="NaN","NaN",'2015WavelengthOrientation'!G161)</f>
        <v>NaN</v>
      </c>
      <c r="N161" s="21" t="str">
        <f>IF($D161="NaN","NaN",'2015WavelengthOrientation'!I161)</f>
        <v>NaN</v>
      </c>
      <c r="O161" s="21" t="str">
        <f>IF($D161="NaN","NaN",'2015WavelengthOrientation'!M161)</f>
        <v>NaN</v>
      </c>
      <c r="P161" s="21" t="str">
        <f>IF($D161="NaN","NaN",'2015WavelengthOrientation'!N161)</f>
        <v>NaN</v>
      </c>
      <c r="Q161" s="21" t="str">
        <f>IF($D161="NaN","NaN",'2015WavelengthOrientation'!O161)</f>
        <v>NaN</v>
      </c>
      <c r="R161" s="90" t="str">
        <f>IF($D161="NaN","NaN",'2015WavelengthOrientation'!P161)</f>
        <v>NaN</v>
      </c>
      <c r="S161" s="101" t="str">
        <f>IF($E161="NaN","NaN",IF($B161="NaN",'2015WavelengthOrientation'!G161,'2015WavelengthOrientation'!Q161))</f>
        <v>NaN</v>
      </c>
      <c r="T161" s="102" t="str">
        <f>IF($E161="NaN","NaN",IF($B161="NaN",'2015WavelengthOrientation'!I161,'2015WavelengthOrientation'!R161))</f>
        <v>NaN</v>
      </c>
      <c r="U161" s="102" t="str">
        <f>IF($E161="NaN","NaN",IF($B161="NaN",'2015WavelengthOrientation'!M161,'2015WavelengthOrientation'!S161))</f>
        <v>NaN</v>
      </c>
      <c r="V161" s="102" t="str">
        <f>IF($E161="NaN","NaN",IF($B161="NaN",'2015WavelengthOrientation'!N161,'2015WavelengthOrientation'!T161))</f>
        <v>NaN</v>
      </c>
      <c r="W161" s="102" t="str">
        <f>IF($E161="NaN","NaN",IF($B161="NaN",'2015WavelengthOrientation'!O161,'2015WavelengthOrientation'!U161))</f>
        <v>NaN</v>
      </c>
      <c r="X161" s="103" t="str">
        <f>IF($E161="NaN","NaN",IF($B161="NaN",'2015WavelengthOrientation'!P161,'2015WavelengthOrientation'!V161))</f>
        <v>NaN</v>
      </c>
      <c r="Y161" s="25"/>
    </row>
    <row r="162" spans="1:25" ht="13">
      <c r="A162" s="97">
        <f>'2015'!A162</f>
        <v>42253</v>
      </c>
      <c r="B162" s="98" t="str">
        <f>'2015'!B162</f>
        <v>NaN</v>
      </c>
      <c r="C162" s="98" t="str">
        <f>'2015'!C162</f>
        <v>NaN</v>
      </c>
      <c r="D162" s="98" t="str">
        <f>'2015'!D162</f>
        <v>NaN</v>
      </c>
      <c r="E162" s="21" t="str">
        <f>'2015'!G162</f>
        <v>NaN</v>
      </c>
      <c r="F162" s="90" t="str">
        <f>'2015'!H162</f>
        <v>NaN</v>
      </c>
      <c r="G162" s="21" t="str">
        <f>IF($C162="NaN","NaN",'2015WavelengthOrientation'!G162)</f>
        <v>NaN</v>
      </c>
      <c r="H162" s="21" t="str">
        <f>IF($C162="NaN","NaN",'2015WavelengthOrientation'!I162)</f>
        <v>NaN</v>
      </c>
      <c r="I162" s="21" t="str">
        <f>IF($C162="NaN","NaN",'2015WavelengthOrientation'!M162)</f>
        <v>NaN</v>
      </c>
      <c r="J162" s="21" t="str">
        <f>IF($C162="NaN","NaN",'2015WavelengthOrientation'!N162)</f>
        <v>NaN</v>
      </c>
      <c r="K162" s="21" t="str">
        <f>IF($C162="NaN","NaN",'2015WavelengthOrientation'!O162)</f>
        <v>NaN</v>
      </c>
      <c r="L162" s="90" t="str">
        <f>IF($C162="NaN","NaN",'2015WavelengthOrientation'!P162)</f>
        <v>NaN</v>
      </c>
      <c r="M162" s="21" t="str">
        <f>IF($D162="NaN","NaN",'2015WavelengthOrientation'!G162)</f>
        <v>NaN</v>
      </c>
      <c r="N162" s="21" t="str">
        <f>IF($D162="NaN","NaN",'2015WavelengthOrientation'!I162)</f>
        <v>NaN</v>
      </c>
      <c r="O162" s="21" t="str">
        <f>IF($D162="NaN","NaN",'2015WavelengthOrientation'!M162)</f>
        <v>NaN</v>
      </c>
      <c r="P162" s="21" t="str">
        <f>IF($D162="NaN","NaN",'2015WavelengthOrientation'!N162)</f>
        <v>NaN</v>
      </c>
      <c r="Q162" s="21" t="str">
        <f>IF($D162="NaN","NaN",'2015WavelengthOrientation'!O162)</f>
        <v>NaN</v>
      </c>
      <c r="R162" s="90" t="str">
        <f>IF($D162="NaN","NaN",'2015WavelengthOrientation'!P162)</f>
        <v>NaN</v>
      </c>
      <c r="S162" s="101" t="str">
        <f>IF($E162="NaN","NaN",IF($B162="NaN",'2015WavelengthOrientation'!G162,'2015WavelengthOrientation'!Q162))</f>
        <v>NaN</v>
      </c>
      <c r="T162" s="102" t="str">
        <f>IF($E162="NaN","NaN",IF($B162="NaN",'2015WavelengthOrientation'!I162,'2015WavelengthOrientation'!R162))</f>
        <v>NaN</v>
      </c>
      <c r="U162" s="102" t="str">
        <f>IF($E162="NaN","NaN",IF($B162="NaN",'2015WavelengthOrientation'!M162,'2015WavelengthOrientation'!S162))</f>
        <v>NaN</v>
      </c>
      <c r="V162" s="102" t="str">
        <f>IF($E162="NaN","NaN",IF($B162="NaN",'2015WavelengthOrientation'!N162,'2015WavelengthOrientation'!T162))</f>
        <v>NaN</v>
      </c>
      <c r="W162" s="102" t="str">
        <f>IF($E162="NaN","NaN",IF($B162="NaN",'2015WavelengthOrientation'!O162,'2015WavelengthOrientation'!U162))</f>
        <v>NaN</v>
      </c>
      <c r="X162" s="103" t="str">
        <f>IF($E162="NaN","NaN",IF($B162="NaN",'2015WavelengthOrientation'!P162,'2015WavelengthOrientation'!V162))</f>
        <v>NaN</v>
      </c>
      <c r="Y162" s="25"/>
    </row>
    <row r="163" spans="1:25" ht="13">
      <c r="A163" s="97">
        <f>'2015'!A163</f>
        <v>42254</v>
      </c>
      <c r="B163" s="98">
        <f>'2015'!B163</f>
        <v>0.69236111111111109</v>
      </c>
      <c r="C163" s="98" t="str">
        <f>'2015'!C163</f>
        <v>NaN</v>
      </c>
      <c r="D163" s="98">
        <f>'2015'!D163</f>
        <v>0.73958333333333337</v>
      </c>
      <c r="E163" s="21" t="str">
        <f>'2015'!G163</f>
        <v>NaN</v>
      </c>
      <c r="F163" s="90" t="str">
        <f>'2015'!H163</f>
        <v>NaN</v>
      </c>
      <c r="G163" s="21" t="str">
        <f>IF($C163="NaN","NaN",'2015WavelengthOrientation'!G163)</f>
        <v>NaN</v>
      </c>
      <c r="H163" s="21" t="str">
        <f>IF($C163="NaN","NaN",'2015WavelengthOrientation'!I163)</f>
        <v>NaN</v>
      </c>
      <c r="I163" s="21" t="str">
        <f>IF($C163="NaN","NaN",'2015WavelengthOrientation'!M163)</f>
        <v>NaN</v>
      </c>
      <c r="J163" s="21" t="str">
        <f>IF($C163="NaN","NaN",'2015WavelengthOrientation'!N163)</f>
        <v>NaN</v>
      </c>
      <c r="K163" s="21" t="str">
        <f>IF($C163="NaN","NaN",'2015WavelengthOrientation'!O163)</f>
        <v>NaN</v>
      </c>
      <c r="L163" s="90" t="str">
        <f>IF($C163="NaN","NaN",'2015WavelengthOrientation'!P163)</f>
        <v>NaN</v>
      </c>
      <c r="M163" s="21">
        <f>IF($D163="NaN","NaN",'2015WavelengthOrientation'!G163)</f>
        <v>2</v>
      </c>
      <c r="N163" s="21">
        <f>IF($D163="NaN","NaN",'2015WavelengthOrientation'!I163)</f>
        <v>2.5</v>
      </c>
      <c r="O163" s="21">
        <f>IF($D163="NaN","NaN",'2015WavelengthOrientation'!M163)</f>
        <v>0.4</v>
      </c>
      <c r="P163" s="21">
        <f>IF($D163="NaN","NaN",'2015WavelengthOrientation'!N163)</f>
        <v>0.5</v>
      </c>
      <c r="Q163" s="21">
        <f>IF($D163="NaN","NaN",'2015WavelengthOrientation'!O163)</f>
        <v>5</v>
      </c>
      <c r="R163" s="90">
        <f>IF($D163="NaN","NaN",'2015WavelengthOrientation'!P163)</f>
        <v>5</v>
      </c>
      <c r="S163" s="101" t="str">
        <f>IF($E163="NaN","NaN",IF($B163="NaN",'2015WavelengthOrientation'!G163,'2015WavelengthOrientation'!Q163))</f>
        <v>NaN</v>
      </c>
      <c r="T163" s="102" t="str">
        <f>IF($E163="NaN","NaN",IF($B163="NaN",'2015WavelengthOrientation'!I163,'2015WavelengthOrientation'!R163))</f>
        <v>NaN</v>
      </c>
      <c r="U163" s="102" t="str">
        <f>IF($E163="NaN","NaN",IF($B163="NaN",'2015WavelengthOrientation'!M163,'2015WavelengthOrientation'!S163))</f>
        <v>NaN</v>
      </c>
      <c r="V163" s="102" t="str">
        <f>IF($E163="NaN","NaN",IF($B163="NaN",'2015WavelengthOrientation'!N163,'2015WavelengthOrientation'!T163))</f>
        <v>NaN</v>
      </c>
      <c r="W163" s="102" t="str">
        <f>IF($E163="NaN","NaN",IF($B163="NaN",'2015WavelengthOrientation'!O163,'2015WavelengthOrientation'!U163))</f>
        <v>NaN</v>
      </c>
      <c r="X163" s="103" t="str">
        <f>IF($E163="NaN","NaN",IF($B163="NaN",'2015WavelengthOrientation'!P163,'2015WavelengthOrientation'!V163))</f>
        <v>NaN</v>
      </c>
      <c r="Y163" s="25"/>
    </row>
    <row r="164" spans="1:25" ht="13">
      <c r="A164" s="97">
        <f>'2015'!A164</f>
        <v>42255</v>
      </c>
      <c r="B164" s="98" t="str">
        <f>'2015'!B164</f>
        <v>NaN</v>
      </c>
      <c r="C164" s="98" t="str">
        <f>'2015'!C164</f>
        <v>NaN</v>
      </c>
      <c r="D164" s="21" t="str">
        <f>'2015'!D164</f>
        <v>NaN</v>
      </c>
      <c r="E164" s="21" t="str">
        <f>'2015'!G164</f>
        <v>NaN</v>
      </c>
      <c r="F164" s="90" t="str">
        <f>'2015'!H164</f>
        <v>NaN</v>
      </c>
      <c r="G164" s="21" t="str">
        <f>IF($C164="NaN","NaN",'2015WavelengthOrientation'!G164)</f>
        <v>NaN</v>
      </c>
      <c r="H164" s="21" t="str">
        <f>IF($C164="NaN","NaN",'2015WavelengthOrientation'!I164)</f>
        <v>NaN</v>
      </c>
      <c r="I164" s="21" t="str">
        <f>IF($C164="NaN","NaN",'2015WavelengthOrientation'!M164)</f>
        <v>NaN</v>
      </c>
      <c r="J164" s="21" t="str">
        <f>IF($C164="NaN","NaN",'2015WavelengthOrientation'!N164)</f>
        <v>NaN</v>
      </c>
      <c r="K164" s="21" t="str">
        <f>IF($C164="NaN","NaN",'2015WavelengthOrientation'!O164)</f>
        <v>NaN</v>
      </c>
      <c r="L164" s="90" t="str">
        <f>IF($C164="NaN","NaN",'2015WavelengthOrientation'!P164)</f>
        <v>NaN</v>
      </c>
      <c r="M164" s="21" t="str">
        <f>IF($D164="NaN","NaN",'2015WavelengthOrientation'!G164)</f>
        <v>NaN</v>
      </c>
      <c r="N164" s="21" t="str">
        <f>IF($D164="NaN","NaN",'2015WavelengthOrientation'!I164)</f>
        <v>NaN</v>
      </c>
      <c r="O164" s="21" t="str">
        <f>IF($D164="NaN","NaN",'2015WavelengthOrientation'!M164)</f>
        <v>NaN</v>
      </c>
      <c r="P164" s="21" t="str">
        <f>IF($D164="NaN","NaN",'2015WavelengthOrientation'!N164)</f>
        <v>NaN</v>
      </c>
      <c r="Q164" s="21" t="str">
        <f>IF($D164="NaN","NaN",'2015WavelengthOrientation'!O164)</f>
        <v>NaN</v>
      </c>
      <c r="R164" s="90" t="str">
        <f>IF($D164="NaN","NaN",'2015WavelengthOrientation'!P164)</f>
        <v>NaN</v>
      </c>
      <c r="S164" s="101" t="str">
        <f>IF($E164="NaN","NaN",IF($B164="NaN",'2015WavelengthOrientation'!G164,'2015WavelengthOrientation'!Q164))</f>
        <v>NaN</v>
      </c>
      <c r="T164" s="102" t="str">
        <f>IF($E164="NaN","NaN",IF($B164="NaN",'2015WavelengthOrientation'!I164,'2015WavelengthOrientation'!R164))</f>
        <v>NaN</v>
      </c>
      <c r="U164" s="102" t="str">
        <f>IF($E164="NaN","NaN",IF($B164="NaN",'2015WavelengthOrientation'!M164,'2015WavelengthOrientation'!S164))</f>
        <v>NaN</v>
      </c>
      <c r="V164" s="102" t="str">
        <f>IF($E164="NaN","NaN",IF($B164="NaN",'2015WavelengthOrientation'!N164,'2015WavelengthOrientation'!T164))</f>
        <v>NaN</v>
      </c>
      <c r="W164" s="102" t="str">
        <f>IF($E164="NaN","NaN",IF($B164="NaN",'2015WavelengthOrientation'!O164,'2015WavelengthOrientation'!U164))</f>
        <v>NaN</v>
      </c>
      <c r="X164" s="103" t="str">
        <f>IF($E164="NaN","NaN",IF($B164="NaN",'2015WavelengthOrientation'!P164,'2015WavelengthOrientation'!V164))</f>
        <v>NaN</v>
      </c>
      <c r="Y164" s="25"/>
    </row>
    <row r="165" spans="1:25" ht="13">
      <c r="A165" s="97">
        <f>'2015'!A165</f>
        <v>42256</v>
      </c>
      <c r="B165" s="98">
        <f>'2015'!B165</f>
        <v>0.72361111111111109</v>
      </c>
      <c r="C165" s="98" t="str">
        <f>'2015'!C165</f>
        <v>NaN</v>
      </c>
      <c r="D165" s="98">
        <f>'2015'!D165</f>
        <v>0.83125000000000004</v>
      </c>
      <c r="E165" s="21" t="str">
        <f>'2015'!G165</f>
        <v>NaN</v>
      </c>
      <c r="F165" s="90" t="str">
        <f>'2015'!H165</f>
        <v>NaN</v>
      </c>
      <c r="G165" s="21" t="str">
        <f>IF($C165="NaN","NaN",'2015WavelengthOrientation'!G165)</f>
        <v>NaN</v>
      </c>
      <c r="H165" s="21" t="str">
        <f>IF($C165="NaN","NaN",'2015WavelengthOrientation'!I165)</f>
        <v>NaN</v>
      </c>
      <c r="I165" s="21" t="str">
        <f>IF($C165="NaN","NaN",'2015WavelengthOrientation'!M165)</f>
        <v>NaN</v>
      </c>
      <c r="J165" s="21" t="str">
        <f>IF($C165="NaN","NaN",'2015WavelengthOrientation'!N165)</f>
        <v>NaN</v>
      </c>
      <c r="K165" s="21" t="str">
        <f>IF($C165="NaN","NaN",'2015WavelengthOrientation'!O165)</f>
        <v>NaN</v>
      </c>
      <c r="L165" s="90" t="str">
        <f>IF($C165="NaN","NaN",'2015WavelengthOrientation'!P165)</f>
        <v>NaN</v>
      </c>
      <c r="M165" s="21">
        <f>IF($D165="NaN","NaN",'2015WavelengthOrientation'!G165)</f>
        <v>2.9</v>
      </c>
      <c r="N165" s="21">
        <f>IF($D165="NaN","NaN",'2015WavelengthOrientation'!I165)</f>
        <v>3</v>
      </c>
      <c r="O165" s="21">
        <f>IF($D165="NaN","NaN",'2015WavelengthOrientation'!M165)</f>
        <v>0.9</v>
      </c>
      <c r="P165" s="21">
        <f>IF($D165="NaN","NaN",'2015WavelengthOrientation'!N165)</f>
        <v>1.5</v>
      </c>
      <c r="Q165" s="21">
        <f>IF($D165="NaN","NaN",'2015WavelengthOrientation'!O165)</f>
        <v>3.2222222222222219</v>
      </c>
      <c r="R165" s="90">
        <f>IF($D165="NaN","NaN",'2015WavelengthOrientation'!P165)</f>
        <v>2</v>
      </c>
      <c r="S165" s="101" t="str">
        <f>IF($E165="NaN","NaN",IF($B165="NaN",'2015WavelengthOrientation'!G165,'2015WavelengthOrientation'!Q165))</f>
        <v>NaN</v>
      </c>
      <c r="T165" s="102" t="str">
        <f>IF($E165="NaN","NaN",IF($B165="NaN",'2015WavelengthOrientation'!I165,'2015WavelengthOrientation'!R165))</f>
        <v>NaN</v>
      </c>
      <c r="U165" s="102" t="str">
        <f>IF($E165="NaN","NaN",IF($B165="NaN",'2015WavelengthOrientation'!M165,'2015WavelengthOrientation'!S165))</f>
        <v>NaN</v>
      </c>
      <c r="V165" s="102" t="str">
        <f>IF($E165="NaN","NaN",IF($B165="NaN",'2015WavelengthOrientation'!N165,'2015WavelengthOrientation'!T165))</f>
        <v>NaN</v>
      </c>
      <c r="W165" s="102" t="str">
        <f>IF($E165="NaN","NaN",IF($B165="NaN",'2015WavelengthOrientation'!O165,'2015WavelengthOrientation'!U165))</f>
        <v>NaN</v>
      </c>
      <c r="X165" s="103" t="str">
        <f>IF($E165="NaN","NaN",IF($B165="NaN",'2015WavelengthOrientation'!P165,'2015WavelengthOrientation'!V165))</f>
        <v>NaN</v>
      </c>
      <c r="Y165" s="25"/>
    </row>
    <row r="166" spans="1:25" ht="13">
      <c r="A166" s="97">
        <f>'2015'!A166</f>
        <v>42257</v>
      </c>
      <c r="B166" s="98" t="str">
        <f>'2015'!B166</f>
        <v>NaN</v>
      </c>
      <c r="C166" s="98" t="str">
        <f>'2015'!C166</f>
        <v>NaN</v>
      </c>
      <c r="D166" s="21" t="str">
        <f>'2015'!D166</f>
        <v>NaN</v>
      </c>
      <c r="E166" s="21" t="str">
        <f>'2015'!G166</f>
        <v>NaN</v>
      </c>
      <c r="F166" s="90" t="str">
        <f>'2015'!H166</f>
        <v>NaN</v>
      </c>
      <c r="G166" s="21" t="str">
        <f>IF($C166="NaN","NaN",'2015WavelengthOrientation'!G166)</f>
        <v>NaN</v>
      </c>
      <c r="H166" s="21" t="str">
        <f>IF($C166="NaN","NaN",'2015WavelengthOrientation'!I166)</f>
        <v>NaN</v>
      </c>
      <c r="I166" s="21" t="str">
        <f>IF($C166="NaN","NaN",'2015WavelengthOrientation'!M166)</f>
        <v>NaN</v>
      </c>
      <c r="J166" s="21" t="str">
        <f>IF($C166="NaN","NaN",'2015WavelengthOrientation'!N166)</f>
        <v>NaN</v>
      </c>
      <c r="K166" s="21" t="str">
        <f>IF($C166="NaN","NaN",'2015WavelengthOrientation'!O166)</f>
        <v>NaN</v>
      </c>
      <c r="L166" s="90" t="str">
        <f>IF($C166="NaN","NaN",'2015WavelengthOrientation'!P166)</f>
        <v>NaN</v>
      </c>
      <c r="M166" s="21" t="str">
        <f>IF($D166="NaN","NaN",'2015WavelengthOrientation'!G166)</f>
        <v>NaN</v>
      </c>
      <c r="N166" s="21" t="str">
        <f>IF($D166="NaN","NaN",'2015WavelengthOrientation'!I166)</f>
        <v>NaN</v>
      </c>
      <c r="O166" s="21" t="str">
        <f>IF($D166="NaN","NaN",'2015WavelengthOrientation'!M166)</f>
        <v>NaN</v>
      </c>
      <c r="P166" s="21" t="str">
        <f>IF($D166="NaN","NaN",'2015WavelengthOrientation'!N166)</f>
        <v>NaN</v>
      </c>
      <c r="Q166" s="21" t="str">
        <f>IF($D166="NaN","NaN",'2015WavelengthOrientation'!O166)</f>
        <v>NaN</v>
      </c>
      <c r="R166" s="90" t="str">
        <f>IF($D166="NaN","NaN",'2015WavelengthOrientation'!P166)</f>
        <v>NaN</v>
      </c>
      <c r="S166" s="101" t="str">
        <f>IF($E166="NaN","NaN",IF($B166="NaN",'2015WavelengthOrientation'!G166,'2015WavelengthOrientation'!Q166))</f>
        <v>NaN</v>
      </c>
      <c r="T166" s="102" t="str">
        <f>IF($E166="NaN","NaN",IF($B166="NaN",'2015WavelengthOrientation'!I166,'2015WavelengthOrientation'!R166))</f>
        <v>NaN</v>
      </c>
      <c r="U166" s="102" t="str">
        <f>IF($E166="NaN","NaN",IF($B166="NaN",'2015WavelengthOrientation'!M166,'2015WavelengthOrientation'!S166))</f>
        <v>NaN</v>
      </c>
      <c r="V166" s="102" t="str">
        <f>IF($E166="NaN","NaN",IF($B166="NaN",'2015WavelengthOrientation'!N166,'2015WavelengthOrientation'!T166))</f>
        <v>NaN</v>
      </c>
      <c r="W166" s="102" t="str">
        <f>IF($E166="NaN","NaN",IF($B166="NaN",'2015WavelengthOrientation'!O166,'2015WavelengthOrientation'!U166))</f>
        <v>NaN</v>
      </c>
      <c r="X166" s="103" t="str">
        <f>IF($E166="NaN","NaN",IF($B166="NaN",'2015WavelengthOrientation'!P166,'2015WavelengthOrientation'!V166))</f>
        <v>NaN</v>
      </c>
      <c r="Y166" s="25"/>
    </row>
    <row r="167" spans="1:25" ht="13">
      <c r="A167" s="97">
        <f>'2015'!A167</f>
        <v>42258</v>
      </c>
      <c r="B167" s="98">
        <f>'2015'!B167</f>
        <v>0.72499999999999998</v>
      </c>
      <c r="C167" s="98">
        <f>'2015'!C167</f>
        <v>0.94097222222222221</v>
      </c>
      <c r="D167" s="21" t="str">
        <f>'2015'!D167</f>
        <v>NaN</v>
      </c>
      <c r="E167" s="21" t="str">
        <f>'2015'!G167</f>
        <v>NaN</v>
      </c>
      <c r="F167" s="90" t="str">
        <f>'2015'!H167</f>
        <v>NaN</v>
      </c>
      <c r="G167" s="21">
        <f>IF($C167="NaN","NaN",'2015WavelengthOrientation'!G167)</f>
        <v>2</v>
      </c>
      <c r="H167" s="21">
        <f>IF($C167="NaN","NaN",'2015WavelengthOrientation'!I167)</f>
        <v>4</v>
      </c>
      <c r="I167" s="21">
        <f>IF($C167="NaN","NaN",'2015WavelengthOrientation'!M167)</f>
        <v>0.7</v>
      </c>
      <c r="J167" s="21">
        <f>IF($C167="NaN","NaN",'2015WavelengthOrientation'!N167)</f>
        <v>1.5</v>
      </c>
      <c r="K167" s="21">
        <f>IF($C167="NaN","NaN",'2015WavelengthOrientation'!O167)</f>
        <v>2.8571428571428572</v>
      </c>
      <c r="L167" s="90">
        <f>IF($C167="NaN","NaN",'2015WavelengthOrientation'!P167)</f>
        <v>2.6666666666666665</v>
      </c>
      <c r="M167" s="21" t="str">
        <f>IF($D167="NaN","NaN",'2015WavelengthOrientation'!G167)</f>
        <v>NaN</v>
      </c>
      <c r="N167" s="21" t="str">
        <f>IF($D167="NaN","NaN",'2015WavelengthOrientation'!I167)</f>
        <v>NaN</v>
      </c>
      <c r="O167" s="21" t="str">
        <f>IF($D167="NaN","NaN",'2015WavelengthOrientation'!M167)</f>
        <v>NaN</v>
      </c>
      <c r="P167" s="21" t="str">
        <f>IF($D167="NaN","NaN",'2015WavelengthOrientation'!N167)</f>
        <v>NaN</v>
      </c>
      <c r="Q167" s="21" t="str">
        <f>IF($D167="NaN","NaN",'2015WavelengthOrientation'!O167)</f>
        <v>NaN</v>
      </c>
      <c r="R167" s="90" t="str">
        <f>IF($D167="NaN","NaN",'2015WavelengthOrientation'!P167)</f>
        <v>NaN</v>
      </c>
      <c r="S167" s="101" t="str">
        <f>IF($E167="NaN","NaN",IF($B167="NaN",'2015WavelengthOrientation'!G167,'2015WavelengthOrientation'!Q167))</f>
        <v>NaN</v>
      </c>
      <c r="T167" s="102" t="str">
        <f>IF($E167="NaN","NaN",IF($B167="NaN",'2015WavelengthOrientation'!I167,'2015WavelengthOrientation'!R167))</f>
        <v>NaN</v>
      </c>
      <c r="U167" s="102" t="str">
        <f>IF($E167="NaN","NaN",IF($B167="NaN",'2015WavelengthOrientation'!M167,'2015WavelengthOrientation'!S167))</f>
        <v>NaN</v>
      </c>
      <c r="V167" s="102" t="str">
        <f>IF($E167="NaN","NaN",IF($B167="NaN",'2015WavelengthOrientation'!N167,'2015WavelengthOrientation'!T167))</f>
        <v>NaN</v>
      </c>
      <c r="W167" s="102" t="str">
        <f>IF($E167="NaN","NaN",IF($B167="NaN",'2015WavelengthOrientation'!O167,'2015WavelengthOrientation'!U167))</f>
        <v>NaN</v>
      </c>
      <c r="X167" s="103" t="str">
        <f>IF($E167="NaN","NaN",IF($B167="NaN",'2015WavelengthOrientation'!P167,'2015WavelengthOrientation'!V167))</f>
        <v>NaN</v>
      </c>
      <c r="Y167" s="25"/>
    </row>
    <row r="168" spans="1:25" ht="13">
      <c r="A168" s="97">
        <f>'2015'!A168</f>
        <v>42259</v>
      </c>
      <c r="B168" s="98" t="str">
        <f>'2015'!B168</f>
        <v>NaN</v>
      </c>
      <c r="C168" s="98" t="str">
        <f>'2015'!C168</f>
        <v>NaN</v>
      </c>
      <c r="D168" s="21" t="str">
        <f>'2015'!D168</f>
        <v>NaN</v>
      </c>
      <c r="E168" s="21" t="str">
        <f>'2015'!G168</f>
        <v>NaN</v>
      </c>
      <c r="F168" s="90" t="str">
        <f>'2015'!H168</f>
        <v>NaN</v>
      </c>
      <c r="G168" s="21" t="str">
        <f>IF($C168="NaN","NaN",'2015WavelengthOrientation'!G168)</f>
        <v>NaN</v>
      </c>
      <c r="H168" s="21" t="str">
        <f>IF($C168="NaN","NaN",'2015WavelengthOrientation'!I168)</f>
        <v>NaN</v>
      </c>
      <c r="I168" s="21" t="str">
        <f>IF($C168="NaN","NaN",'2015WavelengthOrientation'!M168)</f>
        <v>NaN</v>
      </c>
      <c r="J168" s="21" t="str">
        <f>IF($C168="NaN","NaN",'2015WavelengthOrientation'!N168)</f>
        <v>NaN</v>
      </c>
      <c r="K168" s="21" t="str">
        <f>IF($C168="NaN","NaN",'2015WavelengthOrientation'!O168)</f>
        <v>NaN</v>
      </c>
      <c r="L168" s="90" t="str">
        <f>IF($C168="NaN","NaN",'2015WavelengthOrientation'!P168)</f>
        <v>NaN</v>
      </c>
      <c r="M168" s="21" t="str">
        <f>IF($D168="NaN","NaN",'2015WavelengthOrientation'!G168)</f>
        <v>NaN</v>
      </c>
      <c r="N168" s="21" t="str">
        <f>IF($D168="NaN","NaN",'2015WavelengthOrientation'!I168)</f>
        <v>NaN</v>
      </c>
      <c r="O168" s="21" t="str">
        <f>IF($D168="NaN","NaN",'2015WavelengthOrientation'!M168)</f>
        <v>NaN</v>
      </c>
      <c r="P168" s="21" t="str">
        <f>IF($D168="NaN","NaN",'2015WavelengthOrientation'!N168)</f>
        <v>NaN</v>
      </c>
      <c r="Q168" s="21" t="str">
        <f>IF($D168="NaN","NaN",'2015WavelengthOrientation'!O168)</f>
        <v>NaN</v>
      </c>
      <c r="R168" s="90" t="str">
        <f>IF($D168="NaN","NaN",'2015WavelengthOrientation'!P168)</f>
        <v>NaN</v>
      </c>
      <c r="S168" s="101" t="str">
        <f>IF($E168="NaN","NaN",IF($B168="NaN",'2015WavelengthOrientation'!G168,'2015WavelengthOrientation'!Q168))</f>
        <v>NaN</v>
      </c>
      <c r="T168" s="102" t="str">
        <f>IF($E168="NaN","NaN",IF($B168="NaN",'2015WavelengthOrientation'!I168,'2015WavelengthOrientation'!R168))</f>
        <v>NaN</v>
      </c>
      <c r="U168" s="102" t="str">
        <f>IF($E168="NaN","NaN",IF($B168="NaN",'2015WavelengthOrientation'!M168,'2015WavelengthOrientation'!S168))</f>
        <v>NaN</v>
      </c>
      <c r="V168" s="102" t="str">
        <f>IF($E168="NaN","NaN",IF($B168="NaN",'2015WavelengthOrientation'!N168,'2015WavelengthOrientation'!T168))</f>
        <v>NaN</v>
      </c>
      <c r="W168" s="102" t="str">
        <f>IF($E168="NaN","NaN",IF($B168="NaN",'2015WavelengthOrientation'!O168,'2015WavelengthOrientation'!U168))</f>
        <v>NaN</v>
      </c>
      <c r="X168" s="103" t="str">
        <f>IF($E168="NaN","NaN",IF($B168="NaN",'2015WavelengthOrientation'!P168,'2015WavelengthOrientation'!V168))</f>
        <v>NaN</v>
      </c>
      <c r="Y168" s="25"/>
    </row>
    <row r="169" spans="1:25" ht="13">
      <c r="A169" s="97">
        <f>'2015'!A169</f>
        <v>42260</v>
      </c>
      <c r="B169" s="98" t="str">
        <f>'2015'!B169</f>
        <v>NaN</v>
      </c>
      <c r="C169" s="98" t="str">
        <f>'2015'!C169</f>
        <v>NaN</v>
      </c>
      <c r="D169" s="21" t="str">
        <f>'2015'!D169</f>
        <v>NaN</v>
      </c>
      <c r="E169" s="21" t="str">
        <f>'2015'!G169</f>
        <v>NaN</v>
      </c>
      <c r="F169" s="90" t="str">
        <f>'2015'!H169</f>
        <v>NaN</v>
      </c>
      <c r="G169" s="21" t="str">
        <f>IF($C169="NaN","NaN",'2015WavelengthOrientation'!G169)</f>
        <v>NaN</v>
      </c>
      <c r="H169" s="21" t="str">
        <f>IF($C169="NaN","NaN",'2015WavelengthOrientation'!I169)</f>
        <v>NaN</v>
      </c>
      <c r="I169" s="21" t="str">
        <f>IF($C169="NaN","NaN",'2015WavelengthOrientation'!M169)</f>
        <v>NaN</v>
      </c>
      <c r="J169" s="21" t="str">
        <f>IF($C169="NaN","NaN",'2015WavelengthOrientation'!N169)</f>
        <v>NaN</v>
      </c>
      <c r="K169" s="21" t="str">
        <f>IF($C169="NaN","NaN",'2015WavelengthOrientation'!O169)</f>
        <v>NaN</v>
      </c>
      <c r="L169" s="90" t="str">
        <f>IF($C169="NaN","NaN",'2015WavelengthOrientation'!P169)</f>
        <v>NaN</v>
      </c>
      <c r="M169" s="21" t="str">
        <f>IF($D169="NaN","NaN",'2015WavelengthOrientation'!G169)</f>
        <v>NaN</v>
      </c>
      <c r="N169" s="21" t="str">
        <f>IF($D169="NaN","NaN",'2015WavelengthOrientation'!I169)</f>
        <v>NaN</v>
      </c>
      <c r="O169" s="21" t="str">
        <f>IF($D169="NaN","NaN",'2015WavelengthOrientation'!M169)</f>
        <v>NaN</v>
      </c>
      <c r="P169" s="21" t="str">
        <f>IF($D169="NaN","NaN",'2015WavelengthOrientation'!N169)</f>
        <v>NaN</v>
      </c>
      <c r="Q169" s="21" t="str">
        <f>IF($D169="NaN","NaN",'2015WavelengthOrientation'!O169)</f>
        <v>NaN</v>
      </c>
      <c r="R169" s="90" t="str">
        <f>IF($D169="NaN","NaN",'2015WavelengthOrientation'!P169)</f>
        <v>NaN</v>
      </c>
      <c r="S169" s="101" t="str">
        <f>IF($E169="NaN","NaN",IF($B169="NaN",'2015WavelengthOrientation'!G169,'2015WavelengthOrientation'!Q169))</f>
        <v>NaN</v>
      </c>
      <c r="T169" s="102" t="str">
        <f>IF($E169="NaN","NaN",IF($B169="NaN",'2015WavelengthOrientation'!I169,'2015WavelengthOrientation'!R169))</f>
        <v>NaN</v>
      </c>
      <c r="U169" s="102" t="str">
        <f>IF($E169="NaN","NaN",IF($B169="NaN",'2015WavelengthOrientation'!M169,'2015WavelengthOrientation'!S169))</f>
        <v>NaN</v>
      </c>
      <c r="V169" s="102" t="str">
        <f>IF($E169="NaN","NaN",IF($B169="NaN",'2015WavelengthOrientation'!N169,'2015WavelengthOrientation'!T169))</f>
        <v>NaN</v>
      </c>
      <c r="W169" s="102" t="str">
        <f>IF($E169="NaN","NaN",IF($B169="NaN",'2015WavelengthOrientation'!O169,'2015WavelengthOrientation'!U169))</f>
        <v>NaN</v>
      </c>
      <c r="X169" s="103" t="str">
        <f>IF($E169="NaN","NaN",IF($B169="NaN",'2015WavelengthOrientation'!P169,'2015WavelengthOrientation'!V169))</f>
        <v>NaN</v>
      </c>
      <c r="Y169" s="25"/>
    </row>
    <row r="170" spans="1:25" ht="13">
      <c r="A170" s="97">
        <f>'2015'!A170</f>
        <v>42261</v>
      </c>
      <c r="B170" s="98" t="str">
        <f>'2015'!B170</f>
        <v>NaN</v>
      </c>
      <c r="C170" s="98" t="str">
        <f>'2015'!C170</f>
        <v>NaN</v>
      </c>
      <c r="D170" s="21" t="str">
        <f>'2015'!D170</f>
        <v>NaN</v>
      </c>
      <c r="E170" s="21" t="str">
        <f>'2015'!G170</f>
        <v>NaN</v>
      </c>
      <c r="F170" s="90" t="str">
        <f>'2015'!H170</f>
        <v>NaN</v>
      </c>
      <c r="G170" s="21" t="str">
        <f>IF($C170="NaN","NaN",'2015WavelengthOrientation'!G170)</f>
        <v>NaN</v>
      </c>
      <c r="H170" s="21" t="str">
        <f>IF($C170="NaN","NaN",'2015WavelengthOrientation'!I170)</f>
        <v>NaN</v>
      </c>
      <c r="I170" s="21" t="str">
        <f>IF($C170="NaN","NaN",'2015WavelengthOrientation'!M170)</f>
        <v>NaN</v>
      </c>
      <c r="J170" s="21" t="str">
        <f>IF($C170="NaN","NaN",'2015WavelengthOrientation'!N170)</f>
        <v>NaN</v>
      </c>
      <c r="K170" s="21" t="str">
        <f>IF($C170="NaN","NaN",'2015WavelengthOrientation'!O170)</f>
        <v>NaN</v>
      </c>
      <c r="L170" s="90" t="str">
        <f>IF($C170="NaN","NaN",'2015WavelengthOrientation'!P170)</f>
        <v>NaN</v>
      </c>
      <c r="M170" s="21" t="str">
        <f>IF($D170="NaN","NaN",'2015WavelengthOrientation'!G170)</f>
        <v>NaN</v>
      </c>
      <c r="N170" s="21" t="str">
        <f>IF($D170="NaN","NaN",'2015WavelengthOrientation'!I170)</f>
        <v>NaN</v>
      </c>
      <c r="O170" s="21" t="str">
        <f>IF($D170="NaN","NaN",'2015WavelengthOrientation'!M170)</f>
        <v>NaN</v>
      </c>
      <c r="P170" s="21" t="str">
        <f>IF($D170="NaN","NaN",'2015WavelengthOrientation'!N170)</f>
        <v>NaN</v>
      </c>
      <c r="Q170" s="21" t="str">
        <f>IF($D170="NaN","NaN",'2015WavelengthOrientation'!O170)</f>
        <v>NaN</v>
      </c>
      <c r="R170" s="90" t="str">
        <f>IF($D170="NaN","NaN",'2015WavelengthOrientation'!P170)</f>
        <v>NaN</v>
      </c>
      <c r="S170" s="101" t="str">
        <f>IF($E170="NaN","NaN",IF($B170="NaN",'2015WavelengthOrientation'!G170,'2015WavelengthOrientation'!Q170))</f>
        <v>NaN</v>
      </c>
      <c r="T170" s="102" t="str">
        <f>IF($E170="NaN","NaN",IF($B170="NaN",'2015WavelengthOrientation'!I170,'2015WavelengthOrientation'!R170))</f>
        <v>NaN</v>
      </c>
      <c r="U170" s="102" t="str">
        <f>IF($E170="NaN","NaN",IF($B170="NaN",'2015WavelengthOrientation'!M170,'2015WavelengthOrientation'!S170))</f>
        <v>NaN</v>
      </c>
      <c r="V170" s="102" t="str">
        <f>IF($E170="NaN","NaN",IF($B170="NaN",'2015WavelengthOrientation'!N170,'2015WavelengthOrientation'!T170))</f>
        <v>NaN</v>
      </c>
      <c r="W170" s="102" t="str">
        <f>IF($E170="NaN","NaN",IF($B170="NaN",'2015WavelengthOrientation'!O170,'2015WavelengthOrientation'!U170))</f>
        <v>NaN</v>
      </c>
      <c r="X170" s="103" t="str">
        <f>IF($E170="NaN","NaN",IF($B170="NaN",'2015WavelengthOrientation'!P170,'2015WavelengthOrientation'!V170))</f>
        <v>NaN</v>
      </c>
      <c r="Y170" s="25"/>
    </row>
    <row r="171" spans="1:25" ht="13">
      <c r="A171" s="97">
        <f>'2015'!A171</f>
        <v>42262</v>
      </c>
      <c r="B171" s="98" t="str">
        <f>'2015'!B171</f>
        <v>NaN</v>
      </c>
      <c r="C171" s="98" t="str">
        <f>'2015'!C171</f>
        <v>NaN</v>
      </c>
      <c r="D171" s="21" t="str">
        <f>'2015'!D171</f>
        <v>NaN</v>
      </c>
      <c r="E171" s="21" t="str">
        <f>'2015'!G171</f>
        <v>NaN</v>
      </c>
      <c r="F171" s="90" t="str">
        <f>'2015'!H171</f>
        <v>NaN</v>
      </c>
      <c r="G171" s="21" t="str">
        <f>IF($C171="NaN","NaN",'2015WavelengthOrientation'!G171)</f>
        <v>NaN</v>
      </c>
      <c r="H171" s="21" t="str">
        <f>IF($C171="NaN","NaN",'2015WavelengthOrientation'!I171)</f>
        <v>NaN</v>
      </c>
      <c r="I171" s="21" t="str">
        <f>IF($C171="NaN","NaN",'2015WavelengthOrientation'!M171)</f>
        <v>NaN</v>
      </c>
      <c r="J171" s="21" t="str">
        <f>IF($C171="NaN","NaN",'2015WavelengthOrientation'!N171)</f>
        <v>NaN</v>
      </c>
      <c r="K171" s="21" t="str">
        <f>IF($C171="NaN","NaN",'2015WavelengthOrientation'!O171)</f>
        <v>NaN</v>
      </c>
      <c r="L171" s="90" t="str">
        <f>IF($C171="NaN","NaN",'2015WavelengthOrientation'!P171)</f>
        <v>NaN</v>
      </c>
      <c r="M171" s="21" t="str">
        <f>IF($D171="NaN","NaN",'2015WavelengthOrientation'!G171)</f>
        <v>NaN</v>
      </c>
      <c r="N171" s="21" t="str">
        <f>IF($D171="NaN","NaN",'2015WavelengthOrientation'!I171)</f>
        <v>NaN</v>
      </c>
      <c r="O171" s="21" t="str">
        <f>IF($D171="NaN","NaN",'2015WavelengthOrientation'!M171)</f>
        <v>NaN</v>
      </c>
      <c r="P171" s="21" t="str">
        <f>IF($D171="NaN","NaN",'2015WavelengthOrientation'!N171)</f>
        <v>NaN</v>
      </c>
      <c r="Q171" s="21" t="str">
        <f>IF($D171="NaN","NaN",'2015WavelengthOrientation'!O171)</f>
        <v>NaN</v>
      </c>
      <c r="R171" s="90" t="str">
        <f>IF($D171="NaN","NaN",'2015WavelengthOrientation'!P171)</f>
        <v>NaN</v>
      </c>
      <c r="S171" s="101" t="str">
        <f>IF($E171="NaN","NaN",IF($B171="NaN",'2015WavelengthOrientation'!G171,'2015WavelengthOrientation'!Q171))</f>
        <v>NaN</v>
      </c>
      <c r="T171" s="102" t="str">
        <f>IF($E171="NaN","NaN",IF($B171="NaN",'2015WavelengthOrientation'!I171,'2015WavelengthOrientation'!R171))</f>
        <v>NaN</v>
      </c>
      <c r="U171" s="102" t="str">
        <f>IF($E171="NaN","NaN",IF($B171="NaN",'2015WavelengthOrientation'!M171,'2015WavelengthOrientation'!S171))</f>
        <v>NaN</v>
      </c>
      <c r="V171" s="102" t="str">
        <f>IF($E171="NaN","NaN",IF($B171="NaN",'2015WavelengthOrientation'!N171,'2015WavelengthOrientation'!T171))</f>
        <v>NaN</v>
      </c>
      <c r="W171" s="102" t="str">
        <f>IF($E171="NaN","NaN",IF($B171="NaN",'2015WavelengthOrientation'!O171,'2015WavelengthOrientation'!U171))</f>
        <v>NaN</v>
      </c>
      <c r="X171" s="103" t="str">
        <f>IF($E171="NaN","NaN",IF($B171="NaN",'2015WavelengthOrientation'!P171,'2015WavelengthOrientation'!V171))</f>
        <v>NaN</v>
      </c>
      <c r="Y171" s="25"/>
    </row>
    <row r="172" spans="1:25" ht="13">
      <c r="A172" s="97">
        <f>'2015'!A172</f>
        <v>42263</v>
      </c>
      <c r="B172" s="98" t="str">
        <f>'2015'!B172</f>
        <v>NaN</v>
      </c>
      <c r="C172" s="98" t="str">
        <f>'2015'!C172</f>
        <v>NaN</v>
      </c>
      <c r="D172" s="21" t="str">
        <f>'2015'!D172</f>
        <v>NaN</v>
      </c>
      <c r="E172" s="21" t="str">
        <f>'2015'!G172</f>
        <v>NaN</v>
      </c>
      <c r="F172" s="90" t="str">
        <f>'2015'!H172</f>
        <v>NaN</v>
      </c>
      <c r="G172" s="21" t="str">
        <f>IF($C172="NaN","NaN",'2015WavelengthOrientation'!G172)</f>
        <v>NaN</v>
      </c>
      <c r="H172" s="21" t="str">
        <f>IF($C172="NaN","NaN",'2015WavelengthOrientation'!I172)</f>
        <v>NaN</v>
      </c>
      <c r="I172" s="21" t="str">
        <f>IF($C172="NaN","NaN",'2015WavelengthOrientation'!M172)</f>
        <v>NaN</v>
      </c>
      <c r="J172" s="21" t="str">
        <f>IF($C172="NaN","NaN",'2015WavelengthOrientation'!N172)</f>
        <v>NaN</v>
      </c>
      <c r="K172" s="21" t="str">
        <f>IF($C172="NaN","NaN",'2015WavelengthOrientation'!O172)</f>
        <v>NaN</v>
      </c>
      <c r="L172" s="90" t="str">
        <f>IF($C172="NaN","NaN",'2015WavelengthOrientation'!P172)</f>
        <v>NaN</v>
      </c>
      <c r="M172" s="21" t="str">
        <f>IF($D172="NaN","NaN",'2015WavelengthOrientation'!G172)</f>
        <v>NaN</v>
      </c>
      <c r="N172" s="21" t="str">
        <f>IF($D172="NaN","NaN",'2015WavelengthOrientation'!I172)</f>
        <v>NaN</v>
      </c>
      <c r="O172" s="21" t="str">
        <f>IF($D172="NaN","NaN",'2015WavelengthOrientation'!M172)</f>
        <v>NaN</v>
      </c>
      <c r="P172" s="21" t="str">
        <f>IF($D172="NaN","NaN",'2015WavelengthOrientation'!N172)</f>
        <v>NaN</v>
      </c>
      <c r="Q172" s="21" t="str">
        <f>IF($D172="NaN","NaN",'2015WavelengthOrientation'!O172)</f>
        <v>NaN</v>
      </c>
      <c r="R172" s="90" t="str">
        <f>IF($D172="NaN","NaN",'2015WavelengthOrientation'!P172)</f>
        <v>NaN</v>
      </c>
      <c r="S172" s="101" t="str">
        <f>IF($E172="NaN","NaN",IF($B172="NaN",'2015WavelengthOrientation'!G172,'2015WavelengthOrientation'!Q172))</f>
        <v>NaN</v>
      </c>
      <c r="T172" s="102" t="str">
        <f>IF($E172="NaN","NaN",IF($B172="NaN",'2015WavelengthOrientation'!I172,'2015WavelengthOrientation'!R172))</f>
        <v>NaN</v>
      </c>
      <c r="U172" s="102" t="str">
        <f>IF($E172="NaN","NaN",IF($B172="NaN",'2015WavelengthOrientation'!M172,'2015WavelengthOrientation'!S172))</f>
        <v>NaN</v>
      </c>
      <c r="V172" s="102" t="str">
        <f>IF($E172="NaN","NaN",IF($B172="NaN",'2015WavelengthOrientation'!N172,'2015WavelengthOrientation'!T172))</f>
        <v>NaN</v>
      </c>
      <c r="W172" s="102" t="str">
        <f>IF($E172="NaN","NaN",IF($B172="NaN",'2015WavelengthOrientation'!O172,'2015WavelengthOrientation'!U172))</f>
        <v>NaN</v>
      </c>
      <c r="X172" s="103" t="str">
        <f>IF($E172="NaN","NaN",IF($B172="NaN",'2015WavelengthOrientation'!P172,'2015WavelengthOrientation'!V172))</f>
        <v>NaN</v>
      </c>
      <c r="Y172" s="25"/>
    </row>
    <row r="173" spans="1:25" ht="13">
      <c r="A173" s="97">
        <f>'2015'!A173</f>
        <v>42264</v>
      </c>
      <c r="B173" s="98">
        <f>'2015'!B173</f>
        <v>0.80625000000000002</v>
      </c>
      <c r="C173" s="98">
        <f>'2015'!C173</f>
        <v>0.88749999999999996</v>
      </c>
      <c r="D173" s="21" t="str">
        <f>'2015'!D173</f>
        <v>NaN</v>
      </c>
      <c r="E173" s="21" t="str">
        <f>'2015'!G173</f>
        <v>NaN</v>
      </c>
      <c r="F173" s="90" t="str">
        <f>'2015'!H173</f>
        <v>NaN</v>
      </c>
      <c r="G173" s="21">
        <f>IF($C173="NaN","NaN",'2015WavelengthOrientation'!G173)</f>
        <v>2.9</v>
      </c>
      <c r="H173" s="21">
        <f>IF($C173="NaN","NaN",'2015WavelengthOrientation'!I173)</f>
        <v>2.9</v>
      </c>
      <c r="I173" s="21" t="str">
        <f>IF($C173="NaN","NaN",'2015WavelengthOrientation'!M173)</f>
        <v>NaN</v>
      </c>
      <c r="J173" s="21" t="str">
        <f>IF($C173="NaN","NaN",'2015WavelengthOrientation'!N173)</f>
        <v>NaN</v>
      </c>
      <c r="K173" s="21" t="str">
        <f>IF($C173="NaN","NaN",'2015WavelengthOrientation'!O173)</f>
        <v>NaN</v>
      </c>
      <c r="L173" s="90" t="str">
        <f>IF($C173="NaN","NaN",'2015WavelengthOrientation'!P173)</f>
        <v>NaN</v>
      </c>
      <c r="M173" s="21" t="str">
        <f>IF($D173="NaN","NaN",'2015WavelengthOrientation'!G173)</f>
        <v>NaN</v>
      </c>
      <c r="N173" s="21" t="str">
        <f>IF($D173="NaN","NaN",'2015WavelengthOrientation'!I173)</f>
        <v>NaN</v>
      </c>
      <c r="O173" s="21" t="str">
        <f>IF($D173="NaN","NaN",'2015WavelengthOrientation'!M173)</f>
        <v>NaN</v>
      </c>
      <c r="P173" s="21" t="str">
        <f>IF($D173="NaN","NaN",'2015WavelengthOrientation'!N173)</f>
        <v>NaN</v>
      </c>
      <c r="Q173" s="21" t="str">
        <f>IF($D173="NaN","NaN",'2015WavelengthOrientation'!O173)</f>
        <v>NaN</v>
      </c>
      <c r="R173" s="90" t="str">
        <f>IF($D173="NaN","NaN",'2015WavelengthOrientation'!P173)</f>
        <v>NaN</v>
      </c>
      <c r="S173" s="101" t="str">
        <f>IF($E173="NaN","NaN",IF($B173="NaN",'2015WavelengthOrientation'!G173,'2015WavelengthOrientation'!Q173))</f>
        <v>NaN</v>
      </c>
      <c r="T173" s="102" t="str">
        <f>IF($E173="NaN","NaN",IF($B173="NaN",'2015WavelengthOrientation'!I173,'2015WavelengthOrientation'!R173))</f>
        <v>NaN</v>
      </c>
      <c r="U173" s="102" t="str">
        <f>IF($E173="NaN","NaN",IF($B173="NaN",'2015WavelengthOrientation'!M173,'2015WavelengthOrientation'!S173))</f>
        <v>NaN</v>
      </c>
      <c r="V173" s="102" t="str">
        <f>IF($E173="NaN","NaN",IF($B173="NaN",'2015WavelengthOrientation'!N173,'2015WavelengthOrientation'!T173))</f>
        <v>NaN</v>
      </c>
      <c r="W173" s="102" t="str">
        <f>IF($E173="NaN","NaN",IF($B173="NaN",'2015WavelengthOrientation'!O173,'2015WavelengthOrientation'!U173))</f>
        <v>NaN</v>
      </c>
      <c r="X173" s="103" t="str">
        <f>IF($E173="NaN","NaN",IF($B173="NaN",'2015WavelengthOrientation'!P173,'2015WavelengthOrientation'!V173))</f>
        <v>NaN</v>
      </c>
      <c r="Y173" s="25"/>
    </row>
    <row r="174" spans="1:25" ht="13">
      <c r="A174" s="97">
        <f>'2015'!A174</f>
        <v>42265</v>
      </c>
      <c r="B174" s="98" t="str">
        <f>'2015'!B174</f>
        <v>NaN</v>
      </c>
      <c r="C174" s="98" t="str">
        <f>'2015'!C174</f>
        <v>NaN</v>
      </c>
      <c r="D174" s="21" t="str">
        <f>'2015'!D174</f>
        <v>NaN</v>
      </c>
      <c r="E174" s="21" t="str">
        <f>'2015'!G174</f>
        <v>NaN</v>
      </c>
      <c r="F174" s="90" t="str">
        <f>'2015'!H174</f>
        <v>NaN</v>
      </c>
      <c r="G174" s="21" t="str">
        <f>IF($C174="NaN","NaN",'2015WavelengthOrientation'!G174)</f>
        <v>NaN</v>
      </c>
      <c r="H174" s="21" t="str">
        <f>IF($C174="NaN","NaN",'2015WavelengthOrientation'!I174)</f>
        <v>NaN</v>
      </c>
      <c r="I174" s="21" t="str">
        <f>IF($C174="NaN","NaN",'2015WavelengthOrientation'!M174)</f>
        <v>NaN</v>
      </c>
      <c r="J174" s="21" t="str">
        <f>IF($C174="NaN","NaN",'2015WavelengthOrientation'!N174)</f>
        <v>NaN</v>
      </c>
      <c r="K174" s="21" t="str">
        <f>IF($C174="NaN","NaN",'2015WavelengthOrientation'!O174)</f>
        <v>NaN</v>
      </c>
      <c r="L174" s="90" t="str">
        <f>IF($C174="NaN","NaN",'2015WavelengthOrientation'!P174)</f>
        <v>NaN</v>
      </c>
      <c r="M174" s="21" t="str">
        <f>IF($D174="NaN","NaN",'2015WavelengthOrientation'!G174)</f>
        <v>NaN</v>
      </c>
      <c r="N174" s="21" t="str">
        <f>IF($D174="NaN","NaN",'2015WavelengthOrientation'!I174)</f>
        <v>NaN</v>
      </c>
      <c r="O174" s="21" t="str">
        <f>IF($D174="NaN","NaN",'2015WavelengthOrientation'!M174)</f>
        <v>NaN</v>
      </c>
      <c r="P174" s="21" t="str">
        <f>IF($D174="NaN","NaN",'2015WavelengthOrientation'!N174)</f>
        <v>NaN</v>
      </c>
      <c r="Q174" s="21" t="str">
        <f>IF($D174="NaN","NaN",'2015WavelengthOrientation'!O174)</f>
        <v>NaN</v>
      </c>
      <c r="R174" s="90" t="str">
        <f>IF($D174="NaN","NaN",'2015WavelengthOrientation'!P174)</f>
        <v>NaN</v>
      </c>
      <c r="S174" s="101" t="str">
        <f>IF($E174="NaN","NaN",IF($B174="NaN",'2015WavelengthOrientation'!G174,'2015WavelengthOrientation'!Q174))</f>
        <v>NaN</v>
      </c>
      <c r="T174" s="102" t="str">
        <f>IF($E174="NaN","NaN",IF($B174="NaN",'2015WavelengthOrientation'!I174,'2015WavelengthOrientation'!R174))</f>
        <v>NaN</v>
      </c>
      <c r="U174" s="102" t="str">
        <f>IF($E174="NaN","NaN",IF($B174="NaN",'2015WavelengthOrientation'!M174,'2015WavelengthOrientation'!S174))</f>
        <v>NaN</v>
      </c>
      <c r="V174" s="102" t="str">
        <f>IF($E174="NaN","NaN",IF($B174="NaN",'2015WavelengthOrientation'!N174,'2015WavelengthOrientation'!T174))</f>
        <v>NaN</v>
      </c>
      <c r="W174" s="102" t="str">
        <f>IF($E174="NaN","NaN",IF($B174="NaN",'2015WavelengthOrientation'!O174,'2015WavelengthOrientation'!U174))</f>
        <v>NaN</v>
      </c>
      <c r="X174" s="103" t="str">
        <f>IF($E174="NaN","NaN",IF($B174="NaN",'2015WavelengthOrientation'!P174,'2015WavelengthOrientation'!V174))</f>
        <v>NaN</v>
      </c>
      <c r="Y174" s="25"/>
    </row>
    <row r="175" spans="1:25" ht="13">
      <c r="A175" s="97">
        <f>'2015'!A175</f>
        <v>42266</v>
      </c>
      <c r="B175" s="98" t="str">
        <f>'2015'!B175</f>
        <v>NaN</v>
      </c>
      <c r="C175" s="98" t="str">
        <f>'2015'!C175</f>
        <v>NaN</v>
      </c>
      <c r="D175" s="21" t="str">
        <f>'2015'!D175</f>
        <v>NaN</v>
      </c>
      <c r="E175" s="21" t="str">
        <f>'2015'!G175</f>
        <v>NaN</v>
      </c>
      <c r="F175" s="90" t="str">
        <f>'2015'!H175</f>
        <v>NaN</v>
      </c>
      <c r="G175" s="21" t="str">
        <f>IF($C175="NaN","NaN",'2015WavelengthOrientation'!G175)</f>
        <v>NaN</v>
      </c>
      <c r="H175" s="21" t="str">
        <f>IF($C175="NaN","NaN",'2015WavelengthOrientation'!I175)</f>
        <v>NaN</v>
      </c>
      <c r="I175" s="21" t="str">
        <f>IF($C175="NaN","NaN",'2015WavelengthOrientation'!M175)</f>
        <v>NaN</v>
      </c>
      <c r="J175" s="21" t="str">
        <f>IF($C175="NaN","NaN",'2015WavelengthOrientation'!N175)</f>
        <v>NaN</v>
      </c>
      <c r="K175" s="21" t="str">
        <f>IF($C175="NaN","NaN",'2015WavelengthOrientation'!O175)</f>
        <v>NaN</v>
      </c>
      <c r="L175" s="90" t="str">
        <f>IF($C175="NaN","NaN",'2015WavelengthOrientation'!P175)</f>
        <v>NaN</v>
      </c>
      <c r="M175" s="21" t="str">
        <f>IF($D175="NaN","NaN",'2015WavelengthOrientation'!G175)</f>
        <v>NaN</v>
      </c>
      <c r="N175" s="21" t="str">
        <f>IF($D175="NaN","NaN",'2015WavelengthOrientation'!I175)</f>
        <v>NaN</v>
      </c>
      <c r="O175" s="21" t="str">
        <f>IF($D175="NaN","NaN",'2015WavelengthOrientation'!M175)</f>
        <v>NaN</v>
      </c>
      <c r="P175" s="21" t="str">
        <f>IF($D175="NaN","NaN",'2015WavelengthOrientation'!N175)</f>
        <v>NaN</v>
      </c>
      <c r="Q175" s="21" t="str">
        <f>IF($D175="NaN","NaN",'2015WavelengthOrientation'!O175)</f>
        <v>NaN</v>
      </c>
      <c r="R175" s="90" t="str">
        <f>IF($D175="NaN","NaN",'2015WavelengthOrientation'!P175)</f>
        <v>NaN</v>
      </c>
      <c r="S175" s="101" t="str">
        <f>IF($E175="NaN","NaN",IF($B175="NaN",'2015WavelengthOrientation'!G175,'2015WavelengthOrientation'!Q175))</f>
        <v>NaN</v>
      </c>
      <c r="T175" s="102" t="str">
        <f>IF($E175="NaN","NaN",IF($B175="NaN",'2015WavelengthOrientation'!I175,'2015WavelengthOrientation'!R175))</f>
        <v>NaN</v>
      </c>
      <c r="U175" s="102" t="str">
        <f>IF($E175="NaN","NaN",IF($B175="NaN",'2015WavelengthOrientation'!M175,'2015WavelengthOrientation'!S175))</f>
        <v>NaN</v>
      </c>
      <c r="V175" s="102" t="str">
        <f>IF($E175="NaN","NaN",IF($B175="NaN",'2015WavelengthOrientation'!N175,'2015WavelengthOrientation'!T175))</f>
        <v>NaN</v>
      </c>
      <c r="W175" s="102" t="str">
        <f>IF($E175="NaN","NaN",IF($B175="NaN",'2015WavelengthOrientation'!O175,'2015WavelengthOrientation'!U175))</f>
        <v>NaN</v>
      </c>
      <c r="X175" s="103" t="str">
        <f>IF($E175="NaN","NaN",IF($B175="NaN",'2015WavelengthOrientation'!P175,'2015WavelengthOrientation'!V175))</f>
        <v>NaN</v>
      </c>
      <c r="Y175" s="25"/>
    </row>
    <row r="176" spans="1:25" ht="13">
      <c r="A176" s="97">
        <f>'2015'!A176</f>
        <v>42267</v>
      </c>
      <c r="B176" s="98" t="str">
        <f>'2015'!B176</f>
        <v>NaN</v>
      </c>
      <c r="C176" s="98" t="str">
        <f>'2015'!C176</f>
        <v>NaN</v>
      </c>
      <c r="D176" s="21" t="str">
        <f>'2015'!D176</f>
        <v>NaN</v>
      </c>
      <c r="E176" s="21" t="str">
        <f>'2015'!G176</f>
        <v>NaN</v>
      </c>
      <c r="F176" s="90" t="str">
        <f>'2015'!H176</f>
        <v>NaN</v>
      </c>
      <c r="G176" s="21" t="str">
        <f>IF($C176="NaN","NaN",'2015WavelengthOrientation'!G176)</f>
        <v>NaN</v>
      </c>
      <c r="H176" s="21" t="str">
        <f>IF($C176="NaN","NaN",'2015WavelengthOrientation'!I176)</f>
        <v>NaN</v>
      </c>
      <c r="I176" s="21" t="str">
        <f>IF($C176="NaN","NaN",'2015WavelengthOrientation'!M176)</f>
        <v>NaN</v>
      </c>
      <c r="J176" s="21" t="str">
        <f>IF($C176="NaN","NaN",'2015WavelengthOrientation'!N176)</f>
        <v>NaN</v>
      </c>
      <c r="K176" s="21" t="str">
        <f>IF($C176="NaN","NaN",'2015WavelengthOrientation'!O176)</f>
        <v>NaN</v>
      </c>
      <c r="L176" s="90" t="str">
        <f>IF($C176="NaN","NaN",'2015WavelengthOrientation'!P176)</f>
        <v>NaN</v>
      </c>
      <c r="M176" s="21" t="str">
        <f>IF($D176="NaN","NaN",'2015WavelengthOrientation'!G176)</f>
        <v>NaN</v>
      </c>
      <c r="N176" s="21" t="str">
        <f>IF($D176="NaN","NaN",'2015WavelengthOrientation'!I176)</f>
        <v>NaN</v>
      </c>
      <c r="O176" s="21" t="str">
        <f>IF($D176="NaN","NaN",'2015WavelengthOrientation'!M176)</f>
        <v>NaN</v>
      </c>
      <c r="P176" s="21" t="str">
        <f>IF($D176="NaN","NaN",'2015WavelengthOrientation'!N176)</f>
        <v>NaN</v>
      </c>
      <c r="Q176" s="21" t="str">
        <f>IF($D176="NaN","NaN",'2015WavelengthOrientation'!O176)</f>
        <v>NaN</v>
      </c>
      <c r="R176" s="90" t="str">
        <f>IF($D176="NaN","NaN",'2015WavelengthOrientation'!P176)</f>
        <v>NaN</v>
      </c>
      <c r="S176" s="101" t="str">
        <f>IF($E176="NaN","NaN",IF($B176="NaN",'2015WavelengthOrientation'!G176,'2015WavelengthOrientation'!Q176))</f>
        <v>NaN</v>
      </c>
      <c r="T176" s="102" t="str">
        <f>IF($E176="NaN","NaN",IF($B176="NaN",'2015WavelengthOrientation'!I176,'2015WavelengthOrientation'!R176))</f>
        <v>NaN</v>
      </c>
      <c r="U176" s="102" t="str">
        <f>IF($E176="NaN","NaN",IF($B176="NaN",'2015WavelengthOrientation'!M176,'2015WavelengthOrientation'!S176))</f>
        <v>NaN</v>
      </c>
      <c r="V176" s="102" t="str">
        <f>IF($E176="NaN","NaN",IF($B176="NaN",'2015WavelengthOrientation'!N176,'2015WavelengthOrientation'!T176))</f>
        <v>NaN</v>
      </c>
      <c r="W176" s="102" t="str">
        <f>IF($E176="NaN","NaN",IF($B176="NaN",'2015WavelengthOrientation'!O176,'2015WavelengthOrientation'!U176))</f>
        <v>NaN</v>
      </c>
      <c r="X176" s="103" t="str">
        <f>IF($E176="NaN","NaN",IF($B176="NaN",'2015WavelengthOrientation'!P176,'2015WavelengthOrientation'!V176))</f>
        <v>NaN</v>
      </c>
      <c r="Y176" s="25"/>
    </row>
    <row r="177" spans="1:25" ht="13">
      <c r="A177" s="97">
        <f>'2015'!A177</f>
        <v>42268</v>
      </c>
      <c r="B177" s="98" t="str">
        <f>'2015'!B177</f>
        <v>NaN</v>
      </c>
      <c r="C177" s="98" t="str">
        <f>'2015'!C177</f>
        <v>NaN</v>
      </c>
      <c r="D177" s="21" t="str">
        <f>'2015'!D177</f>
        <v>NaN</v>
      </c>
      <c r="E177" s="21" t="str">
        <f>'2015'!G177</f>
        <v>NaN</v>
      </c>
      <c r="F177" s="90" t="str">
        <f>'2015'!H177</f>
        <v>NaN</v>
      </c>
      <c r="G177" s="21" t="str">
        <f>IF($C177="NaN","NaN",'2015WavelengthOrientation'!G177)</f>
        <v>NaN</v>
      </c>
      <c r="H177" s="21" t="str">
        <f>IF($C177="NaN","NaN",'2015WavelengthOrientation'!I177)</f>
        <v>NaN</v>
      </c>
      <c r="I177" s="21" t="str">
        <f>IF($C177="NaN","NaN",'2015WavelengthOrientation'!M177)</f>
        <v>NaN</v>
      </c>
      <c r="J177" s="21" t="str">
        <f>IF($C177="NaN","NaN",'2015WavelengthOrientation'!N177)</f>
        <v>NaN</v>
      </c>
      <c r="K177" s="21" t="str">
        <f>IF($C177="NaN","NaN",'2015WavelengthOrientation'!O177)</f>
        <v>NaN</v>
      </c>
      <c r="L177" s="90" t="str">
        <f>IF($C177="NaN","NaN",'2015WavelengthOrientation'!P177)</f>
        <v>NaN</v>
      </c>
      <c r="M177" s="21" t="str">
        <f>IF($D177="NaN","NaN",'2015WavelengthOrientation'!G177)</f>
        <v>NaN</v>
      </c>
      <c r="N177" s="21" t="str">
        <f>IF($D177="NaN","NaN",'2015WavelengthOrientation'!I177)</f>
        <v>NaN</v>
      </c>
      <c r="O177" s="21" t="str">
        <f>IF($D177="NaN","NaN",'2015WavelengthOrientation'!M177)</f>
        <v>NaN</v>
      </c>
      <c r="P177" s="21" t="str">
        <f>IF($D177="NaN","NaN",'2015WavelengthOrientation'!N177)</f>
        <v>NaN</v>
      </c>
      <c r="Q177" s="21" t="str">
        <f>IF($D177="NaN","NaN",'2015WavelengthOrientation'!O177)</f>
        <v>NaN</v>
      </c>
      <c r="R177" s="90" t="str">
        <f>IF($D177="NaN","NaN",'2015WavelengthOrientation'!P177)</f>
        <v>NaN</v>
      </c>
      <c r="S177" s="101" t="str">
        <f>IF($E177="NaN","NaN",IF($B177="NaN",'2015WavelengthOrientation'!G177,'2015WavelengthOrientation'!Q177))</f>
        <v>NaN</v>
      </c>
      <c r="T177" s="102" t="str">
        <f>IF($E177="NaN","NaN",IF($B177="NaN",'2015WavelengthOrientation'!I177,'2015WavelengthOrientation'!R177))</f>
        <v>NaN</v>
      </c>
      <c r="U177" s="102" t="str">
        <f>IF($E177="NaN","NaN",IF($B177="NaN",'2015WavelengthOrientation'!M177,'2015WavelengthOrientation'!S177))</f>
        <v>NaN</v>
      </c>
      <c r="V177" s="102" t="str">
        <f>IF($E177="NaN","NaN",IF($B177="NaN",'2015WavelengthOrientation'!N177,'2015WavelengthOrientation'!T177))</f>
        <v>NaN</v>
      </c>
      <c r="W177" s="102" t="str">
        <f>IF($E177="NaN","NaN",IF($B177="NaN",'2015WavelengthOrientation'!O177,'2015WavelengthOrientation'!U177))</f>
        <v>NaN</v>
      </c>
      <c r="X177" s="103" t="str">
        <f>IF($E177="NaN","NaN",IF($B177="NaN",'2015WavelengthOrientation'!P177,'2015WavelengthOrientation'!V177))</f>
        <v>NaN</v>
      </c>
      <c r="Y177" s="25"/>
    </row>
    <row r="178" spans="1:25" ht="13">
      <c r="A178" s="97">
        <f>'2015'!A178</f>
        <v>42269</v>
      </c>
      <c r="B178" s="98" t="str">
        <f>'2015'!B178</f>
        <v>NaN</v>
      </c>
      <c r="C178" s="98" t="str">
        <f>'2015'!C178</f>
        <v>NaN</v>
      </c>
      <c r="D178" s="21" t="str">
        <f>'2015'!D178</f>
        <v>NaN</v>
      </c>
      <c r="E178" s="21" t="str">
        <f>'2015'!G178</f>
        <v>NaN</v>
      </c>
      <c r="F178" s="90" t="str">
        <f>'2015'!H178</f>
        <v>NaN</v>
      </c>
      <c r="G178" s="21" t="str">
        <f>IF($C178="NaN","NaN",'2015WavelengthOrientation'!G178)</f>
        <v>NaN</v>
      </c>
      <c r="H178" s="21" t="str">
        <f>IF($C178="NaN","NaN",'2015WavelengthOrientation'!I178)</f>
        <v>NaN</v>
      </c>
      <c r="I178" s="21" t="str">
        <f>IF($C178="NaN","NaN",'2015WavelengthOrientation'!M178)</f>
        <v>NaN</v>
      </c>
      <c r="J178" s="21" t="str">
        <f>IF($C178="NaN","NaN",'2015WavelengthOrientation'!N178)</f>
        <v>NaN</v>
      </c>
      <c r="K178" s="21" t="str">
        <f>IF($C178="NaN","NaN",'2015WavelengthOrientation'!O178)</f>
        <v>NaN</v>
      </c>
      <c r="L178" s="90" t="str">
        <f>IF($C178="NaN","NaN",'2015WavelengthOrientation'!P178)</f>
        <v>NaN</v>
      </c>
      <c r="M178" s="21" t="str">
        <f>IF($D178="NaN","NaN",'2015WavelengthOrientation'!G178)</f>
        <v>NaN</v>
      </c>
      <c r="N178" s="21" t="str">
        <f>IF($D178="NaN","NaN",'2015WavelengthOrientation'!I178)</f>
        <v>NaN</v>
      </c>
      <c r="O178" s="21" t="str">
        <f>IF($D178="NaN","NaN",'2015WavelengthOrientation'!M178)</f>
        <v>NaN</v>
      </c>
      <c r="P178" s="21" t="str">
        <f>IF($D178="NaN","NaN",'2015WavelengthOrientation'!N178)</f>
        <v>NaN</v>
      </c>
      <c r="Q178" s="21" t="str">
        <f>IF($D178="NaN","NaN",'2015WavelengthOrientation'!O178)</f>
        <v>NaN</v>
      </c>
      <c r="R178" s="90" t="str">
        <f>IF($D178="NaN","NaN",'2015WavelengthOrientation'!P178)</f>
        <v>NaN</v>
      </c>
      <c r="S178" s="101" t="str">
        <f>IF($E178="NaN","NaN",IF($B178="NaN",'2015WavelengthOrientation'!G178,'2015WavelengthOrientation'!Q178))</f>
        <v>NaN</v>
      </c>
      <c r="T178" s="102" t="str">
        <f>IF($E178="NaN","NaN",IF($B178="NaN",'2015WavelengthOrientation'!I178,'2015WavelengthOrientation'!R178))</f>
        <v>NaN</v>
      </c>
      <c r="U178" s="102" t="str">
        <f>IF($E178="NaN","NaN",IF($B178="NaN",'2015WavelengthOrientation'!M178,'2015WavelengthOrientation'!S178))</f>
        <v>NaN</v>
      </c>
      <c r="V178" s="102" t="str">
        <f>IF($E178="NaN","NaN",IF($B178="NaN",'2015WavelengthOrientation'!N178,'2015WavelengthOrientation'!T178))</f>
        <v>NaN</v>
      </c>
      <c r="W178" s="102" t="str">
        <f>IF($E178="NaN","NaN",IF($B178="NaN",'2015WavelengthOrientation'!O178,'2015WavelengthOrientation'!U178))</f>
        <v>NaN</v>
      </c>
      <c r="X178" s="103" t="str">
        <f>IF($E178="NaN","NaN",IF($B178="NaN",'2015WavelengthOrientation'!P178,'2015WavelengthOrientation'!V178))</f>
        <v>NaN</v>
      </c>
      <c r="Y178" s="25"/>
    </row>
    <row r="179" spans="1:25" ht="13">
      <c r="A179" s="97">
        <f>'2015'!A179</f>
        <v>42270</v>
      </c>
      <c r="B179" s="98" t="str">
        <f>'2015'!B179</f>
        <v>NaN</v>
      </c>
      <c r="C179" s="98" t="str">
        <f>'2015'!C179</f>
        <v>NaN</v>
      </c>
      <c r="D179" s="21" t="str">
        <f>'2015'!D179</f>
        <v>NaN</v>
      </c>
      <c r="E179" s="21" t="str">
        <f>'2015'!G179</f>
        <v>NaN</v>
      </c>
      <c r="F179" s="90" t="str">
        <f>'2015'!H179</f>
        <v>NaN</v>
      </c>
      <c r="G179" s="21" t="str">
        <f>IF($C179="NaN","NaN",'2015WavelengthOrientation'!G179)</f>
        <v>NaN</v>
      </c>
      <c r="H179" s="21" t="str">
        <f>IF($C179="NaN","NaN",'2015WavelengthOrientation'!I179)</f>
        <v>NaN</v>
      </c>
      <c r="I179" s="21" t="str">
        <f>IF($C179="NaN","NaN",'2015WavelengthOrientation'!M179)</f>
        <v>NaN</v>
      </c>
      <c r="J179" s="21" t="str">
        <f>IF($C179="NaN","NaN",'2015WavelengthOrientation'!N179)</f>
        <v>NaN</v>
      </c>
      <c r="K179" s="21" t="str">
        <f>IF($C179="NaN","NaN",'2015WavelengthOrientation'!O179)</f>
        <v>NaN</v>
      </c>
      <c r="L179" s="90" t="str">
        <f>IF($C179="NaN","NaN",'2015WavelengthOrientation'!P179)</f>
        <v>NaN</v>
      </c>
      <c r="M179" s="21" t="str">
        <f>IF($D179="NaN","NaN",'2015WavelengthOrientation'!G179)</f>
        <v>NaN</v>
      </c>
      <c r="N179" s="21" t="str">
        <f>IF($D179="NaN","NaN",'2015WavelengthOrientation'!I179)</f>
        <v>NaN</v>
      </c>
      <c r="O179" s="21" t="str">
        <f>IF($D179="NaN","NaN",'2015WavelengthOrientation'!M179)</f>
        <v>NaN</v>
      </c>
      <c r="P179" s="21" t="str">
        <f>IF($D179="NaN","NaN",'2015WavelengthOrientation'!N179)</f>
        <v>NaN</v>
      </c>
      <c r="Q179" s="21" t="str">
        <f>IF($D179="NaN","NaN",'2015WavelengthOrientation'!O179)</f>
        <v>NaN</v>
      </c>
      <c r="R179" s="90" t="str">
        <f>IF($D179="NaN","NaN",'2015WavelengthOrientation'!P179)</f>
        <v>NaN</v>
      </c>
      <c r="S179" s="101" t="str">
        <f>IF($E179="NaN","NaN",IF($B179="NaN",'2015WavelengthOrientation'!G179,'2015WavelengthOrientation'!Q179))</f>
        <v>NaN</v>
      </c>
      <c r="T179" s="102" t="str">
        <f>IF($E179="NaN","NaN",IF($B179="NaN",'2015WavelengthOrientation'!I179,'2015WavelengthOrientation'!R179))</f>
        <v>NaN</v>
      </c>
      <c r="U179" s="102" t="str">
        <f>IF($E179="NaN","NaN",IF($B179="NaN",'2015WavelengthOrientation'!M179,'2015WavelengthOrientation'!S179))</f>
        <v>NaN</v>
      </c>
      <c r="V179" s="102" t="str">
        <f>IF($E179="NaN","NaN",IF($B179="NaN",'2015WavelengthOrientation'!N179,'2015WavelengthOrientation'!T179))</f>
        <v>NaN</v>
      </c>
      <c r="W179" s="102" t="str">
        <f>IF($E179="NaN","NaN",IF($B179="NaN",'2015WavelengthOrientation'!O179,'2015WavelengthOrientation'!U179))</f>
        <v>NaN</v>
      </c>
      <c r="X179" s="103" t="str">
        <f>IF($E179="NaN","NaN",IF($B179="NaN",'2015WavelengthOrientation'!P179,'2015WavelengthOrientation'!V179))</f>
        <v>NaN</v>
      </c>
      <c r="Y179" s="25"/>
    </row>
    <row r="180" spans="1:25" ht="13">
      <c r="A180" s="97">
        <f>'2015'!A180</f>
        <v>42271</v>
      </c>
      <c r="B180" s="98">
        <f>'2015'!B180</f>
        <v>0.74930555555555556</v>
      </c>
      <c r="C180" s="98" t="str">
        <f>'2015'!C180</f>
        <v>NaN</v>
      </c>
      <c r="D180" s="98">
        <f>'2015'!D180</f>
        <v>0.7895833333333333</v>
      </c>
      <c r="E180" s="21" t="str">
        <f>'2015'!G180</f>
        <v>NaN</v>
      </c>
      <c r="F180" s="90" t="str">
        <f>'2015'!H180</f>
        <v>NaN</v>
      </c>
      <c r="G180" s="21" t="str">
        <f>IF($C180="NaN","NaN",'2015WavelengthOrientation'!G180)</f>
        <v>NaN</v>
      </c>
      <c r="H180" s="21" t="str">
        <f>IF($C180="NaN","NaN",'2015WavelengthOrientation'!I180)</f>
        <v>NaN</v>
      </c>
      <c r="I180" s="21" t="str">
        <f>IF($C180="NaN","NaN",'2015WavelengthOrientation'!M180)</f>
        <v>NaN</v>
      </c>
      <c r="J180" s="21" t="str">
        <f>IF($C180="NaN","NaN",'2015WavelengthOrientation'!N180)</f>
        <v>NaN</v>
      </c>
      <c r="K180" s="21" t="str">
        <f>IF($C180="NaN","NaN",'2015WavelengthOrientation'!O180)</f>
        <v>NaN</v>
      </c>
      <c r="L180" s="90" t="str">
        <f>IF($C180="NaN","NaN",'2015WavelengthOrientation'!P180)</f>
        <v>NaN</v>
      </c>
      <c r="M180" s="21">
        <f>IF($D180="NaN","NaN",'2015WavelengthOrientation'!G180)</f>
        <v>2.5</v>
      </c>
      <c r="N180" s="21">
        <f>IF($D180="NaN","NaN",'2015WavelengthOrientation'!I180)</f>
        <v>2.9</v>
      </c>
      <c r="O180" s="21">
        <f>IF($D180="NaN","NaN",'2015WavelengthOrientation'!M180)</f>
        <v>1</v>
      </c>
      <c r="P180" s="21">
        <f>IF($D180="NaN","NaN",'2015WavelengthOrientation'!N180)</f>
        <v>1.7</v>
      </c>
      <c r="Q180" s="21">
        <f>IF($D180="NaN","NaN",'2015WavelengthOrientation'!O180)</f>
        <v>2.5</v>
      </c>
      <c r="R180" s="90">
        <f>IF($D180="NaN","NaN",'2015WavelengthOrientation'!P180)</f>
        <v>1.7058823529411764</v>
      </c>
      <c r="S180" s="101" t="str">
        <f>IF($E180="NaN","NaN",IF($B180="NaN",'2015WavelengthOrientation'!G180,'2015WavelengthOrientation'!Q180))</f>
        <v>NaN</v>
      </c>
      <c r="T180" s="102" t="str">
        <f>IF($E180="NaN","NaN",IF($B180="NaN",'2015WavelengthOrientation'!I180,'2015WavelengthOrientation'!R180))</f>
        <v>NaN</v>
      </c>
      <c r="U180" s="102" t="str">
        <f>IF($E180="NaN","NaN",IF($B180="NaN",'2015WavelengthOrientation'!M180,'2015WavelengthOrientation'!S180))</f>
        <v>NaN</v>
      </c>
      <c r="V180" s="102" t="str">
        <f>IF($E180="NaN","NaN",IF($B180="NaN",'2015WavelengthOrientation'!N180,'2015WavelengthOrientation'!T180))</f>
        <v>NaN</v>
      </c>
      <c r="W180" s="102" t="str">
        <f>IF($E180="NaN","NaN",IF($B180="NaN",'2015WavelengthOrientation'!O180,'2015WavelengthOrientation'!U180))</f>
        <v>NaN</v>
      </c>
      <c r="X180" s="103" t="str">
        <f>IF($E180="NaN","NaN",IF($B180="NaN",'2015WavelengthOrientation'!P180,'2015WavelengthOrientation'!V180))</f>
        <v>NaN</v>
      </c>
      <c r="Y180" s="25"/>
    </row>
    <row r="181" spans="1:25" ht="13">
      <c r="A181" s="97">
        <f>'2015'!A181</f>
        <v>42272</v>
      </c>
      <c r="B181" s="98">
        <f>'2015'!B181</f>
        <v>0.73402777777777772</v>
      </c>
      <c r="C181" s="98" t="str">
        <f>'2015'!C181</f>
        <v>NaN</v>
      </c>
      <c r="D181" s="98">
        <f>'2015'!D181</f>
        <v>0.76736111111111116</v>
      </c>
      <c r="E181" s="21" t="str">
        <f>'2015'!G181</f>
        <v>NaN</v>
      </c>
      <c r="F181" s="90" t="str">
        <f>'2015'!H181</f>
        <v>NaN</v>
      </c>
      <c r="G181" s="21" t="str">
        <f>IF($C181="NaN","NaN",'2015WavelengthOrientation'!G181)</f>
        <v>NaN</v>
      </c>
      <c r="H181" s="21" t="str">
        <f>IF($C181="NaN","NaN",'2015WavelengthOrientation'!I181)</f>
        <v>NaN</v>
      </c>
      <c r="I181" s="21" t="str">
        <f>IF($C181="NaN","NaN",'2015WavelengthOrientation'!M181)</f>
        <v>NaN</v>
      </c>
      <c r="J181" s="21" t="str">
        <f>IF($C181="NaN","NaN",'2015WavelengthOrientation'!N181)</f>
        <v>NaN</v>
      </c>
      <c r="K181" s="21" t="str">
        <f>IF($C181="NaN","NaN",'2015WavelengthOrientation'!O181)</f>
        <v>NaN</v>
      </c>
      <c r="L181" s="90" t="str">
        <f>IF($C181="NaN","NaN",'2015WavelengthOrientation'!P181)</f>
        <v>NaN</v>
      </c>
      <c r="M181" s="21">
        <f>IF($D181="NaN","NaN",'2015WavelengthOrientation'!G181)</f>
        <v>2.2000000000000002</v>
      </c>
      <c r="N181" s="21">
        <f>IF($D181="NaN","NaN",'2015WavelengthOrientation'!I181)</f>
        <v>2.9</v>
      </c>
      <c r="O181" s="21">
        <f>IF($D181="NaN","NaN",'2015WavelengthOrientation'!M181)</f>
        <v>0.6</v>
      </c>
      <c r="P181" s="21">
        <f>IF($D181="NaN","NaN",'2015WavelengthOrientation'!N181)</f>
        <v>0.75</v>
      </c>
      <c r="Q181" s="21">
        <f>IF($D181="NaN","NaN",'2015WavelengthOrientation'!O181)</f>
        <v>3.666666666666667</v>
      </c>
      <c r="R181" s="90">
        <f>IF($D181="NaN","NaN",'2015WavelengthOrientation'!P181)</f>
        <v>3.8666666666666667</v>
      </c>
      <c r="S181" s="101" t="str">
        <f>IF($E181="NaN","NaN",IF($B181="NaN",'2015WavelengthOrientation'!G181,'2015WavelengthOrientation'!Q181))</f>
        <v>NaN</v>
      </c>
      <c r="T181" s="102" t="str">
        <f>IF($E181="NaN","NaN",IF($B181="NaN",'2015WavelengthOrientation'!I181,'2015WavelengthOrientation'!R181))</f>
        <v>NaN</v>
      </c>
      <c r="U181" s="102" t="str">
        <f>IF($E181="NaN","NaN",IF($B181="NaN",'2015WavelengthOrientation'!M181,'2015WavelengthOrientation'!S181))</f>
        <v>NaN</v>
      </c>
      <c r="V181" s="102" t="str">
        <f>IF($E181="NaN","NaN",IF($B181="NaN",'2015WavelengthOrientation'!N181,'2015WavelengthOrientation'!T181))</f>
        <v>NaN</v>
      </c>
      <c r="W181" s="102" t="str">
        <f>IF($E181="NaN","NaN",IF($B181="NaN",'2015WavelengthOrientation'!O181,'2015WavelengthOrientation'!U181))</f>
        <v>NaN</v>
      </c>
      <c r="X181" s="103" t="str">
        <f>IF($E181="NaN","NaN",IF($B181="NaN",'2015WavelengthOrientation'!P181,'2015WavelengthOrientation'!V181))</f>
        <v>NaN</v>
      </c>
      <c r="Y181" s="25"/>
    </row>
    <row r="182" spans="1:25" ht="13">
      <c r="A182" s="97">
        <f>'2015'!A182</f>
        <v>42273</v>
      </c>
      <c r="B182" s="98" t="str">
        <f>'2015'!B182</f>
        <v>NaN</v>
      </c>
      <c r="C182" s="98" t="str">
        <f>'2015'!C182</f>
        <v>NaN</v>
      </c>
      <c r="D182" s="21" t="str">
        <f>'2015'!D182</f>
        <v>NaN</v>
      </c>
      <c r="E182" s="21" t="str">
        <f>'2015'!G182</f>
        <v>NaN</v>
      </c>
      <c r="F182" s="90" t="str">
        <f>'2015'!H182</f>
        <v>NaN</v>
      </c>
      <c r="G182" s="21" t="str">
        <f>IF($C182="NaN","NaN",'2015WavelengthOrientation'!G182)</f>
        <v>NaN</v>
      </c>
      <c r="H182" s="21" t="str">
        <f>IF($C182="NaN","NaN",'2015WavelengthOrientation'!I182)</f>
        <v>NaN</v>
      </c>
      <c r="I182" s="21" t="str">
        <f>IF($C182="NaN","NaN",'2015WavelengthOrientation'!M182)</f>
        <v>NaN</v>
      </c>
      <c r="J182" s="21" t="str">
        <f>IF($C182="NaN","NaN",'2015WavelengthOrientation'!N182)</f>
        <v>NaN</v>
      </c>
      <c r="K182" s="21" t="str">
        <f>IF($C182="NaN","NaN",'2015WavelengthOrientation'!O182)</f>
        <v>NaN</v>
      </c>
      <c r="L182" s="90" t="str">
        <f>IF($C182="NaN","NaN",'2015WavelengthOrientation'!P182)</f>
        <v>NaN</v>
      </c>
      <c r="M182" s="21" t="str">
        <f>IF($D182="NaN","NaN",'2015WavelengthOrientation'!G182)</f>
        <v>NaN</v>
      </c>
      <c r="N182" s="21" t="str">
        <f>IF($D182="NaN","NaN",'2015WavelengthOrientation'!I182)</f>
        <v>NaN</v>
      </c>
      <c r="O182" s="21" t="str">
        <f>IF($D182="NaN","NaN",'2015WavelengthOrientation'!M182)</f>
        <v>NaN</v>
      </c>
      <c r="P182" s="21" t="str">
        <f>IF($D182="NaN","NaN",'2015WavelengthOrientation'!N182)</f>
        <v>NaN</v>
      </c>
      <c r="Q182" s="21" t="str">
        <f>IF($D182="NaN","NaN",'2015WavelengthOrientation'!O182)</f>
        <v>NaN</v>
      </c>
      <c r="R182" s="90" t="str">
        <f>IF($D182="NaN","NaN",'2015WavelengthOrientation'!P182)</f>
        <v>NaN</v>
      </c>
      <c r="S182" s="101" t="str">
        <f>IF($E182="NaN","NaN",IF($B182="NaN",'2015WavelengthOrientation'!G182,'2015WavelengthOrientation'!Q182))</f>
        <v>NaN</v>
      </c>
      <c r="T182" s="102" t="str">
        <f>IF($E182="NaN","NaN",IF($B182="NaN",'2015WavelengthOrientation'!I182,'2015WavelengthOrientation'!R182))</f>
        <v>NaN</v>
      </c>
      <c r="U182" s="102" t="str">
        <f>IF($E182="NaN","NaN",IF($B182="NaN",'2015WavelengthOrientation'!M182,'2015WavelengthOrientation'!S182))</f>
        <v>NaN</v>
      </c>
      <c r="V182" s="102" t="str">
        <f>IF($E182="NaN","NaN",IF($B182="NaN",'2015WavelengthOrientation'!N182,'2015WavelengthOrientation'!T182))</f>
        <v>NaN</v>
      </c>
      <c r="W182" s="102" t="str">
        <f>IF($E182="NaN","NaN",IF($B182="NaN",'2015WavelengthOrientation'!O182,'2015WavelengthOrientation'!U182))</f>
        <v>NaN</v>
      </c>
      <c r="X182" s="103" t="str">
        <f>IF($E182="NaN","NaN",IF($B182="NaN",'2015WavelengthOrientation'!P182,'2015WavelengthOrientation'!V182))</f>
        <v>NaN</v>
      </c>
      <c r="Y182" s="25"/>
    </row>
    <row r="183" spans="1:25" ht="13">
      <c r="A183" s="97">
        <f>'2015'!A183</f>
        <v>42274</v>
      </c>
      <c r="B183" s="98" t="str">
        <f>'2015'!B183</f>
        <v>NaN</v>
      </c>
      <c r="C183" s="98" t="str">
        <f>'2015'!C183</f>
        <v>NaN</v>
      </c>
      <c r="D183" s="21" t="str">
        <f>'2015'!D183</f>
        <v>NaN</v>
      </c>
      <c r="E183" s="21" t="str">
        <f>'2015'!G183</f>
        <v>NaN</v>
      </c>
      <c r="F183" s="90" t="str">
        <f>'2015'!H183</f>
        <v>NaN</v>
      </c>
      <c r="G183" s="21" t="str">
        <f>IF($C183="NaN","NaN",'2015WavelengthOrientation'!G183)</f>
        <v>NaN</v>
      </c>
      <c r="H183" s="21" t="str">
        <f>IF($C183="NaN","NaN",'2015WavelengthOrientation'!I183)</f>
        <v>NaN</v>
      </c>
      <c r="I183" s="21" t="str">
        <f>IF($C183="NaN","NaN",'2015WavelengthOrientation'!M183)</f>
        <v>NaN</v>
      </c>
      <c r="J183" s="21" t="str">
        <f>IF($C183="NaN","NaN",'2015WavelengthOrientation'!N183)</f>
        <v>NaN</v>
      </c>
      <c r="K183" s="21" t="str">
        <f>IF($C183="NaN","NaN",'2015WavelengthOrientation'!O183)</f>
        <v>NaN</v>
      </c>
      <c r="L183" s="90" t="str">
        <f>IF($C183="NaN","NaN",'2015WavelengthOrientation'!P183)</f>
        <v>NaN</v>
      </c>
      <c r="M183" s="21" t="str">
        <f>IF($D183="NaN","NaN",'2015WavelengthOrientation'!G183)</f>
        <v>NaN</v>
      </c>
      <c r="N183" s="21" t="str">
        <f>IF($D183="NaN","NaN",'2015WavelengthOrientation'!I183)</f>
        <v>NaN</v>
      </c>
      <c r="O183" s="21" t="str">
        <f>IF($D183="NaN","NaN",'2015WavelengthOrientation'!M183)</f>
        <v>NaN</v>
      </c>
      <c r="P183" s="21" t="str">
        <f>IF($D183="NaN","NaN",'2015WavelengthOrientation'!N183)</f>
        <v>NaN</v>
      </c>
      <c r="Q183" s="21" t="str">
        <f>IF($D183="NaN","NaN",'2015WavelengthOrientation'!O183)</f>
        <v>NaN</v>
      </c>
      <c r="R183" s="90" t="str">
        <f>IF($D183="NaN","NaN",'2015WavelengthOrientation'!P183)</f>
        <v>NaN</v>
      </c>
      <c r="S183" s="101" t="str">
        <f>IF($E183="NaN","NaN",IF($B183="NaN",'2015WavelengthOrientation'!G183,'2015WavelengthOrientation'!Q183))</f>
        <v>NaN</v>
      </c>
      <c r="T183" s="102" t="str">
        <f>IF($E183="NaN","NaN",IF($B183="NaN",'2015WavelengthOrientation'!I183,'2015WavelengthOrientation'!R183))</f>
        <v>NaN</v>
      </c>
      <c r="U183" s="102" t="str">
        <f>IF($E183="NaN","NaN",IF($B183="NaN",'2015WavelengthOrientation'!M183,'2015WavelengthOrientation'!S183))</f>
        <v>NaN</v>
      </c>
      <c r="V183" s="102" t="str">
        <f>IF($E183="NaN","NaN",IF($B183="NaN",'2015WavelengthOrientation'!N183,'2015WavelengthOrientation'!T183))</f>
        <v>NaN</v>
      </c>
      <c r="W183" s="102" t="str">
        <f>IF($E183="NaN","NaN",IF($B183="NaN",'2015WavelengthOrientation'!O183,'2015WavelengthOrientation'!U183))</f>
        <v>NaN</v>
      </c>
      <c r="X183" s="103" t="str">
        <f>IF($E183="NaN","NaN",IF($B183="NaN",'2015WavelengthOrientation'!P183,'2015WavelengthOrientation'!V183))</f>
        <v>NaN</v>
      </c>
      <c r="Y183" s="25"/>
    </row>
    <row r="184" spans="1:25" ht="13">
      <c r="A184" s="97">
        <f>'2015'!A184</f>
        <v>42275</v>
      </c>
      <c r="B184" s="98" t="str">
        <f>'2015'!B184</f>
        <v>NaN</v>
      </c>
      <c r="C184" s="98" t="str">
        <f>'2015'!C184</f>
        <v>NaN</v>
      </c>
      <c r="D184" s="21" t="str">
        <f>'2015'!D184</f>
        <v>NaN</v>
      </c>
      <c r="E184" s="21" t="str">
        <f>'2015'!G184</f>
        <v>NaN</v>
      </c>
      <c r="F184" s="90" t="str">
        <f>'2015'!H184</f>
        <v>NaN</v>
      </c>
      <c r="G184" s="21" t="str">
        <f>IF($C184="NaN","NaN",'2015WavelengthOrientation'!G184)</f>
        <v>NaN</v>
      </c>
      <c r="H184" s="21" t="str">
        <f>IF($C184="NaN","NaN",'2015WavelengthOrientation'!I184)</f>
        <v>NaN</v>
      </c>
      <c r="I184" s="21" t="str">
        <f>IF($C184="NaN","NaN",'2015WavelengthOrientation'!M184)</f>
        <v>NaN</v>
      </c>
      <c r="J184" s="21" t="str">
        <f>IF($C184="NaN","NaN",'2015WavelengthOrientation'!N184)</f>
        <v>NaN</v>
      </c>
      <c r="K184" s="21" t="str">
        <f>IF($C184="NaN","NaN",'2015WavelengthOrientation'!O184)</f>
        <v>NaN</v>
      </c>
      <c r="L184" s="90" t="str">
        <f>IF($C184="NaN","NaN",'2015WavelengthOrientation'!P184)</f>
        <v>NaN</v>
      </c>
      <c r="M184" s="21" t="str">
        <f>IF($D184="NaN","NaN",'2015WavelengthOrientation'!G184)</f>
        <v>NaN</v>
      </c>
      <c r="N184" s="21" t="str">
        <f>IF($D184="NaN","NaN",'2015WavelengthOrientation'!I184)</f>
        <v>NaN</v>
      </c>
      <c r="O184" s="21" t="str">
        <f>IF($D184="NaN","NaN",'2015WavelengthOrientation'!M184)</f>
        <v>NaN</v>
      </c>
      <c r="P184" s="21" t="str">
        <f>IF($D184="NaN","NaN",'2015WavelengthOrientation'!N184)</f>
        <v>NaN</v>
      </c>
      <c r="Q184" s="21" t="str">
        <f>IF($D184="NaN","NaN",'2015WavelengthOrientation'!O184)</f>
        <v>NaN</v>
      </c>
      <c r="R184" s="90" t="str">
        <f>IF($D184="NaN","NaN",'2015WavelengthOrientation'!P184)</f>
        <v>NaN</v>
      </c>
      <c r="S184" s="101" t="str">
        <f>IF($E184="NaN","NaN",IF($B184="NaN",'2015WavelengthOrientation'!G184,'2015WavelengthOrientation'!Q184))</f>
        <v>NaN</v>
      </c>
      <c r="T184" s="102" t="str">
        <f>IF($E184="NaN","NaN",IF($B184="NaN",'2015WavelengthOrientation'!I184,'2015WavelengthOrientation'!R184))</f>
        <v>NaN</v>
      </c>
      <c r="U184" s="102" t="str">
        <f>IF($E184="NaN","NaN",IF($B184="NaN",'2015WavelengthOrientation'!M184,'2015WavelengthOrientation'!S184))</f>
        <v>NaN</v>
      </c>
      <c r="V184" s="102" t="str">
        <f>IF($E184="NaN","NaN",IF($B184="NaN",'2015WavelengthOrientation'!N184,'2015WavelengthOrientation'!T184))</f>
        <v>NaN</v>
      </c>
      <c r="W184" s="102" t="str">
        <f>IF($E184="NaN","NaN",IF($B184="NaN",'2015WavelengthOrientation'!O184,'2015WavelengthOrientation'!U184))</f>
        <v>NaN</v>
      </c>
      <c r="X184" s="103" t="str">
        <f>IF($E184="NaN","NaN",IF($B184="NaN",'2015WavelengthOrientation'!P184,'2015WavelengthOrientation'!V184))</f>
        <v>NaN</v>
      </c>
      <c r="Y184" s="25"/>
    </row>
    <row r="185" spans="1:25" ht="13">
      <c r="A185" s="97">
        <f>'2015'!A185</f>
        <v>42276</v>
      </c>
      <c r="B185" s="98">
        <f>'2015'!B185</f>
        <v>0.72013888888888888</v>
      </c>
      <c r="C185" s="98" t="str">
        <f>'2015'!C185</f>
        <v>NaN</v>
      </c>
      <c r="D185" s="98">
        <f>'2015'!D185</f>
        <v>0.78125</v>
      </c>
      <c r="E185" s="21" t="str">
        <f>'2015'!G185</f>
        <v>NaN</v>
      </c>
      <c r="F185" s="90" t="str">
        <f>'2015'!H185</f>
        <v>NaN</v>
      </c>
      <c r="G185" s="21" t="str">
        <f>IF($C185="NaN","NaN",'2015WavelengthOrientation'!G185)</f>
        <v>NaN</v>
      </c>
      <c r="H185" s="21" t="str">
        <f>IF($C185="NaN","NaN",'2015WavelengthOrientation'!I185)</f>
        <v>NaN</v>
      </c>
      <c r="I185" s="21" t="str">
        <f>IF($C185="NaN","NaN",'2015WavelengthOrientation'!M185)</f>
        <v>NaN</v>
      </c>
      <c r="J185" s="21" t="str">
        <f>IF($C185="NaN","NaN",'2015WavelengthOrientation'!N185)</f>
        <v>NaN</v>
      </c>
      <c r="K185" s="21" t="str">
        <f>IF($C185="NaN","NaN",'2015WavelengthOrientation'!O185)</f>
        <v>NaN</v>
      </c>
      <c r="L185" s="90" t="str">
        <f>IF($C185="NaN","NaN",'2015WavelengthOrientation'!P185)</f>
        <v>NaN</v>
      </c>
      <c r="M185" s="21">
        <f>IF($D185="NaN","NaN",'2015WavelengthOrientation'!G185)</f>
        <v>2.5</v>
      </c>
      <c r="N185" s="21">
        <f>IF($D185="NaN","NaN",'2015WavelengthOrientation'!I185)</f>
        <v>3.5</v>
      </c>
      <c r="O185" s="21">
        <f>IF($D185="NaN","NaN",'2015WavelengthOrientation'!M185)</f>
        <v>0.8</v>
      </c>
      <c r="P185" s="21">
        <f>IF($D185="NaN","NaN",'2015WavelengthOrientation'!N185)</f>
        <v>2.2000000000000002</v>
      </c>
      <c r="Q185" s="21">
        <f>IF($D185="NaN","NaN",'2015WavelengthOrientation'!O185)</f>
        <v>3.125</v>
      </c>
      <c r="R185" s="90">
        <f>IF($D185="NaN","NaN",'2015WavelengthOrientation'!P185)</f>
        <v>1.5909090909090908</v>
      </c>
      <c r="S185" s="101" t="str">
        <f>IF($E185="NaN","NaN",IF($B185="NaN",'2015WavelengthOrientation'!G185,'2015WavelengthOrientation'!Q185))</f>
        <v>NaN</v>
      </c>
      <c r="T185" s="102" t="str">
        <f>IF($E185="NaN","NaN",IF($B185="NaN",'2015WavelengthOrientation'!I185,'2015WavelengthOrientation'!R185))</f>
        <v>NaN</v>
      </c>
      <c r="U185" s="102" t="str">
        <f>IF($E185="NaN","NaN",IF($B185="NaN",'2015WavelengthOrientation'!M185,'2015WavelengthOrientation'!S185))</f>
        <v>NaN</v>
      </c>
      <c r="V185" s="102" t="str">
        <f>IF($E185="NaN","NaN",IF($B185="NaN",'2015WavelengthOrientation'!N185,'2015WavelengthOrientation'!T185))</f>
        <v>NaN</v>
      </c>
      <c r="W185" s="102" t="str">
        <f>IF($E185="NaN","NaN",IF($B185="NaN",'2015WavelengthOrientation'!O185,'2015WavelengthOrientation'!U185))</f>
        <v>NaN</v>
      </c>
      <c r="X185" s="103" t="str">
        <f>IF($E185="NaN","NaN",IF($B185="NaN",'2015WavelengthOrientation'!P185,'2015WavelengthOrientation'!V185))</f>
        <v>NaN</v>
      </c>
      <c r="Y185" s="25"/>
    </row>
    <row r="186" spans="1:25" ht="13">
      <c r="A186" s="97">
        <f>'2015'!A186</f>
        <v>42277</v>
      </c>
      <c r="B186" s="98" t="str">
        <f>'2015'!B186</f>
        <v>NaN</v>
      </c>
      <c r="C186" s="98" t="str">
        <f>'2015'!C186</f>
        <v>NaN</v>
      </c>
      <c r="D186" s="21" t="str">
        <f>'2015'!D186</f>
        <v>NaN</v>
      </c>
      <c r="E186" s="21" t="str">
        <f>'2015'!G186</f>
        <v>NaN</v>
      </c>
      <c r="F186" s="90" t="str">
        <f>'2015'!H186</f>
        <v>NaN</v>
      </c>
      <c r="G186" s="21" t="str">
        <f>IF($C186="NaN","NaN",'2015WavelengthOrientation'!G186)</f>
        <v>NaN</v>
      </c>
      <c r="H186" s="21" t="str">
        <f>IF($C186="NaN","NaN",'2015WavelengthOrientation'!I186)</f>
        <v>NaN</v>
      </c>
      <c r="I186" s="21" t="str">
        <f>IF($C186="NaN","NaN",'2015WavelengthOrientation'!M186)</f>
        <v>NaN</v>
      </c>
      <c r="J186" s="21" t="str">
        <f>IF($C186="NaN","NaN",'2015WavelengthOrientation'!N186)</f>
        <v>NaN</v>
      </c>
      <c r="K186" s="21" t="str">
        <f>IF($C186="NaN","NaN",'2015WavelengthOrientation'!O186)</f>
        <v>NaN</v>
      </c>
      <c r="L186" s="90" t="str">
        <f>IF($C186="NaN","NaN",'2015WavelengthOrientation'!P186)</f>
        <v>NaN</v>
      </c>
      <c r="M186" s="21" t="str">
        <f>IF($D186="NaN","NaN",'2015WavelengthOrientation'!G186)</f>
        <v>NaN</v>
      </c>
      <c r="N186" s="21" t="str">
        <f>IF($D186="NaN","NaN",'2015WavelengthOrientation'!I186)</f>
        <v>NaN</v>
      </c>
      <c r="O186" s="21" t="str">
        <f>IF($D186="NaN","NaN",'2015WavelengthOrientation'!M186)</f>
        <v>NaN</v>
      </c>
      <c r="P186" s="21" t="str">
        <f>IF($D186="NaN","NaN",'2015WavelengthOrientation'!N186)</f>
        <v>NaN</v>
      </c>
      <c r="Q186" s="21" t="str">
        <f>IF($D186="NaN","NaN",'2015WavelengthOrientation'!O186)</f>
        <v>NaN</v>
      </c>
      <c r="R186" s="90" t="str">
        <f>IF($D186="NaN","NaN",'2015WavelengthOrientation'!P186)</f>
        <v>NaN</v>
      </c>
      <c r="S186" s="101" t="str">
        <f>IF($E186="NaN","NaN",IF($B186="NaN",'2015WavelengthOrientation'!G186,'2015WavelengthOrientation'!Q186))</f>
        <v>NaN</v>
      </c>
      <c r="T186" s="102" t="str">
        <f>IF($E186="NaN","NaN",IF($B186="NaN",'2015WavelengthOrientation'!I186,'2015WavelengthOrientation'!R186))</f>
        <v>NaN</v>
      </c>
      <c r="U186" s="102" t="str">
        <f>IF($E186="NaN","NaN",IF($B186="NaN",'2015WavelengthOrientation'!M186,'2015WavelengthOrientation'!S186))</f>
        <v>NaN</v>
      </c>
      <c r="V186" s="102" t="str">
        <f>IF($E186="NaN","NaN",IF($B186="NaN",'2015WavelengthOrientation'!N186,'2015WavelengthOrientation'!T186))</f>
        <v>NaN</v>
      </c>
      <c r="W186" s="102" t="str">
        <f>IF($E186="NaN","NaN",IF($B186="NaN",'2015WavelengthOrientation'!O186,'2015WavelengthOrientation'!U186))</f>
        <v>NaN</v>
      </c>
      <c r="X186" s="103" t="str">
        <f>IF($E186="NaN","NaN",IF($B186="NaN",'2015WavelengthOrientation'!P186,'2015WavelengthOrientation'!V186))</f>
        <v>NaN</v>
      </c>
      <c r="Y186" s="25"/>
    </row>
    <row r="187" spans="1:25" ht="13">
      <c r="G187" s="25"/>
      <c r="M187" s="25"/>
      <c r="S187" s="25"/>
      <c r="Y187" s="25"/>
    </row>
    <row r="188" spans="1:25" ht="13">
      <c r="G188" s="25"/>
      <c r="M188" s="25"/>
      <c r="S188" s="25"/>
      <c r="Y188" s="25"/>
    </row>
    <row r="189" spans="1:25" ht="13">
      <c r="G189" s="25"/>
      <c r="M189" s="25"/>
      <c r="S189" s="25"/>
      <c r="Y189" s="25"/>
    </row>
    <row r="190" spans="1:25" ht="13">
      <c r="G190" s="25"/>
      <c r="M190" s="25"/>
      <c r="S190" s="25"/>
      <c r="Y190" s="25"/>
    </row>
    <row r="191" spans="1:25" ht="13">
      <c r="G191" s="25"/>
      <c r="M191" s="25"/>
      <c r="S191" s="25"/>
      <c r="Y191" s="25"/>
    </row>
    <row r="192" spans="1:25" ht="13">
      <c r="G192" s="25"/>
      <c r="M192" s="25"/>
      <c r="S192" s="25"/>
      <c r="Y192" s="25"/>
    </row>
    <row r="193" spans="7:25" ht="13">
      <c r="G193" s="25"/>
      <c r="M193" s="25"/>
      <c r="S193" s="25"/>
      <c r="Y193" s="25"/>
    </row>
    <row r="194" spans="7:25" ht="13">
      <c r="G194" s="25"/>
      <c r="M194" s="25"/>
      <c r="S194" s="25"/>
      <c r="Y194" s="25"/>
    </row>
    <row r="195" spans="7:25" ht="13">
      <c r="G195" s="25"/>
      <c r="M195" s="25"/>
      <c r="S195" s="25"/>
      <c r="Y195" s="25"/>
    </row>
    <row r="196" spans="7:25" ht="13">
      <c r="G196" s="25"/>
      <c r="M196" s="25"/>
      <c r="S196" s="25"/>
      <c r="Y196" s="25"/>
    </row>
    <row r="197" spans="7:25" ht="13">
      <c r="G197" s="25"/>
      <c r="M197" s="25"/>
      <c r="S197" s="25"/>
      <c r="Y197" s="25"/>
    </row>
    <row r="198" spans="7:25" ht="13">
      <c r="G198" s="25"/>
      <c r="M198" s="25"/>
      <c r="S198" s="25"/>
      <c r="Y198" s="25"/>
    </row>
    <row r="199" spans="7:25" ht="13">
      <c r="G199" s="25"/>
      <c r="M199" s="25"/>
      <c r="S199" s="25"/>
      <c r="Y199" s="25"/>
    </row>
    <row r="200" spans="7:25" ht="13">
      <c r="G200" s="25"/>
      <c r="M200" s="25"/>
      <c r="S200" s="25"/>
      <c r="Y200" s="25"/>
    </row>
    <row r="201" spans="7:25" ht="13">
      <c r="G201" s="25"/>
      <c r="M201" s="25"/>
      <c r="S201" s="25"/>
      <c r="Y201" s="25"/>
    </row>
    <row r="202" spans="7:25" ht="13">
      <c r="G202" s="25"/>
      <c r="M202" s="25"/>
      <c r="S202" s="25"/>
      <c r="Y202" s="25"/>
    </row>
    <row r="203" spans="7:25" ht="13">
      <c r="G203" s="25"/>
      <c r="M203" s="25"/>
      <c r="S203" s="25"/>
      <c r="Y203" s="25"/>
    </row>
    <row r="204" spans="7:25" ht="13">
      <c r="G204" s="25"/>
      <c r="M204" s="25"/>
      <c r="S204" s="25"/>
      <c r="Y204" s="25"/>
    </row>
    <row r="205" spans="7:25" ht="13">
      <c r="G205" s="25"/>
      <c r="M205" s="25"/>
      <c r="S205" s="25"/>
      <c r="Y205" s="25"/>
    </row>
    <row r="206" spans="7:25" ht="13">
      <c r="G206" s="25"/>
      <c r="M206" s="25"/>
      <c r="S206" s="25"/>
      <c r="Y206" s="25"/>
    </row>
    <row r="207" spans="7:25" ht="13">
      <c r="G207" s="25"/>
      <c r="M207" s="25"/>
      <c r="S207" s="25"/>
      <c r="Y207" s="25"/>
    </row>
    <row r="208" spans="7:25" ht="13">
      <c r="G208" s="25"/>
      <c r="M208" s="25"/>
      <c r="S208" s="25"/>
      <c r="Y208" s="25"/>
    </row>
    <row r="209" spans="7:25" ht="13">
      <c r="G209" s="25"/>
      <c r="M209" s="25"/>
      <c r="S209" s="25"/>
      <c r="Y209" s="25"/>
    </row>
    <row r="210" spans="7:25" ht="13">
      <c r="G210" s="25"/>
      <c r="M210" s="25"/>
      <c r="S210" s="25"/>
      <c r="Y210" s="25"/>
    </row>
    <row r="211" spans="7:25" ht="13">
      <c r="G211" s="25"/>
      <c r="M211" s="25"/>
      <c r="S211" s="25"/>
      <c r="Y211" s="25"/>
    </row>
    <row r="212" spans="7:25" ht="13">
      <c r="G212" s="25"/>
      <c r="M212" s="25"/>
      <c r="S212" s="25"/>
      <c r="Y212" s="25"/>
    </row>
    <row r="213" spans="7:25" ht="13">
      <c r="G213" s="25"/>
      <c r="M213" s="25"/>
      <c r="S213" s="25"/>
      <c r="Y213" s="25"/>
    </row>
    <row r="214" spans="7:25" ht="13">
      <c r="G214" s="25"/>
      <c r="M214" s="25"/>
      <c r="S214" s="25"/>
      <c r="Y214" s="25"/>
    </row>
    <row r="215" spans="7:25" ht="13">
      <c r="G215" s="25"/>
      <c r="M215" s="25"/>
      <c r="S215" s="25"/>
      <c r="Y215" s="25"/>
    </row>
    <row r="216" spans="7:25" ht="13">
      <c r="G216" s="25"/>
      <c r="M216" s="25"/>
      <c r="S216" s="25"/>
      <c r="Y216" s="25"/>
    </row>
    <row r="217" spans="7:25" ht="13">
      <c r="G217" s="25"/>
      <c r="M217" s="25"/>
      <c r="S217" s="25"/>
      <c r="Y217" s="25"/>
    </row>
    <row r="218" spans="7:25" ht="13">
      <c r="G218" s="25"/>
      <c r="M218" s="25"/>
      <c r="S218" s="25"/>
      <c r="Y218" s="25"/>
    </row>
    <row r="219" spans="7:25" ht="13">
      <c r="G219" s="25"/>
      <c r="M219" s="25"/>
      <c r="S219" s="25"/>
      <c r="Y219" s="25"/>
    </row>
    <row r="220" spans="7:25" ht="13">
      <c r="G220" s="25"/>
      <c r="M220" s="25"/>
      <c r="S220" s="25"/>
      <c r="Y220" s="25"/>
    </row>
    <row r="221" spans="7:25" ht="13">
      <c r="G221" s="25"/>
      <c r="M221" s="25"/>
      <c r="S221" s="25"/>
      <c r="Y221" s="25"/>
    </row>
    <row r="222" spans="7:25" ht="13">
      <c r="G222" s="25"/>
      <c r="M222" s="25"/>
      <c r="S222" s="25"/>
      <c r="Y222" s="25"/>
    </row>
    <row r="223" spans="7:25" ht="13">
      <c r="G223" s="25"/>
      <c r="M223" s="25"/>
      <c r="S223" s="25"/>
      <c r="Y223" s="25"/>
    </row>
    <row r="224" spans="7:25" ht="13">
      <c r="G224" s="25"/>
      <c r="M224" s="25"/>
      <c r="S224" s="25"/>
      <c r="Y224" s="25"/>
    </row>
    <row r="225" spans="7:25" ht="13">
      <c r="G225" s="25"/>
      <c r="M225" s="25"/>
      <c r="S225" s="25"/>
      <c r="Y225" s="25"/>
    </row>
    <row r="226" spans="7:25" ht="13">
      <c r="G226" s="25"/>
      <c r="M226" s="25"/>
      <c r="S226" s="25"/>
      <c r="Y226" s="25"/>
    </row>
    <row r="227" spans="7:25" ht="13">
      <c r="G227" s="25"/>
      <c r="M227" s="25"/>
      <c r="S227" s="25"/>
      <c r="Y227" s="25"/>
    </row>
    <row r="228" spans="7:25" ht="13">
      <c r="G228" s="25"/>
      <c r="M228" s="25"/>
      <c r="S228" s="25"/>
      <c r="Y228" s="25"/>
    </row>
    <row r="229" spans="7:25" ht="13">
      <c r="G229" s="25"/>
      <c r="M229" s="25"/>
      <c r="S229" s="25"/>
      <c r="Y229" s="25"/>
    </row>
    <row r="230" spans="7:25" ht="13">
      <c r="G230" s="25"/>
      <c r="M230" s="25"/>
      <c r="S230" s="25"/>
      <c r="Y230" s="25"/>
    </row>
    <row r="231" spans="7:25" ht="13">
      <c r="G231" s="25"/>
      <c r="M231" s="25"/>
      <c r="S231" s="25"/>
      <c r="Y231" s="25"/>
    </row>
    <row r="232" spans="7:25" ht="13">
      <c r="G232" s="25"/>
      <c r="M232" s="25"/>
      <c r="S232" s="25"/>
      <c r="Y232" s="25"/>
    </row>
    <row r="233" spans="7:25" ht="13">
      <c r="G233" s="25"/>
      <c r="M233" s="25"/>
      <c r="S233" s="25"/>
      <c r="Y233" s="25"/>
    </row>
    <row r="234" spans="7:25" ht="13">
      <c r="G234" s="25"/>
      <c r="M234" s="25"/>
      <c r="S234" s="25"/>
      <c r="Y234" s="25"/>
    </row>
    <row r="235" spans="7:25" ht="13">
      <c r="G235" s="25"/>
      <c r="M235" s="25"/>
      <c r="S235" s="25"/>
      <c r="Y235" s="25"/>
    </row>
    <row r="236" spans="7:25" ht="13">
      <c r="G236" s="25"/>
      <c r="M236" s="25"/>
      <c r="S236" s="25"/>
      <c r="Y236" s="25"/>
    </row>
    <row r="237" spans="7:25" ht="13">
      <c r="G237" s="25"/>
      <c r="M237" s="25"/>
      <c r="S237" s="25"/>
      <c r="Y237" s="25"/>
    </row>
    <row r="238" spans="7:25" ht="13">
      <c r="G238" s="25"/>
      <c r="M238" s="25"/>
      <c r="S238" s="25"/>
      <c r="Y238" s="25"/>
    </row>
    <row r="239" spans="7:25" ht="13">
      <c r="G239" s="25"/>
      <c r="M239" s="25"/>
      <c r="S239" s="25"/>
      <c r="Y239" s="25"/>
    </row>
    <row r="240" spans="7:25" ht="13">
      <c r="G240" s="25"/>
      <c r="M240" s="25"/>
      <c r="S240" s="25"/>
      <c r="Y240" s="25"/>
    </row>
    <row r="241" spans="7:25" ht="13">
      <c r="G241" s="25"/>
      <c r="M241" s="25"/>
      <c r="S241" s="25"/>
      <c r="Y241" s="25"/>
    </row>
    <row r="242" spans="7:25" ht="13">
      <c r="G242" s="25"/>
      <c r="M242" s="25"/>
      <c r="S242" s="25"/>
      <c r="Y242" s="25"/>
    </row>
    <row r="243" spans="7:25" ht="13">
      <c r="G243" s="25"/>
      <c r="M243" s="25"/>
      <c r="S243" s="25"/>
      <c r="Y243" s="25"/>
    </row>
    <row r="244" spans="7:25" ht="13">
      <c r="G244" s="25"/>
      <c r="M244" s="25"/>
      <c r="S244" s="25"/>
      <c r="Y244" s="25"/>
    </row>
    <row r="245" spans="7:25" ht="13">
      <c r="G245" s="25"/>
      <c r="M245" s="25"/>
      <c r="S245" s="25"/>
      <c r="Y245" s="25"/>
    </row>
    <row r="246" spans="7:25" ht="13">
      <c r="G246" s="25"/>
      <c r="M246" s="25"/>
      <c r="S246" s="25"/>
      <c r="Y246" s="25"/>
    </row>
    <row r="247" spans="7:25" ht="13">
      <c r="G247" s="25"/>
      <c r="M247" s="25"/>
      <c r="S247" s="25"/>
      <c r="Y247" s="25"/>
    </row>
    <row r="248" spans="7:25" ht="13">
      <c r="G248" s="25"/>
      <c r="M248" s="25"/>
      <c r="S248" s="25"/>
      <c r="Y248" s="25"/>
    </row>
    <row r="249" spans="7:25" ht="13">
      <c r="G249" s="25"/>
      <c r="M249" s="25"/>
      <c r="S249" s="25"/>
      <c r="Y249" s="25"/>
    </row>
    <row r="250" spans="7:25" ht="13">
      <c r="G250" s="25"/>
      <c r="M250" s="25"/>
      <c r="S250" s="25"/>
      <c r="Y250" s="25"/>
    </row>
    <row r="251" spans="7:25" ht="13">
      <c r="G251" s="25"/>
      <c r="M251" s="25"/>
      <c r="S251" s="25"/>
      <c r="Y251" s="25"/>
    </row>
    <row r="252" spans="7:25" ht="13">
      <c r="G252" s="25"/>
      <c r="M252" s="25"/>
      <c r="S252" s="25"/>
      <c r="Y252" s="25"/>
    </row>
    <row r="253" spans="7:25" ht="13">
      <c r="G253" s="25"/>
      <c r="M253" s="25"/>
      <c r="S253" s="25"/>
      <c r="Y253" s="25"/>
    </row>
    <row r="254" spans="7:25" ht="13">
      <c r="G254" s="25"/>
      <c r="M254" s="25"/>
      <c r="S254" s="25"/>
      <c r="Y254" s="25"/>
    </row>
    <row r="255" spans="7:25" ht="13">
      <c r="G255" s="25"/>
      <c r="M255" s="25"/>
      <c r="S255" s="25"/>
      <c r="Y255" s="25"/>
    </row>
    <row r="256" spans="7:25" ht="13">
      <c r="G256" s="25"/>
      <c r="M256" s="25"/>
      <c r="S256" s="25"/>
      <c r="Y256" s="25"/>
    </row>
    <row r="257" spans="7:25" ht="13">
      <c r="G257" s="25"/>
      <c r="M257" s="25"/>
      <c r="S257" s="25"/>
      <c r="Y257" s="25"/>
    </row>
    <row r="258" spans="7:25" ht="13">
      <c r="G258" s="25"/>
      <c r="M258" s="25"/>
      <c r="S258" s="25"/>
      <c r="Y258" s="25"/>
    </row>
    <row r="259" spans="7:25" ht="13">
      <c r="G259" s="25"/>
      <c r="M259" s="25"/>
      <c r="S259" s="25"/>
      <c r="Y259" s="25"/>
    </row>
    <row r="260" spans="7:25" ht="13">
      <c r="G260" s="25"/>
      <c r="M260" s="25"/>
      <c r="S260" s="25"/>
      <c r="Y260" s="25"/>
    </row>
    <row r="261" spans="7:25" ht="13">
      <c r="G261" s="25"/>
      <c r="M261" s="25"/>
      <c r="S261" s="25"/>
      <c r="Y261" s="25"/>
    </row>
    <row r="262" spans="7:25" ht="13">
      <c r="G262" s="25"/>
      <c r="M262" s="25"/>
      <c r="S262" s="25"/>
      <c r="Y262" s="25"/>
    </row>
    <row r="263" spans="7:25" ht="13">
      <c r="G263" s="25"/>
      <c r="M263" s="25"/>
      <c r="S263" s="25"/>
      <c r="Y263" s="25"/>
    </row>
    <row r="264" spans="7:25" ht="13">
      <c r="G264" s="25"/>
      <c r="M264" s="25"/>
      <c r="S264" s="25"/>
      <c r="Y264" s="25"/>
    </row>
    <row r="265" spans="7:25" ht="13">
      <c r="G265" s="25"/>
      <c r="M265" s="25"/>
      <c r="S265" s="25"/>
      <c r="Y265" s="25"/>
    </row>
    <row r="266" spans="7:25" ht="13">
      <c r="G266" s="25"/>
      <c r="M266" s="25"/>
      <c r="S266" s="25"/>
      <c r="Y266" s="25"/>
    </row>
    <row r="267" spans="7:25" ht="13">
      <c r="G267" s="25"/>
      <c r="M267" s="25"/>
      <c r="S267" s="25"/>
      <c r="Y267" s="25"/>
    </row>
    <row r="268" spans="7:25" ht="13">
      <c r="G268" s="25"/>
      <c r="M268" s="25"/>
      <c r="S268" s="25"/>
      <c r="Y268" s="25"/>
    </row>
    <row r="269" spans="7:25" ht="13">
      <c r="G269" s="25"/>
      <c r="M269" s="25"/>
      <c r="S269" s="25"/>
      <c r="Y269" s="25"/>
    </row>
    <row r="270" spans="7:25" ht="13">
      <c r="G270" s="25"/>
      <c r="M270" s="25"/>
      <c r="S270" s="25"/>
      <c r="Y270" s="25"/>
    </row>
    <row r="271" spans="7:25" ht="13">
      <c r="G271" s="25"/>
      <c r="M271" s="25"/>
      <c r="S271" s="25"/>
      <c r="Y271" s="25"/>
    </row>
    <row r="272" spans="7:25" ht="13">
      <c r="G272" s="25"/>
      <c r="M272" s="25"/>
      <c r="S272" s="25"/>
      <c r="Y272" s="25"/>
    </row>
    <row r="273" spans="7:25" ht="13">
      <c r="G273" s="25"/>
      <c r="M273" s="25"/>
      <c r="S273" s="25"/>
      <c r="Y273" s="25"/>
    </row>
    <row r="274" spans="7:25" ht="13">
      <c r="G274" s="25"/>
      <c r="M274" s="25"/>
      <c r="S274" s="25"/>
      <c r="Y274" s="25"/>
    </row>
    <row r="275" spans="7:25" ht="13">
      <c r="G275" s="25"/>
      <c r="M275" s="25"/>
      <c r="S275" s="25"/>
      <c r="Y275" s="25"/>
    </row>
    <row r="276" spans="7:25" ht="13">
      <c r="G276" s="25"/>
      <c r="M276" s="25"/>
      <c r="S276" s="25"/>
      <c r="Y276" s="25"/>
    </row>
    <row r="277" spans="7:25" ht="13">
      <c r="G277" s="25"/>
      <c r="M277" s="25"/>
      <c r="S277" s="25"/>
      <c r="Y277" s="25"/>
    </row>
    <row r="278" spans="7:25" ht="13">
      <c r="G278" s="25"/>
      <c r="M278" s="25"/>
      <c r="S278" s="25"/>
      <c r="Y278" s="25"/>
    </row>
    <row r="279" spans="7:25" ht="13">
      <c r="G279" s="25"/>
      <c r="M279" s="25"/>
      <c r="S279" s="25"/>
      <c r="Y279" s="25"/>
    </row>
    <row r="280" spans="7:25" ht="13">
      <c r="G280" s="25"/>
      <c r="M280" s="25"/>
      <c r="S280" s="25"/>
      <c r="Y280" s="25"/>
    </row>
    <row r="281" spans="7:25" ht="13">
      <c r="G281" s="25"/>
      <c r="M281" s="25"/>
      <c r="S281" s="25"/>
      <c r="Y281" s="25"/>
    </row>
    <row r="282" spans="7:25" ht="13">
      <c r="G282" s="25"/>
      <c r="M282" s="25"/>
      <c r="S282" s="25"/>
      <c r="Y282" s="25"/>
    </row>
    <row r="283" spans="7:25" ht="13">
      <c r="G283" s="25"/>
      <c r="M283" s="25"/>
      <c r="S283" s="25"/>
      <c r="Y283" s="25"/>
    </row>
    <row r="284" spans="7:25" ht="13">
      <c r="G284" s="25"/>
      <c r="M284" s="25"/>
      <c r="S284" s="25"/>
      <c r="Y284" s="25"/>
    </row>
    <row r="285" spans="7:25" ht="13">
      <c r="G285" s="25"/>
      <c r="M285" s="25"/>
      <c r="S285" s="25"/>
      <c r="Y285" s="25"/>
    </row>
    <row r="286" spans="7:25" ht="13">
      <c r="G286" s="25"/>
      <c r="M286" s="25"/>
      <c r="S286" s="25"/>
      <c r="Y286" s="25"/>
    </row>
    <row r="287" spans="7:25" ht="13">
      <c r="G287" s="25"/>
      <c r="M287" s="25"/>
      <c r="S287" s="25"/>
      <c r="Y287" s="25"/>
    </row>
    <row r="288" spans="7:25" ht="13">
      <c r="G288" s="25"/>
      <c r="M288" s="25"/>
      <c r="S288" s="25"/>
      <c r="Y288" s="25"/>
    </row>
    <row r="289" spans="7:25" ht="13">
      <c r="G289" s="25"/>
      <c r="M289" s="25"/>
      <c r="S289" s="25"/>
      <c r="Y289" s="25"/>
    </row>
    <row r="290" spans="7:25" ht="13">
      <c r="G290" s="25"/>
      <c r="M290" s="25"/>
      <c r="S290" s="25"/>
      <c r="Y290" s="25"/>
    </row>
    <row r="291" spans="7:25" ht="13">
      <c r="G291" s="25"/>
      <c r="M291" s="25"/>
      <c r="S291" s="25"/>
      <c r="Y291" s="25"/>
    </row>
    <row r="292" spans="7:25" ht="13">
      <c r="G292" s="25"/>
      <c r="M292" s="25"/>
      <c r="S292" s="25"/>
      <c r="Y292" s="25"/>
    </row>
    <row r="293" spans="7:25" ht="13">
      <c r="G293" s="25"/>
      <c r="M293" s="25"/>
      <c r="S293" s="25"/>
      <c r="Y293" s="25"/>
    </row>
    <row r="294" spans="7:25" ht="13">
      <c r="G294" s="25"/>
      <c r="M294" s="25"/>
      <c r="S294" s="25"/>
      <c r="Y294" s="25"/>
    </row>
    <row r="295" spans="7:25" ht="13">
      <c r="G295" s="25"/>
      <c r="M295" s="25"/>
      <c r="S295" s="25"/>
      <c r="Y295" s="25"/>
    </row>
    <row r="296" spans="7:25" ht="13">
      <c r="G296" s="25"/>
      <c r="M296" s="25"/>
      <c r="S296" s="25"/>
      <c r="Y296" s="25"/>
    </row>
    <row r="297" spans="7:25" ht="13">
      <c r="G297" s="25"/>
      <c r="M297" s="25"/>
      <c r="S297" s="25"/>
      <c r="Y297" s="25"/>
    </row>
    <row r="298" spans="7:25" ht="13">
      <c r="G298" s="25"/>
      <c r="M298" s="25"/>
      <c r="S298" s="25"/>
      <c r="Y298" s="25"/>
    </row>
    <row r="299" spans="7:25" ht="13">
      <c r="G299" s="25"/>
      <c r="M299" s="25"/>
      <c r="S299" s="25"/>
      <c r="Y299" s="25"/>
    </row>
    <row r="300" spans="7:25" ht="13">
      <c r="G300" s="25"/>
      <c r="M300" s="25"/>
      <c r="S300" s="25"/>
      <c r="Y300" s="25"/>
    </row>
    <row r="301" spans="7:25" ht="13">
      <c r="G301" s="25"/>
      <c r="M301" s="25"/>
      <c r="S301" s="25"/>
      <c r="Y301" s="25"/>
    </row>
    <row r="302" spans="7:25" ht="13">
      <c r="G302" s="25"/>
      <c r="M302" s="25"/>
      <c r="S302" s="25"/>
      <c r="Y302" s="25"/>
    </row>
    <row r="303" spans="7:25" ht="13">
      <c r="G303" s="25"/>
      <c r="M303" s="25"/>
      <c r="S303" s="25"/>
      <c r="Y303" s="25"/>
    </row>
    <row r="304" spans="7:25" ht="13">
      <c r="G304" s="25"/>
      <c r="M304" s="25"/>
      <c r="S304" s="25"/>
      <c r="Y304" s="25"/>
    </row>
    <row r="305" spans="7:25" ht="13">
      <c r="G305" s="25"/>
      <c r="M305" s="25"/>
      <c r="S305" s="25"/>
      <c r="Y305" s="25"/>
    </row>
    <row r="306" spans="7:25" ht="13">
      <c r="G306" s="25"/>
      <c r="M306" s="25"/>
      <c r="S306" s="25"/>
      <c r="Y306" s="25"/>
    </row>
    <row r="307" spans="7:25" ht="13">
      <c r="G307" s="25"/>
      <c r="M307" s="25"/>
      <c r="S307" s="25"/>
      <c r="Y307" s="25"/>
    </row>
    <row r="308" spans="7:25" ht="13">
      <c r="G308" s="25"/>
      <c r="M308" s="25"/>
      <c r="S308" s="25"/>
      <c r="Y308" s="25"/>
    </row>
    <row r="309" spans="7:25" ht="13">
      <c r="G309" s="25"/>
      <c r="M309" s="25"/>
      <c r="S309" s="25"/>
      <c r="Y309" s="25"/>
    </row>
    <row r="310" spans="7:25" ht="13">
      <c r="G310" s="25"/>
      <c r="M310" s="25"/>
      <c r="S310" s="25"/>
      <c r="Y310" s="25"/>
    </row>
    <row r="311" spans="7:25" ht="13">
      <c r="G311" s="25"/>
      <c r="M311" s="25"/>
      <c r="S311" s="25"/>
      <c r="Y311" s="25"/>
    </row>
    <row r="312" spans="7:25" ht="13">
      <c r="G312" s="25"/>
      <c r="M312" s="25"/>
      <c r="S312" s="25"/>
      <c r="Y312" s="25"/>
    </row>
    <row r="313" spans="7:25" ht="13">
      <c r="G313" s="25"/>
      <c r="M313" s="25"/>
      <c r="S313" s="25"/>
      <c r="Y313" s="25"/>
    </row>
    <row r="314" spans="7:25" ht="13">
      <c r="G314" s="25"/>
      <c r="M314" s="25"/>
      <c r="S314" s="25"/>
      <c r="Y314" s="25"/>
    </row>
    <row r="315" spans="7:25" ht="13">
      <c r="G315" s="25"/>
      <c r="M315" s="25"/>
      <c r="S315" s="25"/>
      <c r="Y315" s="25"/>
    </row>
    <row r="316" spans="7:25" ht="13">
      <c r="G316" s="25"/>
      <c r="M316" s="25"/>
      <c r="S316" s="25"/>
      <c r="Y316" s="25"/>
    </row>
    <row r="317" spans="7:25" ht="13">
      <c r="G317" s="25"/>
      <c r="M317" s="25"/>
      <c r="S317" s="25"/>
      <c r="Y317" s="25"/>
    </row>
    <row r="318" spans="7:25" ht="13">
      <c r="G318" s="25"/>
      <c r="M318" s="25"/>
      <c r="S318" s="25"/>
      <c r="Y318" s="25"/>
    </row>
    <row r="319" spans="7:25" ht="13">
      <c r="G319" s="25"/>
      <c r="M319" s="25"/>
      <c r="S319" s="25"/>
      <c r="Y319" s="25"/>
    </row>
    <row r="320" spans="7:25" ht="13">
      <c r="G320" s="25"/>
      <c r="M320" s="25"/>
      <c r="S320" s="25"/>
      <c r="Y320" s="25"/>
    </row>
    <row r="321" spans="7:25" ht="13">
      <c r="G321" s="25"/>
      <c r="M321" s="25"/>
      <c r="S321" s="25"/>
      <c r="Y321" s="25"/>
    </row>
    <row r="322" spans="7:25" ht="13">
      <c r="G322" s="25"/>
      <c r="M322" s="25"/>
      <c r="S322" s="25"/>
      <c r="Y322" s="25"/>
    </row>
    <row r="323" spans="7:25" ht="13">
      <c r="G323" s="25"/>
      <c r="M323" s="25"/>
      <c r="S323" s="25"/>
      <c r="Y323" s="25"/>
    </row>
    <row r="324" spans="7:25" ht="13">
      <c r="G324" s="25"/>
      <c r="M324" s="25"/>
      <c r="S324" s="25"/>
      <c r="Y324" s="25"/>
    </row>
    <row r="325" spans="7:25" ht="13">
      <c r="G325" s="25"/>
      <c r="M325" s="25"/>
      <c r="S325" s="25"/>
      <c r="Y325" s="25"/>
    </row>
    <row r="326" spans="7:25" ht="13">
      <c r="G326" s="25"/>
      <c r="M326" s="25"/>
      <c r="S326" s="25"/>
      <c r="Y326" s="25"/>
    </row>
    <row r="327" spans="7:25" ht="13">
      <c r="G327" s="25"/>
      <c r="M327" s="25"/>
      <c r="S327" s="25"/>
      <c r="Y327" s="25"/>
    </row>
    <row r="328" spans="7:25" ht="13">
      <c r="G328" s="25"/>
      <c r="M328" s="25"/>
      <c r="S328" s="25"/>
      <c r="Y328" s="25"/>
    </row>
    <row r="329" spans="7:25" ht="13">
      <c r="G329" s="25"/>
      <c r="M329" s="25"/>
      <c r="S329" s="25"/>
      <c r="Y329" s="25"/>
    </row>
    <row r="330" spans="7:25" ht="13">
      <c r="G330" s="25"/>
      <c r="M330" s="25"/>
      <c r="S330" s="25"/>
      <c r="Y330" s="25"/>
    </row>
    <row r="331" spans="7:25" ht="13">
      <c r="G331" s="25"/>
      <c r="M331" s="25"/>
      <c r="S331" s="25"/>
      <c r="Y331" s="25"/>
    </row>
    <row r="332" spans="7:25" ht="13">
      <c r="G332" s="25"/>
      <c r="M332" s="25"/>
      <c r="S332" s="25"/>
      <c r="Y332" s="25"/>
    </row>
    <row r="333" spans="7:25" ht="13">
      <c r="G333" s="25"/>
      <c r="M333" s="25"/>
      <c r="S333" s="25"/>
      <c r="Y333" s="25"/>
    </row>
    <row r="334" spans="7:25" ht="13">
      <c r="G334" s="25"/>
      <c r="M334" s="25"/>
      <c r="S334" s="25"/>
      <c r="Y334" s="25"/>
    </row>
    <row r="335" spans="7:25" ht="13">
      <c r="G335" s="25"/>
      <c r="M335" s="25"/>
      <c r="S335" s="25"/>
      <c r="Y335" s="25"/>
    </row>
    <row r="336" spans="7:25" ht="13">
      <c r="G336" s="25"/>
      <c r="M336" s="25"/>
      <c r="S336" s="25"/>
      <c r="Y336" s="25"/>
    </row>
    <row r="337" spans="7:25" ht="13">
      <c r="G337" s="25"/>
      <c r="M337" s="25"/>
      <c r="S337" s="25"/>
      <c r="Y337" s="25"/>
    </row>
    <row r="338" spans="7:25" ht="13">
      <c r="G338" s="25"/>
      <c r="M338" s="25"/>
      <c r="S338" s="25"/>
      <c r="Y338" s="25"/>
    </row>
    <row r="339" spans="7:25" ht="13">
      <c r="G339" s="25"/>
      <c r="M339" s="25"/>
      <c r="S339" s="25"/>
      <c r="Y339" s="25"/>
    </row>
    <row r="340" spans="7:25" ht="13">
      <c r="G340" s="25"/>
      <c r="M340" s="25"/>
      <c r="S340" s="25"/>
      <c r="Y340" s="25"/>
    </row>
    <row r="341" spans="7:25" ht="13">
      <c r="G341" s="25"/>
      <c r="M341" s="25"/>
      <c r="S341" s="25"/>
      <c r="Y341" s="25"/>
    </row>
    <row r="342" spans="7:25" ht="13">
      <c r="G342" s="25"/>
      <c r="M342" s="25"/>
      <c r="S342" s="25"/>
      <c r="Y342" s="25"/>
    </row>
    <row r="343" spans="7:25" ht="13">
      <c r="G343" s="25"/>
      <c r="M343" s="25"/>
      <c r="S343" s="25"/>
      <c r="Y343" s="25"/>
    </row>
    <row r="344" spans="7:25" ht="13">
      <c r="G344" s="25"/>
      <c r="M344" s="25"/>
      <c r="S344" s="25"/>
      <c r="Y344" s="25"/>
    </row>
    <row r="345" spans="7:25" ht="13">
      <c r="G345" s="25"/>
      <c r="M345" s="25"/>
      <c r="S345" s="25"/>
      <c r="Y345" s="25"/>
    </row>
    <row r="346" spans="7:25" ht="13">
      <c r="G346" s="25"/>
      <c r="M346" s="25"/>
      <c r="S346" s="25"/>
      <c r="Y346" s="25"/>
    </row>
    <row r="347" spans="7:25" ht="13">
      <c r="G347" s="25"/>
      <c r="M347" s="25"/>
      <c r="S347" s="25"/>
      <c r="Y347" s="25"/>
    </row>
    <row r="348" spans="7:25" ht="13">
      <c r="G348" s="25"/>
      <c r="M348" s="25"/>
      <c r="S348" s="25"/>
      <c r="Y348" s="25"/>
    </row>
    <row r="349" spans="7:25" ht="13">
      <c r="G349" s="25"/>
      <c r="M349" s="25"/>
      <c r="S349" s="25"/>
      <c r="Y349" s="25"/>
    </row>
    <row r="350" spans="7:25" ht="13">
      <c r="G350" s="25"/>
      <c r="M350" s="25"/>
      <c r="S350" s="25"/>
      <c r="Y350" s="25"/>
    </row>
    <row r="351" spans="7:25" ht="13">
      <c r="G351" s="25"/>
      <c r="M351" s="25"/>
      <c r="S351" s="25"/>
      <c r="Y351" s="25"/>
    </row>
    <row r="352" spans="7:25" ht="13">
      <c r="G352" s="25"/>
      <c r="M352" s="25"/>
      <c r="S352" s="25"/>
      <c r="Y352" s="25"/>
    </row>
    <row r="353" spans="7:25" ht="13">
      <c r="G353" s="25"/>
      <c r="M353" s="25"/>
      <c r="S353" s="25"/>
      <c r="Y353" s="25"/>
    </row>
    <row r="354" spans="7:25" ht="13">
      <c r="G354" s="25"/>
      <c r="M354" s="25"/>
      <c r="S354" s="25"/>
      <c r="Y354" s="25"/>
    </row>
    <row r="355" spans="7:25" ht="13">
      <c r="G355" s="25"/>
      <c r="M355" s="25"/>
      <c r="S355" s="25"/>
      <c r="Y355" s="25"/>
    </row>
    <row r="356" spans="7:25" ht="13">
      <c r="G356" s="25"/>
      <c r="M356" s="25"/>
      <c r="S356" s="25"/>
      <c r="Y356" s="25"/>
    </row>
    <row r="357" spans="7:25" ht="13">
      <c r="G357" s="25"/>
      <c r="M357" s="25"/>
      <c r="S357" s="25"/>
      <c r="Y357" s="25"/>
    </row>
    <row r="358" spans="7:25" ht="13">
      <c r="G358" s="25"/>
      <c r="M358" s="25"/>
      <c r="S358" s="25"/>
      <c r="Y358" s="25"/>
    </row>
    <row r="359" spans="7:25" ht="13">
      <c r="G359" s="25"/>
      <c r="M359" s="25"/>
      <c r="S359" s="25"/>
      <c r="Y359" s="25"/>
    </row>
    <row r="360" spans="7:25" ht="13">
      <c r="G360" s="25"/>
      <c r="M360" s="25"/>
      <c r="S360" s="25"/>
      <c r="Y360" s="25"/>
    </row>
    <row r="361" spans="7:25" ht="13">
      <c r="G361" s="25"/>
      <c r="M361" s="25"/>
      <c r="S361" s="25"/>
      <c r="Y361" s="25"/>
    </row>
    <row r="362" spans="7:25" ht="13">
      <c r="G362" s="25"/>
      <c r="M362" s="25"/>
      <c r="S362" s="25"/>
      <c r="Y362" s="25"/>
    </row>
    <row r="363" spans="7:25" ht="13">
      <c r="G363" s="25"/>
      <c r="M363" s="25"/>
      <c r="S363" s="25"/>
      <c r="Y363" s="25"/>
    </row>
    <row r="364" spans="7:25" ht="13">
      <c r="G364" s="25"/>
      <c r="M364" s="25"/>
      <c r="S364" s="25"/>
      <c r="Y364" s="25"/>
    </row>
    <row r="365" spans="7:25" ht="13">
      <c r="G365" s="25"/>
      <c r="M365" s="25"/>
      <c r="S365" s="25"/>
      <c r="Y365" s="25"/>
    </row>
    <row r="366" spans="7:25" ht="13">
      <c r="G366" s="25"/>
      <c r="M366" s="25"/>
      <c r="S366" s="25"/>
      <c r="Y366" s="25"/>
    </row>
    <row r="367" spans="7:25" ht="13">
      <c r="G367" s="25"/>
      <c r="M367" s="25"/>
      <c r="S367" s="25"/>
      <c r="Y367" s="25"/>
    </row>
    <row r="368" spans="7:25" ht="13">
      <c r="G368" s="25"/>
      <c r="M368" s="25"/>
      <c r="S368" s="25"/>
      <c r="Y368" s="25"/>
    </row>
    <row r="369" spans="7:25" ht="13">
      <c r="G369" s="25"/>
      <c r="M369" s="25"/>
      <c r="S369" s="25"/>
      <c r="Y369" s="25"/>
    </row>
    <row r="370" spans="7:25" ht="13">
      <c r="G370" s="25"/>
      <c r="M370" s="25"/>
      <c r="S370" s="25"/>
      <c r="Y370" s="25"/>
    </row>
    <row r="371" spans="7:25" ht="13">
      <c r="G371" s="25"/>
      <c r="M371" s="25"/>
      <c r="S371" s="25"/>
      <c r="Y371" s="25"/>
    </row>
    <row r="372" spans="7:25" ht="13">
      <c r="G372" s="25"/>
      <c r="M372" s="25"/>
      <c r="S372" s="25"/>
      <c r="Y372" s="25"/>
    </row>
    <row r="373" spans="7:25" ht="13">
      <c r="G373" s="25"/>
      <c r="M373" s="25"/>
      <c r="S373" s="25"/>
      <c r="Y373" s="25"/>
    </row>
    <row r="374" spans="7:25" ht="13">
      <c r="G374" s="25"/>
      <c r="M374" s="25"/>
      <c r="S374" s="25"/>
      <c r="Y374" s="25"/>
    </row>
    <row r="375" spans="7:25" ht="13">
      <c r="G375" s="25"/>
      <c r="M375" s="25"/>
      <c r="S375" s="25"/>
      <c r="Y375" s="25"/>
    </row>
    <row r="376" spans="7:25" ht="13">
      <c r="G376" s="25"/>
      <c r="M376" s="25"/>
      <c r="S376" s="25"/>
      <c r="Y376" s="25"/>
    </row>
    <row r="377" spans="7:25" ht="13">
      <c r="G377" s="25"/>
      <c r="M377" s="25"/>
      <c r="S377" s="25"/>
      <c r="Y377" s="25"/>
    </row>
    <row r="378" spans="7:25" ht="13">
      <c r="G378" s="25"/>
      <c r="M378" s="25"/>
      <c r="S378" s="25"/>
      <c r="Y378" s="25"/>
    </row>
    <row r="379" spans="7:25" ht="13">
      <c r="G379" s="25"/>
      <c r="M379" s="25"/>
      <c r="S379" s="25"/>
      <c r="Y379" s="25"/>
    </row>
    <row r="380" spans="7:25" ht="13">
      <c r="G380" s="25"/>
      <c r="M380" s="25"/>
      <c r="S380" s="25"/>
      <c r="Y380" s="25"/>
    </row>
    <row r="381" spans="7:25" ht="13">
      <c r="G381" s="25"/>
      <c r="M381" s="25"/>
      <c r="S381" s="25"/>
      <c r="Y381" s="25"/>
    </row>
    <row r="382" spans="7:25" ht="13">
      <c r="G382" s="25"/>
      <c r="M382" s="25"/>
      <c r="S382" s="25"/>
      <c r="Y382" s="25"/>
    </row>
    <row r="383" spans="7:25" ht="13">
      <c r="G383" s="25"/>
      <c r="M383" s="25"/>
      <c r="S383" s="25"/>
      <c r="Y383" s="25"/>
    </row>
    <row r="384" spans="7:25" ht="13">
      <c r="G384" s="25"/>
      <c r="M384" s="25"/>
      <c r="S384" s="25"/>
      <c r="Y384" s="25"/>
    </row>
    <row r="385" spans="7:25" ht="13">
      <c r="G385" s="25"/>
      <c r="M385" s="25"/>
      <c r="S385" s="25"/>
      <c r="Y385" s="25"/>
    </row>
    <row r="386" spans="7:25" ht="13">
      <c r="G386" s="25"/>
      <c r="M386" s="25"/>
      <c r="S386" s="25"/>
      <c r="Y386" s="25"/>
    </row>
    <row r="387" spans="7:25" ht="13">
      <c r="G387" s="25"/>
      <c r="M387" s="25"/>
      <c r="S387" s="25"/>
      <c r="Y387" s="25"/>
    </row>
    <row r="388" spans="7:25" ht="13">
      <c r="G388" s="25"/>
      <c r="M388" s="25"/>
      <c r="S388" s="25"/>
      <c r="Y388" s="25"/>
    </row>
    <row r="389" spans="7:25" ht="13">
      <c r="G389" s="25"/>
      <c r="M389" s="25"/>
      <c r="S389" s="25"/>
      <c r="Y389" s="25"/>
    </row>
    <row r="390" spans="7:25" ht="13">
      <c r="G390" s="25"/>
      <c r="M390" s="25"/>
      <c r="S390" s="25"/>
      <c r="Y390" s="25"/>
    </row>
    <row r="391" spans="7:25" ht="13">
      <c r="G391" s="25"/>
      <c r="M391" s="25"/>
      <c r="S391" s="25"/>
      <c r="Y391" s="25"/>
    </row>
    <row r="392" spans="7:25" ht="13">
      <c r="G392" s="25"/>
      <c r="M392" s="25"/>
      <c r="S392" s="25"/>
      <c r="Y392" s="25"/>
    </row>
    <row r="393" spans="7:25" ht="13">
      <c r="G393" s="25"/>
      <c r="M393" s="25"/>
      <c r="S393" s="25"/>
      <c r="Y393" s="25"/>
    </row>
    <row r="394" spans="7:25" ht="13">
      <c r="G394" s="25"/>
      <c r="M394" s="25"/>
      <c r="S394" s="25"/>
      <c r="Y394" s="25"/>
    </row>
    <row r="395" spans="7:25" ht="13">
      <c r="G395" s="25"/>
      <c r="M395" s="25"/>
      <c r="S395" s="25"/>
      <c r="Y395" s="25"/>
    </row>
    <row r="396" spans="7:25" ht="13">
      <c r="G396" s="25"/>
      <c r="M396" s="25"/>
      <c r="S396" s="25"/>
      <c r="Y396" s="25"/>
    </row>
    <row r="397" spans="7:25" ht="13">
      <c r="G397" s="25"/>
      <c r="M397" s="25"/>
      <c r="S397" s="25"/>
      <c r="Y397" s="25"/>
    </row>
    <row r="398" spans="7:25" ht="13">
      <c r="G398" s="25"/>
      <c r="M398" s="25"/>
      <c r="S398" s="25"/>
      <c r="Y398" s="25"/>
    </row>
    <row r="399" spans="7:25" ht="13">
      <c r="G399" s="25"/>
      <c r="M399" s="25"/>
      <c r="S399" s="25"/>
      <c r="Y399" s="25"/>
    </row>
    <row r="400" spans="7:25" ht="13">
      <c r="G400" s="25"/>
      <c r="M400" s="25"/>
      <c r="S400" s="25"/>
      <c r="Y400" s="25"/>
    </row>
    <row r="401" spans="7:25" ht="13">
      <c r="G401" s="25"/>
      <c r="M401" s="25"/>
      <c r="S401" s="25"/>
      <c r="Y401" s="25"/>
    </row>
    <row r="402" spans="7:25" ht="13">
      <c r="G402" s="25"/>
      <c r="M402" s="25"/>
      <c r="S402" s="25"/>
      <c r="Y402" s="25"/>
    </row>
    <row r="403" spans="7:25" ht="13">
      <c r="G403" s="25"/>
      <c r="M403" s="25"/>
      <c r="S403" s="25"/>
      <c r="Y403" s="25"/>
    </row>
    <row r="404" spans="7:25" ht="13">
      <c r="G404" s="25"/>
      <c r="M404" s="25"/>
      <c r="S404" s="25"/>
      <c r="Y404" s="25"/>
    </row>
    <row r="405" spans="7:25" ht="13">
      <c r="G405" s="25"/>
      <c r="M405" s="25"/>
      <c r="S405" s="25"/>
      <c r="Y405" s="25"/>
    </row>
    <row r="406" spans="7:25" ht="13">
      <c r="G406" s="25"/>
      <c r="M406" s="25"/>
      <c r="S406" s="25"/>
      <c r="Y406" s="25"/>
    </row>
    <row r="407" spans="7:25" ht="13">
      <c r="G407" s="25"/>
      <c r="M407" s="25"/>
      <c r="S407" s="25"/>
      <c r="Y407" s="25"/>
    </row>
    <row r="408" spans="7:25" ht="13">
      <c r="G408" s="25"/>
      <c r="M408" s="25"/>
      <c r="S408" s="25"/>
      <c r="Y408" s="25"/>
    </row>
    <row r="409" spans="7:25" ht="13">
      <c r="G409" s="25"/>
      <c r="M409" s="25"/>
      <c r="S409" s="25"/>
      <c r="Y409" s="25"/>
    </row>
    <row r="410" spans="7:25" ht="13">
      <c r="G410" s="25"/>
      <c r="M410" s="25"/>
      <c r="S410" s="25"/>
      <c r="Y410" s="25"/>
    </row>
    <row r="411" spans="7:25" ht="13">
      <c r="G411" s="25"/>
      <c r="M411" s="25"/>
      <c r="S411" s="25"/>
      <c r="Y411" s="25"/>
    </row>
    <row r="412" spans="7:25" ht="13">
      <c r="G412" s="25"/>
      <c r="M412" s="25"/>
      <c r="S412" s="25"/>
      <c r="Y412" s="25"/>
    </row>
    <row r="413" spans="7:25" ht="13">
      <c r="G413" s="25"/>
      <c r="M413" s="25"/>
      <c r="S413" s="25"/>
      <c r="Y413" s="25"/>
    </row>
    <row r="414" spans="7:25" ht="13">
      <c r="G414" s="25"/>
      <c r="M414" s="25"/>
      <c r="S414" s="25"/>
      <c r="Y414" s="25"/>
    </row>
    <row r="415" spans="7:25" ht="13">
      <c r="G415" s="25"/>
      <c r="M415" s="25"/>
      <c r="S415" s="25"/>
      <c r="Y415" s="25"/>
    </row>
    <row r="416" spans="7:25" ht="13">
      <c r="G416" s="25"/>
      <c r="M416" s="25"/>
      <c r="S416" s="25"/>
      <c r="Y416" s="25"/>
    </row>
    <row r="417" spans="7:25" ht="13">
      <c r="G417" s="25"/>
      <c r="M417" s="25"/>
      <c r="S417" s="25"/>
      <c r="Y417" s="25"/>
    </row>
    <row r="418" spans="7:25" ht="13">
      <c r="G418" s="25"/>
      <c r="M418" s="25"/>
      <c r="S418" s="25"/>
      <c r="Y418" s="25"/>
    </row>
    <row r="419" spans="7:25" ht="13">
      <c r="G419" s="25"/>
      <c r="M419" s="25"/>
      <c r="S419" s="25"/>
      <c r="Y419" s="25"/>
    </row>
    <row r="420" spans="7:25" ht="13">
      <c r="G420" s="25"/>
      <c r="M420" s="25"/>
      <c r="S420" s="25"/>
      <c r="Y420" s="25"/>
    </row>
    <row r="421" spans="7:25" ht="13">
      <c r="G421" s="25"/>
      <c r="M421" s="25"/>
      <c r="S421" s="25"/>
      <c r="Y421" s="25"/>
    </row>
    <row r="422" spans="7:25" ht="13">
      <c r="G422" s="25"/>
      <c r="M422" s="25"/>
      <c r="S422" s="25"/>
      <c r="Y422" s="25"/>
    </row>
    <row r="423" spans="7:25" ht="13">
      <c r="G423" s="25"/>
      <c r="M423" s="25"/>
      <c r="S423" s="25"/>
      <c r="Y423" s="25"/>
    </row>
    <row r="424" spans="7:25" ht="13">
      <c r="G424" s="25"/>
      <c r="M424" s="25"/>
      <c r="S424" s="25"/>
      <c r="Y424" s="25"/>
    </row>
    <row r="425" spans="7:25" ht="13">
      <c r="G425" s="25"/>
      <c r="M425" s="25"/>
      <c r="S425" s="25"/>
      <c r="Y425" s="25"/>
    </row>
    <row r="426" spans="7:25" ht="13">
      <c r="G426" s="25"/>
      <c r="M426" s="25"/>
      <c r="S426" s="25"/>
      <c r="Y426" s="25"/>
    </row>
    <row r="427" spans="7:25" ht="13">
      <c r="G427" s="25"/>
      <c r="M427" s="25"/>
      <c r="S427" s="25"/>
      <c r="Y427" s="25"/>
    </row>
    <row r="428" spans="7:25" ht="13">
      <c r="G428" s="25"/>
      <c r="M428" s="25"/>
      <c r="S428" s="25"/>
      <c r="Y428" s="25"/>
    </row>
    <row r="429" spans="7:25" ht="13">
      <c r="G429" s="25"/>
      <c r="M429" s="25"/>
      <c r="S429" s="25"/>
      <c r="Y429" s="25"/>
    </row>
    <row r="430" spans="7:25" ht="13">
      <c r="G430" s="25"/>
      <c r="M430" s="25"/>
      <c r="S430" s="25"/>
      <c r="Y430" s="25"/>
    </row>
    <row r="431" spans="7:25" ht="13">
      <c r="G431" s="25"/>
      <c r="M431" s="25"/>
      <c r="S431" s="25"/>
      <c r="Y431" s="25"/>
    </row>
    <row r="432" spans="7:25" ht="13">
      <c r="G432" s="25"/>
      <c r="M432" s="25"/>
      <c r="S432" s="25"/>
      <c r="Y432" s="25"/>
    </row>
    <row r="433" spans="7:25" ht="13">
      <c r="G433" s="25"/>
      <c r="M433" s="25"/>
      <c r="S433" s="25"/>
      <c r="Y433" s="25"/>
    </row>
    <row r="434" spans="7:25" ht="13">
      <c r="G434" s="25"/>
      <c r="M434" s="25"/>
      <c r="S434" s="25"/>
      <c r="Y434" s="25"/>
    </row>
    <row r="435" spans="7:25" ht="13">
      <c r="G435" s="25"/>
      <c r="M435" s="25"/>
      <c r="S435" s="25"/>
      <c r="Y435" s="25"/>
    </row>
    <row r="436" spans="7:25" ht="13">
      <c r="G436" s="25"/>
      <c r="M436" s="25"/>
      <c r="S436" s="25"/>
      <c r="Y436" s="25"/>
    </row>
    <row r="437" spans="7:25" ht="13">
      <c r="G437" s="25"/>
      <c r="M437" s="25"/>
      <c r="S437" s="25"/>
      <c r="Y437" s="25"/>
    </row>
    <row r="438" spans="7:25" ht="13">
      <c r="G438" s="25"/>
      <c r="M438" s="25"/>
      <c r="S438" s="25"/>
      <c r="Y438" s="25"/>
    </row>
    <row r="439" spans="7:25" ht="13">
      <c r="G439" s="25"/>
      <c r="M439" s="25"/>
      <c r="S439" s="25"/>
      <c r="Y439" s="25"/>
    </row>
    <row r="440" spans="7:25" ht="13">
      <c r="G440" s="25"/>
      <c r="M440" s="25"/>
      <c r="S440" s="25"/>
      <c r="Y440" s="25"/>
    </row>
    <row r="441" spans="7:25" ht="13">
      <c r="G441" s="25"/>
      <c r="M441" s="25"/>
      <c r="S441" s="25"/>
      <c r="Y441" s="25"/>
    </row>
    <row r="442" spans="7:25" ht="13">
      <c r="G442" s="25"/>
      <c r="M442" s="25"/>
      <c r="S442" s="25"/>
      <c r="Y442" s="25"/>
    </row>
    <row r="443" spans="7:25" ht="13">
      <c r="G443" s="25"/>
      <c r="M443" s="25"/>
      <c r="S443" s="25"/>
      <c r="Y443" s="25"/>
    </row>
    <row r="444" spans="7:25" ht="13">
      <c r="G444" s="25"/>
      <c r="M444" s="25"/>
      <c r="S444" s="25"/>
      <c r="Y444" s="25"/>
    </row>
    <row r="445" spans="7:25" ht="13">
      <c r="G445" s="25"/>
      <c r="M445" s="25"/>
      <c r="S445" s="25"/>
      <c r="Y445" s="25"/>
    </row>
    <row r="446" spans="7:25" ht="13">
      <c r="G446" s="25"/>
      <c r="M446" s="25"/>
      <c r="S446" s="25"/>
      <c r="Y446" s="25"/>
    </row>
    <row r="447" spans="7:25" ht="13">
      <c r="G447" s="25"/>
      <c r="M447" s="25"/>
      <c r="S447" s="25"/>
      <c r="Y447" s="25"/>
    </row>
    <row r="448" spans="7:25" ht="13">
      <c r="G448" s="25"/>
      <c r="M448" s="25"/>
      <c r="S448" s="25"/>
      <c r="Y448" s="25"/>
    </row>
    <row r="449" spans="7:25" ht="13">
      <c r="G449" s="25"/>
      <c r="M449" s="25"/>
      <c r="S449" s="25"/>
      <c r="Y449" s="25"/>
    </row>
    <row r="450" spans="7:25" ht="13">
      <c r="G450" s="25"/>
      <c r="M450" s="25"/>
      <c r="S450" s="25"/>
      <c r="Y450" s="25"/>
    </row>
    <row r="451" spans="7:25" ht="13">
      <c r="G451" s="25"/>
      <c r="M451" s="25"/>
      <c r="S451" s="25"/>
      <c r="Y451" s="25"/>
    </row>
    <row r="452" spans="7:25" ht="13">
      <c r="G452" s="25"/>
      <c r="M452" s="25"/>
      <c r="S452" s="25"/>
      <c r="Y452" s="25"/>
    </row>
    <row r="453" spans="7:25" ht="13">
      <c r="G453" s="25"/>
      <c r="M453" s="25"/>
      <c r="S453" s="25"/>
      <c r="Y453" s="25"/>
    </row>
    <row r="454" spans="7:25" ht="13">
      <c r="G454" s="25"/>
      <c r="M454" s="25"/>
      <c r="S454" s="25"/>
      <c r="Y454" s="25"/>
    </row>
    <row r="455" spans="7:25" ht="13">
      <c r="G455" s="25"/>
      <c r="M455" s="25"/>
      <c r="S455" s="25"/>
      <c r="Y455" s="25"/>
    </row>
    <row r="456" spans="7:25" ht="13">
      <c r="G456" s="25"/>
      <c r="M456" s="25"/>
      <c r="S456" s="25"/>
      <c r="Y456" s="25"/>
    </row>
    <row r="457" spans="7:25" ht="13">
      <c r="G457" s="25"/>
      <c r="M457" s="25"/>
      <c r="S457" s="25"/>
      <c r="Y457" s="25"/>
    </row>
    <row r="458" spans="7:25" ht="13">
      <c r="G458" s="25"/>
      <c r="M458" s="25"/>
      <c r="S458" s="25"/>
      <c r="Y458" s="25"/>
    </row>
    <row r="459" spans="7:25" ht="13">
      <c r="G459" s="25"/>
      <c r="M459" s="25"/>
      <c r="S459" s="25"/>
      <c r="Y459" s="25"/>
    </row>
    <row r="460" spans="7:25" ht="13">
      <c r="G460" s="25"/>
      <c r="M460" s="25"/>
      <c r="S460" s="25"/>
      <c r="Y460" s="25"/>
    </row>
    <row r="461" spans="7:25" ht="13">
      <c r="G461" s="25"/>
      <c r="M461" s="25"/>
      <c r="S461" s="25"/>
      <c r="Y461" s="25"/>
    </row>
    <row r="462" spans="7:25" ht="13">
      <c r="G462" s="25"/>
      <c r="M462" s="25"/>
      <c r="S462" s="25"/>
      <c r="Y462" s="25"/>
    </row>
    <row r="463" spans="7:25" ht="13">
      <c r="G463" s="25"/>
      <c r="M463" s="25"/>
      <c r="S463" s="25"/>
      <c r="Y463" s="25"/>
    </row>
    <row r="464" spans="7:25" ht="13">
      <c r="G464" s="25"/>
      <c r="M464" s="25"/>
      <c r="S464" s="25"/>
      <c r="Y464" s="25"/>
    </row>
    <row r="465" spans="7:25" ht="13">
      <c r="G465" s="25"/>
      <c r="M465" s="25"/>
      <c r="S465" s="25"/>
      <c r="Y465" s="25"/>
    </row>
    <row r="466" spans="7:25" ht="13">
      <c r="G466" s="25"/>
      <c r="M466" s="25"/>
      <c r="S466" s="25"/>
      <c r="Y466" s="25"/>
    </row>
    <row r="467" spans="7:25" ht="13">
      <c r="G467" s="25"/>
      <c r="M467" s="25"/>
      <c r="S467" s="25"/>
      <c r="Y467" s="25"/>
    </row>
    <row r="468" spans="7:25" ht="13">
      <c r="G468" s="25"/>
      <c r="M468" s="25"/>
      <c r="S468" s="25"/>
      <c r="Y468" s="25"/>
    </row>
    <row r="469" spans="7:25" ht="13">
      <c r="G469" s="25"/>
      <c r="M469" s="25"/>
      <c r="S469" s="25"/>
      <c r="Y469" s="25"/>
    </row>
    <row r="470" spans="7:25" ht="13">
      <c r="G470" s="25"/>
      <c r="M470" s="25"/>
      <c r="S470" s="25"/>
      <c r="Y470" s="25"/>
    </row>
    <row r="471" spans="7:25" ht="13">
      <c r="G471" s="25"/>
      <c r="M471" s="25"/>
      <c r="S471" s="25"/>
      <c r="Y471" s="25"/>
    </row>
    <row r="472" spans="7:25" ht="13">
      <c r="G472" s="25"/>
      <c r="M472" s="25"/>
      <c r="S472" s="25"/>
      <c r="Y472" s="25"/>
    </row>
    <row r="473" spans="7:25" ht="13">
      <c r="G473" s="25"/>
      <c r="M473" s="25"/>
      <c r="S473" s="25"/>
      <c r="Y473" s="25"/>
    </row>
    <row r="474" spans="7:25" ht="13">
      <c r="G474" s="25"/>
      <c r="M474" s="25"/>
      <c r="S474" s="25"/>
      <c r="Y474" s="25"/>
    </row>
    <row r="475" spans="7:25" ht="13">
      <c r="G475" s="25"/>
      <c r="M475" s="25"/>
      <c r="S475" s="25"/>
      <c r="Y475" s="25"/>
    </row>
    <row r="476" spans="7:25" ht="13">
      <c r="G476" s="25"/>
      <c r="M476" s="25"/>
      <c r="S476" s="25"/>
      <c r="Y476" s="25"/>
    </row>
    <row r="477" spans="7:25" ht="13">
      <c r="G477" s="25"/>
      <c r="M477" s="25"/>
      <c r="S477" s="25"/>
      <c r="Y477" s="25"/>
    </row>
    <row r="478" spans="7:25" ht="13">
      <c r="G478" s="25"/>
      <c r="M478" s="25"/>
      <c r="S478" s="25"/>
      <c r="Y478" s="25"/>
    </row>
    <row r="479" spans="7:25" ht="13">
      <c r="G479" s="25"/>
      <c r="M479" s="25"/>
      <c r="S479" s="25"/>
      <c r="Y479" s="25"/>
    </row>
    <row r="480" spans="7:25" ht="13">
      <c r="G480" s="25"/>
      <c r="M480" s="25"/>
      <c r="S480" s="25"/>
      <c r="Y480" s="25"/>
    </row>
    <row r="481" spans="7:25" ht="13">
      <c r="G481" s="25"/>
      <c r="M481" s="25"/>
      <c r="S481" s="25"/>
      <c r="Y481" s="25"/>
    </row>
    <row r="482" spans="7:25" ht="13">
      <c r="G482" s="25"/>
      <c r="M482" s="25"/>
      <c r="S482" s="25"/>
      <c r="Y482" s="25"/>
    </row>
    <row r="483" spans="7:25" ht="13">
      <c r="G483" s="25"/>
      <c r="M483" s="25"/>
      <c r="S483" s="25"/>
      <c r="Y483" s="25"/>
    </row>
    <row r="484" spans="7:25" ht="13">
      <c r="G484" s="25"/>
      <c r="M484" s="25"/>
      <c r="S484" s="25"/>
      <c r="Y484" s="25"/>
    </row>
    <row r="485" spans="7:25" ht="13">
      <c r="G485" s="25"/>
      <c r="M485" s="25"/>
      <c r="S485" s="25"/>
      <c r="Y485" s="25"/>
    </row>
    <row r="486" spans="7:25" ht="13">
      <c r="G486" s="25"/>
      <c r="M486" s="25"/>
      <c r="S486" s="25"/>
      <c r="Y486" s="25"/>
    </row>
    <row r="487" spans="7:25" ht="13">
      <c r="G487" s="25"/>
      <c r="M487" s="25"/>
      <c r="S487" s="25"/>
      <c r="Y487" s="25"/>
    </row>
    <row r="488" spans="7:25" ht="13">
      <c r="G488" s="25"/>
      <c r="M488" s="25"/>
      <c r="S488" s="25"/>
      <c r="Y488" s="25"/>
    </row>
    <row r="489" spans="7:25" ht="13">
      <c r="G489" s="25"/>
      <c r="M489" s="25"/>
      <c r="S489" s="25"/>
      <c r="Y489" s="25"/>
    </row>
    <row r="490" spans="7:25" ht="13">
      <c r="G490" s="25"/>
      <c r="M490" s="25"/>
      <c r="S490" s="25"/>
      <c r="Y490" s="25"/>
    </row>
    <row r="491" spans="7:25" ht="13">
      <c r="G491" s="25"/>
      <c r="M491" s="25"/>
      <c r="S491" s="25"/>
      <c r="Y491" s="25"/>
    </row>
    <row r="492" spans="7:25" ht="13">
      <c r="G492" s="25"/>
      <c r="M492" s="25"/>
      <c r="S492" s="25"/>
      <c r="Y492" s="25"/>
    </row>
    <row r="493" spans="7:25" ht="13">
      <c r="G493" s="25"/>
      <c r="M493" s="25"/>
      <c r="S493" s="25"/>
      <c r="Y493" s="25"/>
    </row>
    <row r="494" spans="7:25" ht="13">
      <c r="G494" s="25"/>
      <c r="M494" s="25"/>
      <c r="S494" s="25"/>
      <c r="Y494" s="25"/>
    </row>
    <row r="495" spans="7:25" ht="13">
      <c r="G495" s="25"/>
      <c r="M495" s="25"/>
      <c r="S495" s="25"/>
      <c r="Y495" s="25"/>
    </row>
    <row r="496" spans="7:25" ht="13">
      <c r="G496" s="25"/>
      <c r="M496" s="25"/>
      <c r="S496" s="25"/>
      <c r="Y496" s="25"/>
    </row>
    <row r="497" spans="7:25" ht="13">
      <c r="G497" s="25"/>
      <c r="M497" s="25"/>
      <c r="S497" s="25"/>
      <c r="Y497" s="25"/>
    </row>
    <row r="498" spans="7:25" ht="13">
      <c r="G498" s="25"/>
      <c r="M498" s="25"/>
      <c r="S498" s="25"/>
      <c r="Y498" s="25"/>
    </row>
    <row r="499" spans="7:25" ht="13">
      <c r="G499" s="25"/>
      <c r="M499" s="25"/>
      <c r="S499" s="25"/>
      <c r="Y499" s="25"/>
    </row>
    <row r="500" spans="7:25" ht="13">
      <c r="G500" s="25"/>
      <c r="M500" s="25"/>
      <c r="S500" s="25"/>
      <c r="Y500" s="25"/>
    </row>
    <row r="501" spans="7:25" ht="13">
      <c r="G501" s="25"/>
      <c r="M501" s="25"/>
      <c r="S501" s="25"/>
      <c r="Y501" s="25"/>
    </row>
    <row r="502" spans="7:25" ht="13">
      <c r="G502" s="25"/>
      <c r="M502" s="25"/>
      <c r="S502" s="25"/>
      <c r="Y502" s="25"/>
    </row>
    <row r="503" spans="7:25" ht="13">
      <c r="G503" s="25"/>
      <c r="M503" s="25"/>
      <c r="S503" s="25"/>
      <c r="Y503" s="25"/>
    </row>
    <row r="504" spans="7:25" ht="13">
      <c r="G504" s="25"/>
      <c r="M504" s="25"/>
      <c r="S504" s="25"/>
      <c r="Y504" s="25"/>
    </row>
    <row r="505" spans="7:25" ht="13">
      <c r="G505" s="25"/>
      <c r="M505" s="25"/>
      <c r="S505" s="25"/>
      <c r="Y505" s="25"/>
    </row>
    <row r="506" spans="7:25" ht="13">
      <c r="G506" s="25"/>
      <c r="M506" s="25"/>
      <c r="S506" s="25"/>
      <c r="Y506" s="25"/>
    </row>
    <row r="507" spans="7:25" ht="13">
      <c r="G507" s="25"/>
      <c r="M507" s="25"/>
      <c r="S507" s="25"/>
      <c r="Y507" s="25"/>
    </row>
    <row r="508" spans="7:25" ht="13">
      <c r="G508" s="25"/>
      <c r="M508" s="25"/>
      <c r="S508" s="25"/>
      <c r="Y508" s="25"/>
    </row>
    <row r="509" spans="7:25" ht="13">
      <c r="G509" s="25"/>
      <c r="M509" s="25"/>
      <c r="S509" s="25"/>
      <c r="Y509" s="25"/>
    </row>
    <row r="510" spans="7:25" ht="13">
      <c r="G510" s="25"/>
      <c r="M510" s="25"/>
      <c r="S510" s="25"/>
      <c r="Y510" s="25"/>
    </row>
    <row r="511" spans="7:25" ht="13">
      <c r="G511" s="25"/>
      <c r="M511" s="25"/>
      <c r="S511" s="25"/>
      <c r="Y511" s="25"/>
    </row>
    <row r="512" spans="7:25" ht="13">
      <c r="G512" s="25"/>
      <c r="M512" s="25"/>
      <c r="S512" s="25"/>
      <c r="Y512" s="25"/>
    </row>
    <row r="513" spans="7:25" ht="13">
      <c r="G513" s="25"/>
      <c r="M513" s="25"/>
      <c r="S513" s="25"/>
      <c r="Y513" s="25"/>
    </row>
    <row r="514" spans="7:25" ht="13">
      <c r="G514" s="25"/>
      <c r="M514" s="25"/>
      <c r="S514" s="25"/>
      <c r="Y514" s="25"/>
    </row>
    <row r="515" spans="7:25" ht="13">
      <c r="G515" s="25"/>
      <c r="M515" s="25"/>
      <c r="S515" s="25"/>
      <c r="Y515" s="25"/>
    </row>
    <row r="516" spans="7:25" ht="13">
      <c r="G516" s="25"/>
      <c r="M516" s="25"/>
      <c r="S516" s="25"/>
      <c r="Y516" s="25"/>
    </row>
    <row r="517" spans="7:25" ht="13">
      <c r="G517" s="25"/>
      <c r="M517" s="25"/>
      <c r="S517" s="25"/>
      <c r="Y517" s="25"/>
    </row>
    <row r="518" spans="7:25" ht="13">
      <c r="G518" s="25"/>
      <c r="M518" s="25"/>
      <c r="S518" s="25"/>
      <c r="Y518" s="25"/>
    </row>
    <row r="519" spans="7:25" ht="13">
      <c r="G519" s="25"/>
      <c r="M519" s="25"/>
      <c r="S519" s="25"/>
      <c r="Y519" s="25"/>
    </row>
    <row r="520" spans="7:25" ht="13">
      <c r="G520" s="25"/>
      <c r="M520" s="25"/>
      <c r="S520" s="25"/>
      <c r="Y520" s="25"/>
    </row>
    <row r="521" spans="7:25" ht="13">
      <c r="G521" s="25"/>
      <c r="M521" s="25"/>
      <c r="S521" s="25"/>
      <c r="Y521" s="25"/>
    </row>
    <row r="522" spans="7:25" ht="13">
      <c r="G522" s="25"/>
      <c r="M522" s="25"/>
      <c r="S522" s="25"/>
      <c r="Y522" s="25"/>
    </row>
    <row r="523" spans="7:25" ht="13">
      <c r="G523" s="25"/>
      <c r="M523" s="25"/>
      <c r="S523" s="25"/>
      <c r="Y523" s="25"/>
    </row>
    <row r="524" spans="7:25" ht="13">
      <c r="G524" s="25"/>
      <c r="M524" s="25"/>
      <c r="S524" s="25"/>
      <c r="Y524" s="25"/>
    </row>
    <row r="525" spans="7:25" ht="13">
      <c r="G525" s="25"/>
      <c r="M525" s="25"/>
      <c r="S525" s="25"/>
      <c r="Y525" s="25"/>
    </row>
    <row r="526" spans="7:25" ht="13">
      <c r="G526" s="25"/>
      <c r="M526" s="25"/>
      <c r="S526" s="25"/>
      <c r="Y526" s="25"/>
    </row>
    <row r="527" spans="7:25" ht="13">
      <c r="G527" s="25"/>
      <c r="M527" s="25"/>
      <c r="S527" s="25"/>
      <c r="Y527" s="25"/>
    </row>
    <row r="528" spans="7:25" ht="13">
      <c r="G528" s="25"/>
      <c r="M528" s="25"/>
      <c r="S528" s="25"/>
      <c r="Y528" s="25"/>
    </row>
    <row r="529" spans="7:25" ht="13">
      <c r="G529" s="25"/>
      <c r="M529" s="25"/>
      <c r="S529" s="25"/>
      <c r="Y529" s="25"/>
    </row>
    <row r="530" spans="7:25" ht="13">
      <c r="G530" s="25"/>
      <c r="M530" s="25"/>
      <c r="S530" s="25"/>
      <c r="Y530" s="25"/>
    </row>
    <row r="531" spans="7:25" ht="13">
      <c r="G531" s="25"/>
      <c r="M531" s="25"/>
      <c r="S531" s="25"/>
      <c r="Y531" s="25"/>
    </row>
    <row r="532" spans="7:25" ht="13">
      <c r="G532" s="25"/>
      <c r="M532" s="25"/>
      <c r="S532" s="25"/>
      <c r="Y532" s="25"/>
    </row>
    <row r="533" spans="7:25" ht="13">
      <c r="G533" s="25"/>
      <c r="M533" s="25"/>
      <c r="S533" s="25"/>
      <c r="Y533" s="25"/>
    </row>
    <row r="534" spans="7:25" ht="13">
      <c r="G534" s="25"/>
      <c r="M534" s="25"/>
      <c r="S534" s="25"/>
      <c r="Y534" s="25"/>
    </row>
    <row r="535" spans="7:25" ht="13">
      <c r="G535" s="25"/>
      <c r="M535" s="25"/>
      <c r="S535" s="25"/>
      <c r="Y535" s="25"/>
    </row>
    <row r="536" spans="7:25" ht="13">
      <c r="G536" s="25"/>
      <c r="M536" s="25"/>
      <c r="S536" s="25"/>
      <c r="Y536" s="25"/>
    </row>
    <row r="537" spans="7:25" ht="13">
      <c r="G537" s="25"/>
      <c r="M537" s="25"/>
      <c r="S537" s="25"/>
      <c r="Y537" s="25"/>
    </row>
    <row r="538" spans="7:25" ht="13">
      <c r="G538" s="25"/>
      <c r="M538" s="25"/>
      <c r="S538" s="25"/>
      <c r="Y538" s="25"/>
    </row>
    <row r="539" spans="7:25" ht="13">
      <c r="G539" s="25"/>
      <c r="M539" s="25"/>
      <c r="S539" s="25"/>
      <c r="Y539" s="25"/>
    </row>
    <row r="540" spans="7:25" ht="13">
      <c r="G540" s="25"/>
      <c r="M540" s="25"/>
      <c r="S540" s="25"/>
      <c r="Y540" s="25"/>
    </row>
    <row r="541" spans="7:25" ht="13">
      <c r="G541" s="25"/>
      <c r="M541" s="25"/>
      <c r="S541" s="25"/>
      <c r="Y541" s="25"/>
    </row>
    <row r="542" spans="7:25" ht="13">
      <c r="G542" s="25"/>
      <c r="M542" s="25"/>
      <c r="S542" s="25"/>
      <c r="Y542" s="25"/>
    </row>
    <row r="543" spans="7:25" ht="13">
      <c r="G543" s="25"/>
      <c r="M543" s="25"/>
      <c r="S543" s="25"/>
      <c r="Y543" s="25"/>
    </row>
    <row r="544" spans="7:25" ht="13">
      <c r="G544" s="25"/>
      <c r="M544" s="25"/>
      <c r="S544" s="25"/>
      <c r="Y544" s="25"/>
    </row>
    <row r="545" spans="7:25" ht="13">
      <c r="G545" s="25"/>
      <c r="M545" s="25"/>
      <c r="S545" s="25"/>
      <c r="Y545" s="25"/>
    </row>
    <row r="546" spans="7:25" ht="13">
      <c r="G546" s="25"/>
      <c r="M546" s="25"/>
      <c r="S546" s="25"/>
      <c r="Y546" s="25"/>
    </row>
    <row r="547" spans="7:25" ht="13">
      <c r="G547" s="25"/>
      <c r="M547" s="25"/>
      <c r="S547" s="25"/>
      <c r="Y547" s="25"/>
    </row>
    <row r="548" spans="7:25" ht="13">
      <c r="G548" s="25"/>
      <c r="M548" s="25"/>
      <c r="S548" s="25"/>
      <c r="Y548" s="25"/>
    </row>
    <row r="549" spans="7:25" ht="13">
      <c r="G549" s="25"/>
      <c r="M549" s="25"/>
      <c r="S549" s="25"/>
      <c r="Y549" s="25"/>
    </row>
    <row r="550" spans="7:25" ht="13">
      <c r="G550" s="25"/>
      <c r="M550" s="25"/>
      <c r="S550" s="25"/>
      <c r="Y550" s="25"/>
    </row>
    <row r="551" spans="7:25" ht="13">
      <c r="G551" s="25"/>
      <c r="M551" s="25"/>
      <c r="S551" s="25"/>
      <c r="Y551" s="25"/>
    </row>
    <row r="552" spans="7:25" ht="13">
      <c r="G552" s="25"/>
      <c r="M552" s="25"/>
      <c r="S552" s="25"/>
      <c r="Y552" s="25"/>
    </row>
    <row r="553" spans="7:25" ht="13">
      <c r="G553" s="25"/>
      <c r="M553" s="25"/>
      <c r="S553" s="25"/>
      <c r="Y553" s="25"/>
    </row>
    <row r="554" spans="7:25" ht="13">
      <c r="G554" s="25"/>
      <c r="M554" s="25"/>
      <c r="S554" s="25"/>
      <c r="Y554" s="25"/>
    </row>
    <row r="555" spans="7:25" ht="13">
      <c r="G555" s="25"/>
      <c r="M555" s="25"/>
      <c r="S555" s="25"/>
      <c r="Y555" s="25"/>
    </row>
    <row r="556" spans="7:25" ht="13">
      <c r="G556" s="25"/>
      <c r="M556" s="25"/>
      <c r="S556" s="25"/>
      <c r="Y556" s="25"/>
    </row>
    <row r="557" spans="7:25" ht="13">
      <c r="G557" s="25"/>
      <c r="M557" s="25"/>
      <c r="S557" s="25"/>
      <c r="Y557" s="25"/>
    </row>
    <row r="558" spans="7:25" ht="13">
      <c r="G558" s="25"/>
      <c r="M558" s="25"/>
      <c r="S558" s="25"/>
      <c r="Y558" s="25"/>
    </row>
    <row r="559" spans="7:25" ht="13">
      <c r="G559" s="25"/>
      <c r="M559" s="25"/>
      <c r="S559" s="25"/>
      <c r="Y559" s="25"/>
    </row>
    <row r="560" spans="7:25" ht="13">
      <c r="G560" s="25"/>
      <c r="M560" s="25"/>
      <c r="S560" s="25"/>
      <c r="Y560" s="25"/>
    </row>
    <row r="561" spans="7:25" ht="13">
      <c r="G561" s="25"/>
      <c r="M561" s="25"/>
      <c r="S561" s="25"/>
      <c r="Y561" s="25"/>
    </row>
    <row r="562" spans="7:25" ht="13">
      <c r="G562" s="25"/>
      <c r="M562" s="25"/>
      <c r="S562" s="25"/>
      <c r="Y562" s="25"/>
    </row>
    <row r="563" spans="7:25" ht="13">
      <c r="G563" s="25"/>
      <c r="M563" s="25"/>
      <c r="S563" s="25"/>
      <c r="Y563" s="25"/>
    </row>
    <row r="564" spans="7:25" ht="13">
      <c r="G564" s="25"/>
      <c r="M564" s="25"/>
      <c r="S564" s="25"/>
      <c r="Y564" s="25"/>
    </row>
    <row r="565" spans="7:25" ht="13">
      <c r="G565" s="25"/>
      <c r="M565" s="25"/>
      <c r="S565" s="25"/>
      <c r="Y565" s="25"/>
    </row>
    <row r="566" spans="7:25" ht="13">
      <c r="G566" s="25"/>
      <c r="M566" s="25"/>
      <c r="S566" s="25"/>
      <c r="Y566" s="25"/>
    </row>
    <row r="567" spans="7:25" ht="13">
      <c r="G567" s="25"/>
      <c r="M567" s="25"/>
      <c r="S567" s="25"/>
      <c r="Y567" s="25"/>
    </row>
    <row r="568" spans="7:25" ht="13">
      <c r="G568" s="25"/>
      <c r="M568" s="25"/>
      <c r="S568" s="25"/>
      <c r="Y568" s="25"/>
    </row>
    <row r="569" spans="7:25" ht="13">
      <c r="G569" s="25"/>
      <c r="M569" s="25"/>
      <c r="S569" s="25"/>
      <c r="Y569" s="25"/>
    </row>
    <row r="570" spans="7:25" ht="13">
      <c r="G570" s="25"/>
      <c r="M570" s="25"/>
      <c r="S570" s="25"/>
      <c r="Y570" s="25"/>
    </row>
    <row r="571" spans="7:25" ht="13">
      <c r="G571" s="25"/>
      <c r="M571" s="25"/>
      <c r="S571" s="25"/>
      <c r="Y571" s="25"/>
    </row>
    <row r="572" spans="7:25" ht="13">
      <c r="G572" s="25"/>
      <c r="M572" s="25"/>
      <c r="S572" s="25"/>
      <c r="Y572" s="25"/>
    </row>
    <row r="573" spans="7:25" ht="13">
      <c r="G573" s="25"/>
      <c r="M573" s="25"/>
      <c r="S573" s="25"/>
      <c r="Y573" s="25"/>
    </row>
    <row r="574" spans="7:25" ht="13">
      <c r="G574" s="25"/>
      <c r="M574" s="25"/>
      <c r="S574" s="25"/>
      <c r="Y574" s="25"/>
    </row>
    <row r="575" spans="7:25" ht="13">
      <c r="G575" s="25"/>
      <c r="M575" s="25"/>
      <c r="S575" s="25"/>
      <c r="Y575" s="25"/>
    </row>
    <row r="576" spans="7:25" ht="13">
      <c r="G576" s="25"/>
      <c r="M576" s="25"/>
      <c r="S576" s="25"/>
      <c r="Y576" s="25"/>
    </row>
    <row r="577" spans="7:25" ht="13">
      <c r="G577" s="25"/>
      <c r="M577" s="25"/>
      <c r="S577" s="25"/>
      <c r="Y577" s="25"/>
    </row>
    <row r="578" spans="7:25" ht="13">
      <c r="G578" s="25"/>
      <c r="M578" s="25"/>
      <c r="S578" s="25"/>
      <c r="Y578" s="25"/>
    </row>
    <row r="579" spans="7:25" ht="13">
      <c r="G579" s="25"/>
      <c r="M579" s="25"/>
      <c r="S579" s="25"/>
      <c r="Y579" s="25"/>
    </row>
    <row r="580" spans="7:25" ht="13">
      <c r="G580" s="25"/>
      <c r="M580" s="25"/>
      <c r="S580" s="25"/>
      <c r="Y580" s="25"/>
    </row>
    <row r="581" spans="7:25" ht="13">
      <c r="G581" s="25"/>
      <c r="M581" s="25"/>
      <c r="S581" s="25"/>
      <c r="Y581" s="25"/>
    </row>
    <row r="582" spans="7:25" ht="13">
      <c r="G582" s="25"/>
      <c r="M582" s="25"/>
      <c r="S582" s="25"/>
      <c r="Y582" s="25"/>
    </row>
    <row r="583" spans="7:25" ht="13">
      <c r="G583" s="25"/>
      <c r="M583" s="25"/>
      <c r="S583" s="25"/>
      <c r="Y583" s="25"/>
    </row>
    <row r="584" spans="7:25" ht="13">
      <c r="G584" s="25"/>
      <c r="M584" s="25"/>
      <c r="S584" s="25"/>
      <c r="Y584" s="25"/>
    </row>
    <row r="585" spans="7:25" ht="13">
      <c r="G585" s="25"/>
      <c r="M585" s="25"/>
      <c r="S585" s="25"/>
      <c r="Y585" s="25"/>
    </row>
    <row r="586" spans="7:25" ht="13">
      <c r="G586" s="25"/>
      <c r="M586" s="25"/>
      <c r="S586" s="25"/>
      <c r="Y586" s="25"/>
    </row>
    <row r="587" spans="7:25" ht="13">
      <c r="G587" s="25"/>
      <c r="M587" s="25"/>
      <c r="S587" s="25"/>
      <c r="Y587" s="25"/>
    </row>
    <row r="588" spans="7:25" ht="13">
      <c r="G588" s="25"/>
      <c r="M588" s="25"/>
      <c r="S588" s="25"/>
      <c r="Y588" s="25"/>
    </row>
    <row r="589" spans="7:25" ht="13">
      <c r="G589" s="25"/>
      <c r="M589" s="25"/>
      <c r="S589" s="25"/>
      <c r="Y589" s="25"/>
    </row>
    <row r="590" spans="7:25" ht="13">
      <c r="G590" s="25"/>
      <c r="M590" s="25"/>
      <c r="S590" s="25"/>
      <c r="Y590" s="25"/>
    </row>
    <row r="591" spans="7:25" ht="13">
      <c r="G591" s="25"/>
      <c r="M591" s="25"/>
      <c r="S591" s="25"/>
      <c r="Y591" s="25"/>
    </row>
    <row r="592" spans="7:25" ht="13">
      <c r="G592" s="25"/>
      <c r="M592" s="25"/>
      <c r="S592" s="25"/>
      <c r="Y592" s="25"/>
    </row>
    <row r="593" spans="7:25" ht="13">
      <c r="G593" s="25"/>
      <c r="M593" s="25"/>
      <c r="S593" s="25"/>
      <c r="Y593" s="25"/>
    </row>
    <row r="594" spans="7:25" ht="13">
      <c r="G594" s="25"/>
      <c r="M594" s="25"/>
      <c r="S594" s="25"/>
      <c r="Y594" s="25"/>
    </row>
    <row r="595" spans="7:25" ht="13">
      <c r="G595" s="25"/>
      <c r="M595" s="25"/>
      <c r="S595" s="25"/>
      <c r="Y595" s="25"/>
    </row>
    <row r="596" spans="7:25" ht="13">
      <c r="G596" s="25"/>
      <c r="M596" s="25"/>
      <c r="S596" s="25"/>
      <c r="Y596" s="25"/>
    </row>
    <row r="597" spans="7:25" ht="13">
      <c r="G597" s="25"/>
      <c r="M597" s="25"/>
      <c r="S597" s="25"/>
      <c r="Y597" s="25"/>
    </row>
    <row r="598" spans="7:25" ht="13">
      <c r="G598" s="25"/>
      <c r="M598" s="25"/>
      <c r="S598" s="25"/>
      <c r="Y598" s="25"/>
    </row>
    <row r="599" spans="7:25" ht="13">
      <c r="G599" s="25"/>
      <c r="M599" s="25"/>
      <c r="S599" s="25"/>
      <c r="Y599" s="25"/>
    </row>
    <row r="600" spans="7:25" ht="13">
      <c r="G600" s="25"/>
      <c r="M600" s="25"/>
      <c r="S600" s="25"/>
      <c r="Y600" s="25"/>
    </row>
    <row r="601" spans="7:25" ht="13">
      <c r="G601" s="25"/>
      <c r="M601" s="25"/>
      <c r="S601" s="25"/>
      <c r="Y601" s="25"/>
    </row>
    <row r="602" spans="7:25" ht="13">
      <c r="G602" s="25"/>
      <c r="M602" s="25"/>
      <c r="S602" s="25"/>
      <c r="Y602" s="25"/>
    </row>
    <row r="603" spans="7:25" ht="13">
      <c r="G603" s="25"/>
      <c r="M603" s="25"/>
      <c r="S603" s="25"/>
      <c r="Y603" s="25"/>
    </row>
    <row r="604" spans="7:25" ht="13">
      <c r="G604" s="25"/>
      <c r="M604" s="25"/>
      <c r="S604" s="25"/>
      <c r="Y604" s="25"/>
    </row>
    <row r="605" spans="7:25" ht="13">
      <c r="G605" s="25"/>
      <c r="M605" s="25"/>
      <c r="S605" s="25"/>
      <c r="Y605" s="25"/>
    </row>
    <row r="606" spans="7:25" ht="13">
      <c r="G606" s="25"/>
      <c r="M606" s="25"/>
      <c r="S606" s="25"/>
      <c r="Y606" s="25"/>
    </row>
    <row r="607" spans="7:25" ht="13">
      <c r="G607" s="25"/>
      <c r="M607" s="25"/>
      <c r="S607" s="25"/>
      <c r="Y607" s="25"/>
    </row>
    <row r="608" spans="7:25" ht="13">
      <c r="G608" s="25"/>
      <c r="M608" s="25"/>
      <c r="S608" s="25"/>
      <c r="Y608" s="25"/>
    </row>
    <row r="609" spans="7:25" ht="13">
      <c r="G609" s="25"/>
      <c r="M609" s="25"/>
      <c r="S609" s="25"/>
      <c r="Y609" s="25"/>
    </row>
    <row r="610" spans="7:25" ht="13">
      <c r="G610" s="25"/>
      <c r="M610" s="25"/>
      <c r="S610" s="25"/>
      <c r="Y610" s="25"/>
    </row>
    <row r="611" spans="7:25" ht="13">
      <c r="G611" s="25"/>
      <c r="M611" s="25"/>
      <c r="S611" s="25"/>
      <c r="Y611" s="25"/>
    </row>
    <row r="612" spans="7:25" ht="13">
      <c r="G612" s="25"/>
      <c r="M612" s="25"/>
      <c r="S612" s="25"/>
      <c r="Y612" s="25"/>
    </row>
    <row r="613" spans="7:25" ht="13">
      <c r="G613" s="25"/>
      <c r="M613" s="25"/>
      <c r="S613" s="25"/>
      <c r="Y613" s="25"/>
    </row>
    <row r="614" spans="7:25" ht="13">
      <c r="G614" s="25"/>
      <c r="M614" s="25"/>
      <c r="S614" s="25"/>
      <c r="Y614" s="25"/>
    </row>
    <row r="615" spans="7:25" ht="13">
      <c r="G615" s="25"/>
      <c r="M615" s="25"/>
      <c r="S615" s="25"/>
      <c r="Y615" s="25"/>
    </row>
    <row r="616" spans="7:25" ht="13">
      <c r="G616" s="25"/>
      <c r="M616" s="25"/>
      <c r="S616" s="25"/>
      <c r="Y616" s="25"/>
    </row>
    <row r="617" spans="7:25" ht="13">
      <c r="G617" s="25"/>
      <c r="M617" s="25"/>
      <c r="S617" s="25"/>
      <c r="Y617" s="25"/>
    </row>
    <row r="618" spans="7:25" ht="13">
      <c r="G618" s="25"/>
      <c r="M618" s="25"/>
      <c r="S618" s="25"/>
      <c r="Y618" s="25"/>
    </row>
    <row r="619" spans="7:25" ht="13">
      <c r="G619" s="25"/>
      <c r="M619" s="25"/>
      <c r="S619" s="25"/>
      <c r="Y619" s="25"/>
    </row>
    <row r="620" spans="7:25" ht="13">
      <c r="G620" s="25"/>
      <c r="M620" s="25"/>
      <c r="S620" s="25"/>
      <c r="Y620" s="25"/>
    </row>
    <row r="621" spans="7:25" ht="13">
      <c r="G621" s="25"/>
      <c r="M621" s="25"/>
      <c r="S621" s="25"/>
      <c r="Y621" s="25"/>
    </row>
    <row r="622" spans="7:25" ht="13">
      <c r="G622" s="25"/>
      <c r="M622" s="25"/>
      <c r="S622" s="25"/>
      <c r="Y622" s="25"/>
    </row>
    <row r="623" spans="7:25" ht="13">
      <c r="G623" s="25"/>
      <c r="M623" s="25"/>
      <c r="S623" s="25"/>
      <c r="Y623" s="25"/>
    </row>
    <row r="624" spans="7:25" ht="13">
      <c r="G624" s="25"/>
      <c r="M624" s="25"/>
      <c r="S624" s="25"/>
      <c r="Y624" s="25"/>
    </row>
    <row r="625" spans="7:25" ht="13">
      <c r="G625" s="25"/>
      <c r="M625" s="25"/>
      <c r="S625" s="25"/>
      <c r="Y625" s="25"/>
    </row>
    <row r="626" spans="7:25" ht="13">
      <c r="G626" s="25"/>
      <c r="M626" s="25"/>
      <c r="S626" s="25"/>
      <c r="Y626" s="25"/>
    </row>
    <row r="627" spans="7:25" ht="13">
      <c r="G627" s="25"/>
      <c r="M627" s="25"/>
      <c r="S627" s="25"/>
      <c r="Y627" s="25"/>
    </row>
    <row r="628" spans="7:25" ht="13">
      <c r="G628" s="25"/>
      <c r="M628" s="25"/>
      <c r="S628" s="25"/>
      <c r="Y628" s="25"/>
    </row>
    <row r="629" spans="7:25" ht="13">
      <c r="G629" s="25"/>
      <c r="M629" s="25"/>
      <c r="S629" s="25"/>
      <c r="Y629" s="25"/>
    </row>
    <row r="630" spans="7:25" ht="13">
      <c r="G630" s="25"/>
      <c r="M630" s="25"/>
      <c r="S630" s="25"/>
      <c r="Y630" s="25"/>
    </row>
    <row r="631" spans="7:25" ht="13">
      <c r="G631" s="25"/>
      <c r="M631" s="25"/>
      <c r="S631" s="25"/>
      <c r="Y631" s="25"/>
    </row>
    <row r="632" spans="7:25" ht="13">
      <c r="G632" s="25"/>
      <c r="M632" s="25"/>
      <c r="S632" s="25"/>
      <c r="Y632" s="25"/>
    </row>
    <row r="633" spans="7:25" ht="13">
      <c r="G633" s="25"/>
      <c r="M633" s="25"/>
      <c r="S633" s="25"/>
      <c r="Y633" s="25"/>
    </row>
    <row r="634" spans="7:25" ht="13">
      <c r="G634" s="25"/>
      <c r="M634" s="25"/>
      <c r="S634" s="25"/>
      <c r="Y634" s="25"/>
    </row>
    <row r="635" spans="7:25" ht="13">
      <c r="G635" s="25"/>
      <c r="M635" s="25"/>
      <c r="S635" s="25"/>
      <c r="Y635" s="25"/>
    </row>
    <row r="636" spans="7:25" ht="13">
      <c r="G636" s="25"/>
      <c r="M636" s="25"/>
      <c r="S636" s="25"/>
      <c r="Y636" s="25"/>
    </row>
    <row r="637" spans="7:25" ht="13">
      <c r="G637" s="25"/>
      <c r="M637" s="25"/>
      <c r="S637" s="25"/>
      <c r="Y637" s="25"/>
    </row>
    <row r="638" spans="7:25" ht="13">
      <c r="G638" s="25"/>
      <c r="M638" s="25"/>
      <c r="S638" s="25"/>
      <c r="Y638" s="25"/>
    </row>
    <row r="639" spans="7:25" ht="13">
      <c r="G639" s="25"/>
      <c r="M639" s="25"/>
      <c r="S639" s="25"/>
      <c r="Y639" s="25"/>
    </row>
    <row r="640" spans="7:25" ht="13">
      <c r="G640" s="25"/>
      <c r="M640" s="25"/>
      <c r="S640" s="25"/>
      <c r="Y640" s="25"/>
    </row>
    <row r="641" spans="7:25" ht="13">
      <c r="G641" s="25"/>
      <c r="M641" s="25"/>
      <c r="S641" s="25"/>
      <c r="Y641" s="25"/>
    </row>
    <row r="642" spans="7:25" ht="13">
      <c r="G642" s="25"/>
      <c r="M642" s="25"/>
      <c r="S642" s="25"/>
      <c r="Y642" s="25"/>
    </row>
    <row r="643" spans="7:25" ht="13">
      <c r="G643" s="25"/>
      <c r="M643" s="25"/>
      <c r="S643" s="25"/>
      <c r="Y643" s="25"/>
    </row>
    <row r="644" spans="7:25" ht="13">
      <c r="G644" s="25"/>
      <c r="M644" s="25"/>
      <c r="S644" s="25"/>
      <c r="Y644" s="25"/>
    </row>
    <row r="645" spans="7:25" ht="13">
      <c r="G645" s="25"/>
      <c r="M645" s="25"/>
      <c r="S645" s="25"/>
      <c r="Y645" s="25"/>
    </row>
    <row r="646" spans="7:25" ht="13">
      <c r="G646" s="25"/>
      <c r="M646" s="25"/>
      <c r="S646" s="25"/>
      <c r="Y646" s="25"/>
    </row>
    <row r="647" spans="7:25" ht="13">
      <c r="G647" s="25"/>
      <c r="M647" s="25"/>
      <c r="S647" s="25"/>
      <c r="Y647" s="25"/>
    </row>
    <row r="648" spans="7:25" ht="13">
      <c r="G648" s="25"/>
      <c r="M648" s="25"/>
      <c r="S648" s="25"/>
      <c r="Y648" s="25"/>
    </row>
    <row r="649" spans="7:25" ht="13">
      <c r="G649" s="25"/>
      <c r="M649" s="25"/>
      <c r="S649" s="25"/>
      <c r="Y649" s="25"/>
    </row>
    <row r="650" spans="7:25" ht="13">
      <c r="G650" s="25"/>
      <c r="M650" s="25"/>
      <c r="S650" s="25"/>
      <c r="Y650" s="25"/>
    </row>
    <row r="651" spans="7:25" ht="13">
      <c r="G651" s="25"/>
      <c r="M651" s="25"/>
      <c r="S651" s="25"/>
      <c r="Y651" s="25"/>
    </row>
    <row r="652" spans="7:25" ht="13">
      <c r="G652" s="25"/>
      <c r="M652" s="25"/>
      <c r="S652" s="25"/>
      <c r="Y652" s="25"/>
    </row>
    <row r="653" spans="7:25" ht="13">
      <c r="G653" s="25"/>
      <c r="M653" s="25"/>
      <c r="S653" s="25"/>
      <c r="Y653" s="25"/>
    </row>
    <row r="654" spans="7:25" ht="13">
      <c r="G654" s="25"/>
      <c r="M654" s="25"/>
      <c r="S654" s="25"/>
      <c r="Y654" s="25"/>
    </row>
    <row r="655" spans="7:25" ht="13">
      <c r="G655" s="25"/>
      <c r="M655" s="25"/>
      <c r="S655" s="25"/>
      <c r="Y655" s="25"/>
    </row>
    <row r="656" spans="7:25" ht="13">
      <c r="G656" s="25"/>
      <c r="M656" s="25"/>
      <c r="S656" s="25"/>
      <c r="Y656" s="25"/>
    </row>
    <row r="657" spans="7:25" ht="13">
      <c r="G657" s="25"/>
      <c r="M657" s="25"/>
      <c r="S657" s="25"/>
      <c r="Y657" s="25"/>
    </row>
    <row r="658" spans="7:25" ht="13">
      <c r="G658" s="25"/>
      <c r="M658" s="25"/>
      <c r="S658" s="25"/>
      <c r="Y658" s="25"/>
    </row>
    <row r="659" spans="7:25" ht="13">
      <c r="G659" s="25"/>
      <c r="M659" s="25"/>
      <c r="S659" s="25"/>
      <c r="Y659" s="25"/>
    </row>
    <row r="660" spans="7:25" ht="13">
      <c r="G660" s="25"/>
      <c r="M660" s="25"/>
      <c r="S660" s="25"/>
      <c r="Y660" s="25"/>
    </row>
    <row r="661" spans="7:25" ht="13">
      <c r="G661" s="25"/>
      <c r="M661" s="25"/>
      <c r="S661" s="25"/>
      <c r="Y661" s="25"/>
    </row>
    <row r="662" spans="7:25" ht="13">
      <c r="G662" s="25"/>
      <c r="M662" s="25"/>
      <c r="S662" s="25"/>
      <c r="Y662" s="25"/>
    </row>
    <row r="663" spans="7:25" ht="13">
      <c r="G663" s="25"/>
      <c r="M663" s="25"/>
      <c r="S663" s="25"/>
      <c r="Y663" s="25"/>
    </row>
    <row r="664" spans="7:25" ht="13">
      <c r="G664" s="25"/>
      <c r="M664" s="25"/>
      <c r="S664" s="25"/>
      <c r="Y664" s="25"/>
    </row>
    <row r="665" spans="7:25" ht="13">
      <c r="G665" s="25"/>
      <c r="M665" s="25"/>
      <c r="S665" s="25"/>
      <c r="Y665" s="25"/>
    </row>
    <row r="666" spans="7:25" ht="13">
      <c r="G666" s="25"/>
      <c r="M666" s="25"/>
      <c r="S666" s="25"/>
      <c r="Y666" s="25"/>
    </row>
    <row r="667" spans="7:25" ht="13">
      <c r="G667" s="25"/>
      <c r="M667" s="25"/>
      <c r="S667" s="25"/>
      <c r="Y667" s="25"/>
    </row>
    <row r="668" spans="7:25" ht="13">
      <c r="G668" s="25"/>
      <c r="M668" s="25"/>
      <c r="S668" s="25"/>
      <c r="Y668" s="25"/>
    </row>
    <row r="669" spans="7:25" ht="13">
      <c r="G669" s="25"/>
      <c r="M669" s="25"/>
      <c r="S669" s="25"/>
      <c r="Y669" s="25"/>
    </row>
    <row r="670" spans="7:25" ht="13">
      <c r="G670" s="25"/>
      <c r="M670" s="25"/>
      <c r="S670" s="25"/>
      <c r="Y670" s="25"/>
    </row>
    <row r="671" spans="7:25" ht="13">
      <c r="G671" s="25"/>
      <c r="M671" s="25"/>
      <c r="S671" s="25"/>
      <c r="Y671" s="25"/>
    </row>
    <row r="672" spans="7:25" ht="13">
      <c r="G672" s="25"/>
      <c r="M672" s="25"/>
      <c r="S672" s="25"/>
      <c r="Y672" s="25"/>
    </row>
    <row r="673" spans="7:25" ht="13">
      <c r="G673" s="25"/>
      <c r="M673" s="25"/>
      <c r="S673" s="25"/>
      <c r="Y673" s="25"/>
    </row>
    <row r="674" spans="7:25" ht="13">
      <c r="G674" s="25"/>
      <c r="M674" s="25"/>
      <c r="S674" s="25"/>
      <c r="Y674" s="25"/>
    </row>
    <row r="675" spans="7:25" ht="13">
      <c r="G675" s="25"/>
      <c r="M675" s="25"/>
      <c r="S675" s="25"/>
      <c r="Y675" s="25"/>
    </row>
    <row r="676" spans="7:25" ht="13">
      <c r="G676" s="25"/>
      <c r="M676" s="25"/>
      <c r="S676" s="25"/>
      <c r="Y676" s="25"/>
    </row>
    <row r="677" spans="7:25" ht="13">
      <c r="G677" s="25"/>
      <c r="M677" s="25"/>
      <c r="S677" s="25"/>
      <c r="Y677" s="25"/>
    </row>
    <row r="678" spans="7:25" ht="13">
      <c r="G678" s="25"/>
      <c r="M678" s="25"/>
      <c r="S678" s="25"/>
      <c r="Y678" s="25"/>
    </row>
    <row r="679" spans="7:25" ht="13">
      <c r="G679" s="25"/>
      <c r="M679" s="25"/>
      <c r="S679" s="25"/>
      <c r="Y679" s="25"/>
    </row>
    <row r="680" spans="7:25" ht="13">
      <c r="G680" s="25"/>
      <c r="M680" s="25"/>
      <c r="S680" s="25"/>
      <c r="Y680" s="25"/>
    </row>
    <row r="681" spans="7:25" ht="13">
      <c r="G681" s="25"/>
      <c r="M681" s="25"/>
      <c r="S681" s="25"/>
      <c r="Y681" s="25"/>
    </row>
    <row r="682" spans="7:25" ht="13">
      <c r="G682" s="25"/>
      <c r="M682" s="25"/>
      <c r="S682" s="25"/>
      <c r="Y682" s="25"/>
    </row>
    <row r="683" spans="7:25" ht="13">
      <c r="G683" s="25"/>
      <c r="M683" s="25"/>
      <c r="S683" s="25"/>
      <c r="Y683" s="25"/>
    </row>
    <row r="684" spans="7:25" ht="13">
      <c r="G684" s="25"/>
      <c r="M684" s="25"/>
      <c r="S684" s="25"/>
      <c r="Y684" s="25"/>
    </row>
    <row r="685" spans="7:25" ht="13">
      <c r="G685" s="25"/>
      <c r="M685" s="25"/>
      <c r="S685" s="25"/>
      <c r="Y685" s="25"/>
    </row>
    <row r="686" spans="7:25" ht="13">
      <c r="G686" s="25"/>
      <c r="M686" s="25"/>
      <c r="S686" s="25"/>
      <c r="Y686" s="25"/>
    </row>
    <row r="687" spans="7:25" ht="13">
      <c r="G687" s="25"/>
      <c r="M687" s="25"/>
      <c r="S687" s="25"/>
      <c r="Y687" s="25"/>
    </row>
    <row r="688" spans="7:25" ht="13">
      <c r="G688" s="25"/>
      <c r="M688" s="25"/>
      <c r="S688" s="25"/>
      <c r="Y688" s="25"/>
    </row>
    <row r="689" spans="7:25" ht="13">
      <c r="G689" s="25"/>
      <c r="M689" s="25"/>
      <c r="S689" s="25"/>
      <c r="Y689" s="25"/>
    </row>
    <row r="690" spans="7:25" ht="13">
      <c r="G690" s="25"/>
      <c r="M690" s="25"/>
      <c r="S690" s="25"/>
      <c r="Y690" s="25"/>
    </row>
    <row r="691" spans="7:25" ht="13">
      <c r="G691" s="25"/>
      <c r="M691" s="25"/>
      <c r="S691" s="25"/>
      <c r="Y691" s="25"/>
    </row>
    <row r="692" spans="7:25" ht="13">
      <c r="G692" s="25"/>
      <c r="M692" s="25"/>
      <c r="S692" s="25"/>
      <c r="Y692" s="25"/>
    </row>
    <row r="693" spans="7:25" ht="13">
      <c r="G693" s="25"/>
      <c r="M693" s="25"/>
      <c r="S693" s="25"/>
      <c r="Y693" s="25"/>
    </row>
    <row r="694" spans="7:25" ht="13">
      <c r="G694" s="25"/>
      <c r="M694" s="25"/>
      <c r="S694" s="25"/>
      <c r="Y694" s="25"/>
    </row>
    <row r="695" spans="7:25" ht="13">
      <c r="G695" s="25"/>
      <c r="M695" s="25"/>
      <c r="S695" s="25"/>
      <c r="Y695" s="25"/>
    </row>
    <row r="696" spans="7:25" ht="13">
      <c r="G696" s="25"/>
      <c r="M696" s="25"/>
      <c r="S696" s="25"/>
      <c r="Y696" s="25"/>
    </row>
    <row r="697" spans="7:25" ht="13">
      <c r="G697" s="25"/>
      <c r="M697" s="25"/>
      <c r="S697" s="25"/>
      <c r="Y697" s="25"/>
    </row>
    <row r="698" spans="7:25" ht="13">
      <c r="G698" s="25"/>
      <c r="M698" s="25"/>
      <c r="S698" s="25"/>
      <c r="Y698" s="25"/>
    </row>
    <row r="699" spans="7:25" ht="13">
      <c r="G699" s="25"/>
      <c r="M699" s="25"/>
      <c r="S699" s="25"/>
      <c r="Y699" s="25"/>
    </row>
    <row r="700" spans="7:25" ht="13">
      <c r="G700" s="25"/>
      <c r="M700" s="25"/>
      <c r="S700" s="25"/>
      <c r="Y700" s="25"/>
    </row>
    <row r="701" spans="7:25" ht="13">
      <c r="G701" s="25"/>
      <c r="M701" s="25"/>
      <c r="S701" s="25"/>
      <c r="Y701" s="25"/>
    </row>
    <row r="702" spans="7:25" ht="13">
      <c r="G702" s="25"/>
      <c r="M702" s="25"/>
      <c r="S702" s="25"/>
      <c r="Y702" s="25"/>
    </row>
    <row r="703" spans="7:25" ht="13">
      <c r="G703" s="25"/>
      <c r="M703" s="25"/>
      <c r="S703" s="25"/>
      <c r="Y703" s="25"/>
    </row>
    <row r="704" spans="7:25" ht="13">
      <c r="G704" s="25"/>
      <c r="M704" s="25"/>
      <c r="S704" s="25"/>
      <c r="Y704" s="25"/>
    </row>
    <row r="705" spans="7:25" ht="13">
      <c r="G705" s="25"/>
      <c r="M705" s="25"/>
      <c r="S705" s="25"/>
      <c r="Y705" s="25"/>
    </row>
    <row r="706" spans="7:25" ht="13">
      <c r="G706" s="25"/>
      <c r="M706" s="25"/>
      <c r="S706" s="25"/>
      <c r="Y706" s="25"/>
    </row>
    <row r="707" spans="7:25" ht="13">
      <c r="G707" s="25"/>
      <c r="M707" s="25"/>
      <c r="S707" s="25"/>
      <c r="Y707" s="25"/>
    </row>
    <row r="708" spans="7:25" ht="13">
      <c r="G708" s="25"/>
      <c r="M708" s="25"/>
      <c r="S708" s="25"/>
      <c r="Y708" s="25"/>
    </row>
    <row r="709" spans="7:25" ht="13">
      <c r="G709" s="25"/>
      <c r="M709" s="25"/>
      <c r="S709" s="25"/>
      <c r="Y709" s="25"/>
    </row>
    <row r="710" spans="7:25" ht="13">
      <c r="G710" s="25"/>
      <c r="M710" s="25"/>
      <c r="S710" s="25"/>
      <c r="Y710" s="25"/>
    </row>
    <row r="711" spans="7:25" ht="13">
      <c r="G711" s="25"/>
      <c r="M711" s="25"/>
      <c r="S711" s="25"/>
      <c r="Y711" s="25"/>
    </row>
    <row r="712" spans="7:25" ht="13">
      <c r="G712" s="25"/>
      <c r="M712" s="25"/>
      <c r="S712" s="25"/>
      <c r="Y712" s="25"/>
    </row>
    <row r="713" spans="7:25" ht="13">
      <c r="G713" s="25"/>
      <c r="M713" s="25"/>
      <c r="S713" s="25"/>
      <c r="Y713" s="25"/>
    </row>
    <row r="714" spans="7:25" ht="13">
      <c r="G714" s="25"/>
      <c r="M714" s="25"/>
      <c r="S714" s="25"/>
      <c r="Y714" s="25"/>
    </row>
    <row r="715" spans="7:25" ht="13">
      <c r="G715" s="25"/>
      <c r="M715" s="25"/>
      <c r="S715" s="25"/>
      <c r="Y715" s="25"/>
    </row>
    <row r="716" spans="7:25" ht="13">
      <c r="G716" s="25"/>
      <c r="M716" s="25"/>
      <c r="S716" s="25"/>
      <c r="Y716" s="25"/>
    </row>
    <row r="717" spans="7:25" ht="13">
      <c r="G717" s="25"/>
      <c r="M717" s="25"/>
      <c r="S717" s="25"/>
      <c r="Y717" s="25"/>
    </row>
    <row r="718" spans="7:25" ht="13">
      <c r="G718" s="25"/>
      <c r="M718" s="25"/>
      <c r="S718" s="25"/>
      <c r="Y718" s="25"/>
    </row>
    <row r="719" spans="7:25" ht="13">
      <c r="G719" s="25"/>
      <c r="M719" s="25"/>
      <c r="S719" s="25"/>
      <c r="Y719" s="25"/>
    </row>
    <row r="720" spans="7:25" ht="13">
      <c r="G720" s="25"/>
      <c r="M720" s="25"/>
      <c r="S720" s="25"/>
      <c r="Y720" s="25"/>
    </row>
    <row r="721" spans="7:25" ht="13">
      <c r="G721" s="25"/>
      <c r="M721" s="25"/>
      <c r="S721" s="25"/>
      <c r="Y721" s="25"/>
    </row>
    <row r="722" spans="7:25" ht="13">
      <c r="G722" s="25"/>
      <c r="M722" s="25"/>
      <c r="S722" s="25"/>
      <c r="Y722" s="25"/>
    </row>
    <row r="723" spans="7:25" ht="13">
      <c r="G723" s="25"/>
      <c r="M723" s="25"/>
      <c r="S723" s="25"/>
      <c r="Y723" s="25"/>
    </row>
    <row r="724" spans="7:25" ht="13">
      <c r="G724" s="25"/>
      <c r="M724" s="25"/>
      <c r="S724" s="25"/>
      <c r="Y724" s="25"/>
    </row>
    <row r="725" spans="7:25" ht="13">
      <c r="G725" s="25"/>
      <c r="M725" s="25"/>
      <c r="S725" s="25"/>
      <c r="Y725" s="25"/>
    </row>
    <row r="726" spans="7:25" ht="13">
      <c r="G726" s="25"/>
      <c r="M726" s="25"/>
      <c r="S726" s="25"/>
      <c r="Y726" s="25"/>
    </row>
    <row r="727" spans="7:25" ht="13">
      <c r="G727" s="25"/>
      <c r="M727" s="25"/>
      <c r="S727" s="25"/>
      <c r="Y727" s="25"/>
    </row>
    <row r="728" spans="7:25" ht="13">
      <c r="G728" s="25"/>
      <c r="M728" s="25"/>
      <c r="S728" s="25"/>
      <c r="Y728" s="25"/>
    </row>
    <row r="729" spans="7:25" ht="13">
      <c r="G729" s="25"/>
      <c r="M729" s="25"/>
      <c r="S729" s="25"/>
      <c r="Y729" s="25"/>
    </row>
    <row r="730" spans="7:25" ht="13">
      <c r="G730" s="25"/>
      <c r="M730" s="25"/>
      <c r="S730" s="25"/>
      <c r="Y730" s="25"/>
    </row>
    <row r="731" spans="7:25" ht="13">
      <c r="G731" s="25"/>
      <c r="M731" s="25"/>
      <c r="S731" s="25"/>
      <c r="Y731" s="25"/>
    </row>
    <row r="732" spans="7:25" ht="13">
      <c r="G732" s="25"/>
      <c r="M732" s="25"/>
      <c r="S732" s="25"/>
      <c r="Y732" s="25"/>
    </row>
    <row r="733" spans="7:25" ht="13">
      <c r="G733" s="25"/>
      <c r="M733" s="25"/>
      <c r="S733" s="25"/>
      <c r="Y733" s="25"/>
    </row>
    <row r="734" spans="7:25" ht="13">
      <c r="G734" s="25"/>
      <c r="M734" s="25"/>
      <c r="S734" s="25"/>
      <c r="Y734" s="25"/>
    </row>
    <row r="735" spans="7:25" ht="13">
      <c r="G735" s="25"/>
      <c r="M735" s="25"/>
      <c r="S735" s="25"/>
      <c r="Y735" s="25"/>
    </row>
    <row r="736" spans="7:25" ht="13">
      <c r="G736" s="25"/>
      <c r="M736" s="25"/>
      <c r="S736" s="25"/>
      <c r="Y736" s="25"/>
    </row>
    <row r="737" spans="7:25" ht="13">
      <c r="G737" s="25"/>
      <c r="M737" s="25"/>
      <c r="S737" s="25"/>
      <c r="Y737" s="25"/>
    </row>
    <row r="738" spans="7:25" ht="13">
      <c r="G738" s="25"/>
      <c r="M738" s="25"/>
      <c r="S738" s="25"/>
      <c r="Y738" s="25"/>
    </row>
    <row r="739" spans="7:25" ht="13">
      <c r="G739" s="25"/>
      <c r="M739" s="25"/>
      <c r="S739" s="25"/>
      <c r="Y739" s="25"/>
    </row>
    <row r="740" spans="7:25" ht="13">
      <c r="G740" s="25"/>
      <c r="M740" s="25"/>
      <c r="S740" s="25"/>
      <c r="Y740" s="25"/>
    </row>
    <row r="741" spans="7:25" ht="13">
      <c r="G741" s="25"/>
      <c r="M741" s="25"/>
      <c r="S741" s="25"/>
      <c r="Y741" s="25"/>
    </row>
    <row r="742" spans="7:25" ht="13">
      <c r="G742" s="25"/>
      <c r="M742" s="25"/>
      <c r="S742" s="25"/>
      <c r="Y742" s="25"/>
    </row>
    <row r="743" spans="7:25" ht="13">
      <c r="G743" s="25"/>
      <c r="M743" s="25"/>
      <c r="S743" s="25"/>
      <c r="Y743" s="25"/>
    </row>
    <row r="744" spans="7:25" ht="13">
      <c r="G744" s="25"/>
      <c r="M744" s="25"/>
      <c r="S744" s="25"/>
      <c r="Y744" s="25"/>
    </row>
    <row r="745" spans="7:25" ht="13">
      <c r="G745" s="25"/>
      <c r="M745" s="25"/>
      <c r="S745" s="25"/>
      <c r="Y745" s="25"/>
    </row>
    <row r="746" spans="7:25" ht="13">
      <c r="G746" s="25"/>
      <c r="M746" s="25"/>
      <c r="S746" s="25"/>
      <c r="Y746" s="25"/>
    </row>
    <row r="747" spans="7:25" ht="13">
      <c r="G747" s="25"/>
      <c r="M747" s="25"/>
      <c r="S747" s="25"/>
      <c r="Y747" s="25"/>
    </row>
    <row r="748" spans="7:25" ht="13">
      <c r="G748" s="25"/>
      <c r="M748" s="25"/>
      <c r="S748" s="25"/>
      <c r="Y748" s="25"/>
    </row>
    <row r="749" spans="7:25" ht="13">
      <c r="G749" s="25"/>
      <c r="M749" s="25"/>
      <c r="S749" s="25"/>
      <c r="Y749" s="25"/>
    </row>
    <row r="750" spans="7:25" ht="13">
      <c r="G750" s="25"/>
      <c r="M750" s="25"/>
      <c r="S750" s="25"/>
      <c r="Y750" s="25"/>
    </row>
    <row r="751" spans="7:25" ht="13">
      <c r="G751" s="25"/>
      <c r="M751" s="25"/>
      <c r="S751" s="25"/>
      <c r="Y751" s="25"/>
    </row>
    <row r="752" spans="7:25" ht="13">
      <c r="G752" s="25"/>
      <c r="M752" s="25"/>
      <c r="S752" s="25"/>
      <c r="Y752" s="25"/>
    </row>
    <row r="753" spans="7:25" ht="13">
      <c r="G753" s="25"/>
      <c r="M753" s="25"/>
      <c r="S753" s="25"/>
      <c r="Y753" s="25"/>
    </row>
    <row r="754" spans="7:25" ht="13">
      <c r="G754" s="25"/>
      <c r="M754" s="25"/>
      <c r="S754" s="25"/>
      <c r="Y754" s="25"/>
    </row>
    <row r="755" spans="7:25" ht="13">
      <c r="G755" s="25"/>
      <c r="M755" s="25"/>
      <c r="S755" s="25"/>
      <c r="Y755" s="25"/>
    </row>
    <row r="756" spans="7:25" ht="13">
      <c r="G756" s="25"/>
      <c r="M756" s="25"/>
      <c r="S756" s="25"/>
      <c r="Y756" s="25"/>
    </row>
    <row r="757" spans="7:25" ht="13">
      <c r="G757" s="25"/>
      <c r="M757" s="25"/>
      <c r="S757" s="25"/>
      <c r="Y757" s="25"/>
    </row>
    <row r="758" spans="7:25" ht="13">
      <c r="G758" s="25"/>
      <c r="M758" s="25"/>
      <c r="S758" s="25"/>
      <c r="Y758" s="25"/>
    </row>
    <row r="759" spans="7:25" ht="13">
      <c r="G759" s="25"/>
      <c r="M759" s="25"/>
      <c r="S759" s="25"/>
      <c r="Y759" s="25"/>
    </row>
    <row r="760" spans="7:25" ht="13">
      <c r="G760" s="25"/>
      <c r="M760" s="25"/>
      <c r="S760" s="25"/>
      <c r="Y760" s="25"/>
    </row>
    <row r="761" spans="7:25" ht="13">
      <c r="G761" s="25"/>
      <c r="M761" s="25"/>
      <c r="S761" s="25"/>
      <c r="Y761" s="25"/>
    </row>
    <row r="762" spans="7:25" ht="13">
      <c r="G762" s="25"/>
      <c r="M762" s="25"/>
      <c r="S762" s="25"/>
      <c r="Y762" s="25"/>
    </row>
    <row r="763" spans="7:25" ht="13">
      <c r="G763" s="25"/>
      <c r="M763" s="25"/>
      <c r="S763" s="25"/>
      <c r="Y763" s="25"/>
    </row>
    <row r="764" spans="7:25" ht="13">
      <c r="G764" s="25"/>
      <c r="M764" s="25"/>
      <c r="S764" s="25"/>
      <c r="Y764" s="25"/>
    </row>
    <row r="765" spans="7:25" ht="13">
      <c r="G765" s="25"/>
      <c r="M765" s="25"/>
      <c r="S765" s="25"/>
      <c r="Y765" s="25"/>
    </row>
    <row r="766" spans="7:25" ht="13">
      <c r="G766" s="25"/>
      <c r="M766" s="25"/>
      <c r="S766" s="25"/>
      <c r="Y766" s="25"/>
    </row>
    <row r="767" spans="7:25" ht="13">
      <c r="G767" s="25"/>
      <c r="M767" s="25"/>
      <c r="S767" s="25"/>
      <c r="Y767" s="25"/>
    </row>
    <row r="768" spans="7:25" ht="13">
      <c r="G768" s="25"/>
      <c r="M768" s="25"/>
      <c r="S768" s="25"/>
      <c r="Y768" s="25"/>
    </row>
    <row r="769" spans="7:25" ht="13">
      <c r="G769" s="25"/>
      <c r="M769" s="25"/>
      <c r="S769" s="25"/>
      <c r="Y769" s="25"/>
    </row>
    <row r="770" spans="7:25" ht="13">
      <c r="G770" s="25"/>
      <c r="M770" s="25"/>
      <c r="S770" s="25"/>
      <c r="Y770" s="25"/>
    </row>
    <row r="771" spans="7:25" ht="13">
      <c r="G771" s="25"/>
      <c r="M771" s="25"/>
      <c r="S771" s="25"/>
      <c r="Y771" s="25"/>
    </row>
    <row r="772" spans="7:25" ht="13">
      <c r="G772" s="25"/>
      <c r="M772" s="25"/>
      <c r="S772" s="25"/>
      <c r="Y772" s="25"/>
    </row>
    <row r="773" spans="7:25" ht="13">
      <c r="G773" s="25"/>
      <c r="M773" s="25"/>
      <c r="S773" s="25"/>
      <c r="Y773" s="25"/>
    </row>
    <row r="774" spans="7:25" ht="13">
      <c r="G774" s="25"/>
      <c r="M774" s="25"/>
      <c r="S774" s="25"/>
      <c r="Y774" s="25"/>
    </row>
    <row r="775" spans="7:25" ht="13">
      <c r="G775" s="25"/>
      <c r="M775" s="25"/>
      <c r="S775" s="25"/>
      <c r="Y775" s="25"/>
    </row>
    <row r="776" spans="7:25" ht="13">
      <c r="G776" s="25"/>
      <c r="M776" s="25"/>
      <c r="S776" s="25"/>
      <c r="Y776" s="25"/>
    </row>
    <row r="777" spans="7:25" ht="13">
      <c r="G777" s="25"/>
      <c r="M777" s="25"/>
      <c r="S777" s="25"/>
      <c r="Y777" s="25"/>
    </row>
    <row r="778" spans="7:25" ht="13">
      <c r="G778" s="25"/>
      <c r="M778" s="25"/>
      <c r="S778" s="25"/>
      <c r="Y778" s="25"/>
    </row>
    <row r="779" spans="7:25" ht="13">
      <c r="G779" s="25"/>
      <c r="M779" s="25"/>
      <c r="S779" s="25"/>
      <c r="Y779" s="25"/>
    </row>
    <row r="780" spans="7:25" ht="13">
      <c r="G780" s="25"/>
      <c r="M780" s="25"/>
      <c r="S780" s="25"/>
      <c r="Y780" s="25"/>
    </row>
    <row r="781" spans="7:25" ht="13">
      <c r="G781" s="25"/>
      <c r="M781" s="25"/>
      <c r="S781" s="25"/>
      <c r="Y781" s="25"/>
    </row>
    <row r="782" spans="7:25" ht="13">
      <c r="G782" s="25"/>
      <c r="M782" s="25"/>
      <c r="S782" s="25"/>
      <c r="Y782" s="25"/>
    </row>
    <row r="783" spans="7:25" ht="13">
      <c r="G783" s="25"/>
      <c r="M783" s="25"/>
      <c r="S783" s="25"/>
      <c r="Y783" s="25"/>
    </row>
    <row r="784" spans="7:25" ht="13">
      <c r="G784" s="25"/>
      <c r="M784" s="25"/>
      <c r="S784" s="25"/>
      <c r="Y784" s="25"/>
    </row>
    <row r="785" spans="7:25" ht="13">
      <c r="G785" s="25"/>
      <c r="M785" s="25"/>
      <c r="S785" s="25"/>
      <c r="Y785" s="25"/>
    </row>
    <row r="786" spans="7:25" ht="13">
      <c r="G786" s="25"/>
      <c r="M786" s="25"/>
      <c r="S786" s="25"/>
      <c r="Y786" s="25"/>
    </row>
    <row r="787" spans="7:25" ht="13">
      <c r="G787" s="25"/>
      <c r="M787" s="25"/>
      <c r="S787" s="25"/>
      <c r="Y787" s="25"/>
    </row>
    <row r="788" spans="7:25" ht="13">
      <c r="G788" s="25"/>
      <c r="M788" s="25"/>
      <c r="S788" s="25"/>
      <c r="Y788" s="25"/>
    </row>
    <row r="789" spans="7:25" ht="13">
      <c r="G789" s="25"/>
      <c r="M789" s="25"/>
      <c r="S789" s="25"/>
      <c r="Y789" s="25"/>
    </row>
    <row r="790" spans="7:25" ht="13">
      <c r="G790" s="25"/>
      <c r="M790" s="25"/>
      <c r="S790" s="25"/>
      <c r="Y790" s="25"/>
    </row>
    <row r="791" spans="7:25" ht="13">
      <c r="G791" s="25"/>
      <c r="M791" s="25"/>
      <c r="S791" s="25"/>
      <c r="Y791" s="25"/>
    </row>
    <row r="792" spans="7:25" ht="13">
      <c r="G792" s="25"/>
      <c r="M792" s="25"/>
      <c r="S792" s="25"/>
      <c r="Y792" s="25"/>
    </row>
    <row r="793" spans="7:25" ht="13">
      <c r="G793" s="25"/>
      <c r="M793" s="25"/>
      <c r="S793" s="25"/>
      <c r="Y793" s="25"/>
    </row>
    <row r="794" spans="7:25" ht="13">
      <c r="G794" s="25"/>
      <c r="M794" s="25"/>
      <c r="S794" s="25"/>
      <c r="Y794" s="25"/>
    </row>
    <row r="795" spans="7:25" ht="13">
      <c r="G795" s="25"/>
      <c r="M795" s="25"/>
      <c r="S795" s="25"/>
      <c r="Y795" s="25"/>
    </row>
    <row r="796" spans="7:25" ht="13">
      <c r="G796" s="25"/>
      <c r="M796" s="25"/>
      <c r="S796" s="25"/>
      <c r="Y796" s="25"/>
    </row>
    <row r="797" spans="7:25" ht="13">
      <c r="G797" s="25"/>
      <c r="M797" s="25"/>
      <c r="S797" s="25"/>
      <c r="Y797" s="25"/>
    </row>
    <row r="798" spans="7:25" ht="13">
      <c r="G798" s="25"/>
      <c r="M798" s="25"/>
      <c r="S798" s="25"/>
      <c r="Y798" s="25"/>
    </row>
    <row r="799" spans="7:25" ht="13">
      <c r="G799" s="25"/>
      <c r="M799" s="25"/>
      <c r="S799" s="25"/>
      <c r="Y799" s="25"/>
    </row>
    <row r="800" spans="7:25" ht="13">
      <c r="G800" s="25"/>
      <c r="M800" s="25"/>
      <c r="S800" s="25"/>
      <c r="Y800" s="25"/>
    </row>
    <row r="801" spans="7:25" ht="13">
      <c r="G801" s="25"/>
      <c r="M801" s="25"/>
      <c r="S801" s="25"/>
      <c r="Y801" s="25"/>
    </row>
    <row r="802" spans="7:25" ht="13">
      <c r="G802" s="25"/>
      <c r="M802" s="25"/>
      <c r="S802" s="25"/>
      <c r="Y802" s="25"/>
    </row>
    <row r="803" spans="7:25" ht="13">
      <c r="G803" s="25"/>
      <c r="M803" s="25"/>
      <c r="S803" s="25"/>
      <c r="Y803" s="25"/>
    </row>
    <row r="804" spans="7:25" ht="13">
      <c r="G804" s="25"/>
      <c r="M804" s="25"/>
      <c r="S804" s="25"/>
      <c r="Y804" s="25"/>
    </row>
    <row r="805" spans="7:25" ht="13">
      <c r="G805" s="25"/>
      <c r="M805" s="25"/>
      <c r="S805" s="25"/>
      <c r="Y805" s="25"/>
    </row>
    <row r="806" spans="7:25" ht="13">
      <c r="G806" s="25"/>
      <c r="M806" s="25"/>
      <c r="S806" s="25"/>
      <c r="Y806" s="25"/>
    </row>
    <row r="807" spans="7:25" ht="13">
      <c r="G807" s="25"/>
      <c r="M807" s="25"/>
      <c r="S807" s="25"/>
      <c r="Y807" s="25"/>
    </row>
    <row r="808" spans="7:25" ht="13">
      <c r="G808" s="25"/>
      <c r="M808" s="25"/>
      <c r="S808" s="25"/>
      <c r="Y808" s="25"/>
    </row>
    <row r="809" spans="7:25" ht="13">
      <c r="G809" s="25"/>
      <c r="M809" s="25"/>
      <c r="S809" s="25"/>
      <c r="Y809" s="25"/>
    </row>
    <row r="810" spans="7:25" ht="13">
      <c r="G810" s="25"/>
      <c r="M810" s="25"/>
      <c r="S810" s="25"/>
      <c r="Y810" s="25"/>
    </row>
    <row r="811" spans="7:25" ht="13">
      <c r="G811" s="25"/>
      <c r="M811" s="25"/>
      <c r="S811" s="25"/>
      <c r="Y811" s="25"/>
    </row>
    <row r="812" spans="7:25" ht="13">
      <c r="G812" s="25"/>
      <c r="M812" s="25"/>
      <c r="S812" s="25"/>
      <c r="Y812" s="25"/>
    </row>
    <row r="813" spans="7:25" ht="13">
      <c r="G813" s="25"/>
      <c r="M813" s="25"/>
      <c r="S813" s="25"/>
      <c r="Y813" s="25"/>
    </row>
    <row r="814" spans="7:25" ht="13">
      <c r="G814" s="25"/>
      <c r="M814" s="25"/>
      <c r="S814" s="25"/>
      <c r="Y814" s="25"/>
    </row>
    <row r="815" spans="7:25" ht="13">
      <c r="G815" s="25"/>
      <c r="M815" s="25"/>
      <c r="S815" s="25"/>
      <c r="Y815" s="25"/>
    </row>
    <row r="816" spans="7:25" ht="13">
      <c r="G816" s="25"/>
      <c r="M816" s="25"/>
      <c r="S816" s="25"/>
      <c r="Y816" s="25"/>
    </row>
    <row r="817" spans="7:25" ht="13">
      <c r="G817" s="25"/>
      <c r="M817" s="25"/>
      <c r="S817" s="25"/>
      <c r="Y817" s="25"/>
    </row>
    <row r="818" spans="7:25" ht="13">
      <c r="G818" s="25"/>
      <c r="M818" s="25"/>
      <c r="S818" s="25"/>
      <c r="Y818" s="25"/>
    </row>
    <row r="819" spans="7:25" ht="13">
      <c r="G819" s="25"/>
      <c r="M819" s="25"/>
      <c r="S819" s="25"/>
      <c r="Y819" s="25"/>
    </row>
    <row r="820" spans="7:25" ht="13">
      <c r="G820" s="25"/>
      <c r="M820" s="25"/>
      <c r="S820" s="25"/>
      <c r="Y820" s="25"/>
    </row>
    <row r="821" spans="7:25" ht="13">
      <c r="G821" s="25"/>
      <c r="M821" s="25"/>
      <c r="S821" s="25"/>
      <c r="Y821" s="25"/>
    </row>
    <row r="822" spans="7:25" ht="13">
      <c r="G822" s="25"/>
      <c r="M822" s="25"/>
      <c r="S822" s="25"/>
      <c r="Y822" s="25"/>
    </row>
    <row r="823" spans="7:25" ht="13">
      <c r="G823" s="25"/>
      <c r="M823" s="25"/>
      <c r="S823" s="25"/>
      <c r="Y823" s="25"/>
    </row>
    <row r="824" spans="7:25" ht="13">
      <c r="G824" s="25"/>
      <c r="M824" s="25"/>
      <c r="S824" s="25"/>
      <c r="Y824" s="25"/>
    </row>
    <row r="825" spans="7:25" ht="13">
      <c r="G825" s="25"/>
      <c r="M825" s="25"/>
      <c r="S825" s="25"/>
      <c r="Y825" s="25"/>
    </row>
    <row r="826" spans="7:25" ht="13">
      <c r="G826" s="25"/>
      <c r="M826" s="25"/>
      <c r="S826" s="25"/>
      <c r="Y826" s="25"/>
    </row>
    <row r="827" spans="7:25" ht="13">
      <c r="G827" s="25"/>
      <c r="M827" s="25"/>
      <c r="S827" s="25"/>
      <c r="Y827" s="25"/>
    </row>
    <row r="828" spans="7:25" ht="13">
      <c r="G828" s="25"/>
      <c r="M828" s="25"/>
      <c r="S828" s="25"/>
      <c r="Y828" s="25"/>
    </row>
    <row r="829" spans="7:25" ht="13">
      <c r="G829" s="25"/>
      <c r="M829" s="25"/>
      <c r="S829" s="25"/>
      <c r="Y829" s="25"/>
    </row>
    <row r="830" spans="7:25" ht="13">
      <c r="G830" s="25"/>
      <c r="M830" s="25"/>
      <c r="S830" s="25"/>
      <c r="Y830" s="25"/>
    </row>
    <row r="831" spans="7:25" ht="13">
      <c r="G831" s="25"/>
      <c r="M831" s="25"/>
      <c r="S831" s="25"/>
      <c r="Y831" s="25"/>
    </row>
    <row r="832" spans="7:25" ht="13">
      <c r="G832" s="25"/>
      <c r="M832" s="25"/>
      <c r="S832" s="25"/>
      <c r="Y832" s="25"/>
    </row>
    <row r="833" spans="7:25" ht="13">
      <c r="G833" s="25"/>
      <c r="M833" s="25"/>
      <c r="S833" s="25"/>
      <c r="Y833" s="25"/>
    </row>
    <row r="834" spans="7:25" ht="13">
      <c r="G834" s="25"/>
      <c r="M834" s="25"/>
      <c r="S834" s="25"/>
      <c r="Y834" s="25"/>
    </row>
    <row r="835" spans="7:25" ht="13">
      <c r="G835" s="25"/>
      <c r="M835" s="25"/>
      <c r="S835" s="25"/>
      <c r="Y835" s="25"/>
    </row>
    <row r="836" spans="7:25" ht="13">
      <c r="G836" s="25"/>
      <c r="M836" s="25"/>
      <c r="S836" s="25"/>
      <c r="Y836" s="25"/>
    </row>
    <row r="837" spans="7:25" ht="13">
      <c r="G837" s="25"/>
      <c r="M837" s="25"/>
      <c r="S837" s="25"/>
      <c r="Y837" s="25"/>
    </row>
    <row r="838" spans="7:25" ht="13">
      <c r="G838" s="25"/>
      <c r="M838" s="25"/>
      <c r="S838" s="25"/>
      <c r="Y838" s="25"/>
    </row>
    <row r="839" spans="7:25" ht="13">
      <c r="G839" s="25"/>
      <c r="M839" s="25"/>
      <c r="S839" s="25"/>
      <c r="Y839" s="25"/>
    </row>
    <row r="840" spans="7:25" ht="13">
      <c r="G840" s="25"/>
      <c r="M840" s="25"/>
      <c r="S840" s="25"/>
      <c r="Y840" s="25"/>
    </row>
    <row r="841" spans="7:25" ht="13">
      <c r="G841" s="25"/>
      <c r="M841" s="25"/>
      <c r="S841" s="25"/>
      <c r="Y841" s="25"/>
    </row>
    <row r="842" spans="7:25" ht="13">
      <c r="G842" s="25"/>
      <c r="M842" s="25"/>
      <c r="S842" s="25"/>
      <c r="Y842" s="25"/>
    </row>
    <row r="843" spans="7:25" ht="13">
      <c r="G843" s="25"/>
      <c r="M843" s="25"/>
      <c r="S843" s="25"/>
      <c r="Y843" s="25"/>
    </row>
    <row r="844" spans="7:25" ht="13">
      <c r="G844" s="25"/>
      <c r="M844" s="25"/>
      <c r="S844" s="25"/>
      <c r="Y844" s="25"/>
    </row>
    <row r="845" spans="7:25" ht="13">
      <c r="G845" s="25"/>
      <c r="M845" s="25"/>
      <c r="S845" s="25"/>
      <c r="Y845" s="25"/>
    </row>
    <row r="846" spans="7:25" ht="13">
      <c r="G846" s="25"/>
      <c r="M846" s="25"/>
      <c r="S846" s="25"/>
      <c r="Y846" s="25"/>
    </row>
    <row r="847" spans="7:25" ht="13">
      <c r="G847" s="25"/>
      <c r="M847" s="25"/>
      <c r="S847" s="25"/>
      <c r="Y847" s="25"/>
    </row>
    <row r="848" spans="7:25" ht="13">
      <c r="G848" s="25"/>
      <c r="M848" s="25"/>
      <c r="S848" s="25"/>
      <c r="Y848" s="25"/>
    </row>
    <row r="849" spans="7:25" ht="13">
      <c r="G849" s="25"/>
      <c r="M849" s="25"/>
      <c r="S849" s="25"/>
      <c r="Y849" s="25"/>
    </row>
    <row r="850" spans="7:25" ht="13">
      <c r="G850" s="25"/>
      <c r="M850" s="25"/>
      <c r="S850" s="25"/>
      <c r="Y850" s="25"/>
    </row>
    <row r="851" spans="7:25" ht="13">
      <c r="G851" s="25"/>
      <c r="M851" s="25"/>
      <c r="S851" s="25"/>
      <c r="Y851" s="25"/>
    </row>
    <row r="852" spans="7:25" ht="13">
      <c r="G852" s="25"/>
      <c r="M852" s="25"/>
      <c r="S852" s="25"/>
      <c r="Y852" s="25"/>
    </row>
    <row r="853" spans="7:25" ht="13">
      <c r="G853" s="25"/>
      <c r="M853" s="25"/>
      <c r="S853" s="25"/>
      <c r="Y853" s="25"/>
    </row>
    <row r="854" spans="7:25" ht="13">
      <c r="G854" s="25"/>
      <c r="M854" s="25"/>
      <c r="S854" s="25"/>
      <c r="Y854" s="25"/>
    </row>
    <row r="855" spans="7:25" ht="13">
      <c r="G855" s="25"/>
      <c r="M855" s="25"/>
      <c r="S855" s="25"/>
      <c r="Y855" s="25"/>
    </row>
    <row r="856" spans="7:25" ht="13">
      <c r="G856" s="25"/>
      <c r="M856" s="25"/>
      <c r="S856" s="25"/>
      <c r="Y856" s="25"/>
    </row>
    <row r="857" spans="7:25" ht="13">
      <c r="G857" s="25"/>
      <c r="M857" s="25"/>
      <c r="S857" s="25"/>
      <c r="Y857" s="25"/>
    </row>
    <row r="858" spans="7:25" ht="13">
      <c r="G858" s="25"/>
      <c r="M858" s="25"/>
      <c r="S858" s="25"/>
      <c r="Y858" s="25"/>
    </row>
    <row r="859" spans="7:25" ht="13">
      <c r="G859" s="25"/>
      <c r="M859" s="25"/>
      <c r="S859" s="25"/>
      <c r="Y859" s="25"/>
    </row>
    <row r="860" spans="7:25" ht="13">
      <c r="G860" s="25"/>
      <c r="M860" s="25"/>
      <c r="S860" s="25"/>
      <c r="Y860" s="25"/>
    </row>
    <row r="861" spans="7:25" ht="13">
      <c r="G861" s="25"/>
      <c r="M861" s="25"/>
      <c r="S861" s="25"/>
      <c r="Y861" s="25"/>
    </row>
    <row r="862" spans="7:25" ht="13">
      <c r="G862" s="25"/>
      <c r="M862" s="25"/>
      <c r="S862" s="25"/>
      <c r="Y862" s="25"/>
    </row>
    <row r="863" spans="7:25" ht="13">
      <c r="G863" s="25"/>
      <c r="M863" s="25"/>
      <c r="S863" s="25"/>
      <c r="Y863" s="25"/>
    </row>
    <row r="864" spans="7:25" ht="13">
      <c r="G864" s="25"/>
      <c r="M864" s="25"/>
      <c r="S864" s="25"/>
      <c r="Y864" s="25"/>
    </row>
    <row r="865" spans="7:25" ht="13">
      <c r="G865" s="25"/>
      <c r="M865" s="25"/>
      <c r="S865" s="25"/>
      <c r="Y865" s="25"/>
    </row>
    <row r="866" spans="7:25" ht="13">
      <c r="G866" s="25"/>
      <c r="M866" s="25"/>
      <c r="S866" s="25"/>
      <c r="Y866" s="25"/>
    </row>
    <row r="867" spans="7:25" ht="13">
      <c r="G867" s="25"/>
      <c r="M867" s="25"/>
      <c r="S867" s="25"/>
      <c r="Y867" s="25"/>
    </row>
    <row r="868" spans="7:25" ht="13">
      <c r="G868" s="25"/>
      <c r="M868" s="25"/>
      <c r="S868" s="25"/>
      <c r="Y868" s="25"/>
    </row>
    <row r="869" spans="7:25" ht="13">
      <c r="G869" s="25"/>
      <c r="M869" s="25"/>
      <c r="S869" s="25"/>
      <c r="Y869" s="25"/>
    </row>
    <row r="870" spans="7:25" ht="13">
      <c r="G870" s="25"/>
      <c r="M870" s="25"/>
      <c r="S870" s="25"/>
      <c r="Y870" s="25"/>
    </row>
    <row r="871" spans="7:25" ht="13">
      <c r="G871" s="25"/>
      <c r="M871" s="25"/>
      <c r="S871" s="25"/>
      <c r="Y871" s="25"/>
    </row>
    <row r="872" spans="7:25" ht="13">
      <c r="G872" s="25"/>
      <c r="M872" s="25"/>
      <c r="S872" s="25"/>
      <c r="Y872" s="25"/>
    </row>
    <row r="873" spans="7:25" ht="13">
      <c r="G873" s="25"/>
      <c r="M873" s="25"/>
      <c r="S873" s="25"/>
      <c r="Y873" s="25"/>
    </row>
    <row r="874" spans="7:25" ht="13">
      <c r="G874" s="25"/>
      <c r="M874" s="25"/>
      <c r="S874" s="25"/>
      <c r="Y874" s="25"/>
    </row>
    <row r="875" spans="7:25" ht="13">
      <c r="G875" s="25"/>
      <c r="M875" s="25"/>
      <c r="S875" s="25"/>
      <c r="Y875" s="25"/>
    </row>
    <row r="876" spans="7:25" ht="13">
      <c r="G876" s="25"/>
      <c r="M876" s="25"/>
      <c r="S876" s="25"/>
      <c r="Y876" s="25"/>
    </row>
    <row r="877" spans="7:25" ht="13">
      <c r="G877" s="25"/>
      <c r="M877" s="25"/>
      <c r="S877" s="25"/>
      <c r="Y877" s="25"/>
    </row>
    <row r="878" spans="7:25" ht="13">
      <c r="G878" s="25"/>
      <c r="M878" s="25"/>
      <c r="S878" s="25"/>
      <c r="Y878" s="25"/>
    </row>
    <row r="879" spans="7:25" ht="13">
      <c r="G879" s="25"/>
      <c r="M879" s="25"/>
      <c r="S879" s="25"/>
      <c r="Y879" s="25"/>
    </row>
    <row r="880" spans="7:25" ht="13">
      <c r="G880" s="25"/>
      <c r="M880" s="25"/>
      <c r="S880" s="25"/>
      <c r="Y880" s="25"/>
    </row>
    <row r="881" spans="7:25" ht="13">
      <c r="G881" s="25"/>
      <c r="M881" s="25"/>
      <c r="S881" s="25"/>
      <c r="Y881" s="25"/>
    </row>
    <row r="882" spans="7:25" ht="13">
      <c r="G882" s="25"/>
      <c r="M882" s="25"/>
      <c r="S882" s="25"/>
      <c r="Y882" s="25"/>
    </row>
    <row r="883" spans="7:25" ht="13">
      <c r="G883" s="25"/>
      <c r="M883" s="25"/>
      <c r="S883" s="25"/>
      <c r="Y883" s="25"/>
    </row>
    <row r="884" spans="7:25" ht="13">
      <c r="G884" s="25"/>
      <c r="M884" s="25"/>
      <c r="S884" s="25"/>
      <c r="Y884" s="25"/>
    </row>
    <row r="885" spans="7:25" ht="13">
      <c r="G885" s="25"/>
      <c r="M885" s="25"/>
      <c r="S885" s="25"/>
      <c r="Y885" s="25"/>
    </row>
    <row r="886" spans="7:25" ht="13">
      <c r="G886" s="25"/>
      <c r="M886" s="25"/>
      <c r="S886" s="25"/>
      <c r="Y886" s="25"/>
    </row>
    <row r="887" spans="7:25" ht="13">
      <c r="G887" s="25"/>
      <c r="M887" s="25"/>
      <c r="S887" s="25"/>
      <c r="Y887" s="25"/>
    </row>
    <row r="888" spans="7:25" ht="13">
      <c r="G888" s="25"/>
      <c r="M888" s="25"/>
      <c r="S888" s="25"/>
      <c r="Y888" s="25"/>
    </row>
    <row r="889" spans="7:25" ht="13">
      <c r="G889" s="25"/>
      <c r="M889" s="25"/>
      <c r="S889" s="25"/>
      <c r="Y889" s="25"/>
    </row>
    <row r="890" spans="7:25" ht="13">
      <c r="G890" s="25"/>
      <c r="M890" s="25"/>
      <c r="S890" s="25"/>
      <c r="Y890" s="25"/>
    </row>
    <row r="891" spans="7:25" ht="13">
      <c r="G891" s="25"/>
      <c r="M891" s="25"/>
      <c r="S891" s="25"/>
      <c r="Y891" s="25"/>
    </row>
    <row r="892" spans="7:25" ht="13">
      <c r="G892" s="25"/>
      <c r="M892" s="25"/>
      <c r="S892" s="25"/>
      <c r="Y892" s="25"/>
    </row>
    <row r="893" spans="7:25" ht="13">
      <c r="G893" s="25"/>
      <c r="M893" s="25"/>
      <c r="S893" s="25"/>
      <c r="Y893" s="25"/>
    </row>
    <row r="894" spans="7:25" ht="13">
      <c r="G894" s="25"/>
      <c r="M894" s="25"/>
      <c r="S894" s="25"/>
      <c r="Y894" s="25"/>
    </row>
    <row r="895" spans="7:25" ht="13">
      <c r="G895" s="25"/>
      <c r="M895" s="25"/>
      <c r="S895" s="25"/>
      <c r="Y895" s="25"/>
    </row>
    <row r="896" spans="7:25" ht="13">
      <c r="G896" s="25"/>
      <c r="M896" s="25"/>
      <c r="S896" s="25"/>
      <c r="Y896" s="25"/>
    </row>
    <row r="897" spans="7:25" ht="13">
      <c r="G897" s="25"/>
      <c r="M897" s="25"/>
      <c r="S897" s="25"/>
      <c r="Y897" s="25"/>
    </row>
    <row r="898" spans="7:25" ht="13">
      <c r="G898" s="25"/>
      <c r="M898" s="25"/>
      <c r="S898" s="25"/>
      <c r="Y898" s="25"/>
    </row>
    <row r="899" spans="7:25" ht="13">
      <c r="G899" s="25"/>
      <c r="M899" s="25"/>
      <c r="S899" s="25"/>
      <c r="Y899" s="25"/>
    </row>
    <row r="900" spans="7:25" ht="13">
      <c r="G900" s="25"/>
      <c r="M900" s="25"/>
      <c r="S900" s="25"/>
      <c r="Y900" s="25"/>
    </row>
    <row r="901" spans="7:25" ht="13">
      <c r="G901" s="25"/>
      <c r="M901" s="25"/>
      <c r="S901" s="25"/>
      <c r="Y901" s="25"/>
    </row>
    <row r="902" spans="7:25" ht="13">
      <c r="G902" s="25"/>
      <c r="M902" s="25"/>
      <c r="S902" s="25"/>
      <c r="Y902" s="25"/>
    </row>
    <row r="903" spans="7:25" ht="13">
      <c r="G903" s="25"/>
      <c r="M903" s="25"/>
      <c r="S903" s="25"/>
      <c r="Y903" s="25"/>
    </row>
    <row r="904" spans="7:25" ht="13">
      <c r="G904" s="25"/>
      <c r="M904" s="25"/>
      <c r="S904" s="25"/>
      <c r="Y904" s="25"/>
    </row>
    <row r="905" spans="7:25" ht="13">
      <c r="G905" s="25"/>
      <c r="M905" s="25"/>
      <c r="S905" s="25"/>
      <c r="Y905" s="25"/>
    </row>
    <row r="906" spans="7:25" ht="13">
      <c r="G906" s="25"/>
      <c r="M906" s="25"/>
      <c r="S906" s="25"/>
      <c r="Y906" s="25"/>
    </row>
    <row r="907" spans="7:25" ht="13">
      <c r="G907" s="25"/>
      <c r="M907" s="25"/>
      <c r="S907" s="25"/>
      <c r="Y907" s="25"/>
    </row>
    <row r="908" spans="7:25" ht="13">
      <c r="G908" s="25"/>
      <c r="M908" s="25"/>
      <c r="S908" s="25"/>
      <c r="Y908" s="25"/>
    </row>
    <row r="909" spans="7:25" ht="13">
      <c r="G909" s="25"/>
      <c r="M909" s="25"/>
      <c r="S909" s="25"/>
      <c r="Y909" s="25"/>
    </row>
    <row r="910" spans="7:25" ht="13">
      <c r="G910" s="25"/>
      <c r="M910" s="25"/>
      <c r="S910" s="25"/>
      <c r="Y910" s="25"/>
    </row>
    <row r="911" spans="7:25" ht="13">
      <c r="G911" s="25"/>
      <c r="M911" s="25"/>
      <c r="S911" s="25"/>
      <c r="Y911" s="25"/>
    </row>
    <row r="912" spans="7:25" ht="13">
      <c r="G912" s="25"/>
      <c r="M912" s="25"/>
      <c r="S912" s="25"/>
      <c r="Y912" s="25"/>
    </row>
    <row r="913" spans="7:25" ht="13">
      <c r="G913" s="25"/>
      <c r="M913" s="25"/>
      <c r="S913" s="25"/>
      <c r="Y913" s="25"/>
    </row>
    <row r="914" spans="7:25" ht="13">
      <c r="G914" s="25"/>
      <c r="M914" s="25"/>
      <c r="S914" s="25"/>
      <c r="Y914" s="25"/>
    </row>
    <row r="915" spans="7:25" ht="13">
      <c r="G915" s="25"/>
      <c r="M915" s="25"/>
      <c r="S915" s="25"/>
      <c r="Y915" s="25"/>
    </row>
    <row r="916" spans="7:25" ht="13">
      <c r="G916" s="25"/>
      <c r="M916" s="25"/>
      <c r="S916" s="25"/>
      <c r="Y916" s="25"/>
    </row>
    <row r="917" spans="7:25" ht="13">
      <c r="G917" s="25"/>
      <c r="M917" s="25"/>
      <c r="S917" s="25"/>
      <c r="Y917" s="25"/>
    </row>
    <row r="918" spans="7:25" ht="13">
      <c r="G918" s="25"/>
      <c r="M918" s="25"/>
      <c r="S918" s="25"/>
      <c r="Y918" s="25"/>
    </row>
    <row r="919" spans="7:25" ht="13">
      <c r="G919" s="25"/>
      <c r="M919" s="25"/>
      <c r="S919" s="25"/>
      <c r="Y919" s="25"/>
    </row>
    <row r="920" spans="7:25" ht="13">
      <c r="G920" s="25"/>
      <c r="M920" s="25"/>
      <c r="S920" s="25"/>
      <c r="Y920" s="25"/>
    </row>
    <row r="921" spans="7:25" ht="13">
      <c r="G921" s="25"/>
      <c r="M921" s="25"/>
      <c r="S921" s="25"/>
      <c r="Y921" s="25"/>
    </row>
    <row r="922" spans="7:25" ht="13">
      <c r="G922" s="25"/>
      <c r="M922" s="25"/>
      <c r="S922" s="25"/>
      <c r="Y922" s="25"/>
    </row>
    <row r="923" spans="7:25" ht="13">
      <c r="G923" s="25"/>
      <c r="M923" s="25"/>
      <c r="S923" s="25"/>
      <c r="Y923" s="25"/>
    </row>
    <row r="924" spans="7:25" ht="13">
      <c r="G924" s="25"/>
      <c r="M924" s="25"/>
      <c r="S924" s="25"/>
      <c r="Y924" s="25"/>
    </row>
    <row r="925" spans="7:25" ht="13">
      <c r="G925" s="25"/>
      <c r="M925" s="25"/>
      <c r="S925" s="25"/>
      <c r="Y925" s="25"/>
    </row>
    <row r="926" spans="7:25" ht="13">
      <c r="G926" s="25"/>
      <c r="M926" s="25"/>
      <c r="S926" s="25"/>
      <c r="Y926" s="25"/>
    </row>
    <row r="927" spans="7:25" ht="13">
      <c r="G927" s="25"/>
      <c r="M927" s="25"/>
      <c r="S927" s="25"/>
      <c r="Y927" s="25"/>
    </row>
    <row r="928" spans="7:25" ht="13">
      <c r="G928" s="25"/>
      <c r="M928" s="25"/>
      <c r="S928" s="25"/>
      <c r="Y928" s="25"/>
    </row>
    <row r="929" spans="7:25" ht="13">
      <c r="G929" s="25"/>
      <c r="M929" s="25"/>
      <c r="S929" s="25"/>
      <c r="Y929" s="25"/>
    </row>
    <row r="930" spans="7:25" ht="13">
      <c r="G930" s="25"/>
      <c r="M930" s="25"/>
      <c r="S930" s="25"/>
      <c r="Y930" s="25"/>
    </row>
    <row r="931" spans="7:25" ht="13">
      <c r="G931" s="25"/>
      <c r="M931" s="25"/>
      <c r="S931" s="25"/>
      <c r="Y931" s="25"/>
    </row>
    <row r="932" spans="7:25" ht="13">
      <c r="G932" s="25"/>
      <c r="M932" s="25"/>
      <c r="S932" s="25"/>
      <c r="Y932" s="25"/>
    </row>
    <row r="933" spans="7:25" ht="13">
      <c r="G933" s="25"/>
      <c r="M933" s="25"/>
      <c r="S933" s="25"/>
      <c r="Y933" s="25"/>
    </row>
    <row r="934" spans="7:25" ht="13">
      <c r="G934" s="25"/>
      <c r="M934" s="25"/>
      <c r="S934" s="25"/>
      <c r="Y934" s="25"/>
    </row>
    <row r="935" spans="7:25" ht="13">
      <c r="G935" s="25"/>
      <c r="M935" s="25"/>
      <c r="S935" s="25"/>
      <c r="Y935" s="25"/>
    </row>
    <row r="936" spans="7:25" ht="13">
      <c r="G936" s="25"/>
      <c r="M936" s="25"/>
      <c r="S936" s="25"/>
      <c r="Y936" s="25"/>
    </row>
    <row r="937" spans="7:25" ht="13">
      <c r="G937" s="25"/>
      <c r="M937" s="25"/>
      <c r="S937" s="25"/>
      <c r="Y937" s="25"/>
    </row>
    <row r="938" spans="7:25" ht="13">
      <c r="G938" s="25"/>
      <c r="M938" s="25"/>
      <c r="S938" s="25"/>
      <c r="Y938" s="25"/>
    </row>
    <row r="939" spans="7:25" ht="13">
      <c r="G939" s="25"/>
      <c r="M939" s="25"/>
      <c r="S939" s="25"/>
      <c r="Y939" s="25"/>
    </row>
    <row r="940" spans="7:25" ht="13">
      <c r="G940" s="25"/>
      <c r="M940" s="25"/>
      <c r="S940" s="25"/>
      <c r="Y940" s="25"/>
    </row>
    <row r="941" spans="7:25" ht="13">
      <c r="G941" s="25"/>
      <c r="M941" s="25"/>
      <c r="S941" s="25"/>
      <c r="Y941" s="25"/>
    </row>
    <row r="942" spans="7:25" ht="13">
      <c r="G942" s="25"/>
      <c r="M942" s="25"/>
      <c r="S942" s="25"/>
      <c r="Y942" s="25"/>
    </row>
    <row r="943" spans="7:25" ht="13">
      <c r="G943" s="25"/>
      <c r="M943" s="25"/>
      <c r="S943" s="25"/>
      <c r="Y943" s="25"/>
    </row>
    <row r="944" spans="7:25" ht="13">
      <c r="G944" s="25"/>
      <c r="M944" s="25"/>
      <c r="S944" s="25"/>
      <c r="Y944" s="25"/>
    </row>
    <row r="945" spans="7:25" ht="13">
      <c r="G945" s="25"/>
      <c r="M945" s="25"/>
      <c r="S945" s="25"/>
      <c r="Y945" s="25"/>
    </row>
    <row r="946" spans="7:25" ht="13">
      <c r="G946" s="25"/>
      <c r="M946" s="25"/>
      <c r="S946" s="25"/>
      <c r="Y946" s="25"/>
    </row>
    <row r="947" spans="7:25" ht="13">
      <c r="G947" s="25"/>
      <c r="M947" s="25"/>
      <c r="S947" s="25"/>
      <c r="Y947" s="25"/>
    </row>
    <row r="948" spans="7:25" ht="13">
      <c r="G948" s="25"/>
      <c r="M948" s="25"/>
      <c r="S948" s="25"/>
      <c r="Y948" s="25"/>
    </row>
    <row r="949" spans="7:25" ht="13">
      <c r="G949" s="25"/>
      <c r="M949" s="25"/>
      <c r="S949" s="25"/>
      <c r="Y949" s="25"/>
    </row>
    <row r="950" spans="7:25" ht="13">
      <c r="G950" s="25"/>
      <c r="M950" s="25"/>
      <c r="S950" s="25"/>
      <c r="Y950" s="25"/>
    </row>
    <row r="951" spans="7:25" ht="13">
      <c r="G951" s="25"/>
      <c r="M951" s="25"/>
      <c r="S951" s="25"/>
      <c r="Y951" s="25"/>
    </row>
    <row r="952" spans="7:25" ht="13">
      <c r="G952" s="25"/>
      <c r="M952" s="25"/>
      <c r="S952" s="25"/>
      <c r="Y952" s="25"/>
    </row>
    <row r="953" spans="7:25" ht="13">
      <c r="G953" s="25"/>
      <c r="M953" s="25"/>
      <c r="S953" s="25"/>
      <c r="Y953" s="25"/>
    </row>
    <row r="954" spans="7:25" ht="13">
      <c r="G954" s="25"/>
      <c r="M954" s="25"/>
      <c r="S954" s="25"/>
      <c r="Y954" s="25"/>
    </row>
    <row r="955" spans="7:25" ht="13">
      <c r="G955" s="25"/>
      <c r="M955" s="25"/>
      <c r="S955" s="25"/>
      <c r="Y955" s="25"/>
    </row>
    <row r="956" spans="7:25" ht="13">
      <c r="G956" s="25"/>
      <c r="M956" s="25"/>
      <c r="S956" s="25"/>
      <c r="Y956" s="25"/>
    </row>
    <row r="957" spans="7:25" ht="13">
      <c r="G957" s="25"/>
      <c r="M957" s="25"/>
      <c r="S957" s="25"/>
      <c r="Y957" s="25"/>
    </row>
    <row r="958" spans="7:25" ht="13">
      <c r="G958" s="25"/>
      <c r="M958" s="25"/>
      <c r="S958" s="25"/>
      <c r="Y958" s="25"/>
    </row>
    <row r="959" spans="7:25" ht="13">
      <c r="G959" s="25"/>
      <c r="M959" s="25"/>
      <c r="S959" s="25"/>
      <c r="Y959" s="25"/>
    </row>
    <row r="960" spans="7:25" ht="13">
      <c r="G960" s="25"/>
      <c r="M960" s="25"/>
      <c r="S960" s="25"/>
      <c r="Y960" s="25"/>
    </row>
    <row r="961" spans="7:25" ht="13">
      <c r="G961" s="25"/>
      <c r="M961" s="25"/>
      <c r="S961" s="25"/>
      <c r="Y961" s="25"/>
    </row>
    <row r="962" spans="7:25" ht="13">
      <c r="G962" s="25"/>
      <c r="M962" s="25"/>
      <c r="S962" s="25"/>
      <c r="Y962" s="25"/>
    </row>
    <row r="963" spans="7:25" ht="13">
      <c r="G963" s="25"/>
      <c r="M963" s="25"/>
      <c r="S963" s="25"/>
      <c r="Y963" s="25"/>
    </row>
    <row r="964" spans="7:25" ht="13">
      <c r="G964" s="25"/>
      <c r="M964" s="25"/>
      <c r="S964" s="25"/>
      <c r="Y964" s="25"/>
    </row>
    <row r="965" spans="7:25" ht="13">
      <c r="G965" s="25"/>
      <c r="M965" s="25"/>
      <c r="S965" s="25"/>
      <c r="Y965" s="25"/>
    </row>
    <row r="966" spans="7:25" ht="13">
      <c r="G966" s="25"/>
      <c r="M966" s="25"/>
      <c r="S966" s="25"/>
      <c r="Y966" s="25"/>
    </row>
    <row r="967" spans="7:25" ht="13">
      <c r="G967" s="25"/>
      <c r="M967" s="25"/>
      <c r="S967" s="25"/>
      <c r="Y967" s="25"/>
    </row>
    <row r="968" spans="7:25" ht="13">
      <c r="G968" s="25"/>
      <c r="M968" s="25"/>
      <c r="S968" s="25"/>
      <c r="Y968" s="25"/>
    </row>
    <row r="969" spans="7:25" ht="13">
      <c r="G969" s="25"/>
      <c r="M969" s="25"/>
      <c r="S969" s="25"/>
      <c r="Y969" s="25"/>
    </row>
    <row r="970" spans="7:25" ht="13">
      <c r="G970" s="25"/>
      <c r="M970" s="25"/>
      <c r="S970" s="25"/>
      <c r="Y970" s="25"/>
    </row>
    <row r="971" spans="7:25" ht="13">
      <c r="G971" s="25"/>
      <c r="M971" s="25"/>
      <c r="S971" s="25"/>
      <c r="Y971" s="25"/>
    </row>
    <row r="972" spans="7:25" ht="13">
      <c r="G972" s="25"/>
      <c r="M972" s="25"/>
      <c r="S972" s="25"/>
      <c r="Y972" s="25"/>
    </row>
    <row r="973" spans="7:25" ht="13">
      <c r="G973" s="25"/>
      <c r="M973" s="25"/>
      <c r="S973" s="25"/>
      <c r="Y973" s="25"/>
    </row>
    <row r="974" spans="7:25" ht="13">
      <c r="G974" s="25"/>
      <c r="M974" s="25"/>
      <c r="S974" s="25"/>
      <c r="Y974" s="25"/>
    </row>
    <row r="975" spans="7:25" ht="13">
      <c r="G975" s="25"/>
      <c r="M975" s="25"/>
      <c r="S975" s="25"/>
      <c r="Y975" s="25"/>
    </row>
    <row r="976" spans="7:25" ht="13">
      <c r="G976" s="25"/>
      <c r="M976" s="25"/>
      <c r="S976" s="25"/>
      <c r="Y976" s="25"/>
    </row>
    <row r="977" spans="7:25" ht="13">
      <c r="G977" s="25"/>
      <c r="M977" s="25"/>
      <c r="S977" s="25"/>
      <c r="Y977" s="25"/>
    </row>
    <row r="978" spans="7:25" ht="13">
      <c r="G978" s="25"/>
      <c r="M978" s="25"/>
      <c r="S978" s="25"/>
      <c r="Y978" s="25"/>
    </row>
    <row r="979" spans="7:25" ht="13">
      <c r="G979" s="25"/>
      <c r="M979" s="25"/>
      <c r="S979" s="25"/>
      <c r="Y979" s="25"/>
    </row>
    <row r="980" spans="7:25" ht="13">
      <c r="G980" s="25"/>
      <c r="M980" s="25"/>
      <c r="S980" s="25"/>
      <c r="Y980" s="25"/>
    </row>
    <row r="981" spans="7:25" ht="13">
      <c r="G981" s="25"/>
      <c r="M981" s="25"/>
      <c r="S981" s="25"/>
      <c r="Y981" s="25"/>
    </row>
    <row r="982" spans="7:25" ht="13">
      <c r="G982" s="25"/>
      <c r="M982" s="25"/>
      <c r="S982" s="25"/>
      <c r="Y982" s="25"/>
    </row>
    <row r="983" spans="7:25" ht="13">
      <c r="G983" s="25"/>
      <c r="M983" s="25"/>
      <c r="S983" s="25"/>
      <c r="Y983" s="25"/>
    </row>
    <row r="984" spans="7:25" ht="13">
      <c r="G984" s="25"/>
      <c r="M984" s="25"/>
      <c r="S984" s="25"/>
      <c r="Y984" s="25"/>
    </row>
    <row r="985" spans="7:25" ht="13">
      <c r="G985" s="25"/>
      <c r="M985" s="25"/>
      <c r="S985" s="25"/>
      <c r="Y985" s="25"/>
    </row>
    <row r="986" spans="7:25" ht="13">
      <c r="G986" s="25"/>
      <c r="M986" s="25"/>
      <c r="S986" s="25"/>
      <c r="Y986" s="25"/>
    </row>
    <row r="987" spans="7:25" ht="13">
      <c r="G987" s="25"/>
      <c r="M987" s="25"/>
      <c r="S987" s="25"/>
      <c r="Y987" s="25"/>
    </row>
    <row r="988" spans="7:25" ht="13">
      <c r="G988" s="25"/>
      <c r="M988" s="25"/>
      <c r="S988" s="25"/>
      <c r="Y988" s="25"/>
    </row>
    <row r="989" spans="7:25" ht="13">
      <c r="G989" s="25"/>
      <c r="M989" s="25"/>
      <c r="S989" s="25"/>
      <c r="Y989" s="25"/>
    </row>
    <row r="990" spans="7:25" ht="13">
      <c r="G990" s="25"/>
      <c r="M990" s="25"/>
      <c r="S990" s="25"/>
      <c r="Y990" s="25"/>
    </row>
    <row r="991" spans="7:25" ht="13">
      <c r="G991" s="25"/>
      <c r="M991" s="25"/>
      <c r="S991" s="25"/>
      <c r="Y991" s="25"/>
    </row>
    <row r="992" spans="7:25" ht="13">
      <c r="G992" s="25"/>
      <c r="M992" s="25"/>
      <c r="S992" s="25"/>
      <c r="Y992" s="25"/>
    </row>
    <row r="993" spans="7:25" ht="13">
      <c r="G993" s="25"/>
      <c r="M993" s="25"/>
      <c r="S993" s="25"/>
      <c r="Y993" s="25"/>
    </row>
    <row r="994" spans="7:25" ht="13">
      <c r="G994" s="25"/>
      <c r="M994" s="25"/>
      <c r="S994" s="25"/>
      <c r="Y994" s="25"/>
    </row>
    <row r="995" spans="7:25" ht="13">
      <c r="G995" s="25"/>
      <c r="M995" s="25"/>
      <c r="S995" s="25"/>
      <c r="Y995" s="25"/>
    </row>
    <row r="996" spans="7:25" ht="13">
      <c r="G996" s="25"/>
      <c r="M996" s="25"/>
      <c r="S996" s="25"/>
      <c r="Y996" s="25"/>
    </row>
    <row r="997" spans="7:25" ht="13">
      <c r="G997" s="25"/>
      <c r="M997" s="25"/>
      <c r="S997" s="25"/>
      <c r="Y997" s="25"/>
    </row>
    <row r="998" spans="7:25" ht="13">
      <c r="G998" s="25"/>
      <c r="M998" s="25"/>
      <c r="S998" s="25"/>
      <c r="Y998" s="25"/>
    </row>
    <row r="999" spans="7:25" ht="13">
      <c r="G999" s="25"/>
      <c r="M999" s="25"/>
      <c r="S999" s="25"/>
      <c r="Y999" s="25"/>
    </row>
    <row r="1000" spans="7:25" ht="13">
      <c r="G1000" s="25"/>
      <c r="M1000" s="25"/>
      <c r="S1000" s="25"/>
      <c r="Y1000" s="25"/>
    </row>
  </sheetData>
  <mergeCells count="3">
    <mergeCell ref="G1:L1"/>
    <mergeCell ref="M1:R1"/>
    <mergeCell ref="S1:X1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outlinePr summaryBelow="0" summaryRight="0"/>
  </sheetPr>
  <dimension ref="A1:AG1000"/>
  <sheetViews>
    <sheetView workbookViewId="0">
      <pane xSplit="5" ySplit="2" topLeftCell="F3" activePane="bottomRight" state="frozen"/>
      <selection pane="topRight" activeCell="F1" sqref="F1"/>
      <selection pane="bottomLeft" activeCell="A3" sqref="A3"/>
      <selection pane="bottomRight" activeCell="F3" sqref="F3"/>
    </sheetView>
  </sheetViews>
  <sheetFormatPr baseColWidth="10" defaultColWidth="14.5" defaultRowHeight="15.75" customHeight="1"/>
  <cols>
    <col min="2" max="2" width="6.6640625" customWidth="1"/>
    <col min="3" max="4" width="6.5" customWidth="1"/>
    <col min="5" max="5" width="6.33203125" customWidth="1"/>
    <col min="6" max="30" width="6.6640625" customWidth="1"/>
  </cols>
  <sheetData>
    <row r="1" spans="1:33" ht="15.75" customHeight="1">
      <c r="A1" s="109"/>
      <c r="B1" s="109" t="s">
        <v>10</v>
      </c>
      <c r="C1" s="110" t="s">
        <v>65</v>
      </c>
      <c r="D1" s="109" t="s">
        <v>12</v>
      </c>
      <c r="E1" s="109" t="s">
        <v>13</v>
      </c>
      <c r="F1" s="135" t="s">
        <v>30</v>
      </c>
      <c r="G1" s="133"/>
      <c r="H1" s="133"/>
      <c r="I1" s="133"/>
      <c r="J1" s="133"/>
      <c r="K1" s="133"/>
      <c r="L1" s="135" t="s">
        <v>32</v>
      </c>
      <c r="M1" s="133"/>
      <c r="N1" s="133"/>
      <c r="O1" s="133"/>
      <c r="P1" s="133"/>
      <c r="Q1" s="133"/>
      <c r="R1" s="135" t="s">
        <v>31</v>
      </c>
      <c r="S1" s="133"/>
      <c r="T1" s="133"/>
      <c r="U1" s="133"/>
      <c r="V1" s="133"/>
      <c r="W1" s="133"/>
      <c r="X1" s="135" t="s">
        <v>66</v>
      </c>
      <c r="Y1" s="133"/>
      <c r="Z1" s="133"/>
      <c r="AA1" s="133"/>
      <c r="AB1" s="133"/>
      <c r="AC1" s="136"/>
      <c r="AD1" s="109"/>
      <c r="AE1" s="109"/>
      <c r="AF1" s="109"/>
      <c r="AG1" s="109"/>
    </row>
    <row r="2" spans="1:33" ht="15.75" customHeight="1">
      <c r="A2" t="str">
        <f>'2015'!A2</f>
        <v xml:space="preserve">    </v>
      </c>
      <c r="B2" t="str">
        <f>'2015'!D2</f>
        <v>Open Cell Transition Time</v>
      </c>
      <c r="C2" t="str">
        <f>'2015'!E2</f>
        <v>Open Cell Start Time</v>
      </c>
      <c r="D2" t="str">
        <f>'2015'!F2</f>
        <v>Open Cell End Time</v>
      </c>
      <c r="E2" t="str">
        <f>'2015'!G2</f>
        <v>Roll Transition Time</v>
      </c>
      <c r="F2" s="25" t="s">
        <v>35</v>
      </c>
      <c r="G2" t="s">
        <v>38</v>
      </c>
      <c r="H2" s="1" t="s">
        <v>63</v>
      </c>
      <c r="I2" s="1" t="s">
        <v>64</v>
      </c>
      <c r="J2" t="s">
        <v>55</v>
      </c>
      <c r="K2" t="s">
        <v>56</v>
      </c>
      <c r="L2" s="25" t="s">
        <v>35</v>
      </c>
      <c r="M2" t="s">
        <v>38</v>
      </c>
      <c r="N2" s="1" t="s">
        <v>63</v>
      </c>
      <c r="O2" s="1" t="s">
        <v>64</v>
      </c>
      <c r="P2" t="s">
        <v>55</v>
      </c>
      <c r="Q2" t="s">
        <v>56</v>
      </c>
      <c r="R2" s="25" t="s">
        <v>35</v>
      </c>
      <c r="S2" t="s">
        <v>38</v>
      </c>
      <c r="T2" s="1" t="s">
        <v>63</v>
      </c>
      <c r="U2" s="1" t="s">
        <v>64</v>
      </c>
      <c r="V2" t="s">
        <v>55</v>
      </c>
      <c r="W2" t="s">
        <v>56</v>
      </c>
      <c r="X2" s="25" t="s">
        <v>35</v>
      </c>
      <c r="Y2" t="s">
        <v>38</v>
      </c>
      <c r="Z2" s="1" t="s">
        <v>63</v>
      </c>
      <c r="AA2" s="1" t="s">
        <v>64</v>
      </c>
      <c r="AB2" t="s">
        <v>55</v>
      </c>
      <c r="AC2" s="56" t="s">
        <v>56</v>
      </c>
    </row>
    <row r="3" spans="1:33" ht="15.75" customHeight="1">
      <c r="A3" s="53">
        <f>'2015'!A3</f>
        <v>0</v>
      </c>
      <c r="B3" s="44">
        <f>'2015'!D3</f>
        <v>0.78324372760000005</v>
      </c>
      <c r="C3" s="44">
        <f>'2015'!E3</f>
        <v>0.75983072920000005</v>
      </c>
      <c r="D3" s="44">
        <f>'2015'!F3</f>
        <v>0.90483217589999998</v>
      </c>
      <c r="E3" s="44">
        <f>'2015'!G3</f>
        <v>0.87560185189999995</v>
      </c>
      <c r="F3" s="25">
        <f t="shared" ref="F3:AC3" si="0">AVERAGE(F4:F186)</f>
        <v>2.5399999999999996</v>
      </c>
      <c r="G3">
        <f t="shared" si="0"/>
        <v>4.0999999999999996</v>
      </c>
      <c r="H3">
        <f t="shared" si="0"/>
        <v>0.92200000000000015</v>
      </c>
      <c r="I3">
        <f t="shared" si="0"/>
        <v>1.506</v>
      </c>
      <c r="J3">
        <f t="shared" si="0"/>
        <v>3.0299223064517182</v>
      </c>
      <c r="K3">
        <f t="shared" si="0"/>
        <v>3.0110678128700084</v>
      </c>
      <c r="L3" s="25">
        <f t="shared" si="0"/>
        <v>2.5714285714285716</v>
      </c>
      <c r="M3">
        <f t="shared" si="0"/>
        <v>3.0857142857142854</v>
      </c>
      <c r="N3">
        <f t="shared" si="0"/>
        <v>0.93571428571428583</v>
      </c>
      <c r="O3">
        <f t="shared" si="0"/>
        <v>1.2500000000000002</v>
      </c>
      <c r="P3">
        <f t="shared" si="0"/>
        <v>2.9058620577417571</v>
      </c>
      <c r="Q3">
        <f t="shared" si="0"/>
        <v>2.4794951970891819</v>
      </c>
      <c r="R3" s="25">
        <f t="shared" si="0"/>
        <v>3.534782608695652</v>
      </c>
      <c r="S3">
        <f t="shared" si="0"/>
        <v>4.1043478260869559</v>
      </c>
      <c r="T3">
        <f t="shared" si="0"/>
        <v>1.2521739130434781</v>
      </c>
      <c r="U3">
        <f t="shared" si="0"/>
        <v>1.5956521739130434</v>
      </c>
      <c r="V3">
        <f t="shared" si="0"/>
        <v>3.1116544923451017</v>
      </c>
      <c r="W3">
        <f t="shared" si="0"/>
        <v>2.7535028684153389</v>
      </c>
      <c r="X3" s="25">
        <f t="shared" si="0"/>
        <v>3.125</v>
      </c>
      <c r="Y3">
        <f t="shared" si="0"/>
        <v>3.9000000000000004</v>
      </c>
      <c r="Z3">
        <f t="shared" si="0"/>
        <v>1.2874999999999999</v>
      </c>
      <c r="AA3">
        <f t="shared" si="0"/>
        <v>1.7</v>
      </c>
      <c r="AB3">
        <f t="shared" si="0"/>
        <v>2.5811173750352139</v>
      </c>
      <c r="AC3" s="56">
        <f t="shared" si="0"/>
        <v>2.347451263399539</v>
      </c>
    </row>
    <row r="4" spans="1:33" ht="15.75" customHeight="1">
      <c r="A4" s="53">
        <f>'2015'!A4</f>
        <v>42095</v>
      </c>
      <c r="B4" t="str">
        <f>'2015'!D4</f>
        <v>NaN</v>
      </c>
      <c r="C4" t="str">
        <f>'2015'!E4</f>
        <v>NaN</v>
      </c>
      <c r="D4" t="str">
        <f>'2015'!F4</f>
        <v>NaN</v>
      </c>
      <c r="E4" t="str">
        <f>'2015'!G4</f>
        <v>NaN</v>
      </c>
      <c r="F4" s="7" t="s">
        <v>47</v>
      </c>
      <c r="G4" s="1" t="s">
        <v>47</v>
      </c>
      <c r="H4" s="1" t="s">
        <v>47</v>
      </c>
      <c r="I4" s="1" t="s">
        <v>47</v>
      </c>
      <c r="J4" t="str">
        <f t="shared" ref="J4:K4" si="1">IFERROR(F4/H4,"NaN")</f>
        <v>NaN</v>
      </c>
      <c r="K4" t="str">
        <f t="shared" si="1"/>
        <v>NaN</v>
      </c>
      <c r="L4" s="25" t="s">
        <v>47</v>
      </c>
      <c r="M4" t="s">
        <v>47</v>
      </c>
      <c r="N4" t="s">
        <v>47</v>
      </c>
      <c r="O4" t="s">
        <v>47</v>
      </c>
      <c r="P4" t="str">
        <f t="shared" ref="P4:P186" si="2">IFERROR(L4/N4,"NaN")</f>
        <v>NaN</v>
      </c>
      <c r="Q4" t="str">
        <f>IFERROR(#REF!/O4,"NaN")</f>
        <v>NaN</v>
      </c>
      <c r="R4" s="54" t="s">
        <v>47</v>
      </c>
      <c r="S4" s="55" t="s">
        <v>47</v>
      </c>
      <c r="T4" s="55" t="s">
        <v>47</v>
      </c>
      <c r="U4" s="55" t="s">
        <v>47</v>
      </c>
      <c r="V4" s="55" t="str">
        <f t="shared" ref="V4:W4" si="3">IFERROR(R4/T4,"NaN")</f>
        <v>NaN</v>
      </c>
      <c r="W4" s="55" t="str">
        <f t="shared" si="3"/>
        <v>NaN</v>
      </c>
      <c r="X4" s="54" t="s">
        <v>47</v>
      </c>
      <c r="Y4" s="55" t="s">
        <v>47</v>
      </c>
      <c r="Z4" s="55" t="s">
        <v>47</v>
      </c>
      <c r="AA4" s="55" t="s">
        <v>47</v>
      </c>
      <c r="AB4" s="55" t="str">
        <f t="shared" ref="AB4:AC4" si="4">IFERROR(X4/Z4,"NaN")</f>
        <v>NaN</v>
      </c>
      <c r="AC4" s="57" t="str">
        <f t="shared" si="4"/>
        <v>NaN</v>
      </c>
    </row>
    <row r="5" spans="1:33" ht="15.75" customHeight="1">
      <c r="A5" s="53">
        <f>'2015'!A5</f>
        <v>42096</v>
      </c>
      <c r="B5" t="str">
        <f>'2015'!D5</f>
        <v>NaN</v>
      </c>
      <c r="C5" s="32">
        <f>'2015'!E5</f>
        <v>0.76458333333333328</v>
      </c>
      <c r="D5" t="str">
        <f>'2015'!F5</f>
        <v>NaN</v>
      </c>
      <c r="E5" s="32">
        <f>'2015'!G5</f>
        <v>0.85972222222222228</v>
      </c>
      <c r="F5" s="7" t="s">
        <v>47</v>
      </c>
      <c r="G5" s="1" t="s">
        <v>47</v>
      </c>
      <c r="H5" s="1" t="s">
        <v>47</v>
      </c>
      <c r="I5" s="1" t="s">
        <v>47</v>
      </c>
      <c r="J5" t="str">
        <f t="shared" ref="J5:K5" si="5">IFERROR(F5/H5,"NaN")</f>
        <v>NaN</v>
      </c>
      <c r="K5" t="str">
        <f t="shared" si="5"/>
        <v>NaN</v>
      </c>
      <c r="L5" s="7">
        <v>3.5</v>
      </c>
      <c r="M5" s="1">
        <v>3.9</v>
      </c>
      <c r="N5" s="1">
        <v>1.1000000000000001</v>
      </c>
      <c r="O5" s="1">
        <v>1.4</v>
      </c>
      <c r="P5">
        <f t="shared" si="2"/>
        <v>3.1818181818181817</v>
      </c>
      <c r="Q5">
        <f t="shared" ref="Q5:Q186" si="6">IFERROR(M5/O5,"NaN")</f>
        <v>2.785714285714286</v>
      </c>
      <c r="R5" s="54" t="s">
        <v>47</v>
      </c>
      <c r="S5" s="55" t="s">
        <v>47</v>
      </c>
      <c r="T5" s="55" t="s">
        <v>47</v>
      </c>
      <c r="U5" s="55" t="s">
        <v>47</v>
      </c>
      <c r="V5" s="55" t="str">
        <f t="shared" ref="V5:W5" si="7">IFERROR(R5/T5,"NaN")</f>
        <v>NaN</v>
      </c>
      <c r="W5" s="55" t="str">
        <f t="shared" si="7"/>
        <v>NaN</v>
      </c>
      <c r="X5" s="54" t="s">
        <v>47</v>
      </c>
      <c r="Y5" s="55" t="s">
        <v>47</v>
      </c>
      <c r="Z5" s="55" t="s">
        <v>47</v>
      </c>
      <c r="AA5" s="55" t="s">
        <v>47</v>
      </c>
      <c r="AB5" s="55" t="str">
        <f t="shared" ref="AB5:AC5" si="8">IFERROR(X5/Z5,"NaN")</f>
        <v>NaN</v>
      </c>
      <c r="AC5" s="57" t="str">
        <f t="shared" si="8"/>
        <v>NaN</v>
      </c>
    </row>
    <row r="6" spans="1:33" ht="15.75" customHeight="1">
      <c r="A6" s="53">
        <f>'2015'!A6</f>
        <v>42097</v>
      </c>
      <c r="B6" t="str">
        <f>'2015'!D6</f>
        <v>NaN</v>
      </c>
      <c r="C6" t="str">
        <f>'2015'!E6</f>
        <v>NaN</v>
      </c>
      <c r="D6" t="str">
        <f>'2015'!F6</f>
        <v>NaN</v>
      </c>
      <c r="E6" t="str">
        <f>'2015'!G6</f>
        <v>NaN</v>
      </c>
      <c r="F6" s="7" t="s">
        <v>47</v>
      </c>
      <c r="G6" s="1" t="s">
        <v>47</v>
      </c>
      <c r="H6" s="1" t="s">
        <v>47</v>
      </c>
      <c r="I6" s="1" t="s">
        <v>47</v>
      </c>
      <c r="J6" t="str">
        <f t="shared" ref="J6:K6" si="9">IFERROR(F6/H6,"NaN")</f>
        <v>NaN</v>
      </c>
      <c r="K6" t="str">
        <f t="shared" si="9"/>
        <v>NaN</v>
      </c>
      <c r="L6" s="25" t="s">
        <v>47</v>
      </c>
      <c r="M6" t="s">
        <v>47</v>
      </c>
      <c r="N6" t="s">
        <v>47</v>
      </c>
      <c r="O6" t="s">
        <v>47</v>
      </c>
      <c r="P6" t="str">
        <f t="shared" si="2"/>
        <v>NaN</v>
      </c>
      <c r="Q6" t="str">
        <f t="shared" si="6"/>
        <v>NaN</v>
      </c>
      <c r="R6" s="54" t="s">
        <v>47</v>
      </c>
      <c r="S6" s="55" t="s">
        <v>47</v>
      </c>
      <c r="T6" s="55" t="s">
        <v>47</v>
      </c>
      <c r="U6" s="55" t="s">
        <v>47</v>
      </c>
      <c r="V6" s="55" t="str">
        <f t="shared" ref="V6:W6" si="10">IFERROR(R6/T6,"NaN")</f>
        <v>NaN</v>
      </c>
      <c r="W6" s="55" t="str">
        <f t="shared" si="10"/>
        <v>NaN</v>
      </c>
      <c r="X6" s="54" t="s">
        <v>47</v>
      </c>
      <c r="Y6" s="55" t="s">
        <v>47</v>
      </c>
      <c r="Z6" s="55" t="s">
        <v>47</v>
      </c>
      <c r="AA6" s="55" t="s">
        <v>47</v>
      </c>
      <c r="AB6" s="55" t="str">
        <f t="shared" ref="AB6:AC6" si="11">IFERROR(X6/Z6,"NaN")</f>
        <v>NaN</v>
      </c>
      <c r="AC6" s="57" t="str">
        <f t="shared" si="11"/>
        <v>NaN</v>
      </c>
    </row>
    <row r="7" spans="1:33" ht="15.75" customHeight="1">
      <c r="A7" s="53">
        <f>'2015'!A7</f>
        <v>42098</v>
      </c>
      <c r="B7" s="32" t="str">
        <f>'2015'!D7</f>
        <v>NaN</v>
      </c>
      <c r="C7" s="32">
        <f>'2015'!E7</f>
        <v>0.80902777777777779</v>
      </c>
      <c r="D7" s="32">
        <f>'2015'!F7</f>
        <v>0.93263888888888891</v>
      </c>
      <c r="E7" t="str">
        <f>'2015'!G7</f>
        <v>NaN</v>
      </c>
      <c r="F7" s="7">
        <v>2.5</v>
      </c>
      <c r="G7" s="1">
        <v>3.2</v>
      </c>
      <c r="H7" s="1">
        <v>1.2</v>
      </c>
      <c r="I7" s="1">
        <v>1.5</v>
      </c>
      <c r="J7">
        <f t="shared" ref="J7:K7" si="12">IFERROR(F7/H7,"NaN")</f>
        <v>2.0833333333333335</v>
      </c>
      <c r="K7">
        <f t="shared" si="12"/>
        <v>2.1333333333333333</v>
      </c>
      <c r="L7" s="25" t="s">
        <v>47</v>
      </c>
      <c r="M7" t="s">
        <v>47</v>
      </c>
      <c r="N7" t="s">
        <v>47</v>
      </c>
      <c r="O7" t="s">
        <v>47</v>
      </c>
      <c r="P7" t="str">
        <f t="shared" si="2"/>
        <v>NaN</v>
      </c>
      <c r="Q7" t="str">
        <f t="shared" si="6"/>
        <v>NaN</v>
      </c>
      <c r="R7" s="54" t="s">
        <v>47</v>
      </c>
      <c r="S7" s="55" t="s">
        <v>47</v>
      </c>
      <c r="T7" s="55" t="s">
        <v>47</v>
      </c>
      <c r="U7" s="55" t="s">
        <v>47</v>
      </c>
      <c r="V7" s="55" t="str">
        <f t="shared" ref="V7:W7" si="13">IFERROR(R7/T7,"NaN")</f>
        <v>NaN</v>
      </c>
      <c r="W7" s="55" t="str">
        <f t="shared" si="13"/>
        <v>NaN</v>
      </c>
      <c r="X7" s="54" t="s">
        <v>47</v>
      </c>
      <c r="Y7" s="55" t="s">
        <v>47</v>
      </c>
      <c r="Z7" s="55" t="s">
        <v>47</v>
      </c>
      <c r="AA7" s="55" t="s">
        <v>47</v>
      </c>
      <c r="AB7" s="55" t="str">
        <f t="shared" ref="AB7:AC7" si="14">IFERROR(X7/Z7,"NaN")</f>
        <v>NaN</v>
      </c>
      <c r="AC7" s="57" t="str">
        <f t="shared" si="14"/>
        <v>NaN</v>
      </c>
    </row>
    <row r="8" spans="1:33" ht="15.75" customHeight="1">
      <c r="A8" s="53">
        <f>'2015'!A8</f>
        <v>42099</v>
      </c>
      <c r="B8" t="str">
        <f>'2015'!D8</f>
        <v>NaN</v>
      </c>
      <c r="C8" t="str">
        <f>'2015'!E8</f>
        <v>NaN</v>
      </c>
      <c r="D8" t="str">
        <f>'2015'!F8</f>
        <v>NaN</v>
      </c>
      <c r="E8" t="str">
        <f>'2015'!G8</f>
        <v>NaN</v>
      </c>
      <c r="F8" s="7" t="s">
        <v>47</v>
      </c>
      <c r="G8" s="1" t="s">
        <v>47</v>
      </c>
      <c r="H8" s="1" t="s">
        <v>47</v>
      </c>
      <c r="I8" s="1" t="s">
        <v>47</v>
      </c>
      <c r="J8" t="str">
        <f t="shared" ref="J8:K8" si="15">IFERROR(F8/H8,"NaN")</f>
        <v>NaN</v>
      </c>
      <c r="K8" t="str">
        <f t="shared" si="15"/>
        <v>NaN</v>
      </c>
      <c r="L8" s="25" t="s">
        <v>47</v>
      </c>
      <c r="M8" t="s">
        <v>47</v>
      </c>
      <c r="N8" t="s">
        <v>47</v>
      </c>
      <c r="O8" t="s">
        <v>47</v>
      </c>
      <c r="P8" t="str">
        <f t="shared" si="2"/>
        <v>NaN</v>
      </c>
      <c r="Q8" t="str">
        <f t="shared" si="6"/>
        <v>NaN</v>
      </c>
      <c r="R8" s="54" t="s">
        <v>47</v>
      </c>
      <c r="S8" s="55" t="s">
        <v>47</v>
      </c>
      <c r="T8" s="55" t="s">
        <v>47</v>
      </c>
      <c r="U8" s="55" t="s">
        <v>47</v>
      </c>
      <c r="V8" s="55" t="str">
        <f t="shared" ref="V8:W8" si="16">IFERROR(R8/T8,"NaN")</f>
        <v>NaN</v>
      </c>
      <c r="W8" s="55" t="str">
        <f t="shared" si="16"/>
        <v>NaN</v>
      </c>
      <c r="X8" s="54" t="s">
        <v>47</v>
      </c>
      <c r="Y8" s="55" t="s">
        <v>47</v>
      </c>
      <c r="Z8" s="55" t="s">
        <v>47</v>
      </c>
      <c r="AA8" s="55" t="s">
        <v>47</v>
      </c>
      <c r="AB8" s="55" t="str">
        <f t="shared" ref="AB8:AC8" si="17">IFERROR(X8/Z8,"NaN")</f>
        <v>NaN</v>
      </c>
      <c r="AC8" s="57" t="str">
        <f t="shared" si="17"/>
        <v>NaN</v>
      </c>
    </row>
    <row r="9" spans="1:33" ht="15.75" customHeight="1">
      <c r="A9" s="53">
        <f>'2015'!A9</f>
        <v>42100</v>
      </c>
      <c r="B9" s="32" t="str">
        <f>'2015'!D9</f>
        <v>NaN</v>
      </c>
      <c r="C9" s="32" t="str">
        <f>'2015'!E9</f>
        <v>NaN</v>
      </c>
      <c r="D9" s="32" t="str">
        <f>'2015'!F9</f>
        <v>NaN</v>
      </c>
      <c r="E9" t="str">
        <f>'2015'!G9</f>
        <v>NaN</v>
      </c>
      <c r="F9" s="7" t="s">
        <v>47</v>
      </c>
      <c r="G9" s="1" t="s">
        <v>47</v>
      </c>
      <c r="H9" s="1" t="s">
        <v>47</v>
      </c>
      <c r="I9" s="1" t="s">
        <v>47</v>
      </c>
      <c r="J9" t="str">
        <f t="shared" ref="J9:K9" si="18">IFERROR(F9/H9,"NaN")</f>
        <v>NaN</v>
      </c>
      <c r="K9" t="str">
        <f t="shared" si="18"/>
        <v>NaN</v>
      </c>
      <c r="L9" s="25" t="s">
        <v>47</v>
      </c>
      <c r="M9" t="s">
        <v>47</v>
      </c>
      <c r="N9" t="s">
        <v>47</v>
      </c>
      <c r="O9" t="s">
        <v>47</v>
      </c>
      <c r="P9" t="str">
        <f t="shared" si="2"/>
        <v>NaN</v>
      </c>
      <c r="Q9" t="str">
        <f t="shared" si="6"/>
        <v>NaN</v>
      </c>
      <c r="R9" s="54" t="s">
        <v>47</v>
      </c>
      <c r="S9" s="55" t="s">
        <v>47</v>
      </c>
      <c r="T9" s="55" t="s">
        <v>47</v>
      </c>
      <c r="U9" s="55" t="s">
        <v>47</v>
      </c>
      <c r="V9" s="55" t="str">
        <f t="shared" ref="V9:W9" si="19">IFERROR(R9/T9,"NaN")</f>
        <v>NaN</v>
      </c>
      <c r="W9" s="55" t="str">
        <f t="shared" si="19"/>
        <v>NaN</v>
      </c>
      <c r="X9" s="54" t="s">
        <v>47</v>
      </c>
      <c r="Y9" s="55" t="s">
        <v>47</v>
      </c>
      <c r="Z9" s="55" t="s">
        <v>47</v>
      </c>
      <c r="AA9" s="55" t="s">
        <v>47</v>
      </c>
      <c r="AB9" s="55" t="str">
        <f t="shared" ref="AB9:AC9" si="20">IFERROR(X9/Z9,"NaN")</f>
        <v>NaN</v>
      </c>
      <c r="AC9" s="57" t="str">
        <f t="shared" si="20"/>
        <v>NaN</v>
      </c>
    </row>
    <row r="10" spans="1:33" ht="15.75" customHeight="1">
      <c r="A10" s="53">
        <f>'2015'!A10</f>
        <v>42101</v>
      </c>
      <c r="B10" t="str">
        <f>'2015'!D10</f>
        <v>NaN</v>
      </c>
      <c r="C10" t="str">
        <f>'2015'!E10</f>
        <v>NaN</v>
      </c>
      <c r="D10" t="str">
        <f>'2015'!F10</f>
        <v>NaN</v>
      </c>
      <c r="E10" t="str">
        <f>'2015'!G10</f>
        <v>NaN</v>
      </c>
      <c r="F10" s="7" t="s">
        <v>47</v>
      </c>
      <c r="G10" s="1" t="s">
        <v>47</v>
      </c>
      <c r="H10" s="1" t="s">
        <v>47</v>
      </c>
      <c r="I10" s="1" t="s">
        <v>47</v>
      </c>
      <c r="J10" t="str">
        <f t="shared" ref="J10:K10" si="21">IFERROR(F10/H10,"NaN")</f>
        <v>NaN</v>
      </c>
      <c r="K10" t="str">
        <f t="shared" si="21"/>
        <v>NaN</v>
      </c>
      <c r="L10" s="25" t="s">
        <v>47</v>
      </c>
      <c r="M10" t="s">
        <v>47</v>
      </c>
      <c r="N10" t="s">
        <v>47</v>
      </c>
      <c r="O10" t="s">
        <v>47</v>
      </c>
      <c r="P10" t="str">
        <f t="shared" si="2"/>
        <v>NaN</v>
      </c>
      <c r="Q10" t="str">
        <f t="shared" si="6"/>
        <v>NaN</v>
      </c>
      <c r="R10" s="54" t="s">
        <v>47</v>
      </c>
      <c r="S10" s="55" t="s">
        <v>47</v>
      </c>
      <c r="T10" s="55" t="s">
        <v>47</v>
      </c>
      <c r="U10" s="55" t="s">
        <v>47</v>
      </c>
      <c r="V10" s="55" t="str">
        <f t="shared" ref="V10:W10" si="22">IFERROR(R10/T10,"NaN")</f>
        <v>NaN</v>
      </c>
      <c r="W10" s="55" t="str">
        <f t="shared" si="22"/>
        <v>NaN</v>
      </c>
      <c r="X10" s="54" t="s">
        <v>47</v>
      </c>
      <c r="Y10" s="55" t="s">
        <v>47</v>
      </c>
      <c r="Z10" s="55" t="s">
        <v>47</v>
      </c>
      <c r="AA10" s="55" t="s">
        <v>47</v>
      </c>
      <c r="AB10" s="55" t="str">
        <f t="shared" ref="AB10:AC10" si="23">IFERROR(X10/Z10,"NaN")</f>
        <v>NaN</v>
      </c>
      <c r="AC10" s="57" t="str">
        <f t="shared" si="23"/>
        <v>NaN</v>
      </c>
    </row>
    <row r="11" spans="1:33" ht="15.75" customHeight="1">
      <c r="A11" s="53">
        <f>'2015'!A11</f>
        <v>42102</v>
      </c>
      <c r="B11" t="str">
        <f>'2015'!D11</f>
        <v>NaN</v>
      </c>
      <c r="C11" t="str">
        <f>'2015'!E11</f>
        <v>NaN</v>
      </c>
      <c r="D11" t="str">
        <f>'2015'!F11</f>
        <v>NaN</v>
      </c>
      <c r="E11" t="str">
        <f>'2015'!G11</f>
        <v>NaN</v>
      </c>
      <c r="F11" s="7" t="s">
        <v>47</v>
      </c>
      <c r="G11" s="1" t="s">
        <v>47</v>
      </c>
      <c r="H11" s="1" t="s">
        <v>47</v>
      </c>
      <c r="I11" s="1" t="s">
        <v>47</v>
      </c>
      <c r="J11" t="str">
        <f t="shared" ref="J11:K11" si="24">IFERROR(F11/H11,"NaN")</f>
        <v>NaN</v>
      </c>
      <c r="K11" t="str">
        <f t="shared" si="24"/>
        <v>NaN</v>
      </c>
      <c r="L11" s="25" t="s">
        <v>47</v>
      </c>
      <c r="M11" t="s">
        <v>47</v>
      </c>
      <c r="N11" t="s">
        <v>47</v>
      </c>
      <c r="O11" t="s">
        <v>47</v>
      </c>
      <c r="P11" t="str">
        <f t="shared" si="2"/>
        <v>NaN</v>
      </c>
      <c r="Q11" t="str">
        <f t="shared" si="6"/>
        <v>NaN</v>
      </c>
      <c r="R11" s="54" t="s">
        <v>47</v>
      </c>
      <c r="S11" s="55" t="s">
        <v>47</v>
      </c>
      <c r="T11" s="55" t="s">
        <v>47</v>
      </c>
      <c r="U11" s="55" t="s">
        <v>47</v>
      </c>
      <c r="V11" s="55" t="str">
        <f t="shared" ref="V11:W11" si="25">IFERROR(R11/T11,"NaN")</f>
        <v>NaN</v>
      </c>
      <c r="W11" s="55" t="str">
        <f t="shared" si="25"/>
        <v>NaN</v>
      </c>
      <c r="X11" s="54" t="s">
        <v>47</v>
      </c>
      <c r="Y11" s="55" t="s">
        <v>47</v>
      </c>
      <c r="Z11" s="55" t="s">
        <v>47</v>
      </c>
      <c r="AA11" s="55" t="s">
        <v>47</v>
      </c>
      <c r="AB11" s="55" t="str">
        <f t="shared" ref="AB11:AC11" si="26">IFERROR(X11/Z11,"NaN")</f>
        <v>NaN</v>
      </c>
      <c r="AC11" s="57" t="str">
        <f t="shared" si="26"/>
        <v>NaN</v>
      </c>
    </row>
    <row r="12" spans="1:33" ht="15.75" customHeight="1">
      <c r="A12" s="53">
        <f>'2015'!A12</f>
        <v>42103</v>
      </c>
      <c r="B12" s="32">
        <f>'2015'!D12</f>
        <v>0.875</v>
      </c>
      <c r="C12" t="str">
        <f>'2015'!E12</f>
        <v>NaN</v>
      </c>
      <c r="D12" s="32">
        <f>'2015'!F12</f>
        <v>0.92777777777777781</v>
      </c>
      <c r="E12" t="str">
        <f>'2015'!G12</f>
        <v>NaN</v>
      </c>
      <c r="F12" s="7" t="s">
        <v>47</v>
      </c>
      <c r="G12" s="1" t="s">
        <v>47</v>
      </c>
      <c r="H12" s="1" t="s">
        <v>47</v>
      </c>
      <c r="I12" s="1" t="s">
        <v>47</v>
      </c>
      <c r="J12" t="str">
        <f t="shared" ref="J12:K12" si="27">IFERROR(F12/H12,"NaN")</f>
        <v>NaN</v>
      </c>
      <c r="K12" t="str">
        <f t="shared" si="27"/>
        <v>NaN</v>
      </c>
      <c r="L12" s="25" t="s">
        <v>47</v>
      </c>
      <c r="M12" t="s">
        <v>47</v>
      </c>
      <c r="N12" t="s">
        <v>47</v>
      </c>
      <c r="O12" t="s">
        <v>47</v>
      </c>
      <c r="P12" t="str">
        <f t="shared" si="2"/>
        <v>NaN</v>
      </c>
      <c r="Q12" t="str">
        <f t="shared" si="6"/>
        <v>NaN</v>
      </c>
      <c r="R12" s="58">
        <v>4.4000000000000004</v>
      </c>
      <c r="S12" s="59">
        <v>4.4000000000000004</v>
      </c>
      <c r="T12" s="59">
        <v>1.3</v>
      </c>
      <c r="U12" s="59">
        <v>1.2</v>
      </c>
      <c r="V12" s="55">
        <f t="shared" ref="V12:W12" si="28">IFERROR(R12/T12,"NaN")</f>
        <v>3.3846153846153846</v>
      </c>
      <c r="W12" s="55">
        <f t="shared" si="28"/>
        <v>3.666666666666667</v>
      </c>
      <c r="X12" s="54" t="s">
        <v>47</v>
      </c>
      <c r="Y12" s="55" t="s">
        <v>47</v>
      </c>
      <c r="Z12" s="55" t="s">
        <v>47</v>
      </c>
      <c r="AA12" s="55" t="s">
        <v>47</v>
      </c>
      <c r="AB12" s="55" t="str">
        <f t="shared" ref="AB12:AC12" si="29">IFERROR(X12/Z12,"NaN")</f>
        <v>NaN</v>
      </c>
      <c r="AC12" s="57" t="str">
        <f t="shared" si="29"/>
        <v>NaN</v>
      </c>
    </row>
    <row r="13" spans="1:33" ht="15.75" customHeight="1">
      <c r="A13" s="53">
        <f>'2015'!A13</f>
        <v>42104</v>
      </c>
      <c r="B13" s="32">
        <f>'2015'!D13</f>
        <v>0.8125</v>
      </c>
      <c r="C13" s="32" t="str">
        <f>'2015'!E13</f>
        <v>NaN</v>
      </c>
      <c r="D13" s="32">
        <f>'2015'!F13</f>
        <v>0.90763888888888888</v>
      </c>
      <c r="E13" t="str">
        <f>'2015'!G13</f>
        <v>NaN</v>
      </c>
      <c r="F13" s="7" t="s">
        <v>47</v>
      </c>
      <c r="G13" s="1" t="s">
        <v>47</v>
      </c>
      <c r="H13" s="1" t="s">
        <v>47</v>
      </c>
      <c r="I13" s="1" t="s">
        <v>47</v>
      </c>
      <c r="J13" t="str">
        <f t="shared" ref="J13:K13" si="30">IFERROR(F13/H13,"NaN")</f>
        <v>NaN</v>
      </c>
      <c r="K13" t="str">
        <f t="shared" si="30"/>
        <v>NaN</v>
      </c>
      <c r="L13" s="25" t="s">
        <v>47</v>
      </c>
      <c r="M13" t="s">
        <v>47</v>
      </c>
      <c r="N13" t="s">
        <v>47</v>
      </c>
      <c r="O13" t="s">
        <v>47</v>
      </c>
      <c r="P13" t="str">
        <f t="shared" si="2"/>
        <v>NaN</v>
      </c>
      <c r="Q13" t="str">
        <f t="shared" si="6"/>
        <v>NaN</v>
      </c>
      <c r="R13" s="58">
        <v>3.2</v>
      </c>
      <c r="S13" s="59">
        <v>2.9</v>
      </c>
      <c r="T13" s="59">
        <v>1.45</v>
      </c>
      <c r="U13" s="59">
        <v>1.5</v>
      </c>
      <c r="V13" s="55">
        <f t="shared" ref="V13:W13" si="31">IFERROR(R13/T13,"NaN")</f>
        <v>2.2068965517241379</v>
      </c>
      <c r="W13" s="55">
        <f t="shared" si="31"/>
        <v>1.9333333333333333</v>
      </c>
      <c r="X13" s="54" t="s">
        <v>47</v>
      </c>
      <c r="Y13" s="55" t="s">
        <v>47</v>
      </c>
      <c r="Z13" s="55" t="s">
        <v>47</v>
      </c>
      <c r="AA13" s="55" t="s">
        <v>47</v>
      </c>
      <c r="AB13" s="55" t="str">
        <f t="shared" ref="AB13:AC13" si="32">IFERROR(X13/Z13,"NaN")</f>
        <v>NaN</v>
      </c>
      <c r="AC13" s="57" t="str">
        <f t="shared" si="32"/>
        <v>NaN</v>
      </c>
    </row>
    <row r="14" spans="1:33" ht="15.75" customHeight="1">
      <c r="A14" s="53">
        <f>'2015'!A14</f>
        <v>42105</v>
      </c>
      <c r="B14" t="str">
        <f>'2015'!D14</f>
        <v>NaN</v>
      </c>
      <c r="C14" t="str">
        <f>'2015'!E14</f>
        <v>NaN</v>
      </c>
      <c r="D14" t="str">
        <f>'2015'!F14</f>
        <v>NaN</v>
      </c>
      <c r="E14" t="str">
        <f>'2015'!G14</f>
        <v>NaN</v>
      </c>
      <c r="F14" s="7" t="s">
        <v>47</v>
      </c>
      <c r="G14" s="1" t="s">
        <v>47</v>
      </c>
      <c r="H14" s="1" t="s">
        <v>47</v>
      </c>
      <c r="I14" s="1" t="s">
        <v>47</v>
      </c>
      <c r="J14" t="str">
        <f t="shared" ref="J14:K14" si="33">IFERROR(F14/H14,"NaN")</f>
        <v>NaN</v>
      </c>
      <c r="K14" t="str">
        <f t="shared" si="33"/>
        <v>NaN</v>
      </c>
      <c r="L14" s="25" t="s">
        <v>47</v>
      </c>
      <c r="M14" t="s">
        <v>47</v>
      </c>
      <c r="N14" t="s">
        <v>47</v>
      </c>
      <c r="O14" t="s">
        <v>47</v>
      </c>
      <c r="P14" t="str">
        <f t="shared" si="2"/>
        <v>NaN</v>
      </c>
      <c r="Q14" t="str">
        <f t="shared" si="6"/>
        <v>NaN</v>
      </c>
      <c r="R14" s="54" t="s">
        <v>47</v>
      </c>
      <c r="S14" s="55" t="s">
        <v>47</v>
      </c>
      <c r="T14" s="55" t="s">
        <v>47</v>
      </c>
      <c r="U14" s="55" t="s">
        <v>47</v>
      </c>
      <c r="V14" s="55" t="str">
        <f t="shared" ref="V14:W14" si="34">IFERROR(R14/T14,"NaN")</f>
        <v>NaN</v>
      </c>
      <c r="W14" s="55" t="str">
        <f t="shared" si="34"/>
        <v>NaN</v>
      </c>
      <c r="X14" s="54" t="s">
        <v>47</v>
      </c>
      <c r="Y14" s="55" t="s">
        <v>47</v>
      </c>
      <c r="Z14" s="55" t="s">
        <v>47</v>
      </c>
      <c r="AA14" s="55" t="s">
        <v>47</v>
      </c>
      <c r="AB14" s="55" t="str">
        <f t="shared" ref="AB14:AC14" si="35">IFERROR(X14/Z14,"NaN")</f>
        <v>NaN</v>
      </c>
      <c r="AC14" s="57" t="str">
        <f t="shared" si="35"/>
        <v>NaN</v>
      </c>
    </row>
    <row r="15" spans="1:33" ht="15.75" customHeight="1">
      <c r="A15" s="53">
        <f>'2015'!A15</f>
        <v>42106</v>
      </c>
      <c r="B15" t="str">
        <f>'2015'!D15</f>
        <v>NaN</v>
      </c>
      <c r="C15" t="str">
        <f>'2015'!E15</f>
        <v>NaN</v>
      </c>
      <c r="D15" t="str">
        <f>'2015'!F15</f>
        <v>NaN</v>
      </c>
      <c r="E15" t="str">
        <f>'2015'!G15</f>
        <v>NaN</v>
      </c>
      <c r="F15" s="7" t="s">
        <v>47</v>
      </c>
      <c r="G15" s="1" t="s">
        <v>47</v>
      </c>
      <c r="H15" s="1" t="s">
        <v>47</v>
      </c>
      <c r="I15" s="1" t="s">
        <v>47</v>
      </c>
      <c r="J15" t="str">
        <f t="shared" ref="J15:K15" si="36">IFERROR(F15/H15,"NaN")</f>
        <v>NaN</v>
      </c>
      <c r="K15" t="str">
        <f t="shared" si="36"/>
        <v>NaN</v>
      </c>
      <c r="L15" s="25" t="s">
        <v>47</v>
      </c>
      <c r="M15" t="s">
        <v>47</v>
      </c>
      <c r="N15" t="s">
        <v>47</v>
      </c>
      <c r="O15" t="s">
        <v>47</v>
      </c>
      <c r="P15" t="str">
        <f t="shared" si="2"/>
        <v>NaN</v>
      </c>
      <c r="Q15" t="str">
        <f t="shared" si="6"/>
        <v>NaN</v>
      </c>
      <c r="R15" s="54" t="s">
        <v>47</v>
      </c>
      <c r="S15" s="55" t="s">
        <v>47</v>
      </c>
      <c r="T15" s="55" t="s">
        <v>47</v>
      </c>
      <c r="U15" s="55" t="s">
        <v>47</v>
      </c>
      <c r="V15" s="55" t="str">
        <f t="shared" ref="V15:W15" si="37">IFERROR(R15/T15,"NaN")</f>
        <v>NaN</v>
      </c>
      <c r="W15" s="55" t="str">
        <f t="shared" si="37"/>
        <v>NaN</v>
      </c>
      <c r="X15" s="54" t="s">
        <v>47</v>
      </c>
      <c r="Y15" s="55" t="s">
        <v>47</v>
      </c>
      <c r="Z15" s="55" t="s">
        <v>47</v>
      </c>
      <c r="AA15" s="55" t="s">
        <v>47</v>
      </c>
      <c r="AB15" s="55" t="str">
        <f t="shared" ref="AB15:AC15" si="38">IFERROR(X15/Z15,"NaN")</f>
        <v>NaN</v>
      </c>
      <c r="AC15" s="57" t="str">
        <f t="shared" si="38"/>
        <v>NaN</v>
      </c>
    </row>
    <row r="16" spans="1:33" ht="15.75" customHeight="1">
      <c r="A16" s="53">
        <f>'2015'!A16</f>
        <v>42107</v>
      </c>
      <c r="B16" t="str">
        <f>'2015'!D16</f>
        <v>NaN</v>
      </c>
      <c r="C16" t="str">
        <f>'2015'!E16</f>
        <v>NaN</v>
      </c>
      <c r="D16" t="str">
        <f>'2015'!F16</f>
        <v>NaN</v>
      </c>
      <c r="E16" t="str">
        <f>'2015'!G16</f>
        <v>NaN</v>
      </c>
      <c r="F16" s="7" t="s">
        <v>47</v>
      </c>
      <c r="G16" s="1" t="s">
        <v>47</v>
      </c>
      <c r="H16" s="1" t="s">
        <v>47</v>
      </c>
      <c r="I16" s="1" t="s">
        <v>47</v>
      </c>
      <c r="J16" t="str">
        <f t="shared" ref="J16:K16" si="39">IFERROR(F16/H16,"NaN")</f>
        <v>NaN</v>
      </c>
      <c r="K16" t="str">
        <f t="shared" si="39"/>
        <v>NaN</v>
      </c>
      <c r="L16" s="25" t="s">
        <v>47</v>
      </c>
      <c r="M16" t="s">
        <v>47</v>
      </c>
      <c r="N16" t="s">
        <v>47</v>
      </c>
      <c r="O16" t="s">
        <v>47</v>
      </c>
      <c r="P16" t="str">
        <f t="shared" si="2"/>
        <v>NaN</v>
      </c>
      <c r="Q16" t="str">
        <f t="shared" si="6"/>
        <v>NaN</v>
      </c>
      <c r="R16" s="54" t="s">
        <v>47</v>
      </c>
      <c r="S16" s="55" t="s">
        <v>47</v>
      </c>
      <c r="T16" s="55" t="s">
        <v>47</v>
      </c>
      <c r="U16" s="55" t="s">
        <v>47</v>
      </c>
      <c r="V16" s="55" t="str">
        <f t="shared" ref="V16:W16" si="40">IFERROR(R16/T16,"NaN")</f>
        <v>NaN</v>
      </c>
      <c r="W16" s="55" t="str">
        <f t="shared" si="40"/>
        <v>NaN</v>
      </c>
      <c r="X16" s="54" t="s">
        <v>47</v>
      </c>
      <c r="Y16" s="55" t="s">
        <v>47</v>
      </c>
      <c r="Z16" s="55" t="s">
        <v>47</v>
      </c>
      <c r="AA16" s="55" t="s">
        <v>47</v>
      </c>
      <c r="AB16" s="55" t="str">
        <f t="shared" ref="AB16:AC16" si="41">IFERROR(X16/Z16,"NaN")</f>
        <v>NaN</v>
      </c>
      <c r="AC16" s="57" t="str">
        <f t="shared" si="41"/>
        <v>NaN</v>
      </c>
    </row>
    <row r="17" spans="1:29" ht="15.75" customHeight="1">
      <c r="A17" s="53">
        <f>'2015'!A17</f>
        <v>42108</v>
      </c>
      <c r="B17" t="str">
        <f>'2015'!D17</f>
        <v>NaN</v>
      </c>
      <c r="C17" t="str">
        <f>'2015'!E17</f>
        <v>NaN</v>
      </c>
      <c r="D17" t="str">
        <f>'2015'!F17</f>
        <v>NaN</v>
      </c>
      <c r="E17" t="str">
        <f>'2015'!G17</f>
        <v>NaN</v>
      </c>
      <c r="F17" s="7" t="s">
        <v>47</v>
      </c>
      <c r="G17" s="1" t="s">
        <v>47</v>
      </c>
      <c r="H17" s="1" t="s">
        <v>47</v>
      </c>
      <c r="I17" s="1" t="s">
        <v>47</v>
      </c>
      <c r="J17" t="str">
        <f t="shared" ref="J17:K17" si="42">IFERROR(F17/H17,"NaN")</f>
        <v>NaN</v>
      </c>
      <c r="K17" t="str">
        <f t="shared" si="42"/>
        <v>NaN</v>
      </c>
      <c r="L17" s="25" t="s">
        <v>47</v>
      </c>
      <c r="M17" t="s">
        <v>47</v>
      </c>
      <c r="N17" t="s">
        <v>47</v>
      </c>
      <c r="O17" t="s">
        <v>47</v>
      </c>
      <c r="P17" t="str">
        <f t="shared" si="2"/>
        <v>NaN</v>
      </c>
      <c r="Q17" t="str">
        <f t="shared" si="6"/>
        <v>NaN</v>
      </c>
      <c r="R17" s="54" t="s">
        <v>47</v>
      </c>
      <c r="S17" s="55" t="s">
        <v>47</v>
      </c>
      <c r="T17" s="55" t="s">
        <v>47</v>
      </c>
      <c r="U17" s="55" t="s">
        <v>47</v>
      </c>
      <c r="V17" s="55" t="str">
        <f t="shared" ref="V17:W17" si="43">IFERROR(R17/T17,"NaN")</f>
        <v>NaN</v>
      </c>
      <c r="W17" s="55" t="str">
        <f t="shared" si="43"/>
        <v>NaN</v>
      </c>
      <c r="X17" s="54" t="s">
        <v>47</v>
      </c>
      <c r="Y17" s="55" t="s">
        <v>47</v>
      </c>
      <c r="Z17" s="55" t="s">
        <v>47</v>
      </c>
      <c r="AA17" s="55" t="s">
        <v>47</v>
      </c>
      <c r="AB17" s="55" t="str">
        <f t="shared" ref="AB17:AC17" si="44">IFERROR(X17/Z17,"NaN")</f>
        <v>NaN</v>
      </c>
      <c r="AC17" s="57" t="str">
        <f t="shared" si="44"/>
        <v>NaN</v>
      </c>
    </row>
    <row r="18" spans="1:29" ht="15.75" customHeight="1">
      <c r="A18" s="53">
        <f>'2015'!A18</f>
        <v>42109</v>
      </c>
      <c r="B18" t="str">
        <f>'2015'!D18</f>
        <v>NaN</v>
      </c>
      <c r="C18" t="str">
        <f>'2015'!E18</f>
        <v>NaN</v>
      </c>
      <c r="D18" t="str">
        <f>'2015'!F18</f>
        <v>NaN</v>
      </c>
      <c r="E18" t="str">
        <f>'2015'!G18</f>
        <v>NaN</v>
      </c>
      <c r="F18" s="7" t="s">
        <v>47</v>
      </c>
      <c r="G18" s="1" t="s">
        <v>47</v>
      </c>
      <c r="H18" s="1" t="s">
        <v>47</v>
      </c>
      <c r="I18" s="1" t="s">
        <v>47</v>
      </c>
      <c r="J18" t="str">
        <f t="shared" ref="J18:K18" si="45">IFERROR(F18/H18,"NaN")</f>
        <v>NaN</v>
      </c>
      <c r="K18" t="str">
        <f t="shared" si="45"/>
        <v>NaN</v>
      </c>
      <c r="L18" s="25" t="s">
        <v>47</v>
      </c>
      <c r="M18" t="s">
        <v>47</v>
      </c>
      <c r="N18" t="s">
        <v>47</v>
      </c>
      <c r="O18" t="s">
        <v>47</v>
      </c>
      <c r="P18" t="str">
        <f t="shared" si="2"/>
        <v>NaN</v>
      </c>
      <c r="Q18" t="str">
        <f t="shared" si="6"/>
        <v>NaN</v>
      </c>
      <c r="R18" s="54" t="s">
        <v>47</v>
      </c>
      <c r="S18" s="55" t="s">
        <v>47</v>
      </c>
      <c r="T18" s="55" t="s">
        <v>47</v>
      </c>
      <c r="U18" s="55" t="s">
        <v>47</v>
      </c>
      <c r="V18" s="55" t="str">
        <f t="shared" ref="V18:W18" si="46">IFERROR(R18/T18,"NaN")</f>
        <v>NaN</v>
      </c>
      <c r="W18" s="55" t="str">
        <f t="shared" si="46"/>
        <v>NaN</v>
      </c>
      <c r="X18" s="54" t="s">
        <v>47</v>
      </c>
      <c r="Y18" s="55" t="s">
        <v>47</v>
      </c>
      <c r="Z18" s="55" t="s">
        <v>47</v>
      </c>
      <c r="AA18" s="55" t="s">
        <v>47</v>
      </c>
      <c r="AB18" s="55" t="str">
        <f t="shared" ref="AB18:AC18" si="47">IFERROR(X18/Z18,"NaN")</f>
        <v>NaN</v>
      </c>
      <c r="AC18" s="57" t="str">
        <f t="shared" si="47"/>
        <v>NaN</v>
      </c>
    </row>
    <row r="19" spans="1:29" ht="15.75" customHeight="1">
      <c r="A19" s="53">
        <f>'2015'!A19</f>
        <v>42110</v>
      </c>
      <c r="B19" t="str">
        <f>'2015'!D19</f>
        <v>NaN</v>
      </c>
      <c r="C19" t="str">
        <f>'2015'!E19</f>
        <v>NaN</v>
      </c>
      <c r="D19" t="str">
        <f>'2015'!F19</f>
        <v>NaN</v>
      </c>
      <c r="E19" t="str">
        <f>'2015'!G19</f>
        <v>NaN</v>
      </c>
      <c r="F19" s="7" t="s">
        <v>47</v>
      </c>
      <c r="G19" s="1" t="s">
        <v>47</v>
      </c>
      <c r="H19" s="1" t="s">
        <v>47</v>
      </c>
      <c r="I19" s="1" t="s">
        <v>47</v>
      </c>
      <c r="J19" t="str">
        <f t="shared" ref="J19:K19" si="48">IFERROR(F19/H19,"NaN")</f>
        <v>NaN</v>
      </c>
      <c r="K19" t="str">
        <f t="shared" si="48"/>
        <v>NaN</v>
      </c>
      <c r="L19" s="25" t="s">
        <v>47</v>
      </c>
      <c r="M19" t="s">
        <v>47</v>
      </c>
      <c r="N19" t="s">
        <v>47</v>
      </c>
      <c r="O19" t="s">
        <v>47</v>
      </c>
      <c r="P19" t="str">
        <f t="shared" si="2"/>
        <v>NaN</v>
      </c>
      <c r="Q19" t="str">
        <f t="shared" si="6"/>
        <v>NaN</v>
      </c>
      <c r="R19" s="54" t="s">
        <v>47</v>
      </c>
      <c r="S19" s="55" t="s">
        <v>47</v>
      </c>
      <c r="T19" s="55" t="s">
        <v>47</v>
      </c>
      <c r="U19" s="55" t="s">
        <v>47</v>
      </c>
      <c r="V19" s="55" t="str">
        <f t="shared" ref="V19:W19" si="49">IFERROR(R19/T19,"NaN")</f>
        <v>NaN</v>
      </c>
      <c r="W19" s="55" t="str">
        <f t="shared" si="49"/>
        <v>NaN</v>
      </c>
      <c r="X19" s="54" t="s">
        <v>47</v>
      </c>
      <c r="Y19" s="55" t="s">
        <v>47</v>
      </c>
      <c r="Z19" s="55" t="s">
        <v>47</v>
      </c>
      <c r="AA19" s="55" t="s">
        <v>47</v>
      </c>
      <c r="AB19" s="55" t="str">
        <f t="shared" ref="AB19:AC19" si="50">IFERROR(X19/Z19,"NaN")</f>
        <v>NaN</v>
      </c>
      <c r="AC19" s="57" t="str">
        <f t="shared" si="50"/>
        <v>NaN</v>
      </c>
    </row>
    <row r="20" spans="1:29" ht="15.75" customHeight="1">
      <c r="A20" s="53">
        <f>'2015'!A20</f>
        <v>42111</v>
      </c>
      <c r="B20" t="str">
        <f>'2015'!D20</f>
        <v>NaN</v>
      </c>
      <c r="C20" t="str">
        <f>'2015'!E20</f>
        <v>NaN</v>
      </c>
      <c r="D20" t="str">
        <f>'2015'!F20</f>
        <v>NaN</v>
      </c>
      <c r="E20" t="str">
        <f>'2015'!G20</f>
        <v>NaN</v>
      </c>
      <c r="F20" s="7" t="s">
        <v>47</v>
      </c>
      <c r="G20" s="1" t="s">
        <v>47</v>
      </c>
      <c r="H20" s="1" t="s">
        <v>47</v>
      </c>
      <c r="I20" s="1" t="s">
        <v>47</v>
      </c>
      <c r="J20" t="str">
        <f t="shared" ref="J20:K20" si="51">IFERROR(F20/H20,"NaN")</f>
        <v>NaN</v>
      </c>
      <c r="K20" t="str">
        <f t="shared" si="51"/>
        <v>NaN</v>
      </c>
      <c r="L20" s="25" t="s">
        <v>47</v>
      </c>
      <c r="M20" t="s">
        <v>47</v>
      </c>
      <c r="N20" t="s">
        <v>47</v>
      </c>
      <c r="O20" t="s">
        <v>47</v>
      </c>
      <c r="P20" t="str">
        <f t="shared" si="2"/>
        <v>NaN</v>
      </c>
      <c r="Q20" t="str">
        <f t="shared" si="6"/>
        <v>NaN</v>
      </c>
      <c r="R20" s="54" t="s">
        <v>47</v>
      </c>
      <c r="S20" s="55" t="s">
        <v>47</v>
      </c>
      <c r="T20" s="55" t="s">
        <v>47</v>
      </c>
      <c r="U20" s="55" t="s">
        <v>47</v>
      </c>
      <c r="V20" s="55" t="str">
        <f t="shared" ref="V20:W20" si="52">IFERROR(R20/T20,"NaN")</f>
        <v>NaN</v>
      </c>
      <c r="W20" s="55" t="str">
        <f t="shared" si="52"/>
        <v>NaN</v>
      </c>
      <c r="X20" s="54" t="s">
        <v>47</v>
      </c>
      <c r="Y20" s="55" t="s">
        <v>47</v>
      </c>
      <c r="Z20" s="55" t="s">
        <v>47</v>
      </c>
      <c r="AA20" s="55" t="s">
        <v>47</v>
      </c>
      <c r="AB20" s="55" t="str">
        <f t="shared" ref="AB20:AC20" si="53">IFERROR(X20/Z20,"NaN")</f>
        <v>NaN</v>
      </c>
      <c r="AC20" s="57" t="str">
        <f t="shared" si="53"/>
        <v>NaN</v>
      </c>
    </row>
    <row r="21" spans="1:29" ht="15.75" customHeight="1">
      <c r="A21" s="53">
        <f>'2015'!A21</f>
        <v>42112</v>
      </c>
      <c r="B21" t="str">
        <f>'2015'!D21</f>
        <v>NaN</v>
      </c>
      <c r="C21" t="str">
        <f>'2015'!E21</f>
        <v>NaN</v>
      </c>
      <c r="D21" t="str">
        <f>'2015'!F21</f>
        <v>NaN</v>
      </c>
      <c r="E21" t="str">
        <f>'2015'!G21</f>
        <v>NaN</v>
      </c>
      <c r="F21" s="7" t="s">
        <v>47</v>
      </c>
      <c r="G21" s="1" t="s">
        <v>47</v>
      </c>
      <c r="H21" s="1" t="s">
        <v>47</v>
      </c>
      <c r="I21" s="1" t="s">
        <v>47</v>
      </c>
      <c r="J21" t="str">
        <f t="shared" ref="J21:K21" si="54">IFERROR(F21/H21,"NaN")</f>
        <v>NaN</v>
      </c>
      <c r="K21" t="str">
        <f t="shared" si="54"/>
        <v>NaN</v>
      </c>
      <c r="L21" s="25" t="s">
        <v>47</v>
      </c>
      <c r="M21" t="s">
        <v>47</v>
      </c>
      <c r="N21" t="s">
        <v>47</v>
      </c>
      <c r="O21" t="s">
        <v>47</v>
      </c>
      <c r="P21" t="str">
        <f t="shared" si="2"/>
        <v>NaN</v>
      </c>
      <c r="Q21" t="str">
        <f t="shared" si="6"/>
        <v>NaN</v>
      </c>
      <c r="R21" s="54" t="s">
        <v>47</v>
      </c>
      <c r="S21" s="55" t="s">
        <v>47</v>
      </c>
      <c r="T21" s="55" t="s">
        <v>47</v>
      </c>
      <c r="U21" s="55" t="s">
        <v>47</v>
      </c>
      <c r="V21" s="55" t="str">
        <f t="shared" ref="V21:W21" si="55">IFERROR(R21/T21,"NaN")</f>
        <v>NaN</v>
      </c>
      <c r="W21" s="55" t="str">
        <f t="shared" si="55"/>
        <v>NaN</v>
      </c>
      <c r="X21" s="54" t="s">
        <v>47</v>
      </c>
      <c r="Y21" s="55" t="s">
        <v>47</v>
      </c>
      <c r="Z21" s="55" t="s">
        <v>47</v>
      </c>
      <c r="AA21" s="55" t="s">
        <v>47</v>
      </c>
      <c r="AB21" s="55" t="str">
        <f t="shared" ref="AB21:AC21" si="56">IFERROR(X21/Z21,"NaN")</f>
        <v>NaN</v>
      </c>
      <c r="AC21" s="57" t="str">
        <f t="shared" si="56"/>
        <v>NaN</v>
      </c>
    </row>
    <row r="22" spans="1:29" ht="15.75" customHeight="1">
      <c r="A22" s="53">
        <f>'2015'!A22</f>
        <v>42113</v>
      </c>
      <c r="B22" t="str">
        <f>'2015'!D22</f>
        <v>NaN</v>
      </c>
      <c r="C22" t="str">
        <f>'2015'!E22</f>
        <v>NaN</v>
      </c>
      <c r="D22" t="str">
        <f>'2015'!F22</f>
        <v>NaN</v>
      </c>
      <c r="E22" t="str">
        <f>'2015'!G22</f>
        <v>NaN</v>
      </c>
      <c r="F22" s="7" t="s">
        <v>47</v>
      </c>
      <c r="G22" s="1" t="s">
        <v>47</v>
      </c>
      <c r="H22" s="1" t="s">
        <v>47</v>
      </c>
      <c r="I22" s="1" t="s">
        <v>47</v>
      </c>
      <c r="J22" t="str">
        <f t="shared" ref="J22:K22" si="57">IFERROR(F22/H22,"NaN")</f>
        <v>NaN</v>
      </c>
      <c r="K22" t="str">
        <f t="shared" si="57"/>
        <v>NaN</v>
      </c>
      <c r="L22" s="25" t="s">
        <v>47</v>
      </c>
      <c r="M22" t="s">
        <v>47</v>
      </c>
      <c r="N22" t="s">
        <v>47</v>
      </c>
      <c r="O22" t="s">
        <v>47</v>
      </c>
      <c r="P22" t="str">
        <f t="shared" si="2"/>
        <v>NaN</v>
      </c>
      <c r="Q22" t="str">
        <f t="shared" si="6"/>
        <v>NaN</v>
      </c>
      <c r="R22" s="54" t="s">
        <v>47</v>
      </c>
      <c r="S22" s="55" t="s">
        <v>47</v>
      </c>
      <c r="T22" s="55" t="s">
        <v>47</v>
      </c>
      <c r="U22" s="55" t="s">
        <v>47</v>
      </c>
      <c r="V22" s="55" t="str">
        <f t="shared" ref="V22:W22" si="58">IFERROR(R22/T22,"NaN")</f>
        <v>NaN</v>
      </c>
      <c r="W22" s="55" t="str">
        <f t="shared" si="58"/>
        <v>NaN</v>
      </c>
      <c r="X22" s="54" t="s">
        <v>47</v>
      </c>
      <c r="Y22" s="55" t="s">
        <v>47</v>
      </c>
      <c r="Z22" s="55" t="s">
        <v>47</v>
      </c>
      <c r="AA22" s="55" t="s">
        <v>47</v>
      </c>
      <c r="AB22" s="55" t="str">
        <f t="shared" ref="AB22:AC22" si="59">IFERROR(X22/Z22,"NaN")</f>
        <v>NaN</v>
      </c>
      <c r="AC22" s="57" t="str">
        <f t="shared" si="59"/>
        <v>NaN</v>
      </c>
    </row>
    <row r="23" spans="1:29" ht="15.75" customHeight="1">
      <c r="A23" s="53">
        <f>'2015'!A23</f>
        <v>42114</v>
      </c>
      <c r="B23" t="str">
        <f>'2015'!D23</f>
        <v>NaN</v>
      </c>
      <c r="C23" t="str">
        <f>'2015'!E23</f>
        <v>NaN</v>
      </c>
      <c r="D23" t="str">
        <f>'2015'!F23</f>
        <v>NaN</v>
      </c>
      <c r="E23" t="str">
        <f>'2015'!G23</f>
        <v>NaN</v>
      </c>
      <c r="F23" s="7" t="s">
        <v>47</v>
      </c>
      <c r="G23" s="1" t="s">
        <v>47</v>
      </c>
      <c r="H23" s="1" t="s">
        <v>47</v>
      </c>
      <c r="I23" s="1" t="s">
        <v>47</v>
      </c>
      <c r="J23" t="str">
        <f t="shared" ref="J23:K23" si="60">IFERROR(F23/H23,"NaN")</f>
        <v>NaN</v>
      </c>
      <c r="K23" t="str">
        <f t="shared" si="60"/>
        <v>NaN</v>
      </c>
      <c r="L23" s="25" t="s">
        <v>47</v>
      </c>
      <c r="M23" t="s">
        <v>47</v>
      </c>
      <c r="N23" t="s">
        <v>47</v>
      </c>
      <c r="O23" t="s">
        <v>47</v>
      </c>
      <c r="P23" t="str">
        <f t="shared" si="2"/>
        <v>NaN</v>
      </c>
      <c r="Q23" t="str">
        <f t="shared" si="6"/>
        <v>NaN</v>
      </c>
      <c r="R23" s="54" t="s">
        <v>47</v>
      </c>
      <c r="S23" s="55" t="s">
        <v>47</v>
      </c>
      <c r="T23" s="55" t="s">
        <v>47</v>
      </c>
      <c r="U23" s="55" t="s">
        <v>47</v>
      </c>
      <c r="V23" s="55" t="str">
        <f t="shared" ref="V23:W23" si="61">IFERROR(R23/T23,"NaN")</f>
        <v>NaN</v>
      </c>
      <c r="W23" s="55" t="str">
        <f t="shared" si="61"/>
        <v>NaN</v>
      </c>
      <c r="X23" s="54" t="s">
        <v>47</v>
      </c>
      <c r="Y23" s="55" t="s">
        <v>47</v>
      </c>
      <c r="Z23" s="55" t="s">
        <v>47</v>
      </c>
      <c r="AA23" s="55" t="s">
        <v>47</v>
      </c>
      <c r="AB23" s="55" t="str">
        <f t="shared" ref="AB23:AC23" si="62">IFERROR(X23/Z23,"NaN")</f>
        <v>NaN</v>
      </c>
      <c r="AC23" s="57" t="str">
        <f t="shared" si="62"/>
        <v>NaN</v>
      </c>
    </row>
    <row r="24" spans="1:29" ht="15.75" customHeight="1">
      <c r="A24" s="53">
        <f>'2015'!A24</f>
        <v>42115</v>
      </c>
      <c r="B24" s="32" t="str">
        <f>'2015'!D24</f>
        <v>NaN</v>
      </c>
      <c r="C24" s="32">
        <f>'2015'!E24</f>
        <v>0.85833333333333328</v>
      </c>
      <c r="D24" s="32">
        <f>'2015'!F24</f>
        <v>0.93333333333333335</v>
      </c>
      <c r="E24" t="str">
        <f>'2015'!G24</f>
        <v>NaN</v>
      </c>
      <c r="F24" s="7">
        <v>4</v>
      </c>
      <c r="G24" s="1">
        <v>4.5999999999999996</v>
      </c>
      <c r="H24" s="1">
        <v>1.3</v>
      </c>
      <c r="I24" s="1">
        <v>1.25</v>
      </c>
      <c r="J24">
        <f t="shared" ref="J24:K24" si="63">IFERROR(F24/H24,"NaN")</f>
        <v>3.0769230769230766</v>
      </c>
      <c r="K24">
        <f t="shared" si="63"/>
        <v>3.6799999999999997</v>
      </c>
      <c r="L24" s="25" t="s">
        <v>47</v>
      </c>
      <c r="M24" t="s">
        <v>47</v>
      </c>
      <c r="N24" t="s">
        <v>47</v>
      </c>
      <c r="O24" t="s">
        <v>47</v>
      </c>
      <c r="P24" t="str">
        <f t="shared" si="2"/>
        <v>NaN</v>
      </c>
      <c r="Q24" t="str">
        <f t="shared" si="6"/>
        <v>NaN</v>
      </c>
      <c r="R24" s="54" t="s">
        <v>47</v>
      </c>
      <c r="S24" s="55" t="s">
        <v>47</v>
      </c>
      <c r="T24" s="55" t="s">
        <v>47</v>
      </c>
      <c r="U24" s="55" t="s">
        <v>47</v>
      </c>
      <c r="V24" s="55" t="str">
        <f t="shared" ref="V24:W24" si="64">IFERROR(R24/T24,"NaN")</f>
        <v>NaN</v>
      </c>
      <c r="W24" s="55" t="str">
        <f t="shared" si="64"/>
        <v>NaN</v>
      </c>
      <c r="X24" s="54" t="s">
        <v>47</v>
      </c>
      <c r="Y24" s="55" t="s">
        <v>47</v>
      </c>
      <c r="Z24" s="55" t="s">
        <v>47</v>
      </c>
      <c r="AA24" s="55" t="s">
        <v>47</v>
      </c>
      <c r="AB24" s="55" t="str">
        <f t="shared" ref="AB24:AC24" si="65">IFERROR(X24/Z24,"NaN")</f>
        <v>NaN</v>
      </c>
      <c r="AC24" s="57" t="str">
        <f t="shared" si="65"/>
        <v>NaN</v>
      </c>
    </row>
    <row r="25" spans="1:29" ht="15.75" customHeight="1">
      <c r="A25" s="53">
        <f>'2015'!A25</f>
        <v>42116</v>
      </c>
      <c r="B25" t="str">
        <f>'2015'!D25</f>
        <v>NaN</v>
      </c>
      <c r="C25" t="str">
        <f>'2015'!E25</f>
        <v>NaN</v>
      </c>
      <c r="D25" t="str">
        <f>'2015'!F25</f>
        <v>NaN</v>
      </c>
      <c r="E25" t="str">
        <f>'2015'!G25</f>
        <v>NaN</v>
      </c>
      <c r="F25" s="7" t="s">
        <v>47</v>
      </c>
      <c r="G25" s="1" t="s">
        <v>47</v>
      </c>
      <c r="H25" s="1" t="s">
        <v>47</v>
      </c>
      <c r="I25" s="1" t="s">
        <v>47</v>
      </c>
      <c r="J25" t="str">
        <f t="shared" ref="J25:K25" si="66">IFERROR(F25/H25,"NaN")</f>
        <v>NaN</v>
      </c>
      <c r="K25" t="str">
        <f t="shared" si="66"/>
        <v>NaN</v>
      </c>
      <c r="L25" s="25" t="s">
        <v>47</v>
      </c>
      <c r="M25" t="s">
        <v>47</v>
      </c>
      <c r="N25" t="s">
        <v>47</v>
      </c>
      <c r="O25" t="s">
        <v>47</v>
      </c>
      <c r="P25" t="str">
        <f t="shared" si="2"/>
        <v>NaN</v>
      </c>
      <c r="Q25" t="str">
        <f t="shared" si="6"/>
        <v>NaN</v>
      </c>
      <c r="R25" s="54" t="s">
        <v>47</v>
      </c>
      <c r="S25" s="55" t="s">
        <v>47</v>
      </c>
      <c r="T25" s="55" t="s">
        <v>47</v>
      </c>
      <c r="U25" s="55" t="s">
        <v>47</v>
      </c>
      <c r="V25" s="55" t="str">
        <f t="shared" ref="V25:W25" si="67">IFERROR(R25/T25,"NaN")</f>
        <v>NaN</v>
      </c>
      <c r="W25" s="55" t="str">
        <f t="shared" si="67"/>
        <v>NaN</v>
      </c>
      <c r="X25" s="54" t="s">
        <v>47</v>
      </c>
      <c r="Y25" s="55" t="s">
        <v>47</v>
      </c>
      <c r="Z25" s="55" t="s">
        <v>47</v>
      </c>
      <c r="AA25" s="55" t="s">
        <v>47</v>
      </c>
      <c r="AB25" s="55" t="str">
        <f t="shared" ref="AB25:AC25" si="68">IFERROR(X25/Z25,"NaN")</f>
        <v>NaN</v>
      </c>
      <c r="AC25" s="57" t="str">
        <f t="shared" si="68"/>
        <v>NaN</v>
      </c>
    </row>
    <row r="26" spans="1:29" ht="15.75" customHeight="1">
      <c r="A26" s="53">
        <f>'2015'!A26</f>
        <v>42117</v>
      </c>
      <c r="B26" t="str">
        <f>'2015'!D26</f>
        <v>NaN</v>
      </c>
      <c r="C26" t="str">
        <f>'2015'!E26</f>
        <v>NaN</v>
      </c>
      <c r="D26" t="str">
        <f>'2015'!F26</f>
        <v>NaN</v>
      </c>
      <c r="E26" t="str">
        <f>'2015'!G26</f>
        <v>NaN</v>
      </c>
      <c r="F26" s="7" t="s">
        <v>47</v>
      </c>
      <c r="G26" s="1" t="s">
        <v>47</v>
      </c>
      <c r="H26" s="1" t="s">
        <v>47</v>
      </c>
      <c r="I26" s="1" t="s">
        <v>47</v>
      </c>
      <c r="J26" t="str">
        <f t="shared" ref="J26:K26" si="69">IFERROR(F26/H26,"NaN")</f>
        <v>NaN</v>
      </c>
      <c r="K26" t="str">
        <f t="shared" si="69"/>
        <v>NaN</v>
      </c>
      <c r="L26" s="25" t="s">
        <v>47</v>
      </c>
      <c r="M26" t="s">
        <v>47</v>
      </c>
      <c r="N26" t="s">
        <v>47</v>
      </c>
      <c r="O26" t="s">
        <v>47</v>
      </c>
      <c r="P26" t="str">
        <f t="shared" si="2"/>
        <v>NaN</v>
      </c>
      <c r="Q26" t="str">
        <f t="shared" si="6"/>
        <v>NaN</v>
      </c>
      <c r="R26" s="54" t="s">
        <v>47</v>
      </c>
      <c r="S26" s="55" t="s">
        <v>47</v>
      </c>
      <c r="T26" s="55" t="s">
        <v>47</v>
      </c>
      <c r="U26" s="55" t="s">
        <v>47</v>
      </c>
      <c r="V26" s="55" t="str">
        <f t="shared" ref="V26:W26" si="70">IFERROR(R26/T26,"NaN")</f>
        <v>NaN</v>
      </c>
      <c r="W26" s="55" t="str">
        <f t="shared" si="70"/>
        <v>NaN</v>
      </c>
      <c r="X26" s="54" t="s">
        <v>47</v>
      </c>
      <c r="Y26" s="55" t="s">
        <v>47</v>
      </c>
      <c r="Z26" s="55" t="s">
        <v>47</v>
      </c>
      <c r="AA26" s="55" t="s">
        <v>47</v>
      </c>
      <c r="AB26" s="55" t="str">
        <f t="shared" ref="AB26:AC26" si="71">IFERROR(X26/Z26,"NaN")</f>
        <v>NaN</v>
      </c>
      <c r="AC26" s="57" t="str">
        <f t="shared" si="71"/>
        <v>NaN</v>
      </c>
    </row>
    <row r="27" spans="1:29" ht="15.75" customHeight="1">
      <c r="A27" s="53">
        <f>'2015'!A27</f>
        <v>42118</v>
      </c>
      <c r="B27" t="str">
        <f>'2015'!D27</f>
        <v>NaN</v>
      </c>
      <c r="C27" t="str">
        <f>'2015'!E27</f>
        <v>NaN</v>
      </c>
      <c r="D27" t="str">
        <f>'2015'!F27</f>
        <v>NaN</v>
      </c>
      <c r="E27" t="str">
        <f>'2015'!G27</f>
        <v>NaN</v>
      </c>
      <c r="F27" s="7" t="s">
        <v>47</v>
      </c>
      <c r="G27" s="1" t="s">
        <v>47</v>
      </c>
      <c r="H27" s="1" t="s">
        <v>47</v>
      </c>
      <c r="I27" s="1" t="s">
        <v>47</v>
      </c>
      <c r="J27" t="str">
        <f t="shared" ref="J27:K27" si="72">IFERROR(F27/H27,"NaN")</f>
        <v>NaN</v>
      </c>
      <c r="K27" t="str">
        <f t="shared" si="72"/>
        <v>NaN</v>
      </c>
      <c r="L27" s="25" t="s">
        <v>47</v>
      </c>
      <c r="M27" t="s">
        <v>47</v>
      </c>
      <c r="N27" t="s">
        <v>47</v>
      </c>
      <c r="O27" t="s">
        <v>47</v>
      </c>
      <c r="P27" t="str">
        <f t="shared" si="2"/>
        <v>NaN</v>
      </c>
      <c r="Q27" t="str">
        <f t="shared" si="6"/>
        <v>NaN</v>
      </c>
      <c r="R27" s="54" t="s">
        <v>47</v>
      </c>
      <c r="S27" s="55" t="s">
        <v>47</v>
      </c>
      <c r="T27" s="55" t="s">
        <v>47</v>
      </c>
      <c r="U27" s="55" t="s">
        <v>47</v>
      </c>
      <c r="V27" s="55" t="str">
        <f t="shared" ref="V27:W27" si="73">IFERROR(R27/T27,"NaN")</f>
        <v>NaN</v>
      </c>
      <c r="W27" s="55" t="str">
        <f t="shared" si="73"/>
        <v>NaN</v>
      </c>
      <c r="X27" s="54" t="s">
        <v>47</v>
      </c>
      <c r="Y27" s="55" t="s">
        <v>47</v>
      </c>
      <c r="Z27" s="55" t="s">
        <v>47</v>
      </c>
      <c r="AA27" s="55" t="s">
        <v>47</v>
      </c>
      <c r="AB27" s="55" t="str">
        <f t="shared" ref="AB27:AC27" si="74">IFERROR(X27/Z27,"NaN")</f>
        <v>NaN</v>
      </c>
      <c r="AC27" s="57" t="str">
        <f t="shared" si="74"/>
        <v>NaN</v>
      </c>
    </row>
    <row r="28" spans="1:29" ht="15.75" customHeight="1">
      <c r="A28" s="53">
        <f>'2015'!A28</f>
        <v>42119</v>
      </c>
      <c r="B28" t="str">
        <f>'2015'!D28</f>
        <v>NaN</v>
      </c>
      <c r="C28" t="str">
        <f>'2015'!E28</f>
        <v>NaN</v>
      </c>
      <c r="D28" t="str">
        <f>'2015'!F28</f>
        <v>NaN</v>
      </c>
      <c r="E28" t="str">
        <f>'2015'!G28</f>
        <v>NaN</v>
      </c>
      <c r="F28" s="7" t="s">
        <v>47</v>
      </c>
      <c r="G28" s="1" t="s">
        <v>47</v>
      </c>
      <c r="H28" s="1" t="s">
        <v>47</v>
      </c>
      <c r="I28" s="1" t="s">
        <v>47</v>
      </c>
      <c r="J28" t="str">
        <f t="shared" ref="J28:K28" si="75">IFERROR(F28/H28,"NaN")</f>
        <v>NaN</v>
      </c>
      <c r="K28" t="str">
        <f t="shared" si="75"/>
        <v>NaN</v>
      </c>
      <c r="L28" s="25" t="s">
        <v>47</v>
      </c>
      <c r="M28" t="s">
        <v>47</v>
      </c>
      <c r="N28" t="s">
        <v>47</v>
      </c>
      <c r="O28" t="s">
        <v>47</v>
      </c>
      <c r="P28" t="str">
        <f t="shared" si="2"/>
        <v>NaN</v>
      </c>
      <c r="Q28" t="str">
        <f t="shared" si="6"/>
        <v>NaN</v>
      </c>
      <c r="R28" s="54" t="s">
        <v>47</v>
      </c>
      <c r="S28" s="55" t="s">
        <v>47</v>
      </c>
      <c r="T28" s="55" t="s">
        <v>47</v>
      </c>
      <c r="U28" s="55" t="s">
        <v>47</v>
      </c>
      <c r="V28" s="55" t="str">
        <f t="shared" ref="V28:W28" si="76">IFERROR(R28/T28,"NaN")</f>
        <v>NaN</v>
      </c>
      <c r="W28" s="55" t="str">
        <f t="shared" si="76"/>
        <v>NaN</v>
      </c>
      <c r="X28" s="54" t="s">
        <v>47</v>
      </c>
      <c r="Y28" s="55" t="s">
        <v>47</v>
      </c>
      <c r="Z28" s="55" t="s">
        <v>47</v>
      </c>
      <c r="AA28" s="55" t="s">
        <v>47</v>
      </c>
      <c r="AB28" s="55" t="str">
        <f t="shared" ref="AB28:AC28" si="77">IFERROR(X28/Z28,"NaN")</f>
        <v>NaN</v>
      </c>
      <c r="AC28" s="57" t="str">
        <f t="shared" si="77"/>
        <v>NaN</v>
      </c>
    </row>
    <row r="29" spans="1:29" ht="15.75" customHeight="1">
      <c r="A29" s="53">
        <f>'2015'!A29</f>
        <v>42120</v>
      </c>
      <c r="B29" t="str">
        <f>'2015'!D29</f>
        <v>NaN</v>
      </c>
      <c r="C29" t="str">
        <f>'2015'!E29</f>
        <v>NaN</v>
      </c>
      <c r="D29" t="str">
        <f>'2015'!F29</f>
        <v>NaN</v>
      </c>
      <c r="E29" t="str">
        <f>'2015'!G29</f>
        <v>NaN</v>
      </c>
      <c r="F29" s="7" t="s">
        <v>47</v>
      </c>
      <c r="G29" s="1" t="s">
        <v>47</v>
      </c>
      <c r="H29" s="1" t="s">
        <v>47</v>
      </c>
      <c r="I29" s="1" t="s">
        <v>47</v>
      </c>
      <c r="J29" t="str">
        <f t="shared" ref="J29:K29" si="78">IFERROR(F29/H29,"NaN")</f>
        <v>NaN</v>
      </c>
      <c r="K29" t="str">
        <f t="shared" si="78"/>
        <v>NaN</v>
      </c>
      <c r="L29" s="25" t="s">
        <v>47</v>
      </c>
      <c r="M29" t="s">
        <v>47</v>
      </c>
      <c r="N29" t="s">
        <v>47</v>
      </c>
      <c r="O29" t="s">
        <v>47</v>
      </c>
      <c r="P29" t="str">
        <f t="shared" si="2"/>
        <v>NaN</v>
      </c>
      <c r="Q29" t="str">
        <f t="shared" si="6"/>
        <v>NaN</v>
      </c>
      <c r="R29" s="54" t="s">
        <v>47</v>
      </c>
      <c r="S29" s="55" t="s">
        <v>47</v>
      </c>
      <c r="T29" s="55" t="s">
        <v>47</v>
      </c>
      <c r="U29" s="55" t="s">
        <v>47</v>
      </c>
      <c r="V29" s="55" t="str">
        <f t="shared" ref="V29:W29" si="79">IFERROR(R29/T29,"NaN")</f>
        <v>NaN</v>
      </c>
      <c r="W29" s="55" t="str">
        <f t="shared" si="79"/>
        <v>NaN</v>
      </c>
      <c r="X29" s="54" t="s">
        <v>47</v>
      </c>
      <c r="Y29" s="55" t="s">
        <v>47</v>
      </c>
      <c r="Z29" s="55" t="s">
        <v>47</v>
      </c>
      <c r="AA29" s="55" t="s">
        <v>47</v>
      </c>
      <c r="AB29" s="55" t="str">
        <f t="shared" ref="AB29:AC29" si="80">IFERROR(X29/Z29,"NaN")</f>
        <v>NaN</v>
      </c>
      <c r="AC29" s="57" t="str">
        <f t="shared" si="80"/>
        <v>NaN</v>
      </c>
    </row>
    <row r="30" spans="1:29" ht="15.75" customHeight="1">
      <c r="A30" s="53">
        <f>'2015'!A30</f>
        <v>42121</v>
      </c>
      <c r="B30" t="str">
        <f>'2015'!D30</f>
        <v>NaN</v>
      </c>
      <c r="C30" t="str">
        <f>'2015'!E30</f>
        <v>NaN</v>
      </c>
      <c r="D30" t="str">
        <f>'2015'!F30</f>
        <v>NaN</v>
      </c>
      <c r="E30" t="str">
        <f>'2015'!G30</f>
        <v>NaN</v>
      </c>
      <c r="F30" s="7" t="s">
        <v>47</v>
      </c>
      <c r="G30" s="1" t="s">
        <v>47</v>
      </c>
      <c r="H30" s="1" t="s">
        <v>47</v>
      </c>
      <c r="I30" s="1" t="s">
        <v>47</v>
      </c>
      <c r="J30" t="str">
        <f t="shared" ref="J30:K30" si="81">IFERROR(F30/H30,"NaN")</f>
        <v>NaN</v>
      </c>
      <c r="K30" t="str">
        <f t="shared" si="81"/>
        <v>NaN</v>
      </c>
      <c r="L30" s="25" t="s">
        <v>47</v>
      </c>
      <c r="M30" t="s">
        <v>47</v>
      </c>
      <c r="N30" t="s">
        <v>47</v>
      </c>
      <c r="O30" t="s">
        <v>47</v>
      </c>
      <c r="P30" t="str">
        <f t="shared" si="2"/>
        <v>NaN</v>
      </c>
      <c r="Q30" t="str">
        <f t="shared" si="6"/>
        <v>NaN</v>
      </c>
      <c r="R30" s="54" t="s">
        <v>47</v>
      </c>
      <c r="S30" s="55" t="s">
        <v>47</v>
      </c>
      <c r="T30" s="55" t="s">
        <v>47</v>
      </c>
      <c r="U30" s="55" t="s">
        <v>47</v>
      </c>
      <c r="V30" s="55" t="str">
        <f t="shared" ref="V30:W30" si="82">IFERROR(R30/T30,"NaN")</f>
        <v>NaN</v>
      </c>
      <c r="W30" s="55" t="str">
        <f t="shared" si="82"/>
        <v>NaN</v>
      </c>
      <c r="X30" s="54" t="s">
        <v>47</v>
      </c>
      <c r="Y30" s="55" t="s">
        <v>47</v>
      </c>
      <c r="Z30" s="55" t="s">
        <v>47</v>
      </c>
      <c r="AA30" s="55" t="s">
        <v>47</v>
      </c>
      <c r="AB30" s="55" t="str">
        <f t="shared" ref="AB30:AC30" si="83">IFERROR(X30/Z30,"NaN")</f>
        <v>NaN</v>
      </c>
      <c r="AC30" s="57" t="str">
        <f t="shared" si="83"/>
        <v>NaN</v>
      </c>
    </row>
    <row r="31" spans="1:29" ht="15.75" customHeight="1">
      <c r="A31" s="53">
        <f>'2015'!A31</f>
        <v>42122</v>
      </c>
      <c r="B31" t="str">
        <f>'2015'!D31</f>
        <v>NaN</v>
      </c>
      <c r="C31" t="str">
        <f>'2015'!E31</f>
        <v>NaN</v>
      </c>
      <c r="D31" t="str">
        <f>'2015'!F31</f>
        <v>NaN</v>
      </c>
      <c r="E31" t="str">
        <f>'2015'!G31</f>
        <v>NaN</v>
      </c>
      <c r="F31" s="7" t="s">
        <v>47</v>
      </c>
      <c r="G31" s="1" t="s">
        <v>47</v>
      </c>
      <c r="H31" s="1" t="s">
        <v>47</v>
      </c>
      <c r="I31" s="1" t="s">
        <v>47</v>
      </c>
      <c r="J31" t="str">
        <f t="shared" ref="J31:K31" si="84">IFERROR(F31/H31,"NaN")</f>
        <v>NaN</v>
      </c>
      <c r="K31" t="str">
        <f t="shared" si="84"/>
        <v>NaN</v>
      </c>
      <c r="L31" s="25" t="s">
        <v>47</v>
      </c>
      <c r="M31" t="s">
        <v>47</v>
      </c>
      <c r="N31" t="s">
        <v>47</v>
      </c>
      <c r="O31" t="s">
        <v>47</v>
      </c>
      <c r="P31" t="str">
        <f t="shared" si="2"/>
        <v>NaN</v>
      </c>
      <c r="Q31" t="str">
        <f t="shared" si="6"/>
        <v>NaN</v>
      </c>
      <c r="R31" s="54" t="s">
        <v>47</v>
      </c>
      <c r="S31" s="55" t="s">
        <v>47</v>
      </c>
      <c r="T31" s="55" t="s">
        <v>47</v>
      </c>
      <c r="U31" s="55" t="s">
        <v>47</v>
      </c>
      <c r="V31" s="55" t="str">
        <f t="shared" ref="V31:W31" si="85">IFERROR(R31/T31,"NaN")</f>
        <v>NaN</v>
      </c>
      <c r="W31" s="55" t="str">
        <f t="shared" si="85"/>
        <v>NaN</v>
      </c>
      <c r="X31" s="54" t="s">
        <v>47</v>
      </c>
      <c r="Y31" s="55" t="s">
        <v>47</v>
      </c>
      <c r="Z31" s="55" t="s">
        <v>47</v>
      </c>
      <c r="AA31" s="55" t="s">
        <v>47</v>
      </c>
      <c r="AB31" s="55" t="str">
        <f t="shared" ref="AB31:AC31" si="86">IFERROR(X31/Z31,"NaN")</f>
        <v>NaN</v>
      </c>
      <c r="AC31" s="57" t="str">
        <f t="shared" si="86"/>
        <v>NaN</v>
      </c>
    </row>
    <row r="32" spans="1:29" ht="15.75" customHeight="1">
      <c r="A32" s="53">
        <f>'2015'!A32</f>
        <v>42123</v>
      </c>
      <c r="B32" s="32">
        <f>'2015'!D32</f>
        <v>0.74444444444444446</v>
      </c>
      <c r="C32" t="str">
        <f>'2015'!E32</f>
        <v>NaN</v>
      </c>
      <c r="D32" t="str">
        <f>'2015'!F32</f>
        <v>NaN</v>
      </c>
      <c r="E32" s="32">
        <f>'2015'!G32</f>
        <v>0.85972222222222228</v>
      </c>
      <c r="F32" s="7" t="s">
        <v>47</v>
      </c>
      <c r="G32" s="1" t="s">
        <v>47</v>
      </c>
      <c r="H32" s="1" t="s">
        <v>47</v>
      </c>
      <c r="I32" s="1" t="s">
        <v>47</v>
      </c>
      <c r="J32" t="str">
        <f t="shared" ref="J32:K32" si="87">IFERROR(F32/H32,"NaN")</f>
        <v>NaN</v>
      </c>
      <c r="K32" t="str">
        <f t="shared" si="87"/>
        <v>NaN</v>
      </c>
      <c r="L32" s="25" t="s">
        <v>47</v>
      </c>
      <c r="M32" t="s">
        <v>47</v>
      </c>
      <c r="N32" t="s">
        <v>47</v>
      </c>
      <c r="O32" t="s">
        <v>47</v>
      </c>
      <c r="P32" t="str">
        <f t="shared" si="2"/>
        <v>NaN</v>
      </c>
      <c r="Q32" t="str">
        <f t="shared" si="6"/>
        <v>NaN</v>
      </c>
      <c r="R32" s="54" t="s">
        <v>47</v>
      </c>
      <c r="S32" s="55" t="s">
        <v>47</v>
      </c>
      <c r="T32" s="55" t="s">
        <v>47</v>
      </c>
      <c r="U32" s="55" t="s">
        <v>47</v>
      </c>
      <c r="V32" s="55" t="str">
        <f t="shared" ref="V32:W32" si="88">IFERROR(R32/T32,"NaN")</f>
        <v>NaN</v>
      </c>
      <c r="W32" s="55" t="str">
        <f t="shared" si="88"/>
        <v>NaN</v>
      </c>
      <c r="X32" s="58">
        <v>4.0999999999999996</v>
      </c>
      <c r="Y32" s="59">
        <v>5.6</v>
      </c>
      <c r="Z32" s="59">
        <v>2.4</v>
      </c>
      <c r="AA32" s="59">
        <v>2.8</v>
      </c>
      <c r="AB32" s="55">
        <f t="shared" ref="AB32:AC32" si="89">IFERROR(X32/Z32,"NaN")</f>
        <v>1.7083333333333333</v>
      </c>
      <c r="AC32" s="57">
        <f t="shared" si="89"/>
        <v>2</v>
      </c>
    </row>
    <row r="33" spans="1:29" ht="15.75" customHeight="1">
      <c r="A33" s="53">
        <f>'2015'!A33</f>
        <v>42124</v>
      </c>
      <c r="B33" t="str">
        <f>'2015'!D33</f>
        <v>NaN</v>
      </c>
      <c r="C33" s="32">
        <f>'2015'!E33</f>
        <v>0.73888888888888893</v>
      </c>
      <c r="D33" s="32">
        <f>'2015'!F33</f>
        <v>0.9145833333333333</v>
      </c>
      <c r="E33" t="str">
        <f>'2015'!G33</f>
        <v>NaN</v>
      </c>
      <c r="F33" s="7">
        <v>3.1</v>
      </c>
      <c r="G33" s="1">
        <v>5.3</v>
      </c>
      <c r="H33" s="1">
        <v>2.1</v>
      </c>
      <c r="I33" s="1">
        <v>2.6</v>
      </c>
      <c r="J33">
        <f t="shared" ref="J33:K33" si="90">IFERROR(F33/H33,"NaN")</f>
        <v>1.4761904761904763</v>
      </c>
      <c r="K33">
        <f t="shared" si="90"/>
        <v>2.0384615384615383</v>
      </c>
      <c r="L33" s="25" t="s">
        <v>47</v>
      </c>
      <c r="M33" t="s">
        <v>47</v>
      </c>
      <c r="N33" t="s">
        <v>47</v>
      </c>
      <c r="O33" t="s">
        <v>47</v>
      </c>
      <c r="P33" t="str">
        <f t="shared" si="2"/>
        <v>NaN</v>
      </c>
      <c r="Q33" t="str">
        <f t="shared" si="6"/>
        <v>NaN</v>
      </c>
      <c r="R33" s="54" t="s">
        <v>47</v>
      </c>
      <c r="S33" s="55" t="s">
        <v>47</v>
      </c>
      <c r="T33" s="55" t="s">
        <v>47</v>
      </c>
      <c r="U33" s="55" t="s">
        <v>47</v>
      </c>
      <c r="V33" s="55" t="str">
        <f t="shared" ref="V33:W33" si="91">IFERROR(R33/T33,"NaN")</f>
        <v>NaN</v>
      </c>
      <c r="W33" s="55" t="str">
        <f t="shared" si="91"/>
        <v>NaN</v>
      </c>
      <c r="X33" s="54" t="s">
        <v>47</v>
      </c>
      <c r="Y33" s="55" t="s">
        <v>47</v>
      </c>
      <c r="Z33" s="55" t="s">
        <v>47</v>
      </c>
      <c r="AA33" s="55" t="s">
        <v>47</v>
      </c>
      <c r="AB33" s="55" t="str">
        <f t="shared" ref="AB33:AC33" si="92">IFERROR(X33/Z33,"NaN")</f>
        <v>NaN</v>
      </c>
      <c r="AC33" s="57" t="str">
        <f t="shared" si="92"/>
        <v>NaN</v>
      </c>
    </row>
    <row r="34" spans="1:29" ht="15.75" customHeight="1">
      <c r="A34" s="53">
        <f>'2015'!A34</f>
        <v>42125</v>
      </c>
      <c r="B34" s="32">
        <f>'2015'!D34</f>
        <v>0.81041666666666667</v>
      </c>
      <c r="C34" t="str">
        <f>'2015'!E34</f>
        <v>NaN</v>
      </c>
      <c r="D34" s="32">
        <f>'2015'!F34</f>
        <v>0.91249999999999998</v>
      </c>
      <c r="E34" t="str">
        <f>'2015'!G34</f>
        <v>NaN</v>
      </c>
      <c r="F34" s="7" t="s">
        <v>47</v>
      </c>
      <c r="G34" s="1" t="s">
        <v>47</v>
      </c>
      <c r="H34" s="1" t="s">
        <v>47</v>
      </c>
      <c r="I34" s="1" t="s">
        <v>47</v>
      </c>
      <c r="J34" t="str">
        <f t="shared" ref="J34:K34" si="93">IFERROR(F34/H34,"NaN")</f>
        <v>NaN</v>
      </c>
      <c r="K34" t="str">
        <f t="shared" si="93"/>
        <v>NaN</v>
      </c>
      <c r="L34" s="25" t="s">
        <v>47</v>
      </c>
      <c r="M34" t="s">
        <v>47</v>
      </c>
      <c r="N34" t="s">
        <v>47</v>
      </c>
      <c r="O34" t="s">
        <v>47</v>
      </c>
      <c r="P34" t="str">
        <f t="shared" si="2"/>
        <v>NaN</v>
      </c>
      <c r="Q34" t="str">
        <f t="shared" si="6"/>
        <v>NaN</v>
      </c>
      <c r="R34" s="58">
        <v>3.1</v>
      </c>
      <c r="S34" s="59">
        <v>5.0999999999999996</v>
      </c>
      <c r="T34" s="59">
        <v>1.9</v>
      </c>
      <c r="U34" s="59">
        <v>2.4</v>
      </c>
      <c r="V34" s="55">
        <f t="shared" ref="V34:W34" si="94">IFERROR(R34/T34,"NaN")</f>
        <v>1.6315789473684212</v>
      </c>
      <c r="W34" s="55">
        <f t="shared" si="94"/>
        <v>2.125</v>
      </c>
      <c r="X34" s="54" t="s">
        <v>47</v>
      </c>
      <c r="Y34" s="55" t="s">
        <v>47</v>
      </c>
      <c r="Z34" s="55" t="s">
        <v>47</v>
      </c>
      <c r="AA34" s="55" t="s">
        <v>47</v>
      </c>
      <c r="AB34" s="55" t="str">
        <f t="shared" ref="AB34:AC34" si="95">IFERROR(X34/Z34,"NaN")</f>
        <v>NaN</v>
      </c>
      <c r="AC34" s="57" t="str">
        <f t="shared" si="95"/>
        <v>NaN</v>
      </c>
    </row>
    <row r="35" spans="1:29" ht="15.75" customHeight="1">
      <c r="A35" s="53">
        <f>'2015'!A35</f>
        <v>42126</v>
      </c>
      <c r="B35" s="32">
        <f>'2015'!D35</f>
        <v>0.82847222222222228</v>
      </c>
      <c r="C35" t="str">
        <f>'2015'!E35</f>
        <v>NaN</v>
      </c>
      <c r="D35" s="32">
        <f>'2015'!F35</f>
        <v>0.92986111111111114</v>
      </c>
      <c r="E35" s="32" t="str">
        <f>'2015'!G35</f>
        <v>NaN</v>
      </c>
      <c r="F35" s="7" t="s">
        <v>47</v>
      </c>
      <c r="G35" s="1" t="s">
        <v>47</v>
      </c>
      <c r="H35" s="1" t="s">
        <v>47</v>
      </c>
      <c r="I35" s="1" t="s">
        <v>47</v>
      </c>
      <c r="J35" t="str">
        <f t="shared" ref="J35:K35" si="96">IFERROR(F35/H35,"NaN")</f>
        <v>NaN</v>
      </c>
      <c r="K35" t="str">
        <f t="shared" si="96"/>
        <v>NaN</v>
      </c>
      <c r="L35" s="25" t="s">
        <v>47</v>
      </c>
      <c r="M35" t="s">
        <v>47</v>
      </c>
      <c r="N35" t="s">
        <v>47</v>
      </c>
      <c r="O35" t="s">
        <v>47</v>
      </c>
      <c r="P35" t="str">
        <f t="shared" si="2"/>
        <v>NaN</v>
      </c>
      <c r="Q35" t="str">
        <f t="shared" si="6"/>
        <v>NaN</v>
      </c>
      <c r="R35" s="58">
        <v>3.9</v>
      </c>
      <c r="S35" s="59">
        <v>4.2</v>
      </c>
      <c r="T35" s="59">
        <v>1.55</v>
      </c>
      <c r="U35" s="59">
        <v>1.85</v>
      </c>
      <c r="V35" s="55">
        <f t="shared" ref="V35:W35" si="97">IFERROR(R35/T35,"NaN")</f>
        <v>2.5161290322580645</v>
      </c>
      <c r="W35" s="55">
        <f t="shared" si="97"/>
        <v>2.2702702702702702</v>
      </c>
      <c r="X35" s="54" t="s">
        <v>47</v>
      </c>
      <c r="Y35" s="55" t="s">
        <v>47</v>
      </c>
      <c r="Z35" s="55" t="s">
        <v>47</v>
      </c>
      <c r="AA35" s="55" t="s">
        <v>47</v>
      </c>
      <c r="AB35" s="55" t="str">
        <f t="shared" ref="AB35:AC35" si="98">IFERROR(X35/Z35,"NaN")</f>
        <v>NaN</v>
      </c>
      <c r="AC35" s="57" t="str">
        <f t="shared" si="98"/>
        <v>NaN</v>
      </c>
    </row>
    <row r="36" spans="1:29" ht="15.75" customHeight="1">
      <c r="A36" s="53">
        <f>'2015'!A36</f>
        <v>42127</v>
      </c>
      <c r="B36" t="str">
        <f>'2015'!D36</f>
        <v>NaN</v>
      </c>
      <c r="C36" t="str">
        <f>'2015'!E36</f>
        <v>NaN</v>
      </c>
      <c r="D36" t="str">
        <f>'2015'!F36</f>
        <v>NaN</v>
      </c>
      <c r="E36" t="str">
        <f>'2015'!G36</f>
        <v>NaN</v>
      </c>
      <c r="F36" s="7" t="s">
        <v>47</v>
      </c>
      <c r="G36" s="1" t="s">
        <v>47</v>
      </c>
      <c r="H36" s="1" t="s">
        <v>47</v>
      </c>
      <c r="I36" s="1" t="s">
        <v>47</v>
      </c>
      <c r="J36" t="str">
        <f t="shared" ref="J36:K36" si="99">IFERROR(F36/H36,"NaN")</f>
        <v>NaN</v>
      </c>
      <c r="K36" t="str">
        <f t="shared" si="99"/>
        <v>NaN</v>
      </c>
      <c r="L36" s="25" t="s">
        <v>47</v>
      </c>
      <c r="M36" t="s">
        <v>47</v>
      </c>
      <c r="N36" t="s">
        <v>47</v>
      </c>
      <c r="O36" t="s">
        <v>47</v>
      </c>
      <c r="P36" t="str">
        <f t="shared" si="2"/>
        <v>NaN</v>
      </c>
      <c r="Q36" t="str">
        <f t="shared" si="6"/>
        <v>NaN</v>
      </c>
      <c r="R36" s="54" t="s">
        <v>47</v>
      </c>
      <c r="S36" s="55" t="s">
        <v>47</v>
      </c>
      <c r="T36" s="55" t="s">
        <v>47</v>
      </c>
      <c r="U36" s="55" t="s">
        <v>47</v>
      </c>
      <c r="V36" s="55" t="str">
        <f t="shared" ref="V36:W36" si="100">IFERROR(R36/T36,"NaN")</f>
        <v>NaN</v>
      </c>
      <c r="W36" s="55" t="str">
        <f t="shared" si="100"/>
        <v>NaN</v>
      </c>
      <c r="X36" s="54" t="s">
        <v>47</v>
      </c>
      <c r="Y36" s="55" t="s">
        <v>47</v>
      </c>
      <c r="Z36" s="55" t="s">
        <v>47</v>
      </c>
      <c r="AA36" s="55" t="s">
        <v>47</v>
      </c>
      <c r="AB36" s="55" t="str">
        <f t="shared" ref="AB36:AC36" si="101">IFERROR(X36/Z36,"NaN")</f>
        <v>NaN</v>
      </c>
      <c r="AC36" s="57" t="str">
        <f t="shared" si="101"/>
        <v>NaN</v>
      </c>
    </row>
    <row r="37" spans="1:29" ht="15.75" customHeight="1">
      <c r="A37" s="53">
        <f>'2015'!A37</f>
        <v>42128</v>
      </c>
      <c r="B37" t="str">
        <f>'2015'!D37</f>
        <v>NaN</v>
      </c>
      <c r="C37" t="str">
        <f>'2015'!E37</f>
        <v>NaN</v>
      </c>
      <c r="D37" t="str">
        <f>'2015'!F37</f>
        <v>NaN</v>
      </c>
      <c r="E37" t="str">
        <f>'2015'!G37</f>
        <v>NaN</v>
      </c>
      <c r="F37" s="7" t="s">
        <v>47</v>
      </c>
      <c r="G37" s="1" t="s">
        <v>47</v>
      </c>
      <c r="H37" s="1" t="s">
        <v>47</v>
      </c>
      <c r="I37" s="1" t="s">
        <v>47</v>
      </c>
      <c r="J37" t="str">
        <f t="shared" ref="J37:K37" si="102">IFERROR(F37/H37,"NaN")</f>
        <v>NaN</v>
      </c>
      <c r="K37" t="str">
        <f t="shared" si="102"/>
        <v>NaN</v>
      </c>
      <c r="L37" s="25" t="s">
        <v>47</v>
      </c>
      <c r="M37" t="s">
        <v>47</v>
      </c>
      <c r="N37" t="s">
        <v>47</v>
      </c>
      <c r="O37" t="s">
        <v>47</v>
      </c>
      <c r="P37" t="str">
        <f t="shared" si="2"/>
        <v>NaN</v>
      </c>
      <c r="Q37" t="str">
        <f t="shared" si="6"/>
        <v>NaN</v>
      </c>
      <c r="R37" s="54" t="s">
        <v>47</v>
      </c>
      <c r="S37" s="55" t="s">
        <v>47</v>
      </c>
      <c r="T37" s="55" t="s">
        <v>47</v>
      </c>
      <c r="U37" s="55" t="s">
        <v>47</v>
      </c>
      <c r="V37" s="55" t="str">
        <f t="shared" ref="V37:W37" si="103">IFERROR(R37/T37,"NaN")</f>
        <v>NaN</v>
      </c>
      <c r="W37" s="55" t="str">
        <f t="shared" si="103"/>
        <v>NaN</v>
      </c>
      <c r="X37" s="54" t="s">
        <v>47</v>
      </c>
      <c r="Y37" s="55" t="s">
        <v>47</v>
      </c>
      <c r="Z37" s="55" t="s">
        <v>47</v>
      </c>
      <c r="AA37" s="55" t="s">
        <v>47</v>
      </c>
      <c r="AB37" s="55" t="str">
        <f t="shared" ref="AB37:AC37" si="104">IFERROR(X37/Z37,"NaN")</f>
        <v>NaN</v>
      </c>
      <c r="AC37" s="57" t="str">
        <f t="shared" si="104"/>
        <v>NaN</v>
      </c>
    </row>
    <row r="38" spans="1:29" ht="15.75" customHeight="1">
      <c r="A38" s="53">
        <f>'2015'!A38</f>
        <v>42129</v>
      </c>
      <c r="B38" t="str">
        <f>'2015'!D38</f>
        <v>NaN</v>
      </c>
      <c r="C38" t="str">
        <f>'2015'!E38</f>
        <v>NaN</v>
      </c>
      <c r="D38" t="str">
        <f>'2015'!F38</f>
        <v>NaN</v>
      </c>
      <c r="E38" t="str">
        <f>'2015'!G38</f>
        <v>NaN</v>
      </c>
      <c r="F38" s="7" t="s">
        <v>47</v>
      </c>
      <c r="G38" s="1" t="s">
        <v>47</v>
      </c>
      <c r="H38" s="1" t="s">
        <v>47</v>
      </c>
      <c r="I38" s="1" t="s">
        <v>47</v>
      </c>
      <c r="J38" t="str">
        <f t="shared" ref="J38:K38" si="105">IFERROR(F38/H38,"NaN")</f>
        <v>NaN</v>
      </c>
      <c r="K38" t="str">
        <f t="shared" si="105"/>
        <v>NaN</v>
      </c>
      <c r="L38" s="25" t="s">
        <v>47</v>
      </c>
      <c r="M38" t="s">
        <v>47</v>
      </c>
      <c r="N38" t="s">
        <v>47</v>
      </c>
      <c r="O38" t="s">
        <v>47</v>
      </c>
      <c r="P38" t="str">
        <f t="shared" si="2"/>
        <v>NaN</v>
      </c>
      <c r="Q38" t="str">
        <f t="shared" si="6"/>
        <v>NaN</v>
      </c>
      <c r="R38" s="54" t="s">
        <v>47</v>
      </c>
      <c r="S38" s="55" t="s">
        <v>47</v>
      </c>
      <c r="T38" s="55" t="s">
        <v>47</v>
      </c>
      <c r="U38" s="55" t="s">
        <v>47</v>
      </c>
      <c r="V38" s="55" t="str">
        <f t="shared" ref="V38:W38" si="106">IFERROR(R38/T38,"NaN")</f>
        <v>NaN</v>
      </c>
      <c r="W38" s="55" t="str">
        <f t="shared" si="106"/>
        <v>NaN</v>
      </c>
      <c r="X38" s="54" t="s">
        <v>47</v>
      </c>
      <c r="Y38" s="55" t="s">
        <v>47</v>
      </c>
      <c r="Z38" s="55" t="s">
        <v>47</v>
      </c>
      <c r="AA38" s="55" t="s">
        <v>47</v>
      </c>
      <c r="AB38" s="55" t="str">
        <f t="shared" ref="AB38:AC38" si="107">IFERROR(X38/Z38,"NaN")</f>
        <v>NaN</v>
      </c>
      <c r="AC38" s="57" t="str">
        <f t="shared" si="107"/>
        <v>NaN</v>
      </c>
    </row>
    <row r="39" spans="1:29" ht="15.75" customHeight="1">
      <c r="A39" s="53">
        <f>'2015'!A39</f>
        <v>42130</v>
      </c>
      <c r="B39" t="str">
        <f>'2015'!D39</f>
        <v>NaN</v>
      </c>
      <c r="C39" t="str">
        <f>'2015'!E39</f>
        <v>NaN</v>
      </c>
      <c r="D39" t="str">
        <f>'2015'!F39</f>
        <v>NaN</v>
      </c>
      <c r="E39" t="str">
        <f>'2015'!G39</f>
        <v>NaN</v>
      </c>
      <c r="F39" s="7" t="s">
        <v>47</v>
      </c>
      <c r="G39" s="1" t="s">
        <v>47</v>
      </c>
      <c r="H39" s="1" t="s">
        <v>47</v>
      </c>
      <c r="I39" s="1" t="s">
        <v>47</v>
      </c>
      <c r="J39" t="str">
        <f t="shared" ref="J39:K39" si="108">IFERROR(F39/H39,"NaN")</f>
        <v>NaN</v>
      </c>
      <c r="K39" t="str">
        <f t="shared" si="108"/>
        <v>NaN</v>
      </c>
      <c r="L39" s="25" t="s">
        <v>47</v>
      </c>
      <c r="M39" t="s">
        <v>47</v>
      </c>
      <c r="N39" t="s">
        <v>47</v>
      </c>
      <c r="O39" t="s">
        <v>47</v>
      </c>
      <c r="P39" t="str">
        <f t="shared" si="2"/>
        <v>NaN</v>
      </c>
      <c r="Q39" t="str">
        <f t="shared" si="6"/>
        <v>NaN</v>
      </c>
      <c r="R39" s="54" t="s">
        <v>47</v>
      </c>
      <c r="S39" s="55" t="s">
        <v>47</v>
      </c>
      <c r="T39" s="55" t="s">
        <v>47</v>
      </c>
      <c r="U39" s="55" t="s">
        <v>47</v>
      </c>
      <c r="V39" s="55" t="str">
        <f t="shared" ref="V39:W39" si="109">IFERROR(R39/T39,"NaN")</f>
        <v>NaN</v>
      </c>
      <c r="W39" s="55" t="str">
        <f t="shared" si="109"/>
        <v>NaN</v>
      </c>
      <c r="X39" s="54" t="s">
        <v>47</v>
      </c>
      <c r="Y39" s="55" t="s">
        <v>47</v>
      </c>
      <c r="Z39" s="55" t="s">
        <v>47</v>
      </c>
      <c r="AA39" s="55" t="s">
        <v>47</v>
      </c>
      <c r="AB39" s="55" t="str">
        <f t="shared" ref="AB39:AC39" si="110">IFERROR(X39/Z39,"NaN")</f>
        <v>NaN</v>
      </c>
      <c r="AC39" s="57" t="str">
        <f t="shared" si="110"/>
        <v>NaN</v>
      </c>
    </row>
    <row r="40" spans="1:29" ht="15.75" customHeight="1">
      <c r="A40" s="53">
        <f>'2015'!A40</f>
        <v>42131</v>
      </c>
      <c r="B40" t="str">
        <f>'2015'!D40</f>
        <v>NaN</v>
      </c>
      <c r="C40" t="str">
        <f>'2015'!E40</f>
        <v>NaN</v>
      </c>
      <c r="D40" t="str">
        <f>'2015'!F40</f>
        <v>NaN</v>
      </c>
      <c r="E40" t="str">
        <f>'2015'!G40</f>
        <v>NaN</v>
      </c>
      <c r="F40" s="7" t="s">
        <v>47</v>
      </c>
      <c r="G40" s="1" t="s">
        <v>47</v>
      </c>
      <c r="H40" s="1" t="s">
        <v>47</v>
      </c>
      <c r="I40" s="1" t="s">
        <v>47</v>
      </c>
      <c r="J40" t="str">
        <f t="shared" ref="J40:K40" si="111">IFERROR(F40/H40,"NaN")</f>
        <v>NaN</v>
      </c>
      <c r="K40" t="str">
        <f t="shared" si="111"/>
        <v>NaN</v>
      </c>
      <c r="L40" s="25" t="s">
        <v>47</v>
      </c>
      <c r="M40" t="s">
        <v>47</v>
      </c>
      <c r="N40" t="s">
        <v>47</v>
      </c>
      <c r="O40" t="s">
        <v>47</v>
      </c>
      <c r="P40" t="str">
        <f t="shared" si="2"/>
        <v>NaN</v>
      </c>
      <c r="Q40" t="str">
        <f t="shared" si="6"/>
        <v>NaN</v>
      </c>
      <c r="R40" s="54" t="s">
        <v>47</v>
      </c>
      <c r="S40" s="55" t="s">
        <v>47</v>
      </c>
      <c r="T40" s="55" t="s">
        <v>47</v>
      </c>
      <c r="U40" s="55" t="s">
        <v>47</v>
      </c>
      <c r="V40" s="55" t="str">
        <f t="shared" ref="V40:W40" si="112">IFERROR(R40/T40,"NaN")</f>
        <v>NaN</v>
      </c>
      <c r="W40" s="55" t="str">
        <f t="shared" si="112"/>
        <v>NaN</v>
      </c>
      <c r="X40" s="54" t="s">
        <v>47</v>
      </c>
      <c r="Y40" s="55" t="s">
        <v>47</v>
      </c>
      <c r="Z40" s="55" t="s">
        <v>47</v>
      </c>
      <c r="AA40" s="55" t="s">
        <v>47</v>
      </c>
      <c r="AB40" s="55" t="str">
        <f t="shared" ref="AB40:AC40" si="113">IFERROR(X40/Z40,"NaN")</f>
        <v>NaN</v>
      </c>
      <c r="AC40" s="57" t="str">
        <f t="shared" si="113"/>
        <v>NaN</v>
      </c>
    </row>
    <row r="41" spans="1:29" ht="15.75" customHeight="1">
      <c r="A41" s="53">
        <f>'2015'!A41</f>
        <v>42132</v>
      </c>
      <c r="B41" t="str">
        <f>'2015'!D41</f>
        <v>NaN</v>
      </c>
      <c r="C41" t="str">
        <f>'2015'!E41</f>
        <v>NaN</v>
      </c>
      <c r="D41" t="str">
        <f>'2015'!F41</f>
        <v>NaN</v>
      </c>
      <c r="E41" t="str">
        <f>'2015'!G41</f>
        <v>NaN</v>
      </c>
      <c r="F41" s="7" t="s">
        <v>47</v>
      </c>
      <c r="G41" s="1" t="s">
        <v>47</v>
      </c>
      <c r="H41" s="1" t="s">
        <v>47</v>
      </c>
      <c r="I41" s="1" t="s">
        <v>47</v>
      </c>
      <c r="J41" t="str">
        <f t="shared" ref="J41:K41" si="114">IFERROR(F41/H41,"NaN")</f>
        <v>NaN</v>
      </c>
      <c r="K41" t="str">
        <f t="shared" si="114"/>
        <v>NaN</v>
      </c>
      <c r="L41" s="25" t="s">
        <v>47</v>
      </c>
      <c r="M41" t="s">
        <v>47</v>
      </c>
      <c r="N41" t="s">
        <v>47</v>
      </c>
      <c r="O41" t="s">
        <v>47</v>
      </c>
      <c r="P41" t="str">
        <f t="shared" si="2"/>
        <v>NaN</v>
      </c>
      <c r="Q41" t="str">
        <f t="shared" si="6"/>
        <v>NaN</v>
      </c>
      <c r="R41" s="54" t="s">
        <v>47</v>
      </c>
      <c r="S41" s="55" t="s">
        <v>47</v>
      </c>
      <c r="T41" s="55" t="s">
        <v>47</v>
      </c>
      <c r="U41" s="55" t="s">
        <v>47</v>
      </c>
      <c r="V41" s="55" t="str">
        <f t="shared" ref="V41:W41" si="115">IFERROR(R41/T41,"NaN")</f>
        <v>NaN</v>
      </c>
      <c r="W41" s="55" t="str">
        <f t="shared" si="115"/>
        <v>NaN</v>
      </c>
      <c r="X41" s="54" t="s">
        <v>47</v>
      </c>
      <c r="Y41" s="55" t="s">
        <v>47</v>
      </c>
      <c r="Z41" s="55" t="s">
        <v>47</v>
      </c>
      <c r="AA41" s="55" t="s">
        <v>47</v>
      </c>
      <c r="AB41" s="55" t="str">
        <f t="shared" ref="AB41:AC41" si="116">IFERROR(X41/Z41,"NaN")</f>
        <v>NaN</v>
      </c>
      <c r="AC41" s="57" t="str">
        <f t="shared" si="116"/>
        <v>NaN</v>
      </c>
    </row>
    <row r="42" spans="1:29" ht="15.75" customHeight="1">
      <c r="A42" s="53">
        <f>'2015'!A42</f>
        <v>42133</v>
      </c>
      <c r="B42" t="str">
        <f>'2015'!D42</f>
        <v>NaN</v>
      </c>
      <c r="C42" t="str">
        <f>'2015'!E42</f>
        <v>NaN</v>
      </c>
      <c r="D42" t="str">
        <f>'2015'!F42</f>
        <v>NaN</v>
      </c>
      <c r="E42" t="str">
        <f>'2015'!G42</f>
        <v>NaN</v>
      </c>
      <c r="F42" s="7" t="s">
        <v>47</v>
      </c>
      <c r="G42" s="1" t="s">
        <v>47</v>
      </c>
      <c r="H42" s="1" t="s">
        <v>47</v>
      </c>
      <c r="I42" s="1" t="s">
        <v>47</v>
      </c>
      <c r="J42" t="str">
        <f t="shared" ref="J42:K42" si="117">IFERROR(F42/H42,"NaN")</f>
        <v>NaN</v>
      </c>
      <c r="K42" t="str">
        <f t="shared" si="117"/>
        <v>NaN</v>
      </c>
      <c r="L42" s="25" t="s">
        <v>47</v>
      </c>
      <c r="M42" t="s">
        <v>47</v>
      </c>
      <c r="N42" t="s">
        <v>47</v>
      </c>
      <c r="O42" t="s">
        <v>47</v>
      </c>
      <c r="P42" t="str">
        <f t="shared" si="2"/>
        <v>NaN</v>
      </c>
      <c r="Q42" t="str">
        <f t="shared" si="6"/>
        <v>NaN</v>
      </c>
      <c r="R42" s="54" t="s">
        <v>47</v>
      </c>
      <c r="S42" s="55" t="s">
        <v>47</v>
      </c>
      <c r="T42" s="55" t="s">
        <v>47</v>
      </c>
      <c r="U42" s="55" t="s">
        <v>47</v>
      </c>
      <c r="V42" s="55" t="str">
        <f t="shared" ref="V42:W42" si="118">IFERROR(R42/T42,"NaN")</f>
        <v>NaN</v>
      </c>
      <c r="W42" s="55" t="str">
        <f t="shared" si="118"/>
        <v>NaN</v>
      </c>
      <c r="X42" s="54" t="s">
        <v>47</v>
      </c>
      <c r="Y42" s="55" t="s">
        <v>47</v>
      </c>
      <c r="Z42" s="55" t="s">
        <v>47</v>
      </c>
      <c r="AA42" s="55" t="s">
        <v>47</v>
      </c>
      <c r="AB42" s="55" t="str">
        <f t="shared" ref="AB42:AC42" si="119">IFERROR(X42/Z42,"NaN")</f>
        <v>NaN</v>
      </c>
      <c r="AC42" s="57" t="str">
        <f t="shared" si="119"/>
        <v>NaN</v>
      </c>
    </row>
    <row r="43" spans="1:29" ht="15.75" customHeight="1">
      <c r="A43" s="53">
        <f>'2015'!A43</f>
        <v>42134</v>
      </c>
      <c r="B43" t="str">
        <f>'2015'!D43</f>
        <v>NaN</v>
      </c>
      <c r="C43" t="str">
        <f>'2015'!E43</f>
        <v>NaN</v>
      </c>
      <c r="D43" t="str">
        <f>'2015'!F43</f>
        <v>NaN</v>
      </c>
      <c r="E43" t="str">
        <f>'2015'!G43</f>
        <v>NaN</v>
      </c>
      <c r="F43" s="7" t="s">
        <v>47</v>
      </c>
      <c r="G43" s="1" t="s">
        <v>47</v>
      </c>
      <c r="H43" s="1" t="s">
        <v>47</v>
      </c>
      <c r="I43" s="1" t="s">
        <v>47</v>
      </c>
      <c r="J43" t="str">
        <f t="shared" ref="J43:K43" si="120">IFERROR(F43/H43,"NaN")</f>
        <v>NaN</v>
      </c>
      <c r="K43" t="str">
        <f t="shared" si="120"/>
        <v>NaN</v>
      </c>
      <c r="L43" s="25" t="s">
        <v>47</v>
      </c>
      <c r="M43" t="s">
        <v>47</v>
      </c>
      <c r="N43" t="s">
        <v>47</v>
      </c>
      <c r="O43" t="s">
        <v>47</v>
      </c>
      <c r="P43" t="str">
        <f t="shared" si="2"/>
        <v>NaN</v>
      </c>
      <c r="Q43" t="str">
        <f t="shared" si="6"/>
        <v>NaN</v>
      </c>
      <c r="R43" s="54" t="s">
        <v>47</v>
      </c>
      <c r="S43" s="55" t="s">
        <v>47</v>
      </c>
      <c r="T43" s="55" t="s">
        <v>47</v>
      </c>
      <c r="U43" s="55" t="s">
        <v>47</v>
      </c>
      <c r="V43" s="55" t="str">
        <f t="shared" ref="V43:W43" si="121">IFERROR(R43/T43,"NaN")</f>
        <v>NaN</v>
      </c>
      <c r="W43" s="55" t="str">
        <f t="shared" si="121"/>
        <v>NaN</v>
      </c>
      <c r="X43" s="54" t="s">
        <v>47</v>
      </c>
      <c r="Y43" s="55" t="s">
        <v>47</v>
      </c>
      <c r="Z43" s="55" t="s">
        <v>47</v>
      </c>
      <c r="AA43" s="55" t="s">
        <v>47</v>
      </c>
      <c r="AB43" s="55" t="str">
        <f t="shared" ref="AB43:AC43" si="122">IFERROR(X43/Z43,"NaN")</f>
        <v>NaN</v>
      </c>
      <c r="AC43" s="57" t="str">
        <f t="shared" si="122"/>
        <v>NaN</v>
      </c>
    </row>
    <row r="44" spans="1:29" ht="15.75" customHeight="1">
      <c r="A44" s="53">
        <f>'2015'!A44</f>
        <v>42135</v>
      </c>
      <c r="B44" t="str">
        <f>'2015'!D44</f>
        <v>NaN</v>
      </c>
      <c r="C44" s="32">
        <f>'2015'!E44</f>
        <v>0.76180555555555551</v>
      </c>
      <c r="D44" s="32">
        <f>'2015'!F44</f>
        <v>0.98124999999999996</v>
      </c>
      <c r="E44" t="str">
        <f>'2015'!G44</f>
        <v>NaN</v>
      </c>
      <c r="F44" s="7">
        <v>2.5</v>
      </c>
      <c r="G44" s="1">
        <v>5.6</v>
      </c>
      <c r="H44" s="1">
        <v>1.1000000000000001</v>
      </c>
      <c r="I44" s="1">
        <v>0.9</v>
      </c>
      <c r="J44">
        <f t="shared" ref="J44:K44" si="123">IFERROR(F44/H44,"NaN")</f>
        <v>2.2727272727272725</v>
      </c>
      <c r="K44">
        <f t="shared" si="123"/>
        <v>6.2222222222222214</v>
      </c>
      <c r="L44" s="25" t="s">
        <v>47</v>
      </c>
      <c r="M44" t="s">
        <v>47</v>
      </c>
      <c r="N44" t="s">
        <v>47</v>
      </c>
      <c r="O44" t="s">
        <v>47</v>
      </c>
      <c r="P44" t="str">
        <f t="shared" si="2"/>
        <v>NaN</v>
      </c>
      <c r="Q44" t="str">
        <f t="shared" si="6"/>
        <v>NaN</v>
      </c>
      <c r="R44" s="54" t="s">
        <v>47</v>
      </c>
      <c r="S44" s="55" t="s">
        <v>47</v>
      </c>
      <c r="T44" s="55" t="s">
        <v>47</v>
      </c>
      <c r="U44" s="55" t="s">
        <v>47</v>
      </c>
      <c r="V44" s="55" t="str">
        <f t="shared" ref="V44:W44" si="124">IFERROR(R44/T44,"NaN")</f>
        <v>NaN</v>
      </c>
      <c r="W44" s="55" t="str">
        <f t="shared" si="124"/>
        <v>NaN</v>
      </c>
      <c r="X44" s="54" t="s">
        <v>47</v>
      </c>
      <c r="Y44" s="55" t="s">
        <v>47</v>
      </c>
      <c r="Z44" s="55" t="s">
        <v>47</v>
      </c>
      <c r="AA44" s="55" t="s">
        <v>47</v>
      </c>
      <c r="AB44" s="55" t="str">
        <f t="shared" ref="AB44:AC44" si="125">IFERROR(X44/Z44,"NaN")</f>
        <v>NaN</v>
      </c>
      <c r="AC44" s="57" t="str">
        <f t="shared" si="125"/>
        <v>NaN</v>
      </c>
    </row>
    <row r="45" spans="1:29" ht="15.75" customHeight="1">
      <c r="A45" s="53">
        <f>'2015'!A45</f>
        <v>42136</v>
      </c>
      <c r="B45" t="str">
        <f>'2015'!D45</f>
        <v>NaN</v>
      </c>
      <c r="C45" t="str">
        <f>'2015'!E45</f>
        <v>NaN</v>
      </c>
      <c r="D45" t="str">
        <f>'2015'!F45</f>
        <v>NaN</v>
      </c>
      <c r="E45" t="str">
        <f>'2015'!G45</f>
        <v>NaN</v>
      </c>
      <c r="F45" s="7" t="s">
        <v>47</v>
      </c>
      <c r="G45" s="1" t="s">
        <v>47</v>
      </c>
      <c r="H45" s="1" t="s">
        <v>47</v>
      </c>
      <c r="I45" s="1" t="s">
        <v>47</v>
      </c>
      <c r="J45" t="str">
        <f t="shared" ref="J45:K45" si="126">IFERROR(F45/H45,"NaN")</f>
        <v>NaN</v>
      </c>
      <c r="K45" t="str">
        <f t="shared" si="126"/>
        <v>NaN</v>
      </c>
      <c r="L45" s="25" t="s">
        <v>47</v>
      </c>
      <c r="M45" t="s">
        <v>47</v>
      </c>
      <c r="N45" t="s">
        <v>47</v>
      </c>
      <c r="O45" t="s">
        <v>47</v>
      </c>
      <c r="P45" t="str">
        <f t="shared" si="2"/>
        <v>NaN</v>
      </c>
      <c r="Q45" t="str">
        <f t="shared" si="6"/>
        <v>NaN</v>
      </c>
      <c r="R45" s="54" t="s">
        <v>47</v>
      </c>
      <c r="S45" s="55" t="s">
        <v>47</v>
      </c>
      <c r="T45" s="55" t="s">
        <v>47</v>
      </c>
      <c r="U45" s="55" t="s">
        <v>47</v>
      </c>
      <c r="V45" s="55" t="str">
        <f t="shared" ref="V45:W45" si="127">IFERROR(R45/T45,"NaN")</f>
        <v>NaN</v>
      </c>
      <c r="W45" s="55" t="str">
        <f t="shared" si="127"/>
        <v>NaN</v>
      </c>
      <c r="X45" s="54" t="s">
        <v>47</v>
      </c>
      <c r="Y45" s="55" t="s">
        <v>47</v>
      </c>
      <c r="Z45" s="55" t="s">
        <v>47</v>
      </c>
      <c r="AA45" s="55" t="s">
        <v>47</v>
      </c>
      <c r="AB45" s="55" t="str">
        <f t="shared" ref="AB45:AC45" si="128">IFERROR(X45/Z45,"NaN")</f>
        <v>NaN</v>
      </c>
      <c r="AC45" s="57" t="str">
        <f t="shared" si="128"/>
        <v>NaN</v>
      </c>
    </row>
    <row r="46" spans="1:29" ht="15.75" customHeight="1">
      <c r="A46" s="53">
        <f>'2015'!A46</f>
        <v>42137</v>
      </c>
      <c r="B46" t="str">
        <f>'2015'!D46</f>
        <v>NaN</v>
      </c>
      <c r="C46" t="str">
        <f>'2015'!E46</f>
        <v>NaN</v>
      </c>
      <c r="D46" t="str">
        <f>'2015'!F46</f>
        <v>NaN</v>
      </c>
      <c r="E46" t="str">
        <f>'2015'!G46</f>
        <v>NaN</v>
      </c>
      <c r="F46" s="7" t="s">
        <v>47</v>
      </c>
      <c r="G46" s="1" t="s">
        <v>47</v>
      </c>
      <c r="H46" s="1" t="s">
        <v>47</v>
      </c>
      <c r="I46" s="1" t="s">
        <v>47</v>
      </c>
      <c r="J46" t="str">
        <f t="shared" ref="J46:K46" si="129">IFERROR(F46/H46,"NaN")</f>
        <v>NaN</v>
      </c>
      <c r="K46" t="str">
        <f t="shared" si="129"/>
        <v>NaN</v>
      </c>
      <c r="L46" s="25" t="s">
        <v>47</v>
      </c>
      <c r="M46" t="s">
        <v>47</v>
      </c>
      <c r="N46" t="s">
        <v>47</v>
      </c>
      <c r="O46" t="s">
        <v>47</v>
      </c>
      <c r="P46" t="str">
        <f t="shared" si="2"/>
        <v>NaN</v>
      </c>
      <c r="Q46" t="str">
        <f t="shared" si="6"/>
        <v>NaN</v>
      </c>
      <c r="R46" s="54" t="s">
        <v>47</v>
      </c>
      <c r="S46" s="55" t="s">
        <v>47</v>
      </c>
      <c r="T46" s="55" t="s">
        <v>47</v>
      </c>
      <c r="U46" s="55" t="s">
        <v>47</v>
      </c>
      <c r="V46" s="55" t="str">
        <f t="shared" ref="V46:W46" si="130">IFERROR(R46/T46,"NaN")</f>
        <v>NaN</v>
      </c>
      <c r="W46" s="55" t="str">
        <f t="shared" si="130"/>
        <v>NaN</v>
      </c>
      <c r="X46" s="54" t="s">
        <v>47</v>
      </c>
      <c r="Y46" s="55" t="s">
        <v>47</v>
      </c>
      <c r="Z46" s="55" t="s">
        <v>47</v>
      </c>
      <c r="AA46" s="55" t="s">
        <v>47</v>
      </c>
      <c r="AB46" s="55" t="str">
        <f t="shared" ref="AB46:AC46" si="131">IFERROR(X46/Z46,"NaN")</f>
        <v>NaN</v>
      </c>
      <c r="AC46" s="57" t="str">
        <f t="shared" si="131"/>
        <v>NaN</v>
      </c>
    </row>
    <row r="47" spans="1:29" ht="15.75" customHeight="1">
      <c r="A47" s="53">
        <f>'2015'!A47</f>
        <v>42138</v>
      </c>
      <c r="B47" t="str">
        <f>'2015'!D47</f>
        <v>NaN</v>
      </c>
      <c r="C47" t="str">
        <f>'2015'!E47</f>
        <v>NaN</v>
      </c>
      <c r="D47" t="str">
        <f>'2015'!F47</f>
        <v>NaN</v>
      </c>
      <c r="E47" t="str">
        <f>'2015'!G47</f>
        <v>NaN</v>
      </c>
      <c r="F47" s="7" t="s">
        <v>47</v>
      </c>
      <c r="G47" s="1" t="s">
        <v>47</v>
      </c>
      <c r="H47" s="1" t="s">
        <v>47</v>
      </c>
      <c r="I47" s="1" t="s">
        <v>47</v>
      </c>
      <c r="J47" t="str">
        <f t="shared" ref="J47:K47" si="132">IFERROR(F47/H47,"NaN")</f>
        <v>NaN</v>
      </c>
      <c r="K47" t="str">
        <f t="shared" si="132"/>
        <v>NaN</v>
      </c>
      <c r="L47" s="25" t="s">
        <v>47</v>
      </c>
      <c r="M47" t="s">
        <v>47</v>
      </c>
      <c r="N47" t="s">
        <v>47</v>
      </c>
      <c r="O47" t="s">
        <v>47</v>
      </c>
      <c r="P47" t="str">
        <f t="shared" si="2"/>
        <v>NaN</v>
      </c>
      <c r="Q47" t="str">
        <f t="shared" si="6"/>
        <v>NaN</v>
      </c>
      <c r="R47" s="54" t="s">
        <v>47</v>
      </c>
      <c r="S47" s="55" t="s">
        <v>47</v>
      </c>
      <c r="T47" s="55" t="s">
        <v>47</v>
      </c>
      <c r="U47" s="55" t="s">
        <v>47</v>
      </c>
      <c r="V47" s="55" t="str">
        <f t="shared" ref="V47:W47" si="133">IFERROR(R47/T47,"NaN")</f>
        <v>NaN</v>
      </c>
      <c r="W47" s="55" t="str">
        <f t="shared" si="133"/>
        <v>NaN</v>
      </c>
      <c r="X47" s="54" t="s">
        <v>47</v>
      </c>
      <c r="Y47" s="55" t="s">
        <v>47</v>
      </c>
      <c r="Z47" s="55" t="s">
        <v>47</v>
      </c>
      <c r="AA47" s="55" t="s">
        <v>47</v>
      </c>
      <c r="AB47" s="55" t="str">
        <f t="shared" ref="AB47:AC47" si="134">IFERROR(X47/Z47,"NaN")</f>
        <v>NaN</v>
      </c>
      <c r="AC47" s="57" t="str">
        <f t="shared" si="134"/>
        <v>NaN</v>
      </c>
    </row>
    <row r="48" spans="1:29" ht="15.75" customHeight="1">
      <c r="A48" s="53">
        <f>'2015'!A48</f>
        <v>42139</v>
      </c>
      <c r="B48" t="str">
        <f>'2015'!D48</f>
        <v>NaN</v>
      </c>
      <c r="C48" t="str">
        <f>'2015'!E48</f>
        <v>NaN</v>
      </c>
      <c r="D48" t="str">
        <f>'2015'!F48</f>
        <v>NaN</v>
      </c>
      <c r="E48" t="str">
        <f>'2015'!G48</f>
        <v>NaN</v>
      </c>
      <c r="F48" s="7" t="s">
        <v>47</v>
      </c>
      <c r="G48" s="1" t="s">
        <v>47</v>
      </c>
      <c r="H48" s="1" t="s">
        <v>47</v>
      </c>
      <c r="I48" s="1" t="s">
        <v>47</v>
      </c>
      <c r="J48" t="str">
        <f t="shared" ref="J48:K48" si="135">IFERROR(F48/H48,"NaN")</f>
        <v>NaN</v>
      </c>
      <c r="K48" t="str">
        <f t="shared" si="135"/>
        <v>NaN</v>
      </c>
      <c r="L48" s="25" t="s">
        <v>47</v>
      </c>
      <c r="M48" t="s">
        <v>47</v>
      </c>
      <c r="N48" t="s">
        <v>47</v>
      </c>
      <c r="O48" t="s">
        <v>47</v>
      </c>
      <c r="P48" t="str">
        <f t="shared" si="2"/>
        <v>NaN</v>
      </c>
      <c r="Q48" t="str">
        <f t="shared" si="6"/>
        <v>NaN</v>
      </c>
      <c r="R48" s="54" t="s">
        <v>47</v>
      </c>
      <c r="S48" s="55" t="s">
        <v>47</v>
      </c>
      <c r="T48" s="55" t="s">
        <v>47</v>
      </c>
      <c r="U48" s="55" t="s">
        <v>47</v>
      </c>
      <c r="V48" s="55" t="str">
        <f t="shared" ref="V48:W48" si="136">IFERROR(R48/T48,"NaN")</f>
        <v>NaN</v>
      </c>
      <c r="W48" s="55" t="str">
        <f t="shared" si="136"/>
        <v>NaN</v>
      </c>
      <c r="X48" s="54" t="s">
        <v>47</v>
      </c>
      <c r="Y48" s="55" t="s">
        <v>47</v>
      </c>
      <c r="Z48" s="55" t="s">
        <v>47</v>
      </c>
      <c r="AA48" s="55" t="s">
        <v>47</v>
      </c>
      <c r="AB48" s="55" t="str">
        <f t="shared" ref="AB48:AC48" si="137">IFERROR(X48/Z48,"NaN")</f>
        <v>NaN</v>
      </c>
      <c r="AC48" s="57" t="str">
        <f t="shared" si="137"/>
        <v>NaN</v>
      </c>
    </row>
    <row r="49" spans="1:29" ht="15.75" customHeight="1">
      <c r="A49" s="53">
        <f>'2015'!A49</f>
        <v>42140</v>
      </c>
      <c r="B49" t="str">
        <f>'2015'!D49</f>
        <v>NaN</v>
      </c>
      <c r="C49" t="str">
        <f>'2015'!E49</f>
        <v>NaN</v>
      </c>
      <c r="D49" t="str">
        <f>'2015'!F49</f>
        <v>NaN</v>
      </c>
      <c r="E49" t="str">
        <f>'2015'!G49</f>
        <v>NaN</v>
      </c>
      <c r="F49" s="7" t="s">
        <v>47</v>
      </c>
      <c r="G49" s="1" t="s">
        <v>47</v>
      </c>
      <c r="H49" s="1" t="s">
        <v>47</v>
      </c>
      <c r="I49" s="1" t="s">
        <v>47</v>
      </c>
      <c r="J49" t="str">
        <f t="shared" ref="J49:K49" si="138">IFERROR(F49/H49,"NaN")</f>
        <v>NaN</v>
      </c>
      <c r="K49" t="str">
        <f t="shared" si="138"/>
        <v>NaN</v>
      </c>
      <c r="L49" s="25" t="s">
        <v>47</v>
      </c>
      <c r="M49" t="s">
        <v>47</v>
      </c>
      <c r="N49" t="s">
        <v>47</v>
      </c>
      <c r="O49" t="s">
        <v>47</v>
      </c>
      <c r="P49" t="str">
        <f t="shared" si="2"/>
        <v>NaN</v>
      </c>
      <c r="Q49" t="str">
        <f t="shared" si="6"/>
        <v>NaN</v>
      </c>
      <c r="R49" s="54" t="s">
        <v>47</v>
      </c>
      <c r="S49" s="55" t="s">
        <v>47</v>
      </c>
      <c r="T49" s="55" t="s">
        <v>47</v>
      </c>
      <c r="U49" s="55" t="s">
        <v>47</v>
      </c>
      <c r="V49" s="55" t="str">
        <f t="shared" ref="V49:W49" si="139">IFERROR(R49/T49,"NaN")</f>
        <v>NaN</v>
      </c>
      <c r="W49" s="55" t="str">
        <f t="shared" si="139"/>
        <v>NaN</v>
      </c>
      <c r="X49" s="54" t="s">
        <v>47</v>
      </c>
      <c r="Y49" s="55" t="s">
        <v>47</v>
      </c>
      <c r="Z49" s="55" t="s">
        <v>47</v>
      </c>
      <c r="AA49" s="55" t="s">
        <v>47</v>
      </c>
      <c r="AB49" s="55" t="str">
        <f t="shared" ref="AB49:AC49" si="140">IFERROR(X49/Z49,"NaN")</f>
        <v>NaN</v>
      </c>
      <c r="AC49" s="57" t="str">
        <f t="shared" si="140"/>
        <v>NaN</v>
      </c>
    </row>
    <row r="50" spans="1:29" ht="15.75" customHeight="1">
      <c r="A50" s="53">
        <f>'2015'!A50</f>
        <v>42141</v>
      </c>
      <c r="B50" t="str">
        <f>'2015'!D50</f>
        <v>NaN</v>
      </c>
      <c r="C50" t="str">
        <f>'2015'!E50</f>
        <v>NaN</v>
      </c>
      <c r="D50" t="str">
        <f>'2015'!F50</f>
        <v>NaN</v>
      </c>
      <c r="E50" t="str">
        <f>'2015'!G50</f>
        <v>NaN</v>
      </c>
      <c r="F50" s="7" t="s">
        <v>47</v>
      </c>
      <c r="G50" s="1" t="s">
        <v>47</v>
      </c>
      <c r="H50" s="1" t="s">
        <v>47</v>
      </c>
      <c r="I50" s="1" t="s">
        <v>47</v>
      </c>
      <c r="J50" t="str">
        <f t="shared" ref="J50:K50" si="141">IFERROR(F50/H50,"NaN")</f>
        <v>NaN</v>
      </c>
      <c r="K50" t="str">
        <f t="shared" si="141"/>
        <v>NaN</v>
      </c>
      <c r="L50" s="25" t="s">
        <v>47</v>
      </c>
      <c r="M50" t="s">
        <v>47</v>
      </c>
      <c r="N50" t="s">
        <v>47</v>
      </c>
      <c r="O50" t="s">
        <v>47</v>
      </c>
      <c r="P50" t="str">
        <f t="shared" si="2"/>
        <v>NaN</v>
      </c>
      <c r="Q50" t="str">
        <f t="shared" si="6"/>
        <v>NaN</v>
      </c>
      <c r="R50" s="54" t="s">
        <v>47</v>
      </c>
      <c r="S50" s="55" t="s">
        <v>47</v>
      </c>
      <c r="T50" s="55" t="s">
        <v>47</v>
      </c>
      <c r="U50" s="55" t="s">
        <v>47</v>
      </c>
      <c r="V50" s="55" t="str">
        <f t="shared" ref="V50:W50" si="142">IFERROR(R50/T50,"NaN")</f>
        <v>NaN</v>
      </c>
      <c r="W50" s="55" t="str">
        <f t="shared" si="142"/>
        <v>NaN</v>
      </c>
      <c r="X50" s="54" t="s">
        <v>47</v>
      </c>
      <c r="Y50" s="55" t="s">
        <v>47</v>
      </c>
      <c r="Z50" s="55" t="s">
        <v>47</v>
      </c>
      <c r="AA50" s="55" t="s">
        <v>47</v>
      </c>
      <c r="AB50" s="55" t="str">
        <f t="shared" ref="AB50:AC50" si="143">IFERROR(X50/Z50,"NaN")</f>
        <v>NaN</v>
      </c>
      <c r="AC50" s="57" t="str">
        <f t="shared" si="143"/>
        <v>NaN</v>
      </c>
    </row>
    <row r="51" spans="1:29" ht="15.75" customHeight="1">
      <c r="A51" s="53">
        <f>'2015'!A51</f>
        <v>42142</v>
      </c>
      <c r="B51" t="str">
        <f>'2015'!D51</f>
        <v>NaN</v>
      </c>
      <c r="C51" t="str">
        <f>'2015'!E51</f>
        <v>NaN</v>
      </c>
      <c r="D51" t="str">
        <f>'2015'!F51</f>
        <v>NaN</v>
      </c>
      <c r="E51" t="str">
        <f>'2015'!G51</f>
        <v>NaN</v>
      </c>
      <c r="F51" s="7" t="s">
        <v>47</v>
      </c>
      <c r="G51" s="1" t="s">
        <v>47</v>
      </c>
      <c r="H51" s="1" t="s">
        <v>47</v>
      </c>
      <c r="I51" s="1" t="s">
        <v>47</v>
      </c>
      <c r="J51" t="str">
        <f t="shared" ref="J51:K51" si="144">IFERROR(F51/H51,"NaN")</f>
        <v>NaN</v>
      </c>
      <c r="K51" t="str">
        <f t="shared" si="144"/>
        <v>NaN</v>
      </c>
      <c r="L51" s="25" t="s">
        <v>47</v>
      </c>
      <c r="M51" t="s">
        <v>47</v>
      </c>
      <c r="N51" t="s">
        <v>47</v>
      </c>
      <c r="O51" t="s">
        <v>47</v>
      </c>
      <c r="P51" t="str">
        <f t="shared" si="2"/>
        <v>NaN</v>
      </c>
      <c r="Q51" t="str">
        <f t="shared" si="6"/>
        <v>NaN</v>
      </c>
      <c r="R51" s="54" t="s">
        <v>47</v>
      </c>
      <c r="S51" s="55" t="s">
        <v>47</v>
      </c>
      <c r="T51" s="55" t="s">
        <v>47</v>
      </c>
      <c r="U51" s="55" t="s">
        <v>47</v>
      </c>
      <c r="V51" s="55" t="str">
        <f t="shared" ref="V51:W51" si="145">IFERROR(R51/T51,"NaN")</f>
        <v>NaN</v>
      </c>
      <c r="W51" s="55" t="str">
        <f t="shared" si="145"/>
        <v>NaN</v>
      </c>
      <c r="X51" s="54" t="s">
        <v>47</v>
      </c>
      <c r="Y51" s="55" t="s">
        <v>47</v>
      </c>
      <c r="Z51" s="55" t="s">
        <v>47</v>
      </c>
      <c r="AA51" s="55" t="s">
        <v>47</v>
      </c>
      <c r="AB51" s="55" t="str">
        <f t="shared" ref="AB51:AC51" si="146">IFERROR(X51/Z51,"NaN")</f>
        <v>NaN</v>
      </c>
      <c r="AC51" s="57" t="str">
        <f t="shared" si="146"/>
        <v>NaN</v>
      </c>
    </row>
    <row r="52" spans="1:29" ht="15.75" customHeight="1">
      <c r="A52" s="53">
        <f>'2015'!A52</f>
        <v>42143</v>
      </c>
      <c r="B52" t="str">
        <f>'2015'!D52</f>
        <v>NaN</v>
      </c>
      <c r="C52" t="str">
        <f>'2015'!E52</f>
        <v>NaN</v>
      </c>
      <c r="D52" t="str">
        <f>'2015'!F52</f>
        <v>NaN</v>
      </c>
      <c r="E52" t="str">
        <f>'2015'!G52</f>
        <v>NaN</v>
      </c>
      <c r="F52" s="7" t="s">
        <v>47</v>
      </c>
      <c r="G52" s="1" t="s">
        <v>47</v>
      </c>
      <c r="H52" s="1" t="s">
        <v>47</v>
      </c>
      <c r="I52" s="1" t="s">
        <v>47</v>
      </c>
      <c r="J52" t="str">
        <f t="shared" ref="J52:K52" si="147">IFERROR(F52/H52,"NaN")</f>
        <v>NaN</v>
      </c>
      <c r="K52" t="str">
        <f t="shared" si="147"/>
        <v>NaN</v>
      </c>
      <c r="L52" s="25" t="s">
        <v>47</v>
      </c>
      <c r="M52" t="s">
        <v>47</v>
      </c>
      <c r="N52" t="s">
        <v>47</v>
      </c>
      <c r="O52" t="s">
        <v>47</v>
      </c>
      <c r="P52" t="str">
        <f t="shared" si="2"/>
        <v>NaN</v>
      </c>
      <c r="Q52" t="str">
        <f t="shared" si="6"/>
        <v>NaN</v>
      </c>
      <c r="R52" s="54" t="s">
        <v>47</v>
      </c>
      <c r="S52" s="55" t="s">
        <v>47</v>
      </c>
      <c r="T52" s="55" t="s">
        <v>47</v>
      </c>
      <c r="U52" s="55" t="s">
        <v>47</v>
      </c>
      <c r="V52" s="55" t="str">
        <f t="shared" ref="V52:W52" si="148">IFERROR(R52/T52,"NaN")</f>
        <v>NaN</v>
      </c>
      <c r="W52" s="55" t="str">
        <f t="shared" si="148"/>
        <v>NaN</v>
      </c>
      <c r="X52" s="54" t="s">
        <v>47</v>
      </c>
      <c r="Y52" s="55" t="s">
        <v>47</v>
      </c>
      <c r="Z52" s="55" t="s">
        <v>47</v>
      </c>
      <c r="AA52" s="55" t="s">
        <v>47</v>
      </c>
      <c r="AB52" s="55" t="str">
        <f t="shared" ref="AB52:AC52" si="149">IFERROR(X52/Z52,"NaN")</f>
        <v>NaN</v>
      </c>
      <c r="AC52" s="57" t="str">
        <f t="shared" si="149"/>
        <v>NaN</v>
      </c>
    </row>
    <row r="53" spans="1:29" ht="15.75" customHeight="1">
      <c r="A53" s="53">
        <f>'2015'!A53</f>
        <v>42144</v>
      </c>
      <c r="B53" t="str">
        <f>'2015'!D53</f>
        <v>NaN</v>
      </c>
      <c r="C53" t="str">
        <f>'2015'!E53</f>
        <v>NaN</v>
      </c>
      <c r="D53" t="str">
        <f>'2015'!F53</f>
        <v>NaN</v>
      </c>
      <c r="E53" t="str">
        <f>'2015'!G53</f>
        <v>NaN</v>
      </c>
      <c r="F53" s="7" t="s">
        <v>47</v>
      </c>
      <c r="G53" s="1" t="s">
        <v>47</v>
      </c>
      <c r="H53" s="1" t="s">
        <v>47</v>
      </c>
      <c r="I53" s="1" t="s">
        <v>47</v>
      </c>
      <c r="J53" t="str">
        <f t="shared" ref="J53:K53" si="150">IFERROR(F53/H53,"NaN")</f>
        <v>NaN</v>
      </c>
      <c r="K53" t="str">
        <f t="shared" si="150"/>
        <v>NaN</v>
      </c>
      <c r="L53" s="25" t="s">
        <v>47</v>
      </c>
      <c r="M53" t="s">
        <v>47</v>
      </c>
      <c r="N53" t="s">
        <v>47</v>
      </c>
      <c r="O53" t="s">
        <v>47</v>
      </c>
      <c r="P53" t="str">
        <f t="shared" si="2"/>
        <v>NaN</v>
      </c>
      <c r="Q53" t="str">
        <f t="shared" si="6"/>
        <v>NaN</v>
      </c>
      <c r="R53" s="54" t="s">
        <v>47</v>
      </c>
      <c r="S53" s="55" t="s">
        <v>47</v>
      </c>
      <c r="T53" s="55" t="s">
        <v>47</v>
      </c>
      <c r="U53" s="55" t="s">
        <v>47</v>
      </c>
      <c r="V53" s="55" t="str">
        <f t="shared" ref="V53:W53" si="151">IFERROR(R53/T53,"NaN")</f>
        <v>NaN</v>
      </c>
      <c r="W53" s="55" t="str">
        <f t="shared" si="151"/>
        <v>NaN</v>
      </c>
      <c r="X53" s="54" t="s">
        <v>47</v>
      </c>
      <c r="Y53" s="55" t="s">
        <v>47</v>
      </c>
      <c r="Z53" s="55" t="s">
        <v>47</v>
      </c>
      <c r="AA53" s="55" t="s">
        <v>47</v>
      </c>
      <c r="AB53" s="55" t="str">
        <f t="shared" ref="AB53:AC53" si="152">IFERROR(X53/Z53,"NaN")</f>
        <v>NaN</v>
      </c>
      <c r="AC53" s="57" t="str">
        <f t="shared" si="152"/>
        <v>NaN</v>
      </c>
    </row>
    <row r="54" spans="1:29" ht="15.75" customHeight="1">
      <c r="A54" s="53">
        <f>'2015'!A54</f>
        <v>42145</v>
      </c>
      <c r="B54" t="str">
        <f>'2015'!D54</f>
        <v>NaN</v>
      </c>
      <c r="C54" t="str">
        <f>'2015'!E54</f>
        <v>NaN</v>
      </c>
      <c r="D54" t="str">
        <f>'2015'!F54</f>
        <v>NaN</v>
      </c>
      <c r="E54" t="str">
        <f>'2015'!G54</f>
        <v>NaN</v>
      </c>
      <c r="F54" s="7" t="s">
        <v>47</v>
      </c>
      <c r="G54" s="1" t="s">
        <v>47</v>
      </c>
      <c r="H54" s="1" t="s">
        <v>47</v>
      </c>
      <c r="I54" s="1" t="s">
        <v>47</v>
      </c>
      <c r="J54" t="str">
        <f t="shared" ref="J54:K54" si="153">IFERROR(F54/H54,"NaN")</f>
        <v>NaN</v>
      </c>
      <c r="K54" t="str">
        <f t="shared" si="153"/>
        <v>NaN</v>
      </c>
      <c r="L54" s="25" t="s">
        <v>47</v>
      </c>
      <c r="M54" t="s">
        <v>47</v>
      </c>
      <c r="N54" t="s">
        <v>47</v>
      </c>
      <c r="O54" t="s">
        <v>47</v>
      </c>
      <c r="P54" t="str">
        <f t="shared" si="2"/>
        <v>NaN</v>
      </c>
      <c r="Q54" t="str">
        <f t="shared" si="6"/>
        <v>NaN</v>
      </c>
      <c r="R54" s="54" t="s">
        <v>47</v>
      </c>
      <c r="S54" s="55" t="s">
        <v>47</v>
      </c>
      <c r="T54" s="55" t="s">
        <v>47</v>
      </c>
      <c r="U54" s="55" t="s">
        <v>47</v>
      </c>
      <c r="V54" s="55" t="str">
        <f t="shared" ref="V54:W54" si="154">IFERROR(R54/T54,"NaN")</f>
        <v>NaN</v>
      </c>
      <c r="W54" s="55" t="str">
        <f t="shared" si="154"/>
        <v>NaN</v>
      </c>
      <c r="X54" s="54" t="s">
        <v>47</v>
      </c>
      <c r="Y54" s="55" t="s">
        <v>47</v>
      </c>
      <c r="Z54" s="55" t="s">
        <v>47</v>
      </c>
      <c r="AA54" s="55" t="s">
        <v>47</v>
      </c>
      <c r="AB54" s="55" t="str">
        <f t="shared" ref="AB54:AC54" si="155">IFERROR(X54/Z54,"NaN")</f>
        <v>NaN</v>
      </c>
      <c r="AC54" s="57" t="str">
        <f t="shared" si="155"/>
        <v>NaN</v>
      </c>
    </row>
    <row r="55" spans="1:29" ht="15.75" customHeight="1">
      <c r="A55" s="53">
        <f>'2015'!A55</f>
        <v>42146</v>
      </c>
      <c r="B55" t="str">
        <f>'2015'!D55</f>
        <v>NaN</v>
      </c>
      <c r="C55" t="str">
        <f>'2015'!E55</f>
        <v>NaN</v>
      </c>
      <c r="D55" t="str">
        <f>'2015'!F55</f>
        <v>NaN</v>
      </c>
      <c r="E55" t="str">
        <f>'2015'!G55</f>
        <v>NaN</v>
      </c>
      <c r="F55" s="7" t="s">
        <v>47</v>
      </c>
      <c r="G55" s="1" t="s">
        <v>47</v>
      </c>
      <c r="H55" s="1" t="s">
        <v>47</v>
      </c>
      <c r="I55" s="1" t="s">
        <v>47</v>
      </c>
      <c r="J55" t="str">
        <f t="shared" ref="J55:K55" si="156">IFERROR(F55/H55,"NaN")</f>
        <v>NaN</v>
      </c>
      <c r="K55" t="str">
        <f t="shared" si="156"/>
        <v>NaN</v>
      </c>
      <c r="L55" s="25" t="s">
        <v>47</v>
      </c>
      <c r="M55" t="s">
        <v>47</v>
      </c>
      <c r="N55" t="s">
        <v>47</v>
      </c>
      <c r="O55" t="s">
        <v>47</v>
      </c>
      <c r="P55" t="str">
        <f t="shared" si="2"/>
        <v>NaN</v>
      </c>
      <c r="Q55" t="str">
        <f t="shared" si="6"/>
        <v>NaN</v>
      </c>
      <c r="R55" s="54" t="s">
        <v>47</v>
      </c>
      <c r="S55" s="55" t="s">
        <v>47</v>
      </c>
      <c r="T55" s="55" t="s">
        <v>47</v>
      </c>
      <c r="U55" s="55" t="s">
        <v>47</v>
      </c>
      <c r="V55" s="55" t="str">
        <f t="shared" ref="V55:W55" si="157">IFERROR(R55/T55,"NaN")</f>
        <v>NaN</v>
      </c>
      <c r="W55" s="55" t="str">
        <f t="shared" si="157"/>
        <v>NaN</v>
      </c>
      <c r="X55" s="54" t="s">
        <v>47</v>
      </c>
      <c r="Y55" s="55" t="s">
        <v>47</v>
      </c>
      <c r="Z55" s="55" t="s">
        <v>47</v>
      </c>
      <c r="AA55" s="55" t="s">
        <v>47</v>
      </c>
      <c r="AB55" s="55" t="str">
        <f t="shared" ref="AB55:AC55" si="158">IFERROR(X55/Z55,"NaN")</f>
        <v>NaN</v>
      </c>
      <c r="AC55" s="57" t="str">
        <f t="shared" si="158"/>
        <v>NaN</v>
      </c>
    </row>
    <row r="56" spans="1:29" ht="15.75" customHeight="1">
      <c r="A56" s="53">
        <f>'2015'!A56</f>
        <v>42147</v>
      </c>
      <c r="B56" t="str">
        <f>'2015'!D56</f>
        <v>NaN</v>
      </c>
      <c r="C56" t="str">
        <f>'2015'!E56</f>
        <v>NaN</v>
      </c>
      <c r="D56" t="str">
        <f>'2015'!F56</f>
        <v>NaN</v>
      </c>
      <c r="E56" t="str">
        <f>'2015'!G56</f>
        <v>NaN</v>
      </c>
      <c r="F56" s="7" t="s">
        <v>47</v>
      </c>
      <c r="G56" s="1" t="s">
        <v>47</v>
      </c>
      <c r="H56" s="1" t="s">
        <v>47</v>
      </c>
      <c r="I56" s="1" t="s">
        <v>47</v>
      </c>
      <c r="J56" t="str">
        <f t="shared" ref="J56:K56" si="159">IFERROR(F56/H56,"NaN")</f>
        <v>NaN</v>
      </c>
      <c r="K56" t="str">
        <f t="shared" si="159"/>
        <v>NaN</v>
      </c>
      <c r="L56" s="25" t="s">
        <v>47</v>
      </c>
      <c r="M56" t="s">
        <v>47</v>
      </c>
      <c r="N56" t="s">
        <v>47</v>
      </c>
      <c r="O56" t="s">
        <v>47</v>
      </c>
      <c r="P56" t="str">
        <f t="shared" si="2"/>
        <v>NaN</v>
      </c>
      <c r="Q56" t="str">
        <f t="shared" si="6"/>
        <v>NaN</v>
      </c>
      <c r="R56" s="54" t="s">
        <v>47</v>
      </c>
      <c r="S56" s="55" t="s">
        <v>47</v>
      </c>
      <c r="T56" s="55" t="s">
        <v>47</v>
      </c>
      <c r="U56" s="55" t="s">
        <v>47</v>
      </c>
      <c r="V56" s="55" t="str">
        <f t="shared" ref="V56:W56" si="160">IFERROR(R56/T56,"NaN")</f>
        <v>NaN</v>
      </c>
      <c r="W56" s="55" t="str">
        <f t="shared" si="160"/>
        <v>NaN</v>
      </c>
      <c r="X56" s="54" t="s">
        <v>47</v>
      </c>
      <c r="Y56" s="55" t="s">
        <v>47</v>
      </c>
      <c r="Z56" s="55" t="s">
        <v>47</v>
      </c>
      <c r="AA56" s="55" t="s">
        <v>47</v>
      </c>
      <c r="AB56" s="55" t="str">
        <f t="shared" ref="AB56:AC56" si="161">IFERROR(X56/Z56,"NaN")</f>
        <v>NaN</v>
      </c>
      <c r="AC56" s="57" t="str">
        <f t="shared" si="161"/>
        <v>NaN</v>
      </c>
    </row>
    <row r="57" spans="1:29" ht="15.75" customHeight="1">
      <c r="A57" s="53">
        <f>'2015'!A57</f>
        <v>42148</v>
      </c>
      <c r="B57" t="str">
        <f>'2015'!D57</f>
        <v>NaN</v>
      </c>
      <c r="C57" t="str">
        <f>'2015'!E57</f>
        <v>NaN</v>
      </c>
      <c r="D57" t="str">
        <f>'2015'!F57</f>
        <v>NaN</v>
      </c>
      <c r="E57" t="str">
        <f>'2015'!G57</f>
        <v>NaN</v>
      </c>
      <c r="F57" s="7" t="s">
        <v>47</v>
      </c>
      <c r="G57" s="1" t="s">
        <v>47</v>
      </c>
      <c r="H57" s="1" t="s">
        <v>47</v>
      </c>
      <c r="I57" s="1" t="s">
        <v>47</v>
      </c>
      <c r="J57" t="str">
        <f t="shared" ref="J57:K57" si="162">IFERROR(F57/H57,"NaN")</f>
        <v>NaN</v>
      </c>
      <c r="K57" t="str">
        <f t="shared" si="162"/>
        <v>NaN</v>
      </c>
      <c r="L57" s="25" t="s">
        <v>47</v>
      </c>
      <c r="M57" t="s">
        <v>47</v>
      </c>
      <c r="N57" t="s">
        <v>47</v>
      </c>
      <c r="O57" t="s">
        <v>47</v>
      </c>
      <c r="P57" t="str">
        <f t="shared" si="2"/>
        <v>NaN</v>
      </c>
      <c r="Q57" t="str">
        <f t="shared" si="6"/>
        <v>NaN</v>
      </c>
      <c r="R57" s="54" t="s">
        <v>47</v>
      </c>
      <c r="S57" s="55" t="s">
        <v>47</v>
      </c>
      <c r="T57" s="55" t="s">
        <v>47</v>
      </c>
      <c r="U57" s="55" t="s">
        <v>47</v>
      </c>
      <c r="V57" s="55" t="str">
        <f t="shared" ref="V57:W57" si="163">IFERROR(R57/T57,"NaN")</f>
        <v>NaN</v>
      </c>
      <c r="W57" s="55" t="str">
        <f t="shared" si="163"/>
        <v>NaN</v>
      </c>
      <c r="X57" s="54" t="s">
        <v>47</v>
      </c>
      <c r="Y57" s="55" t="s">
        <v>47</v>
      </c>
      <c r="Z57" s="55" t="s">
        <v>47</v>
      </c>
      <c r="AA57" s="55" t="s">
        <v>47</v>
      </c>
      <c r="AB57" s="55" t="str">
        <f t="shared" ref="AB57:AC57" si="164">IFERROR(X57/Z57,"NaN")</f>
        <v>NaN</v>
      </c>
      <c r="AC57" s="57" t="str">
        <f t="shared" si="164"/>
        <v>NaN</v>
      </c>
    </row>
    <row r="58" spans="1:29" ht="15.75" customHeight="1">
      <c r="A58" s="53">
        <f>'2015'!A58</f>
        <v>42149</v>
      </c>
      <c r="B58" t="str">
        <f>'2015'!D58</f>
        <v>NaN</v>
      </c>
      <c r="C58" t="str">
        <f>'2015'!E58</f>
        <v>NaN</v>
      </c>
      <c r="D58" t="str">
        <f>'2015'!F58</f>
        <v>NaN</v>
      </c>
      <c r="E58" t="str">
        <f>'2015'!G58</f>
        <v>NaN</v>
      </c>
      <c r="F58" s="7" t="s">
        <v>47</v>
      </c>
      <c r="G58" s="1" t="s">
        <v>47</v>
      </c>
      <c r="H58" s="1" t="s">
        <v>47</v>
      </c>
      <c r="I58" s="1" t="s">
        <v>47</v>
      </c>
      <c r="J58" t="str">
        <f t="shared" ref="J58:K58" si="165">IFERROR(F58/H58,"NaN")</f>
        <v>NaN</v>
      </c>
      <c r="K58" t="str">
        <f t="shared" si="165"/>
        <v>NaN</v>
      </c>
      <c r="L58" s="25" t="s">
        <v>47</v>
      </c>
      <c r="M58" t="s">
        <v>47</v>
      </c>
      <c r="N58" t="s">
        <v>47</v>
      </c>
      <c r="O58" t="s">
        <v>47</v>
      </c>
      <c r="P58" t="str">
        <f t="shared" si="2"/>
        <v>NaN</v>
      </c>
      <c r="Q58" t="str">
        <f t="shared" si="6"/>
        <v>NaN</v>
      </c>
      <c r="R58" s="54" t="s">
        <v>47</v>
      </c>
      <c r="S58" s="55" t="s">
        <v>47</v>
      </c>
      <c r="T58" s="55" t="s">
        <v>47</v>
      </c>
      <c r="U58" s="55" t="s">
        <v>47</v>
      </c>
      <c r="V58" s="55" t="str">
        <f t="shared" ref="V58:W58" si="166">IFERROR(R58/T58,"NaN")</f>
        <v>NaN</v>
      </c>
      <c r="W58" s="55" t="str">
        <f t="shared" si="166"/>
        <v>NaN</v>
      </c>
      <c r="X58" s="54" t="s">
        <v>47</v>
      </c>
      <c r="Y58" s="55" t="s">
        <v>47</v>
      </c>
      <c r="Z58" s="55" t="s">
        <v>47</v>
      </c>
      <c r="AA58" s="55" t="s">
        <v>47</v>
      </c>
      <c r="AB58" s="55" t="str">
        <f t="shared" ref="AB58:AC58" si="167">IFERROR(X58/Z58,"NaN")</f>
        <v>NaN</v>
      </c>
      <c r="AC58" s="57" t="str">
        <f t="shared" si="167"/>
        <v>NaN</v>
      </c>
    </row>
    <row r="59" spans="1:29" ht="15.75" customHeight="1">
      <c r="A59" s="53">
        <f>'2015'!A59</f>
        <v>42150</v>
      </c>
      <c r="B59" t="str">
        <f>'2015'!D59</f>
        <v>NaN</v>
      </c>
      <c r="C59" t="str">
        <f>'2015'!E59</f>
        <v>NaN</v>
      </c>
      <c r="D59" t="str">
        <f>'2015'!F59</f>
        <v>NaN</v>
      </c>
      <c r="E59" t="str">
        <f>'2015'!G59</f>
        <v>NaN</v>
      </c>
      <c r="F59" s="7" t="s">
        <v>47</v>
      </c>
      <c r="G59" s="1" t="s">
        <v>47</v>
      </c>
      <c r="H59" s="1" t="s">
        <v>47</v>
      </c>
      <c r="I59" s="1" t="s">
        <v>47</v>
      </c>
      <c r="J59" t="str">
        <f t="shared" ref="J59:K59" si="168">IFERROR(F59/H59,"NaN")</f>
        <v>NaN</v>
      </c>
      <c r="K59" t="str">
        <f t="shared" si="168"/>
        <v>NaN</v>
      </c>
      <c r="L59" s="25" t="s">
        <v>47</v>
      </c>
      <c r="M59" t="s">
        <v>47</v>
      </c>
      <c r="N59" t="s">
        <v>47</v>
      </c>
      <c r="O59" t="s">
        <v>47</v>
      </c>
      <c r="P59" t="str">
        <f t="shared" si="2"/>
        <v>NaN</v>
      </c>
      <c r="Q59" t="str">
        <f t="shared" si="6"/>
        <v>NaN</v>
      </c>
      <c r="R59" s="54" t="s">
        <v>47</v>
      </c>
      <c r="S59" s="55" t="s">
        <v>47</v>
      </c>
      <c r="T59" s="55" t="s">
        <v>47</v>
      </c>
      <c r="U59" s="55" t="s">
        <v>47</v>
      </c>
      <c r="V59" s="55" t="str">
        <f t="shared" ref="V59:W59" si="169">IFERROR(R59/T59,"NaN")</f>
        <v>NaN</v>
      </c>
      <c r="W59" s="55" t="str">
        <f t="shared" si="169"/>
        <v>NaN</v>
      </c>
      <c r="X59" s="54" t="s">
        <v>47</v>
      </c>
      <c r="Y59" s="55" t="s">
        <v>47</v>
      </c>
      <c r="Z59" s="55" t="s">
        <v>47</v>
      </c>
      <c r="AA59" s="55" t="s">
        <v>47</v>
      </c>
      <c r="AB59" s="55" t="str">
        <f t="shared" ref="AB59:AC59" si="170">IFERROR(X59/Z59,"NaN")</f>
        <v>NaN</v>
      </c>
      <c r="AC59" s="57" t="str">
        <f t="shared" si="170"/>
        <v>NaN</v>
      </c>
    </row>
    <row r="60" spans="1:29" ht="15.75" customHeight="1">
      <c r="A60" s="53">
        <f>'2015'!A60</f>
        <v>42151</v>
      </c>
      <c r="B60" t="str">
        <f>'2015'!D60</f>
        <v>NaN</v>
      </c>
      <c r="C60" t="str">
        <f>'2015'!E60</f>
        <v>NaN</v>
      </c>
      <c r="D60" t="str">
        <f>'2015'!F60</f>
        <v>NaN</v>
      </c>
      <c r="E60" t="str">
        <f>'2015'!G60</f>
        <v>NaN</v>
      </c>
      <c r="F60" s="7" t="s">
        <v>47</v>
      </c>
      <c r="G60" s="1" t="s">
        <v>47</v>
      </c>
      <c r="H60" s="1" t="s">
        <v>47</v>
      </c>
      <c r="I60" s="1" t="s">
        <v>47</v>
      </c>
      <c r="J60" t="str">
        <f t="shared" ref="J60:K60" si="171">IFERROR(F60/H60,"NaN")</f>
        <v>NaN</v>
      </c>
      <c r="K60" t="str">
        <f t="shared" si="171"/>
        <v>NaN</v>
      </c>
      <c r="L60" s="25" t="s">
        <v>47</v>
      </c>
      <c r="M60" t="s">
        <v>47</v>
      </c>
      <c r="N60" t="s">
        <v>47</v>
      </c>
      <c r="O60" t="s">
        <v>47</v>
      </c>
      <c r="P60" t="str">
        <f t="shared" si="2"/>
        <v>NaN</v>
      </c>
      <c r="Q60" t="str">
        <f t="shared" si="6"/>
        <v>NaN</v>
      </c>
      <c r="R60" s="54" t="s">
        <v>47</v>
      </c>
      <c r="S60" s="55" t="s">
        <v>47</v>
      </c>
      <c r="T60" s="55" t="s">
        <v>47</v>
      </c>
      <c r="U60" s="55" t="s">
        <v>47</v>
      </c>
      <c r="V60" s="55" t="str">
        <f t="shared" ref="V60:W60" si="172">IFERROR(R60/T60,"NaN")</f>
        <v>NaN</v>
      </c>
      <c r="W60" s="55" t="str">
        <f t="shared" si="172"/>
        <v>NaN</v>
      </c>
      <c r="X60" s="54" t="s">
        <v>47</v>
      </c>
      <c r="Y60" s="55" t="s">
        <v>47</v>
      </c>
      <c r="Z60" s="55" t="s">
        <v>47</v>
      </c>
      <c r="AA60" s="55" t="s">
        <v>47</v>
      </c>
      <c r="AB60" s="55" t="str">
        <f t="shared" ref="AB60:AC60" si="173">IFERROR(X60/Z60,"NaN")</f>
        <v>NaN</v>
      </c>
      <c r="AC60" s="57" t="str">
        <f t="shared" si="173"/>
        <v>NaN</v>
      </c>
    </row>
    <row r="61" spans="1:29" ht="15.75" customHeight="1">
      <c r="A61" s="53">
        <f>'2015'!A61</f>
        <v>42152</v>
      </c>
      <c r="B61" t="str">
        <f>'2015'!D61</f>
        <v>NaN</v>
      </c>
      <c r="C61" t="str">
        <f>'2015'!E61</f>
        <v>NaN</v>
      </c>
      <c r="D61" t="str">
        <f>'2015'!F61</f>
        <v>NaN</v>
      </c>
      <c r="E61" t="str">
        <f>'2015'!G61</f>
        <v>NaN</v>
      </c>
      <c r="F61" s="7" t="s">
        <v>47</v>
      </c>
      <c r="G61" s="1" t="s">
        <v>47</v>
      </c>
      <c r="H61" s="1" t="s">
        <v>47</v>
      </c>
      <c r="I61" s="1" t="s">
        <v>47</v>
      </c>
      <c r="J61" t="str">
        <f t="shared" ref="J61:K61" si="174">IFERROR(F61/H61,"NaN")</f>
        <v>NaN</v>
      </c>
      <c r="K61" t="str">
        <f t="shared" si="174"/>
        <v>NaN</v>
      </c>
      <c r="L61" s="25" t="s">
        <v>47</v>
      </c>
      <c r="M61" t="s">
        <v>47</v>
      </c>
      <c r="N61" t="s">
        <v>47</v>
      </c>
      <c r="O61" t="s">
        <v>47</v>
      </c>
      <c r="P61" t="str">
        <f t="shared" si="2"/>
        <v>NaN</v>
      </c>
      <c r="Q61" t="str">
        <f t="shared" si="6"/>
        <v>NaN</v>
      </c>
      <c r="R61" s="54" t="s">
        <v>47</v>
      </c>
      <c r="S61" s="55" t="s">
        <v>47</v>
      </c>
      <c r="T61" s="55" t="s">
        <v>47</v>
      </c>
      <c r="U61" s="55" t="s">
        <v>47</v>
      </c>
      <c r="V61" s="55" t="str">
        <f t="shared" ref="V61:W61" si="175">IFERROR(R61/T61,"NaN")</f>
        <v>NaN</v>
      </c>
      <c r="W61" s="55" t="str">
        <f t="shared" si="175"/>
        <v>NaN</v>
      </c>
      <c r="X61" s="54" t="s">
        <v>47</v>
      </c>
      <c r="Y61" s="55" t="s">
        <v>47</v>
      </c>
      <c r="Z61" s="55" t="s">
        <v>47</v>
      </c>
      <c r="AA61" s="55" t="s">
        <v>47</v>
      </c>
      <c r="AB61" s="55" t="str">
        <f t="shared" ref="AB61:AC61" si="176">IFERROR(X61/Z61,"NaN")</f>
        <v>NaN</v>
      </c>
      <c r="AC61" s="57" t="str">
        <f t="shared" si="176"/>
        <v>NaN</v>
      </c>
    </row>
    <row r="62" spans="1:29" ht="15.75" customHeight="1">
      <c r="A62" s="53">
        <f>'2015'!A62</f>
        <v>42153</v>
      </c>
      <c r="B62" t="str">
        <f>'2015'!D62</f>
        <v>NaN</v>
      </c>
      <c r="C62" t="str">
        <f>'2015'!E62</f>
        <v>NaN</v>
      </c>
      <c r="D62" t="str">
        <f>'2015'!F62</f>
        <v>NaN</v>
      </c>
      <c r="E62" t="str">
        <f>'2015'!G62</f>
        <v>NaN</v>
      </c>
      <c r="F62" s="7" t="s">
        <v>47</v>
      </c>
      <c r="G62" s="1" t="s">
        <v>47</v>
      </c>
      <c r="H62" s="1" t="s">
        <v>47</v>
      </c>
      <c r="I62" s="1" t="s">
        <v>47</v>
      </c>
      <c r="J62" t="str">
        <f t="shared" ref="J62:K62" si="177">IFERROR(F62/H62,"NaN")</f>
        <v>NaN</v>
      </c>
      <c r="K62" t="str">
        <f t="shared" si="177"/>
        <v>NaN</v>
      </c>
      <c r="L62" s="25" t="s">
        <v>47</v>
      </c>
      <c r="M62" t="s">
        <v>47</v>
      </c>
      <c r="N62" t="s">
        <v>47</v>
      </c>
      <c r="O62" t="s">
        <v>47</v>
      </c>
      <c r="P62" t="str">
        <f t="shared" si="2"/>
        <v>NaN</v>
      </c>
      <c r="Q62" t="str">
        <f t="shared" si="6"/>
        <v>NaN</v>
      </c>
      <c r="R62" s="54" t="s">
        <v>47</v>
      </c>
      <c r="S62" s="55" t="s">
        <v>47</v>
      </c>
      <c r="T62" s="55" t="s">
        <v>47</v>
      </c>
      <c r="U62" s="55" t="s">
        <v>47</v>
      </c>
      <c r="V62" s="55" t="str">
        <f t="shared" ref="V62:W62" si="178">IFERROR(R62/T62,"NaN")</f>
        <v>NaN</v>
      </c>
      <c r="W62" s="55" t="str">
        <f t="shared" si="178"/>
        <v>NaN</v>
      </c>
      <c r="X62" s="54" t="s">
        <v>47</v>
      </c>
      <c r="Y62" s="55" t="s">
        <v>47</v>
      </c>
      <c r="Z62" s="55" t="s">
        <v>47</v>
      </c>
      <c r="AA62" s="55" t="s">
        <v>47</v>
      </c>
      <c r="AB62" s="55" t="str">
        <f t="shared" ref="AB62:AC62" si="179">IFERROR(X62/Z62,"NaN")</f>
        <v>NaN</v>
      </c>
      <c r="AC62" s="57" t="str">
        <f t="shared" si="179"/>
        <v>NaN</v>
      </c>
    </row>
    <row r="63" spans="1:29" ht="15.75" customHeight="1">
      <c r="A63" s="53">
        <f>'2015'!A63</f>
        <v>42154</v>
      </c>
      <c r="B63" t="str">
        <f>'2015'!D63</f>
        <v>NaN</v>
      </c>
      <c r="C63" t="str">
        <f>'2015'!E63</f>
        <v>NaN</v>
      </c>
      <c r="D63" t="str">
        <f>'2015'!F63</f>
        <v>NaN</v>
      </c>
      <c r="E63" t="str">
        <f>'2015'!G63</f>
        <v>NaN</v>
      </c>
      <c r="F63" s="7" t="s">
        <v>47</v>
      </c>
      <c r="G63" s="1" t="s">
        <v>47</v>
      </c>
      <c r="H63" s="1" t="s">
        <v>47</v>
      </c>
      <c r="I63" s="1" t="s">
        <v>47</v>
      </c>
      <c r="J63" t="str">
        <f t="shared" ref="J63:K63" si="180">IFERROR(F63/H63,"NaN")</f>
        <v>NaN</v>
      </c>
      <c r="K63" t="str">
        <f t="shared" si="180"/>
        <v>NaN</v>
      </c>
      <c r="L63" s="25" t="s">
        <v>47</v>
      </c>
      <c r="M63" t="s">
        <v>47</v>
      </c>
      <c r="N63" t="s">
        <v>47</v>
      </c>
      <c r="O63" t="s">
        <v>47</v>
      </c>
      <c r="P63" t="str">
        <f t="shared" si="2"/>
        <v>NaN</v>
      </c>
      <c r="Q63" t="str">
        <f t="shared" si="6"/>
        <v>NaN</v>
      </c>
      <c r="R63" s="54" t="s">
        <v>47</v>
      </c>
      <c r="S63" s="55" t="s">
        <v>47</v>
      </c>
      <c r="T63" s="55" t="s">
        <v>47</v>
      </c>
      <c r="U63" s="55" t="s">
        <v>47</v>
      </c>
      <c r="V63" s="55" t="str">
        <f t="shared" ref="V63:W63" si="181">IFERROR(R63/T63,"NaN")</f>
        <v>NaN</v>
      </c>
      <c r="W63" s="55" t="str">
        <f t="shared" si="181"/>
        <v>NaN</v>
      </c>
      <c r="X63" s="54" t="s">
        <v>47</v>
      </c>
      <c r="Y63" s="55" t="s">
        <v>47</v>
      </c>
      <c r="Z63" s="55" t="s">
        <v>47</v>
      </c>
      <c r="AA63" s="55" t="s">
        <v>47</v>
      </c>
      <c r="AB63" s="55" t="str">
        <f t="shared" ref="AB63:AC63" si="182">IFERROR(X63/Z63,"NaN")</f>
        <v>NaN</v>
      </c>
      <c r="AC63" s="57" t="str">
        <f t="shared" si="182"/>
        <v>NaN</v>
      </c>
    </row>
    <row r="64" spans="1:29" ht="15.75" customHeight="1">
      <c r="A64" s="53">
        <f>'2015'!A64</f>
        <v>42155</v>
      </c>
      <c r="B64" t="str">
        <f>'2015'!D64</f>
        <v>NaN</v>
      </c>
      <c r="C64" s="32">
        <f>'2015'!E64</f>
        <v>0.90833333333333333</v>
      </c>
      <c r="D64" t="str">
        <f>'2015'!F64</f>
        <v>NaN</v>
      </c>
      <c r="E64" s="32">
        <f>'2015'!G64</f>
        <v>0.92222222222222228</v>
      </c>
      <c r="F64" s="7" t="s">
        <v>47</v>
      </c>
      <c r="G64" s="1" t="s">
        <v>47</v>
      </c>
      <c r="H64" s="1" t="s">
        <v>47</v>
      </c>
      <c r="I64" s="1" t="s">
        <v>47</v>
      </c>
      <c r="J64" t="str">
        <f t="shared" ref="J64:K64" si="183">IFERROR(F64/H64,"NaN")</f>
        <v>NaN</v>
      </c>
      <c r="K64" t="str">
        <f t="shared" si="183"/>
        <v>NaN</v>
      </c>
      <c r="L64" s="7">
        <v>3.3</v>
      </c>
      <c r="M64" s="1">
        <v>3.3</v>
      </c>
      <c r="N64" s="1">
        <v>1.4</v>
      </c>
      <c r="O64" s="1">
        <v>1.4</v>
      </c>
      <c r="P64">
        <f t="shared" si="2"/>
        <v>2.3571428571428572</v>
      </c>
      <c r="Q64">
        <f t="shared" si="6"/>
        <v>2.3571428571428572</v>
      </c>
      <c r="R64" s="54" t="s">
        <v>47</v>
      </c>
      <c r="S64" s="55" t="s">
        <v>47</v>
      </c>
      <c r="T64" s="55" t="s">
        <v>47</v>
      </c>
      <c r="U64" s="55" t="s">
        <v>47</v>
      </c>
      <c r="V64" s="55" t="str">
        <f t="shared" ref="V64:W64" si="184">IFERROR(R64/T64,"NaN")</f>
        <v>NaN</v>
      </c>
      <c r="W64" s="55" t="str">
        <f t="shared" si="184"/>
        <v>NaN</v>
      </c>
      <c r="X64" s="54" t="s">
        <v>47</v>
      </c>
      <c r="Y64" s="55" t="s">
        <v>47</v>
      </c>
      <c r="Z64" s="55" t="s">
        <v>47</v>
      </c>
      <c r="AA64" s="55" t="s">
        <v>47</v>
      </c>
      <c r="AB64" s="55" t="str">
        <f t="shared" ref="AB64:AC64" si="185">IFERROR(X64/Z64,"NaN")</f>
        <v>NaN</v>
      </c>
      <c r="AC64" s="57" t="str">
        <f t="shared" si="185"/>
        <v>NaN</v>
      </c>
    </row>
    <row r="65" spans="1:29" ht="15.75" customHeight="1">
      <c r="A65" s="53">
        <f>'2015'!A65</f>
        <v>42156</v>
      </c>
      <c r="B65" t="str">
        <f>'2015'!D65</f>
        <v>NaN</v>
      </c>
      <c r="C65" t="str">
        <f>'2015'!E65</f>
        <v>NaN</v>
      </c>
      <c r="D65" t="str">
        <f>'2015'!F65</f>
        <v>NaN</v>
      </c>
      <c r="E65" t="str">
        <f>'2015'!G65</f>
        <v>NaN</v>
      </c>
      <c r="F65" s="7" t="s">
        <v>47</v>
      </c>
      <c r="G65" s="1" t="s">
        <v>47</v>
      </c>
      <c r="H65" s="1" t="s">
        <v>47</v>
      </c>
      <c r="I65" s="1" t="s">
        <v>47</v>
      </c>
      <c r="J65" t="str">
        <f t="shared" ref="J65:K65" si="186">IFERROR(F65/H65,"NaN")</f>
        <v>NaN</v>
      </c>
      <c r="K65" t="str">
        <f t="shared" si="186"/>
        <v>NaN</v>
      </c>
      <c r="L65" s="25" t="s">
        <v>47</v>
      </c>
      <c r="M65" t="s">
        <v>47</v>
      </c>
      <c r="N65" t="s">
        <v>47</v>
      </c>
      <c r="O65" t="s">
        <v>47</v>
      </c>
      <c r="P65" t="str">
        <f t="shared" si="2"/>
        <v>NaN</v>
      </c>
      <c r="Q65" t="str">
        <f t="shared" si="6"/>
        <v>NaN</v>
      </c>
      <c r="R65" s="54" t="s">
        <v>47</v>
      </c>
      <c r="S65" s="55" t="s">
        <v>47</v>
      </c>
      <c r="T65" s="55" t="s">
        <v>47</v>
      </c>
      <c r="U65" s="55" t="s">
        <v>47</v>
      </c>
      <c r="V65" s="55" t="str">
        <f t="shared" ref="V65:W65" si="187">IFERROR(R65/T65,"NaN")</f>
        <v>NaN</v>
      </c>
      <c r="W65" s="55" t="str">
        <f t="shared" si="187"/>
        <v>NaN</v>
      </c>
      <c r="X65" s="54" t="s">
        <v>47</v>
      </c>
      <c r="Y65" s="55" t="s">
        <v>47</v>
      </c>
      <c r="Z65" s="55" t="s">
        <v>47</v>
      </c>
      <c r="AA65" s="55" t="s">
        <v>47</v>
      </c>
      <c r="AB65" s="55" t="str">
        <f t="shared" ref="AB65:AC65" si="188">IFERROR(X65/Z65,"NaN")</f>
        <v>NaN</v>
      </c>
      <c r="AC65" s="57" t="str">
        <f t="shared" si="188"/>
        <v>NaN</v>
      </c>
    </row>
    <row r="66" spans="1:29" ht="15.75" customHeight="1">
      <c r="A66" s="53">
        <f>'2015'!A66</f>
        <v>42157</v>
      </c>
      <c r="B66" t="str">
        <f>'2015'!D66</f>
        <v>NaN</v>
      </c>
      <c r="C66" s="32">
        <f>'2015'!E66</f>
        <v>0.78680555555555554</v>
      </c>
      <c r="D66" t="str">
        <f>'2015'!F66</f>
        <v>NaN</v>
      </c>
      <c r="E66" s="32">
        <f>'2015'!G66</f>
        <v>0.88888888888888884</v>
      </c>
      <c r="F66" s="7" t="s">
        <v>47</v>
      </c>
      <c r="G66" s="1" t="s">
        <v>47</v>
      </c>
      <c r="H66" s="1" t="s">
        <v>47</v>
      </c>
      <c r="I66" s="1" t="s">
        <v>47</v>
      </c>
      <c r="J66" t="str">
        <f t="shared" ref="J66:K66" si="189">IFERROR(F66/H66,"NaN")</f>
        <v>NaN</v>
      </c>
      <c r="K66" t="str">
        <f t="shared" si="189"/>
        <v>NaN</v>
      </c>
      <c r="L66" s="7">
        <v>2.1</v>
      </c>
      <c r="M66" s="1">
        <v>3.2</v>
      </c>
      <c r="N66" s="1">
        <v>1.1000000000000001</v>
      </c>
      <c r="O66" s="1">
        <v>1.35</v>
      </c>
      <c r="P66">
        <f t="shared" si="2"/>
        <v>1.9090909090909089</v>
      </c>
      <c r="Q66">
        <f t="shared" si="6"/>
        <v>2.3703703703703702</v>
      </c>
      <c r="R66" s="54" t="s">
        <v>47</v>
      </c>
      <c r="S66" s="55" t="s">
        <v>47</v>
      </c>
      <c r="T66" s="55" t="s">
        <v>47</v>
      </c>
      <c r="U66" s="55" t="s">
        <v>47</v>
      </c>
      <c r="V66" s="55" t="str">
        <f t="shared" ref="V66:W66" si="190">IFERROR(R66/T66,"NaN")</f>
        <v>NaN</v>
      </c>
      <c r="W66" s="55" t="str">
        <f t="shared" si="190"/>
        <v>NaN</v>
      </c>
      <c r="X66" s="54" t="s">
        <v>47</v>
      </c>
      <c r="Y66" s="55" t="s">
        <v>47</v>
      </c>
      <c r="Z66" s="55" t="s">
        <v>47</v>
      </c>
      <c r="AA66" s="55" t="s">
        <v>47</v>
      </c>
      <c r="AB66" s="55" t="str">
        <f t="shared" ref="AB66:AC66" si="191">IFERROR(X66/Z66,"NaN")</f>
        <v>NaN</v>
      </c>
      <c r="AC66" s="57" t="str">
        <f t="shared" si="191"/>
        <v>NaN</v>
      </c>
    </row>
    <row r="67" spans="1:29" ht="15.75" customHeight="1">
      <c r="A67" s="53">
        <f>'2015'!A67</f>
        <v>42158</v>
      </c>
      <c r="B67" t="str">
        <f>'2015'!D67</f>
        <v>NaN</v>
      </c>
      <c r="C67" t="str">
        <f>'2015'!E67</f>
        <v>NaN</v>
      </c>
      <c r="D67" t="str">
        <f>'2015'!F67</f>
        <v>NaN</v>
      </c>
      <c r="E67" t="str">
        <f>'2015'!G67</f>
        <v>NaN</v>
      </c>
      <c r="F67" s="7" t="s">
        <v>47</v>
      </c>
      <c r="G67" s="1" t="s">
        <v>47</v>
      </c>
      <c r="H67" s="1" t="s">
        <v>47</v>
      </c>
      <c r="I67" s="1" t="s">
        <v>47</v>
      </c>
      <c r="J67" t="str">
        <f t="shared" ref="J67:K67" si="192">IFERROR(F67/H67,"NaN")</f>
        <v>NaN</v>
      </c>
      <c r="K67" t="str">
        <f t="shared" si="192"/>
        <v>NaN</v>
      </c>
      <c r="L67" s="25" t="s">
        <v>47</v>
      </c>
      <c r="M67" t="s">
        <v>47</v>
      </c>
      <c r="N67" t="s">
        <v>47</v>
      </c>
      <c r="O67" t="s">
        <v>47</v>
      </c>
      <c r="P67" t="str">
        <f t="shared" si="2"/>
        <v>NaN</v>
      </c>
      <c r="Q67" t="str">
        <f t="shared" si="6"/>
        <v>NaN</v>
      </c>
      <c r="R67" s="54" t="s">
        <v>47</v>
      </c>
      <c r="S67" s="55" t="s">
        <v>47</v>
      </c>
      <c r="T67" s="55" t="s">
        <v>47</v>
      </c>
      <c r="U67" s="55" t="s">
        <v>47</v>
      </c>
      <c r="V67" s="55" t="str">
        <f t="shared" ref="V67:W67" si="193">IFERROR(R67/T67,"NaN")</f>
        <v>NaN</v>
      </c>
      <c r="W67" s="55" t="str">
        <f t="shared" si="193"/>
        <v>NaN</v>
      </c>
      <c r="X67" s="54" t="s">
        <v>47</v>
      </c>
      <c r="Y67" s="55" t="s">
        <v>47</v>
      </c>
      <c r="Z67" s="55" t="s">
        <v>47</v>
      </c>
      <c r="AA67" s="55" t="s">
        <v>47</v>
      </c>
      <c r="AB67" s="55" t="str">
        <f t="shared" ref="AB67:AC67" si="194">IFERROR(X67/Z67,"NaN")</f>
        <v>NaN</v>
      </c>
      <c r="AC67" s="57" t="str">
        <f t="shared" si="194"/>
        <v>NaN</v>
      </c>
    </row>
    <row r="68" spans="1:29" ht="15.75" customHeight="1">
      <c r="A68" s="53">
        <f>'2015'!A68</f>
        <v>42159</v>
      </c>
      <c r="B68" s="32">
        <f>'2015'!D68</f>
        <v>0.76944444444444449</v>
      </c>
      <c r="C68" t="str">
        <f>'2015'!E68</f>
        <v>NaN</v>
      </c>
      <c r="D68" t="str">
        <f>'2015'!F68</f>
        <v>NaN</v>
      </c>
      <c r="E68" s="32">
        <f>'2015'!G68</f>
        <v>0.82986111111111116</v>
      </c>
      <c r="F68" s="7" t="s">
        <v>47</v>
      </c>
      <c r="G68" s="1" t="s">
        <v>47</v>
      </c>
      <c r="H68" s="1" t="s">
        <v>47</v>
      </c>
      <c r="I68" s="1" t="s">
        <v>47</v>
      </c>
      <c r="J68" t="str">
        <f t="shared" ref="J68:K68" si="195">IFERROR(F68/H68,"NaN")</f>
        <v>NaN</v>
      </c>
      <c r="K68" t="str">
        <f t="shared" si="195"/>
        <v>NaN</v>
      </c>
      <c r="L68" s="25" t="s">
        <v>47</v>
      </c>
      <c r="M68" t="s">
        <v>47</v>
      </c>
      <c r="N68" t="s">
        <v>47</v>
      </c>
      <c r="O68" t="s">
        <v>47</v>
      </c>
      <c r="P68" t="str">
        <f t="shared" si="2"/>
        <v>NaN</v>
      </c>
      <c r="Q68" t="str">
        <f t="shared" si="6"/>
        <v>NaN</v>
      </c>
      <c r="R68" s="54" t="s">
        <v>47</v>
      </c>
      <c r="S68" s="55" t="s">
        <v>47</v>
      </c>
      <c r="T68" s="55" t="s">
        <v>47</v>
      </c>
      <c r="U68" s="55" t="s">
        <v>47</v>
      </c>
      <c r="V68" s="55" t="str">
        <f t="shared" ref="V68:W68" si="196">IFERROR(R68/T68,"NaN")</f>
        <v>NaN</v>
      </c>
      <c r="W68" s="55" t="str">
        <f t="shared" si="196"/>
        <v>NaN</v>
      </c>
      <c r="X68" s="58">
        <v>2.9</v>
      </c>
      <c r="Y68" s="59">
        <v>3.2</v>
      </c>
      <c r="Z68" s="59">
        <v>1.1499999999999999</v>
      </c>
      <c r="AA68" s="59">
        <v>1.4</v>
      </c>
      <c r="AB68" s="55">
        <f t="shared" ref="AB68:AC68" si="197">IFERROR(X68/Z68,"NaN")</f>
        <v>2.5217391304347827</v>
      </c>
      <c r="AC68" s="57">
        <f t="shared" si="197"/>
        <v>2.285714285714286</v>
      </c>
    </row>
    <row r="69" spans="1:29" ht="15.75" customHeight="1">
      <c r="A69" s="53">
        <f>'2015'!A69</f>
        <v>42160</v>
      </c>
      <c r="B69" s="32" t="str">
        <f>'2015'!D69</f>
        <v>NaN</v>
      </c>
      <c r="C69" t="str">
        <f>'2015'!E69</f>
        <v>NaN</v>
      </c>
      <c r="D69" t="str">
        <f>'2015'!F69</f>
        <v>NaN</v>
      </c>
      <c r="E69" s="32" t="str">
        <f>'2015'!G69</f>
        <v>NaN</v>
      </c>
      <c r="F69" s="7" t="s">
        <v>47</v>
      </c>
      <c r="G69" s="1" t="s">
        <v>47</v>
      </c>
      <c r="H69" s="1" t="s">
        <v>47</v>
      </c>
      <c r="I69" s="1" t="s">
        <v>47</v>
      </c>
      <c r="J69" t="str">
        <f t="shared" ref="J69:K69" si="198">IFERROR(F69/H69,"NaN")</f>
        <v>NaN</v>
      </c>
      <c r="K69" t="str">
        <f t="shared" si="198"/>
        <v>NaN</v>
      </c>
      <c r="L69" s="25" t="s">
        <v>47</v>
      </c>
      <c r="M69" t="s">
        <v>47</v>
      </c>
      <c r="N69" t="s">
        <v>47</v>
      </c>
      <c r="O69" t="s">
        <v>47</v>
      </c>
      <c r="P69" t="str">
        <f t="shared" si="2"/>
        <v>NaN</v>
      </c>
      <c r="Q69" t="str">
        <f t="shared" si="6"/>
        <v>NaN</v>
      </c>
      <c r="R69" s="54" t="s">
        <v>47</v>
      </c>
      <c r="S69" s="55" t="s">
        <v>47</v>
      </c>
      <c r="T69" s="55" t="s">
        <v>47</v>
      </c>
      <c r="U69" s="55" t="s">
        <v>47</v>
      </c>
      <c r="V69" s="55" t="str">
        <f t="shared" ref="V69:W69" si="199">IFERROR(R69/T69,"NaN")</f>
        <v>NaN</v>
      </c>
      <c r="W69" s="55" t="str">
        <f t="shared" si="199"/>
        <v>NaN</v>
      </c>
      <c r="X69" s="54" t="s">
        <v>47</v>
      </c>
      <c r="Y69" s="55" t="s">
        <v>47</v>
      </c>
      <c r="Z69" s="55" t="s">
        <v>47</v>
      </c>
      <c r="AA69" s="55" t="s">
        <v>47</v>
      </c>
      <c r="AB69" s="55" t="str">
        <f t="shared" ref="AB69:AC69" si="200">IFERROR(X69/Z69,"NaN")</f>
        <v>NaN</v>
      </c>
      <c r="AC69" s="57" t="str">
        <f t="shared" si="200"/>
        <v>NaN</v>
      </c>
    </row>
    <row r="70" spans="1:29" ht="15.75" customHeight="1">
      <c r="A70" s="53">
        <f>'2015'!A70</f>
        <v>42161</v>
      </c>
      <c r="B70" s="32">
        <f>'2015'!D70</f>
        <v>0.69236111111111109</v>
      </c>
      <c r="C70" t="str">
        <f>'2015'!E70</f>
        <v>NaN</v>
      </c>
      <c r="D70" t="str">
        <f>'2015'!F70</f>
        <v>NaN</v>
      </c>
      <c r="E70" s="32">
        <f>'2015'!G70</f>
        <v>0.86875000000000002</v>
      </c>
      <c r="F70" s="7" t="s">
        <v>47</v>
      </c>
      <c r="G70" s="1" t="s">
        <v>47</v>
      </c>
      <c r="H70" s="1" t="s">
        <v>47</v>
      </c>
      <c r="I70" s="1" t="s">
        <v>47</v>
      </c>
      <c r="J70" t="str">
        <f t="shared" ref="J70:K70" si="201">IFERROR(F70/H70,"NaN")</f>
        <v>NaN</v>
      </c>
      <c r="K70" t="str">
        <f t="shared" si="201"/>
        <v>NaN</v>
      </c>
      <c r="L70" s="25" t="s">
        <v>47</v>
      </c>
      <c r="M70" t="s">
        <v>47</v>
      </c>
      <c r="N70" t="s">
        <v>47</v>
      </c>
      <c r="O70" t="s">
        <v>47</v>
      </c>
      <c r="P70" t="str">
        <f t="shared" si="2"/>
        <v>NaN</v>
      </c>
      <c r="Q70" t="str">
        <f t="shared" si="6"/>
        <v>NaN</v>
      </c>
      <c r="R70" s="54" t="s">
        <v>47</v>
      </c>
      <c r="S70" s="55" t="s">
        <v>47</v>
      </c>
      <c r="T70" s="55" t="s">
        <v>47</v>
      </c>
      <c r="U70" s="55" t="s">
        <v>47</v>
      </c>
      <c r="V70" s="55" t="str">
        <f t="shared" ref="V70:W70" si="202">IFERROR(R70/T70,"NaN")</f>
        <v>NaN</v>
      </c>
      <c r="W70" s="55" t="str">
        <f t="shared" si="202"/>
        <v>NaN</v>
      </c>
      <c r="X70" s="58">
        <v>3.1</v>
      </c>
      <c r="Y70" s="59">
        <v>3.8</v>
      </c>
      <c r="Z70" s="59">
        <v>1.1000000000000001</v>
      </c>
      <c r="AA70" s="59">
        <v>1.85</v>
      </c>
      <c r="AB70" s="55">
        <f t="shared" ref="AB70:AC70" si="203">IFERROR(X70/Z70,"NaN")</f>
        <v>2.8181818181818179</v>
      </c>
      <c r="AC70" s="57">
        <f t="shared" si="203"/>
        <v>2.0540540540540539</v>
      </c>
    </row>
    <row r="71" spans="1:29" ht="15.75" customHeight="1">
      <c r="A71" s="53">
        <f>'2015'!A71</f>
        <v>42162</v>
      </c>
      <c r="B71" s="32">
        <f>'2015'!D71</f>
        <v>0.80486111111111114</v>
      </c>
      <c r="C71" t="str">
        <f>'2015'!E71</f>
        <v>NaN</v>
      </c>
      <c r="D71" s="32">
        <f>'2015'!F71</f>
        <v>0.9194444444444444</v>
      </c>
      <c r="E71" t="str">
        <f>'2015'!G71</f>
        <v>NaN</v>
      </c>
      <c r="F71" s="7" t="s">
        <v>47</v>
      </c>
      <c r="G71" s="1" t="s">
        <v>47</v>
      </c>
      <c r="H71" s="1" t="s">
        <v>47</v>
      </c>
      <c r="I71" s="1" t="s">
        <v>47</v>
      </c>
      <c r="J71" t="str">
        <f t="shared" ref="J71:K71" si="204">IFERROR(F71/H71,"NaN")</f>
        <v>NaN</v>
      </c>
      <c r="K71" t="str">
        <f t="shared" si="204"/>
        <v>NaN</v>
      </c>
      <c r="L71" s="25" t="s">
        <v>47</v>
      </c>
      <c r="M71" t="s">
        <v>47</v>
      </c>
      <c r="N71" t="s">
        <v>47</v>
      </c>
      <c r="O71" t="s">
        <v>47</v>
      </c>
      <c r="P71" t="str">
        <f t="shared" si="2"/>
        <v>NaN</v>
      </c>
      <c r="Q71" t="str">
        <f t="shared" si="6"/>
        <v>NaN</v>
      </c>
      <c r="R71" s="58">
        <v>4.4000000000000004</v>
      </c>
      <c r="S71" s="59">
        <v>4.0999999999999996</v>
      </c>
      <c r="T71" s="59">
        <v>1.45</v>
      </c>
      <c r="U71" s="59">
        <v>1.45</v>
      </c>
      <c r="V71" s="55">
        <f t="shared" ref="V71:W71" si="205">IFERROR(R71/T71,"NaN")</f>
        <v>3.0344827586206899</v>
      </c>
      <c r="W71" s="55">
        <f t="shared" si="205"/>
        <v>2.8275862068965516</v>
      </c>
      <c r="X71" s="54" t="s">
        <v>47</v>
      </c>
      <c r="Y71" s="55" t="s">
        <v>47</v>
      </c>
      <c r="Z71" s="55" t="s">
        <v>47</v>
      </c>
      <c r="AA71" s="55" t="s">
        <v>47</v>
      </c>
      <c r="AB71" s="55" t="str">
        <f t="shared" ref="AB71:AC71" si="206">IFERROR(X71/Z71,"NaN")</f>
        <v>NaN</v>
      </c>
      <c r="AC71" s="57" t="str">
        <f t="shared" si="206"/>
        <v>NaN</v>
      </c>
    </row>
    <row r="72" spans="1:29" ht="15.75" customHeight="1">
      <c r="A72" s="53">
        <f>'2015'!A72</f>
        <v>42163</v>
      </c>
      <c r="B72" t="str">
        <f>'2015'!D72</f>
        <v>NaN</v>
      </c>
      <c r="C72" s="32">
        <f>'2015'!E72</f>
        <v>0.84791666666666665</v>
      </c>
      <c r="D72" s="32">
        <f>'2015'!F72</f>
        <v>0.89583333333333337</v>
      </c>
      <c r="E72" t="str">
        <f>'2015'!G72</f>
        <v>NaN</v>
      </c>
      <c r="F72" s="7">
        <v>2.9</v>
      </c>
      <c r="G72" s="1">
        <v>2.9</v>
      </c>
      <c r="H72" s="1">
        <v>1.45</v>
      </c>
      <c r="I72" s="1">
        <v>1.8</v>
      </c>
      <c r="J72">
        <f t="shared" ref="J72:K72" si="207">IFERROR(F72/H72,"NaN")</f>
        <v>2</v>
      </c>
      <c r="K72">
        <f t="shared" si="207"/>
        <v>1.6111111111111109</v>
      </c>
      <c r="L72" s="25" t="s">
        <v>47</v>
      </c>
      <c r="M72" t="s">
        <v>47</v>
      </c>
      <c r="N72" t="s">
        <v>47</v>
      </c>
      <c r="O72" t="s">
        <v>47</v>
      </c>
      <c r="P72" t="str">
        <f t="shared" si="2"/>
        <v>NaN</v>
      </c>
      <c r="Q72" t="str">
        <f t="shared" si="6"/>
        <v>NaN</v>
      </c>
      <c r="R72" s="54" t="s">
        <v>47</v>
      </c>
      <c r="S72" s="55" t="s">
        <v>47</v>
      </c>
      <c r="T72" s="55" t="s">
        <v>47</v>
      </c>
      <c r="U72" s="55" t="s">
        <v>47</v>
      </c>
      <c r="V72" s="55" t="str">
        <f t="shared" ref="V72:W72" si="208">IFERROR(R72/T72,"NaN")</f>
        <v>NaN</v>
      </c>
      <c r="W72" s="55" t="str">
        <f t="shared" si="208"/>
        <v>NaN</v>
      </c>
      <c r="X72" s="54" t="s">
        <v>47</v>
      </c>
      <c r="Y72" s="55" t="s">
        <v>47</v>
      </c>
      <c r="Z72" s="55" t="s">
        <v>47</v>
      </c>
      <c r="AA72" s="55" t="s">
        <v>47</v>
      </c>
      <c r="AB72" s="55" t="str">
        <f t="shared" ref="AB72:AC72" si="209">IFERROR(X72/Z72,"NaN")</f>
        <v>NaN</v>
      </c>
      <c r="AC72" s="57" t="str">
        <f t="shared" si="209"/>
        <v>NaN</v>
      </c>
    </row>
    <row r="73" spans="1:29" ht="15.75" customHeight="1">
      <c r="A73" s="53">
        <f>'2015'!A73</f>
        <v>42164</v>
      </c>
      <c r="B73" s="32">
        <f>'2015'!D73</f>
        <v>0.73402777777777772</v>
      </c>
      <c r="C73" t="str">
        <f>'2015'!E73</f>
        <v>NaN</v>
      </c>
      <c r="D73" s="32">
        <f>'2015'!F73</f>
        <v>0.94374999999999998</v>
      </c>
      <c r="E73" t="str">
        <f>'2015'!G73</f>
        <v>NaN</v>
      </c>
      <c r="F73" s="7" t="s">
        <v>47</v>
      </c>
      <c r="G73" s="1" t="s">
        <v>47</v>
      </c>
      <c r="H73" s="1" t="s">
        <v>47</v>
      </c>
      <c r="I73" s="1" t="s">
        <v>47</v>
      </c>
      <c r="J73" t="str">
        <f t="shared" ref="J73:K73" si="210">IFERROR(F73/H73,"NaN")</f>
        <v>NaN</v>
      </c>
      <c r="K73" t="str">
        <f t="shared" si="210"/>
        <v>NaN</v>
      </c>
      <c r="L73" s="25" t="s">
        <v>47</v>
      </c>
      <c r="M73" t="s">
        <v>47</v>
      </c>
      <c r="N73" t="s">
        <v>47</v>
      </c>
      <c r="O73" t="s">
        <v>47</v>
      </c>
      <c r="P73" t="str">
        <f t="shared" si="2"/>
        <v>NaN</v>
      </c>
      <c r="Q73" t="str">
        <f t="shared" si="6"/>
        <v>NaN</v>
      </c>
      <c r="R73" s="58">
        <v>3.3</v>
      </c>
      <c r="S73" s="59">
        <v>5.2</v>
      </c>
      <c r="T73" s="59">
        <v>1.2</v>
      </c>
      <c r="U73" s="59">
        <v>2.5</v>
      </c>
      <c r="V73" s="55">
        <f t="shared" ref="V73:W73" si="211">IFERROR(R73/T73,"NaN")</f>
        <v>2.75</v>
      </c>
      <c r="W73" s="55">
        <f t="shared" si="211"/>
        <v>2.08</v>
      </c>
      <c r="X73" s="54" t="s">
        <v>47</v>
      </c>
      <c r="Y73" s="55" t="s">
        <v>47</v>
      </c>
      <c r="Z73" s="55" t="s">
        <v>47</v>
      </c>
      <c r="AA73" s="55" t="s">
        <v>47</v>
      </c>
      <c r="AB73" s="55" t="str">
        <f t="shared" ref="AB73:AC73" si="212">IFERROR(X73/Z73,"NaN")</f>
        <v>NaN</v>
      </c>
      <c r="AC73" s="57" t="str">
        <f t="shared" si="212"/>
        <v>NaN</v>
      </c>
    </row>
    <row r="74" spans="1:29" ht="15.75" customHeight="1">
      <c r="A74" s="53">
        <f>'2015'!A74</f>
        <v>42165</v>
      </c>
      <c r="B74" s="32">
        <f>'2015'!D74</f>
        <v>0.74861111111111112</v>
      </c>
      <c r="C74" t="str">
        <f>'2015'!E74</f>
        <v>NaN</v>
      </c>
      <c r="D74" t="str">
        <f>'2015'!F74</f>
        <v>NaN</v>
      </c>
      <c r="E74" s="32">
        <f>'2015'!G74</f>
        <v>0.87083333333333335</v>
      </c>
      <c r="F74" s="7" t="s">
        <v>47</v>
      </c>
      <c r="G74" s="1" t="s">
        <v>47</v>
      </c>
      <c r="H74" s="1" t="s">
        <v>47</v>
      </c>
      <c r="I74" s="1" t="s">
        <v>47</v>
      </c>
      <c r="J74" t="str">
        <f t="shared" ref="J74:K74" si="213">IFERROR(F74/H74,"NaN")</f>
        <v>NaN</v>
      </c>
      <c r="K74" t="str">
        <f t="shared" si="213"/>
        <v>NaN</v>
      </c>
      <c r="L74" s="25" t="s">
        <v>47</v>
      </c>
      <c r="M74" t="s">
        <v>47</v>
      </c>
      <c r="N74" t="s">
        <v>47</v>
      </c>
      <c r="O74" t="s">
        <v>47</v>
      </c>
      <c r="P74" t="str">
        <f t="shared" si="2"/>
        <v>NaN</v>
      </c>
      <c r="Q74" t="str">
        <f t="shared" si="6"/>
        <v>NaN</v>
      </c>
      <c r="R74" s="54" t="s">
        <v>47</v>
      </c>
      <c r="S74" s="55" t="s">
        <v>47</v>
      </c>
      <c r="T74" s="55" t="s">
        <v>47</v>
      </c>
      <c r="U74" s="55" t="s">
        <v>47</v>
      </c>
      <c r="V74" s="55" t="str">
        <f t="shared" ref="V74:W74" si="214">IFERROR(R74/T74,"NaN")</f>
        <v>NaN</v>
      </c>
      <c r="W74" s="55" t="str">
        <f t="shared" si="214"/>
        <v>NaN</v>
      </c>
      <c r="X74" s="58">
        <v>2.9</v>
      </c>
      <c r="Y74" s="59">
        <v>4.5999999999999996</v>
      </c>
      <c r="Z74" s="59">
        <v>1.05</v>
      </c>
      <c r="AA74" s="59">
        <v>2.2000000000000002</v>
      </c>
      <c r="AB74" s="55">
        <f t="shared" ref="AB74:AC74" si="215">IFERROR(X74/Z74,"NaN")</f>
        <v>2.7619047619047619</v>
      </c>
      <c r="AC74" s="57">
        <f t="shared" si="215"/>
        <v>2.0909090909090904</v>
      </c>
    </row>
    <row r="75" spans="1:29" ht="15.75" customHeight="1">
      <c r="A75" s="53">
        <f>'2015'!A75</f>
        <v>42166</v>
      </c>
      <c r="B75" t="str">
        <f>'2015'!D75</f>
        <v>NaN</v>
      </c>
      <c r="C75" t="str">
        <f>'2015'!E75</f>
        <v>NaN</v>
      </c>
      <c r="D75" t="str">
        <f>'2015'!F75</f>
        <v>NaN</v>
      </c>
      <c r="E75" t="str">
        <f>'2015'!G75</f>
        <v>NaN</v>
      </c>
      <c r="F75" s="7" t="s">
        <v>47</v>
      </c>
      <c r="G75" s="1" t="s">
        <v>47</v>
      </c>
      <c r="H75" s="1" t="s">
        <v>47</v>
      </c>
      <c r="I75" s="1" t="s">
        <v>47</v>
      </c>
      <c r="J75" t="str">
        <f t="shared" ref="J75:K75" si="216">IFERROR(F75/H75,"NaN")</f>
        <v>NaN</v>
      </c>
      <c r="K75" t="str">
        <f t="shared" si="216"/>
        <v>NaN</v>
      </c>
      <c r="L75" s="25" t="s">
        <v>47</v>
      </c>
      <c r="M75" t="s">
        <v>47</v>
      </c>
      <c r="N75" t="s">
        <v>47</v>
      </c>
      <c r="O75" t="s">
        <v>47</v>
      </c>
      <c r="P75" t="str">
        <f t="shared" si="2"/>
        <v>NaN</v>
      </c>
      <c r="Q75" t="str">
        <f t="shared" si="6"/>
        <v>NaN</v>
      </c>
      <c r="R75" s="54" t="s">
        <v>47</v>
      </c>
      <c r="S75" s="55" t="s">
        <v>47</v>
      </c>
      <c r="T75" s="55" t="s">
        <v>47</v>
      </c>
      <c r="U75" s="55" t="s">
        <v>47</v>
      </c>
      <c r="V75" s="55" t="str">
        <f t="shared" ref="V75:W75" si="217">IFERROR(R75/T75,"NaN")</f>
        <v>NaN</v>
      </c>
      <c r="W75" s="55" t="str">
        <f t="shared" si="217"/>
        <v>NaN</v>
      </c>
      <c r="X75" s="54" t="s">
        <v>47</v>
      </c>
      <c r="Y75" s="55" t="s">
        <v>47</v>
      </c>
      <c r="Z75" s="55" t="s">
        <v>47</v>
      </c>
      <c r="AA75" s="55" t="s">
        <v>47</v>
      </c>
      <c r="AB75" s="55" t="str">
        <f t="shared" ref="AB75:AC75" si="218">IFERROR(X75/Z75,"NaN")</f>
        <v>NaN</v>
      </c>
      <c r="AC75" s="57" t="str">
        <f t="shared" si="218"/>
        <v>NaN</v>
      </c>
    </row>
    <row r="76" spans="1:29" ht="15.75" customHeight="1">
      <c r="A76" s="53">
        <f>'2015'!A76</f>
        <v>42167</v>
      </c>
      <c r="B76" t="str">
        <f>'2015'!D76</f>
        <v>NaN</v>
      </c>
      <c r="C76" t="str">
        <f>'2015'!E76</f>
        <v>NaN</v>
      </c>
      <c r="D76" t="str">
        <f>'2015'!F76</f>
        <v>NaN</v>
      </c>
      <c r="E76" t="str">
        <f>'2015'!G76</f>
        <v>NaN</v>
      </c>
      <c r="F76" s="7" t="s">
        <v>47</v>
      </c>
      <c r="G76" s="1" t="s">
        <v>47</v>
      </c>
      <c r="H76" s="1" t="s">
        <v>47</v>
      </c>
      <c r="I76" s="1" t="s">
        <v>47</v>
      </c>
      <c r="J76" t="str">
        <f t="shared" ref="J76:K76" si="219">IFERROR(F76/H76,"NaN")</f>
        <v>NaN</v>
      </c>
      <c r="K76" t="str">
        <f t="shared" si="219"/>
        <v>NaN</v>
      </c>
      <c r="L76" s="25" t="s">
        <v>47</v>
      </c>
      <c r="M76" t="s">
        <v>47</v>
      </c>
      <c r="N76" t="s">
        <v>47</v>
      </c>
      <c r="O76" t="s">
        <v>47</v>
      </c>
      <c r="P76" t="str">
        <f t="shared" si="2"/>
        <v>NaN</v>
      </c>
      <c r="Q76" t="str">
        <f t="shared" si="6"/>
        <v>NaN</v>
      </c>
      <c r="R76" s="54" t="s">
        <v>47</v>
      </c>
      <c r="S76" s="55" t="s">
        <v>47</v>
      </c>
      <c r="T76" s="55" t="s">
        <v>47</v>
      </c>
      <c r="U76" s="55" t="s">
        <v>47</v>
      </c>
      <c r="V76" s="55" t="str">
        <f t="shared" ref="V76:W76" si="220">IFERROR(R76/T76,"NaN")</f>
        <v>NaN</v>
      </c>
      <c r="W76" s="55" t="str">
        <f t="shared" si="220"/>
        <v>NaN</v>
      </c>
      <c r="X76" s="54" t="s">
        <v>47</v>
      </c>
      <c r="Y76" s="55" t="s">
        <v>47</v>
      </c>
      <c r="Z76" s="55" t="s">
        <v>47</v>
      </c>
      <c r="AA76" s="55" t="s">
        <v>47</v>
      </c>
      <c r="AB76" s="55" t="str">
        <f t="shared" ref="AB76:AC76" si="221">IFERROR(X76/Z76,"NaN")</f>
        <v>NaN</v>
      </c>
      <c r="AC76" s="57" t="str">
        <f t="shared" si="221"/>
        <v>NaN</v>
      </c>
    </row>
    <row r="77" spans="1:29" ht="15.75" customHeight="1">
      <c r="A77" s="53">
        <f>'2015'!A77</f>
        <v>42168</v>
      </c>
      <c r="B77" t="str">
        <f>'2015'!D77</f>
        <v>NaN</v>
      </c>
      <c r="C77" t="str">
        <f>'2015'!E77</f>
        <v>NaN</v>
      </c>
      <c r="D77" t="str">
        <f>'2015'!F77</f>
        <v>NaN</v>
      </c>
      <c r="E77" t="str">
        <f>'2015'!G77</f>
        <v>NaN</v>
      </c>
      <c r="F77" s="7" t="s">
        <v>47</v>
      </c>
      <c r="G77" s="1" t="s">
        <v>47</v>
      </c>
      <c r="H77" s="1" t="s">
        <v>47</v>
      </c>
      <c r="I77" s="1" t="s">
        <v>47</v>
      </c>
      <c r="J77" t="str">
        <f t="shared" ref="J77:K77" si="222">IFERROR(F77/H77,"NaN")</f>
        <v>NaN</v>
      </c>
      <c r="K77" t="str">
        <f t="shared" si="222"/>
        <v>NaN</v>
      </c>
      <c r="L77" s="25" t="s">
        <v>47</v>
      </c>
      <c r="M77" t="s">
        <v>47</v>
      </c>
      <c r="N77" t="s">
        <v>47</v>
      </c>
      <c r="O77" t="s">
        <v>47</v>
      </c>
      <c r="P77" t="str">
        <f t="shared" si="2"/>
        <v>NaN</v>
      </c>
      <c r="Q77" t="str">
        <f t="shared" si="6"/>
        <v>NaN</v>
      </c>
      <c r="R77" s="54" t="s">
        <v>47</v>
      </c>
      <c r="S77" s="55" t="s">
        <v>47</v>
      </c>
      <c r="T77" s="55" t="s">
        <v>47</v>
      </c>
      <c r="U77" s="55" t="s">
        <v>47</v>
      </c>
      <c r="V77" s="55" t="str">
        <f t="shared" ref="V77:W77" si="223">IFERROR(R77/T77,"NaN")</f>
        <v>NaN</v>
      </c>
      <c r="W77" s="55" t="str">
        <f t="shared" si="223"/>
        <v>NaN</v>
      </c>
      <c r="X77" s="54" t="s">
        <v>47</v>
      </c>
      <c r="Y77" s="55" t="s">
        <v>47</v>
      </c>
      <c r="Z77" s="55" t="s">
        <v>47</v>
      </c>
      <c r="AA77" s="55" t="s">
        <v>47</v>
      </c>
      <c r="AB77" s="55" t="str">
        <f t="shared" ref="AB77:AC77" si="224">IFERROR(X77/Z77,"NaN")</f>
        <v>NaN</v>
      </c>
      <c r="AC77" s="57" t="str">
        <f t="shared" si="224"/>
        <v>NaN</v>
      </c>
    </row>
    <row r="78" spans="1:29" ht="15.75" customHeight="1">
      <c r="A78" s="53">
        <f>'2015'!A78</f>
        <v>42169</v>
      </c>
      <c r="B78" t="str">
        <f>'2015'!D78</f>
        <v>NaN</v>
      </c>
      <c r="C78" t="str">
        <f>'2015'!E78</f>
        <v>NaN</v>
      </c>
      <c r="D78" t="str">
        <f>'2015'!F78</f>
        <v>NaN</v>
      </c>
      <c r="E78" t="str">
        <f>'2015'!G78</f>
        <v>NaN</v>
      </c>
      <c r="F78" s="7" t="s">
        <v>47</v>
      </c>
      <c r="G78" s="1" t="s">
        <v>47</v>
      </c>
      <c r="H78" s="1" t="s">
        <v>47</v>
      </c>
      <c r="I78" s="1" t="s">
        <v>47</v>
      </c>
      <c r="J78" t="str">
        <f t="shared" ref="J78:K78" si="225">IFERROR(F78/H78,"NaN")</f>
        <v>NaN</v>
      </c>
      <c r="K78" t="str">
        <f t="shared" si="225"/>
        <v>NaN</v>
      </c>
      <c r="L78" s="25" t="s">
        <v>47</v>
      </c>
      <c r="M78" t="s">
        <v>47</v>
      </c>
      <c r="N78" t="s">
        <v>47</v>
      </c>
      <c r="O78" t="s">
        <v>47</v>
      </c>
      <c r="P78" t="str">
        <f t="shared" si="2"/>
        <v>NaN</v>
      </c>
      <c r="Q78" t="str">
        <f t="shared" si="6"/>
        <v>NaN</v>
      </c>
      <c r="R78" s="54" t="s">
        <v>47</v>
      </c>
      <c r="S78" s="55" t="s">
        <v>47</v>
      </c>
      <c r="T78" s="55" t="s">
        <v>47</v>
      </c>
      <c r="U78" s="55" t="s">
        <v>47</v>
      </c>
      <c r="V78" s="55" t="str">
        <f t="shared" ref="V78:W78" si="226">IFERROR(R78/T78,"NaN")</f>
        <v>NaN</v>
      </c>
      <c r="W78" s="55" t="str">
        <f t="shared" si="226"/>
        <v>NaN</v>
      </c>
      <c r="X78" s="54" t="s">
        <v>47</v>
      </c>
      <c r="Y78" s="55" t="s">
        <v>47</v>
      </c>
      <c r="Z78" s="55" t="s">
        <v>47</v>
      </c>
      <c r="AA78" s="55" t="s">
        <v>47</v>
      </c>
      <c r="AB78" s="55" t="str">
        <f t="shared" ref="AB78:AC78" si="227">IFERROR(X78/Z78,"NaN")</f>
        <v>NaN</v>
      </c>
      <c r="AC78" s="57" t="str">
        <f t="shared" si="227"/>
        <v>NaN</v>
      </c>
    </row>
    <row r="79" spans="1:29" ht="15.75" customHeight="1">
      <c r="A79" s="53">
        <f>'2015'!A79</f>
        <v>42170</v>
      </c>
      <c r="B79" t="str">
        <f>'2015'!D79</f>
        <v>NaN</v>
      </c>
      <c r="C79" t="str">
        <f>'2015'!E79</f>
        <v>NaN</v>
      </c>
      <c r="D79" t="str">
        <f>'2015'!F79</f>
        <v>NaN</v>
      </c>
      <c r="E79" t="str">
        <f>'2015'!G79</f>
        <v>NaN</v>
      </c>
      <c r="F79" s="7" t="s">
        <v>47</v>
      </c>
      <c r="G79" s="1" t="s">
        <v>47</v>
      </c>
      <c r="H79" s="1" t="s">
        <v>47</v>
      </c>
      <c r="I79" s="1" t="s">
        <v>47</v>
      </c>
      <c r="J79" t="str">
        <f t="shared" ref="J79:K79" si="228">IFERROR(F79/H79,"NaN")</f>
        <v>NaN</v>
      </c>
      <c r="K79" t="str">
        <f t="shared" si="228"/>
        <v>NaN</v>
      </c>
      <c r="L79" s="25" t="s">
        <v>47</v>
      </c>
      <c r="M79" t="s">
        <v>47</v>
      </c>
      <c r="N79" t="s">
        <v>47</v>
      </c>
      <c r="O79" t="s">
        <v>47</v>
      </c>
      <c r="P79" t="str">
        <f t="shared" si="2"/>
        <v>NaN</v>
      </c>
      <c r="Q79" t="str">
        <f t="shared" si="6"/>
        <v>NaN</v>
      </c>
      <c r="R79" s="54" t="s">
        <v>47</v>
      </c>
      <c r="S79" s="55" t="s">
        <v>47</v>
      </c>
      <c r="T79" s="55" t="s">
        <v>47</v>
      </c>
      <c r="U79" s="55" t="s">
        <v>47</v>
      </c>
      <c r="V79" s="55" t="str">
        <f t="shared" ref="V79:W79" si="229">IFERROR(R79/T79,"NaN")</f>
        <v>NaN</v>
      </c>
      <c r="W79" s="55" t="str">
        <f t="shared" si="229"/>
        <v>NaN</v>
      </c>
      <c r="X79" s="54" t="s">
        <v>47</v>
      </c>
      <c r="Y79" s="55" t="s">
        <v>47</v>
      </c>
      <c r="Z79" s="55" t="s">
        <v>47</v>
      </c>
      <c r="AA79" s="55" t="s">
        <v>47</v>
      </c>
      <c r="AB79" s="55" t="str">
        <f t="shared" ref="AB79:AC79" si="230">IFERROR(X79/Z79,"NaN")</f>
        <v>NaN</v>
      </c>
      <c r="AC79" s="57" t="str">
        <f t="shared" si="230"/>
        <v>NaN</v>
      </c>
    </row>
    <row r="80" spans="1:29" ht="15.75" customHeight="1">
      <c r="A80" s="53">
        <f>'2015'!A80</f>
        <v>42171</v>
      </c>
      <c r="B80" t="str">
        <f>'2015'!D80</f>
        <v>NaN</v>
      </c>
      <c r="C80" t="str">
        <f>'2015'!E80</f>
        <v>NaN</v>
      </c>
      <c r="D80" t="str">
        <f>'2015'!F80</f>
        <v>NaN</v>
      </c>
      <c r="E80" t="str">
        <f>'2015'!G80</f>
        <v>NaN</v>
      </c>
      <c r="F80" s="7" t="s">
        <v>47</v>
      </c>
      <c r="G80" s="1" t="s">
        <v>47</v>
      </c>
      <c r="H80" s="1" t="s">
        <v>47</v>
      </c>
      <c r="I80" s="1" t="s">
        <v>47</v>
      </c>
      <c r="J80" t="str">
        <f t="shared" ref="J80:K80" si="231">IFERROR(F80/H80,"NaN")</f>
        <v>NaN</v>
      </c>
      <c r="K80" t="str">
        <f t="shared" si="231"/>
        <v>NaN</v>
      </c>
      <c r="L80" s="25" t="s">
        <v>47</v>
      </c>
      <c r="M80" t="s">
        <v>47</v>
      </c>
      <c r="N80" t="s">
        <v>47</v>
      </c>
      <c r="O80" t="s">
        <v>47</v>
      </c>
      <c r="P80" t="str">
        <f t="shared" si="2"/>
        <v>NaN</v>
      </c>
      <c r="Q80" t="str">
        <f t="shared" si="6"/>
        <v>NaN</v>
      </c>
      <c r="R80" s="54" t="s">
        <v>47</v>
      </c>
      <c r="S80" s="55" t="s">
        <v>47</v>
      </c>
      <c r="T80" s="55" t="s">
        <v>47</v>
      </c>
      <c r="U80" s="55" t="s">
        <v>47</v>
      </c>
      <c r="V80" s="55" t="str">
        <f t="shared" ref="V80:W80" si="232">IFERROR(R80/T80,"NaN")</f>
        <v>NaN</v>
      </c>
      <c r="W80" s="55" t="str">
        <f t="shared" si="232"/>
        <v>NaN</v>
      </c>
      <c r="X80" s="54" t="s">
        <v>47</v>
      </c>
      <c r="Y80" s="55" t="s">
        <v>47</v>
      </c>
      <c r="Z80" s="55" t="s">
        <v>47</v>
      </c>
      <c r="AA80" s="55" t="s">
        <v>47</v>
      </c>
      <c r="AB80" s="55" t="str">
        <f t="shared" ref="AB80:AC80" si="233">IFERROR(X80/Z80,"NaN")</f>
        <v>NaN</v>
      </c>
      <c r="AC80" s="57" t="str">
        <f t="shared" si="233"/>
        <v>NaN</v>
      </c>
    </row>
    <row r="81" spans="1:29" ht="15.75" customHeight="1">
      <c r="A81" s="53">
        <f>'2015'!A81</f>
        <v>42172</v>
      </c>
      <c r="B81" t="str">
        <f>'2015'!D81</f>
        <v>NaN</v>
      </c>
      <c r="C81" t="str">
        <f>'2015'!E81</f>
        <v>NaN</v>
      </c>
      <c r="D81" t="str">
        <f>'2015'!F81</f>
        <v>NaN</v>
      </c>
      <c r="E81" t="str">
        <f>'2015'!G81</f>
        <v>NaN</v>
      </c>
      <c r="F81" s="7" t="s">
        <v>47</v>
      </c>
      <c r="G81" s="1" t="s">
        <v>47</v>
      </c>
      <c r="H81" s="1" t="s">
        <v>47</v>
      </c>
      <c r="I81" s="1" t="s">
        <v>47</v>
      </c>
      <c r="J81" t="str">
        <f t="shared" ref="J81:K81" si="234">IFERROR(F81/H81,"NaN")</f>
        <v>NaN</v>
      </c>
      <c r="K81" t="str">
        <f t="shared" si="234"/>
        <v>NaN</v>
      </c>
      <c r="L81" s="25" t="s">
        <v>47</v>
      </c>
      <c r="M81" t="s">
        <v>47</v>
      </c>
      <c r="N81" t="s">
        <v>47</v>
      </c>
      <c r="O81" t="s">
        <v>47</v>
      </c>
      <c r="P81" t="str">
        <f t="shared" si="2"/>
        <v>NaN</v>
      </c>
      <c r="Q81" t="str">
        <f t="shared" si="6"/>
        <v>NaN</v>
      </c>
      <c r="R81" s="54" t="s">
        <v>47</v>
      </c>
      <c r="S81" s="55" t="s">
        <v>47</v>
      </c>
      <c r="T81" s="55" t="s">
        <v>47</v>
      </c>
      <c r="U81" s="55" t="s">
        <v>47</v>
      </c>
      <c r="V81" s="55" t="str">
        <f t="shared" ref="V81:W81" si="235">IFERROR(R81/T81,"NaN")</f>
        <v>NaN</v>
      </c>
      <c r="W81" s="55" t="str">
        <f t="shared" si="235"/>
        <v>NaN</v>
      </c>
      <c r="X81" s="54" t="s">
        <v>47</v>
      </c>
      <c r="Y81" s="55" t="s">
        <v>47</v>
      </c>
      <c r="Z81" s="55" t="s">
        <v>47</v>
      </c>
      <c r="AA81" s="55" t="s">
        <v>47</v>
      </c>
      <c r="AB81" s="55" t="str">
        <f t="shared" ref="AB81:AC81" si="236">IFERROR(X81/Z81,"NaN")</f>
        <v>NaN</v>
      </c>
      <c r="AC81" s="57" t="str">
        <f t="shared" si="236"/>
        <v>NaN</v>
      </c>
    </row>
    <row r="82" spans="1:29" ht="15.75" customHeight="1">
      <c r="A82" s="53">
        <f>'2015'!A82</f>
        <v>42173</v>
      </c>
      <c r="B82" t="str">
        <f>'2015'!D82</f>
        <v>NaN</v>
      </c>
      <c r="C82" t="str">
        <f>'2015'!E82</f>
        <v>NaN</v>
      </c>
      <c r="D82" t="str">
        <f>'2015'!F82</f>
        <v>NaN</v>
      </c>
      <c r="E82" t="str">
        <f>'2015'!G82</f>
        <v>NaN</v>
      </c>
      <c r="F82" s="7" t="s">
        <v>47</v>
      </c>
      <c r="G82" s="1" t="s">
        <v>47</v>
      </c>
      <c r="H82" s="1" t="s">
        <v>47</v>
      </c>
      <c r="I82" s="1" t="s">
        <v>47</v>
      </c>
      <c r="J82" t="str">
        <f t="shared" ref="J82:K82" si="237">IFERROR(F82/H82,"NaN")</f>
        <v>NaN</v>
      </c>
      <c r="K82" t="str">
        <f t="shared" si="237"/>
        <v>NaN</v>
      </c>
      <c r="L82" s="25" t="s">
        <v>47</v>
      </c>
      <c r="M82" t="s">
        <v>47</v>
      </c>
      <c r="N82" t="s">
        <v>47</v>
      </c>
      <c r="O82" t="s">
        <v>47</v>
      </c>
      <c r="P82" t="str">
        <f t="shared" si="2"/>
        <v>NaN</v>
      </c>
      <c r="Q82" t="str">
        <f t="shared" si="6"/>
        <v>NaN</v>
      </c>
      <c r="R82" s="54" t="s">
        <v>47</v>
      </c>
      <c r="S82" s="55" t="s">
        <v>47</v>
      </c>
      <c r="T82" s="55" t="s">
        <v>47</v>
      </c>
      <c r="U82" s="55" t="s">
        <v>47</v>
      </c>
      <c r="V82" s="55" t="str">
        <f t="shared" ref="V82:W82" si="238">IFERROR(R82/T82,"NaN")</f>
        <v>NaN</v>
      </c>
      <c r="W82" s="55" t="str">
        <f t="shared" si="238"/>
        <v>NaN</v>
      </c>
      <c r="X82" s="54" t="s">
        <v>47</v>
      </c>
      <c r="Y82" s="55" t="s">
        <v>47</v>
      </c>
      <c r="Z82" s="55" t="s">
        <v>47</v>
      </c>
      <c r="AA82" s="55" t="s">
        <v>47</v>
      </c>
      <c r="AB82" s="55" t="str">
        <f t="shared" ref="AB82:AC82" si="239">IFERROR(X82/Z82,"NaN")</f>
        <v>NaN</v>
      </c>
      <c r="AC82" s="57" t="str">
        <f t="shared" si="239"/>
        <v>NaN</v>
      </c>
    </row>
    <row r="83" spans="1:29" ht="15.75" customHeight="1">
      <c r="A83" s="53">
        <f>'2015'!A83</f>
        <v>42174</v>
      </c>
      <c r="B83" t="str">
        <f>'2015'!D83</f>
        <v>NaN</v>
      </c>
      <c r="C83" s="32">
        <f>'2015'!E83</f>
        <v>0.74027777777777781</v>
      </c>
      <c r="D83" s="32">
        <f>'2015'!F83</f>
        <v>0.92500000000000004</v>
      </c>
      <c r="E83" t="str">
        <f>'2015'!G83</f>
        <v>NaN</v>
      </c>
      <c r="F83" s="7">
        <v>1.7</v>
      </c>
      <c r="G83" s="1">
        <v>3.1</v>
      </c>
      <c r="H83" s="1">
        <v>1</v>
      </c>
      <c r="I83" s="1">
        <v>1.45</v>
      </c>
      <c r="J83">
        <f t="shared" ref="J83:K83" si="240">IFERROR(F83/H83,"NaN")</f>
        <v>1.7</v>
      </c>
      <c r="K83">
        <f t="shared" si="240"/>
        <v>2.1379310344827589</v>
      </c>
      <c r="L83" s="25" t="s">
        <v>47</v>
      </c>
      <c r="M83" t="s">
        <v>47</v>
      </c>
      <c r="N83" t="s">
        <v>47</v>
      </c>
      <c r="O83" t="s">
        <v>47</v>
      </c>
      <c r="P83" t="str">
        <f t="shared" si="2"/>
        <v>NaN</v>
      </c>
      <c r="Q83" t="str">
        <f t="shared" si="6"/>
        <v>NaN</v>
      </c>
      <c r="R83" s="54" t="s">
        <v>47</v>
      </c>
      <c r="S83" s="55" t="s">
        <v>47</v>
      </c>
      <c r="T83" s="55" t="s">
        <v>47</v>
      </c>
      <c r="U83" s="55" t="s">
        <v>47</v>
      </c>
      <c r="V83" s="55" t="str">
        <f t="shared" ref="V83:W83" si="241">IFERROR(R83/T83,"NaN")</f>
        <v>NaN</v>
      </c>
      <c r="W83" s="55" t="str">
        <f t="shared" si="241"/>
        <v>NaN</v>
      </c>
      <c r="X83" s="54" t="s">
        <v>47</v>
      </c>
      <c r="Y83" s="55" t="s">
        <v>47</v>
      </c>
      <c r="Z83" s="55" t="s">
        <v>47</v>
      </c>
      <c r="AA83" s="55" t="s">
        <v>47</v>
      </c>
      <c r="AB83" s="55" t="str">
        <f t="shared" ref="AB83:AC83" si="242">IFERROR(X83/Z83,"NaN")</f>
        <v>NaN</v>
      </c>
      <c r="AC83" s="57" t="str">
        <f t="shared" si="242"/>
        <v>NaN</v>
      </c>
    </row>
    <row r="84" spans="1:29" ht="15.75" customHeight="1">
      <c r="A84" s="53">
        <f>'2015'!A84</f>
        <v>42175</v>
      </c>
      <c r="B84" t="str">
        <f>'2015'!D84</f>
        <v>NaN</v>
      </c>
      <c r="C84" t="str">
        <f>'2015'!E84</f>
        <v>NaN</v>
      </c>
      <c r="D84" t="str">
        <f>'2015'!F84</f>
        <v>NaN</v>
      </c>
      <c r="E84" t="str">
        <f>'2015'!G84</f>
        <v>NaN</v>
      </c>
      <c r="F84" s="7" t="s">
        <v>47</v>
      </c>
      <c r="G84" s="1" t="s">
        <v>47</v>
      </c>
      <c r="H84" s="1" t="s">
        <v>47</v>
      </c>
      <c r="I84" s="1" t="s">
        <v>47</v>
      </c>
      <c r="J84" t="str">
        <f t="shared" ref="J84:K84" si="243">IFERROR(F84/H84,"NaN")</f>
        <v>NaN</v>
      </c>
      <c r="K84" t="str">
        <f t="shared" si="243"/>
        <v>NaN</v>
      </c>
      <c r="L84" s="25" t="s">
        <v>47</v>
      </c>
      <c r="M84" t="s">
        <v>47</v>
      </c>
      <c r="N84" t="s">
        <v>47</v>
      </c>
      <c r="O84" t="s">
        <v>47</v>
      </c>
      <c r="P84" t="str">
        <f t="shared" si="2"/>
        <v>NaN</v>
      </c>
      <c r="Q84" t="str">
        <f t="shared" si="6"/>
        <v>NaN</v>
      </c>
      <c r="R84" s="54" t="s">
        <v>47</v>
      </c>
      <c r="S84" s="55" t="s">
        <v>47</v>
      </c>
      <c r="T84" s="55" t="s">
        <v>47</v>
      </c>
      <c r="U84" s="55" t="s">
        <v>47</v>
      </c>
      <c r="V84" s="55" t="str">
        <f t="shared" ref="V84:W84" si="244">IFERROR(R84/T84,"NaN")</f>
        <v>NaN</v>
      </c>
      <c r="W84" s="55" t="str">
        <f t="shared" si="244"/>
        <v>NaN</v>
      </c>
      <c r="X84" s="54" t="s">
        <v>47</v>
      </c>
      <c r="Y84" s="55" t="s">
        <v>47</v>
      </c>
      <c r="Z84" s="55" t="s">
        <v>47</v>
      </c>
      <c r="AA84" s="55" t="s">
        <v>47</v>
      </c>
      <c r="AB84" s="55" t="str">
        <f t="shared" ref="AB84:AC84" si="245">IFERROR(X84/Z84,"NaN")</f>
        <v>NaN</v>
      </c>
      <c r="AC84" s="57" t="str">
        <f t="shared" si="245"/>
        <v>NaN</v>
      </c>
    </row>
    <row r="85" spans="1:29" ht="13">
      <c r="A85" s="53">
        <f>'2015'!A85</f>
        <v>42176</v>
      </c>
      <c r="B85" t="str">
        <f>'2015'!D85</f>
        <v>NaN</v>
      </c>
      <c r="C85" t="str">
        <f>'2015'!E85</f>
        <v>NaN</v>
      </c>
      <c r="D85" t="str">
        <f>'2015'!F85</f>
        <v>NaN</v>
      </c>
      <c r="E85" t="str">
        <f>'2015'!G85</f>
        <v>NaN</v>
      </c>
      <c r="F85" s="7" t="s">
        <v>47</v>
      </c>
      <c r="G85" s="1" t="s">
        <v>47</v>
      </c>
      <c r="H85" s="1" t="s">
        <v>47</v>
      </c>
      <c r="I85" s="1" t="s">
        <v>47</v>
      </c>
      <c r="J85" t="str">
        <f t="shared" ref="J85:K85" si="246">IFERROR(F85/H85,"NaN")</f>
        <v>NaN</v>
      </c>
      <c r="K85" t="str">
        <f t="shared" si="246"/>
        <v>NaN</v>
      </c>
      <c r="L85" s="25" t="s">
        <v>47</v>
      </c>
      <c r="M85" t="s">
        <v>47</v>
      </c>
      <c r="N85" t="s">
        <v>47</v>
      </c>
      <c r="O85" t="s">
        <v>47</v>
      </c>
      <c r="P85" t="str">
        <f t="shared" si="2"/>
        <v>NaN</v>
      </c>
      <c r="Q85" t="str">
        <f t="shared" si="6"/>
        <v>NaN</v>
      </c>
      <c r="R85" s="54" t="s">
        <v>47</v>
      </c>
      <c r="S85" s="55" t="s">
        <v>47</v>
      </c>
      <c r="T85" s="55" t="s">
        <v>47</v>
      </c>
      <c r="U85" s="55" t="s">
        <v>47</v>
      </c>
      <c r="V85" s="55" t="str">
        <f t="shared" ref="V85:W85" si="247">IFERROR(R85/T85,"NaN")</f>
        <v>NaN</v>
      </c>
      <c r="W85" s="55" t="str">
        <f t="shared" si="247"/>
        <v>NaN</v>
      </c>
      <c r="X85" s="54" t="s">
        <v>47</v>
      </c>
      <c r="Y85" s="55" t="s">
        <v>47</v>
      </c>
      <c r="Z85" s="55" t="s">
        <v>47</v>
      </c>
      <c r="AA85" s="55" t="s">
        <v>47</v>
      </c>
      <c r="AB85" s="55" t="str">
        <f t="shared" ref="AB85:AC85" si="248">IFERROR(X85/Z85,"NaN")</f>
        <v>NaN</v>
      </c>
      <c r="AC85" s="57" t="str">
        <f t="shared" si="248"/>
        <v>NaN</v>
      </c>
    </row>
    <row r="86" spans="1:29" ht="13">
      <c r="A86" s="53">
        <f>'2015'!A86</f>
        <v>42177</v>
      </c>
      <c r="B86" t="str">
        <f>'2015'!D86</f>
        <v>NaN</v>
      </c>
      <c r="C86" t="str">
        <f>'2015'!E86</f>
        <v>NaN</v>
      </c>
      <c r="D86" t="str">
        <f>'2015'!F86</f>
        <v>NaN</v>
      </c>
      <c r="E86" t="str">
        <f>'2015'!G86</f>
        <v>NaN</v>
      </c>
      <c r="F86" s="7" t="s">
        <v>47</v>
      </c>
      <c r="G86" s="1" t="s">
        <v>47</v>
      </c>
      <c r="H86" s="1" t="s">
        <v>47</v>
      </c>
      <c r="I86" s="1" t="s">
        <v>47</v>
      </c>
      <c r="J86" t="str">
        <f t="shared" ref="J86:K86" si="249">IFERROR(F86/H86,"NaN")</f>
        <v>NaN</v>
      </c>
      <c r="K86" t="str">
        <f t="shared" si="249"/>
        <v>NaN</v>
      </c>
      <c r="L86" s="25" t="s">
        <v>47</v>
      </c>
      <c r="M86" t="s">
        <v>47</v>
      </c>
      <c r="N86" t="s">
        <v>47</v>
      </c>
      <c r="O86" t="s">
        <v>47</v>
      </c>
      <c r="P86" t="str">
        <f t="shared" si="2"/>
        <v>NaN</v>
      </c>
      <c r="Q86" t="str">
        <f t="shared" si="6"/>
        <v>NaN</v>
      </c>
      <c r="R86" s="54" t="s">
        <v>47</v>
      </c>
      <c r="S86" s="55" t="s">
        <v>47</v>
      </c>
      <c r="T86" s="55" t="s">
        <v>47</v>
      </c>
      <c r="U86" s="55" t="s">
        <v>47</v>
      </c>
      <c r="V86" s="55" t="str">
        <f t="shared" ref="V86:W86" si="250">IFERROR(R86/T86,"NaN")</f>
        <v>NaN</v>
      </c>
      <c r="W86" s="55" t="str">
        <f t="shared" si="250"/>
        <v>NaN</v>
      </c>
      <c r="X86" s="54" t="s">
        <v>47</v>
      </c>
      <c r="Y86" s="55" t="s">
        <v>47</v>
      </c>
      <c r="Z86" s="55" t="s">
        <v>47</v>
      </c>
      <c r="AA86" s="55" t="s">
        <v>47</v>
      </c>
      <c r="AB86" s="55" t="str">
        <f t="shared" ref="AB86:AC86" si="251">IFERROR(X86/Z86,"NaN")</f>
        <v>NaN</v>
      </c>
      <c r="AC86" s="57" t="str">
        <f t="shared" si="251"/>
        <v>NaN</v>
      </c>
    </row>
    <row r="87" spans="1:29" ht="13">
      <c r="A87" s="53">
        <f>'2015'!A87</f>
        <v>42178</v>
      </c>
      <c r="B87" s="32">
        <f>'2015'!D87</f>
        <v>0.77569444444444446</v>
      </c>
      <c r="C87" t="str">
        <f>'2015'!E87</f>
        <v>NaN</v>
      </c>
      <c r="D87" s="32">
        <f>'2015'!F87</f>
        <v>0.94652777777777775</v>
      </c>
      <c r="E87" t="str">
        <f>'2015'!G87</f>
        <v>NaN</v>
      </c>
      <c r="F87" s="7" t="s">
        <v>47</v>
      </c>
      <c r="G87" s="1" t="s">
        <v>47</v>
      </c>
      <c r="H87" s="1" t="s">
        <v>47</v>
      </c>
      <c r="I87" s="1" t="s">
        <v>47</v>
      </c>
      <c r="J87" t="str">
        <f t="shared" ref="J87:K87" si="252">IFERROR(F87/H87,"NaN")</f>
        <v>NaN</v>
      </c>
      <c r="K87" t="str">
        <f t="shared" si="252"/>
        <v>NaN</v>
      </c>
      <c r="L87" s="25" t="s">
        <v>47</v>
      </c>
      <c r="M87" t="s">
        <v>47</v>
      </c>
      <c r="N87" t="s">
        <v>47</v>
      </c>
      <c r="O87" t="s">
        <v>47</v>
      </c>
      <c r="P87" t="str">
        <f t="shared" si="2"/>
        <v>NaN</v>
      </c>
      <c r="Q87" t="str">
        <f t="shared" si="6"/>
        <v>NaN</v>
      </c>
      <c r="R87" s="58">
        <v>3.1</v>
      </c>
      <c r="S87" s="59">
        <v>3.2</v>
      </c>
      <c r="T87" s="59">
        <v>1.1000000000000001</v>
      </c>
      <c r="U87" s="59">
        <v>1.25</v>
      </c>
      <c r="V87" s="55">
        <f t="shared" ref="V87:W87" si="253">IFERROR(R87/T87,"NaN")</f>
        <v>2.8181818181818179</v>
      </c>
      <c r="W87" s="55">
        <f t="shared" si="253"/>
        <v>2.56</v>
      </c>
      <c r="X87" s="54" t="s">
        <v>47</v>
      </c>
      <c r="Y87" s="55" t="s">
        <v>47</v>
      </c>
      <c r="Z87" s="55" t="s">
        <v>47</v>
      </c>
      <c r="AA87" s="55" t="s">
        <v>47</v>
      </c>
      <c r="AB87" s="55" t="str">
        <f t="shared" ref="AB87:AC87" si="254">IFERROR(X87/Z87,"NaN")</f>
        <v>NaN</v>
      </c>
      <c r="AC87" s="57" t="str">
        <f t="shared" si="254"/>
        <v>NaN</v>
      </c>
    </row>
    <row r="88" spans="1:29" ht="13">
      <c r="A88" s="53">
        <f>'2015'!A88</f>
        <v>42179</v>
      </c>
      <c r="B88" s="32">
        <f>'2015'!D88</f>
        <v>0.78749999999999998</v>
      </c>
      <c r="C88" t="str">
        <f>'2015'!E88</f>
        <v>NaN</v>
      </c>
      <c r="D88" t="str">
        <f>'2015'!F88</f>
        <v>NaN</v>
      </c>
      <c r="E88" s="32">
        <f>'2015'!G88</f>
        <v>0.90902777777777777</v>
      </c>
      <c r="F88" s="7" t="s">
        <v>47</v>
      </c>
      <c r="G88" s="1" t="s">
        <v>47</v>
      </c>
      <c r="H88" s="1" t="s">
        <v>47</v>
      </c>
      <c r="I88" s="1" t="s">
        <v>47</v>
      </c>
      <c r="J88" t="str">
        <f t="shared" ref="J88:K88" si="255">IFERROR(F88/H88,"NaN")</f>
        <v>NaN</v>
      </c>
      <c r="K88" t="str">
        <f t="shared" si="255"/>
        <v>NaN</v>
      </c>
      <c r="L88" s="25" t="s">
        <v>47</v>
      </c>
      <c r="M88" t="s">
        <v>47</v>
      </c>
      <c r="N88" t="s">
        <v>47</v>
      </c>
      <c r="O88" t="s">
        <v>47</v>
      </c>
      <c r="P88" t="str">
        <f t="shared" si="2"/>
        <v>NaN</v>
      </c>
      <c r="Q88" t="str">
        <f t="shared" si="6"/>
        <v>NaN</v>
      </c>
      <c r="R88" s="54" t="s">
        <v>47</v>
      </c>
      <c r="S88" s="55" t="s">
        <v>47</v>
      </c>
      <c r="T88" s="55" t="s">
        <v>47</v>
      </c>
      <c r="U88" s="55" t="s">
        <v>47</v>
      </c>
      <c r="V88" s="55" t="str">
        <f t="shared" ref="V88:W88" si="256">IFERROR(R88/T88,"NaN")</f>
        <v>NaN</v>
      </c>
      <c r="W88" s="55" t="str">
        <f t="shared" si="256"/>
        <v>NaN</v>
      </c>
      <c r="X88" s="58">
        <v>3.2</v>
      </c>
      <c r="Y88" s="59">
        <v>4.3</v>
      </c>
      <c r="Z88" s="59">
        <v>1.2</v>
      </c>
      <c r="AA88" s="59">
        <v>1.5</v>
      </c>
      <c r="AB88" s="55">
        <f t="shared" ref="AB88:AC88" si="257">IFERROR(X88/Z88,"NaN")</f>
        <v>2.666666666666667</v>
      </c>
      <c r="AC88" s="57">
        <f t="shared" si="257"/>
        <v>2.8666666666666667</v>
      </c>
    </row>
    <row r="89" spans="1:29" ht="13">
      <c r="A89" s="53">
        <f>'2015'!A89</f>
        <v>42180</v>
      </c>
      <c r="B89" s="32">
        <f>'2015'!D89</f>
        <v>0.81180555555555556</v>
      </c>
      <c r="C89" t="str">
        <f>'2015'!E89</f>
        <v>NaN</v>
      </c>
      <c r="D89" t="str">
        <f>'2015'!F89</f>
        <v>NaN</v>
      </c>
      <c r="E89" s="32">
        <f>'2015'!G89</f>
        <v>0.92013888888888884</v>
      </c>
      <c r="F89" s="7" t="s">
        <v>47</v>
      </c>
      <c r="G89" s="1" t="s">
        <v>47</v>
      </c>
      <c r="H89" s="1" t="s">
        <v>47</v>
      </c>
      <c r="I89" s="1" t="s">
        <v>47</v>
      </c>
      <c r="J89" t="str">
        <f t="shared" ref="J89:K89" si="258">IFERROR(F89/H89,"NaN")</f>
        <v>NaN</v>
      </c>
      <c r="K89" t="str">
        <f t="shared" si="258"/>
        <v>NaN</v>
      </c>
      <c r="L89" s="25" t="s">
        <v>47</v>
      </c>
      <c r="M89" t="s">
        <v>47</v>
      </c>
      <c r="N89" t="s">
        <v>47</v>
      </c>
      <c r="O89" t="s">
        <v>47</v>
      </c>
      <c r="P89" t="str">
        <f t="shared" si="2"/>
        <v>NaN</v>
      </c>
      <c r="Q89" t="str">
        <f t="shared" si="6"/>
        <v>NaN</v>
      </c>
      <c r="R89" s="54" t="s">
        <v>47</v>
      </c>
      <c r="S89" s="55" t="s">
        <v>47</v>
      </c>
      <c r="T89" s="55" t="s">
        <v>47</v>
      </c>
      <c r="U89" s="55" t="s">
        <v>47</v>
      </c>
      <c r="V89" s="55" t="str">
        <f t="shared" ref="V89:W89" si="259">IFERROR(R89/T89,"NaN")</f>
        <v>NaN</v>
      </c>
      <c r="W89" s="55" t="str">
        <f t="shared" si="259"/>
        <v>NaN</v>
      </c>
      <c r="X89" s="58">
        <v>2.8</v>
      </c>
      <c r="Y89" s="59">
        <v>4.2</v>
      </c>
      <c r="Z89" s="59">
        <v>1.35</v>
      </c>
      <c r="AA89" s="59">
        <v>1.45</v>
      </c>
      <c r="AB89" s="55">
        <f t="shared" ref="AB89:AC89" si="260">IFERROR(X89/Z89,"NaN")</f>
        <v>2.074074074074074</v>
      </c>
      <c r="AC89" s="57">
        <f t="shared" si="260"/>
        <v>2.896551724137931</v>
      </c>
    </row>
    <row r="90" spans="1:29" ht="13">
      <c r="A90" s="53">
        <f>'2015'!A90</f>
        <v>42181</v>
      </c>
      <c r="B90" t="str">
        <f>'2015'!D90</f>
        <v>NaN</v>
      </c>
      <c r="C90" t="str">
        <f>'2015'!E90</f>
        <v>NaN</v>
      </c>
      <c r="D90" t="str">
        <f>'2015'!F90</f>
        <v>NaN</v>
      </c>
      <c r="E90" t="str">
        <f>'2015'!G90</f>
        <v>NaN</v>
      </c>
      <c r="F90" s="7" t="s">
        <v>47</v>
      </c>
      <c r="G90" s="1" t="s">
        <v>47</v>
      </c>
      <c r="H90" s="1" t="s">
        <v>47</v>
      </c>
      <c r="I90" s="1" t="s">
        <v>47</v>
      </c>
      <c r="J90" t="str">
        <f t="shared" ref="J90:K90" si="261">IFERROR(F90/H90,"NaN")</f>
        <v>NaN</v>
      </c>
      <c r="K90" t="str">
        <f t="shared" si="261"/>
        <v>NaN</v>
      </c>
      <c r="L90" s="25" t="s">
        <v>47</v>
      </c>
      <c r="M90" t="s">
        <v>47</v>
      </c>
      <c r="N90" t="s">
        <v>47</v>
      </c>
      <c r="O90" t="s">
        <v>47</v>
      </c>
      <c r="P90" t="str">
        <f t="shared" si="2"/>
        <v>NaN</v>
      </c>
      <c r="Q90" t="str">
        <f t="shared" si="6"/>
        <v>NaN</v>
      </c>
      <c r="R90" s="54" t="s">
        <v>47</v>
      </c>
      <c r="S90" s="55" t="s">
        <v>47</v>
      </c>
      <c r="T90" s="55" t="s">
        <v>47</v>
      </c>
      <c r="U90" s="55" t="s">
        <v>47</v>
      </c>
      <c r="V90" s="55" t="str">
        <f t="shared" ref="V90:W90" si="262">IFERROR(R90/T90,"NaN")</f>
        <v>NaN</v>
      </c>
      <c r="W90" s="55" t="str">
        <f t="shared" si="262"/>
        <v>NaN</v>
      </c>
      <c r="X90" s="54" t="s">
        <v>47</v>
      </c>
      <c r="Y90" s="55" t="s">
        <v>47</v>
      </c>
      <c r="Z90" s="55" t="s">
        <v>47</v>
      </c>
      <c r="AA90" s="55" t="s">
        <v>47</v>
      </c>
      <c r="AB90" s="55" t="str">
        <f t="shared" ref="AB90:AC90" si="263">IFERROR(X90/Z90,"NaN")</f>
        <v>NaN</v>
      </c>
      <c r="AC90" s="57" t="str">
        <f t="shared" si="263"/>
        <v>NaN</v>
      </c>
    </row>
    <row r="91" spans="1:29" ht="13">
      <c r="A91" s="53">
        <f>'2015'!A91</f>
        <v>42182</v>
      </c>
      <c r="B91" s="32">
        <f>'2015'!D91</f>
        <v>0.78402777777777777</v>
      </c>
      <c r="C91" t="str">
        <f>'2015'!E91</f>
        <v>NaN</v>
      </c>
      <c r="D91" s="32">
        <f>'2015'!F91</f>
        <v>0.98055555555555551</v>
      </c>
      <c r="E91" t="str">
        <f>'2015'!G91</f>
        <v>NaN</v>
      </c>
      <c r="F91" s="7" t="s">
        <v>47</v>
      </c>
      <c r="G91" s="1" t="s">
        <v>47</v>
      </c>
      <c r="H91" s="1" t="s">
        <v>47</v>
      </c>
      <c r="I91" s="1" t="s">
        <v>47</v>
      </c>
      <c r="J91" t="str">
        <f t="shared" ref="J91:K91" si="264">IFERROR(F91/H91,"NaN")</f>
        <v>NaN</v>
      </c>
      <c r="K91" t="str">
        <f t="shared" si="264"/>
        <v>NaN</v>
      </c>
      <c r="L91" s="25" t="s">
        <v>47</v>
      </c>
      <c r="M91" t="s">
        <v>47</v>
      </c>
      <c r="N91" t="s">
        <v>47</v>
      </c>
      <c r="O91" t="s">
        <v>47</v>
      </c>
      <c r="P91" t="str">
        <f t="shared" si="2"/>
        <v>NaN</v>
      </c>
      <c r="Q91" t="str">
        <f t="shared" si="6"/>
        <v>NaN</v>
      </c>
      <c r="R91" s="58">
        <v>4.2</v>
      </c>
      <c r="S91" s="59">
        <v>4.2</v>
      </c>
      <c r="T91" s="59">
        <v>1.2</v>
      </c>
      <c r="U91" s="59">
        <v>1.5</v>
      </c>
      <c r="V91" s="55">
        <f t="shared" ref="V91:W91" si="265">IFERROR(R91/T91,"NaN")</f>
        <v>3.5000000000000004</v>
      </c>
      <c r="W91" s="55">
        <f t="shared" si="265"/>
        <v>2.8000000000000003</v>
      </c>
      <c r="X91" s="54" t="s">
        <v>47</v>
      </c>
      <c r="Y91" s="55" t="s">
        <v>47</v>
      </c>
      <c r="Z91" s="55" t="s">
        <v>47</v>
      </c>
      <c r="AA91" s="55" t="s">
        <v>47</v>
      </c>
      <c r="AB91" s="55" t="str">
        <f t="shared" ref="AB91:AC91" si="266">IFERROR(X91/Z91,"NaN")</f>
        <v>NaN</v>
      </c>
      <c r="AC91" s="57" t="str">
        <f t="shared" si="266"/>
        <v>NaN</v>
      </c>
    </row>
    <row r="92" spans="1:29" ht="13">
      <c r="A92" s="53">
        <f>'2015'!A92</f>
        <v>42183</v>
      </c>
      <c r="B92" t="str">
        <f>'2015'!D92</f>
        <v>NaN</v>
      </c>
      <c r="C92" s="32">
        <f>'2015'!E92</f>
        <v>0.77500000000000002</v>
      </c>
      <c r="D92" s="32">
        <f>'2015'!F92</f>
        <v>0.91111111111111109</v>
      </c>
      <c r="E92" t="str">
        <f>'2015'!G92</f>
        <v>NaN</v>
      </c>
      <c r="F92" s="7">
        <v>2.5</v>
      </c>
      <c r="G92" s="1">
        <v>3.3</v>
      </c>
      <c r="H92" s="1">
        <v>1.2</v>
      </c>
      <c r="I92" s="1">
        <v>1.7</v>
      </c>
      <c r="J92">
        <f t="shared" ref="J92:K92" si="267">IFERROR(F92/H92,"NaN")</f>
        <v>2.0833333333333335</v>
      </c>
      <c r="K92">
        <f t="shared" si="267"/>
        <v>1.9411764705882353</v>
      </c>
      <c r="L92" s="25" t="s">
        <v>47</v>
      </c>
      <c r="M92" t="s">
        <v>47</v>
      </c>
      <c r="N92" t="s">
        <v>47</v>
      </c>
      <c r="O92" t="s">
        <v>47</v>
      </c>
      <c r="P92" t="str">
        <f t="shared" si="2"/>
        <v>NaN</v>
      </c>
      <c r="Q92" t="str">
        <f t="shared" si="6"/>
        <v>NaN</v>
      </c>
      <c r="R92" s="54" t="s">
        <v>47</v>
      </c>
      <c r="S92" s="55" t="s">
        <v>47</v>
      </c>
      <c r="T92" s="59" t="s">
        <v>47</v>
      </c>
      <c r="U92" s="55" t="s">
        <v>47</v>
      </c>
      <c r="V92" s="55" t="str">
        <f t="shared" ref="V92:W92" si="268">IFERROR(R92/T92,"NaN")</f>
        <v>NaN</v>
      </c>
      <c r="W92" s="55" t="str">
        <f t="shared" si="268"/>
        <v>NaN</v>
      </c>
      <c r="X92" s="54" t="s">
        <v>47</v>
      </c>
      <c r="Y92" s="55" t="s">
        <v>47</v>
      </c>
      <c r="Z92" s="55" t="s">
        <v>47</v>
      </c>
      <c r="AA92" s="55" t="s">
        <v>47</v>
      </c>
      <c r="AB92" s="55" t="str">
        <f t="shared" ref="AB92:AC92" si="269">IFERROR(X92/Z92,"NaN")</f>
        <v>NaN</v>
      </c>
      <c r="AC92" s="57" t="str">
        <f t="shared" si="269"/>
        <v>NaN</v>
      </c>
    </row>
    <row r="93" spans="1:29" ht="13">
      <c r="A93" s="53">
        <f>'2015'!A93</f>
        <v>42184</v>
      </c>
      <c r="B93" t="str">
        <f>'2015'!D93</f>
        <v>NaN</v>
      </c>
      <c r="C93" t="str">
        <f>'2015'!E93</f>
        <v>NaN</v>
      </c>
      <c r="D93" t="str">
        <f>'2015'!F93</f>
        <v>NaN</v>
      </c>
      <c r="E93" t="str">
        <f>'2015'!G93</f>
        <v>NaN</v>
      </c>
      <c r="F93" s="7" t="s">
        <v>47</v>
      </c>
      <c r="G93" s="1" t="s">
        <v>47</v>
      </c>
      <c r="H93" s="1" t="s">
        <v>47</v>
      </c>
      <c r="I93" s="1" t="s">
        <v>47</v>
      </c>
      <c r="J93" t="str">
        <f t="shared" ref="J93:K93" si="270">IFERROR(F93/H93,"NaN")</f>
        <v>NaN</v>
      </c>
      <c r="K93" t="str">
        <f t="shared" si="270"/>
        <v>NaN</v>
      </c>
      <c r="L93" s="25" t="s">
        <v>47</v>
      </c>
      <c r="M93" t="s">
        <v>47</v>
      </c>
      <c r="N93" t="s">
        <v>47</v>
      </c>
      <c r="O93" t="s">
        <v>47</v>
      </c>
      <c r="P93" t="str">
        <f t="shared" si="2"/>
        <v>NaN</v>
      </c>
      <c r="Q93" t="str">
        <f t="shared" si="6"/>
        <v>NaN</v>
      </c>
      <c r="R93" s="54" t="s">
        <v>47</v>
      </c>
      <c r="S93" s="55" t="s">
        <v>47</v>
      </c>
      <c r="T93" s="55" t="s">
        <v>47</v>
      </c>
      <c r="U93" s="55" t="s">
        <v>47</v>
      </c>
      <c r="V93" s="55" t="str">
        <f t="shared" ref="V93:W93" si="271">IFERROR(R93/T93,"NaN")</f>
        <v>NaN</v>
      </c>
      <c r="W93" s="55" t="str">
        <f t="shared" si="271"/>
        <v>NaN</v>
      </c>
      <c r="X93" s="54" t="s">
        <v>47</v>
      </c>
      <c r="Y93" s="55" t="s">
        <v>47</v>
      </c>
      <c r="Z93" s="55" t="s">
        <v>47</v>
      </c>
      <c r="AA93" s="55" t="s">
        <v>47</v>
      </c>
      <c r="AB93" s="55" t="str">
        <f t="shared" ref="AB93:AC93" si="272">IFERROR(X93/Z93,"NaN")</f>
        <v>NaN</v>
      </c>
      <c r="AC93" s="57" t="str">
        <f t="shared" si="272"/>
        <v>NaN</v>
      </c>
    </row>
    <row r="94" spans="1:29" ht="13">
      <c r="A94" s="53">
        <f>'2015'!A94</f>
        <v>42185</v>
      </c>
      <c r="B94" t="str">
        <f>'2015'!D94</f>
        <v>NaN</v>
      </c>
      <c r="C94" t="str">
        <f>'2015'!E94</f>
        <v>NaN</v>
      </c>
      <c r="D94" t="str">
        <f>'2015'!F94</f>
        <v>NaN</v>
      </c>
      <c r="E94" t="str">
        <f>'2015'!G94</f>
        <v>NaN</v>
      </c>
      <c r="F94" s="7" t="s">
        <v>47</v>
      </c>
      <c r="G94" s="1" t="s">
        <v>47</v>
      </c>
      <c r="H94" s="1" t="s">
        <v>47</v>
      </c>
      <c r="I94" s="1" t="s">
        <v>47</v>
      </c>
      <c r="J94" t="str">
        <f t="shared" ref="J94:K94" si="273">IFERROR(F94/H94,"NaN")</f>
        <v>NaN</v>
      </c>
      <c r="K94" t="str">
        <f t="shared" si="273"/>
        <v>NaN</v>
      </c>
      <c r="L94" s="25" t="s">
        <v>47</v>
      </c>
      <c r="M94" t="s">
        <v>47</v>
      </c>
      <c r="N94" t="s">
        <v>47</v>
      </c>
      <c r="O94" t="s">
        <v>47</v>
      </c>
      <c r="P94" t="str">
        <f t="shared" si="2"/>
        <v>NaN</v>
      </c>
      <c r="Q94" t="str">
        <f t="shared" si="6"/>
        <v>NaN</v>
      </c>
      <c r="R94" s="54" t="s">
        <v>47</v>
      </c>
      <c r="S94" s="55" t="s">
        <v>47</v>
      </c>
      <c r="T94" s="55" t="s">
        <v>47</v>
      </c>
      <c r="U94" s="55" t="s">
        <v>47</v>
      </c>
      <c r="V94" s="55" t="str">
        <f t="shared" ref="V94:W94" si="274">IFERROR(R94/T94,"NaN")</f>
        <v>NaN</v>
      </c>
      <c r="W94" s="55" t="str">
        <f t="shared" si="274"/>
        <v>NaN</v>
      </c>
      <c r="X94" s="54" t="s">
        <v>47</v>
      </c>
      <c r="Y94" s="55" t="s">
        <v>47</v>
      </c>
      <c r="Z94" s="55" t="s">
        <v>47</v>
      </c>
      <c r="AA94" s="55" t="s">
        <v>47</v>
      </c>
      <c r="AB94" s="55" t="str">
        <f t="shared" ref="AB94:AC94" si="275">IFERROR(X94/Z94,"NaN")</f>
        <v>NaN</v>
      </c>
      <c r="AC94" s="57" t="str">
        <f t="shared" si="275"/>
        <v>NaN</v>
      </c>
    </row>
    <row r="95" spans="1:29" ht="13">
      <c r="A95" s="53">
        <f>'2015'!A95</f>
        <v>42186</v>
      </c>
      <c r="B95" t="str">
        <f>'2015'!D95</f>
        <v>NaN</v>
      </c>
      <c r="C95" t="str">
        <f>'2015'!E95</f>
        <v>NaN</v>
      </c>
      <c r="D95" t="str">
        <f>'2015'!F95</f>
        <v>NaN</v>
      </c>
      <c r="E95" t="str">
        <f>'2015'!G95</f>
        <v>NaN</v>
      </c>
      <c r="F95" s="7" t="s">
        <v>47</v>
      </c>
      <c r="G95" s="1" t="s">
        <v>47</v>
      </c>
      <c r="H95" s="1" t="s">
        <v>47</v>
      </c>
      <c r="I95" s="1" t="s">
        <v>47</v>
      </c>
      <c r="J95" t="str">
        <f t="shared" ref="J95:K95" si="276">IFERROR(F95/H95,"NaN")</f>
        <v>NaN</v>
      </c>
      <c r="K95" t="str">
        <f t="shared" si="276"/>
        <v>NaN</v>
      </c>
      <c r="L95" s="25" t="s">
        <v>47</v>
      </c>
      <c r="M95" t="s">
        <v>47</v>
      </c>
      <c r="N95" t="s">
        <v>47</v>
      </c>
      <c r="O95" t="s">
        <v>47</v>
      </c>
      <c r="P95" t="str">
        <f t="shared" si="2"/>
        <v>NaN</v>
      </c>
      <c r="Q95" t="str">
        <f t="shared" si="6"/>
        <v>NaN</v>
      </c>
      <c r="R95" s="54" t="s">
        <v>47</v>
      </c>
      <c r="S95" s="55" t="s">
        <v>47</v>
      </c>
      <c r="T95" s="55" t="s">
        <v>47</v>
      </c>
      <c r="U95" s="55" t="s">
        <v>47</v>
      </c>
      <c r="V95" s="55" t="str">
        <f t="shared" ref="V95:W95" si="277">IFERROR(R95/T95,"NaN")</f>
        <v>NaN</v>
      </c>
      <c r="W95" s="55" t="str">
        <f t="shared" si="277"/>
        <v>NaN</v>
      </c>
      <c r="X95" s="54" t="s">
        <v>47</v>
      </c>
      <c r="Y95" s="55" t="s">
        <v>47</v>
      </c>
      <c r="Z95" s="55" t="s">
        <v>47</v>
      </c>
      <c r="AA95" s="55" t="s">
        <v>47</v>
      </c>
      <c r="AB95" s="55" t="str">
        <f t="shared" ref="AB95:AC95" si="278">IFERROR(X95/Z95,"NaN")</f>
        <v>NaN</v>
      </c>
      <c r="AC95" s="57" t="str">
        <f t="shared" si="278"/>
        <v>NaN</v>
      </c>
    </row>
    <row r="96" spans="1:29" ht="13">
      <c r="A96" s="53">
        <f>'2015'!A96</f>
        <v>42187</v>
      </c>
      <c r="B96" s="32" t="str">
        <f>'2015'!D96</f>
        <v>NaN</v>
      </c>
      <c r="C96" t="str">
        <f>'2015'!E96</f>
        <v>NaN</v>
      </c>
      <c r="D96" s="32" t="str">
        <f>'2015'!F96</f>
        <v>NaN</v>
      </c>
      <c r="E96" t="str">
        <f>'2015'!G96</f>
        <v>NaN</v>
      </c>
      <c r="F96" s="7" t="s">
        <v>47</v>
      </c>
      <c r="G96" s="1" t="s">
        <v>47</v>
      </c>
      <c r="H96" s="1" t="s">
        <v>47</v>
      </c>
      <c r="I96" s="1" t="s">
        <v>47</v>
      </c>
      <c r="J96" t="str">
        <f t="shared" ref="J96:K96" si="279">IFERROR(F96/H96,"NaN")</f>
        <v>NaN</v>
      </c>
      <c r="K96" t="str">
        <f t="shared" si="279"/>
        <v>NaN</v>
      </c>
      <c r="L96" s="25" t="s">
        <v>47</v>
      </c>
      <c r="M96" t="s">
        <v>47</v>
      </c>
      <c r="N96" t="s">
        <v>47</v>
      </c>
      <c r="O96" t="s">
        <v>47</v>
      </c>
      <c r="P96" t="str">
        <f t="shared" si="2"/>
        <v>NaN</v>
      </c>
      <c r="Q96" t="str">
        <f t="shared" si="6"/>
        <v>NaN</v>
      </c>
      <c r="R96" s="54" t="s">
        <v>47</v>
      </c>
      <c r="S96" s="55" t="s">
        <v>47</v>
      </c>
      <c r="T96" s="55" t="s">
        <v>47</v>
      </c>
      <c r="U96" s="55" t="s">
        <v>47</v>
      </c>
      <c r="V96" s="55" t="str">
        <f t="shared" ref="V96:W96" si="280">IFERROR(R96/T96,"NaN")</f>
        <v>NaN</v>
      </c>
      <c r="W96" s="55" t="str">
        <f t="shared" si="280"/>
        <v>NaN</v>
      </c>
      <c r="X96" s="54" t="s">
        <v>47</v>
      </c>
      <c r="Y96" s="55" t="s">
        <v>47</v>
      </c>
      <c r="Z96" s="55" t="s">
        <v>47</v>
      </c>
      <c r="AA96" s="55" t="s">
        <v>47</v>
      </c>
      <c r="AB96" s="55" t="str">
        <f t="shared" ref="AB96:AC96" si="281">IFERROR(X96/Z96,"NaN")</f>
        <v>NaN</v>
      </c>
      <c r="AC96" s="57" t="str">
        <f t="shared" si="281"/>
        <v>NaN</v>
      </c>
    </row>
    <row r="97" spans="1:29" ht="13">
      <c r="A97" s="53">
        <f>'2015'!A97</f>
        <v>42188</v>
      </c>
      <c r="B97" t="str">
        <f>'2015'!D97</f>
        <v>NaN</v>
      </c>
      <c r="C97" s="32">
        <f>'2015'!E97</f>
        <v>0.75138888888888888</v>
      </c>
      <c r="D97" s="32">
        <f>'2015'!F97</f>
        <v>0.8354166666666667</v>
      </c>
      <c r="E97" t="str">
        <f>'2015'!G97</f>
        <v>NaN</v>
      </c>
      <c r="F97" s="7">
        <v>1.5</v>
      </c>
      <c r="G97" s="1">
        <v>2.1</v>
      </c>
      <c r="H97" s="1">
        <v>0.8</v>
      </c>
      <c r="I97" s="1">
        <v>1.3</v>
      </c>
      <c r="J97">
        <f t="shared" ref="J97:K97" si="282">IFERROR(F97/H97,"NaN")</f>
        <v>1.875</v>
      </c>
      <c r="K97">
        <f t="shared" si="282"/>
        <v>1.6153846153846154</v>
      </c>
      <c r="L97" s="25" t="s">
        <v>47</v>
      </c>
      <c r="M97" t="s">
        <v>47</v>
      </c>
      <c r="N97" t="s">
        <v>47</v>
      </c>
      <c r="O97" t="s">
        <v>47</v>
      </c>
      <c r="P97" t="str">
        <f t="shared" si="2"/>
        <v>NaN</v>
      </c>
      <c r="Q97" t="str">
        <f t="shared" si="6"/>
        <v>NaN</v>
      </c>
      <c r="R97" s="54" t="s">
        <v>47</v>
      </c>
      <c r="S97" s="55" t="s">
        <v>47</v>
      </c>
      <c r="T97" s="55" t="s">
        <v>47</v>
      </c>
      <c r="U97" s="55" t="s">
        <v>47</v>
      </c>
      <c r="V97" s="55" t="str">
        <f t="shared" ref="V97:W97" si="283">IFERROR(R97/T97,"NaN")</f>
        <v>NaN</v>
      </c>
      <c r="W97" s="55" t="str">
        <f t="shared" si="283"/>
        <v>NaN</v>
      </c>
      <c r="X97" s="54" t="s">
        <v>47</v>
      </c>
      <c r="Y97" s="55" t="s">
        <v>47</v>
      </c>
      <c r="Z97" s="55" t="s">
        <v>47</v>
      </c>
      <c r="AA97" s="55" t="s">
        <v>47</v>
      </c>
      <c r="AB97" s="55" t="str">
        <f t="shared" ref="AB97:AC97" si="284">IFERROR(X97/Z97,"NaN")</f>
        <v>NaN</v>
      </c>
      <c r="AC97" s="57" t="str">
        <f t="shared" si="284"/>
        <v>NaN</v>
      </c>
    </row>
    <row r="98" spans="1:29" ht="13">
      <c r="A98" s="53">
        <f>'2015'!A98</f>
        <v>42189</v>
      </c>
      <c r="B98" s="32">
        <f>'2015'!D98</f>
        <v>0.83402777777777781</v>
      </c>
      <c r="C98" t="str">
        <f>'2015'!E98</f>
        <v>NaN</v>
      </c>
      <c r="D98" s="32">
        <f>'2015'!F98</f>
        <v>0.90694444444444444</v>
      </c>
      <c r="E98" t="str">
        <f>'2015'!G98</f>
        <v>NaN</v>
      </c>
      <c r="F98" s="7" t="s">
        <v>47</v>
      </c>
      <c r="G98" s="1" t="s">
        <v>47</v>
      </c>
      <c r="H98" s="1" t="s">
        <v>47</v>
      </c>
      <c r="I98" s="1" t="s">
        <v>47</v>
      </c>
      <c r="J98" t="str">
        <f t="shared" ref="J98:K98" si="285">IFERROR(F98/H98,"NaN")</f>
        <v>NaN</v>
      </c>
      <c r="K98" t="str">
        <f t="shared" si="285"/>
        <v>NaN</v>
      </c>
      <c r="L98" s="25" t="s">
        <v>47</v>
      </c>
      <c r="M98" t="s">
        <v>47</v>
      </c>
      <c r="N98" t="s">
        <v>47</v>
      </c>
      <c r="O98" t="s">
        <v>47</v>
      </c>
      <c r="P98" t="str">
        <f t="shared" si="2"/>
        <v>NaN</v>
      </c>
      <c r="Q98" t="str">
        <f t="shared" si="6"/>
        <v>NaN</v>
      </c>
      <c r="R98" s="58">
        <v>2.4</v>
      </c>
      <c r="S98" s="59">
        <v>2.5</v>
      </c>
      <c r="T98" s="59">
        <v>1.1000000000000001</v>
      </c>
      <c r="U98" s="59">
        <v>1.1000000000000001</v>
      </c>
      <c r="V98" s="55">
        <f t="shared" ref="V98:W98" si="286">IFERROR(R98/T98,"NaN")</f>
        <v>2.1818181818181817</v>
      </c>
      <c r="W98" s="55">
        <f t="shared" si="286"/>
        <v>2.2727272727272725</v>
      </c>
      <c r="X98" s="54" t="s">
        <v>47</v>
      </c>
      <c r="Y98" s="55" t="s">
        <v>47</v>
      </c>
      <c r="Z98" s="55" t="s">
        <v>47</v>
      </c>
      <c r="AA98" s="55" t="s">
        <v>47</v>
      </c>
      <c r="AB98" s="55" t="str">
        <f t="shared" ref="AB98:AC98" si="287">IFERROR(X98/Z98,"NaN")</f>
        <v>NaN</v>
      </c>
      <c r="AC98" s="57" t="str">
        <f t="shared" si="287"/>
        <v>NaN</v>
      </c>
    </row>
    <row r="99" spans="1:29" ht="13">
      <c r="A99" s="53">
        <f>'2015'!A99</f>
        <v>42190</v>
      </c>
      <c r="B99" t="str">
        <f>'2015'!D99</f>
        <v>NaN</v>
      </c>
      <c r="C99" t="str">
        <f>'2015'!E99</f>
        <v>NaN</v>
      </c>
      <c r="D99" t="str">
        <f>'2015'!F99</f>
        <v>NaN</v>
      </c>
      <c r="E99" t="str">
        <f>'2015'!G99</f>
        <v>NaN</v>
      </c>
      <c r="F99" s="7" t="s">
        <v>47</v>
      </c>
      <c r="G99" s="1" t="s">
        <v>47</v>
      </c>
      <c r="H99" s="1" t="s">
        <v>47</v>
      </c>
      <c r="I99" s="1" t="s">
        <v>47</v>
      </c>
      <c r="J99" t="str">
        <f t="shared" ref="J99:K99" si="288">IFERROR(F99/H99,"NaN")</f>
        <v>NaN</v>
      </c>
      <c r="K99" t="str">
        <f t="shared" si="288"/>
        <v>NaN</v>
      </c>
      <c r="L99" s="25" t="s">
        <v>47</v>
      </c>
      <c r="M99" t="s">
        <v>47</v>
      </c>
      <c r="N99" t="s">
        <v>47</v>
      </c>
      <c r="O99" t="s">
        <v>47</v>
      </c>
      <c r="P99" t="str">
        <f t="shared" si="2"/>
        <v>NaN</v>
      </c>
      <c r="Q99" t="str">
        <f t="shared" si="6"/>
        <v>NaN</v>
      </c>
      <c r="R99" s="54" t="s">
        <v>47</v>
      </c>
      <c r="S99" s="55" t="s">
        <v>47</v>
      </c>
      <c r="T99" s="55" t="s">
        <v>47</v>
      </c>
      <c r="U99" s="55" t="s">
        <v>47</v>
      </c>
      <c r="V99" s="55" t="str">
        <f t="shared" ref="V99:W99" si="289">IFERROR(R99/T99,"NaN")</f>
        <v>NaN</v>
      </c>
      <c r="W99" s="55" t="str">
        <f t="shared" si="289"/>
        <v>NaN</v>
      </c>
      <c r="X99" s="54" t="s">
        <v>47</v>
      </c>
      <c r="Y99" s="55" t="s">
        <v>47</v>
      </c>
      <c r="Z99" s="55" t="s">
        <v>47</v>
      </c>
      <c r="AA99" s="55" t="s">
        <v>47</v>
      </c>
      <c r="AB99" s="55" t="str">
        <f t="shared" ref="AB99:AC99" si="290">IFERROR(X99/Z99,"NaN")</f>
        <v>NaN</v>
      </c>
      <c r="AC99" s="57" t="str">
        <f t="shared" si="290"/>
        <v>NaN</v>
      </c>
    </row>
    <row r="100" spans="1:29" ht="13">
      <c r="A100" s="53">
        <f>'2015'!A100</f>
        <v>42191</v>
      </c>
      <c r="B100" t="str">
        <f>'2015'!D100</f>
        <v>NaN</v>
      </c>
      <c r="C100" t="str">
        <f>'2015'!E100</f>
        <v>NaN</v>
      </c>
      <c r="D100" t="str">
        <f>'2015'!F100</f>
        <v>NaN</v>
      </c>
      <c r="E100" t="str">
        <f>'2015'!G100</f>
        <v>NaN</v>
      </c>
      <c r="F100" s="7" t="s">
        <v>47</v>
      </c>
      <c r="G100" s="1" t="s">
        <v>47</v>
      </c>
      <c r="H100" s="1" t="s">
        <v>47</v>
      </c>
      <c r="I100" s="1" t="s">
        <v>47</v>
      </c>
      <c r="J100" t="str">
        <f t="shared" ref="J100:K100" si="291">IFERROR(F100/H100,"NaN")</f>
        <v>NaN</v>
      </c>
      <c r="K100" t="str">
        <f t="shared" si="291"/>
        <v>NaN</v>
      </c>
      <c r="L100" s="25" t="s">
        <v>47</v>
      </c>
      <c r="M100" t="s">
        <v>47</v>
      </c>
      <c r="N100" t="s">
        <v>47</v>
      </c>
      <c r="O100" t="s">
        <v>47</v>
      </c>
      <c r="P100" t="str">
        <f t="shared" si="2"/>
        <v>NaN</v>
      </c>
      <c r="Q100" t="str">
        <f t="shared" si="6"/>
        <v>NaN</v>
      </c>
      <c r="R100" s="54" t="s">
        <v>47</v>
      </c>
      <c r="S100" s="55" t="s">
        <v>47</v>
      </c>
      <c r="T100" s="55" t="s">
        <v>47</v>
      </c>
      <c r="U100" s="55" t="s">
        <v>47</v>
      </c>
      <c r="V100" s="55" t="str">
        <f t="shared" ref="V100:W100" si="292">IFERROR(R100/T100,"NaN")</f>
        <v>NaN</v>
      </c>
      <c r="W100" s="55" t="str">
        <f t="shared" si="292"/>
        <v>NaN</v>
      </c>
      <c r="X100" s="54" t="s">
        <v>47</v>
      </c>
      <c r="Y100" s="55" t="s">
        <v>47</v>
      </c>
      <c r="Z100" s="55" t="s">
        <v>47</v>
      </c>
      <c r="AA100" s="55" t="s">
        <v>47</v>
      </c>
      <c r="AB100" s="55" t="str">
        <f t="shared" ref="AB100:AC100" si="293">IFERROR(X100/Z100,"NaN")</f>
        <v>NaN</v>
      </c>
      <c r="AC100" s="57" t="str">
        <f t="shared" si="293"/>
        <v>NaN</v>
      </c>
    </row>
    <row r="101" spans="1:29" ht="13">
      <c r="A101" s="53">
        <f>'2015'!A101</f>
        <v>42192</v>
      </c>
      <c r="B101" t="str">
        <f>'2015'!D101</f>
        <v>NaN</v>
      </c>
      <c r="C101" t="str">
        <f>'2015'!E101</f>
        <v>NaN</v>
      </c>
      <c r="D101" t="str">
        <f>'2015'!F101</f>
        <v>NaN</v>
      </c>
      <c r="E101" t="str">
        <f>'2015'!G101</f>
        <v>NaN</v>
      </c>
      <c r="F101" s="7" t="s">
        <v>47</v>
      </c>
      <c r="G101" s="1" t="s">
        <v>47</v>
      </c>
      <c r="H101" s="1" t="s">
        <v>47</v>
      </c>
      <c r="I101" s="1" t="s">
        <v>47</v>
      </c>
      <c r="J101" t="str">
        <f t="shared" ref="J101:K101" si="294">IFERROR(F101/H101,"NaN")</f>
        <v>NaN</v>
      </c>
      <c r="K101" t="str">
        <f t="shared" si="294"/>
        <v>NaN</v>
      </c>
      <c r="L101" s="25" t="s">
        <v>47</v>
      </c>
      <c r="M101" t="s">
        <v>47</v>
      </c>
      <c r="N101" t="s">
        <v>47</v>
      </c>
      <c r="O101" t="s">
        <v>47</v>
      </c>
      <c r="P101" t="str">
        <f t="shared" si="2"/>
        <v>NaN</v>
      </c>
      <c r="Q101" t="str">
        <f t="shared" si="6"/>
        <v>NaN</v>
      </c>
      <c r="R101" s="54" t="s">
        <v>47</v>
      </c>
      <c r="S101" s="55" t="s">
        <v>47</v>
      </c>
      <c r="T101" s="55" t="s">
        <v>47</v>
      </c>
      <c r="U101" s="55" t="s">
        <v>47</v>
      </c>
      <c r="V101" s="55" t="str">
        <f t="shared" ref="V101:W101" si="295">IFERROR(R101/T101,"NaN")</f>
        <v>NaN</v>
      </c>
      <c r="W101" s="55" t="str">
        <f t="shared" si="295"/>
        <v>NaN</v>
      </c>
      <c r="X101" s="54" t="s">
        <v>47</v>
      </c>
      <c r="Y101" s="55" t="s">
        <v>47</v>
      </c>
      <c r="Z101" s="55" t="s">
        <v>47</v>
      </c>
      <c r="AA101" s="55" t="s">
        <v>47</v>
      </c>
      <c r="AB101" s="55" t="str">
        <f t="shared" ref="AB101:AC101" si="296">IFERROR(X101/Z101,"NaN")</f>
        <v>NaN</v>
      </c>
      <c r="AC101" s="57" t="str">
        <f t="shared" si="296"/>
        <v>NaN</v>
      </c>
    </row>
    <row r="102" spans="1:29" ht="13">
      <c r="A102" s="53">
        <f>'2015'!A102</f>
        <v>42193</v>
      </c>
      <c r="B102" t="str">
        <f>'2015'!D102</f>
        <v>NaN</v>
      </c>
      <c r="C102" t="str">
        <f>'2015'!E102</f>
        <v>NaN</v>
      </c>
      <c r="D102" t="str">
        <f>'2015'!F102</f>
        <v>NaN</v>
      </c>
      <c r="E102" t="str">
        <f>'2015'!G102</f>
        <v>NaN</v>
      </c>
      <c r="F102" s="7" t="s">
        <v>47</v>
      </c>
      <c r="G102" s="1" t="s">
        <v>47</v>
      </c>
      <c r="H102" s="1" t="s">
        <v>47</v>
      </c>
      <c r="I102" s="1" t="s">
        <v>47</v>
      </c>
      <c r="J102" t="str">
        <f t="shared" ref="J102:K102" si="297">IFERROR(F102/H102,"NaN")</f>
        <v>NaN</v>
      </c>
      <c r="K102" t="str">
        <f t="shared" si="297"/>
        <v>NaN</v>
      </c>
      <c r="L102" s="25" t="s">
        <v>47</v>
      </c>
      <c r="M102" t="s">
        <v>47</v>
      </c>
      <c r="N102" t="s">
        <v>47</v>
      </c>
      <c r="O102" t="s">
        <v>47</v>
      </c>
      <c r="P102" t="str">
        <f t="shared" si="2"/>
        <v>NaN</v>
      </c>
      <c r="Q102" t="str">
        <f t="shared" si="6"/>
        <v>NaN</v>
      </c>
      <c r="R102" s="54" t="s">
        <v>47</v>
      </c>
      <c r="S102" s="55" t="s">
        <v>47</v>
      </c>
      <c r="T102" s="55" t="s">
        <v>47</v>
      </c>
      <c r="U102" s="55" t="s">
        <v>47</v>
      </c>
      <c r="V102" s="55" t="str">
        <f t="shared" ref="V102:W102" si="298">IFERROR(R102/T102,"NaN")</f>
        <v>NaN</v>
      </c>
      <c r="W102" s="55" t="str">
        <f t="shared" si="298"/>
        <v>NaN</v>
      </c>
      <c r="X102" s="54" t="s">
        <v>47</v>
      </c>
      <c r="Y102" s="55" t="s">
        <v>47</v>
      </c>
      <c r="Z102" s="55" t="s">
        <v>47</v>
      </c>
      <c r="AA102" s="55" t="s">
        <v>47</v>
      </c>
      <c r="AB102" s="55" t="str">
        <f t="shared" ref="AB102:AC102" si="299">IFERROR(X102/Z102,"NaN")</f>
        <v>NaN</v>
      </c>
      <c r="AC102" s="57" t="str">
        <f t="shared" si="299"/>
        <v>NaN</v>
      </c>
    </row>
    <row r="103" spans="1:29" ht="13">
      <c r="A103" s="53">
        <f>'2015'!A103</f>
        <v>42194</v>
      </c>
      <c r="B103" t="str">
        <f>'2015'!D103</f>
        <v>NaN</v>
      </c>
      <c r="C103" t="str">
        <f>'2015'!E103</f>
        <v>NaN</v>
      </c>
      <c r="D103" t="str">
        <f>'2015'!F103</f>
        <v>NaN</v>
      </c>
      <c r="E103" t="str">
        <f>'2015'!G103</f>
        <v>NaN</v>
      </c>
      <c r="F103" s="7" t="s">
        <v>47</v>
      </c>
      <c r="G103" s="1" t="s">
        <v>47</v>
      </c>
      <c r="H103" s="1" t="s">
        <v>47</v>
      </c>
      <c r="I103" s="1" t="s">
        <v>47</v>
      </c>
      <c r="J103" t="str">
        <f t="shared" ref="J103:K103" si="300">IFERROR(F103/H103,"NaN")</f>
        <v>NaN</v>
      </c>
      <c r="K103" t="str">
        <f t="shared" si="300"/>
        <v>NaN</v>
      </c>
      <c r="L103" s="25" t="s">
        <v>47</v>
      </c>
      <c r="M103" t="s">
        <v>47</v>
      </c>
      <c r="N103" t="s">
        <v>47</v>
      </c>
      <c r="O103" t="s">
        <v>47</v>
      </c>
      <c r="P103" t="str">
        <f t="shared" si="2"/>
        <v>NaN</v>
      </c>
      <c r="Q103" t="str">
        <f t="shared" si="6"/>
        <v>NaN</v>
      </c>
      <c r="R103" s="54" t="s">
        <v>47</v>
      </c>
      <c r="S103" s="55" t="s">
        <v>47</v>
      </c>
      <c r="T103" s="55" t="s">
        <v>47</v>
      </c>
      <c r="U103" s="55" t="s">
        <v>47</v>
      </c>
      <c r="V103" s="55" t="str">
        <f t="shared" ref="V103:W103" si="301">IFERROR(R103/T103,"NaN")</f>
        <v>NaN</v>
      </c>
      <c r="W103" s="55" t="str">
        <f t="shared" si="301"/>
        <v>NaN</v>
      </c>
      <c r="X103" s="54" t="s">
        <v>47</v>
      </c>
      <c r="Y103" s="55" t="s">
        <v>47</v>
      </c>
      <c r="Z103" s="55" t="s">
        <v>47</v>
      </c>
      <c r="AA103" s="55" t="s">
        <v>47</v>
      </c>
      <c r="AB103" s="55" t="str">
        <f t="shared" ref="AB103:AC103" si="302">IFERROR(X103/Z103,"NaN")</f>
        <v>NaN</v>
      </c>
      <c r="AC103" s="57" t="str">
        <f t="shared" si="302"/>
        <v>NaN</v>
      </c>
    </row>
    <row r="104" spans="1:29" ht="13">
      <c r="A104" s="53">
        <f>'2015'!A104</f>
        <v>42195</v>
      </c>
      <c r="B104" t="str">
        <f>'2015'!D104</f>
        <v>NaN</v>
      </c>
      <c r="C104" t="str">
        <f>'2015'!E104</f>
        <v>NaN</v>
      </c>
      <c r="D104" t="str">
        <f>'2015'!F104</f>
        <v>NaN</v>
      </c>
      <c r="E104" t="str">
        <f>'2015'!G104</f>
        <v>NaN</v>
      </c>
      <c r="F104" s="7" t="s">
        <v>47</v>
      </c>
      <c r="G104" s="1" t="s">
        <v>47</v>
      </c>
      <c r="H104" s="1" t="s">
        <v>47</v>
      </c>
      <c r="I104" s="1" t="s">
        <v>47</v>
      </c>
      <c r="J104" t="str">
        <f t="shared" ref="J104:K104" si="303">IFERROR(F104/H104,"NaN")</f>
        <v>NaN</v>
      </c>
      <c r="K104" t="str">
        <f t="shared" si="303"/>
        <v>NaN</v>
      </c>
      <c r="L104" s="25" t="s">
        <v>47</v>
      </c>
      <c r="M104" t="s">
        <v>47</v>
      </c>
      <c r="N104" t="s">
        <v>47</v>
      </c>
      <c r="O104" t="s">
        <v>47</v>
      </c>
      <c r="P104" t="str">
        <f t="shared" si="2"/>
        <v>NaN</v>
      </c>
      <c r="Q104" t="str">
        <f t="shared" si="6"/>
        <v>NaN</v>
      </c>
      <c r="R104" s="54" t="s">
        <v>47</v>
      </c>
      <c r="S104" s="55" t="s">
        <v>47</v>
      </c>
      <c r="T104" s="55" t="s">
        <v>47</v>
      </c>
      <c r="U104" s="55" t="s">
        <v>47</v>
      </c>
      <c r="V104" s="55" t="str">
        <f t="shared" ref="V104:W104" si="304">IFERROR(R104/T104,"NaN")</f>
        <v>NaN</v>
      </c>
      <c r="W104" s="55" t="str">
        <f t="shared" si="304"/>
        <v>NaN</v>
      </c>
      <c r="X104" s="54" t="s">
        <v>47</v>
      </c>
      <c r="Y104" s="55" t="s">
        <v>47</v>
      </c>
      <c r="Z104" s="55" t="s">
        <v>47</v>
      </c>
      <c r="AA104" s="55" t="s">
        <v>47</v>
      </c>
      <c r="AB104" s="55" t="str">
        <f t="shared" ref="AB104:AC104" si="305">IFERROR(X104/Z104,"NaN")</f>
        <v>NaN</v>
      </c>
      <c r="AC104" s="57" t="str">
        <f t="shared" si="305"/>
        <v>NaN</v>
      </c>
    </row>
    <row r="105" spans="1:29" ht="13">
      <c r="A105" s="53">
        <f>'2015'!A105</f>
        <v>42196</v>
      </c>
      <c r="B105" s="32">
        <f>'2015'!D105</f>
        <v>0.76875000000000004</v>
      </c>
      <c r="C105" t="str">
        <f>'2015'!E105</f>
        <v>NaN</v>
      </c>
      <c r="D105" t="str">
        <f>'2015'!F105</f>
        <v>NaN</v>
      </c>
      <c r="E105" s="32">
        <f>'2015'!G105</f>
        <v>0.93680555555555556</v>
      </c>
      <c r="F105" s="7" t="s">
        <v>47</v>
      </c>
      <c r="G105" s="1" t="s">
        <v>47</v>
      </c>
      <c r="H105" s="1" t="s">
        <v>47</v>
      </c>
      <c r="I105" s="1" t="s">
        <v>47</v>
      </c>
      <c r="J105" t="str">
        <f t="shared" ref="J105:K105" si="306">IFERROR(F105/H105,"NaN")</f>
        <v>NaN</v>
      </c>
      <c r="K105" t="str">
        <f t="shared" si="306"/>
        <v>NaN</v>
      </c>
      <c r="L105" s="25" t="s">
        <v>47</v>
      </c>
      <c r="M105" t="s">
        <v>47</v>
      </c>
      <c r="N105" t="s">
        <v>47</v>
      </c>
      <c r="O105" t="s">
        <v>47</v>
      </c>
      <c r="P105" t="str">
        <f t="shared" si="2"/>
        <v>NaN</v>
      </c>
      <c r="Q105" t="str">
        <f t="shared" si="6"/>
        <v>NaN</v>
      </c>
      <c r="R105" s="54" t="s">
        <v>47</v>
      </c>
      <c r="S105" s="55" t="s">
        <v>47</v>
      </c>
      <c r="T105" s="55" t="s">
        <v>47</v>
      </c>
      <c r="U105" s="55" t="s">
        <v>47</v>
      </c>
      <c r="V105" s="55" t="str">
        <f t="shared" ref="V105:W105" si="307">IFERROR(R105/T105,"NaN")</f>
        <v>NaN</v>
      </c>
      <c r="W105" s="55" t="str">
        <f t="shared" si="307"/>
        <v>NaN</v>
      </c>
      <c r="X105" s="58">
        <v>3.2</v>
      </c>
      <c r="Y105" s="59">
        <v>2.2999999999999998</v>
      </c>
      <c r="Z105" s="59">
        <v>0.85</v>
      </c>
      <c r="AA105" s="59">
        <v>1</v>
      </c>
      <c r="AB105" s="55">
        <f t="shared" ref="AB105:AC105" si="308">IFERROR(X105/Z105,"NaN")</f>
        <v>3.7647058823529416</v>
      </c>
      <c r="AC105" s="57">
        <f t="shared" si="308"/>
        <v>2.2999999999999998</v>
      </c>
    </row>
    <row r="106" spans="1:29" ht="13">
      <c r="A106" s="53">
        <f>'2015'!A106</f>
        <v>42197</v>
      </c>
      <c r="B106" t="str">
        <f>'2015'!D106</f>
        <v>NaN</v>
      </c>
      <c r="C106" t="str">
        <f>'2015'!E106</f>
        <v>NaN</v>
      </c>
      <c r="D106" t="str">
        <f>'2015'!F106</f>
        <v>NaN</v>
      </c>
      <c r="E106" t="str">
        <f>'2015'!G106</f>
        <v>NaN</v>
      </c>
      <c r="F106" s="7" t="s">
        <v>47</v>
      </c>
      <c r="G106" s="1" t="s">
        <v>47</v>
      </c>
      <c r="H106" s="1" t="s">
        <v>47</v>
      </c>
      <c r="I106" s="1" t="s">
        <v>47</v>
      </c>
      <c r="J106" t="str">
        <f t="shared" ref="J106:K106" si="309">IFERROR(F106/H106,"NaN")</f>
        <v>NaN</v>
      </c>
      <c r="K106" t="str">
        <f t="shared" si="309"/>
        <v>NaN</v>
      </c>
      <c r="L106" s="25" t="s">
        <v>47</v>
      </c>
      <c r="M106" t="s">
        <v>47</v>
      </c>
      <c r="N106" t="s">
        <v>47</v>
      </c>
      <c r="O106" t="s">
        <v>47</v>
      </c>
      <c r="P106" t="str">
        <f t="shared" si="2"/>
        <v>NaN</v>
      </c>
      <c r="Q106" t="str">
        <f t="shared" si="6"/>
        <v>NaN</v>
      </c>
      <c r="R106" s="54" t="s">
        <v>47</v>
      </c>
      <c r="S106" s="55" t="s">
        <v>47</v>
      </c>
      <c r="T106" s="55" t="s">
        <v>47</v>
      </c>
      <c r="U106" s="55" t="s">
        <v>47</v>
      </c>
      <c r="V106" s="55" t="str">
        <f t="shared" ref="V106:W106" si="310">IFERROR(R106/T106,"NaN")</f>
        <v>NaN</v>
      </c>
      <c r="W106" s="55" t="str">
        <f t="shared" si="310"/>
        <v>NaN</v>
      </c>
      <c r="X106" s="54" t="s">
        <v>47</v>
      </c>
      <c r="Y106" s="55" t="s">
        <v>47</v>
      </c>
      <c r="Z106" s="55" t="s">
        <v>47</v>
      </c>
      <c r="AA106" s="55" t="s">
        <v>47</v>
      </c>
      <c r="AB106" s="55" t="str">
        <f t="shared" ref="AB106:AC106" si="311">IFERROR(X106/Z106,"NaN")</f>
        <v>NaN</v>
      </c>
      <c r="AC106" s="57" t="str">
        <f t="shared" si="311"/>
        <v>NaN</v>
      </c>
    </row>
    <row r="107" spans="1:29" ht="13">
      <c r="A107" s="53">
        <f>'2015'!A107</f>
        <v>42198</v>
      </c>
      <c r="B107" t="str">
        <f>'2015'!D107</f>
        <v>NaN</v>
      </c>
      <c r="C107" t="str">
        <f>'2015'!E107</f>
        <v>NaN</v>
      </c>
      <c r="D107" t="str">
        <f>'2015'!F107</f>
        <v>NaN</v>
      </c>
      <c r="E107" t="str">
        <f>'2015'!G107</f>
        <v>NaN</v>
      </c>
      <c r="F107" s="7" t="s">
        <v>47</v>
      </c>
      <c r="G107" s="1" t="s">
        <v>47</v>
      </c>
      <c r="H107" s="1" t="s">
        <v>47</v>
      </c>
      <c r="I107" s="1" t="s">
        <v>47</v>
      </c>
      <c r="J107" t="str">
        <f t="shared" ref="J107:K107" si="312">IFERROR(F107/H107,"NaN")</f>
        <v>NaN</v>
      </c>
      <c r="K107" t="str">
        <f t="shared" si="312"/>
        <v>NaN</v>
      </c>
      <c r="L107" s="25" t="s">
        <v>47</v>
      </c>
      <c r="M107" t="s">
        <v>47</v>
      </c>
      <c r="N107" t="s">
        <v>47</v>
      </c>
      <c r="O107" t="s">
        <v>47</v>
      </c>
      <c r="P107" t="str">
        <f t="shared" si="2"/>
        <v>NaN</v>
      </c>
      <c r="Q107" t="str">
        <f t="shared" si="6"/>
        <v>NaN</v>
      </c>
      <c r="R107" s="54" t="s">
        <v>47</v>
      </c>
      <c r="S107" s="55" t="s">
        <v>47</v>
      </c>
      <c r="T107" s="55" t="s">
        <v>47</v>
      </c>
      <c r="U107" s="55" t="s">
        <v>47</v>
      </c>
      <c r="V107" s="55" t="str">
        <f t="shared" ref="V107:W107" si="313">IFERROR(R107/T107,"NaN")</f>
        <v>NaN</v>
      </c>
      <c r="W107" s="55" t="str">
        <f t="shared" si="313"/>
        <v>NaN</v>
      </c>
      <c r="X107" s="54" t="s">
        <v>47</v>
      </c>
      <c r="Y107" s="55" t="s">
        <v>47</v>
      </c>
      <c r="Z107" s="55" t="s">
        <v>47</v>
      </c>
      <c r="AA107" s="55" t="s">
        <v>47</v>
      </c>
      <c r="AB107" s="55" t="str">
        <f t="shared" ref="AB107:AC107" si="314">IFERROR(X107/Z107,"NaN")</f>
        <v>NaN</v>
      </c>
      <c r="AC107" s="57" t="str">
        <f t="shared" si="314"/>
        <v>NaN</v>
      </c>
    </row>
    <row r="108" spans="1:29" ht="13">
      <c r="A108" s="53">
        <f>'2015'!A108</f>
        <v>42199</v>
      </c>
      <c r="B108" t="str">
        <f>'2015'!D108</f>
        <v>NaN</v>
      </c>
      <c r="C108" t="str">
        <f>'2015'!E108</f>
        <v>NaN</v>
      </c>
      <c r="D108" t="str">
        <f>'2015'!F108</f>
        <v>NaN</v>
      </c>
      <c r="E108" t="str">
        <f>'2015'!G108</f>
        <v>NaN</v>
      </c>
      <c r="F108" s="7" t="s">
        <v>47</v>
      </c>
      <c r="G108" s="1" t="s">
        <v>47</v>
      </c>
      <c r="H108" s="1" t="s">
        <v>47</v>
      </c>
      <c r="I108" s="1" t="s">
        <v>47</v>
      </c>
      <c r="J108" t="str">
        <f t="shared" ref="J108:K108" si="315">IFERROR(F108/H108,"NaN")</f>
        <v>NaN</v>
      </c>
      <c r="K108" t="str">
        <f t="shared" si="315"/>
        <v>NaN</v>
      </c>
      <c r="L108" s="25" t="s">
        <v>47</v>
      </c>
      <c r="M108" t="s">
        <v>47</v>
      </c>
      <c r="N108" t="s">
        <v>47</v>
      </c>
      <c r="O108" t="s">
        <v>47</v>
      </c>
      <c r="P108" t="str">
        <f t="shared" si="2"/>
        <v>NaN</v>
      </c>
      <c r="Q108" t="str">
        <f t="shared" si="6"/>
        <v>NaN</v>
      </c>
      <c r="R108" s="54" t="s">
        <v>47</v>
      </c>
      <c r="S108" s="55" t="s">
        <v>47</v>
      </c>
      <c r="T108" s="55" t="s">
        <v>47</v>
      </c>
      <c r="U108" s="55" t="s">
        <v>47</v>
      </c>
      <c r="V108" s="55" t="str">
        <f t="shared" ref="V108:W108" si="316">IFERROR(R108/T108,"NaN")</f>
        <v>NaN</v>
      </c>
      <c r="W108" s="55" t="str">
        <f t="shared" si="316"/>
        <v>NaN</v>
      </c>
      <c r="X108" s="54" t="s">
        <v>47</v>
      </c>
      <c r="Y108" s="55" t="s">
        <v>47</v>
      </c>
      <c r="Z108" s="55" t="s">
        <v>47</v>
      </c>
      <c r="AA108" s="55" t="s">
        <v>47</v>
      </c>
      <c r="AB108" s="55" t="str">
        <f t="shared" ref="AB108:AC108" si="317">IFERROR(X108/Z108,"NaN")</f>
        <v>NaN</v>
      </c>
      <c r="AC108" s="57" t="str">
        <f t="shared" si="317"/>
        <v>NaN</v>
      </c>
    </row>
    <row r="109" spans="1:29" ht="13">
      <c r="A109" s="53">
        <f>'2015'!A109</f>
        <v>42200</v>
      </c>
      <c r="B109" t="str">
        <f>'2015'!D109</f>
        <v>NaN</v>
      </c>
      <c r="C109" t="str">
        <f>'2015'!E109</f>
        <v>NaN</v>
      </c>
      <c r="D109" t="str">
        <f>'2015'!F109</f>
        <v>NaN</v>
      </c>
      <c r="E109" t="str">
        <f>'2015'!G109</f>
        <v>NaN</v>
      </c>
      <c r="F109" s="7" t="s">
        <v>47</v>
      </c>
      <c r="G109" s="1" t="s">
        <v>47</v>
      </c>
      <c r="H109" s="1" t="s">
        <v>47</v>
      </c>
      <c r="I109" s="1" t="s">
        <v>47</v>
      </c>
      <c r="J109" t="str">
        <f t="shared" ref="J109:K109" si="318">IFERROR(F109/H109,"NaN")</f>
        <v>NaN</v>
      </c>
      <c r="K109" t="str">
        <f t="shared" si="318"/>
        <v>NaN</v>
      </c>
      <c r="L109" s="25" t="s">
        <v>47</v>
      </c>
      <c r="M109" t="s">
        <v>47</v>
      </c>
      <c r="N109" t="s">
        <v>47</v>
      </c>
      <c r="O109" t="s">
        <v>47</v>
      </c>
      <c r="P109" t="str">
        <f t="shared" si="2"/>
        <v>NaN</v>
      </c>
      <c r="Q109" t="str">
        <f t="shared" si="6"/>
        <v>NaN</v>
      </c>
      <c r="R109" s="54" t="s">
        <v>47</v>
      </c>
      <c r="S109" s="55" t="s">
        <v>47</v>
      </c>
      <c r="T109" s="55" t="s">
        <v>47</v>
      </c>
      <c r="U109" s="55" t="s">
        <v>47</v>
      </c>
      <c r="V109" s="55" t="str">
        <f t="shared" ref="V109:W109" si="319">IFERROR(R109/T109,"NaN")</f>
        <v>NaN</v>
      </c>
      <c r="W109" s="55" t="str">
        <f t="shared" si="319"/>
        <v>NaN</v>
      </c>
      <c r="X109" s="54" t="s">
        <v>47</v>
      </c>
      <c r="Y109" s="55" t="s">
        <v>47</v>
      </c>
      <c r="Z109" s="55" t="s">
        <v>47</v>
      </c>
      <c r="AA109" s="55" t="s">
        <v>47</v>
      </c>
      <c r="AB109" s="55" t="str">
        <f t="shared" ref="AB109:AC109" si="320">IFERROR(X109/Z109,"NaN")</f>
        <v>NaN</v>
      </c>
      <c r="AC109" s="57" t="str">
        <f t="shared" si="320"/>
        <v>NaN</v>
      </c>
    </row>
    <row r="110" spans="1:29" ht="13">
      <c r="A110" s="53">
        <f>'2015'!A110</f>
        <v>42201</v>
      </c>
      <c r="B110" t="str">
        <f>'2015'!D110</f>
        <v>NaN</v>
      </c>
      <c r="C110" t="str">
        <f>'2015'!E110</f>
        <v>NaN</v>
      </c>
      <c r="D110" t="str">
        <f>'2015'!F110</f>
        <v>NaN</v>
      </c>
      <c r="E110" t="str">
        <f>'2015'!G110</f>
        <v>NaN</v>
      </c>
      <c r="F110" s="7" t="s">
        <v>47</v>
      </c>
      <c r="G110" s="1" t="s">
        <v>47</v>
      </c>
      <c r="H110" s="1" t="s">
        <v>47</v>
      </c>
      <c r="I110" s="1" t="s">
        <v>47</v>
      </c>
      <c r="J110" t="str">
        <f t="shared" ref="J110:K110" si="321">IFERROR(F110/H110,"NaN")</f>
        <v>NaN</v>
      </c>
      <c r="K110" t="str">
        <f t="shared" si="321"/>
        <v>NaN</v>
      </c>
      <c r="L110" s="25" t="s">
        <v>47</v>
      </c>
      <c r="M110" t="s">
        <v>47</v>
      </c>
      <c r="N110" t="s">
        <v>47</v>
      </c>
      <c r="O110" t="s">
        <v>47</v>
      </c>
      <c r="P110" t="str">
        <f t="shared" si="2"/>
        <v>NaN</v>
      </c>
      <c r="Q110" t="str">
        <f t="shared" si="6"/>
        <v>NaN</v>
      </c>
      <c r="R110" s="54" t="s">
        <v>47</v>
      </c>
      <c r="S110" s="55" t="s">
        <v>47</v>
      </c>
      <c r="T110" s="55" t="s">
        <v>47</v>
      </c>
      <c r="U110" s="55" t="s">
        <v>47</v>
      </c>
      <c r="V110" s="55" t="str">
        <f t="shared" ref="V110:W110" si="322">IFERROR(R110/T110,"NaN")</f>
        <v>NaN</v>
      </c>
      <c r="W110" s="55" t="str">
        <f t="shared" si="322"/>
        <v>NaN</v>
      </c>
      <c r="X110" s="54" t="s">
        <v>47</v>
      </c>
      <c r="Y110" s="55" t="s">
        <v>47</v>
      </c>
      <c r="Z110" s="55" t="s">
        <v>47</v>
      </c>
      <c r="AA110" s="55" t="s">
        <v>47</v>
      </c>
      <c r="AB110" s="55" t="str">
        <f t="shared" ref="AB110:AC110" si="323">IFERROR(X110/Z110,"NaN")</f>
        <v>NaN</v>
      </c>
      <c r="AC110" s="57" t="str">
        <f t="shared" si="323"/>
        <v>NaN</v>
      </c>
    </row>
    <row r="111" spans="1:29" ht="13">
      <c r="A111" s="53">
        <f>'2015'!A111</f>
        <v>42202</v>
      </c>
      <c r="B111" t="str">
        <f>'2015'!D111</f>
        <v>NaN</v>
      </c>
      <c r="C111" s="32">
        <f>'2015'!E111</f>
        <v>0.68819444444444444</v>
      </c>
      <c r="D111" t="str">
        <f>'2015'!F111</f>
        <v>NaN</v>
      </c>
      <c r="E111" s="32">
        <f>'2015'!G111</f>
        <v>0.89930555555555558</v>
      </c>
      <c r="F111" s="7" t="s">
        <v>47</v>
      </c>
      <c r="G111" s="1" t="s">
        <v>47</v>
      </c>
      <c r="H111" s="1" t="s">
        <v>47</v>
      </c>
      <c r="I111" s="1" t="s">
        <v>47</v>
      </c>
      <c r="J111" t="str">
        <f t="shared" ref="J111:K111" si="324">IFERROR(F111/H111,"NaN")</f>
        <v>NaN</v>
      </c>
      <c r="K111" t="str">
        <f t="shared" si="324"/>
        <v>NaN</v>
      </c>
      <c r="L111" s="7">
        <v>1.9</v>
      </c>
      <c r="M111" s="1">
        <v>2.8</v>
      </c>
      <c r="N111" s="1">
        <v>0.6</v>
      </c>
      <c r="O111" s="1">
        <v>1.25</v>
      </c>
      <c r="P111">
        <f t="shared" si="2"/>
        <v>3.1666666666666665</v>
      </c>
      <c r="Q111">
        <f t="shared" si="6"/>
        <v>2.2399999999999998</v>
      </c>
      <c r="R111" s="54" t="s">
        <v>47</v>
      </c>
      <c r="S111" s="55" t="s">
        <v>47</v>
      </c>
      <c r="T111" s="55" t="s">
        <v>47</v>
      </c>
      <c r="U111" s="55" t="s">
        <v>47</v>
      </c>
      <c r="V111" s="55" t="str">
        <f t="shared" ref="V111:W111" si="325">IFERROR(R111/T111,"NaN")</f>
        <v>NaN</v>
      </c>
      <c r="W111" s="55" t="str">
        <f t="shared" si="325"/>
        <v>NaN</v>
      </c>
      <c r="X111" s="54" t="s">
        <v>47</v>
      </c>
      <c r="Y111" s="55" t="s">
        <v>47</v>
      </c>
      <c r="Z111" s="55" t="s">
        <v>47</v>
      </c>
      <c r="AA111" s="55" t="s">
        <v>47</v>
      </c>
      <c r="AB111" s="55" t="str">
        <f t="shared" ref="AB111:AC111" si="326">IFERROR(X111/Z111,"NaN")</f>
        <v>NaN</v>
      </c>
      <c r="AC111" s="57" t="str">
        <f t="shared" si="326"/>
        <v>NaN</v>
      </c>
    </row>
    <row r="112" spans="1:29" ht="13">
      <c r="A112" s="53">
        <f>'2015'!A112</f>
        <v>42203</v>
      </c>
      <c r="B112" s="32">
        <f>'2015'!D112</f>
        <v>0.75902777777777775</v>
      </c>
      <c r="C112" t="str">
        <f>'2015'!E112</f>
        <v>NaN</v>
      </c>
      <c r="D112" t="str">
        <f>'2015'!F112</f>
        <v>NaN</v>
      </c>
      <c r="E112" s="32">
        <f>'2015'!G112</f>
        <v>0.85347222222222219</v>
      </c>
      <c r="F112" s="7" t="s">
        <v>47</v>
      </c>
      <c r="G112" s="1" t="s">
        <v>47</v>
      </c>
      <c r="H112" s="1" t="s">
        <v>47</v>
      </c>
      <c r="I112" s="1" t="s">
        <v>47</v>
      </c>
      <c r="J112" t="str">
        <f t="shared" ref="J112:K112" si="327">IFERROR(F112/H112,"NaN")</f>
        <v>NaN</v>
      </c>
      <c r="K112" t="str">
        <f t="shared" si="327"/>
        <v>NaN</v>
      </c>
      <c r="L112" s="25" t="s">
        <v>47</v>
      </c>
      <c r="M112" t="s">
        <v>47</v>
      </c>
      <c r="N112" t="s">
        <v>47</v>
      </c>
      <c r="O112" t="s">
        <v>47</v>
      </c>
      <c r="P112" t="str">
        <f t="shared" si="2"/>
        <v>NaN</v>
      </c>
      <c r="Q112" t="str">
        <f t="shared" si="6"/>
        <v>NaN</v>
      </c>
      <c r="R112" s="54" t="s">
        <v>47</v>
      </c>
      <c r="S112" s="55" t="s">
        <v>47</v>
      </c>
      <c r="T112" s="55" t="s">
        <v>47</v>
      </c>
      <c r="U112" s="55" t="s">
        <v>47</v>
      </c>
      <c r="V112" s="55" t="str">
        <f t="shared" ref="V112:W112" si="328">IFERROR(R112/T112,"NaN")</f>
        <v>NaN</v>
      </c>
      <c r="W112" s="55" t="str">
        <f t="shared" si="328"/>
        <v>NaN</v>
      </c>
      <c r="X112" s="58">
        <v>2.8</v>
      </c>
      <c r="Y112" s="59">
        <v>3.2</v>
      </c>
      <c r="Z112" s="59">
        <v>1.2</v>
      </c>
      <c r="AA112" s="59">
        <v>1.4</v>
      </c>
      <c r="AB112" s="55">
        <f t="shared" ref="AB112:AC112" si="329">IFERROR(X112/Z112,"NaN")</f>
        <v>2.3333333333333335</v>
      </c>
      <c r="AC112" s="57">
        <f t="shared" si="329"/>
        <v>2.285714285714286</v>
      </c>
    </row>
    <row r="113" spans="1:29" ht="13">
      <c r="A113" s="53">
        <f>'2015'!A113</f>
        <v>42204</v>
      </c>
      <c r="B113" t="str">
        <f>'2015'!D113</f>
        <v>NaN</v>
      </c>
      <c r="C113" t="str">
        <f>'2015'!E113</f>
        <v>NaN</v>
      </c>
      <c r="D113" t="str">
        <f>'2015'!F113</f>
        <v>NaN</v>
      </c>
      <c r="E113" t="str">
        <f>'2015'!G113</f>
        <v>NaN</v>
      </c>
      <c r="F113" s="7" t="s">
        <v>47</v>
      </c>
      <c r="G113" s="1" t="s">
        <v>47</v>
      </c>
      <c r="H113" s="1" t="s">
        <v>47</v>
      </c>
      <c r="I113" s="1" t="s">
        <v>47</v>
      </c>
      <c r="J113" t="str">
        <f t="shared" ref="J113:K113" si="330">IFERROR(F113/H113,"NaN")</f>
        <v>NaN</v>
      </c>
      <c r="K113" t="str">
        <f t="shared" si="330"/>
        <v>NaN</v>
      </c>
      <c r="L113" s="25" t="s">
        <v>47</v>
      </c>
      <c r="M113" t="s">
        <v>47</v>
      </c>
      <c r="N113" t="s">
        <v>47</v>
      </c>
      <c r="O113" t="s">
        <v>47</v>
      </c>
      <c r="P113" t="str">
        <f t="shared" si="2"/>
        <v>NaN</v>
      </c>
      <c r="Q113" t="str">
        <f t="shared" si="6"/>
        <v>NaN</v>
      </c>
      <c r="R113" s="54" t="s">
        <v>47</v>
      </c>
      <c r="S113" s="55" t="s">
        <v>47</v>
      </c>
      <c r="T113" s="55" t="s">
        <v>47</v>
      </c>
      <c r="U113" s="55" t="s">
        <v>47</v>
      </c>
      <c r="V113" s="55" t="str">
        <f t="shared" ref="V113:W113" si="331">IFERROR(R113/T113,"NaN")</f>
        <v>NaN</v>
      </c>
      <c r="W113" s="55" t="str">
        <f t="shared" si="331"/>
        <v>NaN</v>
      </c>
      <c r="X113" s="54" t="s">
        <v>47</v>
      </c>
      <c r="Y113" s="55" t="s">
        <v>47</v>
      </c>
      <c r="Z113" s="55" t="s">
        <v>47</v>
      </c>
      <c r="AA113" s="55" t="s">
        <v>47</v>
      </c>
      <c r="AB113" s="55" t="str">
        <f t="shared" ref="AB113:AC113" si="332">IFERROR(X113/Z113,"NaN")</f>
        <v>NaN</v>
      </c>
      <c r="AC113" s="57" t="str">
        <f t="shared" si="332"/>
        <v>NaN</v>
      </c>
    </row>
    <row r="114" spans="1:29" ht="13">
      <c r="A114" s="53">
        <f>'2015'!A114</f>
        <v>42205</v>
      </c>
      <c r="B114" s="32">
        <f>'2015'!D114</f>
        <v>0.82222222222222219</v>
      </c>
      <c r="C114" t="str">
        <f>'2015'!E114</f>
        <v>NaN</v>
      </c>
      <c r="D114" s="32">
        <f>'2015'!F114</f>
        <v>0.90208333333333335</v>
      </c>
      <c r="E114" t="str">
        <f>'2015'!G114</f>
        <v>NaN</v>
      </c>
      <c r="F114" s="7" t="s">
        <v>47</v>
      </c>
      <c r="G114" s="1" t="s">
        <v>47</v>
      </c>
      <c r="H114" s="1" t="s">
        <v>47</v>
      </c>
      <c r="I114" s="1" t="s">
        <v>47</v>
      </c>
      <c r="J114" t="str">
        <f t="shared" ref="J114:K114" si="333">IFERROR(F114/H114,"NaN")</f>
        <v>NaN</v>
      </c>
      <c r="K114" t="str">
        <f t="shared" si="333"/>
        <v>NaN</v>
      </c>
      <c r="L114" s="25" t="s">
        <v>47</v>
      </c>
      <c r="M114" t="s">
        <v>47</v>
      </c>
      <c r="N114" t="s">
        <v>47</v>
      </c>
      <c r="O114" t="s">
        <v>47</v>
      </c>
      <c r="P114" t="str">
        <f t="shared" si="2"/>
        <v>NaN</v>
      </c>
      <c r="Q114" t="str">
        <f t="shared" si="6"/>
        <v>NaN</v>
      </c>
      <c r="R114" s="58">
        <v>4.2</v>
      </c>
      <c r="S114" s="59">
        <v>4.8</v>
      </c>
      <c r="T114" s="59">
        <v>2.1</v>
      </c>
      <c r="U114" s="59">
        <v>2.6</v>
      </c>
      <c r="V114" s="55">
        <f t="shared" ref="V114:W114" si="334">IFERROR(R114/T114,"NaN")</f>
        <v>2</v>
      </c>
      <c r="W114" s="55">
        <f t="shared" si="334"/>
        <v>1.846153846153846</v>
      </c>
      <c r="X114" s="54" t="s">
        <v>47</v>
      </c>
      <c r="Y114" s="55" t="s">
        <v>47</v>
      </c>
      <c r="Z114" s="55" t="s">
        <v>47</v>
      </c>
      <c r="AA114" s="55" t="s">
        <v>47</v>
      </c>
      <c r="AB114" s="55" t="str">
        <f t="shared" ref="AB114:AC114" si="335">IFERROR(X114/Z114,"NaN")</f>
        <v>NaN</v>
      </c>
      <c r="AC114" s="57" t="str">
        <f t="shared" si="335"/>
        <v>NaN</v>
      </c>
    </row>
    <row r="115" spans="1:29" ht="13">
      <c r="A115" s="53">
        <f>'2015'!A115</f>
        <v>42206</v>
      </c>
      <c r="B115" t="str">
        <f>'2015'!D115</f>
        <v>NaN</v>
      </c>
      <c r="C115" t="str">
        <f>'2015'!E115</f>
        <v>NaN</v>
      </c>
      <c r="D115" t="str">
        <f>'2015'!F115</f>
        <v>NaN</v>
      </c>
      <c r="E115" t="str">
        <f>'2015'!G115</f>
        <v>NaN</v>
      </c>
      <c r="F115" s="7" t="s">
        <v>47</v>
      </c>
      <c r="G115" s="1" t="s">
        <v>47</v>
      </c>
      <c r="H115" s="1" t="s">
        <v>47</v>
      </c>
      <c r="I115" s="1" t="s">
        <v>47</v>
      </c>
      <c r="J115" t="str">
        <f t="shared" ref="J115:K115" si="336">IFERROR(F115/H115,"NaN")</f>
        <v>NaN</v>
      </c>
      <c r="K115" t="str">
        <f t="shared" si="336"/>
        <v>NaN</v>
      </c>
      <c r="L115" s="25" t="s">
        <v>47</v>
      </c>
      <c r="M115" t="s">
        <v>47</v>
      </c>
      <c r="N115" t="s">
        <v>47</v>
      </c>
      <c r="O115" t="s">
        <v>47</v>
      </c>
      <c r="P115" t="str">
        <f t="shared" si="2"/>
        <v>NaN</v>
      </c>
      <c r="Q115" t="str">
        <f t="shared" si="6"/>
        <v>NaN</v>
      </c>
      <c r="R115" s="54" t="s">
        <v>47</v>
      </c>
      <c r="S115" s="55" t="s">
        <v>47</v>
      </c>
      <c r="T115" s="55" t="s">
        <v>47</v>
      </c>
      <c r="U115" s="55" t="s">
        <v>47</v>
      </c>
      <c r="V115" s="55" t="str">
        <f t="shared" ref="V115:W115" si="337">IFERROR(R115/T115,"NaN")</f>
        <v>NaN</v>
      </c>
      <c r="W115" s="55" t="str">
        <f t="shared" si="337"/>
        <v>NaN</v>
      </c>
      <c r="X115" s="54" t="s">
        <v>47</v>
      </c>
      <c r="Y115" s="55" t="s">
        <v>47</v>
      </c>
      <c r="Z115" s="55" t="s">
        <v>47</v>
      </c>
      <c r="AA115" s="55" t="s">
        <v>47</v>
      </c>
      <c r="AB115" s="55" t="str">
        <f t="shared" ref="AB115:AC115" si="338">IFERROR(X115/Z115,"NaN")</f>
        <v>NaN</v>
      </c>
      <c r="AC115" s="57" t="str">
        <f t="shared" si="338"/>
        <v>NaN</v>
      </c>
    </row>
    <row r="116" spans="1:29" ht="13">
      <c r="A116" s="53">
        <f>'2015'!A116</f>
        <v>42207</v>
      </c>
      <c r="B116" t="str">
        <f>'2015'!D116</f>
        <v>NaN</v>
      </c>
      <c r="C116" s="32">
        <f>'2015'!E116</f>
        <v>0.8354166666666667</v>
      </c>
      <c r="D116" t="str">
        <f>'2015'!F116</f>
        <v>NaN</v>
      </c>
      <c r="E116" s="32">
        <f>'2015'!G116</f>
        <v>0.86250000000000004</v>
      </c>
      <c r="F116" s="7" t="s">
        <v>47</v>
      </c>
      <c r="G116" s="1" t="s">
        <v>47</v>
      </c>
      <c r="H116" s="1" t="s">
        <v>47</v>
      </c>
      <c r="I116" s="1" t="s">
        <v>47</v>
      </c>
      <c r="J116" t="str">
        <f t="shared" ref="J116:K116" si="339">IFERROR(F116/H116,"NaN")</f>
        <v>NaN</v>
      </c>
      <c r="K116" t="str">
        <f t="shared" si="339"/>
        <v>NaN</v>
      </c>
      <c r="L116" s="7">
        <v>2.4</v>
      </c>
      <c r="M116" s="1">
        <v>2.4</v>
      </c>
      <c r="N116" s="1">
        <v>0.95</v>
      </c>
      <c r="O116" s="1">
        <v>0.95</v>
      </c>
      <c r="P116">
        <f t="shared" si="2"/>
        <v>2.5263157894736841</v>
      </c>
      <c r="Q116">
        <f t="shared" si="6"/>
        <v>2.5263157894736841</v>
      </c>
      <c r="R116" s="54" t="s">
        <v>47</v>
      </c>
      <c r="S116" s="55" t="s">
        <v>47</v>
      </c>
      <c r="T116" s="55" t="s">
        <v>47</v>
      </c>
      <c r="U116" s="55" t="s">
        <v>47</v>
      </c>
      <c r="V116" s="55" t="str">
        <f t="shared" ref="V116:W116" si="340">IFERROR(R116/T116,"NaN")</f>
        <v>NaN</v>
      </c>
      <c r="W116" s="55" t="str">
        <f t="shared" si="340"/>
        <v>NaN</v>
      </c>
      <c r="X116" s="54" t="s">
        <v>47</v>
      </c>
      <c r="Y116" s="55" t="s">
        <v>47</v>
      </c>
      <c r="Z116" s="55" t="s">
        <v>47</v>
      </c>
      <c r="AA116" s="55" t="s">
        <v>47</v>
      </c>
      <c r="AB116" s="55" t="str">
        <f t="shared" ref="AB116:AC116" si="341">IFERROR(X116/Z116,"NaN")</f>
        <v>NaN</v>
      </c>
      <c r="AC116" s="57" t="str">
        <f t="shared" si="341"/>
        <v>NaN</v>
      </c>
    </row>
    <row r="117" spans="1:29" ht="13">
      <c r="A117" s="53">
        <f>'2015'!A117</f>
        <v>42208</v>
      </c>
      <c r="B117" t="str">
        <f>'2015'!D117</f>
        <v>NaN</v>
      </c>
      <c r="C117" s="32">
        <f>'2015'!E117</f>
        <v>0.7680555555555556</v>
      </c>
      <c r="D117" t="str">
        <f>'2015'!F117</f>
        <v>NaN</v>
      </c>
      <c r="E117" s="32">
        <f>'2015'!G117</f>
        <v>0.86319444444444449</v>
      </c>
      <c r="F117" s="7" t="s">
        <v>47</v>
      </c>
      <c r="G117" s="1" t="s">
        <v>47</v>
      </c>
      <c r="H117" s="1" t="s">
        <v>47</v>
      </c>
      <c r="I117" s="1" t="s">
        <v>47</v>
      </c>
      <c r="J117" t="str">
        <f t="shared" ref="J117:K117" si="342">IFERROR(F117/H117,"NaN")</f>
        <v>NaN</v>
      </c>
      <c r="K117" t="str">
        <f t="shared" si="342"/>
        <v>NaN</v>
      </c>
      <c r="L117" s="7">
        <v>2.1</v>
      </c>
      <c r="M117" s="1">
        <v>3.3</v>
      </c>
      <c r="N117" s="1">
        <v>0.5</v>
      </c>
      <c r="O117" s="1">
        <v>1.1000000000000001</v>
      </c>
      <c r="P117">
        <f t="shared" si="2"/>
        <v>4.2</v>
      </c>
      <c r="Q117">
        <f t="shared" si="6"/>
        <v>2.9999999999999996</v>
      </c>
      <c r="R117" s="54" t="s">
        <v>47</v>
      </c>
      <c r="S117" s="55" t="s">
        <v>47</v>
      </c>
      <c r="T117" s="55" t="s">
        <v>47</v>
      </c>
      <c r="U117" s="55" t="s">
        <v>47</v>
      </c>
      <c r="V117" s="55" t="str">
        <f t="shared" ref="V117:W117" si="343">IFERROR(R117/T117,"NaN")</f>
        <v>NaN</v>
      </c>
      <c r="W117" s="55" t="str">
        <f t="shared" si="343"/>
        <v>NaN</v>
      </c>
      <c r="X117" s="54" t="s">
        <v>47</v>
      </c>
      <c r="Y117" s="55" t="s">
        <v>47</v>
      </c>
      <c r="Z117" s="55" t="s">
        <v>47</v>
      </c>
      <c r="AA117" s="55" t="s">
        <v>47</v>
      </c>
      <c r="AB117" s="55" t="str">
        <f t="shared" ref="AB117:AC117" si="344">IFERROR(X117/Z117,"NaN")</f>
        <v>NaN</v>
      </c>
      <c r="AC117" s="57" t="str">
        <f t="shared" si="344"/>
        <v>NaN</v>
      </c>
    </row>
    <row r="118" spans="1:29" ht="13">
      <c r="A118" s="53">
        <f>'2015'!A118</f>
        <v>42209</v>
      </c>
      <c r="B118" t="str">
        <f>'2015'!D118</f>
        <v>NaN</v>
      </c>
      <c r="C118" t="str">
        <f>'2015'!E118</f>
        <v>NaN</v>
      </c>
      <c r="D118" t="str">
        <f>'2015'!F118</f>
        <v>NaN</v>
      </c>
      <c r="E118" t="str">
        <f>'2015'!G118</f>
        <v>NaN</v>
      </c>
      <c r="F118" s="7" t="s">
        <v>47</v>
      </c>
      <c r="G118" s="1" t="s">
        <v>47</v>
      </c>
      <c r="H118" s="1" t="s">
        <v>47</v>
      </c>
      <c r="I118" s="1" t="s">
        <v>47</v>
      </c>
      <c r="J118" t="str">
        <f t="shared" ref="J118:K118" si="345">IFERROR(F118/H118,"NaN")</f>
        <v>NaN</v>
      </c>
      <c r="K118" t="str">
        <f t="shared" si="345"/>
        <v>NaN</v>
      </c>
      <c r="L118" s="25" t="s">
        <v>47</v>
      </c>
      <c r="M118" t="s">
        <v>47</v>
      </c>
      <c r="N118" t="s">
        <v>47</v>
      </c>
      <c r="O118" t="s">
        <v>47</v>
      </c>
      <c r="P118" t="str">
        <f t="shared" si="2"/>
        <v>NaN</v>
      </c>
      <c r="Q118" t="str">
        <f t="shared" si="6"/>
        <v>NaN</v>
      </c>
      <c r="R118" s="54" t="s">
        <v>47</v>
      </c>
      <c r="S118" s="55" t="s">
        <v>47</v>
      </c>
      <c r="T118" s="55" t="s">
        <v>47</v>
      </c>
      <c r="U118" s="55" t="s">
        <v>47</v>
      </c>
      <c r="V118" s="55" t="str">
        <f t="shared" ref="V118:W118" si="346">IFERROR(R118/T118,"NaN")</f>
        <v>NaN</v>
      </c>
      <c r="W118" s="55" t="str">
        <f t="shared" si="346"/>
        <v>NaN</v>
      </c>
      <c r="X118" s="54" t="s">
        <v>47</v>
      </c>
      <c r="Y118" s="55" t="s">
        <v>47</v>
      </c>
      <c r="Z118" s="55" t="s">
        <v>47</v>
      </c>
      <c r="AA118" s="55" t="s">
        <v>47</v>
      </c>
      <c r="AB118" s="55" t="str">
        <f t="shared" ref="AB118:AC118" si="347">IFERROR(X118/Z118,"NaN")</f>
        <v>NaN</v>
      </c>
      <c r="AC118" s="57" t="str">
        <f t="shared" si="347"/>
        <v>NaN</v>
      </c>
    </row>
    <row r="119" spans="1:29" ht="13">
      <c r="A119" s="53">
        <f>'2015'!A119</f>
        <v>42210</v>
      </c>
      <c r="B119" t="str">
        <f>'2015'!D119</f>
        <v>NaN</v>
      </c>
      <c r="C119" s="32">
        <f>'2015'!E119</f>
        <v>0.74236111111111114</v>
      </c>
      <c r="D119" t="str">
        <f>'2015'!F119</f>
        <v>NaN</v>
      </c>
      <c r="E119" s="32">
        <f>'2015'!G119</f>
        <v>0.7895833333333333</v>
      </c>
      <c r="F119" s="7" t="s">
        <v>47</v>
      </c>
      <c r="G119" s="1" t="s">
        <v>47</v>
      </c>
      <c r="H119" s="1" t="s">
        <v>47</v>
      </c>
      <c r="I119" s="1" t="s">
        <v>47</v>
      </c>
      <c r="J119" t="str">
        <f t="shared" ref="J119:K119" si="348">IFERROR(F119/H119,"NaN")</f>
        <v>NaN</v>
      </c>
      <c r="K119" t="str">
        <f t="shared" si="348"/>
        <v>NaN</v>
      </c>
      <c r="L119" s="7">
        <v>2.7</v>
      </c>
      <c r="M119" s="1">
        <v>2.7</v>
      </c>
      <c r="N119" s="1">
        <v>0.9</v>
      </c>
      <c r="O119" s="1">
        <v>1.3</v>
      </c>
      <c r="P119">
        <f t="shared" si="2"/>
        <v>3</v>
      </c>
      <c r="Q119">
        <f t="shared" si="6"/>
        <v>2.0769230769230771</v>
      </c>
      <c r="R119" s="54" t="s">
        <v>47</v>
      </c>
      <c r="S119" s="55" t="s">
        <v>47</v>
      </c>
      <c r="T119" s="55" t="s">
        <v>47</v>
      </c>
      <c r="U119" s="55" t="s">
        <v>47</v>
      </c>
      <c r="V119" s="55" t="str">
        <f t="shared" ref="V119:W119" si="349">IFERROR(R119/T119,"NaN")</f>
        <v>NaN</v>
      </c>
      <c r="W119" s="55" t="str">
        <f t="shared" si="349"/>
        <v>NaN</v>
      </c>
      <c r="X119" s="54" t="s">
        <v>47</v>
      </c>
      <c r="Y119" s="55" t="s">
        <v>47</v>
      </c>
      <c r="Z119" s="55" t="s">
        <v>47</v>
      </c>
      <c r="AA119" s="55" t="s">
        <v>47</v>
      </c>
      <c r="AB119" s="55" t="str">
        <f t="shared" ref="AB119:AC119" si="350">IFERROR(X119/Z119,"NaN")</f>
        <v>NaN</v>
      </c>
      <c r="AC119" s="57" t="str">
        <f t="shared" si="350"/>
        <v>NaN</v>
      </c>
    </row>
    <row r="120" spans="1:29" ht="13">
      <c r="A120" s="53">
        <f>'2015'!A120</f>
        <v>42211</v>
      </c>
      <c r="B120" t="str">
        <f>'2015'!D120</f>
        <v>NaN</v>
      </c>
      <c r="C120" t="str">
        <f>'2015'!E120</f>
        <v>NaN</v>
      </c>
      <c r="D120" t="str">
        <f>'2015'!F120</f>
        <v>NaN</v>
      </c>
      <c r="E120" t="str">
        <f>'2015'!G120</f>
        <v>NaN</v>
      </c>
      <c r="F120" s="7" t="s">
        <v>47</v>
      </c>
      <c r="G120" s="1" t="s">
        <v>47</v>
      </c>
      <c r="H120" s="1" t="s">
        <v>47</v>
      </c>
      <c r="I120" s="1" t="s">
        <v>47</v>
      </c>
      <c r="J120" t="str">
        <f t="shared" ref="J120:K120" si="351">IFERROR(F120/H120,"NaN")</f>
        <v>NaN</v>
      </c>
      <c r="K120" t="str">
        <f t="shared" si="351"/>
        <v>NaN</v>
      </c>
      <c r="L120" s="25" t="s">
        <v>47</v>
      </c>
      <c r="M120" t="s">
        <v>47</v>
      </c>
      <c r="N120" t="s">
        <v>47</v>
      </c>
      <c r="O120" t="s">
        <v>47</v>
      </c>
      <c r="P120" t="str">
        <f t="shared" si="2"/>
        <v>NaN</v>
      </c>
      <c r="Q120" t="str">
        <f t="shared" si="6"/>
        <v>NaN</v>
      </c>
      <c r="R120" s="54" t="s">
        <v>47</v>
      </c>
      <c r="S120" s="55" t="s">
        <v>47</v>
      </c>
      <c r="T120" s="55" t="s">
        <v>47</v>
      </c>
      <c r="U120" s="55" t="s">
        <v>47</v>
      </c>
      <c r="V120" s="55" t="str">
        <f t="shared" ref="V120:W120" si="352">IFERROR(R120/T120,"NaN")</f>
        <v>NaN</v>
      </c>
      <c r="W120" s="55" t="str">
        <f t="shared" si="352"/>
        <v>NaN</v>
      </c>
      <c r="X120" s="54" t="s">
        <v>47</v>
      </c>
      <c r="Y120" s="55" t="s">
        <v>47</v>
      </c>
      <c r="Z120" s="55" t="s">
        <v>47</v>
      </c>
      <c r="AA120" s="55" t="s">
        <v>47</v>
      </c>
      <c r="AB120" s="55" t="str">
        <f t="shared" ref="AB120:AC120" si="353">IFERROR(X120/Z120,"NaN")</f>
        <v>NaN</v>
      </c>
      <c r="AC120" s="57" t="str">
        <f t="shared" si="353"/>
        <v>NaN</v>
      </c>
    </row>
    <row r="121" spans="1:29" ht="13">
      <c r="A121" s="53">
        <f>'2015'!A121</f>
        <v>42212</v>
      </c>
      <c r="B121" t="str">
        <f>'2015'!D121</f>
        <v>NaN</v>
      </c>
      <c r="C121" t="str">
        <f>'2015'!E121</f>
        <v>NaN</v>
      </c>
      <c r="D121" t="str">
        <f>'2015'!F121</f>
        <v>NaN</v>
      </c>
      <c r="E121" t="str">
        <f>'2015'!G121</f>
        <v>NaN</v>
      </c>
      <c r="F121" s="7" t="s">
        <v>47</v>
      </c>
      <c r="G121" s="1" t="s">
        <v>47</v>
      </c>
      <c r="H121" s="1" t="s">
        <v>47</v>
      </c>
      <c r="I121" s="1" t="s">
        <v>47</v>
      </c>
      <c r="J121" t="str">
        <f t="shared" ref="J121:K121" si="354">IFERROR(F121/H121,"NaN")</f>
        <v>NaN</v>
      </c>
      <c r="K121" t="str">
        <f t="shared" si="354"/>
        <v>NaN</v>
      </c>
      <c r="L121" s="25" t="s">
        <v>47</v>
      </c>
      <c r="M121" t="s">
        <v>47</v>
      </c>
      <c r="N121" t="s">
        <v>47</v>
      </c>
      <c r="O121" t="s">
        <v>47</v>
      </c>
      <c r="P121" t="str">
        <f t="shared" si="2"/>
        <v>NaN</v>
      </c>
      <c r="Q121" t="str">
        <f t="shared" si="6"/>
        <v>NaN</v>
      </c>
      <c r="R121" s="54" t="s">
        <v>47</v>
      </c>
      <c r="S121" s="55" t="s">
        <v>47</v>
      </c>
      <c r="T121" s="55" t="s">
        <v>47</v>
      </c>
      <c r="U121" s="55" t="s">
        <v>47</v>
      </c>
      <c r="V121" s="55" t="str">
        <f t="shared" ref="V121:W121" si="355">IFERROR(R121/T121,"NaN")</f>
        <v>NaN</v>
      </c>
      <c r="W121" s="55" t="str">
        <f t="shared" si="355"/>
        <v>NaN</v>
      </c>
      <c r="X121" s="54" t="s">
        <v>47</v>
      </c>
      <c r="Y121" s="55" t="s">
        <v>47</v>
      </c>
      <c r="Z121" s="55" t="s">
        <v>47</v>
      </c>
      <c r="AA121" s="55" t="s">
        <v>47</v>
      </c>
      <c r="AB121" s="55" t="str">
        <f t="shared" ref="AB121:AC121" si="356">IFERROR(X121/Z121,"NaN")</f>
        <v>NaN</v>
      </c>
      <c r="AC121" s="57" t="str">
        <f t="shared" si="356"/>
        <v>NaN</v>
      </c>
    </row>
    <row r="122" spans="1:29" ht="13">
      <c r="A122" s="53">
        <f>'2015'!A122</f>
        <v>42213</v>
      </c>
      <c r="B122" t="str">
        <f>'2015'!D122</f>
        <v>NaN</v>
      </c>
      <c r="C122" t="str">
        <f>'2015'!E122</f>
        <v>NaN</v>
      </c>
      <c r="D122" t="str">
        <f>'2015'!F122</f>
        <v>NaN</v>
      </c>
      <c r="E122" t="str">
        <f>'2015'!G122</f>
        <v>NaN</v>
      </c>
      <c r="F122" s="7" t="s">
        <v>47</v>
      </c>
      <c r="G122" s="1" t="s">
        <v>47</v>
      </c>
      <c r="H122" s="1" t="s">
        <v>47</v>
      </c>
      <c r="I122" s="1" t="s">
        <v>47</v>
      </c>
      <c r="J122" t="str">
        <f t="shared" ref="J122:K122" si="357">IFERROR(F122/H122,"NaN")</f>
        <v>NaN</v>
      </c>
      <c r="K122" t="str">
        <f t="shared" si="357"/>
        <v>NaN</v>
      </c>
      <c r="L122" s="25" t="s">
        <v>47</v>
      </c>
      <c r="M122" t="s">
        <v>47</v>
      </c>
      <c r="N122" t="s">
        <v>47</v>
      </c>
      <c r="O122" t="s">
        <v>47</v>
      </c>
      <c r="P122" t="str">
        <f t="shared" si="2"/>
        <v>NaN</v>
      </c>
      <c r="Q122" t="str">
        <f t="shared" si="6"/>
        <v>NaN</v>
      </c>
      <c r="R122" s="54" t="s">
        <v>47</v>
      </c>
      <c r="S122" s="55" t="s">
        <v>47</v>
      </c>
      <c r="T122" s="55" t="s">
        <v>47</v>
      </c>
      <c r="U122" s="55" t="s">
        <v>47</v>
      </c>
      <c r="V122" s="55" t="str">
        <f t="shared" ref="V122:W122" si="358">IFERROR(R122/T122,"NaN")</f>
        <v>NaN</v>
      </c>
      <c r="W122" s="55" t="str">
        <f t="shared" si="358"/>
        <v>NaN</v>
      </c>
      <c r="X122" s="54" t="s">
        <v>47</v>
      </c>
      <c r="Y122" s="55" t="s">
        <v>47</v>
      </c>
      <c r="Z122" s="55" t="s">
        <v>47</v>
      </c>
      <c r="AA122" s="55" t="s">
        <v>47</v>
      </c>
      <c r="AB122" s="55" t="str">
        <f t="shared" ref="AB122:AC122" si="359">IFERROR(X122/Z122,"NaN")</f>
        <v>NaN</v>
      </c>
      <c r="AC122" s="57" t="str">
        <f t="shared" si="359"/>
        <v>NaN</v>
      </c>
    </row>
    <row r="123" spans="1:29" ht="13">
      <c r="A123" s="53">
        <f>'2015'!A123</f>
        <v>42214</v>
      </c>
      <c r="B123" t="str">
        <f>'2015'!D123</f>
        <v>NaN</v>
      </c>
      <c r="C123" s="32">
        <f>'2015'!E123</f>
        <v>0.74583333333333335</v>
      </c>
      <c r="D123" s="32">
        <f>'2015'!F123</f>
        <v>0.94652777777777775</v>
      </c>
      <c r="E123" t="str">
        <f>'2015'!G123</f>
        <v>NaN</v>
      </c>
      <c r="F123" s="7">
        <v>1.5</v>
      </c>
      <c r="G123" s="1">
        <v>6.8</v>
      </c>
      <c r="H123" s="1">
        <v>0.6</v>
      </c>
      <c r="I123" s="1">
        <v>2</v>
      </c>
      <c r="J123">
        <f t="shared" ref="J123:K123" si="360">IFERROR(F123/H123,"NaN")</f>
        <v>2.5</v>
      </c>
      <c r="K123">
        <f t="shared" si="360"/>
        <v>3.4</v>
      </c>
      <c r="L123" s="25" t="s">
        <v>47</v>
      </c>
      <c r="M123" t="s">
        <v>47</v>
      </c>
      <c r="N123" t="s">
        <v>47</v>
      </c>
      <c r="O123" t="s">
        <v>47</v>
      </c>
      <c r="P123" t="str">
        <f t="shared" si="2"/>
        <v>NaN</v>
      </c>
      <c r="Q123" t="str">
        <f t="shared" si="6"/>
        <v>NaN</v>
      </c>
      <c r="R123" s="54" t="s">
        <v>47</v>
      </c>
      <c r="S123" s="55" t="s">
        <v>47</v>
      </c>
      <c r="T123" s="55" t="s">
        <v>47</v>
      </c>
      <c r="U123" s="55" t="s">
        <v>47</v>
      </c>
      <c r="V123" s="55" t="str">
        <f t="shared" ref="V123:W123" si="361">IFERROR(R123/T123,"NaN")</f>
        <v>NaN</v>
      </c>
      <c r="W123" s="55" t="str">
        <f t="shared" si="361"/>
        <v>NaN</v>
      </c>
      <c r="X123" s="54" t="s">
        <v>47</v>
      </c>
      <c r="Y123" s="55" t="s">
        <v>47</v>
      </c>
      <c r="Z123" s="55" t="s">
        <v>47</v>
      </c>
      <c r="AA123" s="55" t="s">
        <v>47</v>
      </c>
      <c r="AB123" s="55" t="str">
        <f t="shared" ref="AB123:AC123" si="362">IFERROR(X123/Z123,"NaN")</f>
        <v>NaN</v>
      </c>
      <c r="AC123" s="57" t="str">
        <f t="shared" si="362"/>
        <v>NaN</v>
      </c>
    </row>
    <row r="124" spans="1:29" ht="13">
      <c r="A124" s="53">
        <f>'2015'!A124</f>
        <v>42215</v>
      </c>
      <c r="B124" t="str">
        <f>'2015'!D124</f>
        <v>NaN</v>
      </c>
      <c r="C124" t="str">
        <f>'2015'!E124</f>
        <v>NaN</v>
      </c>
      <c r="D124" t="str">
        <f>'2015'!F124</f>
        <v>NaN</v>
      </c>
      <c r="E124" t="str">
        <f>'2015'!G124</f>
        <v>NaN</v>
      </c>
      <c r="F124" s="7" t="s">
        <v>47</v>
      </c>
      <c r="G124" s="1" t="s">
        <v>47</v>
      </c>
      <c r="H124" s="1" t="s">
        <v>47</v>
      </c>
      <c r="I124" s="1" t="s">
        <v>47</v>
      </c>
      <c r="J124" t="str">
        <f t="shared" ref="J124:K124" si="363">IFERROR(F124/H124,"NaN")</f>
        <v>NaN</v>
      </c>
      <c r="K124" t="str">
        <f t="shared" si="363"/>
        <v>NaN</v>
      </c>
      <c r="L124" s="25" t="s">
        <v>47</v>
      </c>
      <c r="M124" t="s">
        <v>47</v>
      </c>
      <c r="N124" t="s">
        <v>47</v>
      </c>
      <c r="O124" t="s">
        <v>47</v>
      </c>
      <c r="P124" t="str">
        <f t="shared" si="2"/>
        <v>NaN</v>
      </c>
      <c r="Q124" t="str">
        <f t="shared" si="6"/>
        <v>NaN</v>
      </c>
      <c r="R124" s="54" t="s">
        <v>47</v>
      </c>
      <c r="S124" s="55" t="s">
        <v>47</v>
      </c>
      <c r="T124" s="55" t="s">
        <v>47</v>
      </c>
      <c r="U124" s="55" t="s">
        <v>47</v>
      </c>
      <c r="V124" s="55" t="str">
        <f t="shared" ref="V124:W124" si="364">IFERROR(R124/T124,"NaN")</f>
        <v>NaN</v>
      </c>
      <c r="W124" s="55" t="str">
        <f t="shared" si="364"/>
        <v>NaN</v>
      </c>
      <c r="X124" s="54" t="s">
        <v>47</v>
      </c>
      <c r="Y124" s="55" t="s">
        <v>47</v>
      </c>
      <c r="Z124" s="55" t="s">
        <v>47</v>
      </c>
      <c r="AA124" s="55" t="s">
        <v>47</v>
      </c>
      <c r="AB124" s="55" t="str">
        <f t="shared" ref="AB124:AC124" si="365">IFERROR(X124/Z124,"NaN")</f>
        <v>NaN</v>
      </c>
      <c r="AC124" s="57" t="str">
        <f t="shared" si="365"/>
        <v>NaN</v>
      </c>
    </row>
    <row r="125" spans="1:29" ht="13">
      <c r="A125" s="53">
        <f>'2015'!A125</f>
        <v>42216</v>
      </c>
      <c r="B125" t="str">
        <f>'2015'!D125</f>
        <v>NaN</v>
      </c>
      <c r="C125" t="str">
        <f>'2015'!E125</f>
        <v>NaN</v>
      </c>
      <c r="D125" t="str">
        <f>'2015'!F125</f>
        <v>NaN</v>
      </c>
      <c r="E125" t="str">
        <f>'2015'!G125</f>
        <v>NaN</v>
      </c>
      <c r="F125" s="7" t="s">
        <v>47</v>
      </c>
      <c r="G125" s="1" t="s">
        <v>47</v>
      </c>
      <c r="H125" s="1" t="s">
        <v>47</v>
      </c>
      <c r="I125" s="1" t="s">
        <v>47</v>
      </c>
      <c r="J125" t="str">
        <f t="shared" ref="J125:K125" si="366">IFERROR(F125/H125,"NaN")</f>
        <v>NaN</v>
      </c>
      <c r="K125" t="str">
        <f t="shared" si="366"/>
        <v>NaN</v>
      </c>
      <c r="L125" s="25" t="s">
        <v>47</v>
      </c>
      <c r="M125" t="s">
        <v>47</v>
      </c>
      <c r="N125" t="s">
        <v>47</v>
      </c>
      <c r="O125" t="s">
        <v>47</v>
      </c>
      <c r="P125" t="str">
        <f t="shared" si="2"/>
        <v>NaN</v>
      </c>
      <c r="Q125" t="str">
        <f t="shared" si="6"/>
        <v>NaN</v>
      </c>
      <c r="R125" s="54" t="s">
        <v>47</v>
      </c>
      <c r="S125" s="55" t="s">
        <v>47</v>
      </c>
      <c r="T125" s="55" t="s">
        <v>47</v>
      </c>
      <c r="U125" s="55" t="s">
        <v>47</v>
      </c>
      <c r="V125" s="55" t="str">
        <f t="shared" ref="V125:W125" si="367">IFERROR(R125/T125,"NaN")</f>
        <v>NaN</v>
      </c>
      <c r="W125" s="55" t="str">
        <f t="shared" si="367"/>
        <v>NaN</v>
      </c>
      <c r="X125" s="54" t="s">
        <v>47</v>
      </c>
      <c r="Y125" s="55" t="s">
        <v>47</v>
      </c>
      <c r="Z125" s="55" t="s">
        <v>47</v>
      </c>
      <c r="AA125" s="55" t="s">
        <v>47</v>
      </c>
      <c r="AB125" s="55" t="str">
        <f t="shared" ref="AB125:AC125" si="368">IFERROR(X125/Z125,"NaN")</f>
        <v>NaN</v>
      </c>
      <c r="AC125" s="57" t="str">
        <f t="shared" si="368"/>
        <v>NaN</v>
      </c>
    </row>
    <row r="126" spans="1:29" ht="13">
      <c r="A126" s="53">
        <f>'2015'!A126</f>
        <v>42217</v>
      </c>
      <c r="B126" s="32">
        <f>'2015'!D126</f>
        <v>0.75486111111111109</v>
      </c>
      <c r="C126" t="str">
        <f>'2015'!E126</f>
        <v>NaN</v>
      </c>
      <c r="D126" s="32">
        <f>'2015'!F126</f>
        <v>0.91805555555555551</v>
      </c>
      <c r="E126" t="str">
        <f>'2015'!G126</f>
        <v>NaN</v>
      </c>
      <c r="F126" s="7" t="s">
        <v>47</v>
      </c>
      <c r="G126" s="1" t="s">
        <v>47</v>
      </c>
      <c r="H126" s="1" t="s">
        <v>47</v>
      </c>
      <c r="I126" s="1" t="s">
        <v>47</v>
      </c>
      <c r="J126" t="str">
        <f t="shared" ref="J126:K126" si="369">IFERROR(F126/H126,"NaN")</f>
        <v>NaN</v>
      </c>
      <c r="K126" t="str">
        <f t="shared" si="369"/>
        <v>NaN</v>
      </c>
      <c r="L126" s="25" t="s">
        <v>47</v>
      </c>
      <c r="M126" t="s">
        <v>47</v>
      </c>
      <c r="N126" t="s">
        <v>47</v>
      </c>
      <c r="O126" t="s">
        <v>47</v>
      </c>
      <c r="P126" t="str">
        <f t="shared" si="2"/>
        <v>NaN</v>
      </c>
      <c r="Q126" t="str">
        <f t="shared" si="6"/>
        <v>NaN</v>
      </c>
      <c r="R126" s="58">
        <v>3.3</v>
      </c>
      <c r="S126" s="59">
        <v>4.3</v>
      </c>
      <c r="T126" s="59">
        <v>0.9</v>
      </c>
      <c r="U126" s="59">
        <v>1.5</v>
      </c>
      <c r="V126" s="55">
        <f t="shared" ref="V126:W126" si="370">IFERROR(R126/T126,"NaN")</f>
        <v>3.6666666666666665</v>
      </c>
      <c r="W126" s="55">
        <f t="shared" si="370"/>
        <v>2.8666666666666667</v>
      </c>
      <c r="X126" s="54" t="s">
        <v>47</v>
      </c>
      <c r="Y126" s="55" t="s">
        <v>47</v>
      </c>
      <c r="Z126" s="55" t="s">
        <v>47</v>
      </c>
      <c r="AA126" s="55" t="s">
        <v>47</v>
      </c>
      <c r="AB126" s="55" t="str">
        <f t="shared" ref="AB126:AC126" si="371">IFERROR(X126/Z126,"NaN")</f>
        <v>NaN</v>
      </c>
      <c r="AC126" s="57" t="str">
        <f t="shared" si="371"/>
        <v>NaN</v>
      </c>
    </row>
    <row r="127" spans="1:29" ht="13">
      <c r="A127" s="53">
        <f>'2015'!A127</f>
        <v>42218</v>
      </c>
      <c r="B127" t="str">
        <f>'2015'!D127</f>
        <v>NaN</v>
      </c>
      <c r="C127" t="str">
        <f>'2015'!E127</f>
        <v>NaN</v>
      </c>
      <c r="D127" t="str">
        <f>'2015'!F127</f>
        <v>NaN</v>
      </c>
      <c r="E127" t="str">
        <f>'2015'!G127</f>
        <v>NaN</v>
      </c>
      <c r="F127" s="7" t="s">
        <v>47</v>
      </c>
      <c r="G127" s="1" t="s">
        <v>47</v>
      </c>
      <c r="H127" s="1" t="s">
        <v>47</v>
      </c>
      <c r="I127" s="1" t="s">
        <v>47</v>
      </c>
      <c r="J127" t="str">
        <f t="shared" ref="J127:K127" si="372">IFERROR(F127/H127,"NaN")</f>
        <v>NaN</v>
      </c>
      <c r="K127" t="str">
        <f t="shared" si="372"/>
        <v>NaN</v>
      </c>
      <c r="L127" s="25" t="s">
        <v>47</v>
      </c>
      <c r="M127" t="s">
        <v>47</v>
      </c>
      <c r="N127" t="s">
        <v>47</v>
      </c>
      <c r="O127" t="s">
        <v>47</v>
      </c>
      <c r="P127" t="str">
        <f t="shared" si="2"/>
        <v>NaN</v>
      </c>
      <c r="Q127" t="str">
        <f t="shared" si="6"/>
        <v>NaN</v>
      </c>
      <c r="R127" s="54" t="s">
        <v>47</v>
      </c>
      <c r="S127" s="55" t="s">
        <v>47</v>
      </c>
      <c r="T127" s="55" t="s">
        <v>47</v>
      </c>
      <c r="U127" s="55" t="s">
        <v>47</v>
      </c>
      <c r="V127" s="55" t="str">
        <f t="shared" ref="V127:W127" si="373">IFERROR(R127/T127,"NaN")</f>
        <v>NaN</v>
      </c>
      <c r="W127" s="55" t="str">
        <f t="shared" si="373"/>
        <v>NaN</v>
      </c>
      <c r="X127" s="54" t="s">
        <v>47</v>
      </c>
      <c r="Y127" s="55" t="s">
        <v>47</v>
      </c>
      <c r="Z127" s="55" t="s">
        <v>47</v>
      </c>
      <c r="AA127" s="55" t="s">
        <v>47</v>
      </c>
      <c r="AB127" s="55" t="str">
        <f t="shared" ref="AB127:AC127" si="374">IFERROR(X127/Z127,"NaN")</f>
        <v>NaN</v>
      </c>
      <c r="AC127" s="57" t="str">
        <f t="shared" si="374"/>
        <v>NaN</v>
      </c>
    </row>
    <row r="128" spans="1:29" ht="13">
      <c r="A128" s="53">
        <f>'2015'!A128</f>
        <v>42219</v>
      </c>
      <c r="B128" t="str">
        <f>'2015'!D128</f>
        <v>NaN</v>
      </c>
      <c r="C128" t="str">
        <f>'2015'!E128</f>
        <v>NaN</v>
      </c>
      <c r="D128" t="str">
        <f>'2015'!F128</f>
        <v>NaN</v>
      </c>
      <c r="E128" t="str">
        <f>'2015'!G128</f>
        <v>NaN</v>
      </c>
      <c r="F128" s="7" t="s">
        <v>47</v>
      </c>
      <c r="G128" s="1" t="s">
        <v>47</v>
      </c>
      <c r="H128" s="1" t="s">
        <v>47</v>
      </c>
      <c r="I128" s="1" t="s">
        <v>47</v>
      </c>
      <c r="J128" t="str">
        <f t="shared" ref="J128:K128" si="375">IFERROR(F128/H128,"NaN")</f>
        <v>NaN</v>
      </c>
      <c r="K128" t="str">
        <f t="shared" si="375"/>
        <v>NaN</v>
      </c>
      <c r="L128" s="25" t="s">
        <v>47</v>
      </c>
      <c r="M128" t="s">
        <v>47</v>
      </c>
      <c r="N128" t="s">
        <v>47</v>
      </c>
      <c r="O128" t="s">
        <v>47</v>
      </c>
      <c r="P128" t="str">
        <f t="shared" si="2"/>
        <v>NaN</v>
      </c>
      <c r="Q128" t="str">
        <f t="shared" si="6"/>
        <v>NaN</v>
      </c>
      <c r="R128" s="54" t="s">
        <v>47</v>
      </c>
      <c r="S128" s="55" t="s">
        <v>47</v>
      </c>
      <c r="T128" s="55" t="s">
        <v>47</v>
      </c>
      <c r="U128" s="55" t="s">
        <v>47</v>
      </c>
      <c r="V128" s="55" t="str">
        <f t="shared" ref="V128:W128" si="376">IFERROR(R128/T128,"NaN")</f>
        <v>NaN</v>
      </c>
      <c r="W128" s="55" t="str">
        <f t="shared" si="376"/>
        <v>NaN</v>
      </c>
      <c r="X128" s="54" t="s">
        <v>47</v>
      </c>
      <c r="Y128" s="55" t="s">
        <v>47</v>
      </c>
      <c r="Z128" s="55" t="s">
        <v>47</v>
      </c>
      <c r="AA128" s="55" t="s">
        <v>47</v>
      </c>
      <c r="AB128" s="55" t="str">
        <f t="shared" ref="AB128:AC128" si="377">IFERROR(X128/Z128,"NaN")</f>
        <v>NaN</v>
      </c>
      <c r="AC128" s="57" t="str">
        <f t="shared" si="377"/>
        <v>NaN</v>
      </c>
    </row>
    <row r="129" spans="1:29" ht="13">
      <c r="A129" s="53">
        <f>'2015'!A129</f>
        <v>42220</v>
      </c>
      <c r="B129" s="32">
        <f>'2015'!D129</f>
        <v>0.86805555555555558</v>
      </c>
      <c r="C129" t="str">
        <f>'2015'!E129</f>
        <v>NaN</v>
      </c>
      <c r="D129" s="32">
        <f>'2015'!F129</f>
        <v>0.90069444444444446</v>
      </c>
      <c r="E129" t="str">
        <f>'2015'!G129</f>
        <v>NaN</v>
      </c>
      <c r="F129" s="7" t="s">
        <v>47</v>
      </c>
      <c r="G129" s="1" t="s">
        <v>47</v>
      </c>
      <c r="H129" s="1" t="s">
        <v>47</v>
      </c>
      <c r="I129" s="1" t="s">
        <v>47</v>
      </c>
      <c r="J129" t="str">
        <f t="shared" ref="J129:K129" si="378">IFERROR(F129/H129,"NaN")</f>
        <v>NaN</v>
      </c>
      <c r="K129" t="str">
        <f t="shared" si="378"/>
        <v>NaN</v>
      </c>
      <c r="L129" s="25" t="s">
        <v>47</v>
      </c>
      <c r="M129" t="s">
        <v>47</v>
      </c>
      <c r="N129" t="s">
        <v>47</v>
      </c>
      <c r="O129" t="s">
        <v>47</v>
      </c>
      <c r="P129" t="str">
        <f t="shared" si="2"/>
        <v>NaN</v>
      </c>
      <c r="Q129" t="str">
        <f t="shared" si="6"/>
        <v>NaN</v>
      </c>
      <c r="R129" s="58">
        <v>3.9</v>
      </c>
      <c r="S129" s="59">
        <v>3.9</v>
      </c>
      <c r="T129" s="59">
        <v>0.7</v>
      </c>
      <c r="U129" s="59">
        <v>0.7</v>
      </c>
      <c r="V129" s="55">
        <f t="shared" ref="V129:W129" si="379">IFERROR(R129/T129,"NaN")</f>
        <v>5.5714285714285721</v>
      </c>
      <c r="W129" s="55">
        <f t="shared" si="379"/>
        <v>5.5714285714285721</v>
      </c>
      <c r="X129" s="54" t="s">
        <v>47</v>
      </c>
      <c r="Y129" s="55" t="s">
        <v>47</v>
      </c>
      <c r="Z129" s="55" t="s">
        <v>47</v>
      </c>
      <c r="AA129" s="55" t="s">
        <v>47</v>
      </c>
      <c r="AB129" s="55" t="str">
        <f t="shared" ref="AB129:AC129" si="380">IFERROR(X129/Z129,"NaN")</f>
        <v>NaN</v>
      </c>
      <c r="AC129" s="57" t="str">
        <f t="shared" si="380"/>
        <v>NaN</v>
      </c>
    </row>
    <row r="130" spans="1:29" ht="13">
      <c r="A130" s="53">
        <f>'2015'!A130</f>
        <v>42221</v>
      </c>
      <c r="B130" t="str">
        <f>'2015'!D130</f>
        <v>NaN</v>
      </c>
      <c r="C130" t="str">
        <f>'2015'!E130</f>
        <v>NaN</v>
      </c>
      <c r="D130" t="str">
        <f>'2015'!F130</f>
        <v>NaN</v>
      </c>
      <c r="E130" t="str">
        <f>'2015'!G130</f>
        <v>NaN</v>
      </c>
      <c r="F130" s="7" t="s">
        <v>47</v>
      </c>
      <c r="G130" s="1" t="s">
        <v>47</v>
      </c>
      <c r="H130" s="1" t="s">
        <v>47</v>
      </c>
      <c r="I130" s="1" t="s">
        <v>47</v>
      </c>
      <c r="J130" t="str">
        <f t="shared" ref="J130:K130" si="381">IFERROR(F130/H130,"NaN")</f>
        <v>NaN</v>
      </c>
      <c r="K130" t="str">
        <f t="shared" si="381"/>
        <v>NaN</v>
      </c>
      <c r="L130" s="25" t="s">
        <v>47</v>
      </c>
      <c r="M130" t="s">
        <v>47</v>
      </c>
      <c r="N130" t="s">
        <v>47</v>
      </c>
      <c r="O130" t="s">
        <v>47</v>
      </c>
      <c r="P130" t="str">
        <f t="shared" si="2"/>
        <v>NaN</v>
      </c>
      <c r="Q130" t="str">
        <f t="shared" si="6"/>
        <v>NaN</v>
      </c>
      <c r="R130" s="54" t="s">
        <v>47</v>
      </c>
      <c r="S130" s="55" t="s">
        <v>47</v>
      </c>
      <c r="T130" s="55" t="s">
        <v>47</v>
      </c>
      <c r="U130" s="55" t="s">
        <v>47</v>
      </c>
      <c r="V130" s="55" t="str">
        <f t="shared" ref="V130:W130" si="382">IFERROR(R130/T130,"NaN")</f>
        <v>NaN</v>
      </c>
      <c r="W130" s="55" t="str">
        <f t="shared" si="382"/>
        <v>NaN</v>
      </c>
      <c r="X130" s="54" t="s">
        <v>47</v>
      </c>
      <c r="Y130" s="55" t="s">
        <v>47</v>
      </c>
      <c r="Z130" s="55" t="s">
        <v>47</v>
      </c>
      <c r="AA130" s="55" t="s">
        <v>47</v>
      </c>
      <c r="AB130" s="55" t="str">
        <f t="shared" ref="AB130:AC130" si="383">IFERROR(X130/Z130,"NaN")</f>
        <v>NaN</v>
      </c>
      <c r="AC130" s="57" t="str">
        <f t="shared" si="383"/>
        <v>NaN</v>
      </c>
    </row>
    <row r="131" spans="1:29" ht="13">
      <c r="A131" s="53">
        <f>'2015'!A131</f>
        <v>42222</v>
      </c>
      <c r="B131" t="str">
        <f>'2015'!D131</f>
        <v>NaN</v>
      </c>
      <c r="C131" t="str">
        <f>'2015'!E131</f>
        <v>NaN</v>
      </c>
      <c r="D131" t="str">
        <f>'2015'!F131</f>
        <v>NaN</v>
      </c>
      <c r="E131" t="str">
        <f>'2015'!G131</f>
        <v>NaN</v>
      </c>
      <c r="F131" s="7" t="s">
        <v>47</v>
      </c>
      <c r="G131" s="1" t="s">
        <v>47</v>
      </c>
      <c r="H131" s="1" t="s">
        <v>47</v>
      </c>
      <c r="I131" s="1" t="s">
        <v>47</v>
      </c>
      <c r="J131" t="str">
        <f t="shared" ref="J131:K131" si="384">IFERROR(F131/H131,"NaN")</f>
        <v>NaN</v>
      </c>
      <c r="K131" t="str">
        <f t="shared" si="384"/>
        <v>NaN</v>
      </c>
      <c r="L131" s="25" t="s">
        <v>47</v>
      </c>
      <c r="M131" t="s">
        <v>47</v>
      </c>
      <c r="N131" t="s">
        <v>47</v>
      </c>
      <c r="O131" t="s">
        <v>47</v>
      </c>
      <c r="P131" t="str">
        <f t="shared" si="2"/>
        <v>NaN</v>
      </c>
      <c r="Q131" t="str">
        <f t="shared" si="6"/>
        <v>NaN</v>
      </c>
      <c r="R131" s="54" t="s">
        <v>47</v>
      </c>
      <c r="S131" s="55" t="s">
        <v>47</v>
      </c>
      <c r="T131" s="55" t="s">
        <v>47</v>
      </c>
      <c r="U131" s="55" t="s">
        <v>47</v>
      </c>
      <c r="V131" s="55" t="str">
        <f t="shared" ref="V131:W131" si="385">IFERROR(R131/T131,"NaN")</f>
        <v>NaN</v>
      </c>
      <c r="W131" s="55" t="str">
        <f t="shared" si="385"/>
        <v>NaN</v>
      </c>
      <c r="X131" s="54" t="s">
        <v>47</v>
      </c>
      <c r="Y131" s="55" t="s">
        <v>47</v>
      </c>
      <c r="Z131" s="55" t="s">
        <v>47</v>
      </c>
      <c r="AA131" s="55" t="s">
        <v>47</v>
      </c>
      <c r="AB131" s="55" t="str">
        <f t="shared" ref="AB131:AC131" si="386">IFERROR(X131/Z131,"NaN")</f>
        <v>NaN</v>
      </c>
      <c r="AC131" s="57" t="str">
        <f t="shared" si="386"/>
        <v>NaN</v>
      </c>
    </row>
    <row r="132" spans="1:29" ht="13">
      <c r="A132" s="53">
        <f>'2015'!A132</f>
        <v>42223</v>
      </c>
      <c r="B132" t="str">
        <f>'2015'!D132</f>
        <v>NaN</v>
      </c>
      <c r="C132" t="str">
        <f>'2015'!E132</f>
        <v>NaN</v>
      </c>
      <c r="D132" t="str">
        <f>'2015'!F132</f>
        <v>NaN</v>
      </c>
      <c r="E132" t="str">
        <f>'2015'!G132</f>
        <v>NaN</v>
      </c>
      <c r="F132" s="7" t="s">
        <v>47</v>
      </c>
      <c r="G132" s="1" t="s">
        <v>47</v>
      </c>
      <c r="H132" s="1" t="s">
        <v>47</v>
      </c>
      <c r="I132" s="1" t="s">
        <v>47</v>
      </c>
      <c r="J132" t="str">
        <f t="shared" ref="J132:K132" si="387">IFERROR(F132/H132,"NaN")</f>
        <v>NaN</v>
      </c>
      <c r="K132" t="str">
        <f t="shared" si="387"/>
        <v>NaN</v>
      </c>
      <c r="L132" s="25" t="s">
        <v>47</v>
      </c>
      <c r="M132" t="s">
        <v>47</v>
      </c>
      <c r="N132" t="s">
        <v>47</v>
      </c>
      <c r="O132" t="s">
        <v>47</v>
      </c>
      <c r="P132" t="str">
        <f t="shared" si="2"/>
        <v>NaN</v>
      </c>
      <c r="Q132" t="str">
        <f t="shared" si="6"/>
        <v>NaN</v>
      </c>
      <c r="R132" s="54" t="s">
        <v>47</v>
      </c>
      <c r="S132" s="55" t="s">
        <v>47</v>
      </c>
      <c r="T132" s="55" t="s">
        <v>47</v>
      </c>
      <c r="U132" s="55" t="s">
        <v>47</v>
      </c>
      <c r="V132" s="55" t="str">
        <f t="shared" ref="V132:W132" si="388">IFERROR(R132/T132,"NaN")</f>
        <v>NaN</v>
      </c>
      <c r="W132" s="55" t="str">
        <f t="shared" si="388"/>
        <v>NaN</v>
      </c>
      <c r="X132" s="54" t="s">
        <v>47</v>
      </c>
      <c r="Y132" s="55" t="s">
        <v>47</v>
      </c>
      <c r="Z132" s="55" t="s">
        <v>47</v>
      </c>
      <c r="AA132" s="55" t="s">
        <v>47</v>
      </c>
      <c r="AB132" s="55" t="str">
        <f t="shared" ref="AB132:AC132" si="389">IFERROR(X132/Z132,"NaN")</f>
        <v>NaN</v>
      </c>
      <c r="AC132" s="57" t="str">
        <f t="shared" si="389"/>
        <v>NaN</v>
      </c>
    </row>
    <row r="133" spans="1:29" ht="13">
      <c r="A133" s="53">
        <f>'2015'!A133</f>
        <v>42224</v>
      </c>
      <c r="B133" s="32">
        <f>'2015'!D133</f>
        <v>0.84513888888888888</v>
      </c>
      <c r="C133" t="str">
        <f>'2015'!E133</f>
        <v>NaN</v>
      </c>
      <c r="D133" s="32">
        <f>'2015'!F133</f>
        <v>0.93958333333333333</v>
      </c>
      <c r="E133" t="str">
        <f>'2015'!G133</f>
        <v>NaN</v>
      </c>
      <c r="F133" s="7" t="s">
        <v>47</v>
      </c>
      <c r="G133" s="1" t="s">
        <v>47</v>
      </c>
      <c r="H133" s="1" t="s">
        <v>47</v>
      </c>
      <c r="I133" s="1" t="s">
        <v>47</v>
      </c>
      <c r="J133" t="str">
        <f t="shared" ref="J133:K133" si="390">IFERROR(F133/H133,"NaN")</f>
        <v>NaN</v>
      </c>
      <c r="K133" t="str">
        <f t="shared" si="390"/>
        <v>NaN</v>
      </c>
      <c r="L133" s="25" t="s">
        <v>47</v>
      </c>
      <c r="M133" t="s">
        <v>47</v>
      </c>
      <c r="N133" t="s">
        <v>47</v>
      </c>
      <c r="O133" t="s">
        <v>47</v>
      </c>
      <c r="P133" t="str">
        <f t="shared" si="2"/>
        <v>NaN</v>
      </c>
      <c r="Q133" t="str">
        <f t="shared" si="6"/>
        <v>NaN</v>
      </c>
      <c r="R133" s="58">
        <v>3.5</v>
      </c>
      <c r="S133" s="59">
        <v>4</v>
      </c>
      <c r="T133" s="59">
        <v>1.6</v>
      </c>
      <c r="U133" s="59">
        <v>1.6</v>
      </c>
      <c r="V133" s="55">
        <f t="shared" ref="V133:W133" si="391">IFERROR(R133/T133,"NaN")</f>
        <v>2.1875</v>
      </c>
      <c r="W133" s="55">
        <f t="shared" si="391"/>
        <v>2.5</v>
      </c>
      <c r="X133" s="54" t="s">
        <v>47</v>
      </c>
      <c r="Y133" s="55" t="s">
        <v>47</v>
      </c>
      <c r="Z133" s="55" t="s">
        <v>47</v>
      </c>
      <c r="AA133" s="55" t="s">
        <v>47</v>
      </c>
      <c r="AB133" s="55" t="str">
        <f t="shared" ref="AB133:AC133" si="392">IFERROR(X133/Z133,"NaN")</f>
        <v>NaN</v>
      </c>
      <c r="AC133" s="57" t="str">
        <f t="shared" si="392"/>
        <v>NaN</v>
      </c>
    </row>
    <row r="134" spans="1:29" ht="13">
      <c r="A134" s="53">
        <f>'2015'!A134</f>
        <v>42225</v>
      </c>
      <c r="B134" t="str">
        <f>'2015'!D134</f>
        <v>NaN</v>
      </c>
      <c r="C134" t="str">
        <f>'2015'!E134</f>
        <v>NaN</v>
      </c>
      <c r="D134" t="str">
        <f>'2015'!F134</f>
        <v>NaN</v>
      </c>
      <c r="E134" t="str">
        <f>'2015'!G134</f>
        <v>NaN</v>
      </c>
      <c r="F134" s="7" t="s">
        <v>47</v>
      </c>
      <c r="G134" s="1" t="s">
        <v>47</v>
      </c>
      <c r="H134" s="1" t="s">
        <v>47</v>
      </c>
      <c r="I134" s="1" t="s">
        <v>47</v>
      </c>
      <c r="J134" t="str">
        <f t="shared" ref="J134:K134" si="393">IFERROR(F134/H134,"NaN")</f>
        <v>NaN</v>
      </c>
      <c r="K134" t="str">
        <f t="shared" si="393"/>
        <v>NaN</v>
      </c>
      <c r="L134" s="25" t="s">
        <v>47</v>
      </c>
      <c r="M134" t="s">
        <v>47</v>
      </c>
      <c r="N134" t="s">
        <v>47</v>
      </c>
      <c r="O134" t="s">
        <v>47</v>
      </c>
      <c r="P134" t="str">
        <f t="shared" si="2"/>
        <v>NaN</v>
      </c>
      <c r="Q134" t="str">
        <f t="shared" si="6"/>
        <v>NaN</v>
      </c>
      <c r="R134" s="54" t="s">
        <v>47</v>
      </c>
      <c r="S134" s="55" t="s">
        <v>47</v>
      </c>
      <c r="T134" s="55" t="s">
        <v>47</v>
      </c>
      <c r="U134" s="55" t="s">
        <v>47</v>
      </c>
      <c r="V134" s="55" t="str">
        <f t="shared" ref="V134:W134" si="394">IFERROR(R134/T134,"NaN")</f>
        <v>NaN</v>
      </c>
      <c r="W134" s="55" t="str">
        <f t="shared" si="394"/>
        <v>NaN</v>
      </c>
      <c r="X134" s="54" t="s">
        <v>47</v>
      </c>
      <c r="Y134" s="55" t="s">
        <v>47</v>
      </c>
      <c r="Z134" s="55" t="s">
        <v>47</v>
      </c>
      <c r="AA134" s="55" t="s">
        <v>47</v>
      </c>
      <c r="AB134" s="55" t="str">
        <f t="shared" ref="AB134:AC134" si="395">IFERROR(X134/Z134,"NaN")</f>
        <v>NaN</v>
      </c>
      <c r="AC134" s="57" t="str">
        <f t="shared" si="395"/>
        <v>NaN</v>
      </c>
    </row>
    <row r="135" spans="1:29" ht="13">
      <c r="A135" s="53">
        <f>'2015'!A135</f>
        <v>42226</v>
      </c>
      <c r="B135" t="str">
        <f>'2015'!D135</f>
        <v>NaN</v>
      </c>
      <c r="C135" t="str">
        <f>'2015'!E135</f>
        <v>NaN</v>
      </c>
      <c r="D135" t="str">
        <f>'2015'!F135</f>
        <v>NaN</v>
      </c>
      <c r="E135" t="str">
        <f>'2015'!G135</f>
        <v>NaN</v>
      </c>
      <c r="F135" s="7" t="s">
        <v>47</v>
      </c>
      <c r="G135" s="1" t="s">
        <v>47</v>
      </c>
      <c r="H135" s="1" t="s">
        <v>47</v>
      </c>
      <c r="I135" s="1" t="s">
        <v>47</v>
      </c>
      <c r="J135" t="str">
        <f t="shared" ref="J135:K135" si="396">IFERROR(F135/H135,"NaN")</f>
        <v>NaN</v>
      </c>
      <c r="K135" t="str">
        <f t="shared" si="396"/>
        <v>NaN</v>
      </c>
      <c r="L135" s="25" t="s">
        <v>47</v>
      </c>
      <c r="M135" t="s">
        <v>47</v>
      </c>
      <c r="N135" t="s">
        <v>47</v>
      </c>
      <c r="O135" t="s">
        <v>47</v>
      </c>
      <c r="P135" t="str">
        <f t="shared" si="2"/>
        <v>NaN</v>
      </c>
      <c r="Q135" t="str">
        <f t="shared" si="6"/>
        <v>NaN</v>
      </c>
      <c r="R135" s="54" t="s">
        <v>47</v>
      </c>
      <c r="S135" s="55" t="s">
        <v>47</v>
      </c>
      <c r="T135" s="55" t="s">
        <v>47</v>
      </c>
      <c r="U135" s="55" t="s">
        <v>47</v>
      </c>
      <c r="V135" s="55" t="str">
        <f t="shared" ref="V135:W135" si="397">IFERROR(R135/T135,"NaN")</f>
        <v>NaN</v>
      </c>
      <c r="W135" s="55" t="str">
        <f t="shared" si="397"/>
        <v>NaN</v>
      </c>
      <c r="X135" s="54" t="s">
        <v>47</v>
      </c>
      <c r="Y135" s="55" t="s">
        <v>47</v>
      </c>
      <c r="Z135" s="55" t="s">
        <v>47</v>
      </c>
      <c r="AA135" s="55" t="s">
        <v>47</v>
      </c>
      <c r="AB135" s="55" t="str">
        <f t="shared" ref="AB135:AC135" si="398">IFERROR(X135/Z135,"NaN")</f>
        <v>NaN</v>
      </c>
      <c r="AC135" s="57" t="str">
        <f t="shared" si="398"/>
        <v>NaN</v>
      </c>
    </row>
    <row r="136" spans="1:29" ht="13">
      <c r="A136" s="53">
        <f>'2015'!A136</f>
        <v>42227</v>
      </c>
      <c r="B136" s="32">
        <f>'2015'!D136</f>
        <v>0.7368055555555556</v>
      </c>
      <c r="C136" t="str">
        <f>'2015'!E136</f>
        <v>NaN</v>
      </c>
      <c r="D136" s="32">
        <f>'2015'!F136</f>
        <v>0.9916666666666667</v>
      </c>
      <c r="E136" t="str">
        <f>'2015'!G136</f>
        <v>NaN</v>
      </c>
      <c r="F136" s="7" t="s">
        <v>47</v>
      </c>
      <c r="G136" s="1" t="s">
        <v>47</v>
      </c>
      <c r="H136" s="1" t="s">
        <v>47</v>
      </c>
      <c r="I136" s="1" t="s">
        <v>47</v>
      </c>
      <c r="J136" t="str">
        <f t="shared" ref="J136:K136" si="399">IFERROR(F136/H136,"NaN")</f>
        <v>NaN</v>
      </c>
      <c r="K136" t="str">
        <f t="shared" si="399"/>
        <v>NaN</v>
      </c>
      <c r="L136" s="25" t="s">
        <v>47</v>
      </c>
      <c r="M136" t="s">
        <v>47</v>
      </c>
      <c r="N136" t="s">
        <v>47</v>
      </c>
      <c r="O136" t="s">
        <v>47</v>
      </c>
      <c r="P136" t="str">
        <f t="shared" si="2"/>
        <v>NaN</v>
      </c>
      <c r="Q136" t="str">
        <f t="shared" si="6"/>
        <v>NaN</v>
      </c>
      <c r="R136" s="58">
        <v>3.7</v>
      </c>
      <c r="S136" s="59">
        <v>4.8</v>
      </c>
      <c r="T136" s="59">
        <v>0.7</v>
      </c>
      <c r="U136" s="59">
        <v>1.4</v>
      </c>
      <c r="V136" s="55">
        <f t="shared" ref="V136:W136" si="400">IFERROR(R136/T136,"NaN")</f>
        <v>5.2857142857142865</v>
      </c>
      <c r="W136" s="55">
        <f t="shared" si="400"/>
        <v>3.4285714285714288</v>
      </c>
      <c r="X136" s="54" t="s">
        <v>47</v>
      </c>
      <c r="Y136" s="55" t="s">
        <v>47</v>
      </c>
      <c r="Z136" s="55" t="s">
        <v>47</v>
      </c>
      <c r="AA136" s="55" t="s">
        <v>47</v>
      </c>
      <c r="AB136" s="55" t="str">
        <f t="shared" ref="AB136:AC136" si="401">IFERROR(X136/Z136,"NaN")</f>
        <v>NaN</v>
      </c>
      <c r="AC136" s="57" t="str">
        <f t="shared" si="401"/>
        <v>NaN</v>
      </c>
    </row>
    <row r="137" spans="1:29" ht="13">
      <c r="A137" s="53">
        <f>'2015'!A137</f>
        <v>42228</v>
      </c>
      <c r="B137" s="32">
        <f>'2015'!D137</f>
        <v>0.78611111111111109</v>
      </c>
      <c r="C137" t="str">
        <f>'2015'!E137</f>
        <v>NaN</v>
      </c>
      <c r="D137" s="32">
        <f>'2015'!F137</f>
        <v>0.87291666666666667</v>
      </c>
      <c r="E137" t="str">
        <f>'2015'!G137</f>
        <v>NaN</v>
      </c>
      <c r="F137" s="7" t="s">
        <v>47</v>
      </c>
      <c r="G137" s="1" t="s">
        <v>47</v>
      </c>
      <c r="H137" s="1" t="s">
        <v>47</v>
      </c>
      <c r="I137" s="1" t="s">
        <v>47</v>
      </c>
      <c r="J137" t="str">
        <f t="shared" ref="J137:K137" si="402">IFERROR(F137/H137,"NaN")</f>
        <v>NaN</v>
      </c>
      <c r="K137" t="str">
        <f t="shared" si="402"/>
        <v>NaN</v>
      </c>
      <c r="L137" s="25" t="s">
        <v>47</v>
      </c>
      <c r="M137" t="s">
        <v>47</v>
      </c>
      <c r="N137" t="s">
        <v>47</v>
      </c>
      <c r="O137" t="s">
        <v>47</v>
      </c>
      <c r="P137" t="str">
        <f t="shared" si="2"/>
        <v>NaN</v>
      </c>
      <c r="Q137" t="str">
        <f t="shared" si="6"/>
        <v>NaN</v>
      </c>
      <c r="R137" s="58">
        <v>4.8</v>
      </c>
      <c r="S137" s="59">
        <v>4.5</v>
      </c>
      <c r="T137" s="59">
        <v>1.1000000000000001</v>
      </c>
      <c r="U137" s="59">
        <v>1.3</v>
      </c>
      <c r="V137" s="55">
        <f t="shared" ref="V137:W137" si="403">IFERROR(R137/T137,"NaN")</f>
        <v>4.3636363636363633</v>
      </c>
      <c r="W137" s="55">
        <f t="shared" si="403"/>
        <v>3.4615384615384612</v>
      </c>
      <c r="X137" s="54" t="s">
        <v>47</v>
      </c>
      <c r="Y137" s="55" t="s">
        <v>47</v>
      </c>
      <c r="Z137" s="55" t="s">
        <v>47</v>
      </c>
      <c r="AA137" s="55" t="s">
        <v>47</v>
      </c>
      <c r="AB137" s="55" t="str">
        <f t="shared" ref="AB137:AC137" si="404">IFERROR(X137/Z137,"NaN")</f>
        <v>NaN</v>
      </c>
      <c r="AC137" s="57" t="str">
        <f t="shared" si="404"/>
        <v>NaN</v>
      </c>
    </row>
    <row r="138" spans="1:29" ht="13">
      <c r="A138" s="53">
        <f>'2015'!A138</f>
        <v>42229</v>
      </c>
      <c r="B138" t="str">
        <f>'2015'!D138</f>
        <v>NaN</v>
      </c>
      <c r="C138" s="32">
        <f>'2015'!E138</f>
        <v>0.72569444444444442</v>
      </c>
      <c r="D138" s="32">
        <f>'2015'!F138</f>
        <v>0.82013888888888886</v>
      </c>
      <c r="E138" t="str">
        <f>'2015'!G138</f>
        <v>NaN</v>
      </c>
      <c r="F138" s="7">
        <v>3.2</v>
      </c>
      <c r="G138" s="1">
        <v>4.7</v>
      </c>
      <c r="H138" s="1">
        <v>1.05</v>
      </c>
      <c r="I138" s="1">
        <v>0.95</v>
      </c>
      <c r="J138">
        <f t="shared" ref="J138:K138" si="405">IFERROR(F138/H138,"NaN")</f>
        <v>3.0476190476190474</v>
      </c>
      <c r="K138">
        <f t="shared" si="405"/>
        <v>4.9473684210526319</v>
      </c>
      <c r="L138" s="25" t="s">
        <v>47</v>
      </c>
      <c r="M138" t="s">
        <v>47</v>
      </c>
      <c r="N138" t="s">
        <v>47</v>
      </c>
      <c r="O138" t="s">
        <v>47</v>
      </c>
      <c r="P138" t="str">
        <f t="shared" si="2"/>
        <v>NaN</v>
      </c>
      <c r="Q138" t="str">
        <f t="shared" si="6"/>
        <v>NaN</v>
      </c>
      <c r="R138" s="54" t="s">
        <v>47</v>
      </c>
      <c r="S138" s="55" t="s">
        <v>47</v>
      </c>
      <c r="T138" s="55" t="s">
        <v>47</v>
      </c>
      <c r="U138" s="55" t="s">
        <v>47</v>
      </c>
      <c r="V138" s="55" t="str">
        <f t="shared" ref="V138:W138" si="406">IFERROR(R138/T138,"NaN")</f>
        <v>NaN</v>
      </c>
      <c r="W138" s="55" t="str">
        <f t="shared" si="406"/>
        <v>NaN</v>
      </c>
      <c r="X138" s="54" t="s">
        <v>47</v>
      </c>
      <c r="Y138" s="55" t="s">
        <v>47</v>
      </c>
      <c r="Z138" s="55" t="s">
        <v>47</v>
      </c>
      <c r="AA138" s="55" t="s">
        <v>47</v>
      </c>
      <c r="AB138" s="55" t="str">
        <f t="shared" ref="AB138:AC138" si="407">IFERROR(X138/Z138,"NaN")</f>
        <v>NaN</v>
      </c>
      <c r="AC138" s="57" t="str">
        <f t="shared" si="407"/>
        <v>NaN</v>
      </c>
    </row>
    <row r="139" spans="1:29" ht="13">
      <c r="A139" s="53">
        <f>'2015'!A139</f>
        <v>42230</v>
      </c>
      <c r="B139" t="str">
        <f>'2015'!D139</f>
        <v>NaN</v>
      </c>
      <c r="C139" t="str">
        <f>'2015'!E139</f>
        <v>NaN</v>
      </c>
      <c r="D139" t="str">
        <f>'2015'!F139</f>
        <v>NaN</v>
      </c>
      <c r="E139" t="str">
        <f>'2015'!G139</f>
        <v>NaN</v>
      </c>
      <c r="F139" s="7" t="s">
        <v>47</v>
      </c>
      <c r="G139" s="1" t="s">
        <v>47</v>
      </c>
      <c r="H139" s="1" t="s">
        <v>47</v>
      </c>
      <c r="I139" s="1" t="s">
        <v>47</v>
      </c>
      <c r="J139" t="str">
        <f t="shared" ref="J139:K139" si="408">IFERROR(F139/H139,"NaN")</f>
        <v>NaN</v>
      </c>
      <c r="K139" t="str">
        <f t="shared" si="408"/>
        <v>NaN</v>
      </c>
      <c r="L139" s="25" t="s">
        <v>47</v>
      </c>
      <c r="M139" t="s">
        <v>47</v>
      </c>
      <c r="N139" t="s">
        <v>47</v>
      </c>
      <c r="O139" t="s">
        <v>47</v>
      </c>
      <c r="P139" t="str">
        <f t="shared" si="2"/>
        <v>NaN</v>
      </c>
      <c r="Q139" t="str">
        <f t="shared" si="6"/>
        <v>NaN</v>
      </c>
      <c r="R139" s="54" t="s">
        <v>47</v>
      </c>
      <c r="S139" s="55" t="s">
        <v>47</v>
      </c>
      <c r="T139" s="55" t="s">
        <v>47</v>
      </c>
      <c r="U139" s="55" t="s">
        <v>47</v>
      </c>
      <c r="V139" s="55" t="str">
        <f t="shared" ref="V139:W139" si="409">IFERROR(R139/T139,"NaN")</f>
        <v>NaN</v>
      </c>
      <c r="W139" s="55" t="str">
        <f t="shared" si="409"/>
        <v>NaN</v>
      </c>
      <c r="X139" s="54" t="s">
        <v>47</v>
      </c>
      <c r="Y139" s="55" t="s">
        <v>47</v>
      </c>
      <c r="Z139" s="55" t="s">
        <v>47</v>
      </c>
      <c r="AA139" s="55" t="s">
        <v>47</v>
      </c>
      <c r="AB139" s="55" t="str">
        <f t="shared" ref="AB139:AC139" si="410">IFERROR(X139/Z139,"NaN")</f>
        <v>NaN</v>
      </c>
      <c r="AC139" s="57" t="str">
        <f t="shared" si="410"/>
        <v>NaN</v>
      </c>
    </row>
    <row r="140" spans="1:29" ht="13">
      <c r="A140" s="53">
        <f>'2015'!A140</f>
        <v>42231</v>
      </c>
      <c r="B140" s="32">
        <f>'2015'!D140</f>
        <v>0.74236111111111114</v>
      </c>
      <c r="C140" t="str">
        <f>'2015'!E140</f>
        <v>NaN</v>
      </c>
      <c r="D140" s="32">
        <f>'2015'!F140</f>
        <v>0.93819444444444444</v>
      </c>
      <c r="E140" t="str">
        <f>'2015'!G140</f>
        <v>NaN</v>
      </c>
      <c r="F140" s="7" t="s">
        <v>47</v>
      </c>
      <c r="G140" s="1" t="s">
        <v>47</v>
      </c>
      <c r="H140" s="1" t="s">
        <v>47</v>
      </c>
      <c r="I140" s="1" t="s">
        <v>47</v>
      </c>
      <c r="J140" t="str">
        <f t="shared" ref="J140:K140" si="411">IFERROR(F140/H140,"NaN")</f>
        <v>NaN</v>
      </c>
      <c r="K140" t="str">
        <f t="shared" si="411"/>
        <v>NaN</v>
      </c>
      <c r="L140" s="25" t="s">
        <v>47</v>
      </c>
      <c r="M140" t="s">
        <v>47</v>
      </c>
      <c r="N140" t="s">
        <v>47</v>
      </c>
      <c r="O140" t="s">
        <v>47</v>
      </c>
      <c r="P140" t="str">
        <f t="shared" si="2"/>
        <v>NaN</v>
      </c>
      <c r="Q140" t="str">
        <f t="shared" si="6"/>
        <v>NaN</v>
      </c>
      <c r="R140" s="58">
        <v>2.8</v>
      </c>
      <c r="S140" s="59">
        <v>2.9</v>
      </c>
      <c r="T140" s="59">
        <v>0.7</v>
      </c>
      <c r="U140" s="59">
        <v>1.2</v>
      </c>
      <c r="V140" s="55">
        <f t="shared" ref="V140:W140" si="412">IFERROR(R140/T140,"NaN")</f>
        <v>4</v>
      </c>
      <c r="W140" s="55">
        <f t="shared" si="412"/>
        <v>2.4166666666666665</v>
      </c>
      <c r="X140" s="54" t="s">
        <v>47</v>
      </c>
      <c r="Y140" s="55" t="s">
        <v>47</v>
      </c>
      <c r="Z140" s="55" t="s">
        <v>47</v>
      </c>
      <c r="AA140" s="55" t="s">
        <v>47</v>
      </c>
      <c r="AB140" s="55" t="str">
        <f t="shared" ref="AB140:AC140" si="413">IFERROR(X140/Z140,"NaN")</f>
        <v>NaN</v>
      </c>
      <c r="AC140" s="57" t="str">
        <f t="shared" si="413"/>
        <v>NaN</v>
      </c>
    </row>
    <row r="141" spans="1:29" ht="13">
      <c r="A141" s="53">
        <f>'2015'!A141</f>
        <v>42232</v>
      </c>
      <c r="B141" t="str">
        <f>'2015'!D141</f>
        <v>NaN</v>
      </c>
      <c r="C141" s="32">
        <f>'2015'!E141</f>
        <v>0.7055555555555556</v>
      </c>
      <c r="D141" s="32">
        <f>'2015'!F141</f>
        <v>0.90069444444444446</v>
      </c>
      <c r="E141" t="str">
        <f>'2015'!G141</f>
        <v>NaN</v>
      </c>
      <c r="F141" s="7">
        <v>2.9</v>
      </c>
      <c r="G141" s="1">
        <v>4.0999999999999996</v>
      </c>
      <c r="H141" s="1">
        <v>0.65</v>
      </c>
      <c r="I141" s="1">
        <v>1.7</v>
      </c>
      <c r="J141">
        <f t="shared" ref="J141:K141" si="414">IFERROR(F141/H141,"NaN")</f>
        <v>4.4615384615384617</v>
      </c>
      <c r="K141">
        <f t="shared" si="414"/>
        <v>2.4117647058823528</v>
      </c>
      <c r="L141" s="25" t="s">
        <v>47</v>
      </c>
      <c r="M141" t="s">
        <v>47</v>
      </c>
      <c r="N141" t="s">
        <v>47</v>
      </c>
      <c r="O141" t="s">
        <v>47</v>
      </c>
      <c r="P141" t="str">
        <f t="shared" si="2"/>
        <v>NaN</v>
      </c>
      <c r="Q141" t="str">
        <f t="shared" si="6"/>
        <v>NaN</v>
      </c>
      <c r="R141" s="54" t="s">
        <v>47</v>
      </c>
      <c r="S141" s="55" t="s">
        <v>47</v>
      </c>
      <c r="T141" s="55" t="s">
        <v>47</v>
      </c>
      <c r="U141" s="55" t="s">
        <v>47</v>
      </c>
      <c r="V141" s="55" t="str">
        <f t="shared" ref="V141:W141" si="415">IFERROR(R141/T141,"NaN")</f>
        <v>NaN</v>
      </c>
      <c r="W141" s="55" t="str">
        <f t="shared" si="415"/>
        <v>NaN</v>
      </c>
      <c r="X141" s="54" t="s">
        <v>47</v>
      </c>
      <c r="Y141" s="55" t="s">
        <v>47</v>
      </c>
      <c r="Z141" s="55" t="s">
        <v>47</v>
      </c>
      <c r="AA141" s="55" t="s">
        <v>47</v>
      </c>
      <c r="AB141" s="55" t="str">
        <f t="shared" ref="AB141:AC141" si="416">IFERROR(X141/Z141,"NaN")</f>
        <v>NaN</v>
      </c>
      <c r="AC141" s="57" t="str">
        <f t="shared" si="416"/>
        <v>NaN</v>
      </c>
    </row>
    <row r="142" spans="1:29" ht="13">
      <c r="A142" s="53">
        <f>'2015'!A142</f>
        <v>42233</v>
      </c>
      <c r="B142" t="str">
        <f>'2015'!D142</f>
        <v>NaN</v>
      </c>
      <c r="C142" s="32">
        <f>'2015'!E142</f>
        <v>0.72361111111111109</v>
      </c>
      <c r="D142" s="32">
        <f>'2015'!F142</f>
        <v>0.85347222222222219</v>
      </c>
      <c r="E142" t="str">
        <f>'2015'!G142</f>
        <v>NaN</v>
      </c>
      <c r="F142" s="7">
        <v>2</v>
      </c>
      <c r="G142" s="1">
        <v>3.3</v>
      </c>
      <c r="H142" s="1">
        <v>0.55000000000000004</v>
      </c>
      <c r="I142" s="1">
        <v>2.2999999999999998</v>
      </c>
      <c r="J142">
        <f t="shared" ref="J142:K142" si="417">IFERROR(F142/H142,"NaN")</f>
        <v>3.6363636363636362</v>
      </c>
      <c r="K142">
        <f t="shared" si="417"/>
        <v>1.4347826086956521</v>
      </c>
      <c r="L142" s="25" t="s">
        <v>47</v>
      </c>
      <c r="M142" t="s">
        <v>47</v>
      </c>
      <c r="N142" t="s">
        <v>47</v>
      </c>
      <c r="O142" t="s">
        <v>47</v>
      </c>
      <c r="P142" t="str">
        <f t="shared" si="2"/>
        <v>NaN</v>
      </c>
      <c r="Q142" t="str">
        <f t="shared" si="6"/>
        <v>NaN</v>
      </c>
      <c r="R142" s="54" t="s">
        <v>47</v>
      </c>
      <c r="S142" s="55" t="s">
        <v>47</v>
      </c>
      <c r="T142" s="55" t="s">
        <v>47</v>
      </c>
      <c r="U142" s="55" t="s">
        <v>47</v>
      </c>
      <c r="V142" s="55" t="str">
        <f t="shared" ref="V142:W142" si="418">IFERROR(R142/T142,"NaN")</f>
        <v>NaN</v>
      </c>
      <c r="W142" s="55" t="str">
        <f t="shared" si="418"/>
        <v>NaN</v>
      </c>
      <c r="X142" s="54" t="s">
        <v>47</v>
      </c>
      <c r="Y142" s="55" t="s">
        <v>47</v>
      </c>
      <c r="Z142" s="55" t="s">
        <v>47</v>
      </c>
      <c r="AA142" s="55" t="s">
        <v>47</v>
      </c>
      <c r="AB142" s="55" t="str">
        <f t="shared" ref="AB142:AC142" si="419">IFERROR(X142/Z142,"NaN")</f>
        <v>NaN</v>
      </c>
      <c r="AC142" s="57" t="str">
        <f t="shared" si="419"/>
        <v>NaN</v>
      </c>
    </row>
    <row r="143" spans="1:29" ht="13">
      <c r="A143" s="53">
        <f>'2015'!A143</f>
        <v>42234</v>
      </c>
      <c r="B143" t="str">
        <f>'2015'!D143</f>
        <v>NaN</v>
      </c>
      <c r="C143" t="str">
        <f>'2015'!E143</f>
        <v>NaN</v>
      </c>
      <c r="D143" t="str">
        <f>'2015'!F143</f>
        <v>NaN</v>
      </c>
      <c r="E143" t="str">
        <f>'2015'!G143</f>
        <v>NaN</v>
      </c>
      <c r="F143" s="7" t="s">
        <v>47</v>
      </c>
      <c r="G143" s="1" t="s">
        <v>47</v>
      </c>
      <c r="H143" s="1" t="s">
        <v>47</v>
      </c>
      <c r="I143" s="1" t="s">
        <v>47</v>
      </c>
      <c r="J143" t="str">
        <f t="shared" ref="J143:K143" si="420">IFERROR(F143/H143,"NaN")</f>
        <v>NaN</v>
      </c>
      <c r="K143" t="str">
        <f t="shared" si="420"/>
        <v>NaN</v>
      </c>
      <c r="L143" s="25" t="s">
        <v>47</v>
      </c>
      <c r="M143" t="s">
        <v>47</v>
      </c>
      <c r="N143" t="s">
        <v>47</v>
      </c>
      <c r="O143" t="s">
        <v>47</v>
      </c>
      <c r="P143" t="str">
        <f t="shared" si="2"/>
        <v>NaN</v>
      </c>
      <c r="Q143" t="str">
        <f t="shared" si="6"/>
        <v>NaN</v>
      </c>
      <c r="R143" s="54" t="s">
        <v>47</v>
      </c>
      <c r="S143" s="55" t="s">
        <v>47</v>
      </c>
      <c r="T143" s="55" t="s">
        <v>47</v>
      </c>
      <c r="U143" s="55" t="s">
        <v>47</v>
      </c>
      <c r="V143" s="55" t="str">
        <f t="shared" ref="V143:W143" si="421">IFERROR(R143/T143,"NaN")</f>
        <v>NaN</v>
      </c>
      <c r="W143" s="55" t="str">
        <f t="shared" si="421"/>
        <v>NaN</v>
      </c>
      <c r="X143" s="54" t="s">
        <v>47</v>
      </c>
      <c r="Y143" s="55" t="s">
        <v>47</v>
      </c>
      <c r="Z143" s="55" t="s">
        <v>47</v>
      </c>
      <c r="AA143" s="55" t="s">
        <v>47</v>
      </c>
      <c r="AB143" s="55" t="str">
        <f t="shared" ref="AB143:AC143" si="422">IFERROR(X143/Z143,"NaN")</f>
        <v>NaN</v>
      </c>
      <c r="AC143" s="57" t="str">
        <f t="shared" si="422"/>
        <v>NaN</v>
      </c>
    </row>
    <row r="144" spans="1:29" ht="13">
      <c r="A144" s="53">
        <f>'2015'!A144</f>
        <v>42235</v>
      </c>
      <c r="B144" t="str">
        <f>'2015'!D144</f>
        <v>NaN</v>
      </c>
      <c r="C144" t="str">
        <f>'2015'!E144</f>
        <v>NaN</v>
      </c>
      <c r="D144" t="str">
        <f>'2015'!F144</f>
        <v>NaN</v>
      </c>
      <c r="E144" t="str">
        <f>'2015'!G144</f>
        <v>NaN</v>
      </c>
      <c r="F144" s="7" t="s">
        <v>47</v>
      </c>
      <c r="G144" s="1" t="s">
        <v>47</v>
      </c>
      <c r="H144" s="1" t="s">
        <v>47</v>
      </c>
      <c r="I144" s="1" t="s">
        <v>47</v>
      </c>
      <c r="J144" t="str">
        <f t="shared" ref="J144:K144" si="423">IFERROR(F144/H144,"NaN")</f>
        <v>NaN</v>
      </c>
      <c r="K144" t="str">
        <f t="shared" si="423"/>
        <v>NaN</v>
      </c>
      <c r="L144" s="25" t="s">
        <v>47</v>
      </c>
      <c r="M144" t="s">
        <v>47</v>
      </c>
      <c r="N144" t="s">
        <v>47</v>
      </c>
      <c r="O144" t="s">
        <v>47</v>
      </c>
      <c r="P144" t="str">
        <f t="shared" si="2"/>
        <v>NaN</v>
      </c>
      <c r="Q144" t="str">
        <f t="shared" si="6"/>
        <v>NaN</v>
      </c>
      <c r="R144" s="54" t="s">
        <v>47</v>
      </c>
      <c r="S144" s="55" t="s">
        <v>47</v>
      </c>
      <c r="T144" s="55" t="s">
        <v>47</v>
      </c>
      <c r="U144" s="55" t="s">
        <v>47</v>
      </c>
      <c r="V144" s="55" t="str">
        <f t="shared" ref="V144:W144" si="424">IFERROR(R144/T144,"NaN")</f>
        <v>NaN</v>
      </c>
      <c r="W144" s="55" t="str">
        <f t="shared" si="424"/>
        <v>NaN</v>
      </c>
      <c r="X144" s="54" t="s">
        <v>47</v>
      </c>
      <c r="Y144" s="55" t="s">
        <v>47</v>
      </c>
      <c r="Z144" s="55" t="s">
        <v>47</v>
      </c>
      <c r="AA144" s="55" t="s">
        <v>47</v>
      </c>
      <c r="AB144" s="55" t="str">
        <f t="shared" ref="AB144:AC144" si="425">IFERROR(X144/Z144,"NaN")</f>
        <v>NaN</v>
      </c>
      <c r="AC144" s="57" t="str">
        <f t="shared" si="425"/>
        <v>NaN</v>
      </c>
    </row>
    <row r="145" spans="1:29" ht="13">
      <c r="A145" s="53">
        <f>'2015'!A145</f>
        <v>42236</v>
      </c>
      <c r="B145" t="str">
        <f>'2015'!D145</f>
        <v>NaN</v>
      </c>
      <c r="C145" s="32">
        <f>'2015'!E145</f>
        <v>0.71666666666666667</v>
      </c>
      <c r="D145" s="32">
        <f>'2015'!F145</f>
        <v>0.89236111111111116</v>
      </c>
      <c r="E145" t="str">
        <f>'2015'!G145</f>
        <v>NaN</v>
      </c>
      <c r="F145" s="7">
        <v>2.4</v>
      </c>
      <c r="G145" s="1">
        <v>3.1</v>
      </c>
      <c r="H145" s="1">
        <v>0.8</v>
      </c>
      <c r="I145" s="1">
        <v>1.1499999999999999</v>
      </c>
      <c r="J145">
        <f t="shared" ref="J145:K145" si="426">IFERROR(F145/H145,"NaN")</f>
        <v>2.9999999999999996</v>
      </c>
      <c r="K145">
        <f t="shared" si="426"/>
        <v>2.6956521739130439</v>
      </c>
      <c r="L145" s="25" t="s">
        <v>47</v>
      </c>
      <c r="M145" t="s">
        <v>47</v>
      </c>
      <c r="N145" t="s">
        <v>47</v>
      </c>
      <c r="O145" t="s">
        <v>47</v>
      </c>
      <c r="P145" t="str">
        <f t="shared" si="2"/>
        <v>NaN</v>
      </c>
      <c r="Q145" t="str">
        <f t="shared" si="6"/>
        <v>NaN</v>
      </c>
      <c r="R145" s="54" t="s">
        <v>47</v>
      </c>
      <c r="S145" s="55" t="s">
        <v>47</v>
      </c>
      <c r="T145" s="55" t="s">
        <v>47</v>
      </c>
      <c r="U145" s="55" t="s">
        <v>47</v>
      </c>
      <c r="V145" s="55" t="str">
        <f t="shared" ref="V145:W145" si="427">IFERROR(R145/T145,"NaN")</f>
        <v>NaN</v>
      </c>
      <c r="W145" s="55" t="str">
        <f t="shared" si="427"/>
        <v>NaN</v>
      </c>
      <c r="X145" s="54" t="s">
        <v>47</v>
      </c>
      <c r="Y145" s="55" t="s">
        <v>47</v>
      </c>
      <c r="Z145" s="55" t="s">
        <v>47</v>
      </c>
      <c r="AA145" s="55" t="s">
        <v>47</v>
      </c>
      <c r="AB145" s="55" t="str">
        <f t="shared" ref="AB145:AC145" si="428">IFERROR(X145/Z145,"NaN")</f>
        <v>NaN</v>
      </c>
      <c r="AC145" s="57" t="str">
        <f t="shared" si="428"/>
        <v>NaN</v>
      </c>
    </row>
    <row r="146" spans="1:29" ht="13">
      <c r="A146" s="53">
        <f>'2015'!A146</f>
        <v>42237</v>
      </c>
      <c r="B146" t="str">
        <f>'2015'!D146</f>
        <v>NaN</v>
      </c>
      <c r="C146" t="str">
        <f>'2015'!E146</f>
        <v>NaN</v>
      </c>
      <c r="D146" t="str">
        <f>'2015'!F146</f>
        <v>NaN</v>
      </c>
      <c r="E146" t="str">
        <f>'2015'!G146</f>
        <v>NaN</v>
      </c>
      <c r="F146" s="7" t="s">
        <v>47</v>
      </c>
      <c r="G146" s="1" t="s">
        <v>47</v>
      </c>
      <c r="H146" s="1" t="s">
        <v>47</v>
      </c>
      <c r="I146" s="1" t="s">
        <v>47</v>
      </c>
      <c r="J146" t="str">
        <f t="shared" ref="J146:K146" si="429">IFERROR(F146/H146,"NaN")</f>
        <v>NaN</v>
      </c>
      <c r="K146" t="str">
        <f t="shared" si="429"/>
        <v>NaN</v>
      </c>
      <c r="L146" s="25" t="s">
        <v>47</v>
      </c>
      <c r="M146" t="s">
        <v>47</v>
      </c>
      <c r="N146" t="s">
        <v>47</v>
      </c>
      <c r="O146" t="s">
        <v>47</v>
      </c>
      <c r="P146" t="str">
        <f t="shared" si="2"/>
        <v>NaN</v>
      </c>
      <c r="Q146" t="str">
        <f t="shared" si="6"/>
        <v>NaN</v>
      </c>
      <c r="R146" s="54" t="s">
        <v>47</v>
      </c>
      <c r="S146" s="55" t="s">
        <v>47</v>
      </c>
      <c r="T146" s="55" t="s">
        <v>47</v>
      </c>
      <c r="U146" s="55" t="s">
        <v>47</v>
      </c>
      <c r="V146" s="55" t="str">
        <f t="shared" ref="V146:W146" si="430">IFERROR(R146/T146,"NaN")</f>
        <v>NaN</v>
      </c>
      <c r="W146" s="55" t="str">
        <f t="shared" si="430"/>
        <v>NaN</v>
      </c>
      <c r="X146" s="54" t="s">
        <v>47</v>
      </c>
      <c r="Y146" s="55" t="s">
        <v>47</v>
      </c>
      <c r="Z146" s="55" t="s">
        <v>47</v>
      </c>
      <c r="AA146" s="55" t="s">
        <v>47</v>
      </c>
      <c r="AB146" s="55" t="str">
        <f t="shared" ref="AB146:AC146" si="431">IFERROR(X146/Z146,"NaN")</f>
        <v>NaN</v>
      </c>
      <c r="AC146" s="57" t="str">
        <f t="shared" si="431"/>
        <v>NaN</v>
      </c>
    </row>
    <row r="147" spans="1:29" ht="13">
      <c r="A147" s="53">
        <f>'2015'!A147</f>
        <v>42238</v>
      </c>
      <c r="B147" t="str">
        <f>'2015'!D147</f>
        <v>NaN</v>
      </c>
      <c r="C147" t="str">
        <f>'2015'!E147</f>
        <v>NaN</v>
      </c>
      <c r="D147" t="str">
        <f>'2015'!F147</f>
        <v>NaN</v>
      </c>
      <c r="E147" t="str">
        <f>'2015'!G147</f>
        <v>NaN</v>
      </c>
      <c r="F147" s="7" t="s">
        <v>47</v>
      </c>
      <c r="G147" s="1" t="s">
        <v>47</v>
      </c>
      <c r="H147" s="1" t="s">
        <v>47</v>
      </c>
      <c r="I147" s="1" t="s">
        <v>47</v>
      </c>
      <c r="J147" t="str">
        <f t="shared" ref="J147:K147" si="432">IFERROR(F147/H147,"NaN")</f>
        <v>NaN</v>
      </c>
      <c r="K147" t="str">
        <f t="shared" si="432"/>
        <v>NaN</v>
      </c>
      <c r="L147" s="25" t="s">
        <v>47</v>
      </c>
      <c r="M147" t="s">
        <v>47</v>
      </c>
      <c r="N147" t="s">
        <v>47</v>
      </c>
      <c r="O147" t="s">
        <v>47</v>
      </c>
      <c r="P147" t="str">
        <f t="shared" si="2"/>
        <v>NaN</v>
      </c>
      <c r="Q147" t="str">
        <f t="shared" si="6"/>
        <v>NaN</v>
      </c>
      <c r="R147" s="54" t="s">
        <v>47</v>
      </c>
      <c r="S147" s="55" t="s">
        <v>47</v>
      </c>
      <c r="T147" s="55" t="s">
        <v>47</v>
      </c>
      <c r="U147" s="55" t="s">
        <v>47</v>
      </c>
      <c r="V147" s="55" t="str">
        <f t="shared" ref="V147:W147" si="433">IFERROR(R147/T147,"NaN")</f>
        <v>NaN</v>
      </c>
      <c r="W147" s="55" t="str">
        <f t="shared" si="433"/>
        <v>NaN</v>
      </c>
      <c r="X147" s="54" t="s">
        <v>47</v>
      </c>
      <c r="Y147" s="55" t="s">
        <v>47</v>
      </c>
      <c r="Z147" s="55" t="s">
        <v>47</v>
      </c>
      <c r="AA147" s="55" t="s">
        <v>47</v>
      </c>
      <c r="AB147" s="55" t="str">
        <f t="shared" ref="AB147:AC147" si="434">IFERROR(X147/Z147,"NaN")</f>
        <v>NaN</v>
      </c>
      <c r="AC147" s="57" t="str">
        <f t="shared" si="434"/>
        <v>NaN</v>
      </c>
    </row>
    <row r="148" spans="1:29" ht="13">
      <c r="A148" s="53">
        <f>'2015'!A148</f>
        <v>42239</v>
      </c>
      <c r="B148" t="str">
        <f>'2015'!D148</f>
        <v>NaN</v>
      </c>
      <c r="C148" t="str">
        <f>'2015'!E148</f>
        <v>NaN</v>
      </c>
      <c r="D148" t="str">
        <f>'2015'!F148</f>
        <v>NaN</v>
      </c>
      <c r="E148" t="str">
        <f>'2015'!G148</f>
        <v>NaN</v>
      </c>
      <c r="F148" s="7" t="s">
        <v>47</v>
      </c>
      <c r="G148" s="1" t="s">
        <v>47</v>
      </c>
      <c r="H148" s="1" t="s">
        <v>47</v>
      </c>
      <c r="I148" s="1" t="s">
        <v>47</v>
      </c>
      <c r="J148" t="str">
        <f t="shared" ref="J148:K148" si="435">IFERROR(F148/H148,"NaN")</f>
        <v>NaN</v>
      </c>
      <c r="K148" t="str">
        <f t="shared" si="435"/>
        <v>NaN</v>
      </c>
      <c r="L148" s="25" t="s">
        <v>47</v>
      </c>
      <c r="M148" t="s">
        <v>47</v>
      </c>
      <c r="N148" t="s">
        <v>47</v>
      </c>
      <c r="O148" t="s">
        <v>47</v>
      </c>
      <c r="P148" t="str">
        <f t="shared" si="2"/>
        <v>NaN</v>
      </c>
      <c r="Q148" t="str">
        <f t="shared" si="6"/>
        <v>NaN</v>
      </c>
      <c r="R148" s="54" t="s">
        <v>47</v>
      </c>
      <c r="S148" s="55" t="s">
        <v>47</v>
      </c>
      <c r="T148" s="55" t="s">
        <v>47</v>
      </c>
      <c r="U148" s="55" t="s">
        <v>47</v>
      </c>
      <c r="V148" s="55" t="str">
        <f t="shared" ref="V148:W148" si="436">IFERROR(R148/T148,"NaN")</f>
        <v>NaN</v>
      </c>
      <c r="W148" s="55" t="str">
        <f t="shared" si="436"/>
        <v>NaN</v>
      </c>
      <c r="X148" s="54" t="s">
        <v>47</v>
      </c>
      <c r="Y148" s="55" t="s">
        <v>47</v>
      </c>
      <c r="Z148" s="55" t="s">
        <v>47</v>
      </c>
      <c r="AA148" s="55" t="s">
        <v>47</v>
      </c>
      <c r="AB148" s="55" t="str">
        <f t="shared" ref="AB148:AC148" si="437">IFERROR(X148/Z148,"NaN")</f>
        <v>NaN</v>
      </c>
      <c r="AC148" s="57" t="str">
        <f t="shared" si="437"/>
        <v>NaN</v>
      </c>
    </row>
    <row r="149" spans="1:29" ht="13">
      <c r="A149" s="53">
        <f>'2015'!A149</f>
        <v>42240</v>
      </c>
      <c r="B149" t="str">
        <f>'2015'!D149</f>
        <v>NaN</v>
      </c>
      <c r="C149" t="str">
        <f>'2015'!E149</f>
        <v>NaN</v>
      </c>
      <c r="D149" t="str">
        <f>'2015'!F149</f>
        <v>NaN</v>
      </c>
      <c r="E149" t="str">
        <f>'2015'!G149</f>
        <v>NaN</v>
      </c>
      <c r="F149" s="7" t="s">
        <v>47</v>
      </c>
      <c r="G149" s="1" t="s">
        <v>47</v>
      </c>
      <c r="H149" s="1" t="s">
        <v>47</v>
      </c>
      <c r="I149" s="1" t="s">
        <v>47</v>
      </c>
      <c r="J149" t="str">
        <f t="shared" ref="J149:K149" si="438">IFERROR(F149/H149,"NaN")</f>
        <v>NaN</v>
      </c>
      <c r="K149" t="str">
        <f t="shared" si="438"/>
        <v>NaN</v>
      </c>
      <c r="L149" s="25" t="s">
        <v>47</v>
      </c>
      <c r="M149" t="s">
        <v>47</v>
      </c>
      <c r="N149" t="s">
        <v>47</v>
      </c>
      <c r="O149" t="s">
        <v>47</v>
      </c>
      <c r="P149" t="str">
        <f t="shared" si="2"/>
        <v>NaN</v>
      </c>
      <c r="Q149" t="str">
        <f t="shared" si="6"/>
        <v>NaN</v>
      </c>
      <c r="R149" s="54" t="s">
        <v>47</v>
      </c>
      <c r="S149" s="55" t="s">
        <v>47</v>
      </c>
      <c r="T149" s="55" t="s">
        <v>47</v>
      </c>
      <c r="U149" s="55" t="s">
        <v>47</v>
      </c>
      <c r="V149" s="55" t="str">
        <f t="shared" ref="V149:W149" si="439">IFERROR(R149/T149,"NaN")</f>
        <v>NaN</v>
      </c>
      <c r="W149" s="55" t="str">
        <f t="shared" si="439"/>
        <v>NaN</v>
      </c>
      <c r="X149" s="54" t="s">
        <v>47</v>
      </c>
      <c r="Y149" s="55" t="s">
        <v>47</v>
      </c>
      <c r="Z149" s="55" t="s">
        <v>47</v>
      </c>
      <c r="AA149" s="55" t="s">
        <v>47</v>
      </c>
      <c r="AB149" s="55" t="str">
        <f t="shared" ref="AB149:AC149" si="440">IFERROR(X149/Z149,"NaN")</f>
        <v>NaN</v>
      </c>
      <c r="AC149" s="57" t="str">
        <f t="shared" si="440"/>
        <v>NaN</v>
      </c>
    </row>
    <row r="150" spans="1:29" ht="13">
      <c r="A150" s="53">
        <f>'2015'!A150</f>
        <v>42241</v>
      </c>
      <c r="B150" t="str">
        <f>'2015'!D150</f>
        <v>NaN</v>
      </c>
      <c r="C150" s="32">
        <f>'2015'!E150</f>
        <v>0.76527777777777772</v>
      </c>
      <c r="D150" s="32">
        <f>'2015'!F150</f>
        <v>0.90486111111111112</v>
      </c>
      <c r="E150" t="str">
        <f>'2015'!G150</f>
        <v>NaN</v>
      </c>
      <c r="F150" s="7">
        <v>2.2999999999999998</v>
      </c>
      <c r="G150" s="1">
        <v>3.4</v>
      </c>
      <c r="H150" s="1">
        <v>0.65</v>
      </c>
      <c r="I150" s="1">
        <v>0.95</v>
      </c>
      <c r="J150">
        <f t="shared" ref="J150:K150" si="441">IFERROR(F150/H150,"NaN")</f>
        <v>3.5384615384615379</v>
      </c>
      <c r="K150">
        <f t="shared" si="441"/>
        <v>3.5789473684210527</v>
      </c>
      <c r="L150" s="25" t="s">
        <v>47</v>
      </c>
      <c r="M150" t="s">
        <v>47</v>
      </c>
      <c r="N150" t="s">
        <v>47</v>
      </c>
      <c r="O150" t="s">
        <v>47</v>
      </c>
      <c r="P150" t="str">
        <f t="shared" si="2"/>
        <v>NaN</v>
      </c>
      <c r="Q150" t="str">
        <f t="shared" si="6"/>
        <v>NaN</v>
      </c>
      <c r="R150" s="54" t="s">
        <v>47</v>
      </c>
      <c r="S150" s="55" t="s">
        <v>47</v>
      </c>
      <c r="T150" s="55" t="s">
        <v>47</v>
      </c>
      <c r="U150" s="55" t="s">
        <v>47</v>
      </c>
      <c r="V150" s="55" t="str">
        <f t="shared" ref="V150:W150" si="442">IFERROR(R150/T150,"NaN")</f>
        <v>NaN</v>
      </c>
      <c r="W150" s="55" t="str">
        <f t="shared" si="442"/>
        <v>NaN</v>
      </c>
      <c r="X150" s="54" t="s">
        <v>47</v>
      </c>
      <c r="Y150" s="55" t="s">
        <v>47</v>
      </c>
      <c r="Z150" s="55" t="s">
        <v>47</v>
      </c>
      <c r="AA150" s="55" t="s">
        <v>47</v>
      </c>
      <c r="AB150" s="55" t="str">
        <f t="shared" ref="AB150:AC150" si="443">IFERROR(X150/Z150,"NaN")</f>
        <v>NaN</v>
      </c>
      <c r="AC150" s="57" t="str">
        <f t="shared" si="443"/>
        <v>NaN</v>
      </c>
    </row>
    <row r="151" spans="1:29" ht="13">
      <c r="A151" s="53">
        <f>'2015'!A151</f>
        <v>42242</v>
      </c>
      <c r="B151" t="str">
        <f>'2015'!D151</f>
        <v>NaN</v>
      </c>
      <c r="C151" t="str">
        <f>'2015'!E151</f>
        <v>NaN</v>
      </c>
      <c r="D151" t="str">
        <f>'2015'!F151</f>
        <v>NaN</v>
      </c>
      <c r="E151" t="str">
        <f>'2015'!G151</f>
        <v>NaN</v>
      </c>
      <c r="F151" s="7" t="s">
        <v>47</v>
      </c>
      <c r="G151" s="1" t="s">
        <v>47</v>
      </c>
      <c r="H151" s="1" t="s">
        <v>47</v>
      </c>
      <c r="I151" s="1" t="s">
        <v>47</v>
      </c>
      <c r="J151" t="str">
        <f t="shared" ref="J151:K151" si="444">IFERROR(F151/H151,"NaN")</f>
        <v>NaN</v>
      </c>
      <c r="K151" t="str">
        <f t="shared" si="444"/>
        <v>NaN</v>
      </c>
      <c r="L151" s="25" t="s">
        <v>47</v>
      </c>
      <c r="M151" t="s">
        <v>47</v>
      </c>
      <c r="N151" t="s">
        <v>47</v>
      </c>
      <c r="O151" t="s">
        <v>47</v>
      </c>
      <c r="P151" t="str">
        <f t="shared" si="2"/>
        <v>NaN</v>
      </c>
      <c r="Q151" t="str">
        <f t="shared" si="6"/>
        <v>NaN</v>
      </c>
      <c r="R151" s="54" t="s">
        <v>47</v>
      </c>
      <c r="S151" s="55" t="s">
        <v>47</v>
      </c>
      <c r="T151" s="55" t="s">
        <v>47</v>
      </c>
      <c r="U151" s="55" t="s">
        <v>47</v>
      </c>
      <c r="V151" s="55" t="str">
        <f t="shared" ref="V151:W151" si="445">IFERROR(R151/T151,"NaN")</f>
        <v>NaN</v>
      </c>
      <c r="W151" s="55" t="str">
        <f t="shared" si="445"/>
        <v>NaN</v>
      </c>
      <c r="X151" s="54" t="s">
        <v>47</v>
      </c>
      <c r="Y151" s="55" t="s">
        <v>47</v>
      </c>
      <c r="Z151" s="55" t="s">
        <v>47</v>
      </c>
      <c r="AA151" s="55" t="s">
        <v>47</v>
      </c>
      <c r="AB151" s="55" t="str">
        <f t="shared" ref="AB151:AC151" si="446">IFERROR(X151/Z151,"NaN")</f>
        <v>NaN</v>
      </c>
      <c r="AC151" s="57" t="str">
        <f t="shared" si="446"/>
        <v>NaN</v>
      </c>
    </row>
    <row r="152" spans="1:29" ht="13">
      <c r="A152" s="53">
        <f>'2015'!A152</f>
        <v>42243</v>
      </c>
      <c r="B152" t="str">
        <f>'2015'!D152</f>
        <v>NaN</v>
      </c>
      <c r="C152" t="str">
        <f>'2015'!E152</f>
        <v>NaN</v>
      </c>
      <c r="D152" t="str">
        <f>'2015'!F152</f>
        <v>NaN</v>
      </c>
      <c r="E152" t="str">
        <f>'2015'!G152</f>
        <v>NaN</v>
      </c>
      <c r="F152" s="7" t="s">
        <v>47</v>
      </c>
      <c r="G152" s="1" t="s">
        <v>47</v>
      </c>
      <c r="H152" s="1" t="s">
        <v>47</v>
      </c>
      <c r="I152" s="1" t="s">
        <v>47</v>
      </c>
      <c r="J152" t="str">
        <f t="shared" ref="J152:K152" si="447">IFERROR(F152/H152,"NaN")</f>
        <v>NaN</v>
      </c>
      <c r="K152" t="str">
        <f t="shared" si="447"/>
        <v>NaN</v>
      </c>
      <c r="L152" s="25" t="s">
        <v>47</v>
      </c>
      <c r="M152" t="s">
        <v>47</v>
      </c>
      <c r="N152" t="s">
        <v>47</v>
      </c>
      <c r="O152" t="s">
        <v>47</v>
      </c>
      <c r="P152" t="str">
        <f t="shared" si="2"/>
        <v>NaN</v>
      </c>
      <c r="Q152" t="str">
        <f t="shared" si="6"/>
        <v>NaN</v>
      </c>
      <c r="R152" s="54" t="s">
        <v>47</v>
      </c>
      <c r="S152" s="55" t="s">
        <v>47</v>
      </c>
      <c r="T152" s="55" t="s">
        <v>47</v>
      </c>
      <c r="U152" s="55" t="s">
        <v>47</v>
      </c>
      <c r="V152" s="55" t="str">
        <f t="shared" ref="V152:W152" si="448">IFERROR(R152/T152,"NaN")</f>
        <v>NaN</v>
      </c>
      <c r="W152" s="55" t="str">
        <f t="shared" si="448"/>
        <v>NaN</v>
      </c>
      <c r="X152" s="54" t="s">
        <v>47</v>
      </c>
      <c r="Y152" s="55" t="s">
        <v>47</v>
      </c>
      <c r="Z152" s="55" t="s">
        <v>47</v>
      </c>
      <c r="AA152" s="55" t="s">
        <v>47</v>
      </c>
      <c r="AB152" s="55" t="str">
        <f t="shared" ref="AB152:AC152" si="449">IFERROR(X152/Z152,"NaN")</f>
        <v>NaN</v>
      </c>
      <c r="AC152" s="57" t="str">
        <f t="shared" si="449"/>
        <v>NaN</v>
      </c>
    </row>
    <row r="153" spans="1:29" ht="13">
      <c r="A153" s="53">
        <f>'2015'!A153</f>
        <v>42244</v>
      </c>
      <c r="B153" t="str">
        <f>'2015'!D153</f>
        <v>NaN</v>
      </c>
      <c r="C153" t="str">
        <f>'2015'!E153</f>
        <v>NaN</v>
      </c>
      <c r="D153" t="str">
        <f>'2015'!F153</f>
        <v>NaN</v>
      </c>
      <c r="E153" t="str">
        <f>'2015'!G153</f>
        <v>NaN</v>
      </c>
      <c r="F153" s="7" t="s">
        <v>47</v>
      </c>
      <c r="G153" s="1" t="s">
        <v>47</v>
      </c>
      <c r="H153" s="1" t="s">
        <v>47</v>
      </c>
      <c r="I153" s="1" t="s">
        <v>47</v>
      </c>
      <c r="J153" t="str">
        <f t="shared" ref="J153:K153" si="450">IFERROR(F153/H153,"NaN")</f>
        <v>NaN</v>
      </c>
      <c r="K153" t="str">
        <f t="shared" si="450"/>
        <v>NaN</v>
      </c>
      <c r="L153" s="25" t="s">
        <v>47</v>
      </c>
      <c r="M153" t="s">
        <v>47</v>
      </c>
      <c r="N153" t="s">
        <v>47</v>
      </c>
      <c r="O153" t="s">
        <v>47</v>
      </c>
      <c r="P153" t="str">
        <f t="shared" si="2"/>
        <v>NaN</v>
      </c>
      <c r="Q153" t="str">
        <f t="shared" si="6"/>
        <v>NaN</v>
      </c>
      <c r="R153" s="54" t="s">
        <v>47</v>
      </c>
      <c r="S153" s="55" t="s">
        <v>47</v>
      </c>
      <c r="T153" s="55" t="s">
        <v>47</v>
      </c>
      <c r="U153" s="55" t="s">
        <v>47</v>
      </c>
      <c r="V153" s="55" t="str">
        <f t="shared" ref="V153:W153" si="451">IFERROR(R153/T153,"NaN")</f>
        <v>NaN</v>
      </c>
      <c r="W153" s="55" t="str">
        <f t="shared" si="451"/>
        <v>NaN</v>
      </c>
      <c r="X153" s="54" t="s">
        <v>47</v>
      </c>
      <c r="Y153" s="55" t="s">
        <v>47</v>
      </c>
      <c r="Z153" s="55" t="s">
        <v>47</v>
      </c>
      <c r="AA153" s="55" t="s">
        <v>47</v>
      </c>
      <c r="AB153" s="55" t="str">
        <f t="shared" ref="AB153:AC153" si="452">IFERROR(X153/Z153,"NaN")</f>
        <v>NaN</v>
      </c>
      <c r="AC153" s="57" t="str">
        <f t="shared" si="452"/>
        <v>NaN</v>
      </c>
    </row>
    <row r="154" spans="1:29" ht="13">
      <c r="A154" s="53">
        <f>'2015'!A154</f>
        <v>42245</v>
      </c>
      <c r="B154" t="str">
        <f>'2015'!D154</f>
        <v>NaN</v>
      </c>
      <c r="C154" s="32">
        <f>'2015'!E154</f>
        <v>0.69305555555555554</v>
      </c>
      <c r="D154" s="32">
        <f>'2015'!F154</f>
        <v>0.95</v>
      </c>
      <c r="E154" s="32" t="str">
        <f>'2015'!G154</f>
        <v>NaN</v>
      </c>
      <c r="F154" s="7">
        <v>2.2999999999999998</v>
      </c>
      <c r="G154" s="1">
        <v>5.2</v>
      </c>
      <c r="H154" s="1">
        <v>0.55000000000000004</v>
      </c>
      <c r="I154" s="1">
        <v>1.6</v>
      </c>
      <c r="J154">
        <f t="shared" ref="J154:K154" si="453">IFERROR(F154/H154,"NaN")</f>
        <v>4.1818181818181808</v>
      </c>
      <c r="K154">
        <f t="shared" si="453"/>
        <v>3.25</v>
      </c>
      <c r="L154" s="25" t="s">
        <v>47</v>
      </c>
      <c r="M154" t="s">
        <v>47</v>
      </c>
      <c r="N154" t="s">
        <v>47</v>
      </c>
      <c r="O154" t="s">
        <v>47</v>
      </c>
      <c r="P154" t="str">
        <f t="shared" si="2"/>
        <v>NaN</v>
      </c>
      <c r="Q154" t="str">
        <f t="shared" si="6"/>
        <v>NaN</v>
      </c>
      <c r="R154" s="54" t="s">
        <v>47</v>
      </c>
      <c r="S154" s="55" t="s">
        <v>47</v>
      </c>
      <c r="T154" s="55" t="s">
        <v>47</v>
      </c>
      <c r="U154" s="55" t="s">
        <v>47</v>
      </c>
      <c r="V154" s="55" t="str">
        <f t="shared" ref="V154:W154" si="454">IFERROR(R154/T154,"NaN")</f>
        <v>NaN</v>
      </c>
      <c r="W154" s="55" t="str">
        <f t="shared" si="454"/>
        <v>NaN</v>
      </c>
      <c r="X154" s="54" t="s">
        <v>47</v>
      </c>
      <c r="Y154" s="55" t="s">
        <v>47</v>
      </c>
      <c r="Z154" s="55" t="s">
        <v>47</v>
      </c>
      <c r="AA154" s="55" t="s">
        <v>47</v>
      </c>
      <c r="AB154" s="55" t="str">
        <f t="shared" ref="AB154:AC154" si="455">IFERROR(X154/Z154,"NaN")</f>
        <v>NaN</v>
      </c>
      <c r="AC154" s="57" t="str">
        <f t="shared" si="455"/>
        <v>NaN</v>
      </c>
    </row>
    <row r="155" spans="1:29" ht="13">
      <c r="A155" s="53">
        <f>'2015'!A155</f>
        <v>42246</v>
      </c>
      <c r="B155" s="32">
        <f>'2015'!D155</f>
        <v>0.74930555555555556</v>
      </c>
      <c r="C155" t="str">
        <f>'2015'!E155</f>
        <v>NaN</v>
      </c>
      <c r="D155" s="32">
        <f>'2015'!F155</f>
        <v>0.90486111111111112</v>
      </c>
      <c r="E155" t="str">
        <f>'2015'!G155</f>
        <v>NaN</v>
      </c>
      <c r="F155" s="7" t="s">
        <v>47</v>
      </c>
      <c r="G155" s="1" t="s">
        <v>47</v>
      </c>
      <c r="H155" s="1" t="s">
        <v>47</v>
      </c>
      <c r="I155" s="1" t="s">
        <v>47</v>
      </c>
      <c r="J155" t="str">
        <f t="shared" ref="J155:K155" si="456">IFERROR(F155/H155,"NaN")</f>
        <v>NaN</v>
      </c>
      <c r="K155" t="str">
        <f t="shared" si="456"/>
        <v>NaN</v>
      </c>
      <c r="L155" s="25" t="s">
        <v>47</v>
      </c>
      <c r="M155" t="s">
        <v>47</v>
      </c>
      <c r="N155" t="s">
        <v>47</v>
      </c>
      <c r="O155" t="s">
        <v>47</v>
      </c>
      <c r="P155" t="str">
        <f t="shared" si="2"/>
        <v>NaN</v>
      </c>
      <c r="Q155" t="str">
        <f t="shared" si="6"/>
        <v>NaN</v>
      </c>
      <c r="R155" s="58">
        <v>2.9</v>
      </c>
      <c r="S155" s="59">
        <v>4.5999999999999996</v>
      </c>
      <c r="T155" s="59">
        <v>1.25</v>
      </c>
      <c r="U155" s="59">
        <v>1.7</v>
      </c>
      <c r="V155" s="55">
        <f t="shared" ref="V155:W155" si="457">IFERROR(R155/T155,"NaN")</f>
        <v>2.3199999999999998</v>
      </c>
      <c r="W155" s="55">
        <f t="shared" si="457"/>
        <v>2.7058823529411762</v>
      </c>
      <c r="X155" s="54" t="s">
        <v>47</v>
      </c>
      <c r="Y155" s="55" t="s">
        <v>47</v>
      </c>
      <c r="Z155" s="55" t="s">
        <v>47</v>
      </c>
      <c r="AA155" s="55" t="s">
        <v>47</v>
      </c>
      <c r="AB155" s="55" t="str">
        <f t="shared" ref="AB155:AC155" si="458">IFERROR(X155/Z155,"NaN")</f>
        <v>NaN</v>
      </c>
      <c r="AC155" s="57" t="str">
        <f t="shared" si="458"/>
        <v>NaN</v>
      </c>
    </row>
    <row r="156" spans="1:29" ht="13">
      <c r="A156" s="53">
        <f>'2015'!A156</f>
        <v>42247</v>
      </c>
      <c r="B156" t="str">
        <f>'2015'!D156</f>
        <v>NaN</v>
      </c>
      <c r="C156" t="str">
        <f>'2015'!E156</f>
        <v>NaN</v>
      </c>
      <c r="D156" t="str">
        <f>'2015'!F156</f>
        <v>NaN</v>
      </c>
      <c r="E156" t="str">
        <f>'2015'!G156</f>
        <v>NaN</v>
      </c>
      <c r="F156" s="7" t="s">
        <v>47</v>
      </c>
      <c r="G156" s="1" t="s">
        <v>47</v>
      </c>
      <c r="H156" s="1" t="s">
        <v>47</v>
      </c>
      <c r="I156" s="1" t="s">
        <v>47</v>
      </c>
      <c r="J156" t="str">
        <f t="shared" ref="J156:K156" si="459">IFERROR(F156/H156,"NaN")</f>
        <v>NaN</v>
      </c>
      <c r="K156" t="str">
        <f t="shared" si="459"/>
        <v>NaN</v>
      </c>
      <c r="L156" s="25" t="s">
        <v>47</v>
      </c>
      <c r="M156" t="s">
        <v>47</v>
      </c>
      <c r="N156" t="s">
        <v>47</v>
      </c>
      <c r="O156" t="s">
        <v>47</v>
      </c>
      <c r="P156" t="str">
        <f t="shared" si="2"/>
        <v>NaN</v>
      </c>
      <c r="Q156" t="str">
        <f t="shared" si="6"/>
        <v>NaN</v>
      </c>
      <c r="R156" s="54" t="s">
        <v>47</v>
      </c>
      <c r="S156" s="55" t="s">
        <v>47</v>
      </c>
      <c r="T156" s="55" t="s">
        <v>47</v>
      </c>
      <c r="U156" s="55" t="s">
        <v>47</v>
      </c>
      <c r="V156" s="55" t="str">
        <f t="shared" ref="V156:W156" si="460">IFERROR(R156/T156,"NaN")</f>
        <v>NaN</v>
      </c>
      <c r="W156" s="55" t="str">
        <f t="shared" si="460"/>
        <v>NaN</v>
      </c>
      <c r="X156" s="54" t="s">
        <v>47</v>
      </c>
      <c r="Y156" s="55" t="s">
        <v>47</v>
      </c>
      <c r="Z156" s="55" t="s">
        <v>47</v>
      </c>
      <c r="AA156" s="55" t="s">
        <v>47</v>
      </c>
      <c r="AB156" s="55" t="str">
        <f t="shared" ref="AB156:AC156" si="461">IFERROR(X156/Z156,"NaN")</f>
        <v>NaN</v>
      </c>
      <c r="AC156" s="57" t="str">
        <f t="shared" si="461"/>
        <v>NaN</v>
      </c>
    </row>
    <row r="157" spans="1:29" ht="13">
      <c r="A157" s="53">
        <f>'2015'!A157</f>
        <v>42248</v>
      </c>
      <c r="B157" t="str">
        <f>'2015'!D157</f>
        <v>NaN</v>
      </c>
      <c r="C157" s="32">
        <f>'2015'!E157</f>
        <v>0.73819444444444449</v>
      </c>
      <c r="D157" s="32">
        <f>'2015'!F157</f>
        <v>0.85277777777777775</v>
      </c>
      <c r="E157" t="str">
        <f>'2015'!G157</f>
        <v>NaN</v>
      </c>
      <c r="F157" s="7">
        <v>2.4</v>
      </c>
      <c r="G157" s="1">
        <v>4.0999999999999996</v>
      </c>
      <c r="H157" s="1">
        <v>0.85</v>
      </c>
      <c r="I157" s="1">
        <v>1.7</v>
      </c>
      <c r="J157">
        <f t="shared" ref="J157:K157" si="462">IFERROR(F157/H157,"NaN")</f>
        <v>2.8235294117647061</v>
      </c>
      <c r="K157">
        <f t="shared" si="462"/>
        <v>2.4117647058823528</v>
      </c>
      <c r="L157" s="25" t="s">
        <v>47</v>
      </c>
      <c r="M157" t="s">
        <v>47</v>
      </c>
      <c r="N157" t="s">
        <v>47</v>
      </c>
      <c r="O157" t="s">
        <v>47</v>
      </c>
      <c r="P157" t="str">
        <f t="shared" si="2"/>
        <v>NaN</v>
      </c>
      <c r="Q157" t="str">
        <f t="shared" si="6"/>
        <v>NaN</v>
      </c>
      <c r="R157" s="54" t="s">
        <v>47</v>
      </c>
      <c r="S157" s="55" t="s">
        <v>47</v>
      </c>
      <c r="T157" s="55" t="s">
        <v>47</v>
      </c>
      <c r="U157" s="55" t="s">
        <v>47</v>
      </c>
      <c r="V157" s="55" t="str">
        <f t="shared" ref="V157:W157" si="463">IFERROR(R157/T157,"NaN")</f>
        <v>NaN</v>
      </c>
      <c r="W157" s="55" t="str">
        <f t="shared" si="463"/>
        <v>NaN</v>
      </c>
      <c r="X157" s="54" t="s">
        <v>47</v>
      </c>
      <c r="Y157" s="55" t="s">
        <v>47</v>
      </c>
      <c r="Z157" s="55" t="s">
        <v>47</v>
      </c>
      <c r="AA157" s="55" t="s">
        <v>47</v>
      </c>
      <c r="AB157" s="55" t="str">
        <f t="shared" ref="AB157:AC157" si="464">IFERROR(X157/Z157,"NaN")</f>
        <v>NaN</v>
      </c>
      <c r="AC157" s="57" t="str">
        <f t="shared" si="464"/>
        <v>NaN</v>
      </c>
    </row>
    <row r="158" spans="1:29" ht="13">
      <c r="A158" s="53">
        <f>'2015'!A158</f>
        <v>42249</v>
      </c>
      <c r="B158" t="str">
        <f>'2015'!D158</f>
        <v>NaN</v>
      </c>
      <c r="C158" t="str">
        <f>'2015'!E158</f>
        <v>NaN</v>
      </c>
      <c r="D158" t="str">
        <f>'2015'!F158</f>
        <v>NaN</v>
      </c>
      <c r="E158" t="str">
        <f>'2015'!G158</f>
        <v>NaN</v>
      </c>
      <c r="F158" s="7" t="s">
        <v>47</v>
      </c>
      <c r="G158" s="1" t="s">
        <v>47</v>
      </c>
      <c r="H158" s="1" t="s">
        <v>47</v>
      </c>
      <c r="I158" s="1" t="s">
        <v>47</v>
      </c>
      <c r="J158" t="str">
        <f t="shared" ref="J158:K158" si="465">IFERROR(F158/H158,"NaN")</f>
        <v>NaN</v>
      </c>
      <c r="K158" t="str">
        <f t="shared" si="465"/>
        <v>NaN</v>
      </c>
      <c r="L158" s="25" t="s">
        <v>47</v>
      </c>
      <c r="M158" t="s">
        <v>47</v>
      </c>
      <c r="N158" t="s">
        <v>47</v>
      </c>
      <c r="O158" t="s">
        <v>47</v>
      </c>
      <c r="P158" t="str">
        <f t="shared" si="2"/>
        <v>NaN</v>
      </c>
      <c r="Q158" t="str">
        <f t="shared" si="6"/>
        <v>NaN</v>
      </c>
      <c r="R158" s="54" t="s">
        <v>47</v>
      </c>
      <c r="S158" s="55" t="s">
        <v>47</v>
      </c>
      <c r="T158" s="55" t="s">
        <v>47</v>
      </c>
      <c r="U158" s="55" t="s">
        <v>47</v>
      </c>
      <c r="V158" s="55" t="str">
        <f t="shared" ref="V158:W158" si="466">IFERROR(R158/T158,"NaN")</f>
        <v>NaN</v>
      </c>
      <c r="W158" s="55" t="str">
        <f t="shared" si="466"/>
        <v>NaN</v>
      </c>
      <c r="X158" s="54" t="s">
        <v>47</v>
      </c>
      <c r="Y158" s="55" t="s">
        <v>47</v>
      </c>
      <c r="Z158" s="55" t="s">
        <v>47</v>
      </c>
      <c r="AA158" s="55" t="s">
        <v>47</v>
      </c>
      <c r="AB158" s="55" t="str">
        <f t="shared" ref="AB158:AC158" si="467">IFERROR(X158/Z158,"NaN")</f>
        <v>NaN</v>
      </c>
      <c r="AC158" s="57" t="str">
        <f t="shared" si="467"/>
        <v>NaN</v>
      </c>
    </row>
    <row r="159" spans="1:29" ht="13">
      <c r="A159" s="53">
        <f>'2015'!A159</f>
        <v>42250</v>
      </c>
      <c r="B159" s="32">
        <f>'2015'!D159</f>
        <v>0.72569444444444442</v>
      </c>
      <c r="C159" t="str">
        <f>'2015'!E159</f>
        <v>NaN</v>
      </c>
      <c r="D159" s="32">
        <f>'2015'!F159</f>
        <v>0.84166666666666667</v>
      </c>
      <c r="E159" t="str">
        <f>'2015'!G159</f>
        <v>NaN</v>
      </c>
      <c r="F159" s="7" t="s">
        <v>47</v>
      </c>
      <c r="G159" s="1" t="s">
        <v>47</v>
      </c>
      <c r="H159" s="1" t="s">
        <v>47</v>
      </c>
      <c r="I159" s="1" t="s">
        <v>47</v>
      </c>
      <c r="J159" t="str">
        <f t="shared" ref="J159:K159" si="468">IFERROR(F159/H159,"NaN")</f>
        <v>NaN</v>
      </c>
      <c r="K159" t="str">
        <f t="shared" si="468"/>
        <v>NaN</v>
      </c>
      <c r="L159" s="25" t="s">
        <v>47</v>
      </c>
      <c r="M159" t="s">
        <v>47</v>
      </c>
      <c r="N159" t="s">
        <v>47</v>
      </c>
      <c r="O159" t="s">
        <v>47</v>
      </c>
      <c r="P159" t="str">
        <f t="shared" si="2"/>
        <v>NaN</v>
      </c>
      <c r="Q159" t="str">
        <f t="shared" si="6"/>
        <v>NaN</v>
      </c>
      <c r="R159" s="58">
        <v>3.4</v>
      </c>
      <c r="S159" s="59">
        <v>3.6</v>
      </c>
      <c r="T159" s="59">
        <v>1.2</v>
      </c>
      <c r="U159" s="59">
        <v>1.75</v>
      </c>
      <c r="V159" s="55">
        <f t="shared" ref="V159:W159" si="469">IFERROR(R159/T159,"NaN")</f>
        <v>2.8333333333333335</v>
      </c>
      <c r="W159" s="55">
        <f t="shared" si="469"/>
        <v>2.0571428571428574</v>
      </c>
      <c r="X159" s="54" t="s">
        <v>47</v>
      </c>
      <c r="Y159" s="55" t="s">
        <v>47</v>
      </c>
      <c r="Z159" s="55" t="s">
        <v>47</v>
      </c>
      <c r="AA159" s="55" t="s">
        <v>47</v>
      </c>
      <c r="AB159" s="55" t="str">
        <f t="shared" ref="AB159:AC159" si="470">IFERROR(X159/Z159,"NaN")</f>
        <v>NaN</v>
      </c>
      <c r="AC159" s="57" t="str">
        <f t="shared" si="470"/>
        <v>NaN</v>
      </c>
    </row>
    <row r="160" spans="1:29" ht="13">
      <c r="A160" s="53">
        <f>'2015'!A160</f>
        <v>42251</v>
      </c>
      <c r="B160" t="str">
        <f>'2015'!D160</f>
        <v>NaN</v>
      </c>
      <c r="C160" t="str">
        <f>'2015'!E160</f>
        <v>NaN</v>
      </c>
      <c r="D160" t="str">
        <f>'2015'!F160</f>
        <v>NaN</v>
      </c>
      <c r="E160" t="str">
        <f>'2015'!G160</f>
        <v>NaN</v>
      </c>
      <c r="F160" s="7" t="s">
        <v>47</v>
      </c>
      <c r="G160" s="1" t="s">
        <v>47</v>
      </c>
      <c r="H160" s="1" t="s">
        <v>47</v>
      </c>
      <c r="I160" s="1" t="s">
        <v>47</v>
      </c>
      <c r="J160" t="str">
        <f t="shared" ref="J160:K160" si="471">IFERROR(F160/H160,"NaN")</f>
        <v>NaN</v>
      </c>
      <c r="K160" t="str">
        <f t="shared" si="471"/>
        <v>NaN</v>
      </c>
      <c r="L160" s="25" t="s">
        <v>47</v>
      </c>
      <c r="M160" t="s">
        <v>47</v>
      </c>
      <c r="N160" t="s">
        <v>47</v>
      </c>
      <c r="O160" t="s">
        <v>47</v>
      </c>
      <c r="P160" t="str">
        <f t="shared" si="2"/>
        <v>NaN</v>
      </c>
      <c r="Q160" t="str">
        <f t="shared" si="6"/>
        <v>NaN</v>
      </c>
      <c r="R160" s="54" t="s">
        <v>47</v>
      </c>
      <c r="S160" s="55" t="s">
        <v>47</v>
      </c>
      <c r="T160" s="55" t="s">
        <v>47</v>
      </c>
      <c r="U160" s="55" t="s">
        <v>47</v>
      </c>
      <c r="V160" s="55" t="str">
        <f t="shared" ref="V160:W160" si="472">IFERROR(R160/T160,"NaN")</f>
        <v>NaN</v>
      </c>
      <c r="W160" s="55" t="str">
        <f t="shared" si="472"/>
        <v>NaN</v>
      </c>
      <c r="X160" s="54" t="s">
        <v>47</v>
      </c>
      <c r="Y160" s="55" t="s">
        <v>47</v>
      </c>
      <c r="Z160" s="55" t="s">
        <v>47</v>
      </c>
      <c r="AA160" s="55" t="s">
        <v>47</v>
      </c>
      <c r="AB160" s="55" t="str">
        <f t="shared" ref="AB160:AC160" si="473">IFERROR(X160/Z160,"NaN")</f>
        <v>NaN</v>
      </c>
      <c r="AC160" s="57" t="str">
        <f t="shared" si="473"/>
        <v>NaN</v>
      </c>
    </row>
    <row r="161" spans="1:29" ht="13">
      <c r="A161" s="53">
        <f>'2015'!A161</f>
        <v>42252</v>
      </c>
      <c r="B161" t="str">
        <f>'2015'!D161</f>
        <v>NaN</v>
      </c>
      <c r="C161" t="str">
        <f>'2015'!E161</f>
        <v>NaN</v>
      </c>
      <c r="D161" t="str">
        <f>'2015'!F161</f>
        <v>NaN</v>
      </c>
      <c r="E161" t="str">
        <f>'2015'!G161</f>
        <v>NaN</v>
      </c>
      <c r="F161" s="7" t="s">
        <v>47</v>
      </c>
      <c r="G161" s="1" t="s">
        <v>47</v>
      </c>
      <c r="H161" s="1" t="s">
        <v>47</v>
      </c>
      <c r="I161" s="1" t="s">
        <v>47</v>
      </c>
      <c r="J161" t="str">
        <f t="shared" ref="J161:K161" si="474">IFERROR(F161/H161,"NaN")</f>
        <v>NaN</v>
      </c>
      <c r="K161" t="str">
        <f t="shared" si="474"/>
        <v>NaN</v>
      </c>
      <c r="L161" s="25" t="s">
        <v>47</v>
      </c>
      <c r="M161" t="s">
        <v>47</v>
      </c>
      <c r="N161" t="s">
        <v>47</v>
      </c>
      <c r="O161" t="s">
        <v>47</v>
      </c>
      <c r="P161" t="str">
        <f t="shared" si="2"/>
        <v>NaN</v>
      </c>
      <c r="Q161" t="str">
        <f t="shared" si="6"/>
        <v>NaN</v>
      </c>
      <c r="R161" s="54" t="s">
        <v>47</v>
      </c>
      <c r="S161" s="55" t="s">
        <v>47</v>
      </c>
      <c r="T161" s="55" t="s">
        <v>47</v>
      </c>
      <c r="U161" s="55" t="s">
        <v>47</v>
      </c>
      <c r="V161" s="55" t="str">
        <f t="shared" ref="V161:W161" si="475">IFERROR(R161/T161,"NaN")</f>
        <v>NaN</v>
      </c>
      <c r="W161" s="55" t="str">
        <f t="shared" si="475"/>
        <v>NaN</v>
      </c>
      <c r="X161" s="54" t="s">
        <v>47</v>
      </c>
      <c r="Y161" s="55" t="s">
        <v>47</v>
      </c>
      <c r="Z161" s="55" t="s">
        <v>47</v>
      </c>
      <c r="AA161" s="55" t="s">
        <v>47</v>
      </c>
      <c r="AB161" s="55" t="str">
        <f t="shared" ref="AB161:AC161" si="476">IFERROR(X161/Z161,"NaN")</f>
        <v>NaN</v>
      </c>
      <c r="AC161" s="57" t="str">
        <f t="shared" si="476"/>
        <v>NaN</v>
      </c>
    </row>
    <row r="162" spans="1:29" ht="13">
      <c r="A162" s="53">
        <f>'2015'!A162</f>
        <v>42253</v>
      </c>
      <c r="B162" s="32" t="str">
        <f>'2015'!D162</f>
        <v>NaN</v>
      </c>
      <c r="C162" s="32">
        <f>'2015'!E162</f>
        <v>0.70347222222222228</v>
      </c>
      <c r="D162" s="32">
        <f>'2015'!F162</f>
        <v>0.9243055555555556</v>
      </c>
      <c r="E162" t="str">
        <f>'2015'!G162</f>
        <v>NaN</v>
      </c>
      <c r="F162" s="7">
        <v>2.5</v>
      </c>
      <c r="G162" s="1">
        <v>5.3</v>
      </c>
      <c r="H162" s="1">
        <v>0.55000000000000004</v>
      </c>
      <c r="I162" s="1">
        <v>1.7</v>
      </c>
      <c r="J162">
        <f t="shared" ref="J162:K162" si="477">IFERROR(F162/H162,"NaN")</f>
        <v>4.545454545454545</v>
      </c>
      <c r="K162">
        <f t="shared" si="477"/>
        <v>3.1176470588235294</v>
      </c>
      <c r="L162" s="25" t="s">
        <v>47</v>
      </c>
      <c r="M162" t="s">
        <v>47</v>
      </c>
      <c r="N162" t="s">
        <v>47</v>
      </c>
      <c r="O162" t="s">
        <v>47</v>
      </c>
      <c r="P162" t="str">
        <f t="shared" si="2"/>
        <v>NaN</v>
      </c>
      <c r="Q162" t="str">
        <f t="shared" si="6"/>
        <v>NaN</v>
      </c>
      <c r="R162" s="54" t="s">
        <v>47</v>
      </c>
      <c r="S162" s="55" t="s">
        <v>47</v>
      </c>
      <c r="T162" s="55" t="s">
        <v>47</v>
      </c>
      <c r="U162" s="55" t="s">
        <v>47</v>
      </c>
      <c r="V162" s="55" t="str">
        <f t="shared" ref="V162:W162" si="478">IFERROR(R162/T162,"NaN")</f>
        <v>NaN</v>
      </c>
      <c r="W162" s="55" t="str">
        <f t="shared" si="478"/>
        <v>NaN</v>
      </c>
      <c r="X162" s="54" t="s">
        <v>47</v>
      </c>
      <c r="Y162" s="55" t="s">
        <v>47</v>
      </c>
      <c r="Z162" s="55" t="s">
        <v>47</v>
      </c>
      <c r="AA162" s="55" t="s">
        <v>47</v>
      </c>
      <c r="AB162" s="55" t="str">
        <f t="shared" ref="AB162:AC162" si="479">IFERROR(X162/Z162,"NaN")</f>
        <v>NaN</v>
      </c>
      <c r="AC162" s="57" t="str">
        <f t="shared" si="479"/>
        <v>NaN</v>
      </c>
    </row>
    <row r="163" spans="1:29" ht="13">
      <c r="A163" s="53">
        <f>'2015'!A163</f>
        <v>42254</v>
      </c>
      <c r="B163" s="32">
        <f>'2015'!D163</f>
        <v>0.73958333333333337</v>
      </c>
      <c r="C163" t="str">
        <f>'2015'!E163</f>
        <v>NaN</v>
      </c>
      <c r="D163" s="32">
        <f>'2015'!F163</f>
        <v>0.89444444444444449</v>
      </c>
      <c r="E163" t="str">
        <f>'2015'!G163</f>
        <v>NaN</v>
      </c>
      <c r="F163" s="7" t="s">
        <v>47</v>
      </c>
      <c r="G163" s="1" t="s">
        <v>47</v>
      </c>
      <c r="H163" s="1" t="s">
        <v>47</v>
      </c>
      <c r="I163" s="1" t="s">
        <v>47</v>
      </c>
      <c r="J163" t="str">
        <f t="shared" ref="J163:K163" si="480">IFERROR(F163/H163,"NaN")</f>
        <v>NaN</v>
      </c>
      <c r="K163" t="str">
        <f t="shared" si="480"/>
        <v>NaN</v>
      </c>
      <c r="L163" s="25" t="s">
        <v>47</v>
      </c>
      <c r="M163" t="s">
        <v>47</v>
      </c>
      <c r="N163" t="s">
        <v>47</v>
      </c>
      <c r="O163" t="s">
        <v>47</v>
      </c>
      <c r="P163" t="str">
        <f t="shared" si="2"/>
        <v>NaN</v>
      </c>
      <c r="Q163" t="str">
        <f t="shared" si="6"/>
        <v>NaN</v>
      </c>
      <c r="R163" s="58">
        <v>2.2999999999999998</v>
      </c>
      <c r="S163" s="59">
        <v>4.4000000000000004</v>
      </c>
      <c r="T163" s="59">
        <v>0.5</v>
      </c>
      <c r="U163" s="59">
        <v>2</v>
      </c>
      <c r="V163" s="55">
        <f t="shared" ref="V163:W163" si="481">IFERROR(R163/T163,"NaN")</f>
        <v>4.5999999999999996</v>
      </c>
      <c r="W163" s="55">
        <f t="shared" si="481"/>
        <v>2.2000000000000002</v>
      </c>
      <c r="X163" s="54" t="s">
        <v>47</v>
      </c>
      <c r="Y163" s="55" t="s">
        <v>47</v>
      </c>
      <c r="Z163" s="55" t="s">
        <v>47</v>
      </c>
      <c r="AA163" s="55" t="s">
        <v>47</v>
      </c>
      <c r="AB163" s="55" t="str">
        <f t="shared" ref="AB163:AC163" si="482">IFERROR(X163/Z163,"NaN")</f>
        <v>NaN</v>
      </c>
      <c r="AC163" s="57" t="str">
        <f t="shared" si="482"/>
        <v>NaN</v>
      </c>
    </row>
    <row r="164" spans="1:29" ht="13">
      <c r="A164" s="53">
        <f>'2015'!A164</f>
        <v>42255</v>
      </c>
      <c r="B164" t="str">
        <f>'2015'!D164</f>
        <v>NaN</v>
      </c>
      <c r="C164" s="32">
        <f>'2015'!E164</f>
        <v>0.77777777777777779</v>
      </c>
      <c r="D164" s="32">
        <f>'2015'!F164</f>
        <v>0.84652777777777777</v>
      </c>
      <c r="E164" t="str">
        <f>'2015'!G164</f>
        <v>NaN</v>
      </c>
      <c r="F164" s="7">
        <v>2.9</v>
      </c>
      <c r="G164" s="1">
        <v>3.3</v>
      </c>
      <c r="H164" s="1">
        <v>0.9</v>
      </c>
      <c r="I164" s="1">
        <v>1.3</v>
      </c>
      <c r="J164">
        <f t="shared" ref="J164:K164" si="483">IFERROR(F164/H164,"NaN")</f>
        <v>3.2222222222222219</v>
      </c>
      <c r="K164">
        <f t="shared" si="483"/>
        <v>2.5384615384615383</v>
      </c>
      <c r="L164" s="25" t="s">
        <v>47</v>
      </c>
      <c r="M164" t="s">
        <v>47</v>
      </c>
      <c r="N164" t="s">
        <v>47</v>
      </c>
      <c r="O164" t="s">
        <v>47</v>
      </c>
      <c r="P164" t="str">
        <f t="shared" si="2"/>
        <v>NaN</v>
      </c>
      <c r="Q164" t="str">
        <f t="shared" si="6"/>
        <v>NaN</v>
      </c>
      <c r="R164" s="54" t="s">
        <v>47</v>
      </c>
      <c r="S164" s="55" t="s">
        <v>47</v>
      </c>
      <c r="T164" s="55" t="s">
        <v>47</v>
      </c>
      <c r="U164" s="55" t="s">
        <v>47</v>
      </c>
      <c r="V164" s="55" t="str">
        <f t="shared" ref="V164:W164" si="484">IFERROR(R164/T164,"NaN")</f>
        <v>NaN</v>
      </c>
      <c r="W164" s="55" t="str">
        <f t="shared" si="484"/>
        <v>NaN</v>
      </c>
      <c r="X164" s="54" t="s">
        <v>47</v>
      </c>
      <c r="Y164" s="55" t="s">
        <v>47</v>
      </c>
      <c r="Z164" s="55" t="s">
        <v>47</v>
      </c>
      <c r="AA164" s="55" t="s">
        <v>47</v>
      </c>
      <c r="AB164" s="55" t="str">
        <f t="shared" ref="AB164:AC164" si="485">IFERROR(X164/Z164,"NaN")</f>
        <v>NaN</v>
      </c>
      <c r="AC164" s="57" t="str">
        <f t="shared" si="485"/>
        <v>NaN</v>
      </c>
    </row>
    <row r="165" spans="1:29" ht="13">
      <c r="A165" s="53">
        <f>'2015'!A165</f>
        <v>42256</v>
      </c>
      <c r="B165" s="32">
        <f>'2015'!D165</f>
        <v>0.83125000000000004</v>
      </c>
      <c r="C165" t="str">
        <f>'2015'!E165</f>
        <v>NaN</v>
      </c>
      <c r="D165" s="32">
        <f>'2015'!F165</f>
        <v>0.84513888888888888</v>
      </c>
      <c r="E165" t="str">
        <f>'2015'!G165</f>
        <v>NaN</v>
      </c>
      <c r="F165" s="7" t="s">
        <v>47</v>
      </c>
      <c r="G165" s="1" t="s">
        <v>47</v>
      </c>
      <c r="H165" s="1" t="s">
        <v>47</v>
      </c>
      <c r="I165" s="1" t="s">
        <v>47</v>
      </c>
      <c r="J165" t="str">
        <f t="shared" ref="J165:J186" si="486">IFERROR(F165/H165,"NaN")</f>
        <v>NaN</v>
      </c>
      <c r="K165" t="str">
        <f>IFERROR(#REF!/I165,"NaN")</f>
        <v>NaN</v>
      </c>
      <c r="L165" s="25" t="s">
        <v>47</v>
      </c>
      <c r="M165" t="s">
        <v>47</v>
      </c>
      <c r="N165" t="s">
        <v>47</v>
      </c>
      <c r="O165" t="s">
        <v>47</v>
      </c>
      <c r="P165" t="str">
        <f t="shared" si="2"/>
        <v>NaN</v>
      </c>
      <c r="Q165" t="str">
        <f t="shared" si="6"/>
        <v>NaN</v>
      </c>
      <c r="R165" s="58">
        <v>4.0999999999999996</v>
      </c>
      <c r="S165" s="59">
        <v>4.0999999999999996</v>
      </c>
      <c r="T165" s="59">
        <v>1.4</v>
      </c>
      <c r="U165" s="59">
        <v>1.7</v>
      </c>
      <c r="V165" s="55">
        <f t="shared" ref="V165:W165" si="487">IFERROR(R165/T165,"NaN")</f>
        <v>2.9285714285714284</v>
      </c>
      <c r="W165" s="55">
        <f t="shared" si="487"/>
        <v>2.4117647058823528</v>
      </c>
      <c r="X165" s="54" t="s">
        <v>47</v>
      </c>
      <c r="Y165" s="55" t="s">
        <v>47</v>
      </c>
      <c r="Z165" s="55" t="s">
        <v>47</v>
      </c>
      <c r="AA165" s="55" t="s">
        <v>47</v>
      </c>
      <c r="AB165" s="55" t="str">
        <f t="shared" ref="AB165:AC165" si="488">IFERROR(X165/Z165,"NaN")</f>
        <v>NaN</v>
      </c>
      <c r="AC165" s="57" t="str">
        <f t="shared" si="488"/>
        <v>NaN</v>
      </c>
    </row>
    <row r="166" spans="1:29" ht="13">
      <c r="A166" s="53">
        <f>'2015'!A166</f>
        <v>42257</v>
      </c>
      <c r="B166" t="str">
        <f>'2015'!D166</f>
        <v>NaN</v>
      </c>
      <c r="C166" s="32">
        <f>'2015'!E166</f>
        <v>0.67638888888888893</v>
      </c>
      <c r="D166" s="32">
        <f>'2015'!F166</f>
        <v>0.88680555555555551</v>
      </c>
      <c r="E166" t="str">
        <f>'2015'!G166</f>
        <v>NaN</v>
      </c>
      <c r="F166" s="7">
        <v>2.7</v>
      </c>
      <c r="G166" s="1">
        <v>3.3</v>
      </c>
      <c r="H166" s="1">
        <v>0.8</v>
      </c>
      <c r="I166" s="1">
        <v>1.2</v>
      </c>
      <c r="J166">
        <f t="shared" si="486"/>
        <v>3.375</v>
      </c>
      <c r="K166">
        <f t="shared" ref="K166:K186" si="489">IFERROR(G166/I166,"NaN")</f>
        <v>2.75</v>
      </c>
      <c r="L166" s="25" t="s">
        <v>47</v>
      </c>
      <c r="M166" t="s">
        <v>47</v>
      </c>
      <c r="N166" t="s">
        <v>47</v>
      </c>
      <c r="O166" t="s">
        <v>47</v>
      </c>
      <c r="P166" t="str">
        <f t="shared" si="2"/>
        <v>NaN</v>
      </c>
      <c r="Q166" t="str">
        <f t="shared" si="6"/>
        <v>NaN</v>
      </c>
      <c r="R166" s="54" t="s">
        <v>47</v>
      </c>
      <c r="S166" s="55" t="s">
        <v>47</v>
      </c>
      <c r="T166" s="55" t="s">
        <v>47</v>
      </c>
      <c r="U166" s="55" t="s">
        <v>47</v>
      </c>
      <c r="V166" s="55" t="str">
        <f t="shared" ref="V166:W166" si="490">IFERROR(R166/T166,"NaN")</f>
        <v>NaN</v>
      </c>
      <c r="W166" s="55" t="str">
        <f t="shared" si="490"/>
        <v>NaN</v>
      </c>
      <c r="X166" s="54" t="s">
        <v>47</v>
      </c>
      <c r="Y166" s="55" t="s">
        <v>47</v>
      </c>
      <c r="Z166" s="55" t="s">
        <v>47</v>
      </c>
      <c r="AA166" s="55" t="s">
        <v>47</v>
      </c>
      <c r="AB166" s="55" t="str">
        <f t="shared" ref="AB166:AC166" si="491">IFERROR(X166/Z166,"NaN")</f>
        <v>NaN</v>
      </c>
      <c r="AC166" s="57" t="str">
        <f t="shared" si="491"/>
        <v>NaN</v>
      </c>
    </row>
    <row r="167" spans="1:29" ht="13">
      <c r="A167" s="53">
        <f>'2015'!A167</f>
        <v>42258</v>
      </c>
      <c r="B167" t="str">
        <f>'2015'!D167</f>
        <v>NaN</v>
      </c>
      <c r="C167" t="str">
        <f>'2015'!E167</f>
        <v>NaN</v>
      </c>
      <c r="D167" t="str">
        <f>'2015'!F167</f>
        <v>NaN</v>
      </c>
      <c r="E167" t="str">
        <f>'2015'!G167</f>
        <v>NaN</v>
      </c>
      <c r="F167" s="7" t="s">
        <v>47</v>
      </c>
      <c r="G167" s="1" t="s">
        <v>47</v>
      </c>
      <c r="H167" s="1" t="s">
        <v>47</v>
      </c>
      <c r="I167" s="1" t="s">
        <v>47</v>
      </c>
      <c r="J167" t="str">
        <f t="shared" si="486"/>
        <v>NaN</v>
      </c>
      <c r="K167" t="str">
        <f t="shared" si="489"/>
        <v>NaN</v>
      </c>
      <c r="L167" s="25" t="s">
        <v>47</v>
      </c>
      <c r="M167" t="s">
        <v>47</v>
      </c>
      <c r="N167" t="s">
        <v>47</v>
      </c>
      <c r="O167" t="s">
        <v>47</v>
      </c>
      <c r="P167" t="str">
        <f t="shared" si="2"/>
        <v>NaN</v>
      </c>
      <c r="Q167" t="str">
        <f t="shared" si="6"/>
        <v>NaN</v>
      </c>
      <c r="R167" s="54" t="s">
        <v>47</v>
      </c>
      <c r="S167" s="55" t="s">
        <v>47</v>
      </c>
      <c r="T167" s="55" t="s">
        <v>47</v>
      </c>
      <c r="U167" s="55" t="s">
        <v>47</v>
      </c>
      <c r="V167" s="55" t="str">
        <f t="shared" ref="V167:W167" si="492">IFERROR(R167/T167,"NaN")</f>
        <v>NaN</v>
      </c>
      <c r="W167" s="55" t="str">
        <f t="shared" si="492"/>
        <v>NaN</v>
      </c>
      <c r="X167" s="54" t="s">
        <v>47</v>
      </c>
      <c r="Y167" s="55" t="s">
        <v>47</v>
      </c>
      <c r="Z167" s="55" t="s">
        <v>47</v>
      </c>
      <c r="AA167" s="55" t="s">
        <v>47</v>
      </c>
      <c r="AB167" s="55" t="str">
        <f t="shared" ref="AB167:AC167" si="493">IFERROR(X167/Z167,"NaN")</f>
        <v>NaN</v>
      </c>
      <c r="AC167" s="57" t="str">
        <f t="shared" si="493"/>
        <v>NaN</v>
      </c>
    </row>
    <row r="168" spans="1:29" ht="13">
      <c r="A168" s="53">
        <f>'2015'!A168</f>
        <v>42259</v>
      </c>
      <c r="B168" t="str">
        <f>'2015'!D168</f>
        <v>NaN</v>
      </c>
      <c r="C168" s="32">
        <f>'2015'!E168</f>
        <v>0.73819444444444449</v>
      </c>
      <c r="D168" s="32">
        <f>'2015'!F168</f>
        <v>0.8930555555555556</v>
      </c>
      <c r="E168" t="str">
        <f>'2015'!G168</f>
        <v>NaN</v>
      </c>
      <c r="F168" s="7">
        <v>2.2000000000000002</v>
      </c>
      <c r="G168" s="1">
        <v>2.9</v>
      </c>
      <c r="H168" s="1">
        <v>0.75</v>
      </c>
      <c r="I168" s="1">
        <v>1.3</v>
      </c>
      <c r="J168">
        <f t="shared" si="486"/>
        <v>2.9333333333333336</v>
      </c>
      <c r="K168">
        <f t="shared" si="489"/>
        <v>2.2307692307692308</v>
      </c>
      <c r="L168" s="25" t="s">
        <v>47</v>
      </c>
      <c r="M168" t="s">
        <v>47</v>
      </c>
      <c r="N168" t="s">
        <v>47</v>
      </c>
      <c r="O168" t="s">
        <v>47</v>
      </c>
      <c r="P168" t="str">
        <f t="shared" si="2"/>
        <v>NaN</v>
      </c>
      <c r="Q168" t="str">
        <f t="shared" si="6"/>
        <v>NaN</v>
      </c>
      <c r="R168" s="54" t="s">
        <v>47</v>
      </c>
      <c r="S168" s="55" t="s">
        <v>47</v>
      </c>
      <c r="T168" s="55" t="s">
        <v>47</v>
      </c>
      <c r="U168" s="55" t="s">
        <v>47</v>
      </c>
      <c r="V168" s="55" t="str">
        <f t="shared" ref="V168:W168" si="494">IFERROR(R168/T168,"NaN")</f>
        <v>NaN</v>
      </c>
      <c r="W168" s="55" t="str">
        <f t="shared" si="494"/>
        <v>NaN</v>
      </c>
      <c r="X168" s="54" t="s">
        <v>47</v>
      </c>
      <c r="Y168" s="55" t="s">
        <v>47</v>
      </c>
      <c r="Z168" s="55" t="s">
        <v>47</v>
      </c>
      <c r="AA168" s="55" t="s">
        <v>47</v>
      </c>
      <c r="AB168" s="55" t="str">
        <f t="shared" ref="AB168:AC168" si="495">IFERROR(X168/Z168,"NaN")</f>
        <v>NaN</v>
      </c>
      <c r="AC168" s="57" t="str">
        <f t="shared" si="495"/>
        <v>NaN</v>
      </c>
    </row>
    <row r="169" spans="1:29" ht="13">
      <c r="A169" s="53">
        <f>'2015'!A169</f>
        <v>42260</v>
      </c>
      <c r="B169" t="str">
        <f>'2015'!D169</f>
        <v>NaN</v>
      </c>
      <c r="C169" t="str">
        <f>'2015'!E169</f>
        <v>NaN</v>
      </c>
      <c r="D169" t="str">
        <f>'2015'!F169</f>
        <v>NaN</v>
      </c>
      <c r="E169" t="str">
        <f>'2015'!G169</f>
        <v>NaN</v>
      </c>
      <c r="F169" s="7" t="s">
        <v>47</v>
      </c>
      <c r="G169" s="1" t="s">
        <v>47</v>
      </c>
      <c r="H169" s="1" t="s">
        <v>47</v>
      </c>
      <c r="I169" s="1" t="s">
        <v>47</v>
      </c>
      <c r="J169" t="str">
        <f t="shared" si="486"/>
        <v>NaN</v>
      </c>
      <c r="K169" t="str">
        <f t="shared" si="489"/>
        <v>NaN</v>
      </c>
      <c r="L169" s="25" t="s">
        <v>47</v>
      </c>
      <c r="M169" t="s">
        <v>47</v>
      </c>
      <c r="N169" t="s">
        <v>47</v>
      </c>
      <c r="O169" t="s">
        <v>47</v>
      </c>
      <c r="P169" t="str">
        <f t="shared" si="2"/>
        <v>NaN</v>
      </c>
      <c r="Q169" t="str">
        <f t="shared" si="6"/>
        <v>NaN</v>
      </c>
      <c r="R169" s="54" t="s">
        <v>47</v>
      </c>
      <c r="S169" s="55" t="s">
        <v>47</v>
      </c>
      <c r="T169" s="55" t="s">
        <v>47</v>
      </c>
      <c r="U169" s="55" t="s">
        <v>47</v>
      </c>
      <c r="V169" s="55" t="str">
        <f t="shared" ref="V169:W169" si="496">IFERROR(R169/T169,"NaN")</f>
        <v>NaN</v>
      </c>
      <c r="W169" s="55" t="str">
        <f t="shared" si="496"/>
        <v>NaN</v>
      </c>
      <c r="X169" s="54" t="s">
        <v>47</v>
      </c>
      <c r="Y169" s="55" t="s">
        <v>47</v>
      </c>
      <c r="Z169" s="55" t="s">
        <v>47</v>
      </c>
      <c r="AA169" s="55" t="s">
        <v>47</v>
      </c>
      <c r="AB169" s="55" t="str">
        <f t="shared" ref="AB169:AC169" si="497">IFERROR(X169/Z169,"NaN")</f>
        <v>NaN</v>
      </c>
      <c r="AC169" s="57" t="str">
        <f t="shared" si="497"/>
        <v>NaN</v>
      </c>
    </row>
    <row r="170" spans="1:29" ht="13">
      <c r="A170" s="53">
        <f>'2015'!A170</f>
        <v>42261</v>
      </c>
      <c r="B170" t="str">
        <f>'2015'!D170</f>
        <v>NaN</v>
      </c>
      <c r="C170" t="str">
        <f>'2015'!E170</f>
        <v>NaN</v>
      </c>
      <c r="D170" t="str">
        <f>'2015'!F170</f>
        <v>NaN</v>
      </c>
      <c r="E170" t="str">
        <f>'2015'!G170</f>
        <v>NaN</v>
      </c>
      <c r="F170" s="7" t="s">
        <v>47</v>
      </c>
      <c r="G170" s="1" t="s">
        <v>47</v>
      </c>
      <c r="H170" s="1" t="s">
        <v>47</v>
      </c>
      <c r="I170" s="1" t="s">
        <v>47</v>
      </c>
      <c r="J170" t="str">
        <f t="shared" si="486"/>
        <v>NaN</v>
      </c>
      <c r="K170" t="str">
        <f t="shared" si="489"/>
        <v>NaN</v>
      </c>
      <c r="L170" s="25" t="s">
        <v>47</v>
      </c>
      <c r="M170" t="s">
        <v>47</v>
      </c>
      <c r="N170" t="s">
        <v>47</v>
      </c>
      <c r="O170" t="s">
        <v>47</v>
      </c>
      <c r="P170" t="str">
        <f t="shared" si="2"/>
        <v>NaN</v>
      </c>
      <c r="Q170" t="str">
        <f t="shared" si="6"/>
        <v>NaN</v>
      </c>
      <c r="R170" s="54" t="s">
        <v>47</v>
      </c>
      <c r="S170" s="55" t="s">
        <v>47</v>
      </c>
      <c r="T170" s="55" t="s">
        <v>47</v>
      </c>
      <c r="U170" s="55" t="s">
        <v>47</v>
      </c>
      <c r="V170" s="55" t="str">
        <f t="shared" ref="V170:W170" si="498">IFERROR(R170/T170,"NaN")</f>
        <v>NaN</v>
      </c>
      <c r="W170" s="55" t="str">
        <f t="shared" si="498"/>
        <v>NaN</v>
      </c>
      <c r="X170" s="54" t="s">
        <v>47</v>
      </c>
      <c r="Y170" s="55" t="s">
        <v>47</v>
      </c>
      <c r="Z170" s="55" t="s">
        <v>47</v>
      </c>
      <c r="AA170" s="55" t="s">
        <v>47</v>
      </c>
      <c r="AB170" s="55" t="str">
        <f t="shared" ref="AB170:AC170" si="499">IFERROR(X170/Z170,"NaN")</f>
        <v>NaN</v>
      </c>
      <c r="AC170" s="57" t="str">
        <f t="shared" si="499"/>
        <v>NaN</v>
      </c>
    </row>
    <row r="171" spans="1:29" ht="13">
      <c r="A171" s="53">
        <f>'2015'!A171</f>
        <v>42262</v>
      </c>
      <c r="B171" t="str">
        <f>'2015'!D171</f>
        <v>NaN</v>
      </c>
      <c r="C171" s="32">
        <f>'2015'!E171</f>
        <v>0.69722222222222219</v>
      </c>
      <c r="D171" s="32">
        <f>'2015'!F171</f>
        <v>0.86041666666666672</v>
      </c>
      <c r="E171" t="str">
        <f>'2015'!G171</f>
        <v>NaN</v>
      </c>
      <c r="F171" s="7">
        <v>3.3</v>
      </c>
      <c r="G171" s="1">
        <v>5.2</v>
      </c>
      <c r="H171" s="1">
        <v>0.8</v>
      </c>
      <c r="I171" s="1">
        <v>1.6</v>
      </c>
      <c r="J171">
        <f t="shared" si="486"/>
        <v>4.1249999999999991</v>
      </c>
      <c r="K171">
        <f t="shared" si="489"/>
        <v>3.25</v>
      </c>
      <c r="L171" s="25" t="s">
        <v>47</v>
      </c>
      <c r="M171" t="s">
        <v>47</v>
      </c>
      <c r="N171" t="s">
        <v>47</v>
      </c>
      <c r="O171" t="s">
        <v>47</v>
      </c>
      <c r="P171" t="str">
        <f t="shared" si="2"/>
        <v>NaN</v>
      </c>
      <c r="Q171" t="str">
        <f t="shared" si="6"/>
        <v>NaN</v>
      </c>
      <c r="R171" s="54" t="s">
        <v>47</v>
      </c>
      <c r="S171" s="55" t="s">
        <v>47</v>
      </c>
      <c r="T171" s="55" t="s">
        <v>47</v>
      </c>
      <c r="U171" s="55" t="s">
        <v>47</v>
      </c>
      <c r="V171" s="55" t="str">
        <f t="shared" ref="V171:W171" si="500">IFERROR(R171/T171,"NaN")</f>
        <v>NaN</v>
      </c>
      <c r="W171" s="55" t="str">
        <f t="shared" si="500"/>
        <v>NaN</v>
      </c>
      <c r="X171" s="54" t="s">
        <v>47</v>
      </c>
      <c r="Y171" s="55" t="s">
        <v>47</v>
      </c>
      <c r="Z171" s="55" t="s">
        <v>47</v>
      </c>
      <c r="AA171" s="55" t="s">
        <v>47</v>
      </c>
      <c r="AB171" s="55" t="str">
        <f t="shared" ref="AB171:AC171" si="501">IFERROR(X171/Z171,"NaN")</f>
        <v>NaN</v>
      </c>
      <c r="AC171" s="57" t="str">
        <f t="shared" si="501"/>
        <v>NaN</v>
      </c>
    </row>
    <row r="172" spans="1:29" ht="13">
      <c r="A172" s="53">
        <f>'2015'!A172</f>
        <v>42263</v>
      </c>
      <c r="B172" t="str">
        <f>'2015'!D172</f>
        <v>NaN</v>
      </c>
      <c r="C172" t="str">
        <f>'2015'!E172</f>
        <v>NaN</v>
      </c>
      <c r="D172" t="str">
        <f>'2015'!F172</f>
        <v>NaN</v>
      </c>
      <c r="E172" t="str">
        <f>'2015'!G172</f>
        <v>NaN</v>
      </c>
      <c r="F172" s="7" t="s">
        <v>47</v>
      </c>
      <c r="G172" s="1" t="s">
        <v>47</v>
      </c>
      <c r="H172" s="1" t="s">
        <v>47</v>
      </c>
      <c r="I172" s="1" t="s">
        <v>47</v>
      </c>
      <c r="J172" t="str">
        <f t="shared" si="486"/>
        <v>NaN</v>
      </c>
      <c r="K172" t="str">
        <f t="shared" si="489"/>
        <v>NaN</v>
      </c>
      <c r="L172" s="25" t="s">
        <v>47</v>
      </c>
      <c r="M172" t="s">
        <v>47</v>
      </c>
      <c r="N172" t="s">
        <v>47</v>
      </c>
      <c r="O172" t="s">
        <v>47</v>
      </c>
      <c r="P172" t="str">
        <f t="shared" si="2"/>
        <v>NaN</v>
      </c>
      <c r="Q172" t="str">
        <f t="shared" si="6"/>
        <v>NaN</v>
      </c>
      <c r="R172" s="54" t="s">
        <v>47</v>
      </c>
      <c r="S172" s="55" t="s">
        <v>47</v>
      </c>
      <c r="T172" s="55" t="s">
        <v>47</v>
      </c>
      <c r="U172" s="55" t="s">
        <v>47</v>
      </c>
      <c r="V172" s="55" t="str">
        <f t="shared" ref="V172:W172" si="502">IFERROR(R172/T172,"NaN")</f>
        <v>NaN</v>
      </c>
      <c r="W172" s="55" t="str">
        <f t="shared" si="502"/>
        <v>NaN</v>
      </c>
      <c r="X172" s="54" t="s">
        <v>47</v>
      </c>
      <c r="Y172" s="55" t="s">
        <v>47</v>
      </c>
      <c r="Z172" s="55" t="s">
        <v>47</v>
      </c>
      <c r="AA172" s="55" t="s">
        <v>47</v>
      </c>
      <c r="AB172" s="55" t="str">
        <f t="shared" ref="AB172:AC172" si="503">IFERROR(X172/Z172,"NaN")</f>
        <v>NaN</v>
      </c>
      <c r="AC172" s="57" t="str">
        <f t="shared" si="503"/>
        <v>NaN</v>
      </c>
    </row>
    <row r="173" spans="1:29" ht="13">
      <c r="A173" s="53">
        <f>'2015'!A173</f>
        <v>42264</v>
      </c>
      <c r="B173" t="str">
        <f>'2015'!D173</f>
        <v>NaN</v>
      </c>
      <c r="C173" t="str">
        <f>'2015'!E173</f>
        <v>NaN</v>
      </c>
      <c r="D173" t="str">
        <f>'2015'!F173</f>
        <v>NaN</v>
      </c>
      <c r="E173" t="str">
        <f>'2015'!G173</f>
        <v>NaN</v>
      </c>
      <c r="F173" s="7" t="s">
        <v>47</v>
      </c>
      <c r="G173" s="1" t="s">
        <v>47</v>
      </c>
      <c r="H173" s="1" t="s">
        <v>47</v>
      </c>
      <c r="I173" s="1" t="s">
        <v>47</v>
      </c>
      <c r="J173" t="str">
        <f t="shared" si="486"/>
        <v>NaN</v>
      </c>
      <c r="K173" t="str">
        <f t="shared" si="489"/>
        <v>NaN</v>
      </c>
      <c r="L173" s="25" t="s">
        <v>47</v>
      </c>
      <c r="M173" t="s">
        <v>47</v>
      </c>
      <c r="N173" t="s">
        <v>47</v>
      </c>
      <c r="O173" t="s">
        <v>47</v>
      </c>
      <c r="P173" t="str">
        <f t="shared" si="2"/>
        <v>NaN</v>
      </c>
      <c r="Q173" t="str">
        <f t="shared" si="6"/>
        <v>NaN</v>
      </c>
      <c r="R173" s="54" t="s">
        <v>47</v>
      </c>
      <c r="S173" s="55" t="s">
        <v>47</v>
      </c>
      <c r="T173" s="55" t="s">
        <v>47</v>
      </c>
      <c r="U173" s="55" t="s">
        <v>47</v>
      </c>
      <c r="V173" s="55" t="str">
        <f t="shared" ref="V173:W173" si="504">IFERROR(R173/T173,"NaN")</f>
        <v>NaN</v>
      </c>
      <c r="W173" s="55" t="str">
        <f t="shared" si="504"/>
        <v>NaN</v>
      </c>
      <c r="X173" s="54" t="s">
        <v>47</v>
      </c>
      <c r="Y173" s="55" t="s">
        <v>47</v>
      </c>
      <c r="Z173" s="55" t="s">
        <v>47</v>
      </c>
      <c r="AA173" s="55" t="s">
        <v>47</v>
      </c>
      <c r="AB173" s="55" t="str">
        <f t="shared" ref="AB173:AC173" si="505">IFERROR(X173/Z173,"NaN")</f>
        <v>NaN</v>
      </c>
      <c r="AC173" s="57" t="str">
        <f t="shared" si="505"/>
        <v>NaN</v>
      </c>
    </row>
    <row r="174" spans="1:29" ht="13">
      <c r="A174" s="53">
        <f>'2015'!A174</f>
        <v>42265</v>
      </c>
      <c r="B174" t="str">
        <f>'2015'!D174</f>
        <v>NaN</v>
      </c>
      <c r="C174" t="str">
        <f>'2015'!E174</f>
        <v>NaN</v>
      </c>
      <c r="D174" t="str">
        <f>'2015'!F174</f>
        <v>NaN</v>
      </c>
      <c r="E174" t="str">
        <f>'2015'!G174</f>
        <v>NaN</v>
      </c>
      <c r="F174" s="7" t="s">
        <v>47</v>
      </c>
      <c r="G174" s="1" t="s">
        <v>47</v>
      </c>
      <c r="H174" s="1" t="s">
        <v>47</v>
      </c>
      <c r="I174" s="1" t="s">
        <v>47</v>
      </c>
      <c r="J174" t="str">
        <f t="shared" si="486"/>
        <v>NaN</v>
      </c>
      <c r="K174" t="str">
        <f t="shared" si="489"/>
        <v>NaN</v>
      </c>
      <c r="L174" s="25" t="s">
        <v>47</v>
      </c>
      <c r="M174" t="s">
        <v>47</v>
      </c>
      <c r="N174" t="s">
        <v>47</v>
      </c>
      <c r="O174" t="s">
        <v>47</v>
      </c>
      <c r="P174" t="str">
        <f t="shared" si="2"/>
        <v>NaN</v>
      </c>
      <c r="Q174" t="str">
        <f t="shared" si="6"/>
        <v>NaN</v>
      </c>
      <c r="R174" s="54" t="s">
        <v>47</v>
      </c>
      <c r="S174" s="55" t="s">
        <v>47</v>
      </c>
      <c r="T174" s="55" t="s">
        <v>47</v>
      </c>
      <c r="U174" s="55" t="s">
        <v>47</v>
      </c>
      <c r="V174" s="55" t="str">
        <f t="shared" ref="V174:W174" si="506">IFERROR(R174/T174,"NaN")</f>
        <v>NaN</v>
      </c>
      <c r="W174" s="55" t="str">
        <f t="shared" si="506"/>
        <v>NaN</v>
      </c>
      <c r="X174" s="54" t="s">
        <v>47</v>
      </c>
      <c r="Y174" s="55" t="s">
        <v>47</v>
      </c>
      <c r="Z174" s="55" t="s">
        <v>47</v>
      </c>
      <c r="AA174" s="55" t="s">
        <v>47</v>
      </c>
      <c r="AB174" s="55" t="str">
        <f t="shared" ref="AB174:AC174" si="507">IFERROR(X174/Z174,"NaN")</f>
        <v>NaN</v>
      </c>
      <c r="AC174" s="57" t="str">
        <f t="shared" si="507"/>
        <v>NaN</v>
      </c>
    </row>
    <row r="175" spans="1:29" ht="13">
      <c r="A175" s="53">
        <f>'2015'!A175</f>
        <v>42266</v>
      </c>
      <c r="B175" t="str">
        <f>'2015'!D175</f>
        <v>NaN</v>
      </c>
      <c r="C175" t="str">
        <f>'2015'!E175</f>
        <v>NaN</v>
      </c>
      <c r="D175" t="str">
        <f>'2015'!F175</f>
        <v>NaN</v>
      </c>
      <c r="E175" t="str">
        <f>'2015'!G175</f>
        <v>NaN</v>
      </c>
      <c r="F175" s="7" t="s">
        <v>47</v>
      </c>
      <c r="G175" s="1" t="s">
        <v>47</v>
      </c>
      <c r="H175" s="1" t="s">
        <v>47</v>
      </c>
      <c r="I175" s="1" t="s">
        <v>47</v>
      </c>
      <c r="J175" t="str">
        <f t="shared" si="486"/>
        <v>NaN</v>
      </c>
      <c r="K175" t="str">
        <f t="shared" si="489"/>
        <v>NaN</v>
      </c>
      <c r="L175" s="25" t="s">
        <v>47</v>
      </c>
      <c r="M175" t="s">
        <v>47</v>
      </c>
      <c r="N175" t="s">
        <v>47</v>
      </c>
      <c r="O175" t="s">
        <v>47</v>
      </c>
      <c r="P175" t="str">
        <f t="shared" si="2"/>
        <v>NaN</v>
      </c>
      <c r="Q175" t="str">
        <f t="shared" si="6"/>
        <v>NaN</v>
      </c>
      <c r="R175" s="54" t="s">
        <v>47</v>
      </c>
      <c r="S175" s="55" t="s">
        <v>47</v>
      </c>
      <c r="T175" s="55" t="s">
        <v>47</v>
      </c>
      <c r="U175" s="55" t="s">
        <v>47</v>
      </c>
      <c r="V175" s="55" t="str">
        <f t="shared" ref="V175:W175" si="508">IFERROR(R175/T175,"NaN")</f>
        <v>NaN</v>
      </c>
      <c r="W175" s="55" t="str">
        <f t="shared" si="508"/>
        <v>NaN</v>
      </c>
      <c r="X175" s="54" t="s">
        <v>47</v>
      </c>
      <c r="Y175" s="55" t="s">
        <v>47</v>
      </c>
      <c r="Z175" s="55" t="s">
        <v>47</v>
      </c>
      <c r="AA175" s="55" t="s">
        <v>47</v>
      </c>
      <c r="AB175" s="55" t="str">
        <f t="shared" ref="AB175:AC175" si="509">IFERROR(X175/Z175,"NaN")</f>
        <v>NaN</v>
      </c>
      <c r="AC175" s="57" t="str">
        <f t="shared" si="509"/>
        <v>NaN</v>
      </c>
    </row>
    <row r="176" spans="1:29" ht="13">
      <c r="A176" s="53">
        <f>'2015'!A176</f>
        <v>42267</v>
      </c>
      <c r="B176" t="str">
        <f>'2015'!D176</f>
        <v>NaN</v>
      </c>
      <c r="C176" t="str">
        <f>'2015'!E176</f>
        <v>NaN</v>
      </c>
      <c r="D176" t="str">
        <f>'2015'!F176</f>
        <v>NaN</v>
      </c>
      <c r="E176" t="str">
        <f>'2015'!G176</f>
        <v>NaN</v>
      </c>
      <c r="F176" s="7" t="s">
        <v>47</v>
      </c>
      <c r="G176" s="1" t="s">
        <v>47</v>
      </c>
      <c r="H176" s="1" t="s">
        <v>47</v>
      </c>
      <c r="I176" s="1" t="s">
        <v>47</v>
      </c>
      <c r="J176" t="str">
        <f t="shared" si="486"/>
        <v>NaN</v>
      </c>
      <c r="K176" t="str">
        <f t="shared" si="489"/>
        <v>NaN</v>
      </c>
      <c r="L176" s="25" t="s">
        <v>47</v>
      </c>
      <c r="M176" t="s">
        <v>47</v>
      </c>
      <c r="N176" t="s">
        <v>47</v>
      </c>
      <c r="O176" t="s">
        <v>47</v>
      </c>
      <c r="P176" t="str">
        <f t="shared" si="2"/>
        <v>NaN</v>
      </c>
      <c r="Q176" t="str">
        <f t="shared" si="6"/>
        <v>NaN</v>
      </c>
      <c r="R176" s="54" t="s">
        <v>47</v>
      </c>
      <c r="S176" s="55" t="s">
        <v>47</v>
      </c>
      <c r="T176" s="55" t="s">
        <v>47</v>
      </c>
      <c r="U176" s="55" t="s">
        <v>47</v>
      </c>
      <c r="V176" s="55" t="str">
        <f t="shared" ref="V176:W176" si="510">IFERROR(R176/T176,"NaN")</f>
        <v>NaN</v>
      </c>
      <c r="W176" s="55" t="str">
        <f t="shared" si="510"/>
        <v>NaN</v>
      </c>
      <c r="X176" s="54" t="s">
        <v>47</v>
      </c>
      <c r="Y176" s="55" t="s">
        <v>47</v>
      </c>
      <c r="Z176" s="55" t="s">
        <v>47</v>
      </c>
      <c r="AA176" s="55" t="s">
        <v>47</v>
      </c>
      <c r="AB176" s="55" t="str">
        <f t="shared" ref="AB176:AC176" si="511">IFERROR(X176/Z176,"NaN")</f>
        <v>NaN</v>
      </c>
      <c r="AC176" s="57" t="str">
        <f t="shared" si="511"/>
        <v>NaN</v>
      </c>
    </row>
    <row r="177" spans="1:29" ht="13">
      <c r="A177" s="53">
        <f>'2015'!A177</f>
        <v>42268</v>
      </c>
      <c r="B177" t="str">
        <f>'2015'!D177</f>
        <v>NaN</v>
      </c>
      <c r="C177" t="str">
        <f>'2015'!E177</f>
        <v>NaN</v>
      </c>
      <c r="D177" t="str">
        <f>'2015'!F177</f>
        <v>NaN</v>
      </c>
      <c r="E177" t="str">
        <f>'2015'!G177</f>
        <v>NaN</v>
      </c>
      <c r="F177" s="7" t="s">
        <v>47</v>
      </c>
      <c r="G177" s="1" t="s">
        <v>47</v>
      </c>
      <c r="H177" s="1" t="s">
        <v>47</v>
      </c>
      <c r="I177" s="1" t="s">
        <v>47</v>
      </c>
      <c r="J177" t="str">
        <f t="shared" si="486"/>
        <v>NaN</v>
      </c>
      <c r="K177" t="str">
        <f t="shared" si="489"/>
        <v>NaN</v>
      </c>
      <c r="L177" s="25" t="s">
        <v>47</v>
      </c>
      <c r="M177" t="s">
        <v>47</v>
      </c>
      <c r="N177" t="s">
        <v>47</v>
      </c>
      <c r="O177" t="s">
        <v>47</v>
      </c>
      <c r="P177" t="str">
        <f t="shared" si="2"/>
        <v>NaN</v>
      </c>
      <c r="Q177" t="str">
        <f t="shared" si="6"/>
        <v>NaN</v>
      </c>
      <c r="R177" s="54" t="s">
        <v>47</v>
      </c>
      <c r="S177" s="55" t="s">
        <v>47</v>
      </c>
      <c r="T177" s="55" t="s">
        <v>47</v>
      </c>
      <c r="U177" s="55" t="s">
        <v>47</v>
      </c>
      <c r="V177" s="55" t="str">
        <f t="shared" ref="V177:W177" si="512">IFERROR(R177/T177,"NaN")</f>
        <v>NaN</v>
      </c>
      <c r="W177" s="55" t="str">
        <f t="shared" si="512"/>
        <v>NaN</v>
      </c>
      <c r="X177" s="54" t="s">
        <v>47</v>
      </c>
      <c r="Y177" s="55" t="s">
        <v>47</v>
      </c>
      <c r="Z177" s="55" t="s">
        <v>47</v>
      </c>
      <c r="AA177" s="55" t="s">
        <v>47</v>
      </c>
      <c r="AB177" s="55" t="str">
        <f t="shared" ref="AB177:AC177" si="513">IFERROR(X177/Z177,"NaN")</f>
        <v>NaN</v>
      </c>
      <c r="AC177" s="57" t="str">
        <f t="shared" si="513"/>
        <v>NaN</v>
      </c>
    </row>
    <row r="178" spans="1:29" ht="13">
      <c r="A178" s="53">
        <f>'2015'!A178</f>
        <v>42269</v>
      </c>
      <c r="B178" t="str">
        <f>'2015'!D178</f>
        <v>NaN</v>
      </c>
      <c r="C178" t="str">
        <f>'2015'!E178</f>
        <v>NaN</v>
      </c>
      <c r="D178" t="str">
        <f>'2015'!F178</f>
        <v>NaN</v>
      </c>
      <c r="E178" t="str">
        <f>'2015'!G178</f>
        <v>NaN</v>
      </c>
      <c r="F178" s="7" t="s">
        <v>47</v>
      </c>
      <c r="G178" s="1" t="s">
        <v>47</v>
      </c>
      <c r="H178" s="1" t="s">
        <v>47</v>
      </c>
      <c r="I178" s="1" t="s">
        <v>47</v>
      </c>
      <c r="J178" t="str">
        <f t="shared" si="486"/>
        <v>NaN</v>
      </c>
      <c r="K178" t="str">
        <f t="shared" si="489"/>
        <v>NaN</v>
      </c>
      <c r="L178" s="25" t="s">
        <v>47</v>
      </c>
      <c r="M178" t="s">
        <v>47</v>
      </c>
      <c r="N178" t="s">
        <v>47</v>
      </c>
      <c r="O178" t="s">
        <v>47</v>
      </c>
      <c r="P178" t="str">
        <f t="shared" si="2"/>
        <v>NaN</v>
      </c>
      <c r="Q178" t="str">
        <f t="shared" si="6"/>
        <v>NaN</v>
      </c>
      <c r="R178" s="54" t="s">
        <v>47</v>
      </c>
      <c r="S178" s="55" t="s">
        <v>47</v>
      </c>
      <c r="T178" s="55" t="s">
        <v>47</v>
      </c>
      <c r="U178" s="55" t="s">
        <v>47</v>
      </c>
      <c r="V178" s="55" t="str">
        <f t="shared" ref="V178:W178" si="514">IFERROR(R178/T178,"NaN")</f>
        <v>NaN</v>
      </c>
      <c r="W178" s="55" t="str">
        <f t="shared" si="514"/>
        <v>NaN</v>
      </c>
      <c r="X178" s="54" t="s">
        <v>47</v>
      </c>
      <c r="Y178" s="55" t="s">
        <v>47</v>
      </c>
      <c r="Z178" s="55" t="s">
        <v>47</v>
      </c>
      <c r="AA178" s="55" t="s">
        <v>47</v>
      </c>
      <c r="AB178" s="55" t="str">
        <f t="shared" ref="AB178:AC178" si="515">IFERROR(X178/Z178,"NaN")</f>
        <v>NaN</v>
      </c>
      <c r="AC178" s="57" t="str">
        <f t="shared" si="515"/>
        <v>NaN</v>
      </c>
    </row>
    <row r="179" spans="1:29" ht="13">
      <c r="A179" s="53">
        <f>'2015'!A179</f>
        <v>42270</v>
      </c>
      <c r="B179" t="str">
        <f>'2015'!D179</f>
        <v>NaN</v>
      </c>
      <c r="C179" t="str">
        <f>'2015'!E179</f>
        <v>NaN</v>
      </c>
      <c r="D179" t="str">
        <f>'2015'!F179</f>
        <v>NaN</v>
      </c>
      <c r="E179" t="str">
        <f>'2015'!G179</f>
        <v>NaN</v>
      </c>
      <c r="F179" s="7" t="s">
        <v>47</v>
      </c>
      <c r="G179" s="1" t="s">
        <v>47</v>
      </c>
      <c r="H179" s="1" t="s">
        <v>47</v>
      </c>
      <c r="I179" s="1" t="s">
        <v>47</v>
      </c>
      <c r="J179" t="str">
        <f t="shared" si="486"/>
        <v>NaN</v>
      </c>
      <c r="K179" t="str">
        <f t="shared" si="489"/>
        <v>NaN</v>
      </c>
      <c r="L179" s="25" t="s">
        <v>47</v>
      </c>
      <c r="M179" t="s">
        <v>47</v>
      </c>
      <c r="N179" t="s">
        <v>47</v>
      </c>
      <c r="O179" t="s">
        <v>47</v>
      </c>
      <c r="P179" t="str">
        <f t="shared" si="2"/>
        <v>NaN</v>
      </c>
      <c r="Q179" t="str">
        <f t="shared" si="6"/>
        <v>NaN</v>
      </c>
      <c r="R179" s="54" t="s">
        <v>47</v>
      </c>
      <c r="S179" s="55" t="s">
        <v>47</v>
      </c>
      <c r="T179" s="55" t="s">
        <v>47</v>
      </c>
      <c r="U179" s="55" t="s">
        <v>47</v>
      </c>
      <c r="V179" s="55" t="str">
        <f t="shared" ref="V179:W179" si="516">IFERROR(R179/T179,"NaN")</f>
        <v>NaN</v>
      </c>
      <c r="W179" s="55" t="str">
        <f t="shared" si="516"/>
        <v>NaN</v>
      </c>
      <c r="X179" s="54" t="s">
        <v>47</v>
      </c>
      <c r="Y179" s="55" t="s">
        <v>47</v>
      </c>
      <c r="Z179" s="55" t="s">
        <v>47</v>
      </c>
      <c r="AA179" s="55" t="s">
        <v>47</v>
      </c>
      <c r="AB179" s="55" t="str">
        <f t="shared" ref="AB179:AC179" si="517">IFERROR(X179/Z179,"NaN")</f>
        <v>NaN</v>
      </c>
      <c r="AC179" s="57" t="str">
        <f t="shared" si="517"/>
        <v>NaN</v>
      </c>
    </row>
    <row r="180" spans="1:29" ht="13">
      <c r="A180" s="53">
        <f>'2015'!A180</f>
        <v>42271</v>
      </c>
      <c r="B180" s="32">
        <f>'2015'!D180</f>
        <v>0.7895833333333333</v>
      </c>
      <c r="C180" t="str">
        <f>'2015'!E180</f>
        <v>NaN</v>
      </c>
      <c r="D180" s="32">
        <f>'2015'!F180</f>
        <v>0.81666666666666665</v>
      </c>
      <c r="E180" t="str">
        <f>'2015'!G180</f>
        <v>NaN</v>
      </c>
      <c r="F180" s="7" t="s">
        <v>47</v>
      </c>
      <c r="G180" s="1" t="s">
        <v>47</v>
      </c>
      <c r="H180" s="1" t="s">
        <v>47</v>
      </c>
      <c r="I180" s="1" t="s">
        <v>47</v>
      </c>
      <c r="J180" t="str">
        <f t="shared" si="486"/>
        <v>NaN</v>
      </c>
      <c r="K180" t="str">
        <f t="shared" si="489"/>
        <v>NaN</v>
      </c>
      <c r="L180" s="25" t="s">
        <v>47</v>
      </c>
      <c r="M180" t="s">
        <v>47</v>
      </c>
      <c r="N180" t="s">
        <v>47</v>
      </c>
      <c r="O180" t="s">
        <v>47</v>
      </c>
      <c r="P180" t="str">
        <f t="shared" si="2"/>
        <v>NaN</v>
      </c>
      <c r="Q180" t="str">
        <f t="shared" si="6"/>
        <v>NaN</v>
      </c>
      <c r="R180" s="58">
        <v>3.3</v>
      </c>
      <c r="S180" s="59">
        <v>3.3</v>
      </c>
      <c r="T180" s="59">
        <v>1.6</v>
      </c>
      <c r="U180" s="59">
        <v>1.6</v>
      </c>
      <c r="V180" s="55">
        <f t="shared" ref="V180:W180" si="518">IFERROR(R180/T180,"NaN")</f>
        <v>2.0624999999999996</v>
      </c>
      <c r="W180" s="55">
        <f t="shared" si="518"/>
        <v>2.0624999999999996</v>
      </c>
      <c r="X180" s="54" t="s">
        <v>47</v>
      </c>
      <c r="Y180" s="55" t="s">
        <v>47</v>
      </c>
      <c r="Z180" s="55" t="s">
        <v>47</v>
      </c>
      <c r="AA180" s="55" t="s">
        <v>47</v>
      </c>
      <c r="AB180" s="55" t="str">
        <f t="shared" ref="AB180:AC180" si="519">IFERROR(X180/Z180,"NaN")</f>
        <v>NaN</v>
      </c>
      <c r="AC180" s="57" t="str">
        <f t="shared" si="519"/>
        <v>NaN</v>
      </c>
    </row>
    <row r="181" spans="1:29" ht="13">
      <c r="A181" s="53">
        <f>'2015'!A181</f>
        <v>42272</v>
      </c>
      <c r="B181" s="32">
        <f>'2015'!D181</f>
        <v>0.76736111111111116</v>
      </c>
      <c r="C181" t="str">
        <f>'2015'!E181</f>
        <v>NaN</v>
      </c>
      <c r="D181" s="32">
        <f>'2015'!F181</f>
        <v>0.8881944444444444</v>
      </c>
      <c r="E181" t="str">
        <f>'2015'!G181</f>
        <v>NaN</v>
      </c>
      <c r="F181" s="7" t="s">
        <v>47</v>
      </c>
      <c r="G181" s="1" t="s">
        <v>47</v>
      </c>
      <c r="H181" s="1" t="s">
        <v>47</v>
      </c>
      <c r="I181" s="1" t="s">
        <v>47</v>
      </c>
      <c r="J181" t="str">
        <f t="shared" si="486"/>
        <v>NaN</v>
      </c>
      <c r="K181" t="str">
        <f t="shared" si="489"/>
        <v>NaN</v>
      </c>
      <c r="L181" s="25" t="s">
        <v>47</v>
      </c>
      <c r="M181" t="s">
        <v>47</v>
      </c>
      <c r="N181" t="s">
        <v>47</v>
      </c>
      <c r="O181" t="s">
        <v>47</v>
      </c>
      <c r="P181" t="str">
        <f t="shared" si="2"/>
        <v>NaN</v>
      </c>
      <c r="Q181" t="str">
        <f t="shared" si="6"/>
        <v>NaN</v>
      </c>
      <c r="R181" s="58">
        <v>2.9</v>
      </c>
      <c r="S181" s="59">
        <v>4.2</v>
      </c>
      <c r="T181" s="59">
        <v>0.8</v>
      </c>
      <c r="U181" s="59">
        <v>0.9</v>
      </c>
      <c r="V181" s="55">
        <f t="shared" ref="V181:W181" si="520">IFERROR(R181/T181,"NaN")</f>
        <v>3.6249999999999996</v>
      </c>
      <c r="W181" s="55">
        <f t="shared" si="520"/>
        <v>4.666666666666667</v>
      </c>
      <c r="X181" s="54" t="s">
        <v>47</v>
      </c>
      <c r="Y181" s="55" t="s">
        <v>47</v>
      </c>
      <c r="Z181" s="55" t="s">
        <v>47</v>
      </c>
      <c r="AA181" s="55" t="s">
        <v>47</v>
      </c>
      <c r="AB181" s="55" t="str">
        <f t="shared" ref="AB181:AC181" si="521">IFERROR(X181/Z181,"NaN")</f>
        <v>NaN</v>
      </c>
      <c r="AC181" s="57" t="str">
        <f t="shared" si="521"/>
        <v>NaN</v>
      </c>
    </row>
    <row r="182" spans="1:29" ht="13">
      <c r="A182" s="53">
        <f>'2015'!A182</f>
        <v>42273</v>
      </c>
      <c r="B182" t="str">
        <f>'2015'!D182</f>
        <v>NaN</v>
      </c>
      <c r="C182" s="32">
        <f>'2015'!E182</f>
        <v>0.8</v>
      </c>
      <c r="D182" s="32">
        <f>'2015'!F182</f>
        <v>0.87638888888888888</v>
      </c>
      <c r="E182" t="str">
        <f>'2015'!G182</f>
        <v>NaN</v>
      </c>
      <c r="F182" s="7">
        <v>3</v>
      </c>
      <c r="G182" s="1">
        <v>5</v>
      </c>
      <c r="H182" s="1">
        <v>0.5</v>
      </c>
      <c r="I182" s="1">
        <v>0.6</v>
      </c>
      <c r="J182">
        <f t="shared" si="486"/>
        <v>6</v>
      </c>
      <c r="K182">
        <f t="shared" si="489"/>
        <v>8.3333333333333339</v>
      </c>
      <c r="L182" s="25" t="s">
        <v>47</v>
      </c>
      <c r="M182" t="s">
        <v>47</v>
      </c>
      <c r="N182" t="s">
        <v>47</v>
      </c>
      <c r="O182" t="s">
        <v>47</v>
      </c>
      <c r="P182" t="str">
        <f t="shared" si="2"/>
        <v>NaN</v>
      </c>
      <c r="Q182" t="str">
        <f t="shared" si="6"/>
        <v>NaN</v>
      </c>
      <c r="R182" s="54" t="s">
        <v>47</v>
      </c>
      <c r="S182" s="55" t="s">
        <v>47</v>
      </c>
      <c r="T182" s="55" t="s">
        <v>47</v>
      </c>
      <c r="U182" s="55" t="s">
        <v>47</v>
      </c>
      <c r="V182" s="55" t="str">
        <f t="shared" ref="V182:W182" si="522">IFERROR(R182/T182,"NaN")</f>
        <v>NaN</v>
      </c>
      <c r="W182" s="55" t="str">
        <f t="shared" si="522"/>
        <v>NaN</v>
      </c>
      <c r="X182" s="54" t="s">
        <v>47</v>
      </c>
      <c r="Y182" s="55" t="s">
        <v>47</v>
      </c>
      <c r="Z182" s="55" t="s">
        <v>47</v>
      </c>
      <c r="AA182" s="55" t="s">
        <v>47</v>
      </c>
      <c r="AB182" s="55" t="str">
        <f t="shared" ref="AB182:AC182" si="523">IFERROR(X182/Z182,"NaN")</f>
        <v>NaN</v>
      </c>
      <c r="AC182" s="57" t="str">
        <f t="shared" si="523"/>
        <v>NaN</v>
      </c>
    </row>
    <row r="183" spans="1:29" ht="13">
      <c r="A183" s="53">
        <f>'2015'!A183</f>
        <v>42274</v>
      </c>
      <c r="B183" t="str">
        <f>'2015'!D183</f>
        <v>NaN</v>
      </c>
      <c r="C183" s="32">
        <f>'2015'!E183</f>
        <v>0.77569444444444446</v>
      </c>
      <c r="D183" s="32">
        <f>'2015'!F183</f>
        <v>0.96458333333333335</v>
      </c>
      <c r="E183" t="str">
        <f>'2015'!G183</f>
        <v>NaN</v>
      </c>
      <c r="F183" s="7">
        <v>2.9</v>
      </c>
      <c r="G183" s="1">
        <v>3.3</v>
      </c>
      <c r="H183" s="1">
        <v>1.1000000000000001</v>
      </c>
      <c r="I183" s="1">
        <v>2.1</v>
      </c>
      <c r="J183">
        <f t="shared" si="486"/>
        <v>2.6363636363636362</v>
      </c>
      <c r="K183">
        <f t="shared" si="489"/>
        <v>1.5714285714285712</v>
      </c>
      <c r="L183" s="25" t="s">
        <v>47</v>
      </c>
      <c r="M183" t="s">
        <v>47</v>
      </c>
      <c r="N183" t="s">
        <v>47</v>
      </c>
      <c r="O183" t="s">
        <v>47</v>
      </c>
      <c r="P183" t="str">
        <f t="shared" si="2"/>
        <v>NaN</v>
      </c>
      <c r="Q183" t="str">
        <f t="shared" si="6"/>
        <v>NaN</v>
      </c>
      <c r="R183" s="54" t="s">
        <v>47</v>
      </c>
      <c r="S183" s="55" t="s">
        <v>47</v>
      </c>
      <c r="T183" s="55" t="s">
        <v>47</v>
      </c>
      <c r="U183" s="55" t="s">
        <v>47</v>
      </c>
      <c r="V183" s="55" t="str">
        <f t="shared" ref="V183:W183" si="524">IFERROR(R183/T183,"NaN")</f>
        <v>NaN</v>
      </c>
      <c r="W183" s="55" t="str">
        <f t="shared" si="524"/>
        <v>NaN</v>
      </c>
      <c r="X183" s="54" t="s">
        <v>47</v>
      </c>
      <c r="Y183" s="55" t="s">
        <v>47</v>
      </c>
      <c r="Z183" s="55" t="s">
        <v>47</v>
      </c>
      <c r="AA183" s="55" t="s">
        <v>47</v>
      </c>
      <c r="AB183" s="55" t="str">
        <f t="shared" ref="AB183:AC183" si="525">IFERROR(X183/Z183,"NaN")</f>
        <v>NaN</v>
      </c>
      <c r="AC183" s="57" t="str">
        <f t="shared" si="525"/>
        <v>NaN</v>
      </c>
    </row>
    <row r="184" spans="1:29" ht="13">
      <c r="A184" s="53">
        <f>'2015'!A184</f>
        <v>42275</v>
      </c>
      <c r="B184" t="str">
        <f>'2015'!D184</f>
        <v>NaN</v>
      </c>
      <c r="C184" s="32">
        <f>'2015'!E184</f>
        <v>0.73472222222222228</v>
      </c>
      <c r="D184" s="32">
        <f>'2015'!F184</f>
        <v>0.92361111111111116</v>
      </c>
      <c r="E184" t="str">
        <f>'2015'!G184</f>
        <v>NaN</v>
      </c>
      <c r="F184" s="7">
        <v>2.8</v>
      </c>
      <c r="G184" s="1">
        <v>7.5</v>
      </c>
      <c r="H184" s="1">
        <v>1.3</v>
      </c>
      <c r="I184" s="1">
        <v>2.2999999999999998</v>
      </c>
      <c r="J184">
        <f t="shared" si="486"/>
        <v>2.1538461538461537</v>
      </c>
      <c r="K184">
        <f t="shared" si="489"/>
        <v>3.2608695652173916</v>
      </c>
      <c r="L184" s="25" t="s">
        <v>47</v>
      </c>
      <c r="M184" t="s">
        <v>47</v>
      </c>
      <c r="N184" t="s">
        <v>47</v>
      </c>
      <c r="O184" t="s">
        <v>47</v>
      </c>
      <c r="P184" t="str">
        <f t="shared" si="2"/>
        <v>NaN</v>
      </c>
      <c r="Q184" t="str">
        <f t="shared" si="6"/>
        <v>NaN</v>
      </c>
      <c r="R184" s="54" t="s">
        <v>47</v>
      </c>
      <c r="S184" s="55" t="s">
        <v>47</v>
      </c>
      <c r="T184" s="55" t="s">
        <v>47</v>
      </c>
      <c r="U184" s="55" t="s">
        <v>47</v>
      </c>
      <c r="V184" s="55" t="str">
        <f t="shared" ref="V184:W184" si="526">IFERROR(R184/T184,"NaN")</f>
        <v>NaN</v>
      </c>
      <c r="W184" s="55" t="str">
        <f t="shared" si="526"/>
        <v>NaN</v>
      </c>
      <c r="X184" s="54" t="s">
        <v>47</v>
      </c>
      <c r="Y184" s="55" t="s">
        <v>47</v>
      </c>
      <c r="Z184" s="55" t="s">
        <v>47</v>
      </c>
      <c r="AA184" s="55" t="s">
        <v>47</v>
      </c>
      <c r="AB184" s="55" t="str">
        <f t="shared" ref="AB184:AC184" si="527">IFERROR(X184/Z184,"NaN")</f>
        <v>NaN</v>
      </c>
      <c r="AC184" s="57" t="str">
        <f t="shared" si="527"/>
        <v>NaN</v>
      </c>
    </row>
    <row r="185" spans="1:29" ht="13">
      <c r="A185" s="53">
        <f>'2015'!A185</f>
        <v>42276</v>
      </c>
      <c r="B185" s="32">
        <f>'2015'!D185</f>
        <v>0.78125</v>
      </c>
      <c r="C185" t="str">
        <f>'2015'!E185</f>
        <v>NaN</v>
      </c>
      <c r="D185" s="32">
        <f>'2015'!F185</f>
        <v>0.88194444444444442</v>
      </c>
      <c r="E185" t="str">
        <f>'2015'!G185</f>
        <v>NaN</v>
      </c>
      <c r="F185" s="7" t="s">
        <v>47</v>
      </c>
      <c r="G185" s="1" t="s">
        <v>47</v>
      </c>
      <c r="H185" s="1" t="s">
        <v>47</v>
      </c>
      <c r="I185" s="1" t="s">
        <v>47</v>
      </c>
      <c r="J185" t="str">
        <f t="shared" si="486"/>
        <v>NaN</v>
      </c>
      <c r="K185" t="str">
        <f t="shared" si="489"/>
        <v>NaN</v>
      </c>
      <c r="L185" s="25" t="s">
        <v>47</v>
      </c>
      <c r="M185" t="s">
        <v>47</v>
      </c>
      <c r="N185" t="s">
        <v>47</v>
      </c>
      <c r="O185" t="s">
        <v>47</v>
      </c>
      <c r="P185" t="str">
        <f t="shared" si="2"/>
        <v>NaN</v>
      </c>
      <c r="Q185" t="str">
        <f t="shared" si="6"/>
        <v>NaN</v>
      </c>
      <c r="R185" s="58">
        <v>4.2</v>
      </c>
      <c r="S185" s="59">
        <v>5.2</v>
      </c>
      <c r="T185" s="59">
        <v>2</v>
      </c>
      <c r="U185" s="59">
        <v>2</v>
      </c>
      <c r="V185" s="55">
        <f t="shared" ref="V185:W185" si="528">IFERROR(R185/T185,"NaN")</f>
        <v>2.1</v>
      </c>
      <c r="W185" s="55">
        <f t="shared" si="528"/>
        <v>2.6</v>
      </c>
      <c r="X185" s="54" t="s">
        <v>47</v>
      </c>
      <c r="Y185" s="55" t="s">
        <v>47</v>
      </c>
      <c r="Z185" s="55" t="s">
        <v>47</v>
      </c>
      <c r="AA185" s="55" t="s">
        <v>47</v>
      </c>
      <c r="AB185" s="55" t="str">
        <f t="shared" ref="AB185:AC185" si="529">IFERROR(X185/Z185,"NaN")</f>
        <v>NaN</v>
      </c>
      <c r="AC185" s="57" t="str">
        <f t="shared" si="529"/>
        <v>NaN</v>
      </c>
    </row>
    <row r="186" spans="1:29" ht="13">
      <c r="A186" s="53">
        <f>'2015'!A186</f>
        <v>42277</v>
      </c>
      <c r="B186" t="str">
        <f>'2015'!D186</f>
        <v>NaN</v>
      </c>
      <c r="C186" s="32">
        <f>'2015'!E186</f>
        <v>0.8208333333333333</v>
      </c>
      <c r="D186" s="32">
        <f>'2015'!F186</f>
        <v>0.89513888888888893</v>
      </c>
      <c r="E186" t="str">
        <f>'2015'!G186</f>
        <v>NaN</v>
      </c>
      <c r="F186" s="7">
        <v>1.5</v>
      </c>
      <c r="G186" s="1">
        <v>1.9</v>
      </c>
      <c r="H186" s="1">
        <v>0.5</v>
      </c>
      <c r="I186" s="1">
        <v>0.7</v>
      </c>
      <c r="J186">
        <f t="shared" si="486"/>
        <v>3</v>
      </c>
      <c r="K186">
        <f t="shared" si="489"/>
        <v>2.7142857142857144</v>
      </c>
      <c r="L186" s="25" t="s">
        <v>47</v>
      </c>
      <c r="M186" t="s">
        <v>47</v>
      </c>
      <c r="N186" t="s">
        <v>47</v>
      </c>
      <c r="O186" t="s">
        <v>47</v>
      </c>
      <c r="P186" t="str">
        <f t="shared" si="2"/>
        <v>NaN</v>
      </c>
      <c r="Q186" t="str">
        <f t="shared" si="6"/>
        <v>NaN</v>
      </c>
      <c r="R186" s="54" t="s">
        <v>47</v>
      </c>
      <c r="S186" s="55" t="s">
        <v>47</v>
      </c>
      <c r="T186" s="55" t="s">
        <v>47</v>
      </c>
      <c r="U186" s="55" t="s">
        <v>47</v>
      </c>
      <c r="V186" s="55" t="str">
        <f t="shared" ref="V186:W186" si="530">IFERROR(R186/T186,"NaN")</f>
        <v>NaN</v>
      </c>
      <c r="W186" s="55" t="str">
        <f t="shared" si="530"/>
        <v>NaN</v>
      </c>
      <c r="X186" s="54" t="s">
        <v>47</v>
      </c>
      <c r="Y186" s="55" t="s">
        <v>47</v>
      </c>
      <c r="Z186" s="55" t="s">
        <v>47</v>
      </c>
      <c r="AA186" s="55" t="s">
        <v>47</v>
      </c>
      <c r="AB186" s="55" t="str">
        <f t="shared" ref="AB186:AC186" si="531">IFERROR(X186/Z186,"NaN")</f>
        <v>NaN</v>
      </c>
      <c r="AC186" s="57" t="str">
        <f t="shared" si="531"/>
        <v>NaN</v>
      </c>
    </row>
    <row r="187" spans="1:29" ht="13">
      <c r="E187" s="1" t="s">
        <v>569</v>
      </c>
      <c r="F187">
        <f t="shared" ref="F187:AC187" si="532">COUNTIF(F$4:F$186,"&gt;0")</f>
        <v>25</v>
      </c>
      <c r="G187">
        <f t="shared" si="532"/>
        <v>25</v>
      </c>
      <c r="H187">
        <f t="shared" si="532"/>
        <v>25</v>
      </c>
      <c r="I187">
        <f t="shared" si="532"/>
        <v>25</v>
      </c>
      <c r="J187">
        <f t="shared" si="532"/>
        <v>25</v>
      </c>
      <c r="K187">
        <f t="shared" si="532"/>
        <v>25</v>
      </c>
      <c r="L187">
        <f t="shared" si="532"/>
        <v>7</v>
      </c>
      <c r="M187">
        <f t="shared" si="532"/>
        <v>7</v>
      </c>
      <c r="N187">
        <f t="shared" si="532"/>
        <v>7</v>
      </c>
      <c r="O187">
        <f t="shared" si="532"/>
        <v>7</v>
      </c>
      <c r="P187">
        <f t="shared" si="532"/>
        <v>7</v>
      </c>
      <c r="Q187">
        <f t="shared" si="532"/>
        <v>7</v>
      </c>
      <c r="R187">
        <f t="shared" si="532"/>
        <v>23</v>
      </c>
      <c r="S187">
        <f t="shared" si="532"/>
        <v>23</v>
      </c>
      <c r="T187">
        <f t="shared" si="532"/>
        <v>23</v>
      </c>
      <c r="U187">
        <f t="shared" si="532"/>
        <v>23</v>
      </c>
      <c r="V187">
        <f t="shared" si="532"/>
        <v>23</v>
      </c>
      <c r="W187">
        <f t="shared" si="532"/>
        <v>23</v>
      </c>
      <c r="X187">
        <f t="shared" si="532"/>
        <v>8</v>
      </c>
      <c r="Y187">
        <f t="shared" si="532"/>
        <v>8</v>
      </c>
      <c r="Z187">
        <f t="shared" si="532"/>
        <v>8</v>
      </c>
      <c r="AA187">
        <f t="shared" si="532"/>
        <v>8</v>
      </c>
      <c r="AB187">
        <f t="shared" si="532"/>
        <v>8</v>
      </c>
      <c r="AC187">
        <f t="shared" si="532"/>
        <v>8</v>
      </c>
    </row>
    <row r="188" spans="1:29" ht="13">
      <c r="E188" s="1" t="s">
        <v>570</v>
      </c>
      <c r="F188" s="25"/>
      <c r="J188">
        <f t="shared" ref="J188:K188" si="533">COUNTIF(J$4:J$186,"&lt;=4")</f>
        <v>20</v>
      </c>
      <c r="K188">
        <f t="shared" si="533"/>
        <v>22</v>
      </c>
      <c r="P188">
        <f t="shared" ref="P188:Q188" si="534">COUNTIF(P$4:P$186,"&lt;=4")</f>
        <v>6</v>
      </c>
      <c r="Q188">
        <f t="shared" si="534"/>
        <v>7</v>
      </c>
      <c r="V188">
        <f t="shared" ref="V188:W188" si="535">COUNTIF(V$4:V$186,"&lt;=4")</f>
        <v>19</v>
      </c>
      <c r="W188">
        <f t="shared" si="535"/>
        <v>21</v>
      </c>
      <c r="AB188">
        <f t="shared" ref="AB188:AC188" si="536">COUNTIF(AB$4:AB$186,"&lt;=4")</f>
        <v>8</v>
      </c>
      <c r="AC188">
        <f t="shared" si="536"/>
        <v>8</v>
      </c>
    </row>
    <row r="189" spans="1:29" ht="13">
      <c r="E189" s="1" t="s">
        <v>571</v>
      </c>
      <c r="F189" s="25"/>
      <c r="J189">
        <f t="shared" ref="J189:K189" si="537">COUNTIF(J$4:J$186,"&gt;4")</f>
        <v>5</v>
      </c>
      <c r="K189">
        <f t="shared" si="537"/>
        <v>3</v>
      </c>
      <c r="L189" s="25"/>
      <c r="P189">
        <f t="shared" ref="P189:Q189" si="538">COUNTIF(P$4:P$186,"&gt;4")</f>
        <v>1</v>
      </c>
      <c r="Q189">
        <f t="shared" si="538"/>
        <v>0</v>
      </c>
      <c r="R189" s="25"/>
      <c r="V189">
        <f t="shared" ref="V189:W189" si="539">COUNTIF(V$4:V$186,"&gt;4")</f>
        <v>4</v>
      </c>
      <c r="W189">
        <f t="shared" si="539"/>
        <v>2</v>
      </c>
      <c r="X189" s="25"/>
      <c r="AB189">
        <f t="shared" ref="AB189:AC189" si="540">COUNTIF(AB$4:AB$186,"&gt;4")</f>
        <v>0</v>
      </c>
      <c r="AC189">
        <f t="shared" si="540"/>
        <v>0</v>
      </c>
    </row>
    <row r="190" spans="1:29" ht="13">
      <c r="F190" s="25"/>
      <c r="L190" s="25"/>
      <c r="R190" s="25"/>
      <c r="X190" s="25"/>
      <c r="AC190" s="56"/>
    </row>
    <row r="191" spans="1:29" ht="13">
      <c r="F191" s="25"/>
      <c r="L191" s="25"/>
      <c r="R191" s="25"/>
      <c r="X191" s="25"/>
      <c r="AC191" s="56"/>
    </row>
    <row r="192" spans="1:29" ht="13">
      <c r="F192" s="25"/>
      <c r="L192" s="25"/>
      <c r="R192" s="25"/>
      <c r="X192" s="25"/>
      <c r="AC192" s="56"/>
    </row>
    <row r="193" spans="6:29" ht="13">
      <c r="F193" s="25"/>
      <c r="L193" s="25"/>
      <c r="R193" s="25"/>
      <c r="X193" s="25"/>
      <c r="AC193" s="56"/>
    </row>
    <row r="194" spans="6:29" ht="13">
      <c r="F194" s="25"/>
      <c r="L194" s="25"/>
      <c r="R194" s="25"/>
      <c r="X194" s="25"/>
      <c r="AC194" s="56"/>
    </row>
    <row r="195" spans="6:29" ht="13">
      <c r="F195" s="25"/>
      <c r="L195" s="25"/>
      <c r="R195" s="25"/>
      <c r="X195" s="25"/>
      <c r="AC195" s="56"/>
    </row>
    <row r="196" spans="6:29" ht="13">
      <c r="F196" s="25"/>
      <c r="L196" s="25"/>
      <c r="R196" s="25"/>
      <c r="X196" s="25"/>
      <c r="AC196" s="56"/>
    </row>
    <row r="197" spans="6:29" ht="13">
      <c r="F197" s="25"/>
      <c r="L197" s="25"/>
      <c r="R197" s="25"/>
      <c r="X197" s="25"/>
      <c r="AC197" s="56"/>
    </row>
    <row r="198" spans="6:29" ht="13">
      <c r="F198" s="25"/>
      <c r="L198" s="25"/>
      <c r="R198" s="25"/>
      <c r="X198" s="25"/>
      <c r="AC198" s="56"/>
    </row>
    <row r="199" spans="6:29" ht="13">
      <c r="F199" s="25"/>
      <c r="L199" s="25"/>
      <c r="R199" s="25"/>
      <c r="X199" s="25"/>
      <c r="AC199" s="56"/>
    </row>
    <row r="200" spans="6:29" ht="13">
      <c r="F200" s="25"/>
      <c r="L200" s="25"/>
      <c r="R200" s="25"/>
      <c r="X200" s="25"/>
      <c r="AC200" s="56"/>
    </row>
    <row r="201" spans="6:29" ht="13">
      <c r="F201" s="25"/>
      <c r="L201" s="25"/>
      <c r="R201" s="25"/>
      <c r="X201" s="25"/>
      <c r="AC201" s="56"/>
    </row>
    <row r="202" spans="6:29" ht="13">
      <c r="F202" s="25"/>
      <c r="L202" s="25"/>
      <c r="R202" s="25"/>
      <c r="X202" s="25"/>
      <c r="AC202" s="56"/>
    </row>
    <row r="203" spans="6:29" ht="13">
      <c r="F203" s="25"/>
      <c r="L203" s="25"/>
      <c r="R203" s="25"/>
      <c r="X203" s="25"/>
      <c r="AC203" s="56"/>
    </row>
    <row r="204" spans="6:29" ht="13">
      <c r="F204" s="25"/>
      <c r="L204" s="25"/>
      <c r="R204" s="25"/>
      <c r="X204" s="25"/>
      <c r="AC204" s="56"/>
    </row>
    <row r="205" spans="6:29" ht="13">
      <c r="F205" s="25"/>
      <c r="L205" s="25"/>
      <c r="R205" s="25"/>
      <c r="X205" s="25"/>
      <c r="AC205" s="56"/>
    </row>
    <row r="206" spans="6:29" ht="13">
      <c r="F206" s="25"/>
      <c r="L206" s="25"/>
      <c r="R206" s="25"/>
      <c r="X206" s="25"/>
      <c r="AC206" s="56"/>
    </row>
    <row r="207" spans="6:29" ht="13">
      <c r="F207" s="25"/>
      <c r="L207" s="25"/>
      <c r="R207" s="25"/>
      <c r="X207" s="25"/>
      <c r="AC207" s="56"/>
    </row>
    <row r="208" spans="6:29" ht="13">
      <c r="F208" s="25"/>
      <c r="L208" s="25"/>
      <c r="R208" s="25"/>
      <c r="X208" s="25"/>
      <c r="AC208" s="56"/>
    </row>
    <row r="209" spans="6:29" ht="13">
      <c r="F209" s="25"/>
      <c r="L209" s="25"/>
      <c r="R209" s="25"/>
      <c r="X209" s="25"/>
      <c r="AC209" s="56"/>
    </row>
    <row r="210" spans="6:29" ht="13">
      <c r="F210" s="25"/>
      <c r="L210" s="25"/>
      <c r="R210" s="25"/>
      <c r="X210" s="25"/>
      <c r="AC210" s="56"/>
    </row>
    <row r="211" spans="6:29" ht="13">
      <c r="F211" s="25"/>
      <c r="L211" s="25"/>
      <c r="R211" s="25"/>
      <c r="X211" s="25"/>
      <c r="AC211" s="56"/>
    </row>
    <row r="212" spans="6:29" ht="13">
      <c r="F212" s="25"/>
      <c r="L212" s="25"/>
      <c r="R212" s="25"/>
      <c r="X212" s="25"/>
      <c r="AC212" s="56"/>
    </row>
    <row r="213" spans="6:29" ht="13">
      <c r="F213" s="25"/>
      <c r="L213" s="25"/>
      <c r="R213" s="25"/>
      <c r="X213" s="25"/>
      <c r="AC213" s="56"/>
    </row>
    <row r="214" spans="6:29" ht="13">
      <c r="F214" s="25"/>
      <c r="L214" s="25"/>
      <c r="R214" s="25"/>
      <c r="X214" s="25"/>
      <c r="AC214" s="56"/>
    </row>
    <row r="215" spans="6:29" ht="13">
      <c r="F215" s="25"/>
      <c r="L215" s="25"/>
      <c r="R215" s="25"/>
      <c r="X215" s="25"/>
      <c r="AC215" s="56"/>
    </row>
    <row r="216" spans="6:29" ht="13">
      <c r="F216" s="25"/>
      <c r="L216" s="25"/>
      <c r="R216" s="25"/>
      <c r="X216" s="25"/>
      <c r="AC216" s="56"/>
    </row>
    <row r="217" spans="6:29" ht="13">
      <c r="F217" s="25"/>
      <c r="L217" s="25"/>
      <c r="R217" s="25"/>
      <c r="X217" s="25"/>
      <c r="AC217" s="56"/>
    </row>
    <row r="218" spans="6:29" ht="13">
      <c r="F218" s="25"/>
      <c r="L218" s="25"/>
      <c r="R218" s="25"/>
      <c r="X218" s="25"/>
      <c r="AC218" s="56"/>
    </row>
    <row r="219" spans="6:29" ht="13">
      <c r="F219" s="25"/>
      <c r="L219" s="25"/>
      <c r="R219" s="25"/>
      <c r="X219" s="25"/>
      <c r="AC219" s="56"/>
    </row>
    <row r="220" spans="6:29" ht="13">
      <c r="F220" s="25"/>
      <c r="L220" s="25"/>
      <c r="R220" s="25"/>
      <c r="X220" s="25"/>
      <c r="AC220" s="56"/>
    </row>
    <row r="221" spans="6:29" ht="13">
      <c r="F221" s="25"/>
      <c r="L221" s="25"/>
      <c r="R221" s="25"/>
      <c r="X221" s="25"/>
      <c r="AC221" s="56"/>
    </row>
    <row r="222" spans="6:29" ht="13">
      <c r="F222" s="25"/>
      <c r="L222" s="25"/>
      <c r="R222" s="25"/>
      <c r="X222" s="25"/>
      <c r="AC222" s="56"/>
    </row>
    <row r="223" spans="6:29" ht="13">
      <c r="F223" s="25"/>
      <c r="L223" s="25"/>
      <c r="R223" s="25"/>
      <c r="X223" s="25"/>
      <c r="AC223" s="56"/>
    </row>
    <row r="224" spans="6:29" ht="13">
      <c r="F224" s="25"/>
      <c r="L224" s="25"/>
      <c r="R224" s="25"/>
      <c r="X224" s="25"/>
      <c r="AC224" s="56"/>
    </row>
    <row r="225" spans="6:29" ht="13">
      <c r="F225" s="25"/>
      <c r="L225" s="25"/>
      <c r="R225" s="25"/>
      <c r="X225" s="25"/>
      <c r="AC225" s="56"/>
    </row>
    <row r="226" spans="6:29" ht="13">
      <c r="F226" s="25"/>
      <c r="L226" s="25"/>
      <c r="R226" s="25"/>
      <c r="X226" s="25"/>
      <c r="AC226" s="56"/>
    </row>
    <row r="227" spans="6:29" ht="13">
      <c r="F227" s="25"/>
      <c r="L227" s="25"/>
      <c r="R227" s="25"/>
      <c r="X227" s="25"/>
      <c r="AC227" s="56"/>
    </row>
    <row r="228" spans="6:29" ht="13">
      <c r="F228" s="25"/>
      <c r="L228" s="25"/>
      <c r="R228" s="25"/>
      <c r="X228" s="25"/>
      <c r="AC228" s="56"/>
    </row>
    <row r="229" spans="6:29" ht="13">
      <c r="F229" s="25"/>
      <c r="L229" s="25"/>
      <c r="R229" s="25"/>
      <c r="X229" s="25"/>
      <c r="AC229" s="56"/>
    </row>
    <row r="230" spans="6:29" ht="13">
      <c r="F230" s="25"/>
      <c r="L230" s="25"/>
      <c r="R230" s="25"/>
      <c r="X230" s="25"/>
      <c r="AC230" s="56"/>
    </row>
    <row r="231" spans="6:29" ht="13">
      <c r="F231" s="25"/>
      <c r="L231" s="25"/>
      <c r="R231" s="25"/>
      <c r="X231" s="25"/>
      <c r="AC231" s="56"/>
    </row>
    <row r="232" spans="6:29" ht="13">
      <c r="F232" s="25"/>
      <c r="L232" s="25"/>
      <c r="R232" s="25"/>
      <c r="X232" s="25"/>
      <c r="AC232" s="56"/>
    </row>
    <row r="233" spans="6:29" ht="13">
      <c r="F233" s="25"/>
      <c r="L233" s="25"/>
      <c r="R233" s="25"/>
      <c r="X233" s="25"/>
      <c r="AC233" s="56"/>
    </row>
    <row r="234" spans="6:29" ht="13">
      <c r="F234" s="25"/>
      <c r="L234" s="25"/>
      <c r="R234" s="25"/>
      <c r="X234" s="25"/>
      <c r="AC234" s="56"/>
    </row>
    <row r="235" spans="6:29" ht="13">
      <c r="F235" s="25"/>
      <c r="L235" s="25"/>
      <c r="R235" s="25"/>
      <c r="X235" s="25"/>
      <c r="AC235" s="56"/>
    </row>
    <row r="236" spans="6:29" ht="13">
      <c r="F236" s="25"/>
      <c r="L236" s="25"/>
      <c r="R236" s="25"/>
      <c r="X236" s="25"/>
      <c r="AC236" s="56"/>
    </row>
    <row r="237" spans="6:29" ht="13">
      <c r="F237" s="25"/>
      <c r="L237" s="25"/>
      <c r="R237" s="25"/>
      <c r="X237" s="25"/>
      <c r="AC237" s="56"/>
    </row>
    <row r="238" spans="6:29" ht="13">
      <c r="F238" s="25"/>
      <c r="L238" s="25"/>
      <c r="R238" s="25"/>
      <c r="X238" s="25"/>
      <c r="AC238" s="56"/>
    </row>
    <row r="239" spans="6:29" ht="13">
      <c r="F239" s="25"/>
      <c r="L239" s="25"/>
      <c r="R239" s="25"/>
      <c r="X239" s="25"/>
      <c r="AC239" s="56"/>
    </row>
    <row r="240" spans="6:29" ht="13">
      <c r="F240" s="25"/>
      <c r="L240" s="25"/>
      <c r="R240" s="25"/>
      <c r="X240" s="25"/>
      <c r="AC240" s="56"/>
    </row>
    <row r="241" spans="6:29" ht="13">
      <c r="F241" s="25"/>
      <c r="L241" s="25"/>
      <c r="R241" s="25"/>
      <c r="X241" s="25"/>
      <c r="AC241" s="56"/>
    </row>
    <row r="242" spans="6:29" ht="13">
      <c r="F242" s="25"/>
      <c r="L242" s="25"/>
      <c r="R242" s="25"/>
      <c r="X242" s="25"/>
      <c r="AC242" s="56"/>
    </row>
    <row r="243" spans="6:29" ht="13">
      <c r="F243" s="25"/>
      <c r="L243" s="25"/>
      <c r="R243" s="25"/>
      <c r="X243" s="25"/>
      <c r="AC243" s="56"/>
    </row>
    <row r="244" spans="6:29" ht="13">
      <c r="F244" s="25"/>
      <c r="L244" s="25"/>
      <c r="R244" s="25"/>
      <c r="X244" s="25"/>
      <c r="AC244" s="56"/>
    </row>
    <row r="245" spans="6:29" ht="13">
      <c r="F245" s="25"/>
      <c r="L245" s="25"/>
      <c r="R245" s="25"/>
      <c r="X245" s="25"/>
      <c r="AC245" s="56"/>
    </row>
    <row r="246" spans="6:29" ht="13">
      <c r="F246" s="25"/>
      <c r="L246" s="25"/>
      <c r="R246" s="25"/>
      <c r="X246" s="25"/>
      <c r="AC246" s="56"/>
    </row>
    <row r="247" spans="6:29" ht="13">
      <c r="F247" s="25"/>
      <c r="L247" s="25"/>
      <c r="R247" s="25"/>
      <c r="X247" s="25"/>
      <c r="AC247" s="56"/>
    </row>
    <row r="248" spans="6:29" ht="13">
      <c r="F248" s="25"/>
      <c r="L248" s="25"/>
      <c r="R248" s="25"/>
      <c r="X248" s="25"/>
      <c r="AC248" s="56"/>
    </row>
    <row r="249" spans="6:29" ht="13">
      <c r="F249" s="25"/>
      <c r="L249" s="25"/>
      <c r="R249" s="25"/>
      <c r="X249" s="25"/>
      <c r="AC249" s="56"/>
    </row>
    <row r="250" spans="6:29" ht="13">
      <c r="F250" s="25"/>
      <c r="L250" s="25"/>
      <c r="R250" s="25"/>
      <c r="X250" s="25"/>
      <c r="AC250" s="56"/>
    </row>
    <row r="251" spans="6:29" ht="13">
      <c r="F251" s="25"/>
      <c r="L251" s="25"/>
      <c r="R251" s="25"/>
      <c r="X251" s="25"/>
      <c r="AC251" s="56"/>
    </row>
    <row r="252" spans="6:29" ht="13">
      <c r="F252" s="25"/>
      <c r="L252" s="25"/>
      <c r="R252" s="25"/>
      <c r="X252" s="25"/>
      <c r="AC252" s="56"/>
    </row>
    <row r="253" spans="6:29" ht="13">
      <c r="F253" s="25"/>
      <c r="L253" s="25"/>
      <c r="R253" s="25"/>
      <c r="X253" s="25"/>
      <c r="AC253" s="56"/>
    </row>
    <row r="254" spans="6:29" ht="13">
      <c r="F254" s="25"/>
      <c r="L254" s="25"/>
      <c r="R254" s="25"/>
      <c r="X254" s="25"/>
      <c r="AC254" s="56"/>
    </row>
    <row r="255" spans="6:29" ht="13">
      <c r="F255" s="25"/>
      <c r="L255" s="25"/>
      <c r="R255" s="25"/>
      <c r="X255" s="25"/>
      <c r="AC255" s="56"/>
    </row>
    <row r="256" spans="6:29" ht="13">
      <c r="F256" s="25"/>
      <c r="L256" s="25"/>
      <c r="R256" s="25"/>
      <c r="X256" s="25"/>
      <c r="AC256" s="56"/>
    </row>
    <row r="257" spans="6:29" ht="13">
      <c r="F257" s="25"/>
      <c r="L257" s="25"/>
      <c r="R257" s="25"/>
      <c r="X257" s="25"/>
      <c r="AC257" s="56"/>
    </row>
    <row r="258" spans="6:29" ht="13">
      <c r="F258" s="25"/>
      <c r="L258" s="25"/>
      <c r="R258" s="25"/>
      <c r="X258" s="25"/>
      <c r="AC258" s="56"/>
    </row>
    <row r="259" spans="6:29" ht="13">
      <c r="F259" s="25"/>
      <c r="L259" s="25"/>
      <c r="R259" s="25"/>
      <c r="X259" s="25"/>
      <c r="AC259" s="56"/>
    </row>
    <row r="260" spans="6:29" ht="13">
      <c r="F260" s="25"/>
      <c r="L260" s="25"/>
      <c r="R260" s="25"/>
      <c r="X260" s="25"/>
      <c r="AC260" s="56"/>
    </row>
    <row r="261" spans="6:29" ht="13">
      <c r="F261" s="25"/>
      <c r="L261" s="25"/>
      <c r="R261" s="25"/>
      <c r="X261" s="25"/>
      <c r="AC261" s="56"/>
    </row>
    <row r="262" spans="6:29" ht="13">
      <c r="F262" s="25"/>
      <c r="L262" s="25"/>
      <c r="R262" s="25"/>
      <c r="X262" s="25"/>
      <c r="AC262" s="56"/>
    </row>
    <row r="263" spans="6:29" ht="13">
      <c r="F263" s="25"/>
      <c r="L263" s="25"/>
      <c r="R263" s="25"/>
      <c r="X263" s="25"/>
      <c r="AC263" s="56"/>
    </row>
    <row r="264" spans="6:29" ht="13">
      <c r="F264" s="25"/>
      <c r="L264" s="25"/>
      <c r="R264" s="25"/>
      <c r="X264" s="25"/>
      <c r="AC264" s="56"/>
    </row>
    <row r="265" spans="6:29" ht="13">
      <c r="F265" s="25"/>
      <c r="L265" s="25"/>
      <c r="R265" s="25"/>
      <c r="X265" s="25"/>
      <c r="AC265" s="56"/>
    </row>
    <row r="266" spans="6:29" ht="13">
      <c r="F266" s="25"/>
      <c r="L266" s="25"/>
      <c r="R266" s="25"/>
      <c r="X266" s="25"/>
      <c r="AC266" s="56"/>
    </row>
    <row r="267" spans="6:29" ht="13">
      <c r="F267" s="25"/>
      <c r="L267" s="25"/>
      <c r="R267" s="25"/>
      <c r="X267" s="25"/>
      <c r="AC267" s="56"/>
    </row>
    <row r="268" spans="6:29" ht="13">
      <c r="F268" s="25"/>
      <c r="L268" s="25"/>
      <c r="R268" s="25"/>
      <c r="X268" s="25"/>
      <c r="AC268" s="56"/>
    </row>
    <row r="269" spans="6:29" ht="13">
      <c r="F269" s="25"/>
      <c r="L269" s="25"/>
      <c r="R269" s="25"/>
      <c r="X269" s="25"/>
      <c r="AC269" s="56"/>
    </row>
    <row r="270" spans="6:29" ht="13">
      <c r="F270" s="25"/>
      <c r="L270" s="25"/>
      <c r="R270" s="25"/>
      <c r="X270" s="25"/>
      <c r="AC270" s="56"/>
    </row>
    <row r="271" spans="6:29" ht="13">
      <c r="F271" s="25"/>
      <c r="L271" s="25"/>
      <c r="R271" s="25"/>
      <c r="X271" s="25"/>
      <c r="AC271" s="56"/>
    </row>
    <row r="272" spans="6:29" ht="13">
      <c r="F272" s="25"/>
      <c r="L272" s="25"/>
      <c r="R272" s="25"/>
      <c r="X272" s="25"/>
      <c r="AC272" s="56"/>
    </row>
    <row r="273" spans="6:29" ht="13">
      <c r="F273" s="25"/>
      <c r="L273" s="25"/>
      <c r="R273" s="25"/>
      <c r="X273" s="25"/>
      <c r="AC273" s="56"/>
    </row>
    <row r="274" spans="6:29" ht="13">
      <c r="F274" s="25"/>
      <c r="L274" s="25"/>
      <c r="R274" s="25"/>
      <c r="X274" s="25"/>
      <c r="AC274" s="56"/>
    </row>
    <row r="275" spans="6:29" ht="13">
      <c r="F275" s="25"/>
      <c r="L275" s="25"/>
      <c r="R275" s="25"/>
      <c r="X275" s="25"/>
      <c r="AC275" s="56"/>
    </row>
    <row r="276" spans="6:29" ht="13">
      <c r="F276" s="25"/>
      <c r="L276" s="25"/>
      <c r="R276" s="25"/>
      <c r="X276" s="25"/>
      <c r="AC276" s="56"/>
    </row>
    <row r="277" spans="6:29" ht="13">
      <c r="F277" s="25"/>
      <c r="L277" s="25"/>
      <c r="R277" s="25"/>
      <c r="X277" s="25"/>
      <c r="AC277" s="56"/>
    </row>
    <row r="278" spans="6:29" ht="13">
      <c r="F278" s="25"/>
      <c r="L278" s="25"/>
      <c r="R278" s="25"/>
      <c r="X278" s="25"/>
      <c r="AC278" s="56"/>
    </row>
    <row r="279" spans="6:29" ht="13">
      <c r="F279" s="25"/>
      <c r="L279" s="25"/>
      <c r="R279" s="25"/>
      <c r="X279" s="25"/>
      <c r="AC279" s="56"/>
    </row>
    <row r="280" spans="6:29" ht="13">
      <c r="F280" s="25"/>
      <c r="L280" s="25"/>
      <c r="R280" s="25"/>
      <c r="X280" s="25"/>
      <c r="AC280" s="56"/>
    </row>
    <row r="281" spans="6:29" ht="13">
      <c r="F281" s="25"/>
      <c r="L281" s="25"/>
      <c r="R281" s="25"/>
      <c r="X281" s="25"/>
      <c r="AC281" s="56"/>
    </row>
    <row r="282" spans="6:29" ht="13">
      <c r="F282" s="25"/>
      <c r="L282" s="25"/>
      <c r="R282" s="25"/>
      <c r="X282" s="25"/>
      <c r="AC282" s="56"/>
    </row>
    <row r="283" spans="6:29" ht="13">
      <c r="F283" s="25"/>
      <c r="L283" s="25"/>
      <c r="R283" s="25"/>
      <c r="X283" s="25"/>
      <c r="AC283" s="56"/>
    </row>
    <row r="284" spans="6:29" ht="13">
      <c r="F284" s="25"/>
      <c r="L284" s="25"/>
      <c r="R284" s="25"/>
      <c r="X284" s="25"/>
      <c r="AC284" s="56"/>
    </row>
    <row r="285" spans="6:29" ht="13">
      <c r="F285" s="25"/>
      <c r="L285" s="25"/>
      <c r="R285" s="25"/>
      <c r="X285" s="25"/>
      <c r="AC285" s="56"/>
    </row>
    <row r="286" spans="6:29" ht="13">
      <c r="F286" s="25"/>
      <c r="L286" s="25"/>
      <c r="R286" s="25"/>
      <c r="X286" s="25"/>
      <c r="AC286" s="56"/>
    </row>
    <row r="287" spans="6:29" ht="13">
      <c r="F287" s="25"/>
      <c r="L287" s="25"/>
      <c r="R287" s="25"/>
      <c r="X287" s="25"/>
      <c r="AC287" s="56"/>
    </row>
    <row r="288" spans="6:29" ht="13">
      <c r="F288" s="25"/>
      <c r="L288" s="25"/>
      <c r="R288" s="25"/>
      <c r="X288" s="25"/>
      <c r="AC288" s="56"/>
    </row>
    <row r="289" spans="6:29" ht="13">
      <c r="F289" s="25"/>
      <c r="L289" s="25"/>
      <c r="R289" s="25"/>
      <c r="X289" s="25"/>
      <c r="AC289" s="56"/>
    </row>
    <row r="290" spans="6:29" ht="13">
      <c r="F290" s="25"/>
      <c r="L290" s="25"/>
      <c r="R290" s="25"/>
      <c r="X290" s="25"/>
      <c r="AC290" s="56"/>
    </row>
    <row r="291" spans="6:29" ht="13">
      <c r="F291" s="25"/>
      <c r="L291" s="25"/>
      <c r="R291" s="25"/>
      <c r="X291" s="25"/>
      <c r="AC291" s="56"/>
    </row>
    <row r="292" spans="6:29" ht="13">
      <c r="F292" s="25"/>
      <c r="L292" s="25"/>
      <c r="R292" s="25"/>
      <c r="X292" s="25"/>
      <c r="AC292" s="56"/>
    </row>
    <row r="293" spans="6:29" ht="13">
      <c r="F293" s="25"/>
      <c r="L293" s="25"/>
      <c r="R293" s="25"/>
      <c r="X293" s="25"/>
      <c r="AC293" s="56"/>
    </row>
    <row r="294" spans="6:29" ht="13">
      <c r="F294" s="25"/>
      <c r="L294" s="25"/>
      <c r="R294" s="25"/>
      <c r="X294" s="25"/>
      <c r="AC294" s="56"/>
    </row>
    <row r="295" spans="6:29" ht="13">
      <c r="F295" s="25"/>
      <c r="L295" s="25"/>
      <c r="R295" s="25"/>
      <c r="X295" s="25"/>
      <c r="AC295" s="56"/>
    </row>
    <row r="296" spans="6:29" ht="13">
      <c r="F296" s="25"/>
      <c r="L296" s="25"/>
      <c r="R296" s="25"/>
      <c r="X296" s="25"/>
      <c r="AC296" s="56"/>
    </row>
    <row r="297" spans="6:29" ht="13">
      <c r="F297" s="25"/>
      <c r="L297" s="25"/>
      <c r="R297" s="25"/>
      <c r="X297" s="25"/>
      <c r="AC297" s="56"/>
    </row>
    <row r="298" spans="6:29" ht="13">
      <c r="F298" s="25"/>
      <c r="L298" s="25"/>
      <c r="R298" s="25"/>
      <c r="X298" s="25"/>
      <c r="AC298" s="56"/>
    </row>
    <row r="299" spans="6:29" ht="13">
      <c r="F299" s="25"/>
      <c r="L299" s="25"/>
      <c r="R299" s="25"/>
      <c r="X299" s="25"/>
      <c r="AC299" s="56"/>
    </row>
    <row r="300" spans="6:29" ht="13">
      <c r="F300" s="25"/>
      <c r="L300" s="25"/>
      <c r="R300" s="25"/>
      <c r="X300" s="25"/>
      <c r="AC300" s="56"/>
    </row>
    <row r="301" spans="6:29" ht="13">
      <c r="F301" s="25"/>
      <c r="L301" s="25"/>
      <c r="R301" s="25"/>
      <c r="X301" s="25"/>
      <c r="AC301" s="56"/>
    </row>
    <row r="302" spans="6:29" ht="13">
      <c r="F302" s="25"/>
      <c r="L302" s="25"/>
      <c r="R302" s="25"/>
      <c r="X302" s="25"/>
      <c r="AC302" s="56"/>
    </row>
    <row r="303" spans="6:29" ht="13">
      <c r="F303" s="25"/>
      <c r="L303" s="25"/>
      <c r="R303" s="25"/>
      <c r="X303" s="25"/>
      <c r="AC303" s="56"/>
    </row>
    <row r="304" spans="6:29" ht="13">
      <c r="F304" s="25"/>
      <c r="L304" s="25"/>
      <c r="R304" s="25"/>
      <c r="X304" s="25"/>
      <c r="AC304" s="56"/>
    </row>
    <row r="305" spans="6:29" ht="13">
      <c r="F305" s="25"/>
      <c r="L305" s="25"/>
      <c r="R305" s="25"/>
      <c r="X305" s="25"/>
      <c r="AC305" s="56"/>
    </row>
    <row r="306" spans="6:29" ht="13">
      <c r="F306" s="25"/>
      <c r="L306" s="25"/>
      <c r="R306" s="25"/>
      <c r="X306" s="25"/>
      <c r="AC306" s="56"/>
    </row>
    <row r="307" spans="6:29" ht="13">
      <c r="F307" s="25"/>
      <c r="L307" s="25"/>
      <c r="R307" s="25"/>
      <c r="X307" s="25"/>
      <c r="AC307" s="56"/>
    </row>
    <row r="308" spans="6:29" ht="13">
      <c r="F308" s="25"/>
      <c r="L308" s="25"/>
      <c r="R308" s="25"/>
      <c r="X308" s="25"/>
      <c r="AC308" s="56"/>
    </row>
    <row r="309" spans="6:29" ht="13">
      <c r="F309" s="25"/>
      <c r="L309" s="25"/>
      <c r="R309" s="25"/>
      <c r="X309" s="25"/>
      <c r="AC309" s="56"/>
    </row>
    <row r="310" spans="6:29" ht="13">
      <c r="F310" s="25"/>
      <c r="L310" s="25"/>
      <c r="R310" s="25"/>
      <c r="X310" s="25"/>
      <c r="AC310" s="56"/>
    </row>
    <row r="311" spans="6:29" ht="13">
      <c r="F311" s="25"/>
      <c r="L311" s="25"/>
      <c r="R311" s="25"/>
      <c r="X311" s="25"/>
      <c r="AC311" s="56"/>
    </row>
    <row r="312" spans="6:29" ht="13">
      <c r="F312" s="25"/>
      <c r="L312" s="25"/>
      <c r="R312" s="25"/>
      <c r="X312" s="25"/>
      <c r="AC312" s="56"/>
    </row>
    <row r="313" spans="6:29" ht="13">
      <c r="F313" s="25"/>
      <c r="L313" s="25"/>
      <c r="R313" s="25"/>
      <c r="X313" s="25"/>
      <c r="AC313" s="56"/>
    </row>
    <row r="314" spans="6:29" ht="13">
      <c r="F314" s="25"/>
      <c r="L314" s="25"/>
      <c r="R314" s="25"/>
      <c r="X314" s="25"/>
      <c r="AC314" s="56"/>
    </row>
    <row r="315" spans="6:29" ht="13">
      <c r="F315" s="25"/>
      <c r="L315" s="25"/>
      <c r="R315" s="25"/>
      <c r="X315" s="25"/>
      <c r="AC315" s="56"/>
    </row>
    <row r="316" spans="6:29" ht="13">
      <c r="F316" s="25"/>
      <c r="L316" s="25"/>
      <c r="R316" s="25"/>
      <c r="X316" s="25"/>
      <c r="AC316" s="56"/>
    </row>
    <row r="317" spans="6:29" ht="13">
      <c r="F317" s="25"/>
      <c r="L317" s="25"/>
      <c r="R317" s="25"/>
      <c r="X317" s="25"/>
      <c r="AC317" s="56"/>
    </row>
    <row r="318" spans="6:29" ht="13">
      <c r="F318" s="25"/>
      <c r="L318" s="25"/>
      <c r="R318" s="25"/>
      <c r="X318" s="25"/>
      <c r="AC318" s="56"/>
    </row>
    <row r="319" spans="6:29" ht="13">
      <c r="F319" s="25"/>
      <c r="L319" s="25"/>
      <c r="R319" s="25"/>
      <c r="X319" s="25"/>
      <c r="AC319" s="56"/>
    </row>
    <row r="320" spans="6:29" ht="13">
      <c r="F320" s="25"/>
      <c r="L320" s="25"/>
      <c r="R320" s="25"/>
      <c r="X320" s="25"/>
      <c r="AC320" s="56"/>
    </row>
    <row r="321" spans="6:29" ht="13">
      <c r="F321" s="25"/>
      <c r="L321" s="25"/>
      <c r="R321" s="25"/>
      <c r="X321" s="25"/>
      <c r="AC321" s="56"/>
    </row>
    <row r="322" spans="6:29" ht="13">
      <c r="F322" s="25"/>
      <c r="L322" s="25"/>
      <c r="R322" s="25"/>
      <c r="X322" s="25"/>
      <c r="AC322" s="56"/>
    </row>
    <row r="323" spans="6:29" ht="13">
      <c r="F323" s="25"/>
      <c r="L323" s="25"/>
      <c r="R323" s="25"/>
      <c r="X323" s="25"/>
      <c r="AC323" s="56"/>
    </row>
    <row r="324" spans="6:29" ht="13">
      <c r="F324" s="25"/>
      <c r="L324" s="25"/>
      <c r="R324" s="25"/>
      <c r="X324" s="25"/>
      <c r="AC324" s="56"/>
    </row>
    <row r="325" spans="6:29" ht="13">
      <c r="F325" s="25"/>
      <c r="L325" s="25"/>
      <c r="R325" s="25"/>
      <c r="X325" s="25"/>
      <c r="AC325" s="56"/>
    </row>
    <row r="326" spans="6:29" ht="13">
      <c r="F326" s="25"/>
      <c r="L326" s="25"/>
      <c r="R326" s="25"/>
      <c r="X326" s="25"/>
      <c r="AC326" s="56"/>
    </row>
    <row r="327" spans="6:29" ht="13">
      <c r="F327" s="25"/>
      <c r="L327" s="25"/>
      <c r="R327" s="25"/>
      <c r="X327" s="25"/>
      <c r="AC327" s="56"/>
    </row>
    <row r="328" spans="6:29" ht="13">
      <c r="F328" s="25"/>
      <c r="L328" s="25"/>
      <c r="R328" s="25"/>
      <c r="X328" s="25"/>
      <c r="AC328" s="56"/>
    </row>
    <row r="329" spans="6:29" ht="13">
      <c r="F329" s="25"/>
      <c r="L329" s="25"/>
      <c r="R329" s="25"/>
      <c r="X329" s="25"/>
      <c r="AC329" s="56"/>
    </row>
    <row r="330" spans="6:29" ht="13">
      <c r="F330" s="25"/>
      <c r="L330" s="25"/>
      <c r="R330" s="25"/>
      <c r="X330" s="25"/>
      <c r="AC330" s="56"/>
    </row>
    <row r="331" spans="6:29" ht="13">
      <c r="F331" s="25"/>
      <c r="L331" s="25"/>
      <c r="R331" s="25"/>
      <c r="X331" s="25"/>
      <c r="AC331" s="56"/>
    </row>
    <row r="332" spans="6:29" ht="13">
      <c r="F332" s="25"/>
      <c r="L332" s="25"/>
      <c r="R332" s="25"/>
      <c r="X332" s="25"/>
      <c r="AC332" s="56"/>
    </row>
    <row r="333" spans="6:29" ht="13">
      <c r="F333" s="25"/>
      <c r="L333" s="25"/>
      <c r="R333" s="25"/>
      <c r="X333" s="25"/>
      <c r="AC333" s="56"/>
    </row>
    <row r="334" spans="6:29" ht="13">
      <c r="F334" s="25"/>
      <c r="L334" s="25"/>
      <c r="R334" s="25"/>
      <c r="X334" s="25"/>
      <c r="AC334" s="56"/>
    </row>
    <row r="335" spans="6:29" ht="13">
      <c r="F335" s="25"/>
      <c r="L335" s="25"/>
      <c r="R335" s="25"/>
      <c r="X335" s="25"/>
      <c r="AC335" s="56"/>
    </row>
    <row r="336" spans="6:29" ht="13">
      <c r="F336" s="25"/>
      <c r="L336" s="25"/>
      <c r="R336" s="25"/>
      <c r="X336" s="25"/>
      <c r="AC336" s="56"/>
    </row>
    <row r="337" spans="6:29" ht="13">
      <c r="F337" s="25"/>
      <c r="L337" s="25"/>
      <c r="R337" s="25"/>
      <c r="X337" s="25"/>
      <c r="AC337" s="56"/>
    </row>
    <row r="338" spans="6:29" ht="13">
      <c r="F338" s="25"/>
      <c r="L338" s="25"/>
      <c r="R338" s="25"/>
      <c r="X338" s="25"/>
      <c r="AC338" s="56"/>
    </row>
    <row r="339" spans="6:29" ht="13">
      <c r="F339" s="25"/>
      <c r="L339" s="25"/>
      <c r="R339" s="25"/>
      <c r="X339" s="25"/>
      <c r="AC339" s="56"/>
    </row>
    <row r="340" spans="6:29" ht="13">
      <c r="F340" s="25"/>
      <c r="L340" s="25"/>
      <c r="R340" s="25"/>
      <c r="X340" s="25"/>
      <c r="AC340" s="56"/>
    </row>
    <row r="341" spans="6:29" ht="13">
      <c r="F341" s="25"/>
      <c r="L341" s="25"/>
      <c r="R341" s="25"/>
      <c r="X341" s="25"/>
      <c r="AC341" s="56"/>
    </row>
    <row r="342" spans="6:29" ht="13">
      <c r="F342" s="25"/>
      <c r="L342" s="25"/>
      <c r="R342" s="25"/>
      <c r="X342" s="25"/>
      <c r="AC342" s="56"/>
    </row>
    <row r="343" spans="6:29" ht="13">
      <c r="F343" s="25"/>
      <c r="L343" s="25"/>
      <c r="R343" s="25"/>
      <c r="X343" s="25"/>
      <c r="AC343" s="56"/>
    </row>
    <row r="344" spans="6:29" ht="13">
      <c r="F344" s="25"/>
      <c r="L344" s="25"/>
      <c r="R344" s="25"/>
      <c r="X344" s="25"/>
      <c r="AC344" s="56"/>
    </row>
    <row r="345" spans="6:29" ht="13">
      <c r="F345" s="25"/>
      <c r="L345" s="25"/>
      <c r="R345" s="25"/>
      <c r="X345" s="25"/>
      <c r="AC345" s="56"/>
    </row>
    <row r="346" spans="6:29" ht="13">
      <c r="F346" s="25"/>
      <c r="L346" s="25"/>
      <c r="R346" s="25"/>
      <c r="X346" s="25"/>
      <c r="AC346" s="56"/>
    </row>
    <row r="347" spans="6:29" ht="13">
      <c r="F347" s="25"/>
      <c r="L347" s="25"/>
      <c r="R347" s="25"/>
      <c r="X347" s="25"/>
      <c r="AC347" s="56"/>
    </row>
    <row r="348" spans="6:29" ht="13">
      <c r="F348" s="25"/>
      <c r="L348" s="25"/>
      <c r="R348" s="25"/>
      <c r="X348" s="25"/>
      <c r="AC348" s="56"/>
    </row>
    <row r="349" spans="6:29" ht="13">
      <c r="F349" s="25"/>
      <c r="L349" s="25"/>
      <c r="R349" s="25"/>
      <c r="X349" s="25"/>
      <c r="AC349" s="56"/>
    </row>
    <row r="350" spans="6:29" ht="13">
      <c r="F350" s="25"/>
      <c r="L350" s="25"/>
      <c r="R350" s="25"/>
      <c r="X350" s="25"/>
      <c r="AC350" s="56"/>
    </row>
    <row r="351" spans="6:29" ht="13">
      <c r="F351" s="25"/>
      <c r="L351" s="25"/>
      <c r="R351" s="25"/>
      <c r="X351" s="25"/>
      <c r="AC351" s="56"/>
    </row>
    <row r="352" spans="6:29" ht="13">
      <c r="F352" s="25"/>
      <c r="L352" s="25"/>
      <c r="R352" s="25"/>
      <c r="X352" s="25"/>
      <c r="AC352" s="56"/>
    </row>
    <row r="353" spans="6:29" ht="13">
      <c r="F353" s="25"/>
      <c r="L353" s="25"/>
      <c r="R353" s="25"/>
      <c r="X353" s="25"/>
      <c r="AC353" s="56"/>
    </row>
    <row r="354" spans="6:29" ht="13">
      <c r="F354" s="25"/>
      <c r="L354" s="25"/>
      <c r="R354" s="25"/>
      <c r="X354" s="25"/>
      <c r="AC354" s="56"/>
    </row>
    <row r="355" spans="6:29" ht="13">
      <c r="F355" s="25"/>
      <c r="L355" s="25"/>
      <c r="R355" s="25"/>
      <c r="X355" s="25"/>
      <c r="AC355" s="56"/>
    </row>
    <row r="356" spans="6:29" ht="13">
      <c r="F356" s="25"/>
      <c r="L356" s="25"/>
      <c r="R356" s="25"/>
      <c r="X356" s="25"/>
      <c r="AC356" s="56"/>
    </row>
    <row r="357" spans="6:29" ht="13">
      <c r="F357" s="25"/>
      <c r="L357" s="25"/>
      <c r="R357" s="25"/>
      <c r="X357" s="25"/>
      <c r="AC357" s="56"/>
    </row>
    <row r="358" spans="6:29" ht="13">
      <c r="F358" s="25"/>
      <c r="L358" s="25"/>
      <c r="R358" s="25"/>
      <c r="X358" s="25"/>
      <c r="AC358" s="56"/>
    </row>
    <row r="359" spans="6:29" ht="13">
      <c r="F359" s="25"/>
      <c r="L359" s="25"/>
      <c r="R359" s="25"/>
      <c r="X359" s="25"/>
      <c r="AC359" s="56"/>
    </row>
    <row r="360" spans="6:29" ht="13">
      <c r="F360" s="25"/>
      <c r="L360" s="25"/>
      <c r="R360" s="25"/>
      <c r="X360" s="25"/>
      <c r="AC360" s="56"/>
    </row>
    <row r="361" spans="6:29" ht="13">
      <c r="F361" s="25"/>
      <c r="L361" s="25"/>
      <c r="R361" s="25"/>
      <c r="X361" s="25"/>
      <c r="AC361" s="56"/>
    </row>
    <row r="362" spans="6:29" ht="13">
      <c r="F362" s="25"/>
      <c r="L362" s="25"/>
      <c r="R362" s="25"/>
      <c r="X362" s="25"/>
      <c r="AC362" s="56"/>
    </row>
    <row r="363" spans="6:29" ht="13">
      <c r="F363" s="25"/>
      <c r="L363" s="25"/>
      <c r="R363" s="25"/>
      <c r="X363" s="25"/>
      <c r="AC363" s="56"/>
    </row>
    <row r="364" spans="6:29" ht="13">
      <c r="F364" s="25"/>
      <c r="L364" s="25"/>
      <c r="R364" s="25"/>
      <c r="X364" s="25"/>
      <c r="AC364" s="56"/>
    </row>
    <row r="365" spans="6:29" ht="13">
      <c r="F365" s="25"/>
      <c r="L365" s="25"/>
      <c r="R365" s="25"/>
      <c r="X365" s="25"/>
      <c r="AC365" s="56"/>
    </row>
    <row r="366" spans="6:29" ht="13">
      <c r="F366" s="25"/>
      <c r="L366" s="25"/>
      <c r="R366" s="25"/>
      <c r="X366" s="25"/>
      <c r="AC366" s="56"/>
    </row>
    <row r="367" spans="6:29" ht="13">
      <c r="F367" s="25"/>
      <c r="L367" s="25"/>
      <c r="R367" s="25"/>
      <c r="X367" s="25"/>
      <c r="AC367" s="56"/>
    </row>
    <row r="368" spans="6:29" ht="13">
      <c r="F368" s="25"/>
      <c r="L368" s="25"/>
      <c r="R368" s="25"/>
      <c r="X368" s="25"/>
      <c r="AC368" s="56"/>
    </row>
    <row r="369" spans="6:29" ht="13">
      <c r="F369" s="25"/>
      <c r="L369" s="25"/>
      <c r="R369" s="25"/>
      <c r="X369" s="25"/>
      <c r="AC369" s="56"/>
    </row>
    <row r="370" spans="6:29" ht="13">
      <c r="F370" s="25"/>
      <c r="L370" s="25"/>
      <c r="R370" s="25"/>
      <c r="X370" s="25"/>
      <c r="AC370" s="56"/>
    </row>
    <row r="371" spans="6:29" ht="13">
      <c r="F371" s="25"/>
      <c r="L371" s="25"/>
      <c r="R371" s="25"/>
      <c r="X371" s="25"/>
      <c r="AC371" s="56"/>
    </row>
    <row r="372" spans="6:29" ht="13">
      <c r="F372" s="25"/>
      <c r="L372" s="25"/>
      <c r="R372" s="25"/>
      <c r="X372" s="25"/>
      <c r="AC372" s="56"/>
    </row>
    <row r="373" spans="6:29" ht="13">
      <c r="F373" s="25"/>
      <c r="L373" s="25"/>
      <c r="R373" s="25"/>
      <c r="X373" s="25"/>
      <c r="AC373" s="56"/>
    </row>
    <row r="374" spans="6:29" ht="13">
      <c r="F374" s="25"/>
      <c r="L374" s="25"/>
      <c r="R374" s="25"/>
      <c r="X374" s="25"/>
      <c r="AC374" s="56"/>
    </row>
    <row r="375" spans="6:29" ht="13">
      <c r="F375" s="25"/>
      <c r="L375" s="25"/>
      <c r="R375" s="25"/>
      <c r="X375" s="25"/>
      <c r="AC375" s="56"/>
    </row>
    <row r="376" spans="6:29" ht="13">
      <c r="F376" s="25"/>
      <c r="L376" s="25"/>
      <c r="R376" s="25"/>
      <c r="X376" s="25"/>
      <c r="AC376" s="56"/>
    </row>
    <row r="377" spans="6:29" ht="13">
      <c r="F377" s="25"/>
      <c r="L377" s="25"/>
      <c r="R377" s="25"/>
      <c r="X377" s="25"/>
      <c r="AC377" s="56"/>
    </row>
    <row r="378" spans="6:29" ht="13">
      <c r="F378" s="25"/>
      <c r="L378" s="25"/>
      <c r="R378" s="25"/>
      <c r="X378" s="25"/>
      <c r="AC378" s="56"/>
    </row>
    <row r="379" spans="6:29" ht="13">
      <c r="F379" s="25"/>
      <c r="L379" s="25"/>
      <c r="R379" s="25"/>
      <c r="X379" s="25"/>
      <c r="AC379" s="56"/>
    </row>
    <row r="380" spans="6:29" ht="13">
      <c r="F380" s="25"/>
      <c r="L380" s="25"/>
      <c r="R380" s="25"/>
      <c r="X380" s="25"/>
      <c r="AC380" s="56"/>
    </row>
    <row r="381" spans="6:29" ht="13">
      <c r="F381" s="25"/>
      <c r="L381" s="25"/>
      <c r="R381" s="25"/>
      <c r="X381" s="25"/>
      <c r="AC381" s="56"/>
    </row>
    <row r="382" spans="6:29" ht="13">
      <c r="F382" s="25"/>
      <c r="L382" s="25"/>
      <c r="R382" s="25"/>
      <c r="X382" s="25"/>
      <c r="AC382" s="56"/>
    </row>
    <row r="383" spans="6:29" ht="13">
      <c r="F383" s="25"/>
      <c r="L383" s="25"/>
      <c r="R383" s="25"/>
      <c r="X383" s="25"/>
      <c r="AC383" s="56"/>
    </row>
    <row r="384" spans="6:29" ht="13">
      <c r="F384" s="25"/>
      <c r="L384" s="25"/>
      <c r="R384" s="25"/>
      <c r="X384" s="25"/>
      <c r="AC384" s="56"/>
    </row>
    <row r="385" spans="6:29" ht="13">
      <c r="F385" s="25"/>
      <c r="L385" s="25"/>
      <c r="R385" s="25"/>
      <c r="X385" s="25"/>
      <c r="AC385" s="56"/>
    </row>
    <row r="386" spans="6:29" ht="13">
      <c r="F386" s="25"/>
      <c r="L386" s="25"/>
      <c r="R386" s="25"/>
      <c r="X386" s="25"/>
      <c r="AC386" s="56"/>
    </row>
    <row r="387" spans="6:29" ht="13">
      <c r="F387" s="25"/>
      <c r="L387" s="25"/>
      <c r="R387" s="25"/>
      <c r="X387" s="25"/>
      <c r="AC387" s="56"/>
    </row>
    <row r="388" spans="6:29" ht="13">
      <c r="F388" s="25"/>
      <c r="L388" s="25"/>
      <c r="R388" s="25"/>
      <c r="X388" s="25"/>
      <c r="AC388" s="56"/>
    </row>
    <row r="389" spans="6:29" ht="13">
      <c r="F389" s="25"/>
      <c r="L389" s="25"/>
      <c r="R389" s="25"/>
      <c r="X389" s="25"/>
      <c r="AC389" s="56"/>
    </row>
    <row r="390" spans="6:29" ht="13">
      <c r="F390" s="25"/>
      <c r="L390" s="25"/>
      <c r="R390" s="25"/>
      <c r="X390" s="25"/>
      <c r="AC390" s="56"/>
    </row>
    <row r="391" spans="6:29" ht="13">
      <c r="F391" s="25"/>
      <c r="L391" s="25"/>
      <c r="R391" s="25"/>
      <c r="X391" s="25"/>
      <c r="AC391" s="56"/>
    </row>
    <row r="392" spans="6:29" ht="13">
      <c r="F392" s="25"/>
      <c r="L392" s="25"/>
      <c r="R392" s="25"/>
      <c r="X392" s="25"/>
      <c r="AC392" s="56"/>
    </row>
    <row r="393" spans="6:29" ht="13">
      <c r="F393" s="25"/>
      <c r="L393" s="25"/>
      <c r="R393" s="25"/>
      <c r="X393" s="25"/>
      <c r="AC393" s="56"/>
    </row>
    <row r="394" spans="6:29" ht="13">
      <c r="F394" s="25"/>
      <c r="L394" s="25"/>
      <c r="R394" s="25"/>
      <c r="X394" s="25"/>
      <c r="AC394" s="56"/>
    </row>
    <row r="395" spans="6:29" ht="13">
      <c r="F395" s="25"/>
      <c r="L395" s="25"/>
      <c r="R395" s="25"/>
      <c r="X395" s="25"/>
      <c r="AC395" s="56"/>
    </row>
    <row r="396" spans="6:29" ht="13">
      <c r="F396" s="25"/>
      <c r="L396" s="25"/>
      <c r="R396" s="25"/>
      <c r="X396" s="25"/>
      <c r="AC396" s="56"/>
    </row>
    <row r="397" spans="6:29" ht="13">
      <c r="F397" s="25"/>
      <c r="L397" s="25"/>
      <c r="R397" s="25"/>
      <c r="X397" s="25"/>
      <c r="AC397" s="56"/>
    </row>
    <row r="398" spans="6:29" ht="13">
      <c r="F398" s="25"/>
      <c r="L398" s="25"/>
      <c r="R398" s="25"/>
      <c r="X398" s="25"/>
      <c r="AC398" s="56"/>
    </row>
    <row r="399" spans="6:29" ht="13">
      <c r="F399" s="25"/>
      <c r="L399" s="25"/>
      <c r="R399" s="25"/>
      <c r="X399" s="25"/>
      <c r="AC399" s="56"/>
    </row>
    <row r="400" spans="6:29" ht="13">
      <c r="F400" s="25"/>
      <c r="L400" s="25"/>
      <c r="R400" s="25"/>
      <c r="X400" s="25"/>
      <c r="AC400" s="56"/>
    </row>
    <row r="401" spans="6:29" ht="13">
      <c r="F401" s="25"/>
      <c r="L401" s="25"/>
      <c r="R401" s="25"/>
      <c r="X401" s="25"/>
      <c r="AC401" s="56"/>
    </row>
    <row r="402" spans="6:29" ht="13">
      <c r="F402" s="25"/>
      <c r="L402" s="25"/>
      <c r="R402" s="25"/>
      <c r="X402" s="25"/>
      <c r="AC402" s="56"/>
    </row>
    <row r="403" spans="6:29" ht="13">
      <c r="F403" s="25"/>
      <c r="L403" s="25"/>
      <c r="R403" s="25"/>
      <c r="X403" s="25"/>
      <c r="AC403" s="56"/>
    </row>
    <row r="404" spans="6:29" ht="13">
      <c r="F404" s="25"/>
      <c r="L404" s="25"/>
      <c r="R404" s="25"/>
      <c r="X404" s="25"/>
      <c r="AC404" s="56"/>
    </row>
    <row r="405" spans="6:29" ht="13">
      <c r="F405" s="25"/>
      <c r="L405" s="25"/>
      <c r="R405" s="25"/>
      <c r="X405" s="25"/>
      <c r="AC405" s="56"/>
    </row>
    <row r="406" spans="6:29" ht="13">
      <c r="F406" s="25"/>
      <c r="L406" s="25"/>
      <c r="R406" s="25"/>
      <c r="X406" s="25"/>
      <c r="AC406" s="56"/>
    </row>
    <row r="407" spans="6:29" ht="13">
      <c r="F407" s="25"/>
      <c r="L407" s="25"/>
      <c r="R407" s="25"/>
      <c r="X407" s="25"/>
      <c r="AC407" s="56"/>
    </row>
    <row r="408" spans="6:29" ht="13">
      <c r="F408" s="25"/>
      <c r="L408" s="25"/>
      <c r="R408" s="25"/>
      <c r="X408" s="25"/>
      <c r="AC408" s="56"/>
    </row>
    <row r="409" spans="6:29" ht="13">
      <c r="F409" s="25"/>
      <c r="L409" s="25"/>
      <c r="R409" s="25"/>
      <c r="X409" s="25"/>
      <c r="AC409" s="56"/>
    </row>
    <row r="410" spans="6:29" ht="13">
      <c r="F410" s="25"/>
      <c r="L410" s="25"/>
      <c r="R410" s="25"/>
      <c r="X410" s="25"/>
      <c r="AC410" s="56"/>
    </row>
    <row r="411" spans="6:29" ht="13">
      <c r="F411" s="25"/>
      <c r="L411" s="25"/>
      <c r="R411" s="25"/>
      <c r="X411" s="25"/>
      <c r="AC411" s="56"/>
    </row>
    <row r="412" spans="6:29" ht="13">
      <c r="F412" s="25"/>
      <c r="L412" s="25"/>
      <c r="R412" s="25"/>
      <c r="X412" s="25"/>
      <c r="AC412" s="56"/>
    </row>
    <row r="413" spans="6:29" ht="13">
      <c r="F413" s="25"/>
      <c r="L413" s="25"/>
      <c r="R413" s="25"/>
      <c r="X413" s="25"/>
      <c r="AC413" s="56"/>
    </row>
    <row r="414" spans="6:29" ht="13">
      <c r="F414" s="25"/>
      <c r="L414" s="25"/>
      <c r="R414" s="25"/>
      <c r="X414" s="25"/>
      <c r="AC414" s="56"/>
    </row>
    <row r="415" spans="6:29" ht="13">
      <c r="F415" s="25"/>
      <c r="L415" s="25"/>
      <c r="R415" s="25"/>
      <c r="X415" s="25"/>
      <c r="AC415" s="56"/>
    </row>
    <row r="416" spans="6:29" ht="13">
      <c r="F416" s="25"/>
      <c r="L416" s="25"/>
      <c r="R416" s="25"/>
      <c r="X416" s="25"/>
      <c r="AC416" s="56"/>
    </row>
    <row r="417" spans="6:29" ht="13">
      <c r="F417" s="25"/>
      <c r="L417" s="25"/>
      <c r="R417" s="25"/>
      <c r="X417" s="25"/>
      <c r="AC417" s="56"/>
    </row>
    <row r="418" spans="6:29" ht="13">
      <c r="F418" s="25"/>
      <c r="L418" s="25"/>
      <c r="R418" s="25"/>
      <c r="X418" s="25"/>
      <c r="AC418" s="56"/>
    </row>
    <row r="419" spans="6:29" ht="13">
      <c r="F419" s="25"/>
      <c r="L419" s="25"/>
      <c r="R419" s="25"/>
      <c r="X419" s="25"/>
      <c r="AC419" s="56"/>
    </row>
    <row r="420" spans="6:29" ht="13">
      <c r="F420" s="25"/>
      <c r="L420" s="25"/>
      <c r="R420" s="25"/>
      <c r="X420" s="25"/>
      <c r="AC420" s="56"/>
    </row>
    <row r="421" spans="6:29" ht="13">
      <c r="F421" s="25"/>
      <c r="L421" s="25"/>
      <c r="R421" s="25"/>
      <c r="X421" s="25"/>
      <c r="AC421" s="56"/>
    </row>
    <row r="422" spans="6:29" ht="13">
      <c r="F422" s="25"/>
      <c r="L422" s="25"/>
      <c r="R422" s="25"/>
      <c r="X422" s="25"/>
      <c r="AC422" s="56"/>
    </row>
    <row r="423" spans="6:29" ht="13">
      <c r="F423" s="25"/>
      <c r="L423" s="25"/>
      <c r="R423" s="25"/>
      <c r="X423" s="25"/>
      <c r="AC423" s="56"/>
    </row>
    <row r="424" spans="6:29" ht="13">
      <c r="F424" s="25"/>
      <c r="L424" s="25"/>
      <c r="R424" s="25"/>
      <c r="X424" s="25"/>
      <c r="AC424" s="56"/>
    </row>
    <row r="425" spans="6:29" ht="13">
      <c r="F425" s="25"/>
      <c r="L425" s="25"/>
      <c r="R425" s="25"/>
      <c r="X425" s="25"/>
      <c r="AC425" s="56"/>
    </row>
    <row r="426" spans="6:29" ht="13">
      <c r="F426" s="25"/>
      <c r="L426" s="25"/>
      <c r="R426" s="25"/>
      <c r="X426" s="25"/>
      <c r="AC426" s="56"/>
    </row>
    <row r="427" spans="6:29" ht="13">
      <c r="F427" s="25"/>
      <c r="L427" s="25"/>
      <c r="R427" s="25"/>
      <c r="X427" s="25"/>
      <c r="AC427" s="56"/>
    </row>
    <row r="428" spans="6:29" ht="13">
      <c r="F428" s="25"/>
      <c r="L428" s="25"/>
      <c r="R428" s="25"/>
      <c r="X428" s="25"/>
      <c r="AC428" s="56"/>
    </row>
    <row r="429" spans="6:29" ht="13">
      <c r="F429" s="25"/>
      <c r="L429" s="25"/>
      <c r="R429" s="25"/>
      <c r="X429" s="25"/>
      <c r="AC429" s="56"/>
    </row>
    <row r="430" spans="6:29" ht="13">
      <c r="F430" s="25"/>
      <c r="L430" s="25"/>
      <c r="R430" s="25"/>
      <c r="X430" s="25"/>
      <c r="AC430" s="56"/>
    </row>
    <row r="431" spans="6:29" ht="13">
      <c r="F431" s="25"/>
      <c r="L431" s="25"/>
      <c r="R431" s="25"/>
      <c r="X431" s="25"/>
      <c r="AC431" s="56"/>
    </row>
    <row r="432" spans="6:29" ht="13">
      <c r="F432" s="25"/>
      <c r="L432" s="25"/>
      <c r="R432" s="25"/>
      <c r="X432" s="25"/>
      <c r="AC432" s="56"/>
    </row>
    <row r="433" spans="6:29" ht="13">
      <c r="F433" s="25"/>
      <c r="L433" s="25"/>
      <c r="R433" s="25"/>
      <c r="X433" s="25"/>
      <c r="AC433" s="56"/>
    </row>
    <row r="434" spans="6:29" ht="13">
      <c r="F434" s="25"/>
      <c r="L434" s="25"/>
      <c r="R434" s="25"/>
      <c r="X434" s="25"/>
      <c r="AC434" s="56"/>
    </row>
    <row r="435" spans="6:29" ht="13">
      <c r="F435" s="25"/>
      <c r="L435" s="25"/>
      <c r="R435" s="25"/>
      <c r="X435" s="25"/>
      <c r="AC435" s="56"/>
    </row>
    <row r="436" spans="6:29" ht="13">
      <c r="F436" s="25"/>
      <c r="L436" s="25"/>
      <c r="R436" s="25"/>
      <c r="X436" s="25"/>
      <c r="AC436" s="56"/>
    </row>
    <row r="437" spans="6:29" ht="13">
      <c r="F437" s="25"/>
      <c r="L437" s="25"/>
      <c r="R437" s="25"/>
      <c r="X437" s="25"/>
      <c r="AC437" s="56"/>
    </row>
    <row r="438" spans="6:29" ht="13">
      <c r="F438" s="25"/>
      <c r="L438" s="25"/>
      <c r="R438" s="25"/>
      <c r="X438" s="25"/>
      <c r="AC438" s="56"/>
    </row>
    <row r="439" spans="6:29" ht="13">
      <c r="F439" s="25"/>
      <c r="L439" s="25"/>
      <c r="R439" s="25"/>
      <c r="X439" s="25"/>
      <c r="AC439" s="56"/>
    </row>
    <row r="440" spans="6:29" ht="13">
      <c r="F440" s="25"/>
      <c r="L440" s="25"/>
      <c r="R440" s="25"/>
      <c r="X440" s="25"/>
      <c r="AC440" s="56"/>
    </row>
    <row r="441" spans="6:29" ht="13">
      <c r="F441" s="25"/>
      <c r="L441" s="25"/>
      <c r="R441" s="25"/>
      <c r="X441" s="25"/>
      <c r="AC441" s="56"/>
    </row>
    <row r="442" spans="6:29" ht="13">
      <c r="F442" s="25"/>
      <c r="L442" s="25"/>
      <c r="R442" s="25"/>
      <c r="X442" s="25"/>
      <c r="AC442" s="56"/>
    </row>
    <row r="443" spans="6:29" ht="13">
      <c r="F443" s="25"/>
      <c r="L443" s="25"/>
      <c r="R443" s="25"/>
      <c r="X443" s="25"/>
      <c r="AC443" s="56"/>
    </row>
    <row r="444" spans="6:29" ht="13">
      <c r="F444" s="25"/>
      <c r="L444" s="25"/>
      <c r="R444" s="25"/>
      <c r="X444" s="25"/>
      <c r="AC444" s="56"/>
    </row>
    <row r="445" spans="6:29" ht="13">
      <c r="F445" s="25"/>
      <c r="L445" s="25"/>
      <c r="R445" s="25"/>
      <c r="X445" s="25"/>
      <c r="AC445" s="56"/>
    </row>
    <row r="446" spans="6:29" ht="13">
      <c r="F446" s="25"/>
      <c r="L446" s="25"/>
      <c r="R446" s="25"/>
      <c r="X446" s="25"/>
      <c r="AC446" s="56"/>
    </row>
    <row r="447" spans="6:29" ht="13">
      <c r="F447" s="25"/>
      <c r="L447" s="25"/>
      <c r="R447" s="25"/>
      <c r="X447" s="25"/>
      <c r="AC447" s="56"/>
    </row>
    <row r="448" spans="6:29" ht="13">
      <c r="F448" s="25"/>
      <c r="L448" s="25"/>
      <c r="R448" s="25"/>
      <c r="X448" s="25"/>
      <c r="AC448" s="56"/>
    </row>
    <row r="449" spans="6:29" ht="13">
      <c r="F449" s="25"/>
      <c r="L449" s="25"/>
      <c r="R449" s="25"/>
      <c r="X449" s="25"/>
      <c r="AC449" s="56"/>
    </row>
    <row r="450" spans="6:29" ht="13">
      <c r="F450" s="25"/>
      <c r="L450" s="25"/>
      <c r="R450" s="25"/>
      <c r="X450" s="25"/>
      <c r="AC450" s="56"/>
    </row>
    <row r="451" spans="6:29" ht="13">
      <c r="F451" s="25"/>
      <c r="L451" s="25"/>
      <c r="R451" s="25"/>
      <c r="X451" s="25"/>
      <c r="AC451" s="56"/>
    </row>
    <row r="452" spans="6:29" ht="13">
      <c r="F452" s="25"/>
      <c r="L452" s="25"/>
      <c r="R452" s="25"/>
      <c r="X452" s="25"/>
      <c r="AC452" s="56"/>
    </row>
    <row r="453" spans="6:29" ht="13">
      <c r="F453" s="25"/>
      <c r="L453" s="25"/>
      <c r="R453" s="25"/>
      <c r="X453" s="25"/>
      <c r="AC453" s="56"/>
    </row>
    <row r="454" spans="6:29" ht="13">
      <c r="F454" s="25"/>
      <c r="L454" s="25"/>
      <c r="R454" s="25"/>
      <c r="X454" s="25"/>
      <c r="AC454" s="56"/>
    </row>
    <row r="455" spans="6:29" ht="13">
      <c r="F455" s="25"/>
      <c r="L455" s="25"/>
      <c r="R455" s="25"/>
      <c r="X455" s="25"/>
      <c r="AC455" s="56"/>
    </row>
    <row r="456" spans="6:29" ht="13">
      <c r="F456" s="25"/>
      <c r="L456" s="25"/>
      <c r="R456" s="25"/>
      <c r="X456" s="25"/>
      <c r="AC456" s="56"/>
    </row>
    <row r="457" spans="6:29" ht="13">
      <c r="F457" s="25"/>
      <c r="L457" s="25"/>
      <c r="R457" s="25"/>
      <c r="X457" s="25"/>
      <c r="AC457" s="56"/>
    </row>
    <row r="458" spans="6:29" ht="13">
      <c r="F458" s="25"/>
      <c r="L458" s="25"/>
      <c r="R458" s="25"/>
      <c r="X458" s="25"/>
      <c r="AC458" s="56"/>
    </row>
    <row r="459" spans="6:29" ht="13">
      <c r="F459" s="25"/>
      <c r="L459" s="25"/>
      <c r="R459" s="25"/>
      <c r="X459" s="25"/>
      <c r="AC459" s="56"/>
    </row>
    <row r="460" spans="6:29" ht="13">
      <c r="F460" s="25"/>
      <c r="L460" s="25"/>
      <c r="R460" s="25"/>
      <c r="X460" s="25"/>
      <c r="AC460" s="56"/>
    </row>
    <row r="461" spans="6:29" ht="13">
      <c r="F461" s="25"/>
      <c r="L461" s="25"/>
      <c r="R461" s="25"/>
      <c r="X461" s="25"/>
      <c r="AC461" s="56"/>
    </row>
    <row r="462" spans="6:29" ht="13">
      <c r="F462" s="25"/>
      <c r="L462" s="25"/>
      <c r="R462" s="25"/>
      <c r="X462" s="25"/>
      <c r="AC462" s="56"/>
    </row>
    <row r="463" spans="6:29" ht="13">
      <c r="F463" s="25"/>
      <c r="L463" s="25"/>
      <c r="R463" s="25"/>
      <c r="X463" s="25"/>
      <c r="AC463" s="56"/>
    </row>
    <row r="464" spans="6:29" ht="13">
      <c r="F464" s="25"/>
      <c r="L464" s="25"/>
      <c r="R464" s="25"/>
      <c r="X464" s="25"/>
      <c r="AC464" s="56"/>
    </row>
    <row r="465" spans="6:29" ht="13">
      <c r="F465" s="25"/>
      <c r="L465" s="25"/>
      <c r="R465" s="25"/>
      <c r="X465" s="25"/>
      <c r="AC465" s="56"/>
    </row>
    <row r="466" spans="6:29" ht="13">
      <c r="F466" s="25"/>
      <c r="L466" s="25"/>
      <c r="R466" s="25"/>
      <c r="X466" s="25"/>
      <c r="AC466" s="56"/>
    </row>
    <row r="467" spans="6:29" ht="13">
      <c r="F467" s="25"/>
      <c r="L467" s="25"/>
      <c r="R467" s="25"/>
      <c r="X467" s="25"/>
      <c r="AC467" s="56"/>
    </row>
    <row r="468" spans="6:29" ht="13">
      <c r="F468" s="25"/>
      <c r="L468" s="25"/>
      <c r="R468" s="25"/>
      <c r="X468" s="25"/>
      <c r="AC468" s="56"/>
    </row>
    <row r="469" spans="6:29" ht="13">
      <c r="F469" s="25"/>
      <c r="L469" s="25"/>
      <c r="R469" s="25"/>
      <c r="X469" s="25"/>
      <c r="AC469" s="56"/>
    </row>
    <row r="470" spans="6:29" ht="13">
      <c r="F470" s="25"/>
      <c r="L470" s="25"/>
      <c r="R470" s="25"/>
      <c r="X470" s="25"/>
      <c r="AC470" s="56"/>
    </row>
    <row r="471" spans="6:29" ht="13">
      <c r="F471" s="25"/>
      <c r="L471" s="25"/>
      <c r="R471" s="25"/>
      <c r="X471" s="25"/>
      <c r="AC471" s="56"/>
    </row>
    <row r="472" spans="6:29" ht="13">
      <c r="F472" s="25"/>
      <c r="L472" s="25"/>
      <c r="R472" s="25"/>
      <c r="X472" s="25"/>
      <c r="AC472" s="56"/>
    </row>
    <row r="473" spans="6:29" ht="13">
      <c r="F473" s="25"/>
      <c r="L473" s="25"/>
      <c r="R473" s="25"/>
      <c r="X473" s="25"/>
      <c r="AC473" s="56"/>
    </row>
    <row r="474" spans="6:29" ht="13">
      <c r="F474" s="25"/>
      <c r="L474" s="25"/>
      <c r="R474" s="25"/>
      <c r="X474" s="25"/>
      <c r="AC474" s="56"/>
    </row>
    <row r="475" spans="6:29" ht="13">
      <c r="F475" s="25"/>
      <c r="L475" s="25"/>
      <c r="R475" s="25"/>
      <c r="X475" s="25"/>
      <c r="AC475" s="56"/>
    </row>
    <row r="476" spans="6:29" ht="13">
      <c r="F476" s="25"/>
      <c r="L476" s="25"/>
      <c r="R476" s="25"/>
      <c r="X476" s="25"/>
      <c r="AC476" s="56"/>
    </row>
    <row r="477" spans="6:29" ht="13">
      <c r="F477" s="25"/>
      <c r="L477" s="25"/>
      <c r="R477" s="25"/>
      <c r="X477" s="25"/>
      <c r="AC477" s="56"/>
    </row>
    <row r="478" spans="6:29" ht="13">
      <c r="F478" s="25"/>
      <c r="L478" s="25"/>
      <c r="R478" s="25"/>
      <c r="X478" s="25"/>
      <c r="AC478" s="56"/>
    </row>
    <row r="479" spans="6:29" ht="13">
      <c r="F479" s="25"/>
      <c r="L479" s="25"/>
      <c r="R479" s="25"/>
      <c r="X479" s="25"/>
      <c r="AC479" s="56"/>
    </row>
    <row r="480" spans="6:29" ht="13">
      <c r="F480" s="25"/>
      <c r="L480" s="25"/>
      <c r="R480" s="25"/>
      <c r="X480" s="25"/>
      <c r="AC480" s="56"/>
    </row>
    <row r="481" spans="6:29" ht="13">
      <c r="F481" s="25"/>
      <c r="L481" s="25"/>
      <c r="R481" s="25"/>
      <c r="X481" s="25"/>
      <c r="AC481" s="56"/>
    </row>
    <row r="482" spans="6:29" ht="13">
      <c r="F482" s="25"/>
      <c r="L482" s="25"/>
      <c r="R482" s="25"/>
      <c r="X482" s="25"/>
      <c r="AC482" s="56"/>
    </row>
    <row r="483" spans="6:29" ht="13">
      <c r="F483" s="25"/>
      <c r="L483" s="25"/>
      <c r="R483" s="25"/>
      <c r="X483" s="25"/>
      <c r="AC483" s="56"/>
    </row>
    <row r="484" spans="6:29" ht="13">
      <c r="F484" s="25"/>
      <c r="L484" s="25"/>
      <c r="R484" s="25"/>
      <c r="X484" s="25"/>
      <c r="AC484" s="56"/>
    </row>
    <row r="485" spans="6:29" ht="13">
      <c r="F485" s="25"/>
      <c r="L485" s="25"/>
      <c r="R485" s="25"/>
      <c r="X485" s="25"/>
      <c r="AC485" s="56"/>
    </row>
    <row r="486" spans="6:29" ht="13">
      <c r="F486" s="25"/>
      <c r="L486" s="25"/>
      <c r="R486" s="25"/>
      <c r="X486" s="25"/>
      <c r="AC486" s="56"/>
    </row>
    <row r="487" spans="6:29" ht="13">
      <c r="F487" s="25"/>
      <c r="L487" s="25"/>
      <c r="R487" s="25"/>
      <c r="X487" s="25"/>
      <c r="AC487" s="56"/>
    </row>
    <row r="488" spans="6:29" ht="13">
      <c r="F488" s="25"/>
      <c r="L488" s="25"/>
      <c r="R488" s="25"/>
      <c r="X488" s="25"/>
      <c r="AC488" s="56"/>
    </row>
    <row r="489" spans="6:29" ht="13">
      <c r="F489" s="25"/>
      <c r="L489" s="25"/>
      <c r="R489" s="25"/>
      <c r="X489" s="25"/>
      <c r="AC489" s="56"/>
    </row>
    <row r="490" spans="6:29" ht="13">
      <c r="F490" s="25"/>
      <c r="L490" s="25"/>
      <c r="R490" s="25"/>
      <c r="X490" s="25"/>
      <c r="AC490" s="56"/>
    </row>
    <row r="491" spans="6:29" ht="13">
      <c r="F491" s="25"/>
      <c r="L491" s="25"/>
      <c r="R491" s="25"/>
      <c r="X491" s="25"/>
      <c r="AC491" s="56"/>
    </row>
    <row r="492" spans="6:29" ht="13">
      <c r="F492" s="25"/>
      <c r="L492" s="25"/>
      <c r="R492" s="25"/>
      <c r="X492" s="25"/>
      <c r="AC492" s="56"/>
    </row>
    <row r="493" spans="6:29" ht="13">
      <c r="F493" s="25"/>
      <c r="L493" s="25"/>
      <c r="R493" s="25"/>
      <c r="X493" s="25"/>
      <c r="AC493" s="56"/>
    </row>
    <row r="494" spans="6:29" ht="13">
      <c r="F494" s="25"/>
      <c r="L494" s="25"/>
      <c r="R494" s="25"/>
      <c r="X494" s="25"/>
      <c r="AC494" s="56"/>
    </row>
    <row r="495" spans="6:29" ht="13">
      <c r="F495" s="25"/>
      <c r="L495" s="25"/>
      <c r="R495" s="25"/>
      <c r="X495" s="25"/>
      <c r="AC495" s="56"/>
    </row>
    <row r="496" spans="6:29" ht="13">
      <c r="F496" s="25"/>
      <c r="L496" s="25"/>
      <c r="R496" s="25"/>
      <c r="X496" s="25"/>
      <c r="AC496" s="56"/>
    </row>
    <row r="497" spans="6:29" ht="13">
      <c r="F497" s="25"/>
      <c r="L497" s="25"/>
      <c r="R497" s="25"/>
      <c r="X497" s="25"/>
      <c r="AC497" s="56"/>
    </row>
    <row r="498" spans="6:29" ht="13">
      <c r="F498" s="25"/>
      <c r="L498" s="25"/>
      <c r="R498" s="25"/>
      <c r="X498" s="25"/>
      <c r="AC498" s="56"/>
    </row>
    <row r="499" spans="6:29" ht="13">
      <c r="F499" s="25"/>
      <c r="L499" s="25"/>
      <c r="R499" s="25"/>
      <c r="X499" s="25"/>
      <c r="AC499" s="56"/>
    </row>
    <row r="500" spans="6:29" ht="13">
      <c r="F500" s="25"/>
      <c r="L500" s="25"/>
      <c r="R500" s="25"/>
      <c r="X500" s="25"/>
      <c r="AC500" s="56"/>
    </row>
    <row r="501" spans="6:29" ht="13">
      <c r="F501" s="25"/>
      <c r="L501" s="25"/>
      <c r="R501" s="25"/>
      <c r="X501" s="25"/>
      <c r="AC501" s="56"/>
    </row>
    <row r="502" spans="6:29" ht="13">
      <c r="F502" s="25"/>
      <c r="L502" s="25"/>
      <c r="R502" s="25"/>
      <c r="X502" s="25"/>
      <c r="AC502" s="56"/>
    </row>
    <row r="503" spans="6:29" ht="13">
      <c r="F503" s="25"/>
      <c r="L503" s="25"/>
      <c r="R503" s="25"/>
      <c r="X503" s="25"/>
      <c r="AC503" s="56"/>
    </row>
    <row r="504" spans="6:29" ht="13">
      <c r="F504" s="25"/>
      <c r="L504" s="25"/>
      <c r="R504" s="25"/>
      <c r="X504" s="25"/>
      <c r="AC504" s="56"/>
    </row>
    <row r="505" spans="6:29" ht="13">
      <c r="F505" s="25"/>
      <c r="L505" s="25"/>
      <c r="R505" s="25"/>
      <c r="X505" s="25"/>
      <c r="AC505" s="56"/>
    </row>
    <row r="506" spans="6:29" ht="13">
      <c r="F506" s="25"/>
      <c r="L506" s="25"/>
      <c r="R506" s="25"/>
      <c r="X506" s="25"/>
      <c r="AC506" s="56"/>
    </row>
    <row r="507" spans="6:29" ht="13">
      <c r="F507" s="25"/>
      <c r="L507" s="25"/>
      <c r="R507" s="25"/>
      <c r="X507" s="25"/>
      <c r="AC507" s="56"/>
    </row>
    <row r="508" spans="6:29" ht="13">
      <c r="F508" s="25"/>
      <c r="L508" s="25"/>
      <c r="R508" s="25"/>
      <c r="X508" s="25"/>
      <c r="AC508" s="56"/>
    </row>
    <row r="509" spans="6:29" ht="13">
      <c r="F509" s="25"/>
      <c r="L509" s="25"/>
      <c r="R509" s="25"/>
      <c r="X509" s="25"/>
      <c r="AC509" s="56"/>
    </row>
    <row r="510" spans="6:29" ht="13">
      <c r="F510" s="25"/>
      <c r="L510" s="25"/>
      <c r="R510" s="25"/>
      <c r="X510" s="25"/>
      <c r="AC510" s="56"/>
    </row>
    <row r="511" spans="6:29" ht="13">
      <c r="F511" s="25"/>
      <c r="L511" s="25"/>
      <c r="R511" s="25"/>
      <c r="X511" s="25"/>
      <c r="AC511" s="56"/>
    </row>
    <row r="512" spans="6:29" ht="13">
      <c r="F512" s="25"/>
      <c r="L512" s="25"/>
      <c r="R512" s="25"/>
      <c r="X512" s="25"/>
      <c r="AC512" s="56"/>
    </row>
    <row r="513" spans="6:29" ht="13">
      <c r="F513" s="25"/>
      <c r="L513" s="25"/>
      <c r="R513" s="25"/>
      <c r="X513" s="25"/>
      <c r="AC513" s="56"/>
    </row>
    <row r="514" spans="6:29" ht="13">
      <c r="F514" s="25"/>
      <c r="L514" s="25"/>
      <c r="R514" s="25"/>
      <c r="X514" s="25"/>
      <c r="AC514" s="56"/>
    </row>
    <row r="515" spans="6:29" ht="13">
      <c r="F515" s="25"/>
      <c r="L515" s="25"/>
      <c r="R515" s="25"/>
      <c r="X515" s="25"/>
      <c r="AC515" s="56"/>
    </row>
    <row r="516" spans="6:29" ht="13">
      <c r="F516" s="25"/>
      <c r="L516" s="25"/>
      <c r="R516" s="25"/>
      <c r="X516" s="25"/>
      <c r="AC516" s="56"/>
    </row>
    <row r="517" spans="6:29" ht="13">
      <c r="F517" s="25"/>
      <c r="L517" s="25"/>
      <c r="R517" s="25"/>
      <c r="X517" s="25"/>
      <c r="AC517" s="56"/>
    </row>
    <row r="518" spans="6:29" ht="13">
      <c r="F518" s="25"/>
      <c r="L518" s="25"/>
      <c r="R518" s="25"/>
      <c r="X518" s="25"/>
      <c r="AC518" s="56"/>
    </row>
    <row r="519" spans="6:29" ht="13">
      <c r="F519" s="25"/>
      <c r="L519" s="25"/>
      <c r="R519" s="25"/>
      <c r="X519" s="25"/>
      <c r="AC519" s="56"/>
    </row>
    <row r="520" spans="6:29" ht="13">
      <c r="F520" s="25"/>
      <c r="L520" s="25"/>
      <c r="R520" s="25"/>
      <c r="X520" s="25"/>
      <c r="AC520" s="56"/>
    </row>
    <row r="521" spans="6:29" ht="13">
      <c r="F521" s="25"/>
      <c r="L521" s="25"/>
      <c r="R521" s="25"/>
      <c r="X521" s="25"/>
      <c r="AC521" s="56"/>
    </row>
    <row r="522" spans="6:29" ht="13">
      <c r="F522" s="25"/>
      <c r="L522" s="25"/>
      <c r="R522" s="25"/>
      <c r="X522" s="25"/>
      <c r="AC522" s="56"/>
    </row>
    <row r="523" spans="6:29" ht="13">
      <c r="F523" s="25"/>
      <c r="L523" s="25"/>
      <c r="R523" s="25"/>
      <c r="X523" s="25"/>
      <c r="AC523" s="56"/>
    </row>
    <row r="524" spans="6:29" ht="13">
      <c r="F524" s="25"/>
      <c r="L524" s="25"/>
      <c r="R524" s="25"/>
      <c r="X524" s="25"/>
      <c r="AC524" s="56"/>
    </row>
    <row r="525" spans="6:29" ht="13">
      <c r="F525" s="25"/>
      <c r="L525" s="25"/>
      <c r="R525" s="25"/>
      <c r="X525" s="25"/>
      <c r="AC525" s="56"/>
    </row>
    <row r="526" spans="6:29" ht="13">
      <c r="F526" s="25"/>
      <c r="L526" s="25"/>
      <c r="R526" s="25"/>
      <c r="X526" s="25"/>
      <c r="AC526" s="56"/>
    </row>
    <row r="527" spans="6:29" ht="13">
      <c r="F527" s="25"/>
      <c r="L527" s="25"/>
      <c r="R527" s="25"/>
      <c r="X527" s="25"/>
      <c r="AC527" s="56"/>
    </row>
    <row r="528" spans="6:29" ht="13">
      <c r="F528" s="25"/>
      <c r="L528" s="25"/>
      <c r="R528" s="25"/>
      <c r="X528" s="25"/>
      <c r="AC528" s="56"/>
    </row>
    <row r="529" spans="6:29" ht="13">
      <c r="F529" s="25"/>
      <c r="L529" s="25"/>
      <c r="R529" s="25"/>
      <c r="X529" s="25"/>
      <c r="AC529" s="56"/>
    </row>
    <row r="530" spans="6:29" ht="13">
      <c r="F530" s="25"/>
      <c r="L530" s="25"/>
      <c r="R530" s="25"/>
      <c r="X530" s="25"/>
      <c r="AC530" s="56"/>
    </row>
    <row r="531" spans="6:29" ht="13">
      <c r="F531" s="25"/>
      <c r="L531" s="25"/>
      <c r="R531" s="25"/>
      <c r="X531" s="25"/>
      <c r="AC531" s="56"/>
    </row>
    <row r="532" spans="6:29" ht="13">
      <c r="F532" s="25"/>
      <c r="L532" s="25"/>
      <c r="R532" s="25"/>
      <c r="X532" s="25"/>
      <c r="AC532" s="56"/>
    </row>
    <row r="533" spans="6:29" ht="13">
      <c r="F533" s="25"/>
      <c r="L533" s="25"/>
      <c r="R533" s="25"/>
      <c r="X533" s="25"/>
      <c r="AC533" s="56"/>
    </row>
    <row r="534" spans="6:29" ht="13">
      <c r="F534" s="25"/>
      <c r="L534" s="25"/>
      <c r="R534" s="25"/>
      <c r="X534" s="25"/>
      <c r="AC534" s="56"/>
    </row>
    <row r="535" spans="6:29" ht="13">
      <c r="F535" s="25"/>
      <c r="L535" s="25"/>
      <c r="R535" s="25"/>
      <c r="X535" s="25"/>
      <c r="AC535" s="56"/>
    </row>
    <row r="536" spans="6:29" ht="13">
      <c r="F536" s="25"/>
      <c r="L536" s="25"/>
      <c r="R536" s="25"/>
      <c r="X536" s="25"/>
      <c r="AC536" s="56"/>
    </row>
    <row r="537" spans="6:29" ht="13">
      <c r="F537" s="25"/>
      <c r="L537" s="25"/>
      <c r="R537" s="25"/>
      <c r="X537" s="25"/>
      <c r="AC537" s="56"/>
    </row>
    <row r="538" spans="6:29" ht="13">
      <c r="F538" s="25"/>
      <c r="L538" s="25"/>
      <c r="R538" s="25"/>
      <c r="X538" s="25"/>
      <c r="AC538" s="56"/>
    </row>
    <row r="539" spans="6:29" ht="13">
      <c r="F539" s="25"/>
      <c r="L539" s="25"/>
      <c r="R539" s="25"/>
      <c r="X539" s="25"/>
      <c r="AC539" s="56"/>
    </row>
    <row r="540" spans="6:29" ht="13">
      <c r="F540" s="25"/>
      <c r="L540" s="25"/>
      <c r="R540" s="25"/>
      <c r="X540" s="25"/>
      <c r="AC540" s="56"/>
    </row>
    <row r="541" spans="6:29" ht="13">
      <c r="F541" s="25"/>
      <c r="L541" s="25"/>
      <c r="R541" s="25"/>
      <c r="X541" s="25"/>
      <c r="AC541" s="56"/>
    </row>
    <row r="542" spans="6:29" ht="13">
      <c r="F542" s="25"/>
      <c r="L542" s="25"/>
      <c r="R542" s="25"/>
      <c r="X542" s="25"/>
      <c r="AC542" s="56"/>
    </row>
    <row r="543" spans="6:29" ht="13">
      <c r="F543" s="25"/>
      <c r="L543" s="25"/>
      <c r="R543" s="25"/>
      <c r="X543" s="25"/>
      <c r="AC543" s="56"/>
    </row>
    <row r="544" spans="6:29" ht="13">
      <c r="F544" s="25"/>
      <c r="L544" s="25"/>
      <c r="R544" s="25"/>
      <c r="X544" s="25"/>
      <c r="AC544" s="56"/>
    </row>
    <row r="545" spans="6:29" ht="13">
      <c r="F545" s="25"/>
      <c r="L545" s="25"/>
      <c r="R545" s="25"/>
      <c r="X545" s="25"/>
      <c r="AC545" s="56"/>
    </row>
    <row r="546" spans="6:29" ht="13">
      <c r="F546" s="25"/>
      <c r="L546" s="25"/>
      <c r="R546" s="25"/>
      <c r="X546" s="25"/>
      <c r="AC546" s="56"/>
    </row>
    <row r="547" spans="6:29" ht="13">
      <c r="F547" s="25"/>
      <c r="L547" s="25"/>
      <c r="R547" s="25"/>
      <c r="X547" s="25"/>
      <c r="AC547" s="56"/>
    </row>
    <row r="548" spans="6:29" ht="13">
      <c r="F548" s="25"/>
      <c r="L548" s="25"/>
      <c r="R548" s="25"/>
      <c r="X548" s="25"/>
      <c r="AC548" s="56"/>
    </row>
    <row r="549" spans="6:29" ht="13">
      <c r="F549" s="25"/>
      <c r="L549" s="25"/>
      <c r="R549" s="25"/>
      <c r="X549" s="25"/>
      <c r="AC549" s="56"/>
    </row>
    <row r="550" spans="6:29" ht="13">
      <c r="F550" s="25"/>
      <c r="L550" s="25"/>
      <c r="R550" s="25"/>
      <c r="X550" s="25"/>
      <c r="AC550" s="56"/>
    </row>
    <row r="551" spans="6:29" ht="13">
      <c r="F551" s="25"/>
      <c r="L551" s="25"/>
      <c r="R551" s="25"/>
      <c r="X551" s="25"/>
      <c r="AC551" s="56"/>
    </row>
    <row r="552" spans="6:29" ht="13">
      <c r="F552" s="25"/>
      <c r="L552" s="25"/>
      <c r="R552" s="25"/>
      <c r="X552" s="25"/>
      <c r="AC552" s="56"/>
    </row>
    <row r="553" spans="6:29" ht="13">
      <c r="F553" s="25"/>
      <c r="L553" s="25"/>
      <c r="R553" s="25"/>
      <c r="X553" s="25"/>
      <c r="AC553" s="56"/>
    </row>
    <row r="554" spans="6:29" ht="13">
      <c r="F554" s="25"/>
      <c r="L554" s="25"/>
      <c r="R554" s="25"/>
      <c r="X554" s="25"/>
      <c r="AC554" s="56"/>
    </row>
    <row r="555" spans="6:29" ht="13">
      <c r="F555" s="25"/>
      <c r="L555" s="25"/>
      <c r="R555" s="25"/>
      <c r="X555" s="25"/>
      <c r="AC555" s="56"/>
    </row>
    <row r="556" spans="6:29" ht="13">
      <c r="F556" s="25"/>
      <c r="L556" s="25"/>
      <c r="R556" s="25"/>
      <c r="X556" s="25"/>
      <c r="AC556" s="56"/>
    </row>
    <row r="557" spans="6:29" ht="13">
      <c r="F557" s="25"/>
      <c r="L557" s="25"/>
      <c r="R557" s="25"/>
      <c r="X557" s="25"/>
      <c r="AC557" s="56"/>
    </row>
    <row r="558" spans="6:29" ht="13">
      <c r="F558" s="25"/>
      <c r="L558" s="25"/>
      <c r="R558" s="25"/>
      <c r="X558" s="25"/>
      <c r="AC558" s="56"/>
    </row>
    <row r="559" spans="6:29" ht="13">
      <c r="F559" s="25"/>
      <c r="L559" s="25"/>
      <c r="R559" s="25"/>
      <c r="X559" s="25"/>
      <c r="AC559" s="56"/>
    </row>
    <row r="560" spans="6:29" ht="13">
      <c r="F560" s="25"/>
      <c r="L560" s="25"/>
      <c r="R560" s="25"/>
      <c r="X560" s="25"/>
      <c r="AC560" s="56"/>
    </row>
    <row r="561" spans="6:29" ht="13">
      <c r="F561" s="25"/>
      <c r="L561" s="25"/>
      <c r="R561" s="25"/>
      <c r="X561" s="25"/>
      <c r="AC561" s="56"/>
    </row>
    <row r="562" spans="6:29" ht="13">
      <c r="F562" s="25"/>
      <c r="L562" s="25"/>
      <c r="R562" s="25"/>
      <c r="X562" s="25"/>
      <c r="AC562" s="56"/>
    </row>
    <row r="563" spans="6:29" ht="13">
      <c r="F563" s="25"/>
      <c r="L563" s="25"/>
      <c r="R563" s="25"/>
      <c r="X563" s="25"/>
      <c r="AC563" s="56"/>
    </row>
    <row r="564" spans="6:29" ht="13">
      <c r="F564" s="25"/>
      <c r="L564" s="25"/>
      <c r="R564" s="25"/>
      <c r="X564" s="25"/>
      <c r="AC564" s="56"/>
    </row>
    <row r="565" spans="6:29" ht="13">
      <c r="F565" s="25"/>
      <c r="L565" s="25"/>
      <c r="R565" s="25"/>
      <c r="X565" s="25"/>
      <c r="AC565" s="56"/>
    </row>
    <row r="566" spans="6:29" ht="13">
      <c r="F566" s="25"/>
      <c r="L566" s="25"/>
      <c r="R566" s="25"/>
      <c r="X566" s="25"/>
      <c r="AC566" s="56"/>
    </row>
    <row r="567" spans="6:29" ht="13">
      <c r="F567" s="25"/>
      <c r="L567" s="25"/>
      <c r="R567" s="25"/>
      <c r="X567" s="25"/>
      <c r="AC567" s="56"/>
    </row>
    <row r="568" spans="6:29" ht="13">
      <c r="F568" s="25"/>
      <c r="L568" s="25"/>
      <c r="R568" s="25"/>
      <c r="X568" s="25"/>
      <c r="AC568" s="56"/>
    </row>
    <row r="569" spans="6:29" ht="13">
      <c r="F569" s="25"/>
      <c r="L569" s="25"/>
      <c r="R569" s="25"/>
      <c r="X569" s="25"/>
      <c r="AC569" s="56"/>
    </row>
    <row r="570" spans="6:29" ht="13">
      <c r="F570" s="25"/>
      <c r="L570" s="25"/>
      <c r="R570" s="25"/>
      <c r="X570" s="25"/>
      <c r="AC570" s="56"/>
    </row>
    <row r="571" spans="6:29" ht="13">
      <c r="F571" s="25"/>
      <c r="L571" s="25"/>
      <c r="R571" s="25"/>
      <c r="X571" s="25"/>
      <c r="AC571" s="56"/>
    </row>
    <row r="572" spans="6:29" ht="13">
      <c r="F572" s="25"/>
      <c r="L572" s="25"/>
      <c r="R572" s="25"/>
      <c r="X572" s="25"/>
      <c r="AC572" s="56"/>
    </row>
    <row r="573" spans="6:29" ht="13">
      <c r="F573" s="25"/>
      <c r="L573" s="25"/>
      <c r="R573" s="25"/>
      <c r="X573" s="25"/>
      <c r="AC573" s="56"/>
    </row>
    <row r="574" spans="6:29" ht="13">
      <c r="F574" s="25"/>
      <c r="L574" s="25"/>
      <c r="R574" s="25"/>
      <c r="X574" s="25"/>
      <c r="AC574" s="56"/>
    </row>
    <row r="575" spans="6:29" ht="13">
      <c r="F575" s="25"/>
      <c r="L575" s="25"/>
      <c r="R575" s="25"/>
      <c r="X575" s="25"/>
      <c r="AC575" s="56"/>
    </row>
    <row r="576" spans="6:29" ht="13">
      <c r="F576" s="25"/>
      <c r="L576" s="25"/>
      <c r="R576" s="25"/>
      <c r="X576" s="25"/>
      <c r="AC576" s="56"/>
    </row>
    <row r="577" spans="6:29" ht="13">
      <c r="F577" s="25"/>
      <c r="L577" s="25"/>
      <c r="R577" s="25"/>
      <c r="X577" s="25"/>
      <c r="AC577" s="56"/>
    </row>
    <row r="578" spans="6:29" ht="13">
      <c r="F578" s="25"/>
      <c r="L578" s="25"/>
      <c r="R578" s="25"/>
      <c r="X578" s="25"/>
      <c r="AC578" s="56"/>
    </row>
    <row r="579" spans="6:29" ht="13">
      <c r="F579" s="25"/>
      <c r="L579" s="25"/>
      <c r="R579" s="25"/>
      <c r="X579" s="25"/>
      <c r="AC579" s="56"/>
    </row>
    <row r="580" spans="6:29" ht="13">
      <c r="F580" s="25"/>
      <c r="L580" s="25"/>
      <c r="R580" s="25"/>
      <c r="X580" s="25"/>
      <c r="AC580" s="56"/>
    </row>
    <row r="581" spans="6:29" ht="13">
      <c r="F581" s="25"/>
      <c r="L581" s="25"/>
      <c r="R581" s="25"/>
      <c r="X581" s="25"/>
      <c r="AC581" s="56"/>
    </row>
    <row r="582" spans="6:29" ht="13">
      <c r="F582" s="25"/>
      <c r="L582" s="25"/>
      <c r="R582" s="25"/>
      <c r="X582" s="25"/>
      <c r="AC582" s="56"/>
    </row>
    <row r="583" spans="6:29" ht="13">
      <c r="F583" s="25"/>
      <c r="L583" s="25"/>
      <c r="R583" s="25"/>
      <c r="X583" s="25"/>
      <c r="AC583" s="56"/>
    </row>
    <row r="584" spans="6:29" ht="13">
      <c r="F584" s="25"/>
      <c r="L584" s="25"/>
      <c r="R584" s="25"/>
      <c r="X584" s="25"/>
      <c r="AC584" s="56"/>
    </row>
    <row r="585" spans="6:29" ht="13">
      <c r="F585" s="25"/>
      <c r="L585" s="25"/>
      <c r="R585" s="25"/>
      <c r="X585" s="25"/>
      <c r="AC585" s="56"/>
    </row>
    <row r="586" spans="6:29" ht="13">
      <c r="F586" s="25"/>
      <c r="L586" s="25"/>
      <c r="R586" s="25"/>
      <c r="X586" s="25"/>
      <c r="AC586" s="56"/>
    </row>
    <row r="587" spans="6:29" ht="13">
      <c r="F587" s="25"/>
      <c r="L587" s="25"/>
      <c r="R587" s="25"/>
      <c r="X587" s="25"/>
      <c r="AC587" s="56"/>
    </row>
    <row r="588" spans="6:29" ht="13">
      <c r="F588" s="25"/>
      <c r="L588" s="25"/>
      <c r="R588" s="25"/>
      <c r="X588" s="25"/>
      <c r="AC588" s="56"/>
    </row>
    <row r="589" spans="6:29" ht="13">
      <c r="F589" s="25"/>
      <c r="L589" s="25"/>
      <c r="R589" s="25"/>
      <c r="X589" s="25"/>
      <c r="AC589" s="56"/>
    </row>
    <row r="590" spans="6:29" ht="13">
      <c r="F590" s="25"/>
      <c r="L590" s="25"/>
      <c r="R590" s="25"/>
      <c r="X590" s="25"/>
      <c r="AC590" s="56"/>
    </row>
    <row r="591" spans="6:29" ht="13">
      <c r="F591" s="25"/>
      <c r="L591" s="25"/>
      <c r="R591" s="25"/>
      <c r="X591" s="25"/>
      <c r="AC591" s="56"/>
    </row>
    <row r="592" spans="6:29" ht="13">
      <c r="F592" s="25"/>
      <c r="L592" s="25"/>
      <c r="R592" s="25"/>
      <c r="X592" s="25"/>
      <c r="AC592" s="56"/>
    </row>
    <row r="593" spans="6:29" ht="13">
      <c r="F593" s="25"/>
      <c r="L593" s="25"/>
      <c r="R593" s="25"/>
      <c r="X593" s="25"/>
      <c r="AC593" s="56"/>
    </row>
    <row r="594" spans="6:29" ht="13">
      <c r="F594" s="25"/>
      <c r="L594" s="25"/>
      <c r="R594" s="25"/>
      <c r="X594" s="25"/>
      <c r="AC594" s="56"/>
    </row>
    <row r="595" spans="6:29" ht="13">
      <c r="F595" s="25"/>
      <c r="L595" s="25"/>
      <c r="R595" s="25"/>
      <c r="X595" s="25"/>
      <c r="AC595" s="56"/>
    </row>
    <row r="596" spans="6:29" ht="13">
      <c r="F596" s="25"/>
      <c r="L596" s="25"/>
      <c r="R596" s="25"/>
      <c r="X596" s="25"/>
      <c r="AC596" s="56"/>
    </row>
    <row r="597" spans="6:29" ht="13">
      <c r="F597" s="25"/>
      <c r="L597" s="25"/>
      <c r="R597" s="25"/>
      <c r="X597" s="25"/>
      <c r="AC597" s="56"/>
    </row>
    <row r="598" spans="6:29" ht="13">
      <c r="F598" s="25"/>
      <c r="L598" s="25"/>
      <c r="R598" s="25"/>
      <c r="X598" s="25"/>
      <c r="AC598" s="56"/>
    </row>
    <row r="599" spans="6:29" ht="13">
      <c r="F599" s="25"/>
      <c r="L599" s="25"/>
      <c r="R599" s="25"/>
      <c r="X599" s="25"/>
      <c r="AC599" s="56"/>
    </row>
    <row r="600" spans="6:29" ht="13">
      <c r="F600" s="25"/>
      <c r="L600" s="25"/>
      <c r="R600" s="25"/>
      <c r="X600" s="25"/>
      <c r="AC600" s="56"/>
    </row>
    <row r="601" spans="6:29" ht="13">
      <c r="F601" s="25"/>
      <c r="L601" s="25"/>
      <c r="R601" s="25"/>
      <c r="X601" s="25"/>
      <c r="AC601" s="56"/>
    </row>
    <row r="602" spans="6:29" ht="13">
      <c r="F602" s="25"/>
      <c r="L602" s="25"/>
      <c r="R602" s="25"/>
      <c r="X602" s="25"/>
      <c r="AC602" s="56"/>
    </row>
    <row r="603" spans="6:29" ht="13">
      <c r="F603" s="25"/>
      <c r="L603" s="25"/>
      <c r="R603" s="25"/>
      <c r="X603" s="25"/>
      <c r="AC603" s="56"/>
    </row>
    <row r="604" spans="6:29" ht="13">
      <c r="F604" s="25"/>
      <c r="L604" s="25"/>
      <c r="R604" s="25"/>
      <c r="X604" s="25"/>
      <c r="AC604" s="56"/>
    </row>
    <row r="605" spans="6:29" ht="13">
      <c r="F605" s="25"/>
      <c r="L605" s="25"/>
      <c r="R605" s="25"/>
      <c r="X605" s="25"/>
      <c r="AC605" s="56"/>
    </row>
    <row r="606" spans="6:29" ht="13">
      <c r="F606" s="25"/>
      <c r="L606" s="25"/>
      <c r="R606" s="25"/>
      <c r="X606" s="25"/>
      <c r="AC606" s="56"/>
    </row>
    <row r="607" spans="6:29" ht="13">
      <c r="F607" s="25"/>
      <c r="L607" s="25"/>
      <c r="R607" s="25"/>
      <c r="X607" s="25"/>
      <c r="AC607" s="56"/>
    </row>
    <row r="608" spans="6:29" ht="13">
      <c r="F608" s="25"/>
      <c r="L608" s="25"/>
      <c r="R608" s="25"/>
      <c r="X608" s="25"/>
      <c r="AC608" s="56"/>
    </row>
    <row r="609" spans="6:29" ht="13">
      <c r="F609" s="25"/>
      <c r="L609" s="25"/>
      <c r="R609" s="25"/>
      <c r="X609" s="25"/>
      <c r="AC609" s="56"/>
    </row>
    <row r="610" spans="6:29" ht="13">
      <c r="F610" s="25"/>
      <c r="L610" s="25"/>
      <c r="R610" s="25"/>
      <c r="X610" s="25"/>
      <c r="AC610" s="56"/>
    </row>
    <row r="611" spans="6:29" ht="13">
      <c r="F611" s="25"/>
      <c r="L611" s="25"/>
      <c r="R611" s="25"/>
      <c r="X611" s="25"/>
      <c r="AC611" s="56"/>
    </row>
    <row r="612" spans="6:29" ht="13">
      <c r="F612" s="25"/>
      <c r="L612" s="25"/>
      <c r="R612" s="25"/>
      <c r="X612" s="25"/>
      <c r="AC612" s="56"/>
    </row>
    <row r="613" spans="6:29" ht="13">
      <c r="F613" s="25"/>
      <c r="L613" s="25"/>
      <c r="R613" s="25"/>
      <c r="X613" s="25"/>
      <c r="AC613" s="56"/>
    </row>
    <row r="614" spans="6:29" ht="13">
      <c r="F614" s="25"/>
      <c r="L614" s="25"/>
      <c r="R614" s="25"/>
      <c r="X614" s="25"/>
      <c r="AC614" s="56"/>
    </row>
    <row r="615" spans="6:29" ht="13">
      <c r="F615" s="25"/>
      <c r="L615" s="25"/>
      <c r="R615" s="25"/>
      <c r="X615" s="25"/>
      <c r="AC615" s="56"/>
    </row>
    <row r="616" spans="6:29" ht="13">
      <c r="F616" s="25"/>
      <c r="L616" s="25"/>
      <c r="R616" s="25"/>
      <c r="X616" s="25"/>
      <c r="AC616" s="56"/>
    </row>
    <row r="617" spans="6:29" ht="13">
      <c r="F617" s="25"/>
      <c r="L617" s="25"/>
      <c r="R617" s="25"/>
      <c r="X617" s="25"/>
      <c r="AC617" s="56"/>
    </row>
    <row r="618" spans="6:29" ht="13">
      <c r="F618" s="25"/>
      <c r="L618" s="25"/>
      <c r="R618" s="25"/>
      <c r="X618" s="25"/>
      <c r="AC618" s="56"/>
    </row>
    <row r="619" spans="6:29" ht="13">
      <c r="F619" s="25"/>
      <c r="L619" s="25"/>
      <c r="R619" s="25"/>
      <c r="X619" s="25"/>
      <c r="AC619" s="56"/>
    </row>
    <row r="620" spans="6:29" ht="13">
      <c r="F620" s="25"/>
      <c r="L620" s="25"/>
      <c r="R620" s="25"/>
      <c r="X620" s="25"/>
      <c r="AC620" s="56"/>
    </row>
    <row r="621" spans="6:29" ht="13">
      <c r="F621" s="25"/>
      <c r="L621" s="25"/>
      <c r="R621" s="25"/>
      <c r="X621" s="25"/>
      <c r="AC621" s="56"/>
    </row>
    <row r="622" spans="6:29" ht="13">
      <c r="F622" s="25"/>
      <c r="L622" s="25"/>
      <c r="R622" s="25"/>
      <c r="X622" s="25"/>
      <c r="AC622" s="56"/>
    </row>
    <row r="623" spans="6:29" ht="13">
      <c r="F623" s="25"/>
      <c r="L623" s="25"/>
      <c r="R623" s="25"/>
      <c r="X623" s="25"/>
      <c r="AC623" s="56"/>
    </row>
    <row r="624" spans="6:29" ht="13">
      <c r="F624" s="25"/>
      <c r="L624" s="25"/>
      <c r="R624" s="25"/>
      <c r="X624" s="25"/>
      <c r="AC624" s="56"/>
    </row>
    <row r="625" spans="6:29" ht="13">
      <c r="F625" s="25"/>
      <c r="L625" s="25"/>
      <c r="R625" s="25"/>
      <c r="X625" s="25"/>
      <c r="AC625" s="56"/>
    </row>
    <row r="626" spans="6:29" ht="13">
      <c r="F626" s="25"/>
      <c r="L626" s="25"/>
      <c r="R626" s="25"/>
      <c r="X626" s="25"/>
      <c r="AC626" s="56"/>
    </row>
    <row r="627" spans="6:29" ht="13">
      <c r="F627" s="25"/>
      <c r="L627" s="25"/>
      <c r="R627" s="25"/>
      <c r="X627" s="25"/>
      <c r="AC627" s="56"/>
    </row>
    <row r="628" spans="6:29" ht="13">
      <c r="F628" s="25"/>
      <c r="L628" s="25"/>
      <c r="R628" s="25"/>
      <c r="X628" s="25"/>
      <c r="AC628" s="56"/>
    </row>
    <row r="629" spans="6:29" ht="13">
      <c r="F629" s="25"/>
      <c r="L629" s="25"/>
      <c r="R629" s="25"/>
      <c r="X629" s="25"/>
      <c r="AC629" s="56"/>
    </row>
    <row r="630" spans="6:29" ht="13">
      <c r="F630" s="25"/>
      <c r="L630" s="25"/>
      <c r="R630" s="25"/>
      <c r="X630" s="25"/>
      <c r="AC630" s="56"/>
    </row>
    <row r="631" spans="6:29" ht="13">
      <c r="F631" s="25"/>
      <c r="L631" s="25"/>
      <c r="R631" s="25"/>
      <c r="X631" s="25"/>
      <c r="AC631" s="56"/>
    </row>
    <row r="632" spans="6:29" ht="13">
      <c r="F632" s="25"/>
      <c r="L632" s="25"/>
      <c r="R632" s="25"/>
      <c r="X632" s="25"/>
      <c r="AC632" s="56"/>
    </row>
    <row r="633" spans="6:29" ht="13">
      <c r="F633" s="25"/>
      <c r="L633" s="25"/>
      <c r="R633" s="25"/>
      <c r="X633" s="25"/>
      <c r="AC633" s="56"/>
    </row>
    <row r="634" spans="6:29" ht="13">
      <c r="F634" s="25"/>
      <c r="L634" s="25"/>
      <c r="R634" s="25"/>
      <c r="X634" s="25"/>
      <c r="AC634" s="56"/>
    </row>
    <row r="635" spans="6:29" ht="13">
      <c r="F635" s="25"/>
      <c r="L635" s="25"/>
      <c r="R635" s="25"/>
      <c r="X635" s="25"/>
      <c r="AC635" s="56"/>
    </row>
    <row r="636" spans="6:29" ht="13">
      <c r="F636" s="25"/>
      <c r="L636" s="25"/>
      <c r="R636" s="25"/>
      <c r="X636" s="25"/>
      <c r="AC636" s="56"/>
    </row>
    <row r="637" spans="6:29" ht="13">
      <c r="F637" s="25"/>
      <c r="L637" s="25"/>
      <c r="R637" s="25"/>
      <c r="X637" s="25"/>
      <c r="AC637" s="56"/>
    </row>
    <row r="638" spans="6:29" ht="13">
      <c r="F638" s="25"/>
      <c r="L638" s="25"/>
      <c r="R638" s="25"/>
      <c r="X638" s="25"/>
      <c r="AC638" s="56"/>
    </row>
    <row r="639" spans="6:29" ht="13">
      <c r="F639" s="25"/>
      <c r="L639" s="25"/>
      <c r="R639" s="25"/>
      <c r="X639" s="25"/>
      <c r="AC639" s="56"/>
    </row>
    <row r="640" spans="6:29" ht="13">
      <c r="F640" s="25"/>
      <c r="L640" s="25"/>
      <c r="R640" s="25"/>
      <c r="X640" s="25"/>
      <c r="AC640" s="56"/>
    </row>
    <row r="641" spans="6:29" ht="13">
      <c r="F641" s="25"/>
      <c r="L641" s="25"/>
      <c r="R641" s="25"/>
      <c r="X641" s="25"/>
      <c r="AC641" s="56"/>
    </row>
    <row r="642" spans="6:29" ht="13">
      <c r="F642" s="25"/>
      <c r="L642" s="25"/>
      <c r="R642" s="25"/>
      <c r="X642" s="25"/>
      <c r="AC642" s="56"/>
    </row>
    <row r="643" spans="6:29" ht="13">
      <c r="F643" s="25"/>
      <c r="L643" s="25"/>
      <c r="R643" s="25"/>
      <c r="X643" s="25"/>
      <c r="AC643" s="56"/>
    </row>
    <row r="644" spans="6:29" ht="13">
      <c r="F644" s="25"/>
      <c r="L644" s="25"/>
      <c r="R644" s="25"/>
      <c r="X644" s="25"/>
      <c r="AC644" s="56"/>
    </row>
    <row r="645" spans="6:29" ht="13">
      <c r="F645" s="25"/>
      <c r="L645" s="25"/>
      <c r="R645" s="25"/>
      <c r="X645" s="25"/>
      <c r="AC645" s="56"/>
    </row>
    <row r="646" spans="6:29" ht="13">
      <c r="F646" s="25"/>
      <c r="L646" s="25"/>
      <c r="R646" s="25"/>
      <c r="X646" s="25"/>
      <c r="AC646" s="56"/>
    </row>
    <row r="647" spans="6:29" ht="13">
      <c r="F647" s="25"/>
      <c r="L647" s="25"/>
      <c r="R647" s="25"/>
      <c r="X647" s="25"/>
      <c r="AC647" s="56"/>
    </row>
    <row r="648" spans="6:29" ht="13">
      <c r="F648" s="25"/>
      <c r="L648" s="25"/>
      <c r="R648" s="25"/>
      <c r="X648" s="25"/>
      <c r="AC648" s="56"/>
    </row>
    <row r="649" spans="6:29" ht="13">
      <c r="F649" s="25"/>
      <c r="L649" s="25"/>
      <c r="R649" s="25"/>
      <c r="X649" s="25"/>
      <c r="AC649" s="56"/>
    </row>
    <row r="650" spans="6:29" ht="13">
      <c r="F650" s="25"/>
      <c r="L650" s="25"/>
      <c r="R650" s="25"/>
      <c r="X650" s="25"/>
      <c r="AC650" s="56"/>
    </row>
    <row r="651" spans="6:29" ht="13">
      <c r="F651" s="25"/>
      <c r="L651" s="25"/>
      <c r="R651" s="25"/>
      <c r="X651" s="25"/>
      <c r="AC651" s="56"/>
    </row>
    <row r="652" spans="6:29" ht="13">
      <c r="F652" s="25"/>
      <c r="L652" s="25"/>
      <c r="R652" s="25"/>
      <c r="X652" s="25"/>
      <c r="AC652" s="56"/>
    </row>
    <row r="653" spans="6:29" ht="13">
      <c r="F653" s="25"/>
      <c r="L653" s="25"/>
      <c r="R653" s="25"/>
      <c r="X653" s="25"/>
      <c r="AC653" s="56"/>
    </row>
    <row r="654" spans="6:29" ht="13">
      <c r="F654" s="25"/>
      <c r="L654" s="25"/>
      <c r="R654" s="25"/>
      <c r="X654" s="25"/>
      <c r="AC654" s="56"/>
    </row>
    <row r="655" spans="6:29" ht="13">
      <c r="F655" s="25"/>
      <c r="L655" s="25"/>
      <c r="R655" s="25"/>
      <c r="X655" s="25"/>
      <c r="AC655" s="56"/>
    </row>
    <row r="656" spans="6:29" ht="13">
      <c r="F656" s="25"/>
      <c r="L656" s="25"/>
      <c r="R656" s="25"/>
      <c r="X656" s="25"/>
      <c r="AC656" s="56"/>
    </row>
    <row r="657" spans="6:29" ht="13">
      <c r="F657" s="25"/>
      <c r="L657" s="25"/>
      <c r="R657" s="25"/>
      <c r="X657" s="25"/>
      <c r="AC657" s="56"/>
    </row>
    <row r="658" spans="6:29" ht="13">
      <c r="F658" s="25"/>
      <c r="L658" s="25"/>
      <c r="R658" s="25"/>
      <c r="X658" s="25"/>
      <c r="AC658" s="56"/>
    </row>
    <row r="659" spans="6:29" ht="13">
      <c r="F659" s="25"/>
      <c r="L659" s="25"/>
      <c r="R659" s="25"/>
      <c r="X659" s="25"/>
      <c r="AC659" s="56"/>
    </row>
    <row r="660" spans="6:29" ht="13">
      <c r="F660" s="25"/>
      <c r="L660" s="25"/>
      <c r="R660" s="25"/>
      <c r="X660" s="25"/>
      <c r="AC660" s="56"/>
    </row>
    <row r="661" spans="6:29" ht="13">
      <c r="F661" s="25"/>
      <c r="L661" s="25"/>
      <c r="R661" s="25"/>
      <c r="X661" s="25"/>
      <c r="AC661" s="56"/>
    </row>
    <row r="662" spans="6:29" ht="13">
      <c r="F662" s="25"/>
      <c r="L662" s="25"/>
      <c r="R662" s="25"/>
      <c r="X662" s="25"/>
      <c r="AC662" s="56"/>
    </row>
    <row r="663" spans="6:29" ht="13">
      <c r="F663" s="25"/>
      <c r="L663" s="25"/>
      <c r="R663" s="25"/>
      <c r="X663" s="25"/>
      <c r="AC663" s="56"/>
    </row>
    <row r="664" spans="6:29" ht="13">
      <c r="F664" s="25"/>
      <c r="L664" s="25"/>
      <c r="R664" s="25"/>
      <c r="X664" s="25"/>
      <c r="AC664" s="56"/>
    </row>
    <row r="665" spans="6:29" ht="13">
      <c r="F665" s="25"/>
      <c r="L665" s="25"/>
      <c r="R665" s="25"/>
      <c r="X665" s="25"/>
      <c r="AC665" s="56"/>
    </row>
    <row r="666" spans="6:29" ht="13">
      <c r="F666" s="25"/>
      <c r="L666" s="25"/>
      <c r="R666" s="25"/>
      <c r="X666" s="25"/>
      <c r="AC666" s="56"/>
    </row>
    <row r="667" spans="6:29" ht="13">
      <c r="F667" s="25"/>
      <c r="L667" s="25"/>
      <c r="R667" s="25"/>
      <c r="X667" s="25"/>
      <c r="AC667" s="56"/>
    </row>
    <row r="668" spans="6:29" ht="13">
      <c r="F668" s="25"/>
      <c r="L668" s="25"/>
      <c r="R668" s="25"/>
      <c r="X668" s="25"/>
      <c r="AC668" s="56"/>
    </row>
    <row r="669" spans="6:29" ht="13">
      <c r="F669" s="25"/>
      <c r="L669" s="25"/>
      <c r="R669" s="25"/>
      <c r="X669" s="25"/>
      <c r="AC669" s="56"/>
    </row>
    <row r="670" spans="6:29" ht="13">
      <c r="F670" s="25"/>
      <c r="L670" s="25"/>
      <c r="R670" s="25"/>
      <c r="X670" s="25"/>
      <c r="AC670" s="56"/>
    </row>
    <row r="671" spans="6:29" ht="13">
      <c r="F671" s="25"/>
      <c r="L671" s="25"/>
      <c r="R671" s="25"/>
      <c r="X671" s="25"/>
      <c r="AC671" s="56"/>
    </row>
    <row r="672" spans="6:29" ht="13">
      <c r="F672" s="25"/>
      <c r="L672" s="25"/>
      <c r="R672" s="25"/>
      <c r="X672" s="25"/>
      <c r="AC672" s="56"/>
    </row>
    <row r="673" spans="6:29" ht="13">
      <c r="F673" s="25"/>
      <c r="L673" s="25"/>
      <c r="R673" s="25"/>
      <c r="X673" s="25"/>
      <c r="AC673" s="56"/>
    </row>
    <row r="674" spans="6:29" ht="13">
      <c r="F674" s="25"/>
      <c r="L674" s="25"/>
      <c r="R674" s="25"/>
      <c r="X674" s="25"/>
      <c r="AC674" s="56"/>
    </row>
    <row r="675" spans="6:29" ht="13">
      <c r="F675" s="25"/>
      <c r="L675" s="25"/>
      <c r="R675" s="25"/>
      <c r="X675" s="25"/>
      <c r="AC675" s="56"/>
    </row>
    <row r="676" spans="6:29" ht="13">
      <c r="F676" s="25"/>
      <c r="L676" s="25"/>
      <c r="R676" s="25"/>
      <c r="X676" s="25"/>
      <c r="AC676" s="56"/>
    </row>
    <row r="677" spans="6:29" ht="13">
      <c r="F677" s="25"/>
      <c r="L677" s="25"/>
      <c r="R677" s="25"/>
      <c r="X677" s="25"/>
      <c r="AC677" s="56"/>
    </row>
    <row r="678" spans="6:29" ht="13">
      <c r="F678" s="25"/>
      <c r="L678" s="25"/>
      <c r="R678" s="25"/>
      <c r="X678" s="25"/>
      <c r="AC678" s="56"/>
    </row>
    <row r="679" spans="6:29" ht="13">
      <c r="F679" s="25"/>
      <c r="L679" s="25"/>
      <c r="R679" s="25"/>
      <c r="X679" s="25"/>
      <c r="AC679" s="56"/>
    </row>
    <row r="680" spans="6:29" ht="13">
      <c r="F680" s="25"/>
      <c r="L680" s="25"/>
      <c r="R680" s="25"/>
      <c r="X680" s="25"/>
      <c r="AC680" s="56"/>
    </row>
    <row r="681" spans="6:29" ht="13">
      <c r="F681" s="25"/>
      <c r="L681" s="25"/>
      <c r="R681" s="25"/>
      <c r="X681" s="25"/>
      <c r="AC681" s="56"/>
    </row>
    <row r="682" spans="6:29" ht="13">
      <c r="F682" s="25"/>
      <c r="L682" s="25"/>
      <c r="R682" s="25"/>
      <c r="X682" s="25"/>
      <c r="AC682" s="56"/>
    </row>
    <row r="683" spans="6:29" ht="13">
      <c r="F683" s="25"/>
      <c r="L683" s="25"/>
      <c r="R683" s="25"/>
      <c r="X683" s="25"/>
      <c r="AC683" s="56"/>
    </row>
    <row r="684" spans="6:29" ht="13">
      <c r="F684" s="25"/>
      <c r="L684" s="25"/>
      <c r="R684" s="25"/>
      <c r="X684" s="25"/>
      <c r="AC684" s="56"/>
    </row>
    <row r="685" spans="6:29" ht="13">
      <c r="F685" s="25"/>
      <c r="L685" s="25"/>
      <c r="R685" s="25"/>
      <c r="X685" s="25"/>
      <c r="AC685" s="56"/>
    </row>
    <row r="686" spans="6:29" ht="13">
      <c r="F686" s="25"/>
      <c r="L686" s="25"/>
      <c r="R686" s="25"/>
      <c r="X686" s="25"/>
      <c r="AC686" s="56"/>
    </row>
    <row r="687" spans="6:29" ht="13">
      <c r="F687" s="25"/>
      <c r="L687" s="25"/>
      <c r="R687" s="25"/>
      <c r="X687" s="25"/>
      <c r="AC687" s="56"/>
    </row>
    <row r="688" spans="6:29" ht="13">
      <c r="F688" s="25"/>
      <c r="L688" s="25"/>
      <c r="R688" s="25"/>
      <c r="X688" s="25"/>
      <c r="AC688" s="56"/>
    </row>
    <row r="689" spans="6:29" ht="13">
      <c r="F689" s="25"/>
      <c r="L689" s="25"/>
      <c r="R689" s="25"/>
      <c r="X689" s="25"/>
      <c r="AC689" s="56"/>
    </row>
    <row r="690" spans="6:29" ht="13">
      <c r="F690" s="25"/>
      <c r="L690" s="25"/>
      <c r="R690" s="25"/>
      <c r="X690" s="25"/>
      <c r="AC690" s="56"/>
    </row>
    <row r="691" spans="6:29" ht="13">
      <c r="F691" s="25"/>
      <c r="L691" s="25"/>
      <c r="R691" s="25"/>
      <c r="X691" s="25"/>
      <c r="AC691" s="56"/>
    </row>
    <row r="692" spans="6:29" ht="13">
      <c r="F692" s="25"/>
      <c r="L692" s="25"/>
      <c r="R692" s="25"/>
      <c r="X692" s="25"/>
      <c r="AC692" s="56"/>
    </row>
    <row r="693" spans="6:29" ht="13">
      <c r="F693" s="25"/>
      <c r="L693" s="25"/>
      <c r="R693" s="25"/>
      <c r="X693" s="25"/>
      <c r="AC693" s="56"/>
    </row>
    <row r="694" spans="6:29" ht="13">
      <c r="F694" s="25"/>
      <c r="L694" s="25"/>
      <c r="R694" s="25"/>
      <c r="X694" s="25"/>
      <c r="AC694" s="56"/>
    </row>
    <row r="695" spans="6:29" ht="13">
      <c r="F695" s="25"/>
      <c r="L695" s="25"/>
      <c r="R695" s="25"/>
      <c r="X695" s="25"/>
      <c r="AC695" s="56"/>
    </row>
    <row r="696" spans="6:29" ht="13">
      <c r="F696" s="25"/>
      <c r="L696" s="25"/>
      <c r="R696" s="25"/>
      <c r="X696" s="25"/>
      <c r="AC696" s="56"/>
    </row>
    <row r="697" spans="6:29" ht="13">
      <c r="F697" s="25"/>
      <c r="L697" s="25"/>
      <c r="R697" s="25"/>
      <c r="X697" s="25"/>
      <c r="AC697" s="56"/>
    </row>
    <row r="698" spans="6:29" ht="13">
      <c r="F698" s="25"/>
      <c r="L698" s="25"/>
      <c r="R698" s="25"/>
      <c r="X698" s="25"/>
      <c r="AC698" s="56"/>
    </row>
    <row r="699" spans="6:29" ht="13">
      <c r="F699" s="25"/>
      <c r="L699" s="25"/>
      <c r="R699" s="25"/>
      <c r="X699" s="25"/>
      <c r="AC699" s="56"/>
    </row>
    <row r="700" spans="6:29" ht="13">
      <c r="F700" s="25"/>
      <c r="L700" s="25"/>
      <c r="R700" s="25"/>
      <c r="X700" s="25"/>
      <c r="AC700" s="56"/>
    </row>
    <row r="701" spans="6:29" ht="13">
      <c r="F701" s="25"/>
      <c r="L701" s="25"/>
      <c r="R701" s="25"/>
      <c r="X701" s="25"/>
      <c r="AC701" s="56"/>
    </row>
    <row r="702" spans="6:29" ht="13">
      <c r="F702" s="25"/>
      <c r="L702" s="25"/>
      <c r="R702" s="25"/>
      <c r="X702" s="25"/>
      <c r="AC702" s="56"/>
    </row>
    <row r="703" spans="6:29" ht="13">
      <c r="F703" s="25"/>
      <c r="L703" s="25"/>
      <c r="R703" s="25"/>
      <c r="X703" s="25"/>
      <c r="AC703" s="56"/>
    </row>
    <row r="704" spans="6:29" ht="13">
      <c r="F704" s="25"/>
      <c r="L704" s="25"/>
      <c r="R704" s="25"/>
      <c r="X704" s="25"/>
      <c r="AC704" s="56"/>
    </row>
    <row r="705" spans="6:29" ht="13">
      <c r="F705" s="25"/>
      <c r="L705" s="25"/>
      <c r="R705" s="25"/>
      <c r="X705" s="25"/>
      <c r="AC705" s="56"/>
    </row>
    <row r="706" spans="6:29" ht="13">
      <c r="F706" s="25"/>
      <c r="L706" s="25"/>
      <c r="R706" s="25"/>
      <c r="X706" s="25"/>
      <c r="AC706" s="56"/>
    </row>
    <row r="707" spans="6:29" ht="13">
      <c r="F707" s="25"/>
      <c r="L707" s="25"/>
      <c r="R707" s="25"/>
      <c r="X707" s="25"/>
      <c r="AC707" s="56"/>
    </row>
    <row r="708" spans="6:29" ht="13">
      <c r="F708" s="25"/>
      <c r="L708" s="25"/>
      <c r="R708" s="25"/>
      <c r="X708" s="25"/>
      <c r="AC708" s="56"/>
    </row>
    <row r="709" spans="6:29" ht="13">
      <c r="F709" s="25"/>
      <c r="L709" s="25"/>
      <c r="R709" s="25"/>
      <c r="X709" s="25"/>
      <c r="AC709" s="56"/>
    </row>
    <row r="710" spans="6:29" ht="13">
      <c r="F710" s="25"/>
      <c r="L710" s="25"/>
      <c r="R710" s="25"/>
      <c r="X710" s="25"/>
      <c r="AC710" s="56"/>
    </row>
    <row r="711" spans="6:29" ht="13">
      <c r="F711" s="25"/>
      <c r="L711" s="25"/>
      <c r="R711" s="25"/>
      <c r="X711" s="25"/>
      <c r="AC711" s="56"/>
    </row>
    <row r="712" spans="6:29" ht="13">
      <c r="F712" s="25"/>
      <c r="L712" s="25"/>
      <c r="R712" s="25"/>
      <c r="X712" s="25"/>
      <c r="AC712" s="56"/>
    </row>
    <row r="713" spans="6:29" ht="13">
      <c r="F713" s="25"/>
      <c r="L713" s="25"/>
      <c r="R713" s="25"/>
      <c r="X713" s="25"/>
      <c r="AC713" s="56"/>
    </row>
    <row r="714" spans="6:29" ht="13">
      <c r="F714" s="25"/>
      <c r="L714" s="25"/>
      <c r="R714" s="25"/>
      <c r="X714" s="25"/>
      <c r="AC714" s="56"/>
    </row>
    <row r="715" spans="6:29" ht="13">
      <c r="F715" s="25"/>
      <c r="L715" s="25"/>
      <c r="R715" s="25"/>
      <c r="X715" s="25"/>
      <c r="AC715" s="56"/>
    </row>
    <row r="716" spans="6:29" ht="13">
      <c r="F716" s="25"/>
      <c r="L716" s="25"/>
      <c r="R716" s="25"/>
      <c r="X716" s="25"/>
      <c r="AC716" s="56"/>
    </row>
    <row r="717" spans="6:29" ht="13">
      <c r="F717" s="25"/>
      <c r="L717" s="25"/>
      <c r="R717" s="25"/>
      <c r="X717" s="25"/>
      <c r="AC717" s="56"/>
    </row>
    <row r="718" spans="6:29" ht="13">
      <c r="F718" s="25"/>
      <c r="L718" s="25"/>
      <c r="R718" s="25"/>
      <c r="X718" s="25"/>
      <c r="AC718" s="56"/>
    </row>
    <row r="719" spans="6:29" ht="13">
      <c r="F719" s="25"/>
      <c r="L719" s="25"/>
      <c r="R719" s="25"/>
      <c r="X719" s="25"/>
      <c r="AC719" s="56"/>
    </row>
    <row r="720" spans="6:29" ht="13">
      <c r="F720" s="25"/>
      <c r="L720" s="25"/>
      <c r="R720" s="25"/>
      <c r="X720" s="25"/>
      <c r="AC720" s="56"/>
    </row>
    <row r="721" spans="6:29" ht="13">
      <c r="F721" s="25"/>
      <c r="L721" s="25"/>
      <c r="R721" s="25"/>
      <c r="X721" s="25"/>
      <c r="AC721" s="56"/>
    </row>
    <row r="722" spans="6:29" ht="13">
      <c r="F722" s="25"/>
      <c r="L722" s="25"/>
      <c r="R722" s="25"/>
      <c r="X722" s="25"/>
      <c r="AC722" s="56"/>
    </row>
    <row r="723" spans="6:29" ht="13">
      <c r="F723" s="25"/>
      <c r="L723" s="25"/>
      <c r="R723" s="25"/>
      <c r="X723" s="25"/>
      <c r="AC723" s="56"/>
    </row>
    <row r="724" spans="6:29" ht="13">
      <c r="F724" s="25"/>
      <c r="L724" s="25"/>
      <c r="R724" s="25"/>
      <c r="X724" s="25"/>
      <c r="AC724" s="56"/>
    </row>
    <row r="725" spans="6:29" ht="13">
      <c r="F725" s="25"/>
      <c r="L725" s="25"/>
      <c r="R725" s="25"/>
      <c r="X725" s="25"/>
      <c r="AC725" s="56"/>
    </row>
    <row r="726" spans="6:29" ht="13">
      <c r="F726" s="25"/>
      <c r="L726" s="25"/>
      <c r="R726" s="25"/>
      <c r="X726" s="25"/>
      <c r="AC726" s="56"/>
    </row>
    <row r="727" spans="6:29" ht="13">
      <c r="F727" s="25"/>
      <c r="L727" s="25"/>
      <c r="R727" s="25"/>
      <c r="X727" s="25"/>
      <c r="AC727" s="56"/>
    </row>
    <row r="728" spans="6:29" ht="13">
      <c r="F728" s="25"/>
      <c r="L728" s="25"/>
      <c r="R728" s="25"/>
      <c r="X728" s="25"/>
      <c r="AC728" s="56"/>
    </row>
    <row r="729" spans="6:29" ht="13">
      <c r="F729" s="25"/>
      <c r="L729" s="25"/>
      <c r="R729" s="25"/>
      <c r="X729" s="25"/>
      <c r="AC729" s="56"/>
    </row>
    <row r="730" spans="6:29" ht="13">
      <c r="F730" s="25"/>
      <c r="L730" s="25"/>
      <c r="R730" s="25"/>
      <c r="X730" s="25"/>
      <c r="AC730" s="56"/>
    </row>
    <row r="731" spans="6:29" ht="13">
      <c r="F731" s="25"/>
      <c r="L731" s="25"/>
      <c r="R731" s="25"/>
      <c r="X731" s="25"/>
      <c r="AC731" s="56"/>
    </row>
    <row r="732" spans="6:29" ht="13">
      <c r="F732" s="25"/>
      <c r="L732" s="25"/>
      <c r="R732" s="25"/>
      <c r="X732" s="25"/>
      <c r="AC732" s="56"/>
    </row>
    <row r="733" spans="6:29" ht="13">
      <c r="F733" s="25"/>
      <c r="L733" s="25"/>
      <c r="R733" s="25"/>
      <c r="X733" s="25"/>
      <c r="AC733" s="56"/>
    </row>
    <row r="734" spans="6:29" ht="13">
      <c r="F734" s="25"/>
      <c r="L734" s="25"/>
      <c r="R734" s="25"/>
      <c r="X734" s="25"/>
      <c r="AC734" s="56"/>
    </row>
    <row r="735" spans="6:29" ht="13">
      <c r="F735" s="25"/>
      <c r="L735" s="25"/>
      <c r="R735" s="25"/>
      <c r="X735" s="25"/>
      <c r="AC735" s="56"/>
    </row>
    <row r="736" spans="6:29" ht="13">
      <c r="F736" s="25"/>
      <c r="L736" s="25"/>
      <c r="R736" s="25"/>
      <c r="X736" s="25"/>
      <c r="AC736" s="56"/>
    </row>
    <row r="737" spans="6:29" ht="13">
      <c r="F737" s="25"/>
      <c r="L737" s="25"/>
      <c r="R737" s="25"/>
      <c r="X737" s="25"/>
      <c r="AC737" s="56"/>
    </row>
    <row r="738" spans="6:29" ht="13">
      <c r="F738" s="25"/>
      <c r="L738" s="25"/>
      <c r="R738" s="25"/>
      <c r="X738" s="25"/>
      <c r="AC738" s="56"/>
    </row>
    <row r="739" spans="6:29" ht="13">
      <c r="F739" s="25"/>
      <c r="L739" s="25"/>
      <c r="R739" s="25"/>
      <c r="X739" s="25"/>
      <c r="AC739" s="56"/>
    </row>
    <row r="740" spans="6:29" ht="13">
      <c r="F740" s="25"/>
      <c r="L740" s="25"/>
      <c r="R740" s="25"/>
      <c r="X740" s="25"/>
      <c r="AC740" s="56"/>
    </row>
    <row r="741" spans="6:29" ht="13">
      <c r="F741" s="25"/>
      <c r="L741" s="25"/>
      <c r="R741" s="25"/>
      <c r="X741" s="25"/>
      <c r="AC741" s="56"/>
    </row>
    <row r="742" spans="6:29" ht="13">
      <c r="F742" s="25"/>
      <c r="L742" s="25"/>
      <c r="R742" s="25"/>
      <c r="X742" s="25"/>
      <c r="AC742" s="56"/>
    </row>
    <row r="743" spans="6:29" ht="13">
      <c r="F743" s="25"/>
      <c r="L743" s="25"/>
      <c r="R743" s="25"/>
      <c r="X743" s="25"/>
      <c r="AC743" s="56"/>
    </row>
    <row r="744" spans="6:29" ht="13">
      <c r="F744" s="25"/>
      <c r="L744" s="25"/>
      <c r="R744" s="25"/>
      <c r="X744" s="25"/>
      <c r="AC744" s="56"/>
    </row>
    <row r="745" spans="6:29" ht="13">
      <c r="F745" s="25"/>
      <c r="L745" s="25"/>
      <c r="R745" s="25"/>
      <c r="X745" s="25"/>
      <c r="AC745" s="56"/>
    </row>
    <row r="746" spans="6:29" ht="13">
      <c r="F746" s="25"/>
      <c r="L746" s="25"/>
      <c r="R746" s="25"/>
      <c r="X746" s="25"/>
      <c r="AC746" s="56"/>
    </row>
    <row r="747" spans="6:29" ht="13">
      <c r="F747" s="25"/>
      <c r="L747" s="25"/>
      <c r="R747" s="25"/>
      <c r="X747" s="25"/>
      <c r="AC747" s="56"/>
    </row>
    <row r="748" spans="6:29" ht="13">
      <c r="F748" s="25"/>
      <c r="L748" s="25"/>
      <c r="R748" s="25"/>
      <c r="X748" s="25"/>
      <c r="AC748" s="56"/>
    </row>
    <row r="749" spans="6:29" ht="13">
      <c r="F749" s="25"/>
      <c r="L749" s="25"/>
      <c r="R749" s="25"/>
      <c r="X749" s="25"/>
      <c r="AC749" s="56"/>
    </row>
    <row r="750" spans="6:29" ht="13">
      <c r="F750" s="25"/>
      <c r="L750" s="25"/>
      <c r="R750" s="25"/>
      <c r="X750" s="25"/>
      <c r="AC750" s="56"/>
    </row>
    <row r="751" spans="6:29" ht="13">
      <c r="F751" s="25"/>
      <c r="L751" s="25"/>
      <c r="R751" s="25"/>
      <c r="X751" s="25"/>
      <c r="AC751" s="56"/>
    </row>
    <row r="752" spans="6:29" ht="13">
      <c r="F752" s="25"/>
      <c r="L752" s="25"/>
      <c r="R752" s="25"/>
      <c r="X752" s="25"/>
      <c r="AC752" s="56"/>
    </row>
    <row r="753" spans="6:29" ht="13">
      <c r="F753" s="25"/>
      <c r="L753" s="25"/>
      <c r="R753" s="25"/>
      <c r="X753" s="25"/>
      <c r="AC753" s="56"/>
    </row>
    <row r="754" spans="6:29" ht="13">
      <c r="F754" s="25"/>
      <c r="L754" s="25"/>
      <c r="R754" s="25"/>
      <c r="X754" s="25"/>
      <c r="AC754" s="56"/>
    </row>
    <row r="755" spans="6:29" ht="13">
      <c r="F755" s="25"/>
      <c r="L755" s="25"/>
      <c r="R755" s="25"/>
      <c r="X755" s="25"/>
      <c r="AC755" s="56"/>
    </row>
    <row r="756" spans="6:29" ht="13">
      <c r="F756" s="25"/>
      <c r="L756" s="25"/>
      <c r="R756" s="25"/>
      <c r="X756" s="25"/>
      <c r="AC756" s="56"/>
    </row>
    <row r="757" spans="6:29" ht="13">
      <c r="F757" s="25"/>
      <c r="L757" s="25"/>
      <c r="R757" s="25"/>
      <c r="X757" s="25"/>
      <c r="AC757" s="56"/>
    </row>
    <row r="758" spans="6:29" ht="13">
      <c r="F758" s="25"/>
      <c r="L758" s="25"/>
      <c r="R758" s="25"/>
      <c r="X758" s="25"/>
      <c r="AC758" s="56"/>
    </row>
    <row r="759" spans="6:29" ht="13">
      <c r="F759" s="25"/>
      <c r="L759" s="25"/>
      <c r="R759" s="25"/>
      <c r="X759" s="25"/>
      <c r="AC759" s="56"/>
    </row>
    <row r="760" spans="6:29" ht="13">
      <c r="F760" s="25"/>
      <c r="L760" s="25"/>
      <c r="R760" s="25"/>
      <c r="X760" s="25"/>
      <c r="AC760" s="56"/>
    </row>
    <row r="761" spans="6:29" ht="13">
      <c r="F761" s="25"/>
      <c r="L761" s="25"/>
      <c r="R761" s="25"/>
      <c r="X761" s="25"/>
      <c r="AC761" s="56"/>
    </row>
    <row r="762" spans="6:29" ht="13">
      <c r="F762" s="25"/>
      <c r="L762" s="25"/>
      <c r="R762" s="25"/>
      <c r="X762" s="25"/>
      <c r="AC762" s="56"/>
    </row>
    <row r="763" spans="6:29" ht="13">
      <c r="F763" s="25"/>
      <c r="L763" s="25"/>
      <c r="R763" s="25"/>
      <c r="X763" s="25"/>
      <c r="AC763" s="56"/>
    </row>
    <row r="764" spans="6:29" ht="13">
      <c r="F764" s="25"/>
      <c r="L764" s="25"/>
      <c r="R764" s="25"/>
      <c r="X764" s="25"/>
      <c r="AC764" s="56"/>
    </row>
    <row r="765" spans="6:29" ht="13">
      <c r="F765" s="25"/>
      <c r="L765" s="25"/>
      <c r="R765" s="25"/>
      <c r="X765" s="25"/>
      <c r="AC765" s="56"/>
    </row>
    <row r="766" spans="6:29" ht="13">
      <c r="F766" s="25"/>
      <c r="L766" s="25"/>
      <c r="R766" s="25"/>
      <c r="X766" s="25"/>
      <c r="AC766" s="56"/>
    </row>
    <row r="767" spans="6:29" ht="13">
      <c r="F767" s="25"/>
      <c r="L767" s="25"/>
      <c r="R767" s="25"/>
      <c r="X767" s="25"/>
      <c r="AC767" s="56"/>
    </row>
    <row r="768" spans="6:29" ht="13">
      <c r="F768" s="25"/>
      <c r="L768" s="25"/>
      <c r="R768" s="25"/>
      <c r="X768" s="25"/>
      <c r="AC768" s="56"/>
    </row>
    <row r="769" spans="6:29" ht="13">
      <c r="F769" s="25"/>
      <c r="L769" s="25"/>
      <c r="R769" s="25"/>
      <c r="X769" s="25"/>
      <c r="AC769" s="56"/>
    </row>
    <row r="770" spans="6:29" ht="13">
      <c r="F770" s="25"/>
      <c r="L770" s="25"/>
      <c r="R770" s="25"/>
      <c r="X770" s="25"/>
      <c r="AC770" s="56"/>
    </row>
    <row r="771" spans="6:29" ht="13">
      <c r="F771" s="25"/>
      <c r="L771" s="25"/>
      <c r="R771" s="25"/>
      <c r="X771" s="25"/>
      <c r="AC771" s="56"/>
    </row>
    <row r="772" spans="6:29" ht="13">
      <c r="F772" s="25"/>
      <c r="L772" s="25"/>
      <c r="R772" s="25"/>
      <c r="X772" s="25"/>
      <c r="AC772" s="56"/>
    </row>
    <row r="773" spans="6:29" ht="13">
      <c r="F773" s="25"/>
      <c r="L773" s="25"/>
      <c r="R773" s="25"/>
      <c r="X773" s="25"/>
      <c r="AC773" s="56"/>
    </row>
    <row r="774" spans="6:29" ht="13">
      <c r="F774" s="25"/>
      <c r="L774" s="25"/>
      <c r="R774" s="25"/>
      <c r="X774" s="25"/>
      <c r="AC774" s="56"/>
    </row>
    <row r="775" spans="6:29" ht="13">
      <c r="F775" s="25"/>
      <c r="L775" s="25"/>
      <c r="R775" s="25"/>
      <c r="X775" s="25"/>
      <c r="AC775" s="56"/>
    </row>
    <row r="776" spans="6:29" ht="13">
      <c r="F776" s="25"/>
      <c r="L776" s="25"/>
      <c r="R776" s="25"/>
      <c r="X776" s="25"/>
      <c r="AC776" s="56"/>
    </row>
    <row r="777" spans="6:29" ht="13">
      <c r="F777" s="25"/>
      <c r="L777" s="25"/>
      <c r="R777" s="25"/>
      <c r="X777" s="25"/>
      <c r="AC777" s="56"/>
    </row>
    <row r="778" spans="6:29" ht="13">
      <c r="F778" s="25"/>
      <c r="L778" s="25"/>
      <c r="R778" s="25"/>
      <c r="X778" s="25"/>
      <c r="AC778" s="56"/>
    </row>
    <row r="779" spans="6:29" ht="13">
      <c r="F779" s="25"/>
      <c r="L779" s="25"/>
      <c r="R779" s="25"/>
      <c r="X779" s="25"/>
      <c r="AC779" s="56"/>
    </row>
    <row r="780" spans="6:29" ht="13">
      <c r="F780" s="25"/>
      <c r="L780" s="25"/>
      <c r="R780" s="25"/>
      <c r="X780" s="25"/>
      <c r="AC780" s="56"/>
    </row>
    <row r="781" spans="6:29" ht="13">
      <c r="F781" s="25"/>
      <c r="L781" s="25"/>
      <c r="R781" s="25"/>
      <c r="X781" s="25"/>
      <c r="AC781" s="56"/>
    </row>
    <row r="782" spans="6:29" ht="13">
      <c r="F782" s="25"/>
      <c r="L782" s="25"/>
      <c r="R782" s="25"/>
      <c r="X782" s="25"/>
      <c r="AC782" s="56"/>
    </row>
    <row r="783" spans="6:29" ht="13">
      <c r="F783" s="25"/>
      <c r="L783" s="25"/>
      <c r="R783" s="25"/>
      <c r="X783" s="25"/>
      <c r="AC783" s="56"/>
    </row>
    <row r="784" spans="6:29" ht="13">
      <c r="F784" s="25"/>
      <c r="L784" s="25"/>
      <c r="R784" s="25"/>
      <c r="X784" s="25"/>
      <c r="AC784" s="56"/>
    </row>
    <row r="785" spans="6:29" ht="13">
      <c r="F785" s="25"/>
      <c r="L785" s="25"/>
      <c r="R785" s="25"/>
      <c r="X785" s="25"/>
      <c r="AC785" s="56"/>
    </row>
    <row r="786" spans="6:29" ht="13">
      <c r="F786" s="25"/>
      <c r="L786" s="25"/>
      <c r="R786" s="25"/>
      <c r="X786" s="25"/>
      <c r="AC786" s="56"/>
    </row>
    <row r="787" spans="6:29" ht="13">
      <c r="F787" s="25"/>
      <c r="L787" s="25"/>
      <c r="R787" s="25"/>
      <c r="X787" s="25"/>
      <c r="AC787" s="56"/>
    </row>
    <row r="788" spans="6:29" ht="13">
      <c r="F788" s="25"/>
      <c r="L788" s="25"/>
      <c r="R788" s="25"/>
      <c r="X788" s="25"/>
      <c r="AC788" s="56"/>
    </row>
    <row r="789" spans="6:29" ht="13">
      <c r="F789" s="25"/>
      <c r="L789" s="25"/>
      <c r="R789" s="25"/>
      <c r="X789" s="25"/>
      <c r="AC789" s="56"/>
    </row>
    <row r="790" spans="6:29" ht="13">
      <c r="F790" s="25"/>
      <c r="L790" s="25"/>
      <c r="R790" s="25"/>
      <c r="X790" s="25"/>
      <c r="AC790" s="56"/>
    </row>
    <row r="791" spans="6:29" ht="13">
      <c r="F791" s="25"/>
      <c r="L791" s="25"/>
      <c r="R791" s="25"/>
      <c r="X791" s="25"/>
      <c r="AC791" s="56"/>
    </row>
    <row r="792" spans="6:29" ht="13">
      <c r="F792" s="25"/>
      <c r="L792" s="25"/>
      <c r="R792" s="25"/>
      <c r="X792" s="25"/>
      <c r="AC792" s="56"/>
    </row>
    <row r="793" spans="6:29" ht="13">
      <c r="F793" s="25"/>
      <c r="L793" s="25"/>
      <c r="R793" s="25"/>
      <c r="X793" s="25"/>
      <c r="AC793" s="56"/>
    </row>
    <row r="794" spans="6:29" ht="13">
      <c r="F794" s="25"/>
      <c r="L794" s="25"/>
      <c r="R794" s="25"/>
      <c r="X794" s="25"/>
      <c r="AC794" s="56"/>
    </row>
    <row r="795" spans="6:29" ht="13">
      <c r="F795" s="25"/>
      <c r="L795" s="25"/>
      <c r="R795" s="25"/>
      <c r="X795" s="25"/>
      <c r="AC795" s="56"/>
    </row>
    <row r="796" spans="6:29" ht="13">
      <c r="F796" s="25"/>
      <c r="L796" s="25"/>
      <c r="R796" s="25"/>
      <c r="X796" s="25"/>
      <c r="AC796" s="56"/>
    </row>
    <row r="797" spans="6:29" ht="13">
      <c r="F797" s="25"/>
      <c r="L797" s="25"/>
      <c r="R797" s="25"/>
      <c r="X797" s="25"/>
      <c r="AC797" s="56"/>
    </row>
    <row r="798" spans="6:29" ht="13">
      <c r="F798" s="25"/>
      <c r="L798" s="25"/>
      <c r="R798" s="25"/>
      <c r="X798" s="25"/>
      <c r="AC798" s="56"/>
    </row>
    <row r="799" spans="6:29" ht="13">
      <c r="F799" s="25"/>
      <c r="L799" s="25"/>
      <c r="R799" s="25"/>
      <c r="X799" s="25"/>
      <c r="AC799" s="56"/>
    </row>
    <row r="800" spans="6:29" ht="13">
      <c r="F800" s="25"/>
      <c r="L800" s="25"/>
      <c r="R800" s="25"/>
      <c r="X800" s="25"/>
      <c r="AC800" s="56"/>
    </row>
    <row r="801" spans="6:29" ht="13">
      <c r="F801" s="25"/>
      <c r="L801" s="25"/>
      <c r="R801" s="25"/>
      <c r="X801" s="25"/>
      <c r="AC801" s="56"/>
    </row>
    <row r="802" spans="6:29" ht="13">
      <c r="F802" s="25"/>
      <c r="L802" s="25"/>
      <c r="R802" s="25"/>
      <c r="X802" s="25"/>
      <c r="AC802" s="56"/>
    </row>
    <row r="803" spans="6:29" ht="13">
      <c r="F803" s="25"/>
      <c r="L803" s="25"/>
      <c r="R803" s="25"/>
      <c r="X803" s="25"/>
      <c r="AC803" s="56"/>
    </row>
    <row r="804" spans="6:29" ht="13">
      <c r="F804" s="25"/>
      <c r="L804" s="25"/>
      <c r="R804" s="25"/>
      <c r="X804" s="25"/>
      <c r="AC804" s="56"/>
    </row>
    <row r="805" spans="6:29" ht="13">
      <c r="F805" s="25"/>
      <c r="L805" s="25"/>
      <c r="R805" s="25"/>
      <c r="X805" s="25"/>
      <c r="AC805" s="56"/>
    </row>
    <row r="806" spans="6:29" ht="13">
      <c r="F806" s="25"/>
      <c r="L806" s="25"/>
      <c r="R806" s="25"/>
      <c r="X806" s="25"/>
      <c r="AC806" s="56"/>
    </row>
    <row r="807" spans="6:29" ht="13">
      <c r="F807" s="25"/>
      <c r="L807" s="25"/>
      <c r="R807" s="25"/>
      <c r="X807" s="25"/>
      <c r="AC807" s="56"/>
    </row>
    <row r="808" spans="6:29" ht="13">
      <c r="F808" s="25"/>
      <c r="L808" s="25"/>
      <c r="R808" s="25"/>
      <c r="X808" s="25"/>
      <c r="AC808" s="56"/>
    </row>
    <row r="809" spans="6:29" ht="13">
      <c r="F809" s="25"/>
      <c r="L809" s="25"/>
      <c r="R809" s="25"/>
      <c r="X809" s="25"/>
      <c r="AC809" s="56"/>
    </row>
    <row r="810" spans="6:29" ht="13">
      <c r="F810" s="25"/>
      <c r="L810" s="25"/>
      <c r="R810" s="25"/>
      <c r="X810" s="25"/>
      <c r="AC810" s="56"/>
    </row>
    <row r="811" spans="6:29" ht="13">
      <c r="F811" s="25"/>
      <c r="L811" s="25"/>
      <c r="R811" s="25"/>
      <c r="X811" s="25"/>
      <c r="AC811" s="56"/>
    </row>
    <row r="812" spans="6:29" ht="13">
      <c r="F812" s="25"/>
      <c r="L812" s="25"/>
      <c r="R812" s="25"/>
      <c r="X812" s="25"/>
      <c r="AC812" s="56"/>
    </row>
    <row r="813" spans="6:29" ht="13">
      <c r="F813" s="25"/>
      <c r="L813" s="25"/>
      <c r="R813" s="25"/>
      <c r="X813" s="25"/>
      <c r="AC813" s="56"/>
    </row>
    <row r="814" spans="6:29" ht="13">
      <c r="F814" s="25"/>
      <c r="L814" s="25"/>
      <c r="R814" s="25"/>
      <c r="X814" s="25"/>
      <c r="AC814" s="56"/>
    </row>
    <row r="815" spans="6:29" ht="13">
      <c r="F815" s="25"/>
      <c r="L815" s="25"/>
      <c r="R815" s="25"/>
      <c r="X815" s="25"/>
      <c r="AC815" s="56"/>
    </row>
    <row r="816" spans="6:29" ht="13">
      <c r="F816" s="25"/>
      <c r="L816" s="25"/>
      <c r="R816" s="25"/>
      <c r="X816" s="25"/>
      <c r="AC816" s="56"/>
    </row>
    <row r="817" spans="6:29" ht="13">
      <c r="F817" s="25"/>
      <c r="L817" s="25"/>
      <c r="R817" s="25"/>
      <c r="X817" s="25"/>
      <c r="AC817" s="56"/>
    </row>
    <row r="818" spans="6:29" ht="13">
      <c r="F818" s="25"/>
      <c r="L818" s="25"/>
      <c r="R818" s="25"/>
      <c r="X818" s="25"/>
      <c r="AC818" s="56"/>
    </row>
    <row r="819" spans="6:29" ht="13">
      <c r="F819" s="25"/>
      <c r="L819" s="25"/>
      <c r="R819" s="25"/>
      <c r="X819" s="25"/>
      <c r="AC819" s="56"/>
    </row>
    <row r="820" spans="6:29" ht="13">
      <c r="F820" s="25"/>
      <c r="L820" s="25"/>
      <c r="R820" s="25"/>
      <c r="X820" s="25"/>
      <c r="AC820" s="56"/>
    </row>
    <row r="821" spans="6:29" ht="13">
      <c r="F821" s="25"/>
      <c r="L821" s="25"/>
      <c r="R821" s="25"/>
      <c r="X821" s="25"/>
      <c r="AC821" s="56"/>
    </row>
    <row r="822" spans="6:29" ht="13">
      <c r="F822" s="25"/>
      <c r="L822" s="25"/>
      <c r="R822" s="25"/>
      <c r="X822" s="25"/>
      <c r="AC822" s="56"/>
    </row>
    <row r="823" spans="6:29" ht="13">
      <c r="F823" s="25"/>
      <c r="L823" s="25"/>
      <c r="R823" s="25"/>
      <c r="X823" s="25"/>
      <c r="AC823" s="56"/>
    </row>
    <row r="824" spans="6:29" ht="13">
      <c r="F824" s="25"/>
      <c r="L824" s="25"/>
      <c r="R824" s="25"/>
      <c r="X824" s="25"/>
      <c r="AC824" s="56"/>
    </row>
    <row r="825" spans="6:29" ht="13">
      <c r="F825" s="25"/>
      <c r="L825" s="25"/>
      <c r="R825" s="25"/>
      <c r="X825" s="25"/>
      <c r="AC825" s="56"/>
    </row>
    <row r="826" spans="6:29" ht="13">
      <c r="F826" s="25"/>
      <c r="L826" s="25"/>
      <c r="R826" s="25"/>
      <c r="X826" s="25"/>
      <c r="AC826" s="56"/>
    </row>
    <row r="827" spans="6:29" ht="13">
      <c r="F827" s="25"/>
      <c r="L827" s="25"/>
      <c r="R827" s="25"/>
      <c r="X827" s="25"/>
      <c r="AC827" s="56"/>
    </row>
    <row r="828" spans="6:29" ht="13">
      <c r="F828" s="25"/>
      <c r="L828" s="25"/>
      <c r="R828" s="25"/>
      <c r="X828" s="25"/>
      <c r="AC828" s="56"/>
    </row>
    <row r="829" spans="6:29" ht="13">
      <c r="F829" s="25"/>
      <c r="L829" s="25"/>
      <c r="R829" s="25"/>
      <c r="X829" s="25"/>
      <c r="AC829" s="56"/>
    </row>
    <row r="830" spans="6:29" ht="13">
      <c r="F830" s="25"/>
      <c r="L830" s="25"/>
      <c r="R830" s="25"/>
      <c r="X830" s="25"/>
      <c r="AC830" s="56"/>
    </row>
    <row r="831" spans="6:29" ht="13">
      <c r="F831" s="25"/>
      <c r="L831" s="25"/>
      <c r="R831" s="25"/>
      <c r="X831" s="25"/>
      <c r="AC831" s="56"/>
    </row>
    <row r="832" spans="6:29" ht="13">
      <c r="F832" s="25"/>
      <c r="L832" s="25"/>
      <c r="R832" s="25"/>
      <c r="X832" s="25"/>
      <c r="AC832" s="56"/>
    </row>
    <row r="833" spans="6:29" ht="13">
      <c r="F833" s="25"/>
      <c r="L833" s="25"/>
      <c r="R833" s="25"/>
      <c r="X833" s="25"/>
      <c r="AC833" s="56"/>
    </row>
    <row r="834" spans="6:29" ht="13">
      <c r="F834" s="25"/>
      <c r="L834" s="25"/>
      <c r="R834" s="25"/>
      <c r="X834" s="25"/>
      <c r="AC834" s="56"/>
    </row>
    <row r="835" spans="6:29" ht="13">
      <c r="F835" s="25"/>
      <c r="L835" s="25"/>
      <c r="R835" s="25"/>
      <c r="X835" s="25"/>
      <c r="AC835" s="56"/>
    </row>
    <row r="836" spans="6:29" ht="13">
      <c r="F836" s="25"/>
      <c r="L836" s="25"/>
      <c r="R836" s="25"/>
      <c r="X836" s="25"/>
      <c r="AC836" s="56"/>
    </row>
    <row r="837" spans="6:29" ht="13">
      <c r="F837" s="25"/>
      <c r="L837" s="25"/>
      <c r="R837" s="25"/>
      <c r="X837" s="25"/>
      <c r="AC837" s="56"/>
    </row>
    <row r="838" spans="6:29" ht="13">
      <c r="F838" s="25"/>
      <c r="L838" s="25"/>
      <c r="R838" s="25"/>
      <c r="X838" s="25"/>
      <c r="AC838" s="56"/>
    </row>
    <row r="839" spans="6:29" ht="13">
      <c r="F839" s="25"/>
      <c r="L839" s="25"/>
      <c r="R839" s="25"/>
      <c r="X839" s="25"/>
      <c r="AC839" s="56"/>
    </row>
    <row r="840" spans="6:29" ht="13">
      <c r="F840" s="25"/>
      <c r="L840" s="25"/>
      <c r="R840" s="25"/>
      <c r="X840" s="25"/>
      <c r="AC840" s="56"/>
    </row>
    <row r="841" spans="6:29" ht="13">
      <c r="F841" s="25"/>
      <c r="L841" s="25"/>
      <c r="R841" s="25"/>
      <c r="X841" s="25"/>
      <c r="AC841" s="56"/>
    </row>
    <row r="842" spans="6:29" ht="13">
      <c r="F842" s="25"/>
      <c r="L842" s="25"/>
      <c r="R842" s="25"/>
      <c r="X842" s="25"/>
      <c r="AC842" s="56"/>
    </row>
    <row r="843" spans="6:29" ht="13">
      <c r="F843" s="25"/>
      <c r="L843" s="25"/>
      <c r="R843" s="25"/>
      <c r="X843" s="25"/>
      <c r="AC843" s="56"/>
    </row>
    <row r="844" spans="6:29" ht="13">
      <c r="F844" s="25"/>
      <c r="L844" s="25"/>
      <c r="R844" s="25"/>
      <c r="X844" s="25"/>
      <c r="AC844" s="56"/>
    </row>
    <row r="845" spans="6:29" ht="13">
      <c r="F845" s="25"/>
      <c r="L845" s="25"/>
      <c r="R845" s="25"/>
      <c r="X845" s="25"/>
      <c r="AC845" s="56"/>
    </row>
    <row r="846" spans="6:29" ht="13">
      <c r="F846" s="25"/>
      <c r="L846" s="25"/>
      <c r="R846" s="25"/>
      <c r="X846" s="25"/>
      <c r="AC846" s="56"/>
    </row>
    <row r="847" spans="6:29" ht="13">
      <c r="F847" s="25"/>
      <c r="L847" s="25"/>
      <c r="R847" s="25"/>
      <c r="X847" s="25"/>
      <c r="AC847" s="56"/>
    </row>
    <row r="848" spans="6:29" ht="13">
      <c r="F848" s="25"/>
      <c r="L848" s="25"/>
      <c r="R848" s="25"/>
      <c r="X848" s="25"/>
      <c r="AC848" s="56"/>
    </row>
    <row r="849" spans="6:29" ht="13">
      <c r="F849" s="25"/>
      <c r="L849" s="25"/>
      <c r="R849" s="25"/>
      <c r="X849" s="25"/>
      <c r="AC849" s="56"/>
    </row>
    <row r="850" spans="6:29" ht="13">
      <c r="F850" s="25"/>
      <c r="L850" s="25"/>
      <c r="R850" s="25"/>
      <c r="X850" s="25"/>
      <c r="AC850" s="56"/>
    </row>
    <row r="851" spans="6:29" ht="13">
      <c r="F851" s="25"/>
      <c r="L851" s="25"/>
      <c r="R851" s="25"/>
      <c r="X851" s="25"/>
      <c r="AC851" s="56"/>
    </row>
    <row r="852" spans="6:29" ht="13">
      <c r="F852" s="25"/>
      <c r="L852" s="25"/>
      <c r="R852" s="25"/>
      <c r="X852" s="25"/>
      <c r="AC852" s="56"/>
    </row>
    <row r="853" spans="6:29" ht="13">
      <c r="F853" s="25"/>
      <c r="L853" s="25"/>
      <c r="R853" s="25"/>
      <c r="X853" s="25"/>
      <c r="AC853" s="56"/>
    </row>
    <row r="854" spans="6:29" ht="13">
      <c r="F854" s="25"/>
      <c r="L854" s="25"/>
      <c r="R854" s="25"/>
      <c r="X854" s="25"/>
      <c r="AC854" s="56"/>
    </row>
    <row r="855" spans="6:29" ht="13">
      <c r="F855" s="25"/>
      <c r="L855" s="25"/>
      <c r="R855" s="25"/>
      <c r="X855" s="25"/>
      <c r="AC855" s="56"/>
    </row>
    <row r="856" spans="6:29" ht="13">
      <c r="F856" s="25"/>
      <c r="L856" s="25"/>
      <c r="R856" s="25"/>
      <c r="X856" s="25"/>
      <c r="AC856" s="56"/>
    </row>
    <row r="857" spans="6:29" ht="13">
      <c r="F857" s="25"/>
      <c r="L857" s="25"/>
      <c r="R857" s="25"/>
      <c r="X857" s="25"/>
      <c r="AC857" s="56"/>
    </row>
    <row r="858" spans="6:29" ht="13">
      <c r="F858" s="25"/>
      <c r="L858" s="25"/>
      <c r="R858" s="25"/>
      <c r="X858" s="25"/>
      <c r="AC858" s="56"/>
    </row>
    <row r="859" spans="6:29" ht="13">
      <c r="F859" s="25"/>
      <c r="L859" s="25"/>
      <c r="R859" s="25"/>
      <c r="X859" s="25"/>
      <c r="AC859" s="56"/>
    </row>
    <row r="860" spans="6:29" ht="13">
      <c r="F860" s="25"/>
      <c r="L860" s="25"/>
      <c r="R860" s="25"/>
      <c r="X860" s="25"/>
      <c r="AC860" s="56"/>
    </row>
    <row r="861" spans="6:29" ht="13">
      <c r="F861" s="25"/>
      <c r="L861" s="25"/>
      <c r="R861" s="25"/>
      <c r="X861" s="25"/>
      <c r="AC861" s="56"/>
    </row>
    <row r="862" spans="6:29" ht="13">
      <c r="F862" s="25"/>
      <c r="L862" s="25"/>
      <c r="R862" s="25"/>
      <c r="X862" s="25"/>
      <c r="AC862" s="56"/>
    </row>
    <row r="863" spans="6:29" ht="13">
      <c r="F863" s="25"/>
      <c r="L863" s="25"/>
      <c r="R863" s="25"/>
      <c r="X863" s="25"/>
      <c r="AC863" s="56"/>
    </row>
    <row r="864" spans="6:29" ht="13">
      <c r="F864" s="25"/>
      <c r="L864" s="25"/>
      <c r="R864" s="25"/>
      <c r="X864" s="25"/>
      <c r="AC864" s="56"/>
    </row>
    <row r="865" spans="6:29" ht="13">
      <c r="F865" s="25"/>
      <c r="L865" s="25"/>
      <c r="R865" s="25"/>
      <c r="X865" s="25"/>
      <c r="AC865" s="56"/>
    </row>
    <row r="866" spans="6:29" ht="13">
      <c r="F866" s="25"/>
      <c r="L866" s="25"/>
      <c r="R866" s="25"/>
      <c r="X866" s="25"/>
      <c r="AC866" s="56"/>
    </row>
    <row r="867" spans="6:29" ht="13">
      <c r="F867" s="25"/>
      <c r="L867" s="25"/>
      <c r="R867" s="25"/>
      <c r="X867" s="25"/>
      <c r="AC867" s="56"/>
    </row>
    <row r="868" spans="6:29" ht="13">
      <c r="F868" s="25"/>
      <c r="L868" s="25"/>
      <c r="R868" s="25"/>
      <c r="X868" s="25"/>
      <c r="AC868" s="56"/>
    </row>
    <row r="869" spans="6:29" ht="13">
      <c r="F869" s="25"/>
      <c r="L869" s="25"/>
      <c r="R869" s="25"/>
      <c r="X869" s="25"/>
      <c r="AC869" s="56"/>
    </row>
    <row r="870" spans="6:29" ht="13">
      <c r="F870" s="25"/>
      <c r="L870" s="25"/>
      <c r="R870" s="25"/>
      <c r="X870" s="25"/>
      <c r="AC870" s="56"/>
    </row>
    <row r="871" spans="6:29" ht="13">
      <c r="F871" s="25"/>
      <c r="L871" s="25"/>
      <c r="R871" s="25"/>
      <c r="X871" s="25"/>
      <c r="AC871" s="56"/>
    </row>
    <row r="872" spans="6:29" ht="13">
      <c r="F872" s="25"/>
      <c r="L872" s="25"/>
      <c r="R872" s="25"/>
      <c r="X872" s="25"/>
      <c r="AC872" s="56"/>
    </row>
    <row r="873" spans="6:29" ht="13">
      <c r="F873" s="25"/>
      <c r="L873" s="25"/>
      <c r="R873" s="25"/>
      <c r="X873" s="25"/>
      <c r="AC873" s="56"/>
    </row>
    <row r="874" spans="6:29" ht="13">
      <c r="F874" s="25"/>
      <c r="L874" s="25"/>
      <c r="R874" s="25"/>
      <c r="X874" s="25"/>
      <c r="AC874" s="56"/>
    </row>
    <row r="875" spans="6:29" ht="13">
      <c r="F875" s="25"/>
      <c r="L875" s="25"/>
      <c r="R875" s="25"/>
      <c r="X875" s="25"/>
      <c r="AC875" s="56"/>
    </row>
    <row r="876" spans="6:29" ht="13">
      <c r="F876" s="25"/>
      <c r="L876" s="25"/>
      <c r="R876" s="25"/>
      <c r="X876" s="25"/>
      <c r="AC876" s="56"/>
    </row>
    <row r="877" spans="6:29" ht="13">
      <c r="F877" s="25"/>
      <c r="L877" s="25"/>
      <c r="R877" s="25"/>
      <c r="X877" s="25"/>
      <c r="AC877" s="56"/>
    </row>
    <row r="878" spans="6:29" ht="13">
      <c r="F878" s="25"/>
      <c r="L878" s="25"/>
      <c r="R878" s="25"/>
      <c r="X878" s="25"/>
      <c r="AC878" s="56"/>
    </row>
    <row r="879" spans="6:29" ht="13">
      <c r="F879" s="25"/>
      <c r="L879" s="25"/>
      <c r="R879" s="25"/>
      <c r="X879" s="25"/>
      <c r="AC879" s="56"/>
    </row>
    <row r="880" spans="6:29" ht="13">
      <c r="F880" s="25"/>
      <c r="L880" s="25"/>
      <c r="R880" s="25"/>
      <c r="X880" s="25"/>
      <c r="AC880" s="56"/>
    </row>
    <row r="881" spans="6:29" ht="13">
      <c r="F881" s="25"/>
      <c r="L881" s="25"/>
      <c r="R881" s="25"/>
      <c r="X881" s="25"/>
      <c r="AC881" s="56"/>
    </row>
    <row r="882" spans="6:29" ht="13">
      <c r="F882" s="25"/>
      <c r="L882" s="25"/>
      <c r="R882" s="25"/>
      <c r="X882" s="25"/>
      <c r="AC882" s="56"/>
    </row>
    <row r="883" spans="6:29" ht="13">
      <c r="F883" s="25"/>
      <c r="L883" s="25"/>
      <c r="R883" s="25"/>
      <c r="X883" s="25"/>
      <c r="AC883" s="56"/>
    </row>
    <row r="884" spans="6:29" ht="13">
      <c r="F884" s="25"/>
      <c r="L884" s="25"/>
      <c r="R884" s="25"/>
      <c r="X884" s="25"/>
      <c r="AC884" s="56"/>
    </row>
    <row r="885" spans="6:29" ht="13">
      <c r="F885" s="25"/>
      <c r="L885" s="25"/>
      <c r="R885" s="25"/>
      <c r="X885" s="25"/>
      <c r="AC885" s="56"/>
    </row>
    <row r="886" spans="6:29" ht="13">
      <c r="F886" s="25"/>
      <c r="L886" s="25"/>
      <c r="R886" s="25"/>
      <c r="X886" s="25"/>
      <c r="AC886" s="56"/>
    </row>
    <row r="887" spans="6:29" ht="13">
      <c r="F887" s="25"/>
      <c r="L887" s="25"/>
      <c r="R887" s="25"/>
      <c r="X887" s="25"/>
      <c r="AC887" s="56"/>
    </row>
    <row r="888" spans="6:29" ht="13">
      <c r="F888" s="25"/>
      <c r="L888" s="25"/>
      <c r="R888" s="25"/>
      <c r="X888" s="25"/>
      <c r="AC888" s="56"/>
    </row>
    <row r="889" spans="6:29" ht="13">
      <c r="F889" s="25"/>
      <c r="L889" s="25"/>
      <c r="R889" s="25"/>
      <c r="X889" s="25"/>
      <c r="AC889" s="56"/>
    </row>
    <row r="890" spans="6:29" ht="13">
      <c r="F890" s="25"/>
      <c r="L890" s="25"/>
      <c r="R890" s="25"/>
      <c r="X890" s="25"/>
      <c r="AC890" s="56"/>
    </row>
    <row r="891" spans="6:29" ht="13">
      <c r="F891" s="25"/>
      <c r="L891" s="25"/>
      <c r="R891" s="25"/>
      <c r="X891" s="25"/>
      <c r="AC891" s="56"/>
    </row>
    <row r="892" spans="6:29" ht="13">
      <c r="F892" s="25"/>
      <c r="L892" s="25"/>
      <c r="R892" s="25"/>
      <c r="X892" s="25"/>
      <c r="AC892" s="56"/>
    </row>
    <row r="893" spans="6:29" ht="13">
      <c r="F893" s="25"/>
      <c r="L893" s="25"/>
      <c r="R893" s="25"/>
      <c r="X893" s="25"/>
      <c r="AC893" s="56"/>
    </row>
    <row r="894" spans="6:29" ht="13">
      <c r="F894" s="25"/>
      <c r="L894" s="25"/>
      <c r="R894" s="25"/>
      <c r="X894" s="25"/>
      <c r="AC894" s="56"/>
    </row>
    <row r="895" spans="6:29" ht="13">
      <c r="F895" s="25"/>
      <c r="L895" s="25"/>
      <c r="R895" s="25"/>
      <c r="X895" s="25"/>
      <c r="AC895" s="56"/>
    </row>
    <row r="896" spans="6:29" ht="13">
      <c r="F896" s="25"/>
      <c r="L896" s="25"/>
      <c r="R896" s="25"/>
      <c r="X896" s="25"/>
      <c r="AC896" s="56"/>
    </row>
    <row r="897" spans="6:29" ht="13">
      <c r="F897" s="25"/>
      <c r="L897" s="25"/>
      <c r="R897" s="25"/>
      <c r="X897" s="25"/>
      <c r="AC897" s="56"/>
    </row>
    <row r="898" spans="6:29" ht="13">
      <c r="F898" s="25"/>
      <c r="L898" s="25"/>
      <c r="R898" s="25"/>
      <c r="X898" s="25"/>
      <c r="AC898" s="56"/>
    </row>
    <row r="899" spans="6:29" ht="13">
      <c r="F899" s="25"/>
      <c r="L899" s="25"/>
      <c r="R899" s="25"/>
      <c r="X899" s="25"/>
      <c r="AC899" s="56"/>
    </row>
    <row r="900" spans="6:29" ht="13">
      <c r="F900" s="25"/>
      <c r="L900" s="25"/>
      <c r="R900" s="25"/>
      <c r="X900" s="25"/>
      <c r="AC900" s="56"/>
    </row>
    <row r="901" spans="6:29" ht="13">
      <c r="F901" s="25"/>
      <c r="L901" s="25"/>
      <c r="R901" s="25"/>
      <c r="X901" s="25"/>
      <c r="AC901" s="56"/>
    </row>
    <row r="902" spans="6:29" ht="13">
      <c r="F902" s="25"/>
      <c r="L902" s="25"/>
      <c r="R902" s="25"/>
      <c r="X902" s="25"/>
      <c r="AC902" s="56"/>
    </row>
    <row r="903" spans="6:29" ht="13">
      <c r="F903" s="25"/>
      <c r="L903" s="25"/>
      <c r="R903" s="25"/>
      <c r="X903" s="25"/>
      <c r="AC903" s="56"/>
    </row>
    <row r="904" spans="6:29" ht="13">
      <c r="F904" s="25"/>
      <c r="L904" s="25"/>
      <c r="R904" s="25"/>
      <c r="X904" s="25"/>
      <c r="AC904" s="56"/>
    </row>
    <row r="905" spans="6:29" ht="13">
      <c r="F905" s="25"/>
      <c r="L905" s="25"/>
      <c r="R905" s="25"/>
      <c r="X905" s="25"/>
      <c r="AC905" s="56"/>
    </row>
    <row r="906" spans="6:29" ht="13">
      <c r="F906" s="25"/>
      <c r="L906" s="25"/>
      <c r="R906" s="25"/>
      <c r="X906" s="25"/>
      <c r="AC906" s="56"/>
    </row>
    <row r="907" spans="6:29" ht="13">
      <c r="F907" s="25"/>
      <c r="L907" s="25"/>
      <c r="R907" s="25"/>
      <c r="X907" s="25"/>
      <c r="AC907" s="56"/>
    </row>
    <row r="908" spans="6:29" ht="13">
      <c r="F908" s="25"/>
      <c r="L908" s="25"/>
      <c r="R908" s="25"/>
      <c r="X908" s="25"/>
      <c r="AC908" s="56"/>
    </row>
    <row r="909" spans="6:29" ht="13">
      <c r="F909" s="25"/>
      <c r="L909" s="25"/>
      <c r="R909" s="25"/>
      <c r="X909" s="25"/>
      <c r="AC909" s="56"/>
    </row>
    <row r="910" spans="6:29" ht="13">
      <c r="F910" s="25"/>
      <c r="L910" s="25"/>
      <c r="R910" s="25"/>
      <c r="X910" s="25"/>
      <c r="AC910" s="56"/>
    </row>
    <row r="911" spans="6:29" ht="13">
      <c r="F911" s="25"/>
      <c r="L911" s="25"/>
      <c r="R911" s="25"/>
      <c r="X911" s="25"/>
      <c r="AC911" s="56"/>
    </row>
    <row r="912" spans="6:29" ht="13">
      <c r="F912" s="25"/>
      <c r="L912" s="25"/>
      <c r="R912" s="25"/>
      <c r="X912" s="25"/>
      <c r="AC912" s="56"/>
    </row>
    <row r="913" spans="6:29" ht="13">
      <c r="F913" s="25"/>
      <c r="L913" s="25"/>
      <c r="R913" s="25"/>
      <c r="X913" s="25"/>
      <c r="AC913" s="56"/>
    </row>
    <row r="914" spans="6:29" ht="13">
      <c r="F914" s="25"/>
      <c r="L914" s="25"/>
      <c r="R914" s="25"/>
      <c r="X914" s="25"/>
      <c r="AC914" s="56"/>
    </row>
    <row r="915" spans="6:29" ht="13">
      <c r="F915" s="25"/>
      <c r="L915" s="25"/>
      <c r="R915" s="25"/>
      <c r="X915" s="25"/>
      <c r="AC915" s="56"/>
    </row>
    <row r="916" spans="6:29" ht="13">
      <c r="F916" s="25"/>
      <c r="L916" s="25"/>
      <c r="R916" s="25"/>
      <c r="X916" s="25"/>
      <c r="AC916" s="56"/>
    </row>
    <row r="917" spans="6:29" ht="13">
      <c r="F917" s="25"/>
      <c r="L917" s="25"/>
      <c r="R917" s="25"/>
      <c r="X917" s="25"/>
      <c r="AC917" s="56"/>
    </row>
    <row r="918" spans="6:29" ht="13">
      <c r="F918" s="25"/>
      <c r="L918" s="25"/>
      <c r="R918" s="25"/>
      <c r="X918" s="25"/>
      <c r="AC918" s="56"/>
    </row>
    <row r="919" spans="6:29" ht="13">
      <c r="F919" s="25"/>
      <c r="L919" s="25"/>
      <c r="R919" s="25"/>
      <c r="X919" s="25"/>
      <c r="AC919" s="56"/>
    </row>
    <row r="920" spans="6:29" ht="13">
      <c r="F920" s="25"/>
      <c r="L920" s="25"/>
      <c r="R920" s="25"/>
      <c r="X920" s="25"/>
      <c r="AC920" s="56"/>
    </row>
    <row r="921" spans="6:29" ht="13">
      <c r="F921" s="25"/>
      <c r="L921" s="25"/>
      <c r="R921" s="25"/>
      <c r="X921" s="25"/>
      <c r="AC921" s="56"/>
    </row>
    <row r="922" spans="6:29" ht="13">
      <c r="F922" s="25"/>
      <c r="L922" s="25"/>
      <c r="R922" s="25"/>
      <c r="X922" s="25"/>
      <c r="AC922" s="56"/>
    </row>
    <row r="923" spans="6:29" ht="13">
      <c r="F923" s="25"/>
      <c r="L923" s="25"/>
      <c r="R923" s="25"/>
      <c r="X923" s="25"/>
      <c r="AC923" s="56"/>
    </row>
    <row r="924" spans="6:29" ht="13">
      <c r="F924" s="25"/>
      <c r="L924" s="25"/>
      <c r="R924" s="25"/>
      <c r="X924" s="25"/>
      <c r="AC924" s="56"/>
    </row>
    <row r="925" spans="6:29" ht="13">
      <c r="F925" s="25"/>
      <c r="L925" s="25"/>
      <c r="R925" s="25"/>
      <c r="X925" s="25"/>
      <c r="AC925" s="56"/>
    </row>
    <row r="926" spans="6:29" ht="13">
      <c r="F926" s="25"/>
      <c r="L926" s="25"/>
      <c r="R926" s="25"/>
      <c r="X926" s="25"/>
      <c r="AC926" s="56"/>
    </row>
    <row r="927" spans="6:29" ht="13">
      <c r="F927" s="25"/>
      <c r="L927" s="25"/>
      <c r="R927" s="25"/>
      <c r="X927" s="25"/>
      <c r="AC927" s="56"/>
    </row>
    <row r="928" spans="6:29" ht="13">
      <c r="F928" s="25"/>
      <c r="L928" s="25"/>
      <c r="R928" s="25"/>
      <c r="X928" s="25"/>
      <c r="AC928" s="56"/>
    </row>
    <row r="929" spans="6:29" ht="13">
      <c r="F929" s="25"/>
      <c r="L929" s="25"/>
      <c r="R929" s="25"/>
      <c r="X929" s="25"/>
      <c r="AC929" s="56"/>
    </row>
    <row r="930" spans="6:29" ht="13">
      <c r="F930" s="25"/>
      <c r="L930" s="25"/>
      <c r="R930" s="25"/>
      <c r="X930" s="25"/>
      <c r="AC930" s="56"/>
    </row>
    <row r="931" spans="6:29" ht="13">
      <c r="F931" s="25"/>
      <c r="L931" s="25"/>
      <c r="R931" s="25"/>
      <c r="X931" s="25"/>
      <c r="AC931" s="56"/>
    </row>
    <row r="932" spans="6:29" ht="13">
      <c r="F932" s="25"/>
      <c r="L932" s="25"/>
      <c r="R932" s="25"/>
      <c r="X932" s="25"/>
      <c r="AC932" s="56"/>
    </row>
    <row r="933" spans="6:29" ht="13">
      <c r="F933" s="25"/>
      <c r="L933" s="25"/>
      <c r="R933" s="25"/>
      <c r="X933" s="25"/>
      <c r="AC933" s="56"/>
    </row>
    <row r="934" spans="6:29" ht="13">
      <c r="F934" s="25"/>
      <c r="L934" s="25"/>
      <c r="R934" s="25"/>
      <c r="X934" s="25"/>
      <c r="AC934" s="56"/>
    </row>
    <row r="935" spans="6:29" ht="13">
      <c r="F935" s="25"/>
      <c r="L935" s="25"/>
      <c r="R935" s="25"/>
      <c r="X935" s="25"/>
      <c r="AC935" s="56"/>
    </row>
    <row r="936" spans="6:29" ht="13">
      <c r="F936" s="25"/>
      <c r="L936" s="25"/>
      <c r="R936" s="25"/>
      <c r="X936" s="25"/>
      <c r="AC936" s="56"/>
    </row>
    <row r="937" spans="6:29" ht="13">
      <c r="F937" s="25"/>
      <c r="L937" s="25"/>
      <c r="R937" s="25"/>
      <c r="X937" s="25"/>
      <c r="AC937" s="56"/>
    </row>
    <row r="938" spans="6:29" ht="13">
      <c r="F938" s="25"/>
      <c r="L938" s="25"/>
      <c r="R938" s="25"/>
      <c r="X938" s="25"/>
      <c r="AC938" s="56"/>
    </row>
    <row r="939" spans="6:29" ht="13">
      <c r="F939" s="25"/>
      <c r="L939" s="25"/>
      <c r="R939" s="25"/>
      <c r="X939" s="25"/>
      <c r="AC939" s="56"/>
    </row>
    <row r="940" spans="6:29" ht="13">
      <c r="F940" s="25"/>
      <c r="L940" s="25"/>
      <c r="R940" s="25"/>
      <c r="X940" s="25"/>
      <c r="AC940" s="56"/>
    </row>
    <row r="941" spans="6:29" ht="13">
      <c r="F941" s="25"/>
      <c r="L941" s="25"/>
      <c r="R941" s="25"/>
      <c r="X941" s="25"/>
      <c r="AC941" s="56"/>
    </row>
    <row r="942" spans="6:29" ht="13">
      <c r="F942" s="25"/>
      <c r="L942" s="25"/>
      <c r="R942" s="25"/>
      <c r="X942" s="25"/>
      <c r="AC942" s="56"/>
    </row>
    <row r="943" spans="6:29" ht="13">
      <c r="F943" s="25"/>
      <c r="L943" s="25"/>
      <c r="R943" s="25"/>
      <c r="X943" s="25"/>
      <c r="AC943" s="56"/>
    </row>
    <row r="944" spans="6:29" ht="13">
      <c r="F944" s="25"/>
      <c r="L944" s="25"/>
      <c r="R944" s="25"/>
      <c r="X944" s="25"/>
      <c r="AC944" s="56"/>
    </row>
    <row r="945" spans="6:29" ht="13">
      <c r="F945" s="25"/>
      <c r="L945" s="25"/>
      <c r="R945" s="25"/>
      <c r="X945" s="25"/>
      <c r="AC945" s="56"/>
    </row>
    <row r="946" spans="6:29" ht="13">
      <c r="F946" s="25"/>
      <c r="L946" s="25"/>
      <c r="R946" s="25"/>
      <c r="X946" s="25"/>
      <c r="AC946" s="56"/>
    </row>
    <row r="947" spans="6:29" ht="13">
      <c r="F947" s="25"/>
      <c r="L947" s="25"/>
      <c r="R947" s="25"/>
      <c r="X947" s="25"/>
      <c r="AC947" s="56"/>
    </row>
    <row r="948" spans="6:29" ht="13">
      <c r="F948" s="25"/>
      <c r="L948" s="25"/>
      <c r="R948" s="25"/>
      <c r="X948" s="25"/>
      <c r="AC948" s="56"/>
    </row>
    <row r="949" spans="6:29" ht="13">
      <c r="F949" s="25"/>
      <c r="L949" s="25"/>
      <c r="R949" s="25"/>
      <c r="X949" s="25"/>
      <c r="AC949" s="56"/>
    </row>
    <row r="950" spans="6:29" ht="13">
      <c r="F950" s="25"/>
      <c r="L950" s="25"/>
      <c r="R950" s="25"/>
      <c r="X950" s="25"/>
      <c r="AC950" s="56"/>
    </row>
    <row r="951" spans="6:29" ht="13">
      <c r="F951" s="25"/>
      <c r="L951" s="25"/>
      <c r="R951" s="25"/>
      <c r="X951" s="25"/>
      <c r="AC951" s="56"/>
    </row>
    <row r="952" spans="6:29" ht="13">
      <c r="F952" s="25"/>
      <c r="L952" s="25"/>
      <c r="R952" s="25"/>
      <c r="X952" s="25"/>
      <c r="AC952" s="56"/>
    </row>
    <row r="953" spans="6:29" ht="13">
      <c r="F953" s="25"/>
      <c r="L953" s="25"/>
      <c r="R953" s="25"/>
      <c r="X953" s="25"/>
      <c r="AC953" s="56"/>
    </row>
    <row r="954" spans="6:29" ht="13">
      <c r="F954" s="25"/>
      <c r="L954" s="25"/>
      <c r="R954" s="25"/>
      <c r="X954" s="25"/>
      <c r="AC954" s="56"/>
    </row>
    <row r="955" spans="6:29" ht="13">
      <c r="F955" s="25"/>
      <c r="L955" s="25"/>
      <c r="R955" s="25"/>
      <c r="X955" s="25"/>
      <c r="AC955" s="56"/>
    </row>
    <row r="956" spans="6:29" ht="13">
      <c r="F956" s="25"/>
      <c r="L956" s="25"/>
      <c r="R956" s="25"/>
      <c r="X956" s="25"/>
      <c r="AC956" s="56"/>
    </row>
    <row r="957" spans="6:29" ht="13">
      <c r="F957" s="25"/>
      <c r="L957" s="25"/>
      <c r="R957" s="25"/>
      <c r="X957" s="25"/>
      <c r="AC957" s="56"/>
    </row>
    <row r="958" spans="6:29" ht="13">
      <c r="F958" s="25"/>
      <c r="L958" s="25"/>
      <c r="R958" s="25"/>
      <c r="X958" s="25"/>
      <c r="AC958" s="56"/>
    </row>
    <row r="959" spans="6:29" ht="13">
      <c r="F959" s="25"/>
      <c r="L959" s="25"/>
      <c r="R959" s="25"/>
      <c r="X959" s="25"/>
      <c r="AC959" s="56"/>
    </row>
    <row r="960" spans="6:29" ht="13">
      <c r="F960" s="25"/>
      <c r="L960" s="25"/>
      <c r="R960" s="25"/>
      <c r="X960" s="25"/>
      <c r="AC960" s="56"/>
    </row>
    <row r="961" spans="6:29" ht="13">
      <c r="F961" s="25"/>
      <c r="L961" s="25"/>
      <c r="R961" s="25"/>
      <c r="X961" s="25"/>
      <c r="AC961" s="56"/>
    </row>
    <row r="962" spans="6:29" ht="13">
      <c r="F962" s="25"/>
      <c r="L962" s="25"/>
      <c r="R962" s="25"/>
      <c r="X962" s="25"/>
      <c r="AC962" s="56"/>
    </row>
    <row r="963" spans="6:29" ht="13">
      <c r="F963" s="25"/>
      <c r="L963" s="25"/>
      <c r="R963" s="25"/>
      <c r="X963" s="25"/>
      <c r="AC963" s="56"/>
    </row>
    <row r="964" spans="6:29" ht="13">
      <c r="F964" s="25"/>
      <c r="L964" s="25"/>
      <c r="R964" s="25"/>
      <c r="X964" s="25"/>
      <c r="AC964" s="56"/>
    </row>
    <row r="965" spans="6:29" ht="13">
      <c r="F965" s="25"/>
      <c r="L965" s="25"/>
      <c r="R965" s="25"/>
      <c r="X965" s="25"/>
      <c r="AC965" s="56"/>
    </row>
    <row r="966" spans="6:29" ht="13">
      <c r="F966" s="25"/>
      <c r="L966" s="25"/>
      <c r="R966" s="25"/>
      <c r="X966" s="25"/>
      <c r="AC966" s="56"/>
    </row>
    <row r="967" spans="6:29" ht="13">
      <c r="F967" s="25"/>
      <c r="L967" s="25"/>
      <c r="R967" s="25"/>
      <c r="X967" s="25"/>
      <c r="AC967" s="56"/>
    </row>
    <row r="968" spans="6:29" ht="13">
      <c r="F968" s="25"/>
      <c r="L968" s="25"/>
      <c r="R968" s="25"/>
      <c r="X968" s="25"/>
      <c r="AC968" s="56"/>
    </row>
    <row r="969" spans="6:29" ht="13">
      <c r="F969" s="25"/>
      <c r="L969" s="25"/>
      <c r="R969" s="25"/>
      <c r="X969" s="25"/>
      <c r="AC969" s="56"/>
    </row>
    <row r="970" spans="6:29" ht="13">
      <c r="F970" s="25"/>
      <c r="L970" s="25"/>
      <c r="R970" s="25"/>
      <c r="X970" s="25"/>
      <c r="AC970" s="56"/>
    </row>
    <row r="971" spans="6:29" ht="13">
      <c r="F971" s="25"/>
      <c r="L971" s="25"/>
      <c r="R971" s="25"/>
      <c r="X971" s="25"/>
      <c r="AC971" s="56"/>
    </row>
    <row r="972" spans="6:29" ht="13">
      <c r="F972" s="25"/>
      <c r="L972" s="25"/>
      <c r="R972" s="25"/>
      <c r="X972" s="25"/>
      <c r="AC972" s="56"/>
    </row>
    <row r="973" spans="6:29" ht="13">
      <c r="F973" s="25"/>
      <c r="L973" s="25"/>
      <c r="R973" s="25"/>
      <c r="X973" s="25"/>
      <c r="AC973" s="56"/>
    </row>
    <row r="974" spans="6:29" ht="13">
      <c r="F974" s="25"/>
      <c r="L974" s="25"/>
      <c r="R974" s="25"/>
      <c r="X974" s="25"/>
      <c r="AC974" s="56"/>
    </row>
    <row r="975" spans="6:29" ht="13">
      <c r="F975" s="25"/>
      <c r="L975" s="25"/>
      <c r="R975" s="25"/>
      <c r="X975" s="25"/>
      <c r="AC975" s="56"/>
    </row>
    <row r="976" spans="6:29" ht="13">
      <c r="F976" s="25"/>
      <c r="L976" s="25"/>
      <c r="R976" s="25"/>
      <c r="X976" s="25"/>
      <c r="AC976" s="56"/>
    </row>
    <row r="977" spans="6:29" ht="13">
      <c r="F977" s="25"/>
      <c r="L977" s="25"/>
      <c r="R977" s="25"/>
      <c r="X977" s="25"/>
      <c r="AC977" s="56"/>
    </row>
    <row r="978" spans="6:29" ht="13">
      <c r="F978" s="25"/>
      <c r="L978" s="25"/>
      <c r="R978" s="25"/>
      <c r="X978" s="25"/>
      <c r="AC978" s="56"/>
    </row>
    <row r="979" spans="6:29" ht="13">
      <c r="F979" s="25"/>
      <c r="L979" s="25"/>
      <c r="R979" s="25"/>
      <c r="X979" s="25"/>
      <c r="AC979" s="56"/>
    </row>
    <row r="980" spans="6:29" ht="13">
      <c r="F980" s="25"/>
      <c r="L980" s="25"/>
      <c r="R980" s="25"/>
      <c r="X980" s="25"/>
      <c r="AC980" s="56"/>
    </row>
    <row r="981" spans="6:29" ht="13">
      <c r="F981" s="25"/>
      <c r="L981" s="25"/>
      <c r="R981" s="25"/>
      <c r="X981" s="25"/>
      <c r="AC981" s="56"/>
    </row>
    <row r="982" spans="6:29" ht="13">
      <c r="F982" s="25"/>
      <c r="L982" s="25"/>
      <c r="R982" s="25"/>
      <c r="X982" s="25"/>
      <c r="AC982" s="56"/>
    </row>
    <row r="983" spans="6:29" ht="13">
      <c r="F983" s="25"/>
      <c r="L983" s="25"/>
      <c r="R983" s="25"/>
      <c r="X983" s="25"/>
      <c r="AC983" s="56"/>
    </row>
    <row r="984" spans="6:29" ht="13">
      <c r="F984" s="25"/>
      <c r="L984" s="25"/>
      <c r="R984" s="25"/>
      <c r="X984" s="25"/>
      <c r="AC984" s="56"/>
    </row>
    <row r="985" spans="6:29" ht="13">
      <c r="F985" s="25"/>
      <c r="L985" s="25"/>
      <c r="R985" s="25"/>
      <c r="X985" s="25"/>
      <c r="AC985" s="56"/>
    </row>
    <row r="986" spans="6:29" ht="13">
      <c r="F986" s="25"/>
      <c r="L986" s="25"/>
      <c r="R986" s="25"/>
      <c r="X986" s="25"/>
      <c r="AC986" s="56"/>
    </row>
    <row r="987" spans="6:29" ht="13">
      <c r="F987" s="25"/>
      <c r="L987" s="25"/>
      <c r="R987" s="25"/>
      <c r="X987" s="25"/>
      <c r="AC987" s="56"/>
    </row>
    <row r="988" spans="6:29" ht="13">
      <c r="F988" s="25"/>
      <c r="L988" s="25"/>
      <c r="R988" s="25"/>
      <c r="X988" s="25"/>
      <c r="AC988" s="56"/>
    </row>
    <row r="989" spans="6:29" ht="13">
      <c r="F989" s="25"/>
      <c r="L989" s="25"/>
      <c r="R989" s="25"/>
      <c r="X989" s="25"/>
      <c r="AC989" s="56"/>
    </row>
    <row r="990" spans="6:29" ht="13">
      <c r="F990" s="25"/>
      <c r="L990" s="25"/>
      <c r="R990" s="25"/>
      <c r="X990" s="25"/>
      <c r="AC990" s="56"/>
    </row>
    <row r="991" spans="6:29" ht="13">
      <c r="F991" s="25"/>
      <c r="L991" s="25"/>
      <c r="R991" s="25"/>
      <c r="X991" s="25"/>
      <c r="AC991" s="56"/>
    </row>
    <row r="992" spans="6:29" ht="13">
      <c r="F992" s="25"/>
      <c r="L992" s="25"/>
      <c r="R992" s="25"/>
      <c r="X992" s="25"/>
      <c r="AC992" s="56"/>
    </row>
    <row r="993" spans="6:29" ht="13">
      <c r="F993" s="25"/>
      <c r="L993" s="25"/>
      <c r="R993" s="25"/>
      <c r="X993" s="25"/>
      <c r="AC993" s="56"/>
    </row>
    <row r="994" spans="6:29" ht="13">
      <c r="F994" s="25"/>
      <c r="L994" s="25"/>
      <c r="R994" s="25"/>
      <c r="X994" s="25"/>
      <c r="AC994" s="56"/>
    </row>
    <row r="995" spans="6:29" ht="13">
      <c r="F995" s="25"/>
      <c r="L995" s="25"/>
      <c r="R995" s="25"/>
      <c r="X995" s="25"/>
      <c r="AC995" s="56"/>
    </row>
    <row r="996" spans="6:29" ht="13">
      <c r="F996" s="25"/>
      <c r="L996" s="25"/>
      <c r="R996" s="25"/>
      <c r="X996" s="25"/>
      <c r="AC996" s="56"/>
    </row>
    <row r="997" spans="6:29" ht="13">
      <c r="F997" s="25"/>
      <c r="L997" s="25"/>
      <c r="R997" s="25"/>
      <c r="X997" s="25"/>
      <c r="AC997" s="56"/>
    </row>
    <row r="998" spans="6:29" ht="13">
      <c r="F998" s="25"/>
      <c r="L998" s="25"/>
      <c r="R998" s="25"/>
      <c r="X998" s="25"/>
      <c r="AC998" s="56"/>
    </row>
    <row r="999" spans="6:29" ht="13">
      <c r="F999" s="25"/>
      <c r="L999" s="25"/>
      <c r="R999" s="25"/>
      <c r="X999" s="25"/>
      <c r="AC999" s="56"/>
    </row>
    <row r="1000" spans="6:29" ht="13">
      <c r="F1000" s="25"/>
      <c r="L1000" s="25"/>
      <c r="R1000" s="25"/>
      <c r="X1000" s="25"/>
      <c r="AC1000" s="56"/>
    </row>
  </sheetData>
  <mergeCells count="4">
    <mergeCell ref="F1:K1"/>
    <mergeCell ref="L1:Q1"/>
    <mergeCell ref="R1:W1"/>
    <mergeCell ref="X1:AC1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outlinePr summaryBelow="0" summaryRight="0"/>
  </sheetPr>
  <dimension ref="A1:Z1002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B4" sqref="B4"/>
    </sheetView>
  </sheetViews>
  <sheetFormatPr baseColWidth="10" defaultColWidth="14.5" defaultRowHeight="15.75" customHeight="1"/>
  <cols>
    <col min="2" max="2" width="16.83203125" customWidth="1"/>
    <col min="9" max="9" width="22.6640625" customWidth="1"/>
    <col min="12" max="12" width="4.5" customWidth="1"/>
  </cols>
  <sheetData>
    <row r="1" spans="1:25" ht="28">
      <c r="A1" s="1"/>
      <c r="B1" s="3" t="s">
        <v>10</v>
      </c>
      <c r="C1" s="3" t="s">
        <v>11</v>
      </c>
      <c r="D1" s="3" t="s">
        <v>12</v>
      </c>
      <c r="E1" s="3" t="s">
        <v>13</v>
      </c>
      <c r="F1" s="3" t="s">
        <v>14</v>
      </c>
      <c r="G1" s="3" t="s">
        <v>15</v>
      </c>
      <c r="H1" s="1" t="s">
        <v>16</v>
      </c>
      <c r="I1" s="132" t="s">
        <v>8</v>
      </c>
      <c r="J1" s="133"/>
      <c r="K1" s="133"/>
      <c r="L1" s="133"/>
      <c r="M1" s="133"/>
      <c r="N1" s="133"/>
      <c r="O1" s="133"/>
      <c r="P1" s="132" t="s">
        <v>17</v>
      </c>
      <c r="Q1" s="133"/>
      <c r="R1" s="133"/>
      <c r="S1" s="133"/>
      <c r="T1" s="133"/>
      <c r="U1" s="133"/>
      <c r="V1" s="133"/>
      <c r="W1" s="5"/>
    </row>
    <row r="2" spans="1:25" ht="13">
      <c r="A2" s="1" t="s">
        <v>18</v>
      </c>
      <c r="B2" s="6" t="s">
        <v>19</v>
      </c>
      <c r="C2" s="6" t="s">
        <v>21</v>
      </c>
      <c r="D2" s="6" t="s">
        <v>22</v>
      </c>
      <c r="E2" s="6" t="s">
        <v>23</v>
      </c>
      <c r="F2" s="6" t="s">
        <v>24</v>
      </c>
      <c r="G2" s="6" t="s">
        <v>25</v>
      </c>
      <c r="H2" s="6" t="s">
        <v>21</v>
      </c>
      <c r="I2" s="7" t="str">
        <f t="shared" ref="I2:O2" si="0">B2</f>
        <v>Roll Start Time</v>
      </c>
      <c r="J2" s="1" t="str">
        <f t="shared" si="0"/>
        <v>Roll End Time</v>
      </c>
      <c r="K2" s="1" t="str">
        <f t="shared" si="0"/>
        <v>Open Cell Transition Time</v>
      </c>
      <c r="L2" s="1" t="str">
        <f t="shared" si="0"/>
        <v>Open Cell Start Time</v>
      </c>
      <c r="M2" s="1" t="str">
        <f t="shared" si="0"/>
        <v>Open Cell End Time</v>
      </c>
      <c r="N2" s="1" t="str">
        <f t="shared" si="0"/>
        <v>Roll Transition Time</v>
      </c>
      <c r="O2" s="1" t="str">
        <f t="shared" si="0"/>
        <v>Roll End Time</v>
      </c>
      <c r="P2" s="9" t="s">
        <v>26</v>
      </c>
      <c r="Q2" s="11" t="s">
        <v>28</v>
      </c>
      <c r="R2" s="11" t="s">
        <v>29</v>
      </c>
      <c r="S2" s="1" t="s">
        <v>30</v>
      </c>
      <c r="T2" s="1" t="s">
        <v>31</v>
      </c>
      <c r="U2" s="1" t="s">
        <v>32</v>
      </c>
      <c r="V2" s="1" t="s">
        <v>33</v>
      </c>
      <c r="X2" s="1" t="s">
        <v>572</v>
      </c>
      <c r="Y2" s="1" t="s">
        <v>573</v>
      </c>
    </row>
    <row r="3" spans="1:25" ht="13">
      <c r="A3" s="12"/>
      <c r="B3" s="18">
        <v>0.74929519069999995</v>
      </c>
      <c r="C3" s="18">
        <v>0.95732185989999996</v>
      </c>
      <c r="D3" s="24">
        <v>0.77371031749999997</v>
      </c>
      <c r="E3" s="18">
        <v>0.75031676410000003</v>
      </c>
      <c r="F3" s="24">
        <v>0.93900824650000003</v>
      </c>
      <c r="G3" s="24">
        <v>0.89429563489999997</v>
      </c>
      <c r="H3" s="24">
        <v>0.97614087299999996</v>
      </c>
      <c r="I3" s="25"/>
      <c r="P3" s="25">
        <f t="shared" ref="P3:V3" si="1">AVERAGE(P4:P186)</f>
        <v>252.08695652173913</v>
      </c>
      <c r="Q3">
        <f t="shared" si="1"/>
        <v>139.14285714285714</v>
      </c>
      <c r="R3">
        <f t="shared" si="1"/>
        <v>117.85714285714286</v>
      </c>
      <c r="S3">
        <f t="shared" si="1"/>
        <v>262.6875</v>
      </c>
      <c r="T3">
        <f t="shared" si="1"/>
        <v>248.5625</v>
      </c>
      <c r="U3">
        <f t="shared" si="1"/>
        <v>223.33333333333334</v>
      </c>
      <c r="V3">
        <f t="shared" si="1"/>
        <v>197.8</v>
      </c>
    </row>
    <row r="4" spans="1:25" ht="15">
      <c r="A4" s="26">
        <v>42461</v>
      </c>
      <c r="B4" s="31" t="s">
        <v>47</v>
      </c>
      <c r="C4" s="31" t="s">
        <v>47</v>
      </c>
      <c r="D4" s="31" t="s">
        <v>47</v>
      </c>
      <c r="E4" s="31" t="s">
        <v>47</v>
      </c>
      <c r="F4" s="31" t="s">
        <v>47</v>
      </c>
      <c r="G4" s="31" t="s">
        <v>47</v>
      </c>
      <c r="H4" s="31" t="s">
        <v>47</v>
      </c>
      <c r="I4" s="28" t="str">
        <f t="shared" ref="I4:O4" si="2">IF(B4="NaN","NaN",HOUR(B4)*100+MINUTE(B4))</f>
        <v>NaN</v>
      </c>
      <c r="J4" s="29" t="str">
        <f t="shared" si="2"/>
        <v>NaN</v>
      </c>
      <c r="K4" s="29" t="str">
        <f t="shared" si="2"/>
        <v>NaN</v>
      </c>
      <c r="L4" s="29" t="str">
        <f t="shared" si="2"/>
        <v>NaN</v>
      </c>
      <c r="M4" s="29" t="str">
        <f t="shared" si="2"/>
        <v>NaN</v>
      </c>
      <c r="N4" s="29" t="str">
        <f t="shared" si="2"/>
        <v>NaN</v>
      </c>
      <c r="O4" s="29" t="str">
        <f t="shared" si="2"/>
        <v>NaN</v>
      </c>
      <c r="P4" s="28" t="str">
        <f t="shared" ref="P4:P186" si="3">IF(HOUR(IF(OR(B4="NaN",C4="NaN"),"0",C4-B4))*60+MINUTE(IF(OR(B4="NaN",C4="NaN"),"0",C4-B4))=0,"NaN",HOUR(IF(OR(B4="NaN",C4="NaN"),"0",C4-B4))*60+MINUTE(IF(OR(B4="NaN",C4="NaN"),"0",C4-B4)))</f>
        <v>NaN</v>
      </c>
      <c r="Q4" s="29" t="str">
        <f t="shared" ref="Q4:Q186" si="4">IF(HOUR(IF(OR(B4="NaN",D4="NaN"),"0",D4-B4))*60+MINUTE(IF(OR(B4="NaN",D4="NaN"),"0",D4-B4))=0,"NaN",HOUR(IF(OR(B4="NaN",D4="NaN"),"0",D4-B4))*60+MINUTE(IF(OR(B4="NaN",D4="NaN"),"0",D4-B4)))</f>
        <v>NaN</v>
      </c>
      <c r="R4" s="29" t="str">
        <f t="shared" ref="R4:R186" si="5">IF(HOUR(IF(OR(G4="NaN",H4="NaN"),"0",H4-G4))*60+MINUTE(IF(OR(G4="NaN",H4="NaN"),"0",H4-G4))=0,"NaN",HOUR(IF(OR(G4="NaN",H4="NaN"),"0",H4-G4))*60+MINUTE(IF(OR(G4="NaN",H4="NaN"),"0",H4-G4)))</f>
        <v>NaN</v>
      </c>
      <c r="S4" s="29" t="str">
        <f t="shared" ref="S4:S186" si="6">IF(HOUR(IF(OR(E4="NaN",F4="NaN"),"0",F4-E4))*60+MINUTE(IF(OR(E4="NaN",F4="NaN"),"0",F4-E4))=0,"NaN",HOUR(IF(OR(E4="NaN",F4="NaN"),"0",F4-E4))*60+MINUTE(IF(OR(E4="NaN",F4="NaN"),"0",F4-E4)))</f>
        <v>NaN</v>
      </c>
      <c r="T4" s="29" t="str">
        <f t="shared" ref="T4:U4" si="7">IF(HOUR(IF(OR(D4="NaN",F4="NaN"),"0",F4-D4))*60+MINUTE(IF(OR(D4="NaN",F4="NaN"),"0",F4-D4))=0,"NaN",HOUR(IF(OR(D4="NaN",F4="NaN"),"0",F4-D4))*60+MINUTE(IF(OR(D4="NaN",F4="NaN"),"0",F4-D4)))</f>
        <v>NaN</v>
      </c>
      <c r="U4" s="29" t="str">
        <f t="shared" si="7"/>
        <v>NaN</v>
      </c>
      <c r="V4" s="29" t="str">
        <f t="shared" ref="V4:V186" si="8">IF(HOUR(IF(OR(D4="NaN",G4="NaN"),"0",G4-D4))*60+MINUTE(IF(OR(D4="NaN",G4="NaN"),"0",G4-D4))=0,"NaN",HOUR(IF(OR(D4="NaN",G4="NaN"),"0",G4-D4))*60+MINUTE(IF(OR(D4="NaN",G4="NaN"),"0",G4-D4)))</f>
        <v>NaN</v>
      </c>
      <c r="W4" s="29"/>
      <c r="X4" s="30"/>
    </row>
    <row r="5" spans="1:25" ht="15">
      <c r="A5" s="26">
        <v>42462</v>
      </c>
      <c r="B5" s="32" t="s">
        <v>47</v>
      </c>
      <c r="C5" s="32" t="s">
        <v>47</v>
      </c>
      <c r="D5" s="38" t="s">
        <v>47</v>
      </c>
      <c r="E5" s="32">
        <v>0.72569444444444442</v>
      </c>
      <c r="F5" s="33">
        <v>0.98958333333333337</v>
      </c>
      <c r="G5" s="32" t="s">
        <v>47</v>
      </c>
      <c r="H5" s="32" t="s">
        <v>47</v>
      </c>
      <c r="I5" s="28" t="str">
        <f t="shared" ref="I5:O5" si="9">IF(B5="NaN","NaN",HOUR(B5)*100+MINUTE(B5))</f>
        <v>NaN</v>
      </c>
      <c r="J5" s="29" t="str">
        <f t="shared" si="9"/>
        <v>NaN</v>
      </c>
      <c r="K5" s="29" t="str">
        <f t="shared" si="9"/>
        <v>NaN</v>
      </c>
      <c r="L5" s="29">
        <f t="shared" si="9"/>
        <v>1725</v>
      </c>
      <c r="M5" s="29">
        <f t="shared" si="9"/>
        <v>2345</v>
      </c>
      <c r="N5" s="29" t="str">
        <f t="shared" si="9"/>
        <v>NaN</v>
      </c>
      <c r="O5" s="29" t="str">
        <f t="shared" si="9"/>
        <v>NaN</v>
      </c>
      <c r="P5" s="28" t="str">
        <f t="shared" si="3"/>
        <v>NaN</v>
      </c>
      <c r="Q5" s="29" t="str">
        <f t="shared" si="4"/>
        <v>NaN</v>
      </c>
      <c r="R5" s="29" t="str">
        <f t="shared" si="5"/>
        <v>NaN</v>
      </c>
      <c r="S5" s="29">
        <f t="shared" si="6"/>
        <v>380</v>
      </c>
      <c r="T5" s="29" t="str">
        <f t="shared" ref="T5:U5" si="10">IF(HOUR(IF(OR(D5="NaN",F5="NaN"),"0",F5-D5))*60+MINUTE(IF(OR(D5="NaN",F5="NaN"),"0",F5-D5))=0,"NaN",HOUR(IF(OR(D5="NaN",F5="NaN"),"0",F5-D5))*60+MINUTE(IF(OR(D5="NaN",F5="NaN"),"0",F5-D5)))</f>
        <v>NaN</v>
      </c>
      <c r="U5" s="29" t="str">
        <f t="shared" si="10"/>
        <v>NaN</v>
      </c>
      <c r="V5" s="29" t="str">
        <f t="shared" si="8"/>
        <v>NaN</v>
      </c>
      <c r="W5" s="29"/>
      <c r="X5" s="30"/>
    </row>
    <row r="6" spans="1:25" ht="15">
      <c r="A6" s="26">
        <v>42463</v>
      </c>
      <c r="B6" s="32">
        <v>0.71527777777777779</v>
      </c>
      <c r="C6" s="31" t="s">
        <v>47</v>
      </c>
      <c r="D6" s="32">
        <v>0.80972222222222223</v>
      </c>
      <c r="E6" t="s">
        <v>47</v>
      </c>
      <c r="F6" s="33">
        <v>0.99236111111111114</v>
      </c>
      <c r="G6" s="31" t="s">
        <v>47</v>
      </c>
      <c r="H6" s="31" t="s">
        <v>47</v>
      </c>
      <c r="I6" s="28">
        <f t="shared" ref="I6:O6" si="11">IF(B6="NaN","NaN",HOUR(B6)*100+MINUTE(B6))</f>
        <v>1710</v>
      </c>
      <c r="J6" s="29" t="str">
        <f t="shared" si="11"/>
        <v>NaN</v>
      </c>
      <c r="K6" s="29">
        <f t="shared" si="11"/>
        <v>1926</v>
      </c>
      <c r="L6" s="29" t="str">
        <f t="shared" si="11"/>
        <v>NaN</v>
      </c>
      <c r="M6" s="29">
        <f t="shared" si="11"/>
        <v>2349</v>
      </c>
      <c r="N6" s="29" t="str">
        <f t="shared" si="11"/>
        <v>NaN</v>
      </c>
      <c r="O6" s="29" t="str">
        <f t="shared" si="11"/>
        <v>NaN</v>
      </c>
      <c r="P6" s="28" t="str">
        <f t="shared" si="3"/>
        <v>NaN</v>
      </c>
      <c r="Q6" s="29">
        <f t="shared" si="4"/>
        <v>136</v>
      </c>
      <c r="R6" s="29" t="str">
        <f t="shared" si="5"/>
        <v>NaN</v>
      </c>
      <c r="S6" s="29" t="str">
        <f t="shared" si="6"/>
        <v>NaN</v>
      </c>
      <c r="T6" s="29">
        <f t="shared" ref="T6:U6" si="12">IF(HOUR(IF(OR(D6="NaN",F6="NaN"),"0",F6-D6))*60+MINUTE(IF(OR(D6="NaN",F6="NaN"),"0",F6-D6))=0,"NaN",HOUR(IF(OR(D6="NaN",F6="NaN"),"0",F6-D6))*60+MINUTE(IF(OR(D6="NaN",F6="NaN"),"0",F6-D6)))</f>
        <v>263</v>
      </c>
      <c r="U6" s="29" t="str">
        <f t="shared" si="12"/>
        <v>NaN</v>
      </c>
      <c r="V6" s="29" t="str">
        <f t="shared" si="8"/>
        <v>NaN</v>
      </c>
      <c r="W6" s="29"/>
      <c r="X6" s="30"/>
    </row>
    <row r="7" spans="1:25" ht="15">
      <c r="A7" s="26">
        <v>42464</v>
      </c>
      <c r="B7" s="32">
        <v>0.75138888888888888</v>
      </c>
      <c r="C7" s="40">
        <v>0.91319444444444442</v>
      </c>
      <c r="D7" s="33" t="s">
        <v>47</v>
      </c>
      <c r="E7" s="32" t="s">
        <v>47</v>
      </c>
      <c r="F7" s="33" t="s">
        <v>47</v>
      </c>
      <c r="G7" t="s">
        <v>47</v>
      </c>
      <c r="H7" t="s">
        <v>47</v>
      </c>
      <c r="I7" s="28">
        <f t="shared" ref="I7:O7" si="13">IF(B7="NaN","NaN",HOUR(B7)*100+MINUTE(B7))</f>
        <v>1802</v>
      </c>
      <c r="J7" s="29">
        <f t="shared" si="13"/>
        <v>2155</v>
      </c>
      <c r="K7" s="29" t="str">
        <f t="shared" si="13"/>
        <v>NaN</v>
      </c>
      <c r="L7" s="29" t="str">
        <f t="shared" si="13"/>
        <v>NaN</v>
      </c>
      <c r="M7" s="29" t="str">
        <f t="shared" si="13"/>
        <v>NaN</v>
      </c>
      <c r="N7" s="29" t="str">
        <f t="shared" si="13"/>
        <v>NaN</v>
      </c>
      <c r="O7" s="29" t="str">
        <f t="shared" si="13"/>
        <v>NaN</v>
      </c>
      <c r="P7" s="28">
        <f t="shared" si="3"/>
        <v>233</v>
      </c>
      <c r="Q7" s="29" t="str">
        <f t="shared" si="4"/>
        <v>NaN</v>
      </c>
      <c r="R7" s="29" t="str">
        <f t="shared" si="5"/>
        <v>NaN</v>
      </c>
      <c r="S7" s="29" t="str">
        <f t="shared" si="6"/>
        <v>NaN</v>
      </c>
      <c r="T7" s="29" t="str">
        <f t="shared" ref="T7:U7" si="14">IF(HOUR(IF(OR(D7="NaN",F7="NaN"),"0",F7-D7))*60+MINUTE(IF(OR(D7="NaN",F7="NaN"),"0",F7-D7))=0,"NaN",HOUR(IF(OR(D7="NaN",F7="NaN"),"0",F7-D7))*60+MINUTE(IF(OR(D7="NaN",F7="NaN"),"0",F7-D7)))</f>
        <v>NaN</v>
      </c>
      <c r="U7" s="29" t="str">
        <f t="shared" si="14"/>
        <v>NaN</v>
      </c>
      <c r="V7" s="29" t="str">
        <f t="shared" si="8"/>
        <v>NaN</v>
      </c>
      <c r="W7" s="29"/>
      <c r="X7" s="30"/>
    </row>
    <row r="8" spans="1:25" ht="15">
      <c r="A8" s="26">
        <v>42465</v>
      </c>
      <c r="B8" s="32">
        <v>0.75277777777777777</v>
      </c>
      <c r="C8" s="32">
        <v>0.98333333333333328</v>
      </c>
      <c r="D8" s="31" t="s">
        <v>47</v>
      </c>
      <c r="E8" s="31" t="s">
        <v>47</v>
      </c>
      <c r="F8" s="31" t="s">
        <v>47</v>
      </c>
      <c r="G8" s="31" t="s">
        <v>47</v>
      </c>
      <c r="H8" s="31" t="s">
        <v>47</v>
      </c>
      <c r="I8" s="28">
        <f t="shared" ref="I8:O8" si="15">IF(B8="NaN","NaN",HOUR(B8)*100+MINUTE(B8))</f>
        <v>1804</v>
      </c>
      <c r="J8" s="29">
        <f t="shared" si="15"/>
        <v>2336</v>
      </c>
      <c r="K8" s="29" t="str">
        <f t="shared" si="15"/>
        <v>NaN</v>
      </c>
      <c r="L8" s="29" t="str">
        <f t="shared" si="15"/>
        <v>NaN</v>
      </c>
      <c r="M8" s="29" t="str">
        <f t="shared" si="15"/>
        <v>NaN</v>
      </c>
      <c r="N8" s="29" t="str">
        <f t="shared" si="15"/>
        <v>NaN</v>
      </c>
      <c r="O8" s="29" t="str">
        <f t="shared" si="15"/>
        <v>NaN</v>
      </c>
      <c r="P8" s="28">
        <f t="shared" si="3"/>
        <v>332</v>
      </c>
      <c r="Q8" s="29" t="str">
        <f t="shared" si="4"/>
        <v>NaN</v>
      </c>
      <c r="R8" s="29" t="str">
        <f t="shared" si="5"/>
        <v>NaN</v>
      </c>
      <c r="S8" s="29" t="str">
        <f t="shared" si="6"/>
        <v>NaN</v>
      </c>
      <c r="T8" s="29" t="str">
        <f t="shared" ref="T8:U8" si="16">IF(HOUR(IF(OR(D8="NaN",F8="NaN"),"0",F8-D8))*60+MINUTE(IF(OR(D8="NaN",F8="NaN"),"0",F8-D8))=0,"NaN",HOUR(IF(OR(D8="NaN",F8="NaN"),"0",F8-D8))*60+MINUTE(IF(OR(D8="NaN",F8="NaN"),"0",F8-D8)))</f>
        <v>NaN</v>
      </c>
      <c r="U8" s="29" t="str">
        <f t="shared" si="16"/>
        <v>NaN</v>
      </c>
      <c r="V8" s="29" t="str">
        <f t="shared" si="8"/>
        <v>NaN</v>
      </c>
      <c r="W8" s="29"/>
      <c r="X8" s="30"/>
    </row>
    <row r="9" spans="1:25" ht="15">
      <c r="A9" s="26">
        <v>42466</v>
      </c>
      <c r="B9" s="32">
        <v>0.63958333333333328</v>
      </c>
      <c r="C9" s="32">
        <v>0.92500000000000004</v>
      </c>
      <c r="D9" s="33" t="s">
        <v>47</v>
      </c>
      <c r="E9" s="32" t="s">
        <v>47</v>
      </c>
      <c r="F9" s="33" t="s">
        <v>47</v>
      </c>
      <c r="G9" t="s">
        <v>47</v>
      </c>
      <c r="H9" t="s">
        <v>47</v>
      </c>
      <c r="I9" s="28">
        <f t="shared" ref="I9:O9" si="17">IF(B9="NaN","NaN",HOUR(B9)*100+MINUTE(B9))</f>
        <v>1521</v>
      </c>
      <c r="J9" s="29">
        <f t="shared" si="17"/>
        <v>2212</v>
      </c>
      <c r="K9" s="29" t="str">
        <f t="shared" si="17"/>
        <v>NaN</v>
      </c>
      <c r="L9" s="29" t="str">
        <f t="shared" si="17"/>
        <v>NaN</v>
      </c>
      <c r="M9" s="29" t="str">
        <f t="shared" si="17"/>
        <v>NaN</v>
      </c>
      <c r="N9" s="29" t="str">
        <f t="shared" si="17"/>
        <v>NaN</v>
      </c>
      <c r="O9" s="29" t="str">
        <f t="shared" si="17"/>
        <v>NaN</v>
      </c>
      <c r="P9" s="28">
        <f t="shared" si="3"/>
        <v>411</v>
      </c>
      <c r="Q9" s="29" t="str">
        <f t="shared" si="4"/>
        <v>NaN</v>
      </c>
      <c r="R9" s="29" t="str">
        <f t="shared" si="5"/>
        <v>NaN</v>
      </c>
      <c r="S9" s="29" t="str">
        <f t="shared" si="6"/>
        <v>NaN</v>
      </c>
      <c r="T9" s="29" t="str">
        <f t="shared" ref="T9:U9" si="18">IF(HOUR(IF(OR(D9="NaN",F9="NaN"),"0",F9-D9))*60+MINUTE(IF(OR(D9="NaN",F9="NaN"),"0",F9-D9))=0,"NaN",HOUR(IF(OR(D9="NaN",F9="NaN"),"0",F9-D9))*60+MINUTE(IF(OR(D9="NaN",F9="NaN"),"0",F9-D9)))</f>
        <v>NaN</v>
      </c>
      <c r="U9" s="29" t="str">
        <f t="shared" si="18"/>
        <v>NaN</v>
      </c>
      <c r="V9" s="29" t="str">
        <f t="shared" si="8"/>
        <v>NaN</v>
      </c>
      <c r="W9" s="29"/>
      <c r="X9" s="30"/>
    </row>
    <row r="10" spans="1:25" ht="15">
      <c r="A10" s="26">
        <v>42467</v>
      </c>
      <c r="B10" s="32">
        <v>0.70486111111111116</v>
      </c>
      <c r="C10" s="32">
        <v>0.95902777777777781</v>
      </c>
      <c r="D10" s="33" t="s">
        <v>47</v>
      </c>
      <c r="E10" t="s">
        <v>47</v>
      </c>
      <c r="F10" s="33" t="s">
        <v>47</v>
      </c>
      <c r="G10" t="s">
        <v>47</v>
      </c>
      <c r="H10" t="s">
        <v>47</v>
      </c>
      <c r="I10" s="28">
        <f t="shared" ref="I10:O10" si="19">IF(B10="NaN","NaN",HOUR(B10)*100+MINUTE(B10))</f>
        <v>1655</v>
      </c>
      <c r="J10" s="29">
        <f t="shared" si="19"/>
        <v>2301</v>
      </c>
      <c r="K10" s="29" t="str">
        <f t="shared" si="19"/>
        <v>NaN</v>
      </c>
      <c r="L10" s="29" t="str">
        <f t="shared" si="19"/>
        <v>NaN</v>
      </c>
      <c r="M10" s="29" t="str">
        <f t="shared" si="19"/>
        <v>NaN</v>
      </c>
      <c r="N10" s="29" t="str">
        <f t="shared" si="19"/>
        <v>NaN</v>
      </c>
      <c r="O10" s="29" t="str">
        <f t="shared" si="19"/>
        <v>NaN</v>
      </c>
      <c r="P10" s="28">
        <f t="shared" si="3"/>
        <v>366</v>
      </c>
      <c r="Q10" s="29" t="str">
        <f t="shared" si="4"/>
        <v>NaN</v>
      </c>
      <c r="R10" s="29" t="str">
        <f t="shared" si="5"/>
        <v>NaN</v>
      </c>
      <c r="S10" s="29" t="str">
        <f t="shared" si="6"/>
        <v>NaN</v>
      </c>
      <c r="T10" s="29" t="str">
        <f t="shared" ref="T10:U10" si="20">IF(HOUR(IF(OR(D10="NaN",F10="NaN"),"0",F10-D10))*60+MINUTE(IF(OR(D10="NaN",F10="NaN"),"0",F10-D10))=0,"NaN",HOUR(IF(OR(D10="NaN",F10="NaN"),"0",F10-D10))*60+MINUTE(IF(OR(D10="NaN",F10="NaN"),"0",F10-D10)))</f>
        <v>NaN</v>
      </c>
      <c r="U10" s="29" t="str">
        <f t="shared" si="20"/>
        <v>NaN</v>
      </c>
      <c r="V10" s="29" t="str">
        <f t="shared" si="8"/>
        <v>NaN</v>
      </c>
      <c r="W10" s="29"/>
      <c r="X10" s="30"/>
    </row>
    <row r="11" spans="1:25" ht="15">
      <c r="A11" s="26">
        <v>42468</v>
      </c>
      <c r="B11" s="31" t="s">
        <v>47</v>
      </c>
      <c r="C11" s="31" t="s">
        <v>47</v>
      </c>
      <c r="D11" s="31" t="s">
        <v>47</v>
      </c>
      <c r="E11" s="32">
        <v>0.7729166666666667</v>
      </c>
      <c r="F11" s="32">
        <v>0.84722222222222221</v>
      </c>
      <c r="G11" s="31" t="s">
        <v>47</v>
      </c>
      <c r="H11" s="31" t="s">
        <v>47</v>
      </c>
      <c r="I11" s="28" t="str">
        <f t="shared" ref="I11:O11" si="21">IF(B11="NaN","NaN",HOUR(B11)*100+MINUTE(B11))</f>
        <v>NaN</v>
      </c>
      <c r="J11" s="29" t="str">
        <f t="shared" si="21"/>
        <v>NaN</v>
      </c>
      <c r="K11" s="29" t="str">
        <f t="shared" si="21"/>
        <v>NaN</v>
      </c>
      <c r="L11" s="29">
        <f t="shared" si="21"/>
        <v>1833</v>
      </c>
      <c r="M11" s="29">
        <f t="shared" si="21"/>
        <v>2020</v>
      </c>
      <c r="N11" s="29" t="str">
        <f t="shared" si="21"/>
        <v>NaN</v>
      </c>
      <c r="O11" s="29" t="str">
        <f t="shared" si="21"/>
        <v>NaN</v>
      </c>
      <c r="P11" s="28" t="str">
        <f t="shared" si="3"/>
        <v>NaN</v>
      </c>
      <c r="Q11" s="29" t="str">
        <f t="shared" si="4"/>
        <v>NaN</v>
      </c>
      <c r="R11" s="29" t="str">
        <f t="shared" si="5"/>
        <v>NaN</v>
      </c>
      <c r="S11" s="29">
        <f t="shared" si="6"/>
        <v>107</v>
      </c>
      <c r="T11" s="29" t="str">
        <f t="shared" ref="T11:U11" si="22">IF(HOUR(IF(OR(D11="NaN",F11="NaN"),"0",F11-D11))*60+MINUTE(IF(OR(D11="NaN",F11="NaN"),"0",F11-D11))=0,"NaN",HOUR(IF(OR(D11="NaN",F11="NaN"),"0",F11-D11))*60+MINUTE(IF(OR(D11="NaN",F11="NaN"),"0",F11-D11)))</f>
        <v>NaN</v>
      </c>
      <c r="U11" s="29" t="str">
        <f t="shared" si="22"/>
        <v>NaN</v>
      </c>
      <c r="V11" s="29" t="str">
        <f t="shared" si="8"/>
        <v>NaN</v>
      </c>
      <c r="W11" s="29"/>
      <c r="X11" s="30"/>
    </row>
    <row r="12" spans="1:25" ht="15">
      <c r="A12" s="26">
        <v>42469</v>
      </c>
      <c r="B12" s="32">
        <v>0.78819444444444442</v>
      </c>
      <c r="C12" s="32">
        <v>0.88541666666666663</v>
      </c>
      <c r="D12" t="s">
        <v>47</v>
      </c>
      <c r="E12" t="s">
        <v>47</v>
      </c>
      <c r="F12" t="s">
        <v>47</v>
      </c>
      <c r="G12" t="s">
        <v>47</v>
      </c>
      <c r="H12" t="s">
        <v>47</v>
      </c>
      <c r="I12" s="28">
        <f t="shared" ref="I12:O12" si="23">IF(B12="NaN","NaN",HOUR(B12)*100+MINUTE(B12))</f>
        <v>1855</v>
      </c>
      <c r="J12" s="29">
        <f t="shared" si="23"/>
        <v>2115</v>
      </c>
      <c r="K12" s="29" t="str">
        <f t="shared" si="23"/>
        <v>NaN</v>
      </c>
      <c r="L12" s="29" t="str">
        <f t="shared" si="23"/>
        <v>NaN</v>
      </c>
      <c r="M12" s="29" t="str">
        <f t="shared" si="23"/>
        <v>NaN</v>
      </c>
      <c r="N12" s="29" t="str">
        <f t="shared" si="23"/>
        <v>NaN</v>
      </c>
      <c r="O12" s="29" t="str">
        <f t="shared" si="23"/>
        <v>NaN</v>
      </c>
      <c r="P12" s="28">
        <f t="shared" si="3"/>
        <v>140</v>
      </c>
      <c r="Q12" s="29" t="str">
        <f t="shared" si="4"/>
        <v>NaN</v>
      </c>
      <c r="R12" s="29" t="str">
        <f t="shared" si="5"/>
        <v>NaN</v>
      </c>
      <c r="S12" s="29" t="str">
        <f t="shared" si="6"/>
        <v>NaN</v>
      </c>
      <c r="T12" s="29" t="str">
        <f t="shared" ref="T12:U12" si="24">IF(HOUR(IF(OR(D12="NaN",F12="NaN"),"0",F12-D12))*60+MINUTE(IF(OR(D12="NaN",F12="NaN"),"0",F12-D12))=0,"NaN",HOUR(IF(OR(D12="NaN",F12="NaN"),"0",F12-D12))*60+MINUTE(IF(OR(D12="NaN",F12="NaN"),"0",F12-D12)))</f>
        <v>NaN</v>
      </c>
      <c r="U12" s="29" t="str">
        <f t="shared" si="24"/>
        <v>NaN</v>
      </c>
      <c r="V12" s="29" t="str">
        <f t="shared" si="8"/>
        <v>NaN</v>
      </c>
      <c r="W12" s="29"/>
      <c r="X12" s="30"/>
    </row>
    <row r="13" spans="1:25" ht="15">
      <c r="A13" s="26">
        <v>42470</v>
      </c>
      <c r="B13" s="32">
        <v>0.76458333333333328</v>
      </c>
      <c r="C13" s="32">
        <v>0.96111111111111114</v>
      </c>
      <c r="D13" t="s">
        <v>47</v>
      </c>
      <c r="E13" t="s">
        <v>47</v>
      </c>
      <c r="F13" t="s">
        <v>47</v>
      </c>
      <c r="G13" t="s">
        <v>47</v>
      </c>
      <c r="H13" t="s">
        <v>47</v>
      </c>
      <c r="I13" s="28">
        <f t="shared" ref="I13:O13" si="25">IF(B13="NaN","NaN",HOUR(B13)*100+MINUTE(B13))</f>
        <v>1821</v>
      </c>
      <c r="J13" s="29">
        <f t="shared" si="25"/>
        <v>2304</v>
      </c>
      <c r="K13" s="29" t="str">
        <f t="shared" si="25"/>
        <v>NaN</v>
      </c>
      <c r="L13" s="29" t="str">
        <f t="shared" si="25"/>
        <v>NaN</v>
      </c>
      <c r="M13" s="29" t="str">
        <f t="shared" si="25"/>
        <v>NaN</v>
      </c>
      <c r="N13" s="29" t="str">
        <f t="shared" si="25"/>
        <v>NaN</v>
      </c>
      <c r="O13" s="29" t="str">
        <f t="shared" si="25"/>
        <v>NaN</v>
      </c>
      <c r="P13" s="28">
        <f t="shared" si="3"/>
        <v>283</v>
      </c>
      <c r="Q13" s="29" t="str">
        <f t="shared" si="4"/>
        <v>NaN</v>
      </c>
      <c r="R13" s="29" t="str">
        <f t="shared" si="5"/>
        <v>NaN</v>
      </c>
      <c r="S13" s="29" t="str">
        <f t="shared" si="6"/>
        <v>NaN</v>
      </c>
      <c r="T13" s="29" t="str">
        <f t="shared" ref="T13:U13" si="26">IF(HOUR(IF(OR(D13="NaN",F13="NaN"),"0",F13-D13))*60+MINUTE(IF(OR(D13="NaN",F13="NaN"),"0",F13-D13))=0,"NaN",HOUR(IF(OR(D13="NaN",F13="NaN"),"0",F13-D13))*60+MINUTE(IF(OR(D13="NaN",F13="NaN"),"0",F13-D13)))</f>
        <v>NaN</v>
      </c>
      <c r="U13" s="29" t="str">
        <f t="shared" si="26"/>
        <v>NaN</v>
      </c>
      <c r="V13" s="29" t="str">
        <f t="shared" si="8"/>
        <v>NaN</v>
      </c>
      <c r="W13" s="29"/>
      <c r="X13" s="30"/>
    </row>
    <row r="14" spans="1:25" ht="15">
      <c r="A14" s="26">
        <v>42471</v>
      </c>
      <c r="B14" s="31" t="s">
        <v>47</v>
      </c>
      <c r="C14" s="31" t="s">
        <v>47</v>
      </c>
      <c r="D14" s="31" t="s">
        <v>47</v>
      </c>
      <c r="E14" s="31" t="s">
        <v>47</v>
      </c>
      <c r="F14" s="31" t="s">
        <v>47</v>
      </c>
      <c r="G14" s="31" t="s">
        <v>47</v>
      </c>
      <c r="H14" s="31" t="s">
        <v>47</v>
      </c>
      <c r="I14" s="28" t="str">
        <f t="shared" ref="I14:O14" si="27">IF(B14="NaN","NaN",HOUR(B14)*100+MINUTE(B14))</f>
        <v>NaN</v>
      </c>
      <c r="J14" s="29" t="str">
        <f t="shared" si="27"/>
        <v>NaN</v>
      </c>
      <c r="K14" s="29" t="str">
        <f t="shared" si="27"/>
        <v>NaN</v>
      </c>
      <c r="L14" s="29" t="str">
        <f t="shared" si="27"/>
        <v>NaN</v>
      </c>
      <c r="M14" s="29" t="str">
        <f t="shared" si="27"/>
        <v>NaN</v>
      </c>
      <c r="N14" s="29" t="str">
        <f t="shared" si="27"/>
        <v>NaN</v>
      </c>
      <c r="O14" s="29" t="str">
        <f t="shared" si="27"/>
        <v>NaN</v>
      </c>
      <c r="P14" s="28" t="str">
        <f t="shared" si="3"/>
        <v>NaN</v>
      </c>
      <c r="Q14" s="29" t="str">
        <f t="shared" si="4"/>
        <v>NaN</v>
      </c>
      <c r="R14" s="29" t="str">
        <f t="shared" si="5"/>
        <v>NaN</v>
      </c>
      <c r="S14" s="29" t="str">
        <f t="shared" si="6"/>
        <v>NaN</v>
      </c>
      <c r="T14" s="29" t="str">
        <f t="shared" ref="T14:U14" si="28">IF(HOUR(IF(OR(D14="NaN",F14="NaN"),"0",F14-D14))*60+MINUTE(IF(OR(D14="NaN",F14="NaN"),"0",F14-D14))=0,"NaN",HOUR(IF(OR(D14="NaN",F14="NaN"),"0",F14-D14))*60+MINUTE(IF(OR(D14="NaN",F14="NaN"),"0",F14-D14)))</f>
        <v>NaN</v>
      </c>
      <c r="U14" s="29" t="str">
        <f t="shared" si="28"/>
        <v>NaN</v>
      </c>
      <c r="V14" s="29" t="str">
        <f t="shared" si="8"/>
        <v>NaN</v>
      </c>
      <c r="W14" s="29"/>
      <c r="X14" s="30"/>
    </row>
    <row r="15" spans="1:25" ht="15">
      <c r="A15" s="26">
        <v>42472</v>
      </c>
      <c r="B15" s="32">
        <v>0.74583333333333335</v>
      </c>
      <c r="C15" s="31" t="s">
        <v>47</v>
      </c>
      <c r="D15" s="32">
        <v>0.80694444444444446</v>
      </c>
      <c r="E15" s="31" t="s">
        <v>47</v>
      </c>
      <c r="F15" s="32">
        <v>0.92222222222222228</v>
      </c>
      <c r="G15" s="31" t="s">
        <v>47</v>
      </c>
      <c r="H15" s="31" t="s">
        <v>47</v>
      </c>
      <c r="I15" s="28">
        <f t="shared" ref="I15:O15" si="29">IF(B15="NaN","NaN",HOUR(B15)*100+MINUTE(B15))</f>
        <v>1754</v>
      </c>
      <c r="J15" s="29" t="str">
        <f t="shared" si="29"/>
        <v>NaN</v>
      </c>
      <c r="K15" s="29">
        <f t="shared" si="29"/>
        <v>1922</v>
      </c>
      <c r="L15" s="29" t="str">
        <f t="shared" si="29"/>
        <v>NaN</v>
      </c>
      <c r="M15" s="29">
        <f t="shared" si="29"/>
        <v>2208</v>
      </c>
      <c r="N15" s="29" t="str">
        <f t="shared" si="29"/>
        <v>NaN</v>
      </c>
      <c r="O15" s="29" t="str">
        <f t="shared" si="29"/>
        <v>NaN</v>
      </c>
      <c r="P15" s="28" t="str">
        <f t="shared" si="3"/>
        <v>NaN</v>
      </c>
      <c r="Q15" s="29">
        <f t="shared" si="4"/>
        <v>88</v>
      </c>
      <c r="R15" s="29" t="str">
        <f t="shared" si="5"/>
        <v>NaN</v>
      </c>
      <c r="S15" s="29" t="str">
        <f t="shared" si="6"/>
        <v>NaN</v>
      </c>
      <c r="T15" s="29">
        <f t="shared" ref="T15:U15" si="30">IF(HOUR(IF(OR(D15="NaN",F15="NaN"),"0",F15-D15))*60+MINUTE(IF(OR(D15="NaN",F15="NaN"),"0",F15-D15))=0,"NaN",HOUR(IF(OR(D15="NaN",F15="NaN"),"0",F15-D15))*60+MINUTE(IF(OR(D15="NaN",F15="NaN"),"0",F15-D15)))</f>
        <v>166</v>
      </c>
      <c r="U15" s="29" t="str">
        <f t="shared" si="30"/>
        <v>NaN</v>
      </c>
      <c r="V15" s="29" t="str">
        <f t="shared" si="8"/>
        <v>NaN</v>
      </c>
      <c r="W15" s="29"/>
      <c r="X15" s="30"/>
    </row>
    <row r="16" spans="1:25" ht="15">
      <c r="A16" s="26">
        <v>42473</v>
      </c>
      <c r="B16" s="31" t="s">
        <v>47</v>
      </c>
      <c r="C16" s="31" t="s">
        <v>47</v>
      </c>
      <c r="D16" s="31" t="s">
        <v>47</v>
      </c>
      <c r="E16" s="31" t="s">
        <v>47</v>
      </c>
      <c r="F16" s="31" t="s">
        <v>47</v>
      </c>
      <c r="G16" s="31" t="s">
        <v>47</v>
      </c>
      <c r="H16" s="31" t="s">
        <v>47</v>
      </c>
      <c r="I16" s="28" t="str">
        <f t="shared" ref="I16:O16" si="31">IF(B16="NaN","NaN",HOUR(B16)*100+MINUTE(B16))</f>
        <v>NaN</v>
      </c>
      <c r="J16" s="29" t="str">
        <f t="shared" si="31"/>
        <v>NaN</v>
      </c>
      <c r="K16" s="29" t="str">
        <f t="shared" si="31"/>
        <v>NaN</v>
      </c>
      <c r="L16" s="29" t="str">
        <f t="shared" si="31"/>
        <v>NaN</v>
      </c>
      <c r="M16" s="29" t="str">
        <f t="shared" si="31"/>
        <v>NaN</v>
      </c>
      <c r="N16" s="29" t="str">
        <f t="shared" si="31"/>
        <v>NaN</v>
      </c>
      <c r="O16" s="29" t="str">
        <f t="shared" si="31"/>
        <v>NaN</v>
      </c>
      <c r="P16" s="28" t="str">
        <f t="shared" si="3"/>
        <v>NaN</v>
      </c>
      <c r="Q16" s="29" t="str">
        <f t="shared" si="4"/>
        <v>NaN</v>
      </c>
      <c r="R16" s="29" t="str">
        <f t="shared" si="5"/>
        <v>NaN</v>
      </c>
      <c r="S16" s="29" t="str">
        <f t="shared" si="6"/>
        <v>NaN</v>
      </c>
      <c r="T16" s="29" t="str">
        <f t="shared" ref="T16:U16" si="32">IF(HOUR(IF(OR(D16="NaN",F16="NaN"),"0",F16-D16))*60+MINUTE(IF(OR(D16="NaN",F16="NaN"),"0",F16-D16))=0,"NaN",HOUR(IF(OR(D16="NaN",F16="NaN"),"0",F16-D16))*60+MINUTE(IF(OR(D16="NaN",F16="NaN"),"0",F16-D16)))</f>
        <v>NaN</v>
      </c>
      <c r="U16" s="29" t="str">
        <f t="shared" si="32"/>
        <v>NaN</v>
      </c>
      <c r="V16" s="29" t="str">
        <f t="shared" si="8"/>
        <v>NaN</v>
      </c>
      <c r="W16" s="29"/>
      <c r="X16" s="30"/>
    </row>
    <row r="17" spans="1:24" ht="15">
      <c r="A17" s="26">
        <v>42474</v>
      </c>
      <c r="B17" s="32">
        <v>0.77083333333333337</v>
      </c>
      <c r="C17" s="32">
        <v>0.96388888888888891</v>
      </c>
      <c r="D17" t="s">
        <v>47</v>
      </c>
      <c r="E17" t="s">
        <v>47</v>
      </c>
      <c r="F17" t="s">
        <v>47</v>
      </c>
      <c r="G17" t="s">
        <v>47</v>
      </c>
      <c r="H17" t="s">
        <v>47</v>
      </c>
      <c r="I17" s="28">
        <f t="shared" ref="I17:O17" si="33">IF(B17="NaN","NaN",HOUR(B17)*100+MINUTE(B17))</f>
        <v>1830</v>
      </c>
      <c r="J17" s="29">
        <f t="shared" si="33"/>
        <v>2308</v>
      </c>
      <c r="K17" s="29" t="str">
        <f t="shared" si="33"/>
        <v>NaN</v>
      </c>
      <c r="L17" s="29" t="str">
        <f t="shared" si="33"/>
        <v>NaN</v>
      </c>
      <c r="M17" s="29" t="str">
        <f t="shared" si="33"/>
        <v>NaN</v>
      </c>
      <c r="N17" s="29" t="str">
        <f t="shared" si="33"/>
        <v>NaN</v>
      </c>
      <c r="O17" s="29" t="str">
        <f t="shared" si="33"/>
        <v>NaN</v>
      </c>
      <c r="P17" s="28">
        <f t="shared" si="3"/>
        <v>278</v>
      </c>
      <c r="Q17" s="29" t="str">
        <f t="shared" si="4"/>
        <v>NaN</v>
      </c>
      <c r="R17" s="29" t="str">
        <f t="shared" si="5"/>
        <v>NaN</v>
      </c>
      <c r="S17" s="29" t="str">
        <f t="shared" si="6"/>
        <v>NaN</v>
      </c>
      <c r="T17" s="29" t="str">
        <f t="shared" ref="T17:U17" si="34">IF(HOUR(IF(OR(D17="NaN",F17="NaN"),"0",F17-D17))*60+MINUTE(IF(OR(D17="NaN",F17="NaN"),"0",F17-D17))=0,"NaN",HOUR(IF(OR(D17="NaN",F17="NaN"),"0",F17-D17))*60+MINUTE(IF(OR(D17="NaN",F17="NaN"),"0",F17-D17)))</f>
        <v>NaN</v>
      </c>
      <c r="U17" s="29" t="str">
        <f t="shared" si="34"/>
        <v>NaN</v>
      </c>
      <c r="V17" s="29" t="str">
        <f t="shared" si="8"/>
        <v>NaN</v>
      </c>
      <c r="W17" s="29"/>
      <c r="X17" s="30"/>
    </row>
    <row r="18" spans="1:24" ht="15">
      <c r="A18" s="26">
        <v>42475</v>
      </c>
      <c r="B18" s="32">
        <v>0.82777777777777772</v>
      </c>
      <c r="C18" s="32">
        <v>0.94930555555555551</v>
      </c>
      <c r="D18" s="35" t="s">
        <v>47</v>
      </c>
      <c r="E18" t="s">
        <v>47</v>
      </c>
      <c r="F18" s="35" t="s">
        <v>47</v>
      </c>
      <c r="G18" t="s">
        <v>47</v>
      </c>
      <c r="H18" t="s">
        <v>47</v>
      </c>
      <c r="I18" s="28">
        <f t="shared" ref="I18:O18" si="35">IF(B18="NaN","NaN",HOUR(B18)*100+MINUTE(B18))</f>
        <v>1952</v>
      </c>
      <c r="J18" s="29">
        <f t="shared" si="35"/>
        <v>2247</v>
      </c>
      <c r="K18" s="29" t="str">
        <f t="shared" si="35"/>
        <v>NaN</v>
      </c>
      <c r="L18" s="29" t="str">
        <f t="shared" si="35"/>
        <v>NaN</v>
      </c>
      <c r="M18" s="29" t="str">
        <f t="shared" si="35"/>
        <v>NaN</v>
      </c>
      <c r="N18" s="29" t="str">
        <f t="shared" si="35"/>
        <v>NaN</v>
      </c>
      <c r="O18" s="29" t="str">
        <f t="shared" si="35"/>
        <v>NaN</v>
      </c>
      <c r="P18" s="28">
        <f t="shared" si="3"/>
        <v>175</v>
      </c>
      <c r="Q18" s="29" t="str">
        <f t="shared" si="4"/>
        <v>NaN</v>
      </c>
      <c r="R18" s="29" t="str">
        <f t="shared" si="5"/>
        <v>NaN</v>
      </c>
      <c r="S18" s="29" t="str">
        <f t="shared" si="6"/>
        <v>NaN</v>
      </c>
      <c r="T18" s="29" t="str">
        <f t="shared" ref="T18:U18" si="36">IF(HOUR(IF(OR(D18="NaN",F18="NaN"),"0",F18-D18))*60+MINUTE(IF(OR(D18="NaN",F18="NaN"),"0",F18-D18))=0,"NaN",HOUR(IF(OR(D18="NaN",F18="NaN"),"0",F18-D18))*60+MINUTE(IF(OR(D18="NaN",F18="NaN"),"0",F18-D18)))</f>
        <v>NaN</v>
      </c>
      <c r="U18" s="29" t="str">
        <f t="shared" si="36"/>
        <v>NaN</v>
      </c>
      <c r="V18" s="29" t="str">
        <f t="shared" si="8"/>
        <v>NaN</v>
      </c>
      <c r="W18" s="29"/>
      <c r="X18" s="30"/>
    </row>
    <row r="19" spans="1:24" ht="15">
      <c r="A19" s="26">
        <v>42476</v>
      </c>
      <c r="B19" s="31" t="s">
        <v>47</v>
      </c>
      <c r="C19" s="31" t="s">
        <v>47</v>
      </c>
      <c r="D19" s="31" t="s">
        <v>47</v>
      </c>
      <c r="E19" s="31" t="s">
        <v>47</v>
      </c>
      <c r="F19" s="31" t="s">
        <v>47</v>
      </c>
      <c r="G19" s="31" t="s">
        <v>47</v>
      </c>
      <c r="H19" s="31" t="s">
        <v>47</v>
      </c>
      <c r="I19" s="28" t="str">
        <f t="shared" ref="I19:O19" si="37">IF(B19="NaN","NaN",HOUR(B19)*100+MINUTE(B19))</f>
        <v>NaN</v>
      </c>
      <c r="J19" s="29" t="str">
        <f t="shared" si="37"/>
        <v>NaN</v>
      </c>
      <c r="K19" s="29" t="str">
        <f t="shared" si="37"/>
        <v>NaN</v>
      </c>
      <c r="L19" s="29" t="str">
        <f t="shared" si="37"/>
        <v>NaN</v>
      </c>
      <c r="M19" s="29" t="str">
        <f t="shared" si="37"/>
        <v>NaN</v>
      </c>
      <c r="N19" s="29" t="str">
        <f t="shared" si="37"/>
        <v>NaN</v>
      </c>
      <c r="O19" s="29" t="str">
        <f t="shared" si="37"/>
        <v>NaN</v>
      </c>
      <c r="P19" s="28" t="str">
        <f t="shared" si="3"/>
        <v>NaN</v>
      </c>
      <c r="Q19" s="29" t="str">
        <f t="shared" si="4"/>
        <v>NaN</v>
      </c>
      <c r="R19" s="29" t="str">
        <f t="shared" si="5"/>
        <v>NaN</v>
      </c>
      <c r="S19" s="29" t="str">
        <f t="shared" si="6"/>
        <v>NaN</v>
      </c>
      <c r="T19" s="29" t="str">
        <f t="shared" ref="T19:U19" si="38">IF(HOUR(IF(OR(D19="NaN",F19="NaN"),"0",F19-D19))*60+MINUTE(IF(OR(D19="NaN",F19="NaN"),"0",F19-D19))=0,"NaN",HOUR(IF(OR(D19="NaN",F19="NaN"),"0",F19-D19))*60+MINUTE(IF(OR(D19="NaN",F19="NaN"),"0",F19-D19)))</f>
        <v>NaN</v>
      </c>
      <c r="U19" s="29" t="str">
        <f t="shared" si="38"/>
        <v>NaN</v>
      </c>
      <c r="V19" s="29" t="str">
        <f t="shared" si="8"/>
        <v>NaN</v>
      </c>
      <c r="W19" s="29"/>
      <c r="X19" s="30"/>
    </row>
    <row r="20" spans="1:24" ht="15">
      <c r="A20" s="26">
        <v>42477</v>
      </c>
      <c r="B20" s="31" t="s">
        <v>47</v>
      </c>
      <c r="C20" s="31" t="s">
        <v>47</v>
      </c>
      <c r="D20" s="31" t="s">
        <v>47</v>
      </c>
      <c r="E20" s="31" t="s">
        <v>47</v>
      </c>
      <c r="F20" s="31" t="s">
        <v>47</v>
      </c>
      <c r="G20" s="31" t="s">
        <v>47</v>
      </c>
      <c r="H20" s="31" t="s">
        <v>47</v>
      </c>
      <c r="I20" s="28" t="str">
        <f t="shared" ref="I20:O20" si="39">IF(B20="NaN","NaN",HOUR(B20)*100+MINUTE(B20))</f>
        <v>NaN</v>
      </c>
      <c r="J20" s="29" t="str">
        <f t="shared" si="39"/>
        <v>NaN</v>
      </c>
      <c r="K20" s="29" t="str">
        <f t="shared" si="39"/>
        <v>NaN</v>
      </c>
      <c r="L20" s="29" t="str">
        <f t="shared" si="39"/>
        <v>NaN</v>
      </c>
      <c r="M20" s="29" t="str">
        <f t="shared" si="39"/>
        <v>NaN</v>
      </c>
      <c r="N20" s="29" t="str">
        <f t="shared" si="39"/>
        <v>NaN</v>
      </c>
      <c r="O20" s="29" t="str">
        <f t="shared" si="39"/>
        <v>NaN</v>
      </c>
      <c r="P20" s="28" t="str">
        <f t="shared" si="3"/>
        <v>NaN</v>
      </c>
      <c r="Q20" s="29" t="str">
        <f t="shared" si="4"/>
        <v>NaN</v>
      </c>
      <c r="R20" s="29" t="str">
        <f t="shared" si="5"/>
        <v>NaN</v>
      </c>
      <c r="S20" s="29" t="str">
        <f t="shared" si="6"/>
        <v>NaN</v>
      </c>
      <c r="T20" s="29" t="str">
        <f t="shared" ref="T20:U20" si="40">IF(HOUR(IF(OR(D20="NaN",F20="NaN"),"0",F20-D20))*60+MINUTE(IF(OR(D20="NaN",F20="NaN"),"0",F20-D20))=0,"NaN",HOUR(IF(OR(D20="NaN",F20="NaN"),"0",F20-D20))*60+MINUTE(IF(OR(D20="NaN",F20="NaN"),"0",F20-D20)))</f>
        <v>NaN</v>
      </c>
      <c r="U20" s="29" t="str">
        <f t="shared" si="40"/>
        <v>NaN</v>
      </c>
      <c r="V20" s="29" t="str">
        <f t="shared" si="8"/>
        <v>NaN</v>
      </c>
      <c r="W20" s="29"/>
      <c r="X20" s="30"/>
    </row>
    <row r="21" spans="1:24" ht="15">
      <c r="A21" s="26">
        <v>42478</v>
      </c>
      <c r="B21" s="31" t="s">
        <v>47</v>
      </c>
      <c r="C21" s="31" t="s">
        <v>47</v>
      </c>
      <c r="D21" s="31" t="s">
        <v>47</v>
      </c>
      <c r="E21" s="31" t="s">
        <v>47</v>
      </c>
      <c r="F21" s="31" t="s">
        <v>47</v>
      </c>
      <c r="G21" s="31" t="s">
        <v>47</v>
      </c>
      <c r="H21" s="31" t="s">
        <v>47</v>
      </c>
      <c r="I21" s="28" t="str">
        <f t="shared" ref="I21:O21" si="41">IF(B21="NaN","NaN",HOUR(B21)*100+MINUTE(B21))</f>
        <v>NaN</v>
      </c>
      <c r="J21" s="29" t="str">
        <f t="shared" si="41"/>
        <v>NaN</v>
      </c>
      <c r="K21" s="29" t="str">
        <f t="shared" si="41"/>
        <v>NaN</v>
      </c>
      <c r="L21" s="29" t="str">
        <f t="shared" si="41"/>
        <v>NaN</v>
      </c>
      <c r="M21" s="29" t="str">
        <f t="shared" si="41"/>
        <v>NaN</v>
      </c>
      <c r="N21" s="29" t="str">
        <f t="shared" si="41"/>
        <v>NaN</v>
      </c>
      <c r="O21" s="29" t="str">
        <f t="shared" si="41"/>
        <v>NaN</v>
      </c>
      <c r="P21" s="28" t="str">
        <f t="shared" si="3"/>
        <v>NaN</v>
      </c>
      <c r="Q21" s="29" t="str">
        <f t="shared" si="4"/>
        <v>NaN</v>
      </c>
      <c r="R21" s="29" t="str">
        <f t="shared" si="5"/>
        <v>NaN</v>
      </c>
      <c r="S21" s="29" t="str">
        <f t="shared" si="6"/>
        <v>NaN</v>
      </c>
      <c r="T21" s="29" t="str">
        <f t="shared" ref="T21:U21" si="42">IF(HOUR(IF(OR(D21="NaN",F21="NaN"),"0",F21-D21))*60+MINUTE(IF(OR(D21="NaN",F21="NaN"),"0",F21-D21))=0,"NaN",HOUR(IF(OR(D21="NaN",F21="NaN"),"0",F21-D21))*60+MINUTE(IF(OR(D21="NaN",F21="NaN"),"0",F21-D21)))</f>
        <v>NaN</v>
      </c>
      <c r="U21" s="29" t="str">
        <f t="shared" si="42"/>
        <v>NaN</v>
      </c>
      <c r="V21" s="29" t="str">
        <f t="shared" si="8"/>
        <v>NaN</v>
      </c>
      <c r="W21" s="29"/>
      <c r="X21" s="30"/>
    </row>
    <row r="22" spans="1:24" ht="15">
      <c r="A22" s="26">
        <v>42479</v>
      </c>
      <c r="B22" s="31" t="s">
        <v>47</v>
      </c>
      <c r="C22" s="31" t="s">
        <v>47</v>
      </c>
      <c r="D22" s="31" t="s">
        <v>47</v>
      </c>
      <c r="E22" s="31" t="s">
        <v>47</v>
      </c>
      <c r="F22" s="31" t="s">
        <v>47</v>
      </c>
      <c r="G22" s="31" t="s">
        <v>47</v>
      </c>
      <c r="H22" s="31" t="s">
        <v>47</v>
      </c>
      <c r="I22" s="28" t="str">
        <f t="shared" ref="I22:O22" si="43">IF(B22="NaN","NaN",HOUR(B22)*100+MINUTE(B22))</f>
        <v>NaN</v>
      </c>
      <c r="J22" s="29" t="str">
        <f t="shared" si="43"/>
        <v>NaN</v>
      </c>
      <c r="K22" s="29" t="str">
        <f t="shared" si="43"/>
        <v>NaN</v>
      </c>
      <c r="L22" s="29" t="str">
        <f t="shared" si="43"/>
        <v>NaN</v>
      </c>
      <c r="M22" s="29" t="str">
        <f t="shared" si="43"/>
        <v>NaN</v>
      </c>
      <c r="N22" s="29" t="str">
        <f t="shared" si="43"/>
        <v>NaN</v>
      </c>
      <c r="O22" s="29" t="str">
        <f t="shared" si="43"/>
        <v>NaN</v>
      </c>
      <c r="P22" s="28" t="str">
        <f t="shared" si="3"/>
        <v>NaN</v>
      </c>
      <c r="Q22" s="29" t="str">
        <f t="shared" si="4"/>
        <v>NaN</v>
      </c>
      <c r="R22" s="29" t="str">
        <f t="shared" si="5"/>
        <v>NaN</v>
      </c>
      <c r="S22" s="29" t="str">
        <f t="shared" si="6"/>
        <v>NaN</v>
      </c>
      <c r="T22" s="29" t="str">
        <f t="shared" ref="T22:U22" si="44">IF(HOUR(IF(OR(D22="NaN",F22="NaN"),"0",F22-D22))*60+MINUTE(IF(OR(D22="NaN",F22="NaN"),"0",F22-D22))=0,"NaN",HOUR(IF(OR(D22="NaN",F22="NaN"),"0",F22-D22))*60+MINUTE(IF(OR(D22="NaN",F22="NaN"),"0",F22-D22)))</f>
        <v>NaN</v>
      </c>
      <c r="U22" s="29" t="str">
        <f t="shared" si="44"/>
        <v>NaN</v>
      </c>
      <c r="V22" s="29" t="str">
        <f t="shared" si="8"/>
        <v>NaN</v>
      </c>
      <c r="W22" s="29"/>
      <c r="X22" s="30"/>
    </row>
    <row r="23" spans="1:24" ht="15">
      <c r="A23" s="26">
        <v>42480</v>
      </c>
      <c r="B23" s="31" t="s">
        <v>47</v>
      </c>
      <c r="C23" s="31" t="s">
        <v>47</v>
      </c>
      <c r="D23" s="31" t="s">
        <v>47</v>
      </c>
      <c r="E23" s="32">
        <v>0.84236111111111112</v>
      </c>
      <c r="F23" s="32">
        <v>0.97083333333333333</v>
      </c>
      <c r="G23" s="31" t="s">
        <v>47</v>
      </c>
      <c r="H23" s="31" t="s">
        <v>47</v>
      </c>
      <c r="I23" s="28" t="str">
        <f t="shared" ref="I23:O23" si="45">IF(B23="NaN","NaN",HOUR(B23)*100+MINUTE(B23))</f>
        <v>NaN</v>
      </c>
      <c r="J23" s="29" t="str">
        <f t="shared" si="45"/>
        <v>NaN</v>
      </c>
      <c r="K23" s="29" t="str">
        <f t="shared" si="45"/>
        <v>NaN</v>
      </c>
      <c r="L23" s="29">
        <f t="shared" si="45"/>
        <v>2013</v>
      </c>
      <c r="M23" s="29">
        <f t="shared" si="45"/>
        <v>2318</v>
      </c>
      <c r="N23" s="29" t="str">
        <f t="shared" si="45"/>
        <v>NaN</v>
      </c>
      <c r="O23" s="29" t="str">
        <f t="shared" si="45"/>
        <v>NaN</v>
      </c>
      <c r="P23" s="28" t="str">
        <f t="shared" si="3"/>
        <v>NaN</v>
      </c>
      <c r="Q23" s="29" t="str">
        <f t="shared" si="4"/>
        <v>NaN</v>
      </c>
      <c r="R23" s="29" t="str">
        <f t="shared" si="5"/>
        <v>NaN</v>
      </c>
      <c r="S23" s="29">
        <f t="shared" si="6"/>
        <v>185</v>
      </c>
      <c r="T23" s="29" t="str">
        <f t="shared" ref="T23:U23" si="46">IF(HOUR(IF(OR(D23="NaN",F23="NaN"),"0",F23-D23))*60+MINUTE(IF(OR(D23="NaN",F23="NaN"),"0",F23-D23))=0,"NaN",HOUR(IF(OR(D23="NaN",F23="NaN"),"0",F23-D23))*60+MINUTE(IF(OR(D23="NaN",F23="NaN"),"0",F23-D23)))</f>
        <v>NaN</v>
      </c>
      <c r="U23" s="29" t="str">
        <f t="shared" si="46"/>
        <v>NaN</v>
      </c>
      <c r="V23" s="29" t="str">
        <f t="shared" si="8"/>
        <v>NaN</v>
      </c>
      <c r="W23" s="29"/>
      <c r="X23" s="30"/>
    </row>
    <row r="24" spans="1:24" ht="15">
      <c r="A24" s="26">
        <v>42481</v>
      </c>
      <c r="B24" s="32">
        <v>0.77847222222222223</v>
      </c>
      <c r="C24" s="32">
        <v>0.97499999999999998</v>
      </c>
      <c r="D24" s="32" t="s">
        <v>47</v>
      </c>
      <c r="E24" s="32" t="s">
        <v>47</v>
      </c>
      <c r="F24" s="33" t="s">
        <v>47</v>
      </c>
      <c r="G24" t="s">
        <v>47</v>
      </c>
      <c r="H24" t="s">
        <v>47</v>
      </c>
      <c r="I24" s="28">
        <f t="shared" ref="I24:O24" si="47">IF(B24="NaN","NaN",HOUR(B24)*100+MINUTE(B24))</f>
        <v>1841</v>
      </c>
      <c r="J24" s="29">
        <f t="shared" si="47"/>
        <v>2324</v>
      </c>
      <c r="K24" s="29" t="str">
        <f t="shared" si="47"/>
        <v>NaN</v>
      </c>
      <c r="L24" s="29" t="str">
        <f t="shared" si="47"/>
        <v>NaN</v>
      </c>
      <c r="M24" s="29" t="str">
        <f t="shared" si="47"/>
        <v>NaN</v>
      </c>
      <c r="N24" s="29" t="str">
        <f t="shared" si="47"/>
        <v>NaN</v>
      </c>
      <c r="O24" s="29" t="str">
        <f t="shared" si="47"/>
        <v>NaN</v>
      </c>
      <c r="P24" s="28">
        <f t="shared" si="3"/>
        <v>283</v>
      </c>
      <c r="Q24" s="29" t="str">
        <f t="shared" si="4"/>
        <v>NaN</v>
      </c>
      <c r="R24" s="29" t="str">
        <f t="shared" si="5"/>
        <v>NaN</v>
      </c>
      <c r="S24" s="29" t="str">
        <f t="shared" si="6"/>
        <v>NaN</v>
      </c>
      <c r="T24" s="29" t="str">
        <f t="shared" ref="T24:U24" si="48">IF(HOUR(IF(OR(D24="NaN",F24="NaN"),"0",F24-D24))*60+MINUTE(IF(OR(D24="NaN",F24="NaN"),"0",F24-D24))=0,"NaN",HOUR(IF(OR(D24="NaN",F24="NaN"),"0",F24-D24))*60+MINUTE(IF(OR(D24="NaN",F24="NaN"),"0",F24-D24)))</f>
        <v>NaN</v>
      </c>
      <c r="U24" s="29" t="str">
        <f t="shared" si="48"/>
        <v>NaN</v>
      </c>
      <c r="V24" s="29" t="str">
        <f t="shared" si="8"/>
        <v>NaN</v>
      </c>
      <c r="W24" s="29"/>
      <c r="X24" s="30"/>
    </row>
    <row r="25" spans="1:24" ht="15">
      <c r="A25" s="26">
        <v>42482</v>
      </c>
      <c r="B25" s="32">
        <v>0.72499999999999998</v>
      </c>
      <c r="C25" s="31" t="s">
        <v>47</v>
      </c>
      <c r="D25" s="32">
        <v>0.77916666666666667</v>
      </c>
      <c r="E25" s="31" t="s">
        <v>47</v>
      </c>
      <c r="F25" s="32">
        <v>0.94166666666666665</v>
      </c>
      <c r="G25" s="31" t="s">
        <v>47</v>
      </c>
      <c r="H25" s="31" t="s">
        <v>47</v>
      </c>
      <c r="I25" s="28">
        <f t="shared" ref="I25:O25" si="49">IF(B25="NaN","NaN",HOUR(B25)*100+MINUTE(B25))</f>
        <v>1724</v>
      </c>
      <c r="J25" s="29" t="str">
        <f t="shared" si="49"/>
        <v>NaN</v>
      </c>
      <c r="K25" s="29">
        <f t="shared" si="49"/>
        <v>1842</v>
      </c>
      <c r="L25" s="29" t="str">
        <f t="shared" si="49"/>
        <v>NaN</v>
      </c>
      <c r="M25" s="29">
        <f t="shared" si="49"/>
        <v>2236</v>
      </c>
      <c r="N25" s="29" t="str">
        <f t="shared" si="49"/>
        <v>NaN</v>
      </c>
      <c r="O25" s="29" t="str">
        <f t="shared" si="49"/>
        <v>NaN</v>
      </c>
      <c r="P25" s="28" t="str">
        <f t="shared" si="3"/>
        <v>NaN</v>
      </c>
      <c r="Q25" s="29">
        <f t="shared" si="4"/>
        <v>78</v>
      </c>
      <c r="R25" s="29" t="str">
        <f t="shared" si="5"/>
        <v>NaN</v>
      </c>
      <c r="S25" s="29" t="str">
        <f t="shared" si="6"/>
        <v>NaN</v>
      </c>
      <c r="T25" s="29">
        <f t="shared" ref="T25:U25" si="50">IF(HOUR(IF(OR(D25="NaN",F25="NaN"),"0",F25-D25))*60+MINUTE(IF(OR(D25="NaN",F25="NaN"),"0",F25-D25))=0,"NaN",HOUR(IF(OR(D25="NaN",F25="NaN"),"0",F25-D25))*60+MINUTE(IF(OR(D25="NaN",F25="NaN"),"0",F25-D25)))</f>
        <v>234</v>
      </c>
      <c r="U25" s="29" t="str">
        <f t="shared" si="50"/>
        <v>NaN</v>
      </c>
      <c r="V25" s="29" t="str">
        <f t="shared" si="8"/>
        <v>NaN</v>
      </c>
      <c r="W25" s="29"/>
      <c r="X25" s="30"/>
    </row>
    <row r="26" spans="1:24" ht="15">
      <c r="A26" s="26">
        <v>42483</v>
      </c>
      <c r="B26" s="32" t="s">
        <v>47</v>
      </c>
      <c r="C26" s="31" t="s">
        <v>47</v>
      </c>
      <c r="D26" s="31" t="s">
        <v>47</v>
      </c>
      <c r="E26" s="32">
        <v>0.76736111111111116</v>
      </c>
      <c r="F26" s="31" t="s">
        <v>47</v>
      </c>
      <c r="G26" s="32">
        <v>0.87569444444444444</v>
      </c>
      <c r="H26" s="32">
        <v>0.95694444444444449</v>
      </c>
      <c r="I26" s="28" t="str">
        <f t="shared" ref="I26:O26" si="51">IF(B26="NaN","NaN",HOUR(B26)*100+MINUTE(B26))</f>
        <v>NaN</v>
      </c>
      <c r="J26" s="29" t="str">
        <f t="shared" si="51"/>
        <v>NaN</v>
      </c>
      <c r="K26" s="29" t="str">
        <f t="shared" si="51"/>
        <v>NaN</v>
      </c>
      <c r="L26" s="29">
        <f t="shared" si="51"/>
        <v>1825</v>
      </c>
      <c r="M26" s="29" t="str">
        <f t="shared" si="51"/>
        <v>NaN</v>
      </c>
      <c r="N26" s="29">
        <f t="shared" si="51"/>
        <v>2101</v>
      </c>
      <c r="O26" s="29">
        <f t="shared" si="51"/>
        <v>2258</v>
      </c>
      <c r="P26" s="28" t="str">
        <f t="shared" si="3"/>
        <v>NaN</v>
      </c>
      <c r="Q26" s="29" t="str">
        <f t="shared" si="4"/>
        <v>NaN</v>
      </c>
      <c r="R26" s="29">
        <f t="shared" si="5"/>
        <v>117</v>
      </c>
      <c r="S26" s="29" t="str">
        <f t="shared" si="6"/>
        <v>NaN</v>
      </c>
      <c r="T26" s="29" t="str">
        <f t="shared" ref="T26:U26" si="52">IF(HOUR(IF(OR(D26="NaN",F26="NaN"),"0",F26-D26))*60+MINUTE(IF(OR(D26="NaN",F26="NaN"),"0",F26-D26))=0,"NaN",HOUR(IF(OR(D26="NaN",F26="NaN"),"0",F26-D26))*60+MINUTE(IF(OR(D26="NaN",F26="NaN"),"0",F26-D26)))</f>
        <v>NaN</v>
      </c>
      <c r="U26" s="29">
        <f t="shared" si="52"/>
        <v>156</v>
      </c>
      <c r="V26" s="29" t="str">
        <f t="shared" si="8"/>
        <v>NaN</v>
      </c>
      <c r="W26" s="29"/>
      <c r="X26" s="30"/>
    </row>
    <row r="27" spans="1:24" ht="15">
      <c r="A27" s="26">
        <v>42484</v>
      </c>
      <c r="B27" s="32">
        <v>0.78263888888888888</v>
      </c>
      <c r="C27" s="32">
        <v>0.93194444444444446</v>
      </c>
      <c r="D27" s="31" t="s">
        <v>47</v>
      </c>
      <c r="E27" s="31" t="s">
        <v>47</v>
      </c>
      <c r="F27" s="31" t="s">
        <v>47</v>
      </c>
      <c r="G27" s="31" t="s">
        <v>47</v>
      </c>
      <c r="H27" s="31" t="s">
        <v>47</v>
      </c>
      <c r="I27" s="28">
        <f t="shared" ref="I27:O27" si="53">IF(B27="NaN","NaN",HOUR(B27)*100+MINUTE(B27))</f>
        <v>1847</v>
      </c>
      <c r="J27" s="29">
        <f t="shared" si="53"/>
        <v>2222</v>
      </c>
      <c r="K27" s="29" t="str">
        <f t="shared" si="53"/>
        <v>NaN</v>
      </c>
      <c r="L27" s="29" t="str">
        <f t="shared" si="53"/>
        <v>NaN</v>
      </c>
      <c r="M27" s="29" t="str">
        <f t="shared" si="53"/>
        <v>NaN</v>
      </c>
      <c r="N27" s="29" t="str">
        <f t="shared" si="53"/>
        <v>NaN</v>
      </c>
      <c r="O27" s="29" t="str">
        <f t="shared" si="53"/>
        <v>NaN</v>
      </c>
      <c r="P27" s="28">
        <f t="shared" si="3"/>
        <v>215</v>
      </c>
      <c r="Q27" s="29" t="str">
        <f t="shared" si="4"/>
        <v>NaN</v>
      </c>
      <c r="R27" s="29" t="str">
        <f t="shared" si="5"/>
        <v>NaN</v>
      </c>
      <c r="S27" s="29" t="str">
        <f t="shared" si="6"/>
        <v>NaN</v>
      </c>
      <c r="T27" s="29" t="str">
        <f t="shared" ref="T27:U27" si="54">IF(HOUR(IF(OR(D27="NaN",F27="NaN"),"0",F27-D27))*60+MINUTE(IF(OR(D27="NaN",F27="NaN"),"0",F27-D27))=0,"NaN",HOUR(IF(OR(D27="NaN",F27="NaN"),"0",F27-D27))*60+MINUTE(IF(OR(D27="NaN",F27="NaN"),"0",F27-D27)))</f>
        <v>NaN</v>
      </c>
      <c r="U27" s="29" t="str">
        <f t="shared" si="54"/>
        <v>NaN</v>
      </c>
      <c r="V27" s="29" t="str">
        <f t="shared" si="8"/>
        <v>NaN</v>
      </c>
      <c r="W27" s="29"/>
      <c r="X27" s="30"/>
    </row>
    <row r="28" spans="1:24" ht="15">
      <c r="A28" s="26">
        <v>42485</v>
      </c>
      <c r="B28" s="32">
        <v>0.79791666666666672</v>
      </c>
      <c r="C28" s="32">
        <v>0.97361111111111109</v>
      </c>
      <c r="D28" t="s">
        <v>47</v>
      </c>
      <c r="E28" t="s">
        <v>47</v>
      </c>
      <c r="F28" t="s">
        <v>47</v>
      </c>
      <c r="G28" t="s">
        <v>47</v>
      </c>
      <c r="H28" t="s">
        <v>47</v>
      </c>
      <c r="I28" s="28">
        <f t="shared" ref="I28:O28" si="55">IF(B28="NaN","NaN",HOUR(B28)*100+MINUTE(B28))</f>
        <v>1909</v>
      </c>
      <c r="J28" s="29">
        <f t="shared" si="55"/>
        <v>2322</v>
      </c>
      <c r="K28" s="29" t="str">
        <f t="shared" si="55"/>
        <v>NaN</v>
      </c>
      <c r="L28" s="29" t="str">
        <f t="shared" si="55"/>
        <v>NaN</v>
      </c>
      <c r="M28" s="29" t="str">
        <f t="shared" si="55"/>
        <v>NaN</v>
      </c>
      <c r="N28" s="29" t="str">
        <f t="shared" si="55"/>
        <v>NaN</v>
      </c>
      <c r="O28" s="29" t="str">
        <f t="shared" si="55"/>
        <v>NaN</v>
      </c>
      <c r="P28" s="28">
        <f t="shared" si="3"/>
        <v>253</v>
      </c>
      <c r="Q28" s="29" t="str">
        <f t="shared" si="4"/>
        <v>NaN</v>
      </c>
      <c r="R28" s="29" t="str">
        <f t="shared" si="5"/>
        <v>NaN</v>
      </c>
      <c r="S28" s="29" t="str">
        <f t="shared" si="6"/>
        <v>NaN</v>
      </c>
      <c r="T28" s="29" t="str">
        <f t="shared" ref="T28:U28" si="56">IF(HOUR(IF(OR(D28="NaN",F28="NaN"),"0",F28-D28))*60+MINUTE(IF(OR(D28="NaN",F28="NaN"),"0",F28-D28))=0,"NaN",HOUR(IF(OR(D28="NaN",F28="NaN"),"0",F28-D28))*60+MINUTE(IF(OR(D28="NaN",F28="NaN"),"0",F28-D28)))</f>
        <v>NaN</v>
      </c>
      <c r="U28" s="29" t="str">
        <f t="shared" si="56"/>
        <v>NaN</v>
      </c>
      <c r="V28" s="29" t="str">
        <f t="shared" si="8"/>
        <v>NaN</v>
      </c>
      <c r="W28" s="29"/>
      <c r="X28" s="30"/>
    </row>
    <row r="29" spans="1:24" ht="15">
      <c r="A29" s="26">
        <v>42486</v>
      </c>
      <c r="B29" s="31" t="s">
        <v>47</v>
      </c>
      <c r="C29" s="31" t="s">
        <v>47</v>
      </c>
      <c r="D29" s="31" t="s">
        <v>47</v>
      </c>
      <c r="E29" s="31" t="s">
        <v>47</v>
      </c>
      <c r="F29" s="31" t="s">
        <v>47</v>
      </c>
      <c r="G29" s="31" t="s">
        <v>47</v>
      </c>
      <c r="H29" s="31" t="s">
        <v>47</v>
      </c>
      <c r="I29" s="28" t="str">
        <f t="shared" ref="I29:O29" si="57">IF(B29="NaN","NaN",HOUR(B29)*100+MINUTE(B29))</f>
        <v>NaN</v>
      </c>
      <c r="J29" s="29" t="str">
        <f t="shared" si="57"/>
        <v>NaN</v>
      </c>
      <c r="K29" s="29" t="str">
        <f t="shared" si="57"/>
        <v>NaN</v>
      </c>
      <c r="L29" s="29" t="str">
        <f t="shared" si="57"/>
        <v>NaN</v>
      </c>
      <c r="M29" s="29" t="str">
        <f t="shared" si="57"/>
        <v>NaN</v>
      </c>
      <c r="N29" s="29" t="str">
        <f t="shared" si="57"/>
        <v>NaN</v>
      </c>
      <c r="O29" s="29" t="str">
        <f t="shared" si="57"/>
        <v>NaN</v>
      </c>
      <c r="P29" s="28" t="str">
        <f t="shared" si="3"/>
        <v>NaN</v>
      </c>
      <c r="Q29" s="29" t="str">
        <f t="shared" si="4"/>
        <v>NaN</v>
      </c>
      <c r="R29" s="29" t="str">
        <f t="shared" si="5"/>
        <v>NaN</v>
      </c>
      <c r="S29" s="29" t="str">
        <f t="shared" si="6"/>
        <v>NaN</v>
      </c>
      <c r="T29" s="29" t="str">
        <f t="shared" ref="T29:U29" si="58">IF(HOUR(IF(OR(D29="NaN",F29="NaN"),"0",F29-D29))*60+MINUTE(IF(OR(D29="NaN",F29="NaN"),"0",F29-D29))=0,"NaN",HOUR(IF(OR(D29="NaN",F29="NaN"),"0",F29-D29))*60+MINUTE(IF(OR(D29="NaN",F29="NaN"),"0",F29-D29)))</f>
        <v>NaN</v>
      </c>
      <c r="U29" s="29" t="str">
        <f t="shared" si="58"/>
        <v>NaN</v>
      </c>
      <c r="V29" s="29" t="str">
        <f t="shared" si="8"/>
        <v>NaN</v>
      </c>
      <c r="W29" s="29"/>
      <c r="X29" s="30"/>
    </row>
    <row r="30" spans="1:24" ht="15">
      <c r="A30" s="26">
        <v>42487</v>
      </c>
      <c r="B30" s="32">
        <v>0.66874999999999996</v>
      </c>
      <c r="C30" s="32" t="s">
        <v>47</v>
      </c>
      <c r="D30" s="32">
        <v>0.85972222222222228</v>
      </c>
      <c r="E30" s="31" t="s">
        <v>47</v>
      </c>
      <c r="F30" s="32">
        <v>0.96805555555555556</v>
      </c>
      <c r="G30" s="31" t="s">
        <v>47</v>
      </c>
      <c r="H30" s="31" t="s">
        <v>47</v>
      </c>
      <c r="I30" s="28">
        <f t="shared" ref="I30:O30" si="59">IF(B30="NaN","NaN",HOUR(B30)*100+MINUTE(B30))</f>
        <v>1603</v>
      </c>
      <c r="J30" s="29" t="str">
        <f t="shared" si="59"/>
        <v>NaN</v>
      </c>
      <c r="K30" s="29">
        <f t="shared" si="59"/>
        <v>2038</v>
      </c>
      <c r="L30" s="29" t="str">
        <f t="shared" si="59"/>
        <v>NaN</v>
      </c>
      <c r="M30" s="29">
        <f t="shared" si="59"/>
        <v>2314</v>
      </c>
      <c r="N30" s="29" t="str">
        <f t="shared" si="59"/>
        <v>NaN</v>
      </c>
      <c r="O30" s="29" t="str">
        <f t="shared" si="59"/>
        <v>NaN</v>
      </c>
      <c r="P30" s="28" t="str">
        <f t="shared" si="3"/>
        <v>NaN</v>
      </c>
      <c r="Q30" s="29">
        <f t="shared" si="4"/>
        <v>275</v>
      </c>
      <c r="R30" s="29" t="str">
        <f t="shared" si="5"/>
        <v>NaN</v>
      </c>
      <c r="S30" s="29" t="str">
        <f t="shared" si="6"/>
        <v>NaN</v>
      </c>
      <c r="T30" s="29">
        <f t="shared" ref="T30:U30" si="60">IF(HOUR(IF(OR(D30="NaN",F30="NaN"),"0",F30-D30))*60+MINUTE(IF(OR(D30="NaN",F30="NaN"),"0",F30-D30))=0,"NaN",HOUR(IF(OR(D30="NaN",F30="NaN"),"0",F30-D30))*60+MINUTE(IF(OR(D30="NaN",F30="NaN"),"0",F30-D30)))</f>
        <v>156</v>
      </c>
      <c r="U30" s="29" t="str">
        <f t="shared" si="60"/>
        <v>NaN</v>
      </c>
      <c r="V30" s="29" t="str">
        <f t="shared" si="8"/>
        <v>NaN</v>
      </c>
      <c r="W30" s="29"/>
      <c r="X30" s="30"/>
    </row>
    <row r="31" spans="1:24" ht="15">
      <c r="A31" s="26">
        <v>42488</v>
      </c>
      <c r="B31" s="31" t="s">
        <v>47</v>
      </c>
      <c r="C31" s="31" t="s">
        <v>47</v>
      </c>
      <c r="D31" s="31" t="s">
        <v>47</v>
      </c>
      <c r="E31" s="31" t="s">
        <v>47</v>
      </c>
      <c r="F31" s="31" t="s">
        <v>47</v>
      </c>
      <c r="G31" s="31" t="s">
        <v>47</v>
      </c>
      <c r="H31" s="31" t="s">
        <v>47</v>
      </c>
      <c r="I31" s="28" t="str">
        <f t="shared" ref="I31:O31" si="61">IF(B31="NaN","NaN",HOUR(B31)*100+MINUTE(B31))</f>
        <v>NaN</v>
      </c>
      <c r="J31" s="29" t="str">
        <f t="shared" si="61"/>
        <v>NaN</v>
      </c>
      <c r="K31" s="29" t="str">
        <f t="shared" si="61"/>
        <v>NaN</v>
      </c>
      <c r="L31" s="29" t="str">
        <f t="shared" si="61"/>
        <v>NaN</v>
      </c>
      <c r="M31" s="29" t="str">
        <f t="shared" si="61"/>
        <v>NaN</v>
      </c>
      <c r="N31" s="29" t="str">
        <f t="shared" si="61"/>
        <v>NaN</v>
      </c>
      <c r="O31" s="29" t="str">
        <f t="shared" si="61"/>
        <v>NaN</v>
      </c>
      <c r="P31" s="28" t="str">
        <f t="shared" si="3"/>
        <v>NaN</v>
      </c>
      <c r="Q31" s="29" t="str">
        <f t="shared" si="4"/>
        <v>NaN</v>
      </c>
      <c r="R31" s="29" t="str">
        <f t="shared" si="5"/>
        <v>NaN</v>
      </c>
      <c r="S31" s="29" t="str">
        <f t="shared" si="6"/>
        <v>NaN</v>
      </c>
      <c r="T31" s="29" t="str">
        <f t="shared" ref="T31:U31" si="62">IF(HOUR(IF(OR(D31="NaN",F31="NaN"),"0",F31-D31))*60+MINUTE(IF(OR(D31="NaN",F31="NaN"),"0",F31-D31))=0,"NaN",HOUR(IF(OR(D31="NaN",F31="NaN"),"0",F31-D31))*60+MINUTE(IF(OR(D31="NaN",F31="NaN"),"0",F31-D31)))</f>
        <v>NaN</v>
      </c>
      <c r="U31" s="29" t="str">
        <f t="shared" si="62"/>
        <v>NaN</v>
      </c>
      <c r="V31" s="29" t="str">
        <f t="shared" si="8"/>
        <v>NaN</v>
      </c>
      <c r="W31" s="29"/>
      <c r="X31" s="30"/>
    </row>
    <row r="32" spans="1:24" ht="15">
      <c r="A32" s="26">
        <v>42489</v>
      </c>
      <c r="B32" s="31" t="s">
        <v>47</v>
      </c>
      <c r="C32" s="31" t="s">
        <v>47</v>
      </c>
      <c r="D32" s="31" t="s">
        <v>47</v>
      </c>
      <c r="E32" s="31" t="s">
        <v>47</v>
      </c>
      <c r="F32" s="31" t="s">
        <v>47</v>
      </c>
      <c r="G32" s="31" t="s">
        <v>47</v>
      </c>
      <c r="H32" s="31" t="s">
        <v>47</v>
      </c>
      <c r="I32" s="28" t="str">
        <f t="shared" ref="I32:O32" si="63">IF(B32="NaN","NaN",HOUR(B32)*100+MINUTE(B32))</f>
        <v>NaN</v>
      </c>
      <c r="J32" s="29" t="str">
        <f t="shared" si="63"/>
        <v>NaN</v>
      </c>
      <c r="K32" s="29" t="str">
        <f t="shared" si="63"/>
        <v>NaN</v>
      </c>
      <c r="L32" s="29" t="str">
        <f t="shared" si="63"/>
        <v>NaN</v>
      </c>
      <c r="M32" s="29" t="str">
        <f t="shared" si="63"/>
        <v>NaN</v>
      </c>
      <c r="N32" s="29" t="str">
        <f t="shared" si="63"/>
        <v>NaN</v>
      </c>
      <c r="O32" s="29" t="str">
        <f t="shared" si="63"/>
        <v>NaN</v>
      </c>
      <c r="P32" s="28" t="str">
        <f t="shared" si="3"/>
        <v>NaN</v>
      </c>
      <c r="Q32" s="29" t="str">
        <f t="shared" si="4"/>
        <v>NaN</v>
      </c>
      <c r="R32" s="29" t="str">
        <f t="shared" si="5"/>
        <v>NaN</v>
      </c>
      <c r="S32" s="29" t="str">
        <f t="shared" si="6"/>
        <v>NaN</v>
      </c>
      <c r="T32" s="29" t="str">
        <f t="shared" ref="T32:U32" si="64">IF(HOUR(IF(OR(D32="NaN",F32="NaN"),"0",F32-D32))*60+MINUTE(IF(OR(D32="NaN",F32="NaN"),"0",F32-D32))=0,"NaN",HOUR(IF(OR(D32="NaN",F32="NaN"),"0",F32-D32))*60+MINUTE(IF(OR(D32="NaN",F32="NaN"),"0",F32-D32)))</f>
        <v>NaN</v>
      </c>
      <c r="U32" s="29" t="str">
        <f t="shared" si="64"/>
        <v>NaN</v>
      </c>
      <c r="V32" s="29" t="str">
        <f t="shared" si="8"/>
        <v>NaN</v>
      </c>
      <c r="W32" s="29"/>
      <c r="X32" s="30"/>
    </row>
    <row r="33" spans="1:26" ht="15">
      <c r="A33" s="26">
        <v>42490</v>
      </c>
      <c r="B33" t="s">
        <v>47</v>
      </c>
      <c r="C33" t="s">
        <v>47</v>
      </c>
      <c r="D33" s="35" t="s">
        <v>47</v>
      </c>
      <c r="E33" s="32">
        <v>0.81111111111111112</v>
      </c>
      <c r="F33" s="33">
        <v>0.99375000000000002</v>
      </c>
      <c r="G33" t="s">
        <v>47</v>
      </c>
      <c r="H33" t="s">
        <v>47</v>
      </c>
      <c r="I33" s="28" t="str">
        <f t="shared" ref="I33:O33" si="65">IF(B33="NaN","NaN",HOUR(B33)*100+MINUTE(B33))</f>
        <v>NaN</v>
      </c>
      <c r="J33" s="29" t="str">
        <f t="shared" si="65"/>
        <v>NaN</v>
      </c>
      <c r="K33" s="29" t="str">
        <f t="shared" si="65"/>
        <v>NaN</v>
      </c>
      <c r="L33" s="29">
        <f t="shared" si="65"/>
        <v>1928</v>
      </c>
      <c r="M33" s="29">
        <f t="shared" si="65"/>
        <v>2351</v>
      </c>
      <c r="N33" s="29" t="str">
        <f t="shared" si="65"/>
        <v>NaN</v>
      </c>
      <c r="O33" s="29" t="str">
        <f t="shared" si="65"/>
        <v>NaN</v>
      </c>
      <c r="P33" s="28" t="str">
        <f t="shared" si="3"/>
        <v>NaN</v>
      </c>
      <c r="Q33" s="29" t="str">
        <f t="shared" si="4"/>
        <v>NaN</v>
      </c>
      <c r="R33" s="29" t="str">
        <f t="shared" si="5"/>
        <v>NaN</v>
      </c>
      <c r="S33" s="29">
        <f t="shared" si="6"/>
        <v>263</v>
      </c>
      <c r="T33" s="29" t="str">
        <f t="shared" ref="T33:U33" si="66">IF(HOUR(IF(OR(D33="NaN",F33="NaN"),"0",F33-D33))*60+MINUTE(IF(OR(D33="NaN",F33="NaN"),"0",F33-D33))=0,"NaN",HOUR(IF(OR(D33="NaN",F33="NaN"),"0",F33-D33))*60+MINUTE(IF(OR(D33="NaN",F33="NaN"),"0",F33-D33)))</f>
        <v>NaN</v>
      </c>
      <c r="U33" s="29" t="str">
        <f t="shared" si="66"/>
        <v>NaN</v>
      </c>
      <c r="V33" s="29" t="str">
        <f t="shared" si="8"/>
        <v>NaN</v>
      </c>
      <c r="W33" s="29"/>
      <c r="X33" s="30"/>
    </row>
    <row r="34" spans="1:26" ht="15">
      <c r="A34" s="12">
        <v>42491</v>
      </c>
      <c r="B34" s="32">
        <v>0.59722222222222221</v>
      </c>
      <c r="C34" t="s">
        <v>47</v>
      </c>
      <c r="D34" s="32">
        <v>0.79513888888888884</v>
      </c>
      <c r="E34" t="s">
        <v>47</v>
      </c>
      <c r="F34" t="s">
        <v>47</v>
      </c>
      <c r="G34" s="32">
        <v>0.92222222222222228</v>
      </c>
      <c r="H34" s="32">
        <v>0.94305555555555554</v>
      </c>
      <c r="I34" s="28">
        <f t="shared" ref="I34:O34" si="67">IF(B34="NaN","NaN",HOUR(B34)*100+MINUTE(B34))</f>
        <v>1420</v>
      </c>
      <c r="J34" s="29" t="str">
        <f t="shared" si="67"/>
        <v>NaN</v>
      </c>
      <c r="K34" s="29">
        <f t="shared" si="67"/>
        <v>1905</v>
      </c>
      <c r="L34" s="29" t="str">
        <f t="shared" si="67"/>
        <v>NaN</v>
      </c>
      <c r="M34" s="29" t="str">
        <f t="shared" si="67"/>
        <v>NaN</v>
      </c>
      <c r="N34" s="29">
        <f t="shared" si="67"/>
        <v>2208</v>
      </c>
      <c r="O34" s="29">
        <f t="shared" si="67"/>
        <v>2238</v>
      </c>
      <c r="P34" s="28" t="str">
        <f t="shared" si="3"/>
        <v>NaN</v>
      </c>
      <c r="Q34" s="29">
        <f t="shared" si="4"/>
        <v>285</v>
      </c>
      <c r="R34" s="29">
        <f t="shared" si="5"/>
        <v>30</v>
      </c>
      <c r="S34" s="29" t="str">
        <f t="shared" si="6"/>
        <v>NaN</v>
      </c>
      <c r="T34" s="29" t="str">
        <f t="shared" ref="T34:U34" si="68">IF(HOUR(IF(OR(D34="NaN",F34="NaN"),"0",F34-D34))*60+MINUTE(IF(OR(D34="NaN",F34="NaN"),"0",F34-D34))=0,"NaN",HOUR(IF(OR(D34="NaN",F34="NaN"),"0",F34-D34))*60+MINUTE(IF(OR(D34="NaN",F34="NaN"),"0",F34-D34)))</f>
        <v>NaN</v>
      </c>
      <c r="U34" s="29" t="str">
        <f t="shared" si="68"/>
        <v>NaN</v>
      </c>
      <c r="V34" s="29">
        <f t="shared" si="8"/>
        <v>183</v>
      </c>
      <c r="W34" s="29"/>
      <c r="X34" s="30"/>
      <c r="Y34" s="34"/>
      <c r="Z34" s="34"/>
    </row>
    <row r="35" spans="1:26" ht="15">
      <c r="A35" s="26">
        <v>42492</v>
      </c>
      <c r="B35" s="31" t="s">
        <v>47</v>
      </c>
      <c r="C35" s="31" t="s">
        <v>47</v>
      </c>
      <c r="D35" s="31" t="s">
        <v>47</v>
      </c>
      <c r="E35" s="31" t="s">
        <v>47</v>
      </c>
      <c r="F35" s="31" t="s">
        <v>47</v>
      </c>
      <c r="G35" s="31" t="s">
        <v>47</v>
      </c>
      <c r="H35" s="31" t="s">
        <v>47</v>
      </c>
      <c r="I35" s="28" t="str">
        <f t="shared" ref="I35:O35" si="69">IF(B35="NaN","NaN",HOUR(B35)*100+MINUTE(B35))</f>
        <v>NaN</v>
      </c>
      <c r="J35" s="29" t="str">
        <f t="shared" si="69"/>
        <v>NaN</v>
      </c>
      <c r="K35" s="29" t="str">
        <f t="shared" si="69"/>
        <v>NaN</v>
      </c>
      <c r="L35" s="29" t="str">
        <f t="shared" si="69"/>
        <v>NaN</v>
      </c>
      <c r="M35" s="29" t="str">
        <f t="shared" si="69"/>
        <v>NaN</v>
      </c>
      <c r="N35" s="29" t="str">
        <f t="shared" si="69"/>
        <v>NaN</v>
      </c>
      <c r="O35" s="29" t="str">
        <f t="shared" si="69"/>
        <v>NaN</v>
      </c>
      <c r="P35" s="28" t="str">
        <f t="shared" si="3"/>
        <v>NaN</v>
      </c>
      <c r="Q35" s="29" t="str">
        <f t="shared" si="4"/>
        <v>NaN</v>
      </c>
      <c r="R35" s="29" t="str">
        <f t="shared" si="5"/>
        <v>NaN</v>
      </c>
      <c r="S35" s="29" t="str">
        <f t="shared" si="6"/>
        <v>NaN</v>
      </c>
      <c r="T35" s="29" t="str">
        <f t="shared" ref="T35:U35" si="70">IF(HOUR(IF(OR(D35="NaN",F35="NaN"),"0",F35-D35))*60+MINUTE(IF(OR(D35="NaN",F35="NaN"),"0",F35-D35))=0,"NaN",HOUR(IF(OR(D35="NaN",F35="NaN"),"0",F35-D35))*60+MINUTE(IF(OR(D35="NaN",F35="NaN"),"0",F35-D35)))</f>
        <v>NaN</v>
      </c>
      <c r="U35" s="29" t="str">
        <f t="shared" si="70"/>
        <v>NaN</v>
      </c>
      <c r="V35" s="29" t="str">
        <f t="shared" si="8"/>
        <v>NaN</v>
      </c>
      <c r="W35" s="29"/>
      <c r="X35" s="30"/>
    </row>
    <row r="36" spans="1:26" ht="15">
      <c r="A36" s="26">
        <v>42493</v>
      </c>
      <c r="B36" t="s">
        <v>47</v>
      </c>
      <c r="C36" t="s">
        <v>47</v>
      </c>
      <c r="D36" t="s">
        <v>47</v>
      </c>
      <c r="E36" s="32">
        <v>0.71250000000000002</v>
      </c>
      <c r="F36" s="32">
        <v>0.91736111111111107</v>
      </c>
      <c r="G36" t="s">
        <v>47</v>
      </c>
      <c r="H36" t="s">
        <v>47</v>
      </c>
      <c r="I36" s="28" t="str">
        <f t="shared" ref="I36:O36" si="71">IF(B36="NaN","NaN",HOUR(B36)*100+MINUTE(B36))</f>
        <v>NaN</v>
      </c>
      <c r="J36" s="29" t="str">
        <f t="shared" si="71"/>
        <v>NaN</v>
      </c>
      <c r="K36" s="29" t="str">
        <f t="shared" si="71"/>
        <v>NaN</v>
      </c>
      <c r="L36" s="29">
        <f t="shared" si="71"/>
        <v>1706</v>
      </c>
      <c r="M36" s="29">
        <f t="shared" si="71"/>
        <v>2201</v>
      </c>
      <c r="N36" s="29" t="str">
        <f t="shared" si="71"/>
        <v>NaN</v>
      </c>
      <c r="O36" s="29" t="str">
        <f t="shared" si="71"/>
        <v>NaN</v>
      </c>
      <c r="P36" s="28" t="str">
        <f t="shared" si="3"/>
        <v>NaN</v>
      </c>
      <c r="Q36" s="29" t="str">
        <f t="shared" si="4"/>
        <v>NaN</v>
      </c>
      <c r="R36" s="29" t="str">
        <f t="shared" si="5"/>
        <v>NaN</v>
      </c>
      <c r="S36" s="29">
        <f t="shared" si="6"/>
        <v>295</v>
      </c>
      <c r="T36" s="29" t="str">
        <f t="shared" ref="T36:U36" si="72">IF(HOUR(IF(OR(D36="NaN",F36="NaN"),"0",F36-D36))*60+MINUTE(IF(OR(D36="NaN",F36="NaN"),"0",F36-D36))=0,"NaN",HOUR(IF(OR(D36="NaN",F36="NaN"),"0",F36-D36))*60+MINUTE(IF(OR(D36="NaN",F36="NaN"),"0",F36-D36)))</f>
        <v>NaN</v>
      </c>
      <c r="U36" s="29" t="str">
        <f t="shared" si="72"/>
        <v>NaN</v>
      </c>
      <c r="V36" s="29" t="str">
        <f t="shared" si="8"/>
        <v>NaN</v>
      </c>
      <c r="W36" s="29"/>
      <c r="X36" s="30"/>
    </row>
    <row r="37" spans="1:26" ht="15">
      <c r="A37" s="26">
        <v>42494</v>
      </c>
      <c r="B37" s="32">
        <v>0.78055555555555556</v>
      </c>
      <c r="C37" s="32">
        <v>0.98333333333333328</v>
      </c>
      <c r="D37" s="35" t="s">
        <v>47</v>
      </c>
      <c r="E37" t="s">
        <v>47</v>
      </c>
      <c r="F37" s="35" t="s">
        <v>47</v>
      </c>
      <c r="G37" t="s">
        <v>47</v>
      </c>
      <c r="H37" t="s">
        <v>47</v>
      </c>
      <c r="I37" s="28">
        <f t="shared" ref="I37:O37" si="73">IF(B37="NaN","NaN",HOUR(B37)*100+MINUTE(B37))</f>
        <v>1844</v>
      </c>
      <c r="J37" s="29">
        <f t="shared" si="73"/>
        <v>2336</v>
      </c>
      <c r="K37" s="29" t="str">
        <f t="shared" si="73"/>
        <v>NaN</v>
      </c>
      <c r="L37" s="29" t="str">
        <f t="shared" si="73"/>
        <v>NaN</v>
      </c>
      <c r="M37" s="29" t="str">
        <f t="shared" si="73"/>
        <v>NaN</v>
      </c>
      <c r="N37" s="29" t="str">
        <f t="shared" si="73"/>
        <v>NaN</v>
      </c>
      <c r="O37" s="29" t="str">
        <f t="shared" si="73"/>
        <v>NaN</v>
      </c>
      <c r="P37" s="28">
        <f t="shared" si="3"/>
        <v>292</v>
      </c>
      <c r="Q37" s="29" t="str">
        <f t="shared" si="4"/>
        <v>NaN</v>
      </c>
      <c r="R37" s="29" t="str">
        <f t="shared" si="5"/>
        <v>NaN</v>
      </c>
      <c r="S37" s="29" t="str">
        <f t="shared" si="6"/>
        <v>NaN</v>
      </c>
      <c r="T37" s="29" t="str">
        <f t="shared" ref="T37:U37" si="74">IF(HOUR(IF(OR(D37="NaN",F37="NaN"),"0",F37-D37))*60+MINUTE(IF(OR(D37="NaN",F37="NaN"),"0",F37-D37))=0,"NaN",HOUR(IF(OR(D37="NaN",F37="NaN"),"0",F37-D37))*60+MINUTE(IF(OR(D37="NaN",F37="NaN"),"0",F37-D37)))</f>
        <v>NaN</v>
      </c>
      <c r="U37" s="29" t="str">
        <f t="shared" si="74"/>
        <v>NaN</v>
      </c>
      <c r="V37" s="29" t="str">
        <f t="shared" si="8"/>
        <v>NaN</v>
      </c>
      <c r="W37" s="29"/>
      <c r="X37" s="30"/>
    </row>
    <row r="38" spans="1:26" ht="15">
      <c r="A38" s="26">
        <v>42495</v>
      </c>
      <c r="B38" s="31" t="s">
        <v>47</v>
      </c>
      <c r="C38" s="31" t="s">
        <v>47</v>
      </c>
      <c r="D38" s="31" t="s">
        <v>47</v>
      </c>
      <c r="E38" s="32">
        <v>0.73402777777777772</v>
      </c>
      <c r="F38" s="32">
        <v>0.88402777777777775</v>
      </c>
      <c r="G38" s="31" t="s">
        <v>47</v>
      </c>
      <c r="H38" s="31" t="s">
        <v>47</v>
      </c>
      <c r="I38" s="28" t="str">
        <f t="shared" ref="I38:O38" si="75">IF(B38="NaN","NaN",HOUR(B38)*100+MINUTE(B38))</f>
        <v>NaN</v>
      </c>
      <c r="J38" s="29" t="str">
        <f t="shared" si="75"/>
        <v>NaN</v>
      </c>
      <c r="K38" s="29" t="str">
        <f t="shared" si="75"/>
        <v>NaN</v>
      </c>
      <c r="L38" s="29">
        <f t="shared" si="75"/>
        <v>1737</v>
      </c>
      <c r="M38" s="29">
        <f t="shared" si="75"/>
        <v>2113</v>
      </c>
      <c r="N38" s="29" t="str">
        <f t="shared" si="75"/>
        <v>NaN</v>
      </c>
      <c r="O38" s="29" t="str">
        <f t="shared" si="75"/>
        <v>NaN</v>
      </c>
      <c r="P38" s="28" t="str">
        <f t="shared" si="3"/>
        <v>NaN</v>
      </c>
      <c r="Q38" s="29" t="str">
        <f t="shared" si="4"/>
        <v>NaN</v>
      </c>
      <c r="R38" s="29" t="str">
        <f t="shared" si="5"/>
        <v>NaN</v>
      </c>
      <c r="S38" s="29">
        <f t="shared" si="6"/>
        <v>216</v>
      </c>
      <c r="T38" s="29" t="str">
        <f t="shared" ref="T38:U38" si="76">IF(HOUR(IF(OR(D38="NaN",F38="NaN"),"0",F38-D38))*60+MINUTE(IF(OR(D38="NaN",F38="NaN"),"0",F38-D38))=0,"NaN",HOUR(IF(OR(D38="NaN",F38="NaN"),"0",F38-D38))*60+MINUTE(IF(OR(D38="NaN",F38="NaN"),"0",F38-D38)))</f>
        <v>NaN</v>
      </c>
      <c r="U38" s="29" t="str">
        <f t="shared" si="76"/>
        <v>NaN</v>
      </c>
      <c r="V38" s="29" t="str">
        <f t="shared" si="8"/>
        <v>NaN</v>
      </c>
      <c r="W38" s="29"/>
      <c r="X38" s="30"/>
    </row>
    <row r="39" spans="1:26" ht="15">
      <c r="A39" s="26">
        <v>42496</v>
      </c>
      <c r="B39" s="32">
        <v>0.73541666666666672</v>
      </c>
      <c r="C39" s="32">
        <v>0.98750000000000004</v>
      </c>
      <c r="D39" t="s">
        <v>47</v>
      </c>
      <c r="E39" t="s">
        <v>47</v>
      </c>
      <c r="F39" t="s">
        <v>47</v>
      </c>
      <c r="G39" t="s">
        <v>47</v>
      </c>
      <c r="H39" t="s">
        <v>47</v>
      </c>
      <c r="I39" s="28">
        <f t="shared" ref="I39:O39" si="77">IF(B39="NaN","NaN",HOUR(B39)*100+MINUTE(B39))</f>
        <v>1739</v>
      </c>
      <c r="J39" s="29">
        <f t="shared" si="77"/>
        <v>2342</v>
      </c>
      <c r="K39" s="29" t="str">
        <f t="shared" si="77"/>
        <v>NaN</v>
      </c>
      <c r="L39" s="29" t="str">
        <f t="shared" si="77"/>
        <v>NaN</v>
      </c>
      <c r="M39" s="29" t="str">
        <f t="shared" si="77"/>
        <v>NaN</v>
      </c>
      <c r="N39" s="29" t="str">
        <f t="shared" si="77"/>
        <v>NaN</v>
      </c>
      <c r="O39" s="29" t="str">
        <f t="shared" si="77"/>
        <v>NaN</v>
      </c>
      <c r="P39" s="28">
        <f t="shared" si="3"/>
        <v>363</v>
      </c>
      <c r="Q39" s="29" t="str">
        <f t="shared" si="4"/>
        <v>NaN</v>
      </c>
      <c r="R39" s="29" t="str">
        <f t="shared" si="5"/>
        <v>NaN</v>
      </c>
      <c r="S39" s="29" t="str">
        <f t="shared" si="6"/>
        <v>NaN</v>
      </c>
      <c r="T39" s="29" t="str">
        <f t="shared" ref="T39:U39" si="78">IF(HOUR(IF(OR(D39="NaN",F39="NaN"),"0",F39-D39))*60+MINUTE(IF(OR(D39="NaN",F39="NaN"),"0",F39-D39))=0,"NaN",HOUR(IF(OR(D39="NaN",F39="NaN"),"0",F39-D39))*60+MINUTE(IF(OR(D39="NaN",F39="NaN"),"0",F39-D39)))</f>
        <v>NaN</v>
      </c>
      <c r="U39" s="29" t="str">
        <f t="shared" si="78"/>
        <v>NaN</v>
      </c>
      <c r="V39" s="29" t="str">
        <f t="shared" si="8"/>
        <v>NaN</v>
      </c>
      <c r="W39" s="29"/>
      <c r="X39" s="30"/>
    </row>
    <row r="40" spans="1:26" ht="15">
      <c r="A40" s="26">
        <v>42497</v>
      </c>
      <c r="B40" s="31" t="s">
        <v>47</v>
      </c>
      <c r="C40" s="31" t="s">
        <v>47</v>
      </c>
      <c r="D40" s="31" t="s">
        <v>47</v>
      </c>
      <c r="E40" s="31" t="s">
        <v>47</v>
      </c>
      <c r="F40" s="31" t="s">
        <v>47</v>
      </c>
      <c r="G40" s="31" t="s">
        <v>47</v>
      </c>
      <c r="H40" s="31" t="s">
        <v>47</v>
      </c>
      <c r="I40" s="28" t="str">
        <f t="shared" ref="I40:O40" si="79">IF(B40="NaN","NaN",HOUR(B40)*100+MINUTE(B40))</f>
        <v>NaN</v>
      </c>
      <c r="J40" s="29" t="str">
        <f t="shared" si="79"/>
        <v>NaN</v>
      </c>
      <c r="K40" s="29" t="str">
        <f t="shared" si="79"/>
        <v>NaN</v>
      </c>
      <c r="L40" s="29" t="str">
        <f t="shared" si="79"/>
        <v>NaN</v>
      </c>
      <c r="M40" s="29" t="str">
        <f t="shared" si="79"/>
        <v>NaN</v>
      </c>
      <c r="N40" s="29" t="str">
        <f t="shared" si="79"/>
        <v>NaN</v>
      </c>
      <c r="O40" s="29" t="str">
        <f t="shared" si="79"/>
        <v>NaN</v>
      </c>
      <c r="P40" s="28" t="str">
        <f t="shared" si="3"/>
        <v>NaN</v>
      </c>
      <c r="Q40" s="29" t="str">
        <f t="shared" si="4"/>
        <v>NaN</v>
      </c>
      <c r="R40" s="29" t="str">
        <f t="shared" si="5"/>
        <v>NaN</v>
      </c>
      <c r="S40" s="29" t="str">
        <f t="shared" si="6"/>
        <v>NaN</v>
      </c>
      <c r="T40" s="29" t="str">
        <f t="shared" ref="T40:U40" si="80">IF(HOUR(IF(OR(D40="NaN",F40="NaN"),"0",F40-D40))*60+MINUTE(IF(OR(D40="NaN",F40="NaN"),"0",F40-D40))=0,"NaN",HOUR(IF(OR(D40="NaN",F40="NaN"),"0",F40-D40))*60+MINUTE(IF(OR(D40="NaN",F40="NaN"),"0",F40-D40)))</f>
        <v>NaN</v>
      </c>
      <c r="U40" s="29" t="str">
        <f t="shared" si="80"/>
        <v>NaN</v>
      </c>
      <c r="V40" s="29" t="str">
        <f t="shared" si="8"/>
        <v>NaN</v>
      </c>
      <c r="W40" s="29"/>
      <c r="X40" s="30"/>
    </row>
    <row r="41" spans="1:26" ht="15">
      <c r="A41" s="26">
        <v>42498</v>
      </c>
      <c r="B41" s="31" t="s">
        <v>47</v>
      </c>
      <c r="C41" s="31" t="s">
        <v>47</v>
      </c>
      <c r="D41" s="31" t="s">
        <v>47</v>
      </c>
      <c r="E41" s="31" t="s">
        <v>47</v>
      </c>
      <c r="F41" s="31" t="s">
        <v>47</v>
      </c>
      <c r="G41" s="31" t="s">
        <v>47</v>
      </c>
      <c r="H41" s="31" t="s">
        <v>47</v>
      </c>
      <c r="I41" s="28" t="str">
        <f t="shared" ref="I41:O41" si="81">IF(B41="NaN","NaN",HOUR(B41)*100+MINUTE(B41))</f>
        <v>NaN</v>
      </c>
      <c r="J41" s="29" t="str">
        <f t="shared" si="81"/>
        <v>NaN</v>
      </c>
      <c r="K41" s="29" t="str">
        <f t="shared" si="81"/>
        <v>NaN</v>
      </c>
      <c r="L41" s="29" t="str">
        <f t="shared" si="81"/>
        <v>NaN</v>
      </c>
      <c r="M41" s="29" t="str">
        <f t="shared" si="81"/>
        <v>NaN</v>
      </c>
      <c r="N41" s="29" t="str">
        <f t="shared" si="81"/>
        <v>NaN</v>
      </c>
      <c r="O41" s="29" t="str">
        <f t="shared" si="81"/>
        <v>NaN</v>
      </c>
      <c r="P41" s="28" t="str">
        <f t="shared" si="3"/>
        <v>NaN</v>
      </c>
      <c r="Q41" s="29" t="str">
        <f t="shared" si="4"/>
        <v>NaN</v>
      </c>
      <c r="R41" s="29" t="str">
        <f t="shared" si="5"/>
        <v>NaN</v>
      </c>
      <c r="S41" s="29" t="str">
        <f t="shared" si="6"/>
        <v>NaN</v>
      </c>
      <c r="T41" s="29" t="str">
        <f t="shared" ref="T41:U41" si="82">IF(HOUR(IF(OR(D41="NaN",F41="NaN"),"0",F41-D41))*60+MINUTE(IF(OR(D41="NaN",F41="NaN"),"0",F41-D41))=0,"NaN",HOUR(IF(OR(D41="NaN",F41="NaN"),"0",F41-D41))*60+MINUTE(IF(OR(D41="NaN",F41="NaN"),"0",F41-D41)))</f>
        <v>NaN</v>
      </c>
      <c r="U41" s="29" t="str">
        <f t="shared" si="82"/>
        <v>NaN</v>
      </c>
      <c r="V41" s="29" t="str">
        <f t="shared" si="8"/>
        <v>NaN</v>
      </c>
      <c r="W41" s="29"/>
      <c r="X41" s="30"/>
    </row>
    <row r="42" spans="1:26" ht="15">
      <c r="A42" s="26">
        <v>42499</v>
      </c>
      <c r="B42" s="31" t="s">
        <v>47</v>
      </c>
      <c r="C42" s="31" t="s">
        <v>47</v>
      </c>
      <c r="D42" s="31" t="s">
        <v>47</v>
      </c>
      <c r="E42" s="31" t="s">
        <v>47</v>
      </c>
      <c r="F42" s="31" t="s">
        <v>47</v>
      </c>
      <c r="G42" s="31" t="s">
        <v>47</v>
      </c>
      <c r="H42" s="31" t="s">
        <v>47</v>
      </c>
      <c r="I42" s="28" t="str">
        <f t="shared" ref="I42:O42" si="83">IF(B42="NaN","NaN",HOUR(B42)*100+MINUTE(B42))</f>
        <v>NaN</v>
      </c>
      <c r="J42" s="29" t="str">
        <f t="shared" si="83"/>
        <v>NaN</v>
      </c>
      <c r="K42" s="29" t="str">
        <f t="shared" si="83"/>
        <v>NaN</v>
      </c>
      <c r="L42" s="29" t="str">
        <f t="shared" si="83"/>
        <v>NaN</v>
      </c>
      <c r="M42" s="29" t="str">
        <f t="shared" si="83"/>
        <v>NaN</v>
      </c>
      <c r="N42" s="29" t="str">
        <f t="shared" si="83"/>
        <v>NaN</v>
      </c>
      <c r="O42" s="29" t="str">
        <f t="shared" si="83"/>
        <v>NaN</v>
      </c>
      <c r="P42" s="28" t="str">
        <f t="shared" si="3"/>
        <v>NaN</v>
      </c>
      <c r="Q42" s="29" t="str">
        <f t="shared" si="4"/>
        <v>NaN</v>
      </c>
      <c r="R42" s="29" t="str">
        <f t="shared" si="5"/>
        <v>NaN</v>
      </c>
      <c r="S42" s="29" t="str">
        <f t="shared" si="6"/>
        <v>NaN</v>
      </c>
      <c r="T42" s="29" t="str">
        <f t="shared" ref="T42:U42" si="84">IF(HOUR(IF(OR(D42="NaN",F42="NaN"),"0",F42-D42))*60+MINUTE(IF(OR(D42="NaN",F42="NaN"),"0",F42-D42))=0,"NaN",HOUR(IF(OR(D42="NaN",F42="NaN"),"0",F42-D42))*60+MINUTE(IF(OR(D42="NaN",F42="NaN"),"0",F42-D42)))</f>
        <v>NaN</v>
      </c>
      <c r="U42" s="29" t="str">
        <f t="shared" si="84"/>
        <v>NaN</v>
      </c>
      <c r="V42" s="29" t="str">
        <f t="shared" si="8"/>
        <v>NaN</v>
      </c>
      <c r="W42" s="29"/>
      <c r="X42" s="30"/>
    </row>
    <row r="43" spans="1:26" ht="15">
      <c r="A43" s="26">
        <v>42500</v>
      </c>
      <c r="B43" t="s">
        <v>47</v>
      </c>
      <c r="C43" t="s">
        <v>47</v>
      </c>
      <c r="D43" t="s">
        <v>47</v>
      </c>
      <c r="E43" s="32">
        <v>0.75208333333333333</v>
      </c>
      <c r="F43" s="32">
        <v>0.95625000000000004</v>
      </c>
      <c r="G43" t="s">
        <v>47</v>
      </c>
      <c r="H43" t="s">
        <v>47</v>
      </c>
      <c r="I43" s="28" t="str">
        <f t="shared" ref="I43:O43" si="85">IF(B43="NaN","NaN",HOUR(B43)*100+MINUTE(B43))</f>
        <v>NaN</v>
      </c>
      <c r="J43" s="29" t="str">
        <f t="shared" si="85"/>
        <v>NaN</v>
      </c>
      <c r="K43" s="29" t="str">
        <f t="shared" si="85"/>
        <v>NaN</v>
      </c>
      <c r="L43" s="29">
        <f t="shared" si="85"/>
        <v>1803</v>
      </c>
      <c r="M43" s="29">
        <f t="shared" si="85"/>
        <v>2257</v>
      </c>
      <c r="N43" s="29" t="str">
        <f t="shared" si="85"/>
        <v>NaN</v>
      </c>
      <c r="O43" s="29" t="str">
        <f t="shared" si="85"/>
        <v>NaN</v>
      </c>
      <c r="P43" s="28" t="str">
        <f t="shared" si="3"/>
        <v>NaN</v>
      </c>
      <c r="Q43" s="29" t="str">
        <f t="shared" si="4"/>
        <v>NaN</v>
      </c>
      <c r="R43" s="29" t="str">
        <f t="shared" si="5"/>
        <v>NaN</v>
      </c>
      <c r="S43" s="29">
        <f t="shared" si="6"/>
        <v>294</v>
      </c>
      <c r="T43" s="29" t="str">
        <f t="shared" ref="T43:U43" si="86">IF(HOUR(IF(OR(D43="NaN",F43="NaN"),"0",F43-D43))*60+MINUTE(IF(OR(D43="NaN",F43="NaN"),"0",F43-D43))=0,"NaN",HOUR(IF(OR(D43="NaN",F43="NaN"),"0",F43-D43))*60+MINUTE(IF(OR(D43="NaN",F43="NaN"),"0",F43-D43)))</f>
        <v>NaN</v>
      </c>
      <c r="U43" s="29" t="str">
        <f t="shared" si="86"/>
        <v>NaN</v>
      </c>
      <c r="V43" s="29" t="str">
        <f t="shared" si="8"/>
        <v>NaN</v>
      </c>
      <c r="W43" s="29"/>
      <c r="X43" s="30"/>
    </row>
    <row r="44" spans="1:26" ht="15">
      <c r="A44" s="26">
        <v>42501</v>
      </c>
      <c r="B44" t="s">
        <v>47</v>
      </c>
      <c r="C44" t="s">
        <v>47</v>
      </c>
      <c r="D44" t="s">
        <v>47</v>
      </c>
      <c r="E44" s="32">
        <v>0.82361111111111107</v>
      </c>
      <c r="F44" s="32">
        <v>0.97499999999999998</v>
      </c>
      <c r="G44" t="s">
        <v>47</v>
      </c>
      <c r="H44" t="s">
        <v>47</v>
      </c>
      <c r="I44" s="28" t="str">
        <f t="shared" ref="I44:O44" si="87">IF(B44="NaN","NaN",HOUR(B44)*100+MINUTE(B44))</f>
        <v>NaN</v>
      </c>
      <c r="J44" s="29" t="str">
        <f t="shared" si="87"/>
        <v>NaN</v>
      </c>
      <c r="K44" s="29" t="str">
        <f t="shared" si="87"/>
        <v>NaN</v>
      </c>
      <c r="L44" s="29">
        <f t="shared" si="87"/>
        <v>1946</v>
      </c>
      <c r="M44" s="29">
        <f t="shared" si="87"/>
        <v>2324</v>
      </c>
      <c r="N44" s="29" t="str">
        <f t="shared" si="87"/>
        <v>NaN</v>
      </c>
      <c r="O44" s="29" t="str">
        <f t="shared" si="87"/>
        <v>NaN</v>
      </c>
      <c r="P44" s="28" t="str">
        <f t="shared" si="3"/>
        <v>NaN</v>
      </c>
      <c r="Q44" s="29" t="str">
        <f t="shared" si="4"/>
        <v>NaN</v>
      </c>
      <c r="R44" s="29" t="str">
        <f t="shared" si="5"/>
        <v>NaN</v>
      </c>
      <c r="S44" s="29">
        <f t="shared" si="6"/>
        <v>218</v>
      </c>
      <c r="T44" s="29" t="str">
        <f t="shared" ref="T44:U44" si="88">IF(HOUR(IF(OR(D44="NaN",F44="NaN"),"0",F44-D44))*60+MINUTE(IF(OR(D44="NaN",F44="NaN"),"0",F44-D44))=0,"NaN",HOUR(IF(OR(D44="NaN",F44="NaN"),"0",F44-D44))*60+MINUTE(IF(OR(D44="NaN",F44="NaN"),"0",F44-D44)))</f>
        <v>NaN</v>
      </c>
      <c r="U44" s="29" t="str">
        <f t="shared" si="88"/>
        <v>NaN</v>
      </c>
      <c r="V44" s="29" t="str">
        <f t="shared" si="8"/>
        <v>NaN</v>
      </c>
      <c r="W44" s="29"/>
      <c r="X44" s="30"/>
    </row>
    <row r="45" spans="1:26" ht="15">
      <c r="A45" s="26">
        <v>42502</v>
      </c>
      <c r="B45" s="32">
        <v>0.68125000000000002</v>
      </c>
      <c r="C45" s="31" t="s">
        <v>47</v>
      </c>
      <c r="D45" s="32">
        <v>0.81736111111111109</v>
      </c>
      <c r="E45" s="32" t="s">
        <v>47</v>
      </c>
      <c r="F45" s="32">
        <v>0.96666666666666667</v>
      </c>
      <c r="G45" s="31" t="s">
        <v>47</v>
      </c>
      <c r="H45" s="31" t="s">
        <v>47</v>
      </c>
      <c r="I45" s="28">
        <f t="shared" ref="I45:O45" si="89">IF(B45="NaN","NaN",HOUR(B45)*100+MINUTE(B45))</f>
        <v>1621</v>
      </c>
      <c r="J45" s="29" t="str">
        <f t="shared" si="89"/>
        <v>NaN</v>
      </c>
      <c r="K45" s="29">
        <f t="shared" si="89"/>
        <v>1937</v>
      </c>
      <c r="L45" s="29" t="str">
        <f t="shared" si="89"/>
        <v>NaN</v>
      </c>
      <c r="M45" s="29">
        <f t="shared" si="89"/>
        <v>2312</v>
      </c>
      <c r="N45" s="29" t="str">
        <f t="shared" si="89"/>
        <v>NaN</v>
      </c>
      <c r="O45" s="29" t="str">
        <f t="shared" si="89"/>
        <v>NaN</v>
      </c>
      <c r="P45" s="28" t="str">
        <f t="shared" si="3"/>
        <v>NaN</v>
      </c>
      <c r="Q45" s="29">
        <f t="shared" si="4"/>
        <v>196</v>
      </c>
      <c r="R45" s="29" t="str">
        <f t="shared" si="5"/>
        <v>NaN</v>
      </c>
      <c r="S45" s="29" t="str">
        <f t="shared" si="6"/>
        <v>NaN</v>
      </c>
      <c r="T45" s="29">
        <f t="shared" ref="T45:U45" si="90">IF(HOUR(IF(OR(D45="NaN",F45="NaN"),"0",F45-D45))*60+MINUTE(IF(OR(D45="NaN",F45="NaN"),"0",F45-D45))=0,"NaN",HOUR(IF(OR(D45="NaN",F45="NaN"),"0",F45-D45))*60+MINUTE(IF(OR(D45="NaN",F45="NaN"),"0",F45-D45)))</f>
        <v>215</v>
      </c>
      <c r="U45" s="29" t="str">
        <f t="shared" si="90"/>
        <v>NaN</v>
      </c>
      <c r="V45" s="29" t="str">
        <f t="shared" si="8"/>
        <v>NaN</v>
      </c>
      <c r="W45" s="29"/>
      <c r="X45" s="30"/>
    </row>
    <row r="46" spans="1:26" ht="15">
      <c r="A46" s="26">
        <v>42503</v>
      </c>
      <c r="B46" s="32">
        <v>0.63749999999999996</v>
      </c>
      <c r="C46" t="s">
        <v>47</v>
      </c>
      <c r="D46" s="32">
        <v>0.7944444444444444</v>
      </c>
      <c r="E46" t="s">
        <v>47</v>
      </c>
      <c r="F46" s="32">
        <v>0.96527777777777779</v>
      </c>
      <c r="G46" t="s">
        <v>47</v>
      </c>
      <c r="H46" t="s">
        <v>47</v>
      </c>
      <c r="I46" s="28">
        <f t="shared" ref="I46:O46" si="91">IF(B46="NaN","NaN",HOUR(B46)*100+MINUTE(B46))</f>
        <v>1518</v>
      </c>
      <c r="J46" s="29" t="str">
        <f t="shared" si="91"/>
        <v>NaN</v>
      </c>
      <c r="K46" s="29">
        <f t="shared" si="91"/>
        <v>1904</v>
      </c>
      <c r="L46" s="29" t="str">
        <f t="shared" si="91"/>
        <v>NaN</v>
      </c>
      <c r="M46" s="29">
        <f t="shared" si="91"/>
        <v>2310</v>
      </c>
      <c r="N46" s="29" t="str">
        <f t="shared" si="91"/>
        <v>NaN</v>
      </c>
      <c r="O46" s="29" t="str">
        <f t="shared" si="91"/>
        <v>NaN</v>
      </c>
      <c r="P46" s="28" t="str">
        <f t="shared" si="3"/>
        <v>NaN</v>
      </c>
      <c r="Q46" s="29">
        <f t="shared" si="4"/>
        <v>226</v>
      </c>
      <c r="R46" s="29" t="str">
        <f t="shared" si="5"/>
        <v>NaN</v>
      </c>
      <c r="S46" s="29" t="str">
        <f t="shared" si="6"/>
        <v>NaN</v>
      </c>
      <c r="T46" s="29">
        <f t="shared" ref="T46:U46" si="92">IF(HOUR(IF(OR(D46="NaN",F46="NaN"),"0",F46-D46))*60+MINUTE(IF(OR(D46="NaN",F46="NaN"),"0",F46-D46))=0,"NaN",HOUR(IF(OR(D46="NaN",F46="NaN"),"0",F46-D46))*60+MINUTE(IF(OR(D46="NaN",F46="NaN"),"0",F46-D46)))</f>
        <v>246</v>
      </c>
      <c r="U46" s="29" t="str">
        <f t="shared" si="92"/>
        <v>NaN</v>
      </c>
      <c r="V46" s="29" t="str">
        <f t="shared" si="8"/>
        <v>NaN</v>
      </c>
      <c r="W46" s="29"/>
      <c r="X46" s="30"/>
    </row>
    <row r="47" spans="1:26" ht="15">
      <c r="A47" s="26">
        <v>42504</v>
      </c>
      <c r="B47" s="32">
        <v>0.6333333333333333</v>
      </c>
      <c r="C47" t="s">
        <v>47</v>
      </c>
      <c r="D47" s="32">
        <v>0.74652777777777779</v>
      </c>
      <c r="E47" t="s">
        <v>47</v>
      </c>
      <c r="F47" s="32">
        <v>0.99305555555555558</v>
      </c>
      <c r="G47" t="s">
        <v>47</v>
      </c>
      <c r="H47" t="s">
        <v>47</v>
      </c>
      <c r="I47" s="28">
        <f t="shared" ref="I47:O47" si="93">IF(B47="NaN","NaN",HOUR(B47)*100+MINUTE(B47))</f>
        <v>1512</v>
      </c>
      <c r="J47" s="29" t="str">
        <f t="shared" si="93"/>
        <v>NaN</v>
      </c>
      <c r="K47" s="29">
        <f t="shared" si="93"/>
        <v>1755</v>
      </c>
      <c r="L47" s="29" t="str">
        <f t="shared" si="93"/>
        <v>NaN</v>
      </c>
      <c r="M47" s="29">
        <f t="shared" si="93"/>
        <v>2350</v>
      </c>
      <c r="N47" s="29" t="str">
        <f t="shared" si="93"/>
        <v>NaN</v>
      </c>
      <c r="O47" s="29" t="str">
        <f t="shared" si="93"/>
        <v>NaN</v>
      </c>
      <c r="P47" s="28" t="str">
        <f t="shared" si="3"/>
        <v>NaN</v>
      </c>
      <c r="Q47" s="29">
        <f t="shared" si="4"/>
        <v>163</v>
      </c>
      <c r="R47" s="29" t="str">
        <f t="shared" si="5"/>
        <v>NaN</v>
      </c>
      <c r="S47" s="29" t="str">
        <f t="shared" si="6"/>
        <v>NaN</v>
      </c>
      <c r="T47" s="29">
        <f t="shared" ref="T47:U47" si="94">IF(HOUR(IF(OR(D47="NaN",F47="NaN"),"0",F47-D47))*60+MINUTE(IF(OR(D47="NaN",F47="NaN"),"0",F47-D47))=0,"NaN",HOUR(IF(OR(D47="NaN",F47="NaN"),"0",F47-D47))*60+MINUTE(IF(OR(D47="NaN",F47="NaN"),"0",F47-D47)))</f>
        <v>355</v>
      </c>
      <c r="U47" s="29" t="str">
        <f t="shared" si="94"/>
        <v>NaN</v>
      </c>
      <c r="V47" s="29" t="str">
        <f t="shared" si="8"/>
        <v>NaN</v>
      </c>
      <c r="W47" s="29"/>
      <c r="X47" s="30"/>
    </row>
    <row r="48" spans="1:26" ht="15">
      <c r="A48" s="26">
        <v>42505</v>
      </c>
      <c r="B48" s="31" t="s">
        <v>47</v>
      </c>
      <c r="C48" s="31" t="s">
        <v>47</v>
      </c>
      <c r="D48" s="31" t="s">
        <v>47</v>
      </c>
      <c r="E48" s="31" t="s">
        <v>47</v>
      </c>
      <c r="F48" s="31" t="s">
        <v>47</v>
      </c>
      <c r="G48" s="31" t="s">
        <v>47</v>
      </c>
      <c r="H48" s="31" t="s">
        <v>47</v>
      </c>
      <c r="I48" s="28" t="str">
        <f t="shared" ref="I48:O48" si="95">IF(B48="NaN","NaN",HOUR(B48)*100+MINUTE(B48))</f>
        <v>NaN</v>
      </c>
      <c r="J48" s="29" t="str">
        <f t="shared" si="95"/>
        <v>NaN</v>
      </c>
      <c r="K48" s="29" t="str">
        <f t="shared" si="95"/>
        <v>NaN</v>
      </c>
      <c r="L48" s="29" t="str">
        <f t="shared" si="95"/>
        <v>NaN</v>
      </c>
      <c r="M48" s="29" t="str">
        <f t="shared" si="95"/>
        <v>NaN</v>
      </c>
      <c r="N48" s="29" t="str">
        <f t="shared" si="95"/>
        <v>NaN</v>
      </c>
      <c r="O48" s="29" t="str">
        <f t="shared" si="95"/>
        <v>NaN</v>
      </c>
      <c r="P48" s="28" t="str">
        <f t="shared" si="3"/>
        <v>NaN</v>
      </c>
      <c r="Q48" s="29" t="str">
        <f t="shared" si="4"/>
        <v>NaN</v>
      </c>
      <c r="R48" s="29" t="str">
        <f t="shared" si="5"/>
        <v>NaN</v>
      </c>
      <c r="S48" s="29" t="str">
        <f t="shared" si="6"/>
        <v>NaN</v>
      </c>
      <c r="T48" s="29" t="str">
        <f t="shared" ref="T48:U48" si="96">IF(HOUR(IF(OR(D48="NaN",F48="NaN"),"0",F48-D48))*60+MINUTE(IF(OR(D48="NaN",F48="NaN"),"0",F48-D48))=0,"NaN",HOUR(IF(OR(D48="NaN",F48="NaN"),"0",F48-D48))*60+MINUTE(IF(OR(D48="NaN",F48="NaN"),"0",F48-D48)))</f>
        <v>NaN</v>
      </c>
      <c r="U48" s="29" t="str">
        <f t="shared" si="96"/>
        <v>NaN</v>
      </c>
      <c r="V48" s="29" t="str">
        <f t="shared" si="8"/>
        <v>NaN</v>
      </c>
      <c r="W48" s="29"/>
      <c r="X48" s="30"/>
    </row>
    <row r="49" spans="1:24" ht="15">
      <c r="A49" s="26">
        <v>42506</v>
      </c>
      <c r="B49" s="31" t="s">
        <v>47</v>
      </c>
      <c r="C49" s="31" t="s">
        <v>47</v>
      </c>
      <c r="D49" s="31" t="s">
        <v>47</v>
      </c>
      <c r="E49" s="31" t="s">
        <v>47</v>
      </c>
      <c r="F49" s="31" t="s">
        <v>47</v>
      </c>
      <c r="G49" s="31" t="s">
        <v>47</v>
      </c>
      <c r="H49" s="31" t="s">
        <v>47</v>
      </c>
      <c r="I49" s="28" t="str">
        <f t="shared" ref="I49:O49" si="97">IF(B49="NaN","NaN",HOUR(B49)*100+MINUTE(B49))</f>
        <v>NaN</v>
      </c>
      <c r="J49" s="29" t="str">
        <f t="shared" si="97"/>
        <v>NaN</v>
      </c>
      <c r="K49" s="29" t="str">
        <f t="shared" si="97"/>
        <v>NaN</v>
      </c>
      <c r="L49" s="29" t="str">
        <f t="shared" si="97"/>
        <v>NaN</v>
      </c>
      <c r="M49" s="29" t="str">
        <f t="shared" si="97"/>
        <v>NaN</v>
      </c>
      <c r="N49" s="29" t="str">
        <f t="shared" si="97"/>
        <v>NaN</v>
      </c>
      <c r="O49" s="29" t="str">
        <f t="shared" si="97"/>
        <v>NaN</v>
      </c>
      <c r="P49" s="28" t="str">
        <f t="shared" si="3"/>
        <v>NaN</v>
      </c>
      <c r="Q49" s="29" t="str">
        <f t="shared" si="4"/>
        <v>NaN</v>
      </c>
      <c r="R49" s="29" t="str">
        <f t="shared" si="5"/>
        <v>NaN</v>
      </c>
      <c r="S49" s="29" t="str">
        <f t="shared" si="6"/>
        <v>NaN</v>
      </c>
      <c r="T49" s="29" t="str">
        <f t="shared" ref="T49:U49" si="98">IF(HOUR(IF(OR(D49="NaN",F49="NaN"),"0",F49-D49))*60+MINUTE(IF(OR(D49="NaN",F49="NaN"),"0",F49-D49))=0,"NaN",HOUR(IF(OR(D49="NaN",F49="NaN"),"0",F49-D49))*60+MINUTE(IF(OR(D49="NaN",F49="NaN"),"0",F49-D49)))</f>
        <v>NaN</v>
      </c>
      <c r="U49" s="29" t="str">
        <f t="shared" si="98"/>
        <v>NaN</v>
      </c>
      <c r="V49" s="29" t="str">
        <f t="shared" si="8"/>
        <v>NaN</v>
      </c>
      <c r="W49" s="29"/>
      <c r="X49" s="30"/>
    </row>
    <row r="50" spans="1:24" ht="15">
      <c r="A50" s="26">
        <v>42507</v>
      </c>
      <c r="B50" s="31" t="s">
        <v>47</v>
      </c>
      <c r="C50" s="31" t="s">
        <v>47</v>
      </c>
      <c r="D50" s="31" t="s">
        <v>47</v>
      </c>
      <c r="E50" s="31" t="s">
        <v>47</v>
      </c>
      <c r="F50" s="31" t="s">
        <v>47</v>
      </c>
      <c r="G50" s="31" t="s">
        <v>47</v>
      </c>
      <c r="H50" s="31" t="s">
        <v>47</v>
      </c>
      <c r="I50" s="28" t="str">
        <f t="shared" ref="I50:O50" si="99">IF(B50="NaN","NaN",HOUR(B50)*100+MINUTE(B50))</f>
        <v>NaN</v>
      </c>
      <c r="J50" s="29" t="str">
        <f t="shared" si="99"/>
        <v>NaN</v>
      </c>
      <c r="K50" s="29" t="str">
        <f t="shared" si="99"/>
        <v>NaN</v>
      </c>
      <c r="L50" s="29" t="str">
        <f t="shared" si="99"/>
        <v>NaN</v>
      </c>
      <c r="M50" s="29" t="str">
        <f t="shared" si="99"/>
        <v>NaN</v>
      </c>
      <c r="N50" s="29" t="str">
        <f t="shared" si="99"/>
        <v>NaN</v>
      </c>
      <c r="O50" s="29" t="str">
        <f t="shared" si="99"/>
        <v>NaN</v>
      </c>
      <c r="P50" s="28" t="str">
        <f t="shared" si="3"/>
        <v>NaN</v>
      </c>
      <c r="Q50" s="29" t="str">
        <f t="shared" si="4"/>
        <v>NaN</v>
      </c>
      <c r="R50" s="29" t="str">
        <f t="shared" si="5"/>
        <v>NaN</v>
      </c>
      <c r="S50" s="29" t="str">
        <f t="shared" si="6"/>
        <v>NaN</v>
      </c>
      <c r="T50" s="29" t="str">
        <f t="shared" ref="T50:U50" si="100">IF(HOUR(IF(OR(D50="NaN",F50="NaN"),"0",F50-D50))*60+MINUTE(IF(OR(D50="NaN",F50="NaN"),"0",F50-D50))=0,"NaN",HOUR(IF(OR(D50="NaN",F50="NaN"),"0",F50-D50))*60+MINUTE(IF(OR(D50="NaN",F50="NaN"),"0",F50-D50)))</f>
        <v>NaN</v>
      </c>
      <c r="U50" s="29" t="str">
        <f t="shared" si="100"/>
        <v>NaN</v>
      </c>
      <c r="V50" s="29" t="str">
        <f t="shared" si="8"/>
        <v>NaN</v>
      </c>
      <c r="W50" s="29"/>
      <c r="X50" s="30"/>
    </row>
    <row r="51" spans="1:24" ht="15">
      <c r="A51" s="26">
        <v>42508</v>
      </c>
      <c r="B51" s="31" t="s">
        <v>47</v>
      </c>
      <c r="C51" s="31" t="s">
        <v>47</v>
      </c>
      <c r="D51" s="31" t="s">
        <v>47</v>
      </c>
      <c r="E51" s="31" t="s">
        <v>47</v>
      </c>
      <c r="F51" s="31" t="s">
        <v>47</v>
      </c>
      <c r="G51" s="31" t="s">
        <v>47</v>
      </c>
      <c r="H51" s="31" t="s">
        <v>47</v>
      </c>
      <c r="I51" s="28" t="str">
        <f t="shared" ref="I51:O51" si="101">IF(B51="NaN","NaN",HOUR(B51)*100+MINUTE(B51))</f>
        <v>NaN</v>
      </c>
      <c r="J51" s="29" t="str">
        <f t="shared" si="101"/>
        <v>NaN</v>
      </c>
      <c r="K51" s="29" t="str">
        <f t="shared" si="101"/>
        <v>NaN</v>
      </c>
      <c r="L51" s="29" t="str">
        <f t="shared" si="101"/>
        <v>NaN</v>
      </c>
      <c r="M51" s="29" t="str">
        <f t="shared" si="101"/>
        <v>NaN</v>
      </c>
      <c r="N51" s="29" t="str">
        <f t="shared" si="101"/>
        <v>NaN</v>
      </c>
      <c r="O51" s="29" t="str">
        <f t="shared" si="101"/>
        <v>NaN</v>
      </c>
      <c r="P51" s="28" t="str">
        <f t="shared" si="3"/>
        <v>NaN</v>
      </c>
      <c r="Q51" s="29" t="str">
        <f t="shared" si="4"/>
        <v>NaN</v>
      </c>
      <c r="R51" s="29" t="str">
        <f t="shared" si="5"/>
        <v>NaN</v>
      </c>
      <c r="S51" s="29" t="str">
        <f t="shared" si="6"/>
        <v>NaN</v>
      </c>
      <c r="T51" s="29" t="str">
        <f t="shared" ref="T51:U51" si="102">IF(HOUR(IF(OR(D51="NaN",F51="NaN"),"0",F51-D51))*60+MINUTE(IF(OR(D51="NaN",F51="NaN"),"0",F51-D51))=0,"NaN",HOUR(IF(OR(D51="NaN",F51="NaN"),"0",F51-D51))*60+MINUTE(IF(OR(D51="NaN",F51="NaN"),"0",F51-D51)))</f>
        <v>NaN</v>
      </c>
      <c r="U51" s="29" t="str">
        <f t="shared" si="102"/>
        <v>NaN</v>
      </c>
      <c r="V51" s="29" t="str">
        <f t="shared" si="8"/>
        <v>NaN</v>
      </c>
      <c r="W51" s="29"/>
      <c r="X51" s="30"/>
    </row>
    <row r="52" spans="1:24" ht="15">
      <c r="A52" s="26">
        <v>42509</v>
      </c>
      <c r="B52" s="31" t="s">
        <v>47</v>
      </c>
      <c r="C52" s="31" t="s">
        <v>47</v>
      </c>
      <c r="D52" s="31" t="s">
        <v>47</v>
      </c>
      <c r="E52" s="31" t="s">
        <v>47</v>
      </c>
      <c r="F52" s="31" t="s">
        <v>47</v>
      </c>
      <c r="G52" s="31" t="s">
        <v>47</v>
      </c>
      <c r="H52" s="31" t="s">
        <v>47</v>
      </c>
      <c r="I52" s="28" t="str">
        <f t="shared" ref="I52:O52" si="103">IF(B52="NaN","NaN",HOUR(B52)*100+MINUTE(B52))</f>
        <v>NaN</v>
      </c>
      <c r="J52" s="29" t="str">
        <f t="shared" si="103"/>
        <v>NaN</v>
      </c>
      <c r="K52" s="29" t="str">
        <f t="shared" si="103"/>
        <v>NaN</v>
      </c>
      <c r="L52" s="29" t="str">
        <f t="shared" si="103"/>
        <v>NaN</v>
      </c>
      <c r="M52" s="29" t="str">
        <f t="shared" si="103"/>
        <v>NaN</v>
      </c>
      <c r="N52" s="29" t="str">
        <f t="shared" si="103"/>
        <v>NaN</v>
      </c>
      <c r="O52" s="29" t="str">
        <f t="shared" si="103"/>
        <v>NaN</v>
      </c>
      <c r="P52" s="28" t="str">
        <f t="shared" si="3"/>
        <v>NaN</v>
      </c>
      <c r="Q52" s="29" t="str">
        <f t="shared" si="4"/>
        <v>NaN</v>
      </c>
      <c r="R52" s="29" t="str">
        <f t="shared" si="5"/>
        <v>NaN</v>
      </c>
      <c r="S52" s="29" t="str">
        <f t="shared" si="6"/>
        <v>NaN</v>
      </c>
      <c r="T52" s="29" t="str">
        <f t="shared" ref="T52:U52" si="104">IF(HOUR(IF(OR(D52="NaN",F52="NaN"),"0",F52-D52))*60+MINUTE(IF(OR(D52="NaN",F52="NaN"),"0",F52-D52))=0,"NaN",HOUR(IF(OR(D52="NaN",F52="NaN"),"0",F52-D52))*60+MINUTE(IF(OR(D52="NaN",F52="NaN"),"0",F52-D52)))</f>
        <v>NaN</v>
      </c>
      <c r="U52" s="29" t="str">
        <f t="shared" si="104"/>
        <v>NaN</v>
      </c>
      <c r="V52" s="29" t="str">
        <f t="shared" si="8"/>
        <v>NaN</v>
      </c>
      <c r="W52" s="29"/>
      <c r="X52" s="30"/>
    </row>
    <row r="53" spans="1:24" ht="15">
      <c r="A53" s="26">
        <v>42510</v>
      </c>
      <c r="B53" t="s">
        <v>47</v>
      </c>
      <c r="C53" t="s">
        <v>47</v>
      </c>
      <c r="D53" t="s">
        <v>47</v>
      </c>
      <c r="E53" s="32">
        <v>0.83402777777777781</v>
      </c>
      <c r="F53" s="32">
        <v>0.98958333333333337</v>
      </c>
      <c r="G53" t="s">
        <v>47</v>
      </c>
      <c r="H53" t="s">
        <v>47</v>
      </c>
      <c r="I53" s="28" t="str">
        <f t="shared" ref="I53:O53" si="105">IF(B53="NaN","NaN",HOUR(B53)*100+MINUTE(B53))</f>
        <v>NaN</v>
      </c>
      <c r="J53" s="29" t="str">
        <f t="shared" si="105"/>
        <v>NaN</v>
      </c>
      <c r="K53" s="29" t="str">
        <f t="shared" si="105"/>
        <v>NaN</v>
      </c>
      <c r="L53" s="29">
        <f t="shared" si="105"/>
        <v>2001</v>
      </c>
      <c r="M53" s="29">
        <f t="shared" si="105"/>
        <v>2345</v>
      </c>
      <c r="N53" s="29" t="str">
        <f t="shared" si="105"/>
        <v>NaN</v>
      </c>
      <c r="O53" s="29" t="str">
        <f t="shared" si="105"/>
        <v>NaN</v>
      </c>
      <c r="P53" s="28" t="str">
        <f t="shared" si="3"/>
        <v>NaN</v>
      </c>
      <c r="Q53" s="29" t="str">
        <f t="shared" si="4"/>
        <v>NaN</v>
      </c>
      <c r="R53" s="29" t="str">
        <f t="shared" si="5"/>
        <v>NaN</v>
      </c>
      <c r="S53" s="29">
        <f t="shared" si="6"/>
        <v>224</v>
      </c>
      <c r="T53" s="29" t="str">
        <f t="shared" ref="T53:U53" si="106">IF(HOUR(IF(OR(D53="NaN",F53="NaN"),"0",F53-D53))*60+MINUTE(IF(OR(D53="NaN",F53="NaN"),"0",F53-D53))=0,"NaN",HOUR(IF(OR(D53="NaN",F53="NaN"),"0",F53-D53))*60+MINUTE(IF(OR(D53="NaN",F53="NaN"),"0",F53-D53)))</f>
        <v>NaN</v>
      </c>
      <c r="U53" s="29" t="str">
        <f t="shared" si="106"/>
        <v>NaN</v>
      </c>
      <c r="V53" s="29" t="str">
        <f t="shared" si="8"/>
        <v>NaN</v>
      </c>
      <c r="W53" s="29"/>
      <c r="X53" s="30"/>
    </row>
    <row r="54" spans="1:24" ht="15">
      <c r="A54" s="26">
        <v>42511</v>
      </c>
      <c r="B54" s="32">
        <v>0.84305555555555556</v>
      </c>
      <c r="C54" s="32">
        <v>0.98541666666666672</v>
      </c>
      <c r="D54" s="31" t="s">
        <v>47</v>
      </c>
      <c r="E54" s="31" t="s">
        <v>47</v>
      </c>
      <c r="F54" s="31" t="s">
        <v>47</v>
      </c>
      <c r="G54" s="31" t="s">
        <v>47</v>
      </c>
      <c r="H54" s="31" t="s">
        <v>47</v>
      </c>
      <c r="I54" s="28">
        <f t="shared" ref="I54:O54" si="107">IF(B54="NaN","NaN",HOUR(B54)*100+MINUTE(B54))</f>
        <v>2014</v>
      </c>
      <c r="J54" s="29">
        <f t="shared" si="107"/>
        <v>2339</v>
      </c>
      <c r="K54" s="29" t="str">
        <f t="shared" si="107"/>
        <v>NaN</v>
      </c>
      <c r="L54" s="29" t="str">
        <f t="shared" si="107"/>
        <v>NaN</v>
      </c>
      <c r="M54" s="29" t="str">
        <f t="shared" si="107"/>
        <v>NaN</v>
      </c>
      <c r="N54" s="29" t="str">
        <f t="shared" si="107"/>
        <v>NaN</v>
      </c>
      <c r="O54" s="29" t="str">
        <f t="shared" si="107"/>
        <v>NaN</v>
      </c>
      <c r="P54" s="28">
        <f t="shared" si="3"/>
        <v>205</v>
      </c>
      <c r="Q54" s="29" t="str">
        <f t="shared" si="4"/>
        <v>NaN</v>
      </c>
      <c r="R54" s="29" t="str">
        <f t="shared" si="5"/>
        <v>NaN</v>
      </c>
      <c r="S54" s="29" t="str">
        <f t="shared" si="6"/>
        <v>NaN</v>
      </c>
      <c r="T54" s="29" t="str">
        <f t="shared" ref="T54:U54" si="108">IF(HOUR(IF(OR(D54="NaN",F54="NaN"),"0",F54-D54))*60+MINUTE(IF(OR(D54="NaN",F54="NaN"),"0",F54-D54))=0,"NaN",HOUR(IF(OR(D54="NaN",F54="NaN"),"0",F54-D54))*60+MINUTE(IF(OR(D54="NaN",F54="NaN"),"0",F54-D54)))</f>
        <v>NaN</v>
      </c>
      <c r="U54" s="29" t="str">
        <f t="shared" si="108"/>
        <v>NaN</v>
      </c>
      <c r="V54" s="29" t="str">
        <f t="shared" si="8"/>
        <v>NaN</v>
      </c>
      <c r="W54" s="29"/>
      <c r="X54" s="30"/>
    </row>
    <row r="55" spans="1:24" ht="15">
      <c r="A55" s="26">
        <v>42512</v>
      </c>
      <c r="B55" s="32">
        <v>0.91111111111111109</v>
      </c>
      <c r="C55" s="32">
        <v>0.93194444444444446</v>
      </c>
      <c r="D55" s="31" t="s">
        <v>47</v>
      </c>
      <c r="E55" s="31" t="s">
        <v>47</v>
      </c>
      <c r="F55" s="31" t="s">
        <v>47</v>
      </c>
      <c r="G55" s="31" t="s">
        <v>47</v>
      </c>
      <c r="H55" s="31" t="s">
        <v>47</v>
      </c>
      <c r="I55" s="28">
        <f t="shared" ref="I55:O55" si="109">IF(B55="NaN","NaN",HOUR(B55)*100+MINUTE(B55))</f>
        <v>2152</v>
      </c>
      <c r="J55" s="29">
        <f t="shared" si="109"/>
        <v>2222</v>
      </c>
      <c r="K55" s="29" t="str">
        <f t="shared" si="109"/>
        <v>NaN</v>
      </c>
      <c r="L55" s="29" t="str">
        <f t="shared" si="109"/>
        <v>NaN</v>
      </c>
      <c r="M55" s="29" t="str">
        <f t="shared" si="109"/>
        <v>NaN</v>
      </c>
      <c r="N55" s="29" t="str">
        <f t="shared" si="109"/>
        <v>NaN</v>
      </c>
      <c r="O55" s="29" t="str">
        <f t="shared" si="109"/>
        <v>NaN</v>
      </c>
      <c r="P55" s="28">
        <f t="shared" si="3"/>
        <v>30</v>
      </c>
      <c r="Q55" s="29" t="str">
        <f t="shared" si="4"/>
        <v>NaN</v>
      </c>
      <c r="R55" s="29" t="str">
        <f t="shared" si="5"/>
        <v>NaN</v>
      </c>
      <c r="S55" s="29" t="str">
        <f t="shared" si="6"/>
        <v>NaN</v>
      </c>
      <c r="T55" s="29" t="str">
        <f t="shared" ref="T55:U55" si="110">IF(HOUR(IF(OR(D55="NaN",F55="NaN"),"0",F55-D55))*60+MINUTE(IF(OR(D55="NaN",F55="NaN"),"0",F55-D55))=0,"NaN",HOUR(IF(OR(D55="NaN",F55="NaN"),"0",F55-D55))*60+MINUTE(IF(OR(D55="NaN",F55="NaN"),"0",F55-D55)))</f>
        <v>NaN</v>
      </c>
      <c r="U55" s="29" t="str">
        <f t="shared" si="110"/>
        <v>NaN</v>
      </c>
      <c r="V55" s="29" t="str">
        <f t="shared" si="8"/>
        <v>NaN</v>
      </c>
      <c r="W55" s="29"/>
      <c r="X55" s="30"/>
    </row>
    <row r="56" spans="1:24" ht="15">
      <c r="A56" s="26">
        <v>42513</v>
      </c>
      <c r="B56" s="31" t="s">
        <v>47</v>
      </c>
      <c r="C56" s="31" t="s">
        <v>47</v>
      </c>
      <c r="D56" s="31" t="s">
        <v>47</v>
      </c>
      <c r="E56" s="31" t="s">
        <v>47</v>
      </c>
      <c r="F56" s="31" t="s">
        <v>47</v>
      </c>
      <c r="G56" s="31" t="s">
        <v>47</v>
      </c>
      <c r="H56" s="31" t="s">
        <v>47</v>
      </c>
      <c r="I56" s="28" t="str">
        <f t="shared" ref="I56:O56" si="111">IF(B56="NaN","NaN",HOUR(B56)*100+MINUTE(B56))</f>
        <v>NaN</v>
      </c>
      <c r="J56" s="29" t="str">
        <f t="shared" si="111"/>
        <v>NaN</v>
      </c>
      <c r="K56" s="29" t="str">
        <f t="shared" si="111"/>
        <v>NaN</v>
      </c>
      <c r="L56" s="29" t="str">
        <f t="shared" si="111"/>
        <v>NaN</v>
      </c>
      <c r="M56" s="29" t="str">
        <f t="shared" si="111"/>
        <v>NaN</v>
      </c>
      <c r="N56" s="29" t="str">
        <f t="shared" si="111"/>
        <v>NaN</v>
      </c>
      <c r="O56" s="29" t="str">
        <f t="shared" si="111"/>
        <v>NaN</v>
      </c>
      <c r="P56" s="28" t="str">
        <f t="shared" si="3"/>
        <v>NaN</v>
      </c>
      <c r="Q56" s="29" t="str">
        <f t="shared" si="4"/>
        <v>NaN</v>
      </c>
      <c r="R56" s="29" t="str">
        <f t="shared" si="5"/>
        <v>NaN</v>
      </c>
      <c r="S56" s="29" t="str">
        <f t="shared" si="6"/>
        <v>NaN</v>
      </c>
      <c r="T56" s="29" t="str">
        <f t="shared" ref="T56:U56" si="112">IF(HOUR(IF(OR(D56="NaN",F56="NaN"),"0",F56-D56))*60+MINUTE(IF(OR(D56="NaN",F56="NaN"),"0",F56-D56))=0,"NaN",HOUR(IF(OR(D56="NaN",F56="NaN"),"0",F56-D56))*60+MINUTE(IF(OR(D56="NaN",F56="NaN"),"0",F56-D56)))</f>
        <v>NaN</v>
      </c>
      <c r="U56" s="29" t="str">
        <f t="shared" si="112"/>
        <v>NaN</v>
      </c>
      <c r="V56" s="29" t="str">
        <f t="shared" si="8"/>
        <v>NaN</v>
      </c>
      <c r="W56" s="29"/>
      <c r="X56" s="30"/>
    </row>
    <row r="57" spans="1:24" ht="15">
      <c r="A57" s="26">
        <v>42514</v>
      </c>
      <c r="B57" s="31" t="s">
        <v>47</v>
      </c>
      <c r="C57" s="31" t="s">
        <v>47</v>
      </c>
      <c r="D57" s="31" t="s">
        <v>47</v>
      </c>
      <c r="E57" s="31" t="s">
        <v>47</v>
      </c>
      <c r="F57" s="31" t="s">
        <v>47</v>
      </c>
      <c r="G57" s="31" t="s">
        <v>47</v>
      </c>
      <c r="H57" s="31" t="s">
        <v>47</v>
      </c>
      <c r="I57" s="28" t="str">
        <f t="shared" ref="I57:O57" si="113">IF(B57="NaN","NaN",HOUR(B57)*100+MINUTE(B57))</f>
        <v>NaN</v>
      </c>
      <c r="J57" s="29" t="str">
        <f t="shared" si="113"/>
        <v>NaN</v>
      </c>
      <c r="K57" s="29" t="str">
        <f t="shared" si="113"/>
        <v>NaN</v>
      </c>
      <c r="L57" s="29" t="str">
        <f t="shared" si="113"/>
        <v>NaN</v>
      </c>
      <c r="M57" s="29" t="str">
        <f t="shared" si="113"/>
        <v>NaN</v>
      </c>
      <c r="N57" s="29" t="str">
        <f t="shared" si="113"/>
        <v>NaN</v>
      </c>
      <c r="O57" s="29" t="str">
        <f t="shared" si="113"/>
        <v>NaN</v>
      </c>
      <c r="P57" s="28" t="str">
        <f t="shared" si="3"/>
        <v>NaN</v>
      </c>
      <c r="Q57" s="29" t="str">
        <f t="shared" si="4"/>
        <v>NaN</v>
      </c>
      <c r="R57" s="29" t="str">
        <f t="shared" si="5"/>
        <v>NaN</v>
      </c>
      <c r="S57" s="29" t="str">
        <f t="shared" si="6"/>
        <v>NaN</v>
      </c>
      <c r="T57" s="29" t="str">
        <f t="shared" ref="T57:U57" si="114">IF(HOUR(IF(OR(D57="NaN",F57="NaN"),"0",F57-D57))*60+MINUTE(IF(OR(D57="NaN",F57="NaN"),"0",F57-D57))=0,"NaN",HOUR(IF(OR(D57="NaN",F57="NaN"),"0",F57-D57))*60+MINUTE(IF(OR(D57="NaN",F57="NaN"),"0",F57-D57)))</f>
        <v>NaN</v>
      </c>
      <c r="U57" s="29" t="str">
        <f t="shared" si="114"/>
        <v>NaN</v>
      </c>
      <c r="V57" s="29" t="str">
        <f t="shared" si="8"/>
        <v>NaN</v>
      </c>
      <c r="W57" s="29"/>
      <c r="X57" s="30"/>
    </row>
    <row r="58" spans="1:24" ht="15">
      <c r="A58" s="26">
        <v>42515</v>
      </c>
      <c r="B58" s="32">
        <v>0.85972222222222228</v>
      </c>
      <c r="C58" s="32">
        <v>0.91388888888888886</v>
      </c>
      <c r="D58" s="31" t="s">
        <v>47</v>
      </c>
      <c r="E58" s="31" t="s">
        <v>47</v>
      </c>
      <c r="F58" s="31" t="s">
        <v>47</v>
      </c>
      <c r="G58" s="31" t="s">
        <v>47</v>
      </c>
      <c r="H58" s="31" t="s">
        <v>47</v>
      </c>
      <c r="I58" s="28">
        <f t="shared" ref="I58:O58" si="115">IF(B58="NaN","NaN",HOUR(B58)*100+MINUTE(B58))</f>
        <v>2038</v>
      </c>
      <c r="J58" s="29">
        <f t="shared" si="115"/>
        <v>2156</v>
      </c>
      <c r="K58" s="29" t="str">
        <f t="shared" si="115"/>
        <v>NaN</v>
      </c>
      <c r="L58" s="29" t="str">
        <f t="shared" si="115"/>
        <v>NaN</v>
      </c>
      <c r="M58" s="29" t="str">
        <f t="shared" si="115"/>
        <v>NaN</v>
      </c>
      <c r="N58" s="29" t="str">
        <f t="shared" si="115"/>
        <v>NaN</v>
      </c>
      <c r="O58" s="29" t="str">
        <f t="shared" si="115"/>
        <v>NaN</v>
      </c>
      <c r="P58" s="28">
        <f t="shared" si="3"/>
        <v>78</v>
      </c>
      <c r="Q58" s="29" t="str">
        <f t="shared" si="4"/>
        <v>NaN</v>
      </c>
      <c r="R58" s="29" t="str">
        <f t="shared" si="5"/>
        <v>NaN</v>
      </c>
      <c r="S58" s="29" t="str">
        <f t="shared" si="6"/>
        <v>NaN</v>
      </c>
      <c r="T58" s="29" t="str">
        <f t="shared" ref="T58:U58" si="116">IF(HOUR(IF(OR(D58="NaN",F58="NaN"),"0",F58-D58))*60+MINUTE(IF(OR(D58="NaN",F58="NaN"),"0",F58-D58))=0,"NaN",HOUR(IF(OR(D58="NaN",F58="NaN"),"0",F58-D58))*60+MINUTE(IF(OR(D58="NaN",F58="NaN"),"0",F58-D58)))</f>
        <v>NaN</v>
      </c>
      <c r="U58" s="29" t="str">
        <f t="shared" si="116"/>
        <v>NaN</v>
      </c>
      <c r="V58" s="29" t="str">
        <f t="shared" si="8"/>
        <v>NaN</v>
      </c>
      <c r="W58" s="29"/>
      <c r="X58" s="30"/>
    </row>
    <row r="59" spans="1:24" ht="15">
      <c r="A59" s="26">
        <v>42516</v>
      </c>
      <c r="B59" s="32">
        <v>0.89583333333333337</v>
      </c>
      <c r="C59" s="32">
        <v>0.96250000000000002</v>
      </c>
      <c r="D59" t="s">
        <v>47</v>
      </c>
      <c r="E59" t="s">
        <v>47</v>
      </c>
      <c r="F59" t="s">
        <v>47</v>
      </c>
      <c r="G59" t="s">
        <v>47</v>
      </c>
      <c r="H59" t="s">
        <v>47</v>
      </c>
      <c r="I59" s="28">
        <f t="shared" ref="I59:O59" si="117">IF(B59="NaN","NaN",HOUR(B59)*100+MINUTE(B59))</f>
        <v>2130</v>
      </c>
      <c r="J59" s="29">
        <f t="shared" si="117"/>
        <v>2306</v>
      </c>
      <c r="K59" s="29" t="str">
        <f t="shared" si="117"/>
        <v>NaN</v>
      </c>
      <c r="L59" s="29" t="str">
        <f t="shared" si="117"/>
        <v>NaN</v>
      </c>
      <c r="M59" s="29" t="str">
        <f t="shared" si="117"/>
        <v>NaN</v>
      </c>
      <c r="N59" s="29" t="str">
        <f t="shared" si="117"/>
        <v>NaN</v>
      </c>
      <c r="O59" s="29" t="str">
        <f t="shared" si="117"/>
        <v>NaN</v>
      </c>
      <c r="P59" s="28">
        <f t="shared" si="3"/>
        <v>96</v>
      </c>
      <c r="Q59" s="29" t="str">
        <f t="shared" si="4"/>
        <v>NaN</v>
      </c>
      <c r="R59" s="29" t="str">
        <f t="shared" si="5"/>
        <v>NaN</v>
      </c>
      <c r="S59" s="29" t="str">
        <f t="shared" si="6"/>
        <v>NaN</v>
      </c>
      <c r="T59" s="29" t="str">
        <f t="shared" ref="T59:U59" si="118">IF(HOUR(IF(OR(D59="NaN",F59="NaN"),"0",F59-D59))*60+MINUTE(IF(OR(D59="NaN",F59="NaN"),"0",F59-D59))=0,"NaN",HOUR(IF(OR(D59="NaN",F59="NaN"),"0",F59-D59))*60+MINUTE(IF(OR(D59="NaN",F59="NaN"),"0",F59-D59)))</f>
        <v>NaN</v>
      </c>
      <c r="U59" s="29" t="str">
        <f t="shared" si="118"/>
        <v>NaN</v>
      </c>
      <c r="V59" s="29" t="str">
        <f t="shared" si="8"/>
        <v>NaN</v>
      </c>
      <c r="W59" s="29"/>
      <c r="X59" s="30"/>
    </row>
    <row r="60" spans="1:24" ht="15">
      <c r="A60" s="26">
        <v>42517</v>
      </c>
      <c r="B60" s="31" t="s">
        <v>47</v>
      </c>
      <c r="C60" s="31" t="s">
        <v>47</v>
      </c>
      <c r="D60" s="31" t="s">
        <v>47</v>
      </c>
      <c r="E60" s="31" t="s">
        <v>47</v>
      </c>
      <c r="F60" s="31" t="s">
        <v>47</v>
      </c>
      <c r="G60" s="31" t="s">
        <v>47</v>
      </c>
      <c r="H60" s="31" t="s">
        <v>47</v>
      </c>
      <c r="I60" s="28" t="str">
        <f t="shared" ref="I60:O60" si="119">IF(B60="NaN","NaN",HOUR(B60)*100+MINUTE(B60))</f>
        <v>NaN</v>
      </c>
      <c r="J60" s="29" t="str">
        <f t="shared" si="119"/>
        <v>NaN</v>
      </c>
      <c r="K60" s="29" t="str">
        <f t="shared" si="119"/>
        <v>NaN</v>
      </c>
      <c r="L60" s="29" t="str">
        <f t="shared" si="119"/>
        <v>NaN</v>
      </c>
      <c r="M60" s="29" t="str">
        <f t="shared" si="119"/>
        <v>NaN</v>
      </c>
      <c r="N60" s="29" t="str">
        <f t="shared" si="119"/>
        <v>NaN</v>
      </c>
      <c r="O60" s="29" t="str">
        <f t="shared" si="119"/>
        <v>NaN</v>
      </c>
      <c r="P60" s="28" t="str">
        <f t="shared" si="3"/>
        <v>NaN</v>
      </c>
      <c r="Q60" s="29" t="str">
        <f t="shared" si="4"/>
        <v>NaN</v>
      </c>
      <c r="R60" s="29" t="str">
        <f t="shared" si="5"/>
        <v>NaN</v>
      </c>
      <c r="S60" s="29" t="str">
        <f t="shared" si="6"/>
        <v>NaN</v>
      </c>
      <c r="T60" s="29" t="str">
        <f t="shared" ref="T60:U60" si="120">IF(HOUR(IF(OR(D60="NaN",F60="NaN"),"0",F60-D60))*60+MINUTE(IF(OR(D60="NaN",F60="NaN"),"0",F60-D60))=0,"NaN",HOUR(IF(OR(D60="NaN",F60="NaN"),"0",F60-D60))*60+MINUTE(IF(OR(D60="NaN",F60="NaN"),"0",F60-D60)))</f>
        <v>NaN</v>
      </c>
      <c r="U60" s="29" t="str">
        <f t="shared" si="120"/>
        <v>NaN</v>
      </c>
      <c r="V60" s="29" t="str">
        <f t="shared" si="8"/>
        <v>NaN</v>
      </c>
      <c r="W60" s="29"/>
      <c r="X60" s="30"/>
    </row>
    <row r="61" spans="1:24" ht="15">
      <c r="A61" s="26">
        <v>42518</v>
      </c>
      <c r="B61" t="s">
        <v>47</v>
      </c>
      <c r="C61" t="s">
        <v>47</v>
      </c>
      <c r="D61" t="s">
        <v>47</v>
      </c>
      <c r="E61" s="32">
        <v>0.79861111111111116</v>
      </c>
      <c r="F61" s="32">
        <v>0.96805555555555556</v>
      </c>
      <c r="G61" t="s">
        <v>47</v>
      </c>
      <c r="H61" t="s">
        <v>47</v>
      </c>
      <c r="I61" s="28" t="str">
        <f t="shared" ref="I61:O61" si="121">IF(B61="NaN","NaN",HOUR(B61)*100+MINUTE(B61))</f>
        <v>NaN</v>
      </c>
      <c r="J61" s="29" t="str">
        <f t="shared" si="121"/>
        <v>NaN</v>
      </c>
      <c r="K61" s="29" t="str">
        <f t="shared" si="121"/>
        <v>NaN</v>
      </c>
      <c r="L61" s="29">
        <f t="shared" si="121"/>
        <v>1910</v>
      </c>
      <c r="M61" s="29">
        <f t="shared" si="121"/>
        <v>2314</v>
      </c>
      <c r="N61" s="29" t="str">
        <f t="shared" si="121"/>
        <v>NaN</v>
      </c>
      <c r="O61" s="29" t="str">
        <f t="shared" si="121"/>
        <v>NaN</v>
      </c>
      <c r="P61" s="28" t="str">
        <f t="shared" si="3"/>
        <v>NaN</v>
      </c>
      <c r="Q61" s="29" t="str">
        <f t="shared" si="4"/>
        <v>NaN</v>
      </c>
      <c r="R61" s="29" t="str">
        <f t="shared" si="5"/>
        <v>NaN</v>
      </c>
      <c r="S61" s="29">
        <f t="shared" si="6"/>
        <v>244</v>
      </c>
      <c r="T61" s="29" t="str">
        <f t="shared" ref="T61:U61" si="122">IF(HOUR(IF(OR(D61="NaN",F61="NaN"),"0",F61-D61))*60+MINUTE(IF(OR(D61="NaN",F61="NaN"),"0",F61-D61))=0,"NaN",HOUR(IF(OR(D61="NaN",F61="NaN"),"0",F61-D61))*60+MINUTE(IF(OR(D61="NaN",F61="NaN"),"0",F61-D61)))</f>
        <v>NaN</v>
      </c>
      <c r="U61" s="29" t="str">
        <f t="shared" si="122"/>
        <v>NaN</v>
      </c>
      <c r="V61" s="29" t="str">
        <f t="shared" si="8"/>
        <v>NaN</v>
      </c>
      <c r="W61" s="29"/>
      <c r="X61" s="30"/>
    </row>
    <row r="62" spans="1:24" ht="15">
      <c r="A62" s="26">
        <v>42519</v>
      </c>
      <c r="B62" s="31" t="s">
        <v>47</v>
      </c>
      <c r="C62" s="31" t="s">
        <v>47</v>
      </c>
      <c r="D62" s="31" t="s">
        <v>47</v>
      </c>
      <c r="E62" s="32">
        <v>0.77013888888888893</v>
      </c>
      <c r="F62" s="32">
        <v>0.84236111111111112</v>
      </c>
      <c r="G62" s="31" t="s">
        <v>47</v>
      </c>
      <c r="H62" s="31" t="s">
        <v>47</v>
      </c>
      <c r="I62" s="28" t="str">
        <f t="shared" ref="I62:O62" si="123">IF(B62="NaN","NaN",HOUR(B62)*100+MINUTE(B62))</f>
        <v>NaN</v>
      </c>
      <c r="J62" s="29" t="str">
        <f t="shared" si="123"/>
        <v>NaN</v>
      </c>
      <c r="K62" s="29" t="str">
        <f t="shared" si="123"/>
        <v>NaN</v>
      </c>
      <c r="L62" s="29">
        <f t="shared" si="123"/>
        <v>1829</v>
      </c>
      <c r="M62" s="29">
        <f t="shared" si="123"/>
        <v>2013</v>
      </c>
      <c r="N62" s="29" t="str">
        <f t="shared" si="123"/>
        <v>NaN</v>
      </c>
      <c r="O62" s="29" t="str">
        <f t="shared" si="123"/>
        <v>NaN</v>
      </c>
      <c r="P62" s="28" t="str">
        <f t="shared" si="3"/>
        <v>NaN</v>
      </c>
      <c r="Q62" s="29" t="str">
        <f t="shared" si="4"/>
        <v>NaN</v>
      </c>
      <c r="R62" s="29" t="str">
        <f t="shared" si="5"/>
        <v>NaN</v>
      </c>
      <c r="S62" s="29">
        <f t="shared" si="6"/>
        <v>104</v>
      </c>
      <c r="T62" s="29" t="str">
        <f t="shared" ref="T62:U62" si="124">IF(HOUR(IF(OR(D62="NaN",F62="NaN"),"0",F62-D62))*60+MINUTE(IF(OR(D62="NaN",F62="NaN"),"0",F62-D62))=0,"NaN",HOUR(IF(OR(D62="NaN",F62="NaN"),"0",F62-D62))*60+MINUTE(IF(OR(D62="NaN",F62="NaN"),"0",F62-D62)))</f>
        <v>NaN</v>
      </c>
      <c r="U62" s="29" t="str">
        <f t="shared" si="124"/>
        <v>NaN</v>
      </c>
      <c r="V62" s="29" t="str">
        <f t="shared" si="8"/>
        <v>NaN</v>
      </c>
      <c r="W62" s="29"/>
      <c r="X62" s="30"/>
    </row>
    <row r="63" spans="1:24" ht="15">
      <c r="A63" s="26">
        <v>42520</v>
      </c>
      <c r="B63" s="31" t="s">
        <v>47</v>
      </c>
      <c r="C63" s="31" t="s">
        <v>47</v>
      </c>
      <c r="D63" s="31" t="s">
        <v>47</v>
      </c>
      <c r="E63" s="31" t="s">
        <v>47</v>
      </c>
      <c r="F63" s="31" t="s">
        <v>47</v>
      </c>
      <c r="G63" s="31" t="s">
        <v>47</v>
      </c>
      <c r="H63" s="31" t="s">
        <v>47</v>
      </c>
      <c r="I63" s="28" t="str">
        <f t="shared" ref="I63:O63" si="125">IF(B63="NaN","NaN",HOUR(B63)*100+MINUTE(B63))</f>
        <v>NaN</v>
      </c>
      <c r="J63" s="29" t="str">
        <f t="shared" si="125"/>
        <v>NaN</v>
      </c>
      <c r="K63" s="29" t="str">
        <f t="shared" si="125"/>
        <v>NaN</v>
      </c>
      <c r="L63" s="29" t="str">
        <f t="shared" si="125"/>
        <v>NaN</v>
      </c>
      <c r="M63" s="29" t="str">
        <f t="shared" si="125"/>
        <v>NaN</v>
      </c>
      <c r="N63" s="29" t="str">
        <f t="shared" si="125"/>
        <v>NaN</v>
      </c>
      <c r="O63" s="29" t="str">
        <f t="shared" si="125"/>
        <v>NaN</v>
      </c>
      <c r="P63" s="28" t="str">
        <f t="shared" si="3"/>
        <v>NaN</v>
      </c>
      <c r="Q63" s="29" t="str">
        <f t="shared" si="4"/>
        <v>NaN</v>
      </c>
      <c r="R63" s="29" t="str">
        <f t="shared" si="5"/>
        <v>NaN</v>
      </c>
      <c r="S63" s="29" t="str">
        <f t="shared" si="6"/>
        <v>NaN</v>
      </c>
      <c r="T63" s="29" t="str">
        <f t="shared" ref="T63:U63" si="126">IF(HOUR(IF(OR(D63="NaN",F63="NaN"),"0",F63-D63))*60+MINUTE(IF(OR(D63="NaN",F63="NaN"),"0",F63-D63))=0,"NaN",HOUR(IF(OR(D63="NaN",F63="NaN"),"0",F63-D63))*60+MINUTE(IF(OR(D63="NaN",F63="NaN"),"0",F63-D63)))</f>
        <v>NaN</v>
      </c>
      <c r="U63" s="29" t="str">
        <f t="shared" si="126"/>
        <v>NaN</v>
      </c>
      <c r="V63" s="29" t="str">
        <f t="shared" si="8"/>
        <v>NaN</v>
      </c>
      <c r="W63" s="29"/>
      <c r="X63" s="30"/>
    </row>
    <row r="64" spans="1:24" ht="15">
      <c r="A64" s="26">
        <v>42521</v>
      </c>
      <c r="B64" s="31" t="s">
        <v>47</v>
      </c>
      <c r="C64" s="31" t="s">
        <v>47</v>
      </c>
      <c r="D64" s="31" t="s">
        <v>47</v>
      </c>
      <c r="E64" s="31" t="s">
        <v>47</v>
      </c>
      <c r="F64" s="31" t="s">
        <v>47</v>
      </c>
      <c r="G64" s="31" t="s">
        <v>47</v>
      </c>
      <c r="H64" s="31" t="s">
        <v>47</v>
      </c>
      <c r="I64" s="28" t="str">
        <f t="shared" ref="I64:O64" si="127">IF(B64="NaN","NaN",HOUR(B64)*100+MINUTE(B64))</f>
        <v>NaN</v>
      </c>
      <c r="J64" s="29" t="str">
        <f t="shared" si="127"/>
        <v>NaN</v>
      </c>
      <c r="K64" s="29" t="str">
        <f t="shared" si="127"/>
        <v>NaN</v>
      </c>
      <c r="L64" s="29" t="str">
        <f t="shared" si="127"/>
        <v>NaN</v>
      </c>
      <c r="M64" s="29" t="str">
        <f t="shared" si="127"/>
        <v>NaN</v>
      </c>
      <c r="N64" s="29" t="str">
        <f t="shared" si="127"/>
        <v>NaN</v>
      </c>
      <c r="O64" s="29" t="str">
        <f t="shared" si="127"/>
        <v>NaN</v>
      </c>
      <c r="P64" s="28" t="str">
        <f t="shared" si="3"/>
        <v>NaN</v>
      </c>
      <c r="Q64" s="29" t="str">
        <f t="shared" si="4"/>
        <v>NaN</v>
      </c>
      <c r="R64" s="29" t="str">
        <f t="shared" si="5"/>
        <v>NaN</v>
      </c>
      <c r="S64" s="29" t="str">
        <f t="shared" si="6"/>
        <v>NaN</v>
      </c>
      <c r="T64" s="29" t="str">
        <f t="shared" ref="T64:U64" si="128">IF(HOUR(IF(OR(D64="NaN",F64="NaN"),"0",F64-D64))*60+MINUTE(IF(OR(D64="NaN",F64="NaN"),"0",F64-D64))=0,"NaN",HOUR(IF(OR(D64="NaN",F64="NaN"),"0",F64-D64))*60+MINUTE(IF(OR(D64="NaN",F64="NaN"),"0",F64-D64)))</f>
        <v>NaN</v>
      </c>
      <c r="U64" s="29" t="str">
        <f t="shared" si="128"/>
        <v>NaN</v>
      </c>
      <c r="V64" s="29" t="str">
        <f t="shared" si="8"/>
        <v>NaN</v>
      </c>
      <c r="W64" s="29"/>
      <c r="X64" s="30"/>
    </row>
    <row r="65" spans="1:24" ht="15">
      <c r="A65" s="26">
        <v>42522</v>
      </c>
      <c r="B65" s="31" t="s">
        <v>47</v>
      </c>
      <c r="C65" s="31" t="s">
        <v>47</v>
      </c>
      <c r="D65" s="31" t="s">
        <v>47</v>
      </c>
      <c r="E65" s="31" t="s">
        <v>47</v>
      </c>
      <c r="F65" s="31" t="s">
        <v>47</v>
      </c>
      <c r="G65" s="31" t="s">
        <v>47</v>
      </c>
      <c r="H65" s="31" t="s">
        <v>47</v>
      </c>
      <c r="I65" s="28" t="str">
        <f t="shared" ref="I65:O65" si="129">IF(B65="NaN","NaN",HOUR(B65)*100+MINUTE(B65))</f>
        <v>NaN</v>
      </c>
      <c r="J65" s="29" t="str">
        <f t="shared" si="129"/>
        <v>NaN</v>
      </c>
      <c r="K65" s="29" t="str">
        <f t="shared" si="129"/>
        <v>NaN</v>
      </c>
      <c r="L65" s="29" t="str">
        <f t="shared" si="129"/>
        <v>NaN</v>
      </c>
      <c r="M65" s="29" t="str">
        <f t="shared" si="129"/>
        <v>NaN</v>
      </c>
      <c r="N65" s="29" t="str">
        <f t="shared" si="129"/>
        <v>NaN</v>
      </c>
      <c r="O65" s="29" t="str">
        <f t="shared" si="129"/>
        <v>NaN</v>
      </c>
      <c r="P65" s="28" t="str">
        <f t="shared" si="3"/>
        <v>NaN</v>
      </c>
      <c r="Q65" s="29" t="str">
        <f t="shared" si="4"/>
        <v>NaN</v>
      </c>
      <c r="R65" s="29" t="str">
        <f t="shared" si="5"/>
        <v>NaN</v>
      </c>
      <c r="S65" s="29" t="str">
        <f t="shared" si="6"/>
        <v>NaN</v>
      </c>
      <c r="T65" s="29" t="str">
        <f t="shared" ref="T65:U65" si="130">IF(HOUR(IF(OR(D65="NaN",F65="NaN"),"0",F65-D65))*60+MINUTE(IF(OR(D65="NaN",F65="NaN"),"0",F65-D65))=0,"NaN",HOUR(IF(OR(D65="NaN",F65="NaN"),"0",F65-D65))*60+MINUTE(IF(OR(D65="NaN",F65="NaN"),"0",F65-D65)))</f>
        <v>NaN</v>
      </c>
      <c r="U65" s="29" t="str">
        <f t="shared" si="130"/>
        <v>NaN</v>
      </c>
      <c r="V65" s="29" t="str">
        <f t="shared" si="8"/>
        <v>NaN</v>
      </c>
      <c r="W65" s="29"/>
      <c r="X65" s="30"/>
    </row>
    <row r="66" spans="1:24" ht="15">
      <c r="A66" s="26">
        <v>42523</v>
      </c>
      <c r="B66" s="31" t="s">
        <v>47</v>
      </c>
      <c r="C66" s="31" t="s">
        <v>47</v>
      </c>
      <c r="D66" s="31" t="s">
        <v>47</v>
      </c>
      <c r="E66" s="31" t="s">
        <v>47</v>
      </c>
      <c r="F66" s="31" t="s">
        <v>47</v>
      </c>
      <c r="G66" s="31" t="s">
        <v>47</v>
      </c>
      <c r="H66" s="31" t="s">
        <v>47</v>
      </c>
      <c r="I66" s="28" t="str">
        <f t="shared" ref="I66:O66" si="131">IF(B66="NaN","NaN",HOUR(B66)*100+MINUTE(B66))</f>
        <v>NaN</v>
      </c>
      <c r="J66" s="29" t="str">
        <f t="shared" si="131"/>
        <v>NaN</v>
      </c>
      <c r="K66" s="29" t="str">
        <f t="shared" si="131"/>
        <v>NaN</v>
      </c>
      <c r="L66" s="29" t="str">
        <f t="shared" si="131"/>
        <v>NaN</v>
      </c>
      <c r="M66" s="29" t="str">
        <f t="shared" si="131"/>
        <v>NaN</v>
      </c>
      <c r="N66" s="29" t="str">
        <f t="shared" si="131"/>
        <v>NaN</v>
      </c>
      <c r="O66" s="29" t="str">
        <f t="shared" si="131"/>
        <v>NaN</v>
      </c>
      <c r="P66" s="28" t="str">
        <f t="shared" si="3"/>
        <v>NaN</v>
      </c>
      <c r="Q66" s="29" t="str">
        <f t="shared" si="4"/>
        <v>NaN</v>
      </c>
      <c r="R66" s="29" t="str">
        <f t="shared" si="5"/>
        <v>NaN</v>
      </c>
      <c r="S66" s="29" t="str">
        <f t="shared" si="6"/>
        <v>NaN</v>
      </c>
      <c r="T66" s="29" t="str">
        <f t="shared" ref="T66:U66" si="132">IF(HOUR(IF(OR(D66="NaN",F66="NaN"),"0",F66-D66))*60+MINUTE(IF(OR(D66="NaN",F66="NaN"),"0",F66-D66))=0,"NaN",HOUR(IF(OR(D66="NaN",F66="NaN"),"0",F66-D66))*60+MINUTE(IF(OR(D66="NaN",F66="NaN"),"0",F66-D66)))</f>
        <v>NaN</v>
      </c>
      <c r="U66" s="29" t="str">
        <f t="shared" si="132"/>
        <v>NaN</v>
      </c>
      <c r="V66" s="29" t="str">
        <f t="shared" si="8"/>
        <v>NaN</v>
      </c>
      <c r="W66" s="29"/>
      <c r="X66" s="30"/>
    </row>
    <row r="67" spans="1:24" ht="15">
      <c r="A67" s="26">
        <v>42524</v>
      </c>
      <c r="B67" s="31" t="s">
        <v>47</v>
      </c>
      <c r="C67" s="31" t="s">
        <v>47</v>
      </c>
      <c r="D67" s="31" t="s">
        <v>47</v>
      </c>
      <c r="E67" s="31" t="s">
        <v>47</v>
      </c>
      <c r="F67" s="31" t="s">
        <v>47</v>
      </c>
      <c r="G67" s="31" t="s">
        <v>47</v>
      </c>
      <c r="H67" s="31" t="s">
        <v>47</v>
      </c>
      <c r="I67" s="28" t="str">
        <f t="shared" ref="I67:O67" si="133">IF(B67="NaN","NaN",HOUR(B67)*100+MINUTE(B67))</f>
        <v>NaN</v>
      </c>
      <c r="J67" s="29" t="str">
        <f t="shared" si="133"/>
        <v>NaN</v>
      </c>
      <c r="K67" s="29" t="str">
        <f t="shared" si="133"/>
        <v>NaN</v>
      </c>
      <c r="L67" s="29" t="str">
        <f t="shared" si="133"/>
        <v>NaN</v>
      </c>
      <c r="M67" s="29" t="str">
        <f t="shared" si="133"/>
        <v>NaN</v>
      </c>
      <c r="N67" s="29" t="str">
        <f t="shared" si="133"/>
        <v>NaN</v>
      </c>
      <c r="O67" s="29" t="str">
        <f t="shared" si="133"/>
        <v>NaN</v>
      </c>
      <c r="P67" s="28" t="str">
        <f t="shared" si="3"/>
        <v>NaN</v>
      </c>
      <c r="Q67" s="29" t="str">
        <f t="shared" si="4"/>
        <v>NaN</v>
      </c>
      <c r="R67" s="29" t="str">
        <f t="shared" si="5"/>
        <v>NaN</v>
      </c>
      <c r="S67" s="29" t="str">
        <f t="shared" si="6"/>
        <v>NaN</v>
      </c>
      <c r="T67" s="29" t="str">
        <f t="shared" ref="T67:U67" si="134">IF(HOUR(IF(OR(D67="NaN",F67="NaN"),"0",F67-D67))*60+MINUTE(IF(OR(D67="NaN",F67="NaN"),"0",F67-D67))=0,"NaN",HOUR(IF(OR(D67="NaN",F67="NaN"),"0",F67-D67))*60+MINUTE(IF(OR(D67="NaN",F67="NaN"),"0",F67-D67)))</f>
        <v>NaN</v>
      </c>
      <c r="U67" s="29" t="str">
        <f t="shared" si="134"/>
        <v>NaN</v>
      </c>
      <c r="V67" s="29" t="str">
        <f t="shared" si="8"/>
        <v>NaN</v>
      </c>
      <c r="W67" s="29"/>
      <c r="X67" s="30"/>
    </row>
    <row r="68" spans="1:24" ht="15">
      <c r="A68" s="26">
        <v>42525</v>
      </c>
      <c r="B68" s="32" t="s">
        <v>47</v>
      </c>
      <c r="C68" t="s">
        <v>47</v>
      </c>
      <c r="D68" s="33" t="s">
        <v>47</v>
      </c>
      <c r="E68" s="32">
        <v>0.76041666666666663</v>
      </c>
      <c r="F68" s="33">
        <v>0.95902777777777781</v>
      </c>
      <c r="G68" s="32" t="s">
        <v>47</v>
      </c>
      <c r="H68" s="32" t="s">
        <v>47</v>
      </c>
      <c r="I68" s="28" t="str">
        <f t="shared" ref="I68:O68" si="135">IF(B68="NaN","NaN",HOUR(B68)*100+MINUTE(B68))</f>
        <v>NaN</v>
      </c>
      <c r="J68" s="29" t="str">
        <f t="shared" si="135"/>
        <v>NaN</v>
      </c>
      <c r="K68" s="29" t="str">
        <f t="shared" si="135"/>
        <v>NaN</v>
      </c>
      <c r="L68" s="29">
        <f t="shared" si="135"/>
        <v>1815</v>
      </c>
      <c r="M68" s="29">
        <f t="shared" si="135"/>
        <v>2301</v>
      </c>
      <c r="N68" s="29" t="str">
        <f t="shared" si="135"/>
        <v>NaN</v>
      </c>
      <c r="O68" s="29" t="str">
        <f t="shared" si="135"/>
        <v>NaN</v>
      </c>
      <c r="P68" s="28" t="str">
        <f t="shared" si="3"/>
        <v>NaN</v>
      </c>
      <c r="Q68" s="29" t="str">
        <f t="shared" si="4"/>
        <v>NaN</v>
      </c>
      <c r="R68" s="29" t="str">
        <f t="shared" si="5"/>
        <v>NaN</v>
      </c>
      <c r="S68" s="29">
        <f t="shared" si="6"/>
        <v>286</v>
      </c>
      <c r="T68" s="29" t="str">
        <f t="shared" ref="T68:U68" si="136">IF(HOUR(IF(OR(D68="NaN",F68="NaN"),"0",F68-D68))*60+MINUTE(IF(OR(D68="NaN",F68="NaN"),"0",F68-D68))=0,"NaN",HOUR(IF(OR(D68="NaN",F68="NaN"),"0",F68-D68))*60+MINUTE(IF(OR(D68="NaN",F68="NaN"),"0",F68-D68)))</f>
        <v>NaN</v>
      </c>
      <c r="U68" s="29" t="str">
        <f t="shared" si="136"/>
        <v>NaN</v>
      </c>
      <c r="V68" s="29" t="str">
        <f t="shared" si="8"/>
        <v>NaN</v>
      </c>
      <c r="W68" s="29"/>
      <c r="X68" s="30"/>
    </row>
    <row r="69" spans="1:24" ht="15">
      <c r="A69" s="26">
        <v>42526</v>
      </c>
      <c r="B69" s="32">
        <v>0.67986111111111114</v>
      </c>
      <c r="C69" s="32" t="s">
        <v>47</v>
      </c>
      <c r="D69" s="33">
        <v>0.74236111111111114</v>
      </c>
      <c r="E69" t="s">
        <v>47</v>
      </c>
      <c r="F69" s="33">
        <v>0.82986111111111116</v>
      </c>
      <c r="G69" s="32" t="s">
        <v>47</v>
      </c>
      <c r="H69" t="s">
        <v>47</v>
      </c>
      <c r="I69" s="28">
        <f t="shared" ref="I69:O69" si="137">IF(B69="NaN","NaN",HOUR(B69)*100+MINUTE(B69))</f>
        <v>1619</v>
      </c>
      <c r="J69" s="29" t="str">
        <f t="shared" si="137"/>
        <v>NaN</v>
      </c>
      <c r="K69" s="29">
        <f t="shared" si="137"/>
        <v>1749</v>
      </c>
      <c r="L69" s="29" t="str">
        <f t="shared" si="137"/>
        <v>NaN</v>
      </c>
      <c r="M69" s="29">
        <f t="shared" si="137"/>
        <v>1955</v>
      </c>
      <c r="N69" s="29" t="str">
        <f t="shared" si="137"/>
        <v>NaN</v>
      </c>
      <c r="O69" s="29" t="str">
        <f t="shared" si="137"/>
        <v>NaN</v>
      </c>
      <c r="P69" s="28" t="str">
        <f t="shared" si="3"/>
        <v>NaN</v>
      </c>
      <c r="Q69" s="29">
        <f t="shared" si="4"/>
        <v>90</v>
      </c>
      <c r="R69" s="29" t="str">
        <f t="shared" si="5"/>
        <v>NaN</v>
      </c>
      <c r="S69" s="29" t="str">
        <f t="shared" si="6"/>
        <v>NaN</v>
      </c>
      <c r="T69" s="29">
        <f t="shared" ref="T69:U69" si="138">IF(HOUR(IF(OR(D69="NaN",F69="NaN"),"0",F69-D69))*60+MINUTE(IF(OR(D69="NaN",F69="NaN"),"0",F69-D69))=0,"NaN",HOUR(IF(OR(D69="NaN",F69="NaN"),"0",F69-D69))*60+MINUTE(IF(OR(D69="NaN",F69="NaN"),"0",F69-D69)))</f>
        <v>126</v>
      </c>
      <c r="U69" s="29" t="str">
        <f t="shared" si="138"/>
        <v>NaN</v>
      </c>
      <c r="V69" s="29" t="str">
        <f t="shared" si="8"/>
        <v>NaN</v>
      </c>
      <c r="W69" s="29"/>
      <c r="X69" s="30"/>
    </row>
    <row r="70" spans="1:24" ht="15">
      <c r="A70" s="26">
        <v>42527</v>
      </c>
      <c r="B70" s="32" t="s">
        <v>47</v>
      </c>
      <c r="C70" t="s">
        <v>47</v>
      </c>
      <c r="D70" s="33" t="s">
        <v>47</v>
      </c>
      <c r="E70" s="32">
        <v>0.68958333333333333</v>
      </c>
      <c r="F70" s="33">
        <v>0.89166666666666672</v>
      </c>
      <c r="G70" s="32" t="s">
        <v>47</v>
      </c>
      <c r="H70" s="32" t="s">
        <v>47</v>
      </c>
      <c r="I70" s="28" t="str">
        <f t="shared" ref="I70:O70" si="139">IF(B70="NaN","NaN",HOUR(B70)*100+MINUTE(B70))</f>
        <v>NaN</v>
      </c>
      <c r="J70" s="29" t="str">
        <f t="shared" si="139"/>
        <v>NaN</v>
      </c>
      <c r="K70" s="29" t="str">
        <f t="shared" si="139"/>
        <v>NaN</v>
      </c>
      <c r="L70" s="29">
        <f t="shared" si="139"/>
        <v>1633</v>
      </c>
      <c r="M70" s="29">
        <f t="shared" si="139"/>
        <v>2124</v>
      </c>
      <c r="N70" s="29" t="str">
        <f t="shared" si="139"/>
        <v>NaN</v>
      </c>
      <c r="O70" s="29" t="str">
        <f t="shared" si="139"/>
        <v>NaN</v>
      </c>
      <c r="P70" s="28" t="str">
        <f t="shared" si="3"/>
        <v>NaN</v>
      </c>
      <c r="Q70" s="29" t="str">
        <f t="shared" si="4"/>
        <v>NaN</v>
      </c>
      <c r="R70" s="29" t="str">
        <f t="shared" si="5"/>
        <v>NaN</v>
      </c>
      <c r="S70" s="29">
        <f t="shared" si="6"/>
        <v>291</v>
      </c>
      <c r="T70" s="29" t="str">
        <f t="shared" ref="T70:U70" si="140">IF(HOUR(IF(OR(D70="NaN",F70="NaN"),"0",F70-D70))*60+MINUTE(IF(OR(D70="NaN",F70="NaN"),"0",F70-D70))=0,"NaN",HOUR(IF(OR(D70="NaN",F70="NaN"),"0",F70-D70))*60+MINUTE(IF(OR(D70="NaN",F70="NaN"),"0",F70-D70)))</f>
        <v>NaN</v>
      </c>
      <c r="U70" s="29" t="str">
        <f t="shared" si="140"/>
        <v>NaN</v>
      </c>
      <c r="V70" s="29" t="str">
        <f t="shared" si="8"/>
        <v>NaN</v>
      </c>
      <c r="W70" s="29"/>
      <c r="X70" s="30"/>
    </row>
    <row r="71" spans="1:24" ht="15">
      <c r="A71" s="26">
        <v>42528</v>
      </c>
      <c r="B71" t="s">
        <v>47</v>
      </c>
      <c r="C71" t="s">
        <v>47</v>
      </c>
      <c r="D71" t="s">
        <v>47</v>
      </c>
      <c r="E71" s="32">
        <v>0.74375000000000002</v>
      </c>
      <c r="F71" s="32">
        <v>0.92013888888888884</v>
      </c>
      <c r="G71" t="s">
        <v>47</v>
      </c>
      <c r="H71" t="s">
        <v>47</v>
      </c>
      <c r="I71" s="28" t="str">
        <f t="shared" ref="I71:O71" si="141">IF(B71="NaN","NaN",HOUR(B71)*100+MINUTE(B71))</f>
        <v>NaN</v>
      </c>
      <c r="J71" s="29" t="str">
        <f t="shared" si="141"/>
        <v>NaN</v>
      </c>
      <c r="K71" s="29" t="str">
        <f t="shared" si="141"/>
        <v>NaN</v>
      </c>
      <c r="L71" s="29">
        <f t="shared" si="141"/>
        <v>1751</v>
      </c>
      <c r="M71" s="29">
        <f t="shared" si="141"/>
        <v>2205</v>
      </c>
      <c r="N71" s="29" t="str">
        <f t="shared" si="141"/>
        <v>NaN</v>
      </c>
      <c r="O71" s="29" t="str">
        <f t="shared" si="141"/>
        <v>NaN</v>
      </c>
      <c r="P71" s="28" t="str">
        <f t="shared" si="3"/>
        <v>NaN</v>
      </c>
      <c r="Q71" s="29" t="str">
        <f t="shared" si="4"/>
        <v>NaN</v>
      </c>
      <c r="R71" s="29" t="str">
        <f t="shared" si="5"/>
        <v>NaN</v>
      </c>
      <c r="S71" s="29">
        <f t="shared" si="6"/>
        <v>254</v>
      </c>
      <c r="T71" s="29" t="str">
        <f t="shared" ref="T71:U71" si="142">IF(HOUR(IF(OR(D71="NaN",F71="NaN"),"0",F71-D71))*60+MINUTE(IF(OR(D71="NaN",F71="NaN"),"0",F71-D71))=0,"NaN",HOUR(IF(OR(D71="NaN",F71="NaN"),"0",F71-D71))*60+MINUTE(IF(OR(D71="NaN",F71="NaN"),"0",F71-D71)))</f>
        <v>NaN</v>
      </c>
      <c r="U71" s="29" t="str">
        <f t="shared" si="142"/>
        <v>NaN</v>
      </c>
      <c r="V71" s="29" t="str">
        <f t="shared" si="8"/>
        <v>NaN</v>
      </c>
      <c r="W71" s="29"/>
      <c r="X71" s="30"/>
    </row>
    <row r="72" spans="1:24" ht="15">
      <c r="A72" s="26">
        <v>42529</v>
      </c>
      <c r="B72" s="32">
        <v>0.78402777777777777</v>
      </c>
      <c r="C72" s="32">
        <v>0.9604166666666667</v>
      </c>
      <c r="D72" s="35" t="s">
        <v>47</v>
      </c>
      <c r="E72" s="32" t="s">
        <v>47</v>
      </c>
      <c r="F72" s="33" t="s">
        <v>47</v>
      </c>
      <c r="G72" t="s">
        <v>47</v>
      </c>
      <c r="H72" t="s">
        <v>47</v>
      </c>
      <c r="I72" s="28">
        <f t="shared" ref="I72:O72" si="143">IF(B72="NaN","NaN",HOUR(B72)*100+MINUTE(B72))</f>
        <v>1849</v>
      </c>
      <c r="J72" s="29">
        <f t="shared" si="143"/>
        <v>2303</v>
      </c>
      <c r="K72" s="29" t="str">
        <f t="shared" si="143"/>
        <v>NaN</v>
      </c>
      <c r="L72" s="29" t="str">
        <f t="shared" si="143"/>
        <v>NaN</v>
      </c>
      <c r="M72" s="29" t="str">
        <f t="shared" si="143"/>
        <v>NaN</v>
      </c>
      <c r="N72" s="29" t="str">
        <f t="shared" si="143"/>
        <v>NaN</v>
      </c>
      <c r="O72" s="29" t="str">
        <f t="shared" si="143"/>
        <v>NaN</v>
      </c>
      <c r="P72" s="28">
        <f t="shared" si="3"/>
        <v>254</v>
      </c>
      <c r="Q72" s="29" t="str">
        <f t="shared" si="4"/>
        <v>NaN</v>
      </c>
      <c r="R72" s="29" t="str">
        <f t="shared" si="5"/>
        <v>NaN</v>
      </c>
      <c r="S72" s="29" t="str">
        <f t="shared" si="6"/>
        <v>NaN</v>
      </c>
      <c r="T72" s="29" t="str">
        <f t="shared" ref="T72:U72" si="144">IF(HOUR(IF(OR(D72="NaN",F72="NaN"),"0",F72-D72))*60+MINUTE(IF(OR(D72="NaN",F72="NaN"),"0",F72-D72))=0,"NaN",HOUR(IF(OR(D72="NaN",F72="NaN"),"0",F72-D72))*60+MINUTE(IF(OR(D72="NaN",F72="NaN"),"0",F72-D72)))</f>
        <v>NaN</v>
      </c>
      <c r="U72" s="29" t="str">
        <f t="shared" si="144"/>
        <v>NaN</v>
      </c>
      <c r="V72" s="29" t="str">
        <f t="shared" si="8"/>
        <v>NaN</v>
      </c>
      <c r="W72" s="29"/>
      <c r="X72" s="30"/>
    </row>
    <row r="73" spans="1:24" ht="15">
      <c r="A73" s="26">
        <v>42530</v>
      </c>
      <c r="B73" s="32" t="s">
        <v>47</v>
      </c>
      <c r="C73" t="s">
        <v>47</v>
      </c>
      <c r="D73" s="33" t="s">
        <v>47</v>
      </c>
      <c r="E73" s="32">
        <v>0.78333333333333333</v>
      </c>
      <c r="F73" s="33" t="s">
        <v>47</v>
      </c>
      <c r="G73" s="32">
        <v>0.89166666666666672</v>
      </c>
      <c r="H73" s="32">
        <v>0.93888888888888888</v>
      </c>
      <c r="I73" s="28" t="str">
        <f t="shared" ref="I73:O73" si="145">IF(B73="NaN","NaN",HOUR(B73)*100+MINUTE(B73))</f>
        <v>NaN</v>
      </c>
      <c r="J73" s="29" t="str">
        <f t="shared" si="145"/>
        <v>NaN</v>
      </c>
      <c r="K73" s="29" t="str">
        <f t="shared" si="145"/>
        <v>NaN</v>
      </c>
      <c r="L73" s="29">
        <f t="shared" si="145"/>
        <v>1848</v>
      </c>
      <c r="M73" s="29" t="str">
        <f t="shared" si="145"/>
        <v>NaN</v>
      </c>
      <c r="N73" s="29">
        <f t="shared" si="145"/>
        <v>2124</v>
      </c>
      <c r="O73" s="29">
        <f t="shared" si="145"/>
        <v>2232</v>
      </c>
      <c r="P73" s="28" t="str">
        <f t="shared" si="3"/>
        <v>NaN</v>
      </c>
      <c r="Q73" s="29" t="str">
        <f t="shared" si="4"/>
        <v>NaN</v>
      </c>
      <c r="R73" s="29">
        <f t="shared" si="5"/>
        <v>68</v>
      </c>
      <c r="S73" s="29" t="str">
        <f t="shared" si="6"/>
        <v>NaN</v>
      </c>
      <c r="T73" s="29" t="str">
        <f t="shared" ref="T73:U73" si="146">IF(HOUR(IF(OR(D73="NaN",F73="NaN"),"0",F73-D73))*60+MINUTE(IF(OR(D73="NaN",F73="NaN"),"0",F73-D73))=0,"NaN",HOUR(IF(OR(D73="NaN",F73="NaN"),"0",F73-D73))*60+MINUTE(IF(OR(D73="NaN",F73="NaN"),"0",F73-D73)))</f>
        <v>NaN</v>
      </c>
      <c r="U73" s="29">
        <f t="shared" si="146"/>
        <v>156</v>
      </c>
      <c r="V73" s="29" t="str">
        <f t="shared" si="8"/>
        <v>NaN</v>
      </c>
      <c r="W73" s="29"/>
      <c r="X73" s="30"/>
    </row>
    <row r="74" spans="1:24" ht="15">
      <c r="A74" s="26">
        <v>42531</v>
      </c>
      <c r="B74" s="32">
        <v>0.66736111111111107</v>
      </c>
      <c r="C74" s="32">
        <v>0.97222222222222221</v>
      </c>
      <c r="D74" s="33" t="s">
        <v>47</v>
      </c>
      <c r="E74" t="s">
        <v>47</v>
      </c>
      <c r="F74" t="s">
        <v>47</v>
      </c>
      <c r="G74" s="32" t="s">
        <v>47</v>
      </c>
      <c r="H74" s="32" t="s">
        <v>47</v>
      </c>
      <c r="I74" s="28">
        <f t="shared" ref="I74:O74" si="147">IF(B74="NaN","NaN",HOUR(B74)*100+MINUTE(B74))</f>
        <v>1601</v>
      </c>
      <c r="J74" s="29">
        <f t="shared" si="147"/>
        <v>2320</v>
      </c>
      <c r="K74" s="29" t="str">
        <f t="shared" si="147"/>
        <v>NaN</v>
      </c>
      <c r="L74" s="29" t="str">
        <f t="shared" si="147"/>
        <v>NaN</v>
      </c>
      <c r="M74" s="29" t="str">
        <f t="shared" si="147"/>
        <v>NaN</v>
      </c>
      <c r="N74" s="29" t="str">
        <f t="shared" si="147"/>
        <v>NaN</v>
      </c>
      <c r="O74" s="29" t="str">
        <f t="shared" si="147"/>
        <v>NaN</v>
      </c>
      <c r="P74" s="28">
        <f t="shared" si="3"/>
        <v>439</v>
      </c>
      <c r="Q74" s="29" t="str">
        <f t="shared" si="4"/>
        <v>NaN</v>
      </c>
      <c r="R74" s="29" t="str">
        <f t="shared" si="5"/>
        <v>NaN</v>
      </c>
      <c r="S74" s="29" t="str">
        <f t="shared" si="6"/>
        <v>NaN</v>
      </c>
      <c r="T74" s="29" t="str">
        <f t="shared" ref="T74:U74" si="148">IF(HOUR(IF(OR(D74="NaN",F74="NaN"),"0",F74-D74))*60+MINUTE(IF(OR(D74="NaN",F74="NaN"),"0",F74-D74))=0,"NaN",HOUR(IF(OR(D74="NaN",F74="NaN"),"0",F74-D74))*60+MINUTE(IF(OR(D74="NaN",F74="NaN"),"0",F74-D74)))</f>
        <v>NaN</v>
      </c>
      <c r="U74" s="29" t="str">
        <f t="shared" si="148"/>
        <v>NaN</v>
      </c>
      <c r="V74" s="29" t="str">
        <f t="shared" si="8"/>
        <v>NaN</v>
      </c>
      <c r="W74" s="29"/>
      <c r="X74" s="30"/>
    </row>
    <row r="75" spans="1:24" ht="15">
      <c r="A75" s="26">
        <v>42532</v>
      </c>
      <c r="B75" s="32">
        <v>0.66736111111111107</v>
      </c>
      <c r="C75" s="32" t="s">
        <v>47</v>
      </c>
      <c r="D75" s="33">
        <v>0.71180555555555558</v>
      </c>
      <c r="E75" t="s">
        <v>47</v>
      </c>
      <c r="F75" s="33">
        <v>0.93888888888888888</v>
      </c>
      <c r="G75" t="s">
        <v>47</v>
      </c>
      <c r="H75" t="s">
        <v>47</v>
      </c>
      <c r="I75" s="28">
        <f t="shared" ref="I75:O75" si="149">IF(B75="NaN","NaN",HOUR(B75)*100+MINUTE(B75))</f>
        <v>1601</v>
      </c>
      <c r="J75" s="29" t="str">
        <f t="shared" si="149"/>
        <v>NaN</v>
      </c>
      <c r="K75" s="29">
        <f t="shared" si="149"/>
        <v>1705</v>
      </c>
      <c r="L75" s="29" t="str">
        <f t="shared" si="149"/>
        <v>NaN</v>
      </c>
      <c r="M75" s="29">
        <f t="shared" si="149"/>
        <v>2232</v>
      </c>
      <c r="N75" s="29" t="str">
        <f t="shared" si="149"/>
        <v>NaN</v>
      </c>
      <c r="O75" s="29" t="str">
        <f t="shared" si="149"/>
        <v>NaN</v>
      </c>
      <c r="P75" s="28" t="str">
        <f t="shared" si="3"/>
        <v>NaN</v>
      </c>
      <c r="Q75" s="29">
        <f t="shared" si="4"/>
        <v>64</v>
      </c>
      <c r="R75" s="29" t="str">
        <f t="shared" si="5"/>
        <v>NaN</v>
      </c>
      <c r="S75" s="29" t="str">
        <f t="shared" si="6"/>
        <v>NaN</v>
      </c>
      <c r="T75" s="29">
        <f t="shared" ref="T75:U75" si="150">IF(HOUR(IF(OR(D75="NaN",F75="NaN"),"0",F75-D75))*60+MINUTE(IF(OR(D75="NaN",F75="NaN"),"0",F75-D75))=0,"NaN",HOUR(IF(OR(D75="NaN",F75="NaN"),"0",F75-D75))*60+MINUTE(IF(OR(D75="NaN",F75="NaN"),"0",F75-D75)))</f>
        <v>327</v>
      </c>
      <c r="U75" s="29" t="str">
        <f t="shared" si="150"/>
        <v>NaN</v>
      </c>
      <c r="V75" s="29" t="str">
        <f t="shared" si="8"/>
        <v>NaN</v>
      </c>
      <c r="W75" s="29"/>
      <c r="X75" s="30"/>
    </row>
    <row r="76" spans="1:24" ht="15">
      <c r="A76" s="26">
        <v>42533</v>
      </c>
      <c r="B76" s="31" t="s">
        <v>47</v>
      </c>
      <c r="C76" s="31" t="s">
        <v>47</v>
      </c>
      <c r="D76" s="31" t="s">
        <v>47</v>
      </c>
      <c r="E76" s="31" t="s">
        <v>47</v>
      </c>
      <c r="F76" s="31" t="s">
        <v>47</v>
      </c>
      <c r="G76" s="31" t="s">
        <v>47</v>
      </c>
      <c r="H76" s="31" t="s">
        <v>47</v>
      </c>
      <c r="I76" s="28" t="str">
        <f t="shared" ref="I76:O76" si="151">IF(B76="NaN","NaN",HOUR(B76)*100+MINUTE(B76))</f>
        <v>NaN</v>
      </c>
      <c r="J76" s="29" t="str">
        <f t="shared" si="151"/>
        <v>NaN</v>
      </c>
      <c r="K76" s="29" t="str">
        <f t="shared" si="151"/>
        <v>NaN</v>
      </c>
      <c r="L76" s="29" t="str">
        <f t="shared" si="151"/>
        <v>NaN</v>
      </c>
      <c r="M76" s="29" t="str">
        <f t="shared" si="151"/>
        <v>NaN</v>
      </c>
      <c r="N76" s="29" t="str">
        <f t="shared" si="151"/>
        <v>NaN</v>
      </c>
      <c r="O76" s="29" t="str">
        <f t="shared" si="151"/>
        <v>NaN</v>
      </c>
      <c r="P76" s="28" t="str">
        <f t="shared" si="3"/>
        <v>NaN</v>
      </c>
      <c r="Q76" s="29" t="str">
        <f t="shared" si="4"/>
        <v>NaN</v>
      </c>
      <c r="R76" s="29" t="str">
        <f t="shared" si="5"/>
        <v>NaN</v>
      </c>
      <c r="S76" s="29" t="str">
        <f t="shared" si="6"/>
        <v>NaN</v>
      </c>
      <c r="T76" s="29" t="str">
        <f t="shared" ref="T76:U76" si="152">IF(HOUR(IF(OR(D76="NaN",F76="NaN"),"0",F76-D76))*60+MINUTE(IF(OR(D76="NaN",F76="NaN"),"0",F76-D76))=0,"NaN",HOUR(IF(OR(D76="NaN",F76="NaN"),"0",F76-D76))*60+MINUTE(IF(OR(D76="NaN",F76="NaN"),"0",F76-D76)))</f>
        <v>NaN</v>
      </c>
      <c r="U76" s="29" t="str">
        <f t="shared" si="152"/>
        <v>NaN</v>
      </c>
      <c r="V76" s="29" t="str">
        <f t="shared" si="8"/>
        <v>NaN</v>
      </c>
      <c r="W76" s="29"/>
      <c r="X76" s="30"/>
    </row>
    <row r="77" spans="1:24" ht="15">
      <c r="A77" s="26">
        <v>42534</v>
      </c>
      <c r="B77" s="31" t="s">
        <v>47</v>
      </c>
      <c r="C77" s="31" t="s">
        <v>47</v>
      </c>
      <c r="D77" s="31" t="s">
        <v>47</v>
      </c>
      <c r="E77" s="31" t="s">
        <v>47</v>
      </c>
      <c r="F77" s="31" t="s">
        <v>47</v>
      </c>
      <c r="G77" s="31" t="s">
        <v>47</v>
      </c>
      <c r="H77" s="31" t="s">
        <v>47</v>
      </c>
      <c r="I77" s="28" t="str">
        <f t="shared" ref="I77:O77" si="153">IF(B77="NaN","NaN",HOUR(B77)*100+MINUTE(B77))</f>
        <v>NaN</v>
      </c>
      <c r="J77" s="29" t="str">
        <f t="shared" si="153"/>
        <v>NaN</v>
      </c>
      <c r="K77" s="29" t="str">
        <f t="shared" si="153"/>
        <v>NaN</v>
      </c>
      <c r="L77" s="29" t="str">
        <f t="shared" si="153"/>
        <v>NaN</v>
      </c>
      <c r="M77" s="29" t="str">
        <f t="shared" si="153"/>
        <v>NaN</v>
      </c>
      <c r="N77" s="29" t="str">
        <f t="shared" si="153"/>
        <v>NaN</v>
      </c>
      <c r="O77" s="29" t="str">
        <f t="shared" si="153"/>
        <v>NaN</v>
      </c>
      <c r="P77" s="28" t="str">
        <f t="shared" si="3"/>
        <v>NaN</v>
      </c>
      <c r="Q77" s="29" t="str">
        <f t="shared" si="4"/>
        <v>NaN</v>
      </c>
      <c r="R77" s="29" t="str">
        <f t="shared" si="5"/>
        <v>NaN</v>
      </c>
      <c r="S77" s="29" t="str">
        <f t="shared" si="6"/>
        <v>NaN</v>
      </c>
      <c r="T77" s="29" t="str">
        <f t="shared" ref="T77:U77" si="154">IF(HOUR(IF(OR(D77="NaN",F77="NaN"),"0",F77-D77))*60+MINUTE(IF(OR(D77="NaN",F77="NaN"),"0",F77-D77))=0,"NaN",HOUR(IF(OR(D77="NaN",F77="NaN"),"0",F77-D77))*60+MINUTE(IF(OR(D77="NaN",F77="NaN"),"0",F77-D77)))</f>
        <v>NaN</v>
      </c>
      <c r="U77" s="29" t="str">
        <f t="shared" si="154"/>
        <v>NaN</v>
      </c>
      <c r="V77" s="29" t="str">
        <f t="shared" si="8"/>
        <v>NaN</v>
      </c>
      <c r="W77" s="29"/>
      <c r="X77" s="30"/>
    </row>
    <row r="78" spans="1:24" ht="15">
      <c r="A78" s="26">
        <v>42535</v>
      </c>
      <c r="B78" s="32">
        <v>0.90347222222222223</v>
      </c>
      <c r="C78" s="32">
        <v>0.97083333333333333</v>
      </c>
      <c r="D78" s="31" t="s">
        <v>47</v>
      </c>
      <c r="E78" s="31" t="s">
        <v>47</v>
      </c>
      <c r="F78" s="31" t="s">
        <v>47</v>
      </c>
      <c r="G78" s="31" t="s">
        <v>47</v>
      </c>
      <c r="H78" s="31" t="s">
        <v>47</v>
      </c>
      <c r="I78" s="28">
        <f t="shared" ref="I78:O78" si="155">IF(B78="NaN","NaN",HOUR(B78)*100+MINUTE(B78))</f>
        <v>2141</v>
      </c>
      <c r="J78" s="29">
        <f t="shared" si="155"/>
        <v>2318</v>
      </c>
      <c r="K78" s="29" t="str">
        <f t="shared" si="155"/>
        <v>NaN</v>
      </c>
      <c r="L78" s="29" t="str">
        <f t="shared" si="155"/>
        <v>NaN</v>
      </c>
      <c r="M78" s="29" t="str">
        <f t="shared" si="155"/>
        <v>NaN</v>
      </c>
      <c r="N78" s="29" t="str">
        <f t="shared" si="155"/>
        <v>NaN</v>
      </c>
      <c r="O78" s="29" t="str">
        <f t="shared" si="155"/>
        <v>NaN</v>
      </c>
      <c r="P78" s="28">
        <f t="shared" si="3"/>
        <v>97</v>
      </c>
      <c r="Q78" s="29" t="str">
        <f t="shared" si="4"/>
        <v>NaN</v>
      </c>
      <c r="R78" s="29" t="str">
        <f t="shared" si="5"/>
        <v>NaN</v>
      </c>
      <c r="S78" s="29" t="str">
        <f t="shared" si="6"/>
        <v>NaN</v>
      </c>
      <c r="T78" s="29" t="str">
        <f t="shared" ref="T78:U78" si="156">IF(HOUR(IF(OR(D78="NaN",F78="NaN"),"0",F78-D78))*60+MINUTE(IF(OR(D78="NaN",F78="NaN"),"0",F78-D78))=0,"NaN",HOUR(IF(OR(D78="NaN",F78="NaN"),"0",F78-D78))*60+MINUTE(IF(OR(D78="NaN",F78="NaN"),"0",F78-D78)))</f>
        <v>NaN</v>
      </c>
      <c r="U78" s="29" t="str">
        <f t="shared" si="156"/>
        <v>NaN</v>
      </c>
      <c r="V78" s="29" t="str">
        <f t="shared" si="8"/>
        <v>NaN</v>
      </c>
      <c r="W78" s="29"/>
      <c r="X78" s="30"/>
    </row>
    <row r="79" spans="1:24" ht="15">
      <c r="A79" s="26">
        <v>42536</v>
      </c>
      <c r="B79" s="32">
        <v>0.82291666666666663</v>
      </c>
      <c r="C79" s="32">
        <v>0.98263888888888884</v>
      </c>
      <c r="D79" s="31" t="s">
        <v>47</v>
      </c>
      <c r="E79" s="31" t="s">
        <v>47</v>
      </c>
      <c r="F79" s="31" t="s">
        <v>47</v>
      </c>
      <c r="G79" s="31" t="s">
        <v>47</v>
      </c>
      <c r="H79" s="31" t="s">
        <v>47</v>
      </c>
      <c r="I79" s="28">
        <f t="shared" ref="I79:O79" si="157">IF(B79="NaN","NaN",HOUR(B79)*100+MINUTE(B79))</f>
        <v>1945</v>
      </c>
      <c r="J79" s="29">
        <f t="shared" si="157"/>
        <v>2335</v>
      </c>
      <c r="K79" s="29" t="str">
        <f t="shared" si="157"/>
        <v>NaN</v>
      </c>
      <c r="L79" s="29" t="str">
        <f t="shared" si="157"/>
        <v>NaN</v>
      </c>
      <c r="M79" s="29" t="str">
        <f t="shared" si="157"/>
        <v>NaN</v>
      </c>
      <c r="N79" s="29" t="str">
        <f t="shared" si="157"/>
        <v>NaN</v>
      </c>
      <c r="O79" s="29" t="str">
        <f t="shared" si="157"/>
        <v>NaN</v>
      </c>
      <c r="P79" s="28">
        <f t="shared" si="3"/>
        <v>230</v>
      </c>
      <c r="Q79" s="29" t="str">
        <f t="shared" si="4"/>
        <v>NaN</v>
      </c>
      <c r="R79" s="29" t="str">
        <f t="shared" si="5"/>
        <v>NaN</v>
      </c>
      <c r="S79" s="29" t="str">
        <f t="shared" si="6"/>
        <v>NaN</v>
      </c>
      <c r="T79" s="29" t="str">
        <f t="shared" ref="T79:U79" si="158">IF(HOUR(IF(OR(D79="NaN",F79="NaN"),"0",F79-D79))*60+MINUTE(IF(OR(D79="NaN",F79="NaN"),"0",F79-D79))=0,"NaN",HOUR(IF(OR(D79="NaN",F79="NaN"),"0",F79-D79))*60+MINUTE(IF(OR(D79="NaN",F79="NaN"),"0",F79-D79)))</f>
        <v>NaN</v>
      </c>
      <c r="U79" s="29" t="str">
        <f t="shared" si="158"/>
        <v>NaN</v>
      </c>
      <c r="V79" s="29" t="str">
        <f t="shared" si="8"/>
        <v>NaN</v>
      </c>
      <c r="W79" s="29"/>
      <c r="X79" s="30"/>
    </row>
    <row r="80" spans="1:24" ht="15">
      <c r="A80" s="26">
        <v>42537</v>
      </c>
      <c r="B80" s="32">
        <v>0.76111111111111107</v>
      </c>
      <c r="C80" s="32">
        <v>0.99027777777777781</v>
      </c>
      <c r="D80" s="31" t="s">
        <v>47</v>
      </c>
      <c r="E80" s="31" t="s">
        <v>47</v>
      </c>
      <c r="F80" s="31" t="s">
        <v>47</v>
      </c>
      <c r="G80" s="31" t="s">
        <v>47</v>
      </c>
      <c r="H80" s="31" t="s">
        <v>47</v>
      </c>
      <c r="I80" s="28">
        <f t="shared" ref="I80:O80" si="159">IF(B80="NaN","NaN",HOUR(B80)*100+MINUTE(B80))</f>
        <v>1816</v>
      </c>
      <c r="J80" s="29">
        <f t="shared" si="159"/>
        <v>2346</v>
      </c>
      <c r="K80" s="29" t="str">
        <f t="shared" si="159"/>
        <v>NaN</v>
      </c>
      <c r="L80" s="29" t="str">
        <f t="shared" si="159"/>
        <v>NaN</v>
      </c>
      <c r="M80" s="29" t="str">
        <f t="shared" si="159"/>
        <v>NaN</v>
      </c>
      <c r="N80" s="29" t="str">
        <f t="shared" si="159"/>
        <v>NaN</v>
      </c>
      <c r="O80" s="29" t="str">
        <f t="shared" si="159"/>
        <v>NaN</v>
      </c>
      <c r="P80" s="28">
        <f t="shared" si="3"/>
        <v>330</v>
      </c>
      <c r="Q80" s="29" t="str">
        <f t="shared" si="4"/>
        <v>NaN</v>
      </c>
      <c r="R80" s="29" t="str">
        <f t="shared" si="5"/>
        <v>NaN</v>
      </c>
      <c r="S80" s="29" t="str">
        <f t="shared" si="6"/>
        <v>NaN</v>
      </c>
      <c r="T80" s="29" t="str">
        <f t="shared" ref="T80:U80" si="160">IF(HOUR(IF(OR(D80="NaN",F80="NaN"),"0",F80-D80))*60+MINUTE(IF(OR(D80="NaN",F80="NaN"),"0",F80-D80))=0,"NaN",HOUR(IF(OR(D80="NaN",F80="NaN"),"0",F80-D80))*60+MINUTE(IF(OR(D80="NaN",F80="NaN"),"0",F80-D80)))</f>
        <v>NaN</v>
      </c>
      <c r="U80" s="29" t="str">
        <f t="shared" si="160"/>
        <v>NaN</v>
      </c>
      <c r="V80" s="29" t="str">
        <f t="shared" si="8"/>
        <v>NaN</v>
      </c>
      <c r="W80" s="29"/>
      <c r="X80" s="30"/>
    </row>
    <row r="81" spans="1:26" ht="15">
      <c r="A81" s="26">
        <v>42538</v>
      </c>
      <c r="B81" s="32">
        <v>0.87708333333333333</v>
      </c>
      <c r="C81" s="32">
        <v>0.99305555555555558</v>
      </c>
      <c r="D81" s="31" t="s">
        <v>47</v>
      </c>
      <c r="E81" s="31" t="s">
        <v>47</v>
      </c>
      <c r="F81" s="31" t="s">
        <v>47</v>
      </c>
      <c r="G81" s="31" t="s">
        <v>47</v>
      </c>
      <c r="H81" s="31" t="s">
        <v>47</v>
      </c>
      <c r="I81" s="28">
        <f t="shared" ref="I81:O81" si="161">IF(B81="NaN","NaN",HOUR(B81)*100+MINUTE(B81))</f>
        <v>2103</v>
      </c>
      <c r="J81" s="29">
        <f t="shared" si="161"/>
        <v>2350</v>
      </c>
      <c r="K81" s="29" t="str">
        <f t="shared" si="161"/>
        <v>NaN</v>
      </c>
      <c r="L81" s="29" t="str">
        <f t="shared" si="161"/>
        <v>NaN</v>
      </c>
      <c r="M81" s="29" t="str">
        <f t="shared" si="161"/>
        <v>NaN</v>
      </c>
      <c r="N81" s="29" t="str">
        <f t="shared" si="161"/>
        <v>NaN</v>
      </c>
      <c r="O81" s="29" t="str">
        <f t="shared" si="161"/>
        <v>NaN</v>
      </c>
      <c r="P81" s="28">
        <f t="shared" si="3"/>
        <v>167</v>
      </c>
      <c r="Q81" s="29" t="str">
        <f t="shared" si="4"/>
        <v>NaN</v>
      </c>
      <c r="R81" s="29" t="str">
        <f t="shared" si="5"/>
        <v>NaN</v>
      </c>
      <c r="S81" s="29" t="str">
        <f t="shared" si="6"/>
        <v>NaN</v>
      </c>
      <c r="T81" s="29" t="str">
        <f t="shared" ref="T81:U81" si="162">IF(HOUR(IF(OR(D81="NaN",F81="NaN"),"0",F81-D81))*60+MINUTE(IF(OR(D81="NaN",F81="NaN"),"0",F81-D81))=0,"NaN",HOUR(IF(OR(D81="NaN",F81="NaN"),"0",F81-D81))*60+MINUTE(IF(OR(D81="NaN",F81="NaN"),"0",F81-D81)))</f>
        <v>NaN</v>
      </c>
      <c r="U81" s="29" t="str">
        <f t="shared" si="162"/>
        <v>NaN</v>
      </c>
      <c r="V81" s="29" t="str">
        <f t="shared" si="8"/>
        <v>NaN</v>
      </c>
      <c r="W81" s="29"/>
      <c r="X81" s="30"/>
    </row>
    <row r="82" spans="1:26" ht="15">
      <c r="A82" s="26">
        <v>42539</v>
      </c>
      <c r="B82" s="31" t="s">
        <v>47</v>
      </c>
      <c r="C82" s="31" t="s">
        <v>47</v>
      </c>
      <c r="D82" s="31" t="s">
        <v>47</v>
      </c>
      <c r="E82" s="31" t="s">
        <v>47</v>
      </c>
      <c r="F82" s="31" t="s">
        <v>47</v>
      </c>
      <c r="G82" s="31" t="s">
        <v>47</v>
      </c>
      <c r="H82" s="31" t="s">
        <v>47</v>
      </c>
      <c r="I82" s="28" t="str">
        <f t="shared" ref="I82:O82" si="163">IF(B82="NaN","NaN",HOUR(B82)*100+MINUTE(B82))</f>
        <v>NaN</v>
      </c>
      <c r="J82" s="29" t="str">
        <f t="shared" si="163"/>
        <v>NaN</v>
      </c>
      <c r="K82" s="29" t="str">
        <f t="shared" si="163"/>
        <v>NaN</v>
      </c>
      <c r="L82" s="29" t="str">
        <f t="shared" si="163"/>
        <v>NaN</v>
      </c>
      <c r="M82" s="29" t="str">
        <f t="shared" si="163"/>
        <v>NaN</v>
      </c>
      <c r="N82" s="29" t="str">
        <f t="shared" si="163"/>
        <v>NaN</v>
      </c>
      <c r="O82" s="29" t="str">
        <f t="shared" si="163"/>
        <v>NaN</v>
      </c>
      <c r="P82" s="28" t="str">
        <f t="shared" si="3"/>
        <v>NaN</v>
      </c>
      <c r="Q82" s="29" t="str">
        <f t="shared" si="4"/>
        <v>NaN</v>
      </c>
      <c r="R82" s="29" t="str">
        <f t="shared" si="5"/>
        <v>NaN</v>
      </c>
      <c r="S82" s="29" t="str">
        <f t="shared" si="6"/>
        <v>NaN</v>
      </c>
      <c r="T82" s="29" t="str">
        <f t="shared" ref="T82:U82" si="164">IF(HOUR(IF(OR(D82="NaN",F82="NaN"),"0",F82-D82))*60+MINUTE(IF(OR(D82="NaN",F82="NaN"),"0",F82-D82))=0,"NaN",HOUR(IF(OR(D82="NaN",F82="NaN"),"0",F82-D82))*60+MINUTE(IF(OR(D82="NaN",F82="NaN"),"0",F82-D82)))</f>
        <v>NaN</v>
      </c>
      <c r="U82" s="29" t="str">
        <f t="shared" si="164"/>
        <v>NaN</v>
      </c>
      <c r="V82" s="29" t="str">
        <f t="shared" si="8"/>
        <v>NaN</v>
      </c>
      <c r="W82" s="29"/>
      <c r="X82" s="30"/>
    </row>
    <row r="83" spans="1:26" ht="15">
      <c r="A83" s="26">
        <v>42540</v>
      </c>
      <c r="B83" s="32" t="s">
        <v>47</v>
      </c>
      <c r="C83" t="s">
        <v>47</v>
      </c>
      <c r="D83" s="35" t="s">
        <v>47</v>
      </c>
      <c r="E83" s="32">
        <v>0.72361111111111109</v>
      </c>
      <c r="F83" s="33">
        <v>0.90555555555555556</v>
      </c>
      <c r="G83" t="s">
        <v>47</v>
      </c>
      <c r="H83" t="s">
        <v>47</v>
      </c>
      <c r="I83" s="28" t="str">
        <f t="shared" ref="I83:O83" si="165">IF(B83="NaN","NaN",HOUR(B83)*100+MINUTE(B83))</f>
        <v>NaN</v>
      </c>
      <c r="J83" s="29" t="str">
        <f t="shared" si="165"/>
        <v>NaN</v>
      </c>
      <c r="K83" s="29" t="str">
        <f t="shared" si="165"/>
        <v>NaN</v>
      </c>
      <c r="L83" s="29">
        <f t="shared" si="165"/>
        <v>1722</v>
      </c>
      <c r="M83" s="29">
        <f t="shared" si="165"/>
        <v>2144</v>
      </c>
      <c r="N83" s="29" t="str">
        <f t="shared" si="165"/>
        <v>NaN</v>
      </c>
      <c r="O83" s="29" t="str">
        <f t="shared" si="165"/>
        <v>NaN</v>
      </c>
      <c r="P83" s="28" t="str">
        <f t="shared" si="3"/>
        <v>NaN</v>
      </c>
      <c r="Q83" s="29" t="str">
        <f t="shared" si="4"/>
        <v>NaN</v>
      </c>
      <c r="R83" s="29" t="str">
        <f t="shared" si="5"/>
        <v>NaN</v>
      </c>
      <c r="S83" s="29">
        <f t="shared" si="6"/>
        <v>262</v>
      </c>
      <c r="T83" s="29" t="str">
        <f t="shared" ref="T83:U83" si="166">IF(HOUR(IF(OR(D83="NaN",F83="NaN"),"0",F83-D83))*60+MINUTE(IF(OR(D83="NaN",F83="NaN"),"0",F83-D83))=0,"NaN",HOUR(IF(OR(D83="NaN",F83="NaN"),"0",F83-D83))*60+MINUTE(IF(OR(D83="NaN",F83="NaN"),"0",F83-D83)))</f>
        <v>NaN</v>
      </c>
      <c r="U83" s="29" t="str">
        <f t="shared" si="166"/>
        <v>NaN</v>
      </c>
      <c r="V83" s="29" t="str">
        <f t="shared" si="8"/>
        <v>NaN</v>
      </c>
      <c r="W83" s="29"/>
      <c r="X83" s="30"/>
    </row>
    <row r="84" spans="1:26" ht="15">
      <c r="A84" s="26">
        <v>42541</v>
      </c>
      <c r="B84" s="32" t="s">
        <v>47</v>
      </c>
      <c r="C84" s="32" t="s">
        <v>47</v>
      </c>
      <c r="D84" s="35" t="s">
        <v>47</v>
      </c>
      <c r="E84" s="32">
        <v>0.71527777777777779</v>
      </c>
      <c r="F84" s="33">
        <v>0.9916666666666667</v>
      </c>
      <c r="G84" t="s">
        <v>47</v>
      </c>
      <c r="H84" t="s">
        <v>47</v>
      </c>
      <c r="I84" s="28" t="str">
        <f t="shared" ref="I84:O84" si="167">IF(B84="NaN","NaN",HOUR(B84)*100+MINUTE(B84))</f>
        <v>NaN</v>
      </c>
      <c r="J84" s="29" t="str">
        <f t="shared" si="167"/>
        <v>NaN</v>
      </c>
      <c r="K84" s="29" t="str">
        <f t="shared" si="167"/>
        <v>NaN</v>
      </c>
      <c r="L84" s="29">
        <f t="shared" si="167"/>
        <v>1710</v>
      </c>
      <c r="M84" s="29">
        <f t="shared" si="167"/>
        <v>2348</v>
      </c>
      <c r="N84" s="29" t="str">
        <f t="shared" si="167"/>
        <v>NaN</v>
      </c>
      <c r="O84" s="29" t="str">
        <f t="shared" si="167"/>
        <v>NaN</v>
      </c>
      <c r="P84" s="28" t="str">
        <f t="shared" si="3"/>
        <v>NaN</v>
      </c>
      <c r="Q84" s="29" t="str">
        <f t="shared" si="4"/>
        <v>NaN</v>
      </c>
      <c r="R84" s="29" t="str">
        <f t="shared" si="5"/>
        <v>NaN</v>
      </c>
      <c r="S84" s="29">
        <f t="shared" si="6"/>
        <v>398</v>
      </c>
      <c r="T84" s="29" t="str">
        <f t="shared" ref="T84:U84" si="168">IF(HOUR(IF(OR(D84="NaN",F84="NaN"),"0",F84-D84))*60+MINUTE(IF(OR(D84="NaN",F84="NaN"),"0",F84-D84))=0,"NaN",HOUR(IF(OR(D84="NaN",F84="NaN"),"0",F84-D84))*60+MINUTE(IF(OR(D84="NaN",F84="NaN"),"0",F84-D84)))</f>
        <v>NaN</v>
      </c>
      <c r="U84" s="29" t="str">
        <f t="shared" si="168"/>
        <v>NaN</v>
      </c>
      <c r="V84" s="29" t="str">
        <f t="shared" si="8"/>
        <v>NaN</v>
      </c>
      <c r="W84" s="29"/>
      <c r="X84" s="30"/>
    </row>
    <row r="85" spans="1:26" ht="15">
      <c r="A85" s="26">
        <v>42542</v>
      </c>
      <c r="B85" s="32">
        <v>0.70486111111111116</v>
      </c>
      <c r="C85" s="32" t="s">
        <v>47</v>
      </c>
      <c r="D85" s="33">
        <v>0.75347222222222221</v>
      </c>
      <c r="E85" t="s">
        <v>47</v>
      </c>
      <c r="F85" s="33">
        <v>0.9291666666666667</v>
      </c>
      <c r="G85" t="s">
        <v>47</v>
      </c>
      <c r="H85" t="s">
        <v>47</v>
      </c>
      <c r="I85" s="28">
        <f t="shared" ref="I85:O85" si="169">IF(B85="NaN","NaN",HOUR(B85)*100+MINUTE(B85))</f>
        <v>1655</v>
      </c>
      <c r="J85" s="29" t="str">
        <f t="shared" si="169"/>
        <v>NaN</v>
      </c>
      <c r="K85" s="29">
        <f t="shared" si="169"/>
        <v>1805</v>
      </c>
      <c r="L85" s="29" t="str">
        <f t="shared" si="169"/>
        <v>NaN</v>
      </c>
      <c r="M85" s="29">
        <f t="shared" si="169"/>
        <v>2218</v>
      </c>
      <c r="N85" s="29" t="str">
        <f t="shared" si="169"/>
        <v>NaN</v>
      </c>
      <c r="O85" s="29" t="str">
        <f t="shared" si="169"/>
        <v>NaN</v>
      </c>
      <c r="P85" s="28" t="str">
        <f t="shared" si="3"/>
        <v>NaN</v>
      </c>
      <c r="Q85" s="29">
        <f t="shared" si="4"/>
        <v>70</v>
      </c>
      <c r="R85" s="29" t="str">
        <f t="shared" si="5"/>
        <v>NaN</v>
      </c>
      <c r="S85" s="29" t="str">
        <f t="shared" si="6"/>
        <v>NaN</v>
      </c>
      <c r="T85" s="29">
        <f t="shared" ref="T85:U85" si="170">IF(HOUR(IF(OR(D85="NaN",F85="NaN"),"0",F85-D85))*60+MINUTE(IF(OR(D85="NaN",F85="NaN"),"0",F85-D85))=0,"NaN",HOUR(IF(OR(D85="NaN",F85="NaN"),"0",F85-D85))*60+MINUTE(IF(OR(D85="NaN",F85="NaN"),"0",F85-D85)))</f>
        <v>253</v>
      </c>
      <c r="U85" s="29" t="str">
        <f t="shared" si="170"/>
        <v>NaN</v>
      </c>
      <c r="V85" s="29" t="str">
        <f t="shared" si="8"/>
        <v>NaN</v>
      </c>
      <c r="W85" s="29"/>
      <c r="X85" s="30"/>
    </row>
    <row r="86" spans="1:26" ht="15">
      <c r="A86" s="26">
        <v>42543</v>
      </c>
      <c r="B86" s="32">
        <v>0.69374999999999998</v>
      </c>
      <c r="C86" s="32">
        <v>0.98541666666666672</v>
      </c>
      <c r="D86" s="35" t="s">
        <v>47</v>
      </c>
      <c r="E86" t="s">
        <v>47</v>
      </c>
      <c r="F86" s="35" t="s">
        <v>47</v>
      </c>
      <c r="G86" t="s">
        <v>47</v>
      </c>
      <c r="H86" t="s">
        <v>47</v>
      </c>
      <c r="I86" s="28">
        <f t="shared" ref="I86:O86" si="171">IF(B86="NaN","NaN",HOUR(B86)*100+MINUTE(B86))</f>
        <v>1639</v>
      </c>
      <c r="J86" s="29">
        <f t="shared" si="171"/>
        <v>2339</v>
      </c>
      <c r="K86" s="29" t="str">
        <f t="shared" si="171"/>
        <v>NaN</v>
      </c>
      <c r="L86" s="29" t="str">
        <f t="shared" si="171"/>
        <v>NaN</v>
      </c>
      <c r="M86" s="29" t="str">
        <f t="shared" si="171"/>
        <v>NaN</v>
      </c>
      <c r="N86" s="29" t="str">
        <f t="shared" si="171"/>
        <v>NaN</v>
      </c>
      <c r="O86" s="29" t="str">
        <f t="shared" si="171"/>
        <v>NaN</v>
      </c>
      <c r="P86" s="28">
        <f t="shared" si="3"/>
        <v>420</v>
      </c>
      <c r="Q86" s="29" t="str">
        <f t="shared" si="4"/>
        <v>NaN</v>
      </c>
      <c r="R86" s="29" t="str">
        <f t="shared" si="5"/>
        <v>NaN</v>
      </c>
      <c r="S86" s="29" t="str">
        <f t="shared" si="6"/>
        <v>NaN</v>
      </c>
      <c r="T86" s="29" t="str">
        <f t="shared" ref="T86:U86" si="172">IF(HOUR(IF(OR(D86="NaN",F86="NaN"),"0",F86-D86))*60+MINUTE(IF(OR(D86="NaN",F86="NaN"),"0",F86-D86))=0,"NaN",HOUR(IF(OR(D86="NaN",F86="NaN"),"0",F86-D86))*60+MINUTE(IF(OR(D86="NaN",F86="NaN"),"0",F86-D86)))</f>
        <v>NaN</v>
      </c>
      <c r="U86" s="29" t="str">
        <f t="shared" si="172"/>
        <v>NaN</v>
      </c>
      <c r="V86" s="29" t="str">
        <f t="shared" si="8"/>
        <v>NaN</v>
      </c>
      <c r="W86" s="29"/>
      <c r="X86" s="30"/>
    </row>
    <row r="87" spans="1:26" ht="15">
      <c r="A87" s="26">
        <v>42544</v>
      </c>
      <c r="B87" s="32" t="s">
        <v>47</v>
      </c>
      <c r="C87" t="s">
        <v>47</v>
      </c>
      <c r="D87" s="32" t="s">
        <v>47</v>
      </c>
      <c r="E87" s="32">
        <v>0.69305555555555554</v>
      </c>
      <c r="F87" s="33" t="s">
        <v>47</v>
      </c>
      <c r="G87" s="32">
        <v>0.84305555555555556</v>
      </c>
      <c r="H87" s="32">
        <v>0.99444444444444446</v>
      </c>
      <c r="I87" s="28" t="str">
        <f t="shared" ref="I87:O87" si="173">IF(B87="NaN","NaN",HOUR(B87)*100+MINUTE(B87))</f>
        <v>NaN</v>
      </c>
      <c r="J87" s="29" t="str">
        <f t="shared" si="173"/>
        <v>NaN</v>
      </c>
      <c r="K87" s="29" t="str">
        <f t="shared" si="173"/>
        <v>NaN</v>
      </c>
      <c r="L87" s="29">
        <f t="shared" si="173"/>
        <v>1638</v>
      </c>
      <c r="M87" s="29" t="str">
        <f t="shared" si="173"/>
        <v>NaN</v>
      </c>
      <c r="N87" s="29">
        <f t="shared" si="173"/>
        <v>2014</v>
      </c>
      <c r="O87" s="29">
        <f t="shared" si="173"/>
        <v>2352</v>
      </c>
      <c r="P87" s="28" t="str">
        <f t="shared" si="3"/>
        <v>NaN</v>
      </c>
      <c r="Q87" s="29" t="str">
        <f t="shared" si="4"/>
        <v>NaN</v>
      </c>
      <c r="R87" s="29">
        <f t="shared" si="5"/>
        <v>218</v>
      </c>
      <c r="S87" s="29" t="str">
        <f t="shared" si="6"/>
        <v>NaN</v>
      </c>
      <c r="T87" s="29" t="str">
        <f t="shared" ref="T87:U87" si="174">IF(HOUR(IF(OR(D87="NaN",F87="NaN"),"0",F87-D87))*60+MINUTE(IF(OR(D87="NaN",F87="NaN"),"0",F87-D87))=0,"NaN",HOUR(IF(OR(D87="NaN",F87="NaN"),"0",F87-D87))*60+MINUTE(IF(OR(D87="NaN",F87="NaN"),"0",F87-D87)))</f>
        <v>NaN</v>
      </c>
      <c r="U87" s="29">
        <f t="shared" si="174"/>
        <v>216</v>
      </c>
      <c r="V87" s="29" t="str">
        <f t="shared" si="8"/>
        <v>NaN</v>
      </c>
      <c r="W87" s="29"/>
      <c r="X87" s="30"/>
    </row>
    <row r="88" spans="1:26" ht="15">
      <c r="A88" s="26">
        <v>42545</v>
      </c>
      <c r="B88" s="32">
        <v>0.76944444444444449</v>
      </c>
      <c r="C88" s="32">
        <v>0.95138888888888884</v>
      </c>
      <c r="D88" s="33" t="s">
        <v>47</v>
      </c>
      <c r="E88" t="s">
        <v>47</v>
      </c>
      <c r="F88" s="35" t="s">
        <v>47</v>
      </c>
      <c r="G88" s="32" t="s">
        <v>47</v>
      </c>
      <c r="H88" s="32" t="s">
        <v>47</v>
      </c>
      <c r="I88" s="28">
        <f t="shared" ref="I88:O88" si="175">IF(B88="NaN","NaN",HOUR(B88)*100+MINUTE(B88))</f>
        <v>1828</v>
      </c>
      <c r="J88" s="29">
        <f t="shared" si="175"/>
        <v>2250</v>
      </c>
      <c r="K88" s="29" t="str">
        <f t="shared" si="175"/>
        <v>NaN</v>
      </c>
      <c r="L88" s="29" t="str">
        <f t="shared" si="175"/>
        <v>NaN</v>
      </c>
      <c r="M88" s="29" t="str">
        <f t="shared" si="175"/>
        <v>NaN</v>
      </c>
      <c r="N88" s="29" t="str">
        <f t="shared" si="175"/>
        <v>NaN</v>
      </c>
      <c r="O88" s="29" t="str">
        <f t="shared" si="175"/>
        <v>NaN</v>
      </c>
      <c r="P88" s="28">
        <f t="shared" si="3"/>
        <v>262</v>
      </c>
      <c r="Q88" s="29" t="str">
        <f t="shared" si="4"/>
        <v>NaN</v>
      </c>
      <c r="R88" s="29" t="str">
        <f t="shared" si="5"/>
        <v>NaN</v>
      </c>
      <c r="S88" s="29" t="str">
        <f t="shared" si="6"/>
        <v>NaN</v>
      </c>
      <c r="T88" s="29" t="str">
        <f t="shared" ref="T88:U88" si="176">IF(HOUR(IF(OR(D88="NaN",F88="NaN"),"0",F88-D88))*60+MINUTE(IF(OR(D88="NaN",F88="NaN"),"0",F88-D88))=0,"NaN",HOUR(IF(OR(D88="NaN",F88="NaN"),"0",F88-D88))*60+MINUTE(IF(OR(D88="NaN",F88="NaN"),"0",F88-D88)))</f>
        <v>NaN</v>
      </c>
      <c r="U88" s="29" t="str">
        <f t="shared" si="176"/>
        <v>NaN</v>
      </c>
      <c r="V88" s="29" t="str">
        <f t="shared" si="8"/>
        <v>NaN</v>
      </c>
      <c r="W88" s="29"/>
      <c r="X88" s="30"/>
    </row>
    <row r="89" spans="1:26" ht="15">
      <c r="A89" s="26">
        <v>42546</v>
      </c>
      <c r="B89" s="32" t="s">
        <v>47</v>
      </c>
      <c r="C89" t="s">
        <v>47</v>
      </c>
      <c r="D89" s="33" t="s">
        <v>47</v>
      </c>
      <c r="E89" s="32">
        <v>0.68680555555555556</v>
      </c>
      <c r="F89" s="35" t="s">
        <v>47</v>
      </c>
      <c r="G89" s="32">
        <v>0.91041666666666665</v>
      </c>
      <c r="H89" s="32">
        <v>0.98472222222222228</v>
      </c>
      <c r="I89" s="28" t="str">
        <f t="shared" ref="I89:O89" si="177">IF(B89="NaN","NaN",HOUR(B89)*100+MINUTE(B89))</f>
        <v>NaN</v>
      </c>
      <c r="J89" s="29" t="str">
        <f t="shared" si="177"/>
        <v>NaN</v>
      </c>
      <c r="K89" s="29" t="str">
        <f t="shared" si="177"/>
        <v>NaN</v>
      </c>
      <c r="L89" s="29">
        <f t="shared" si="177"/>
        <v>1629</v>
      </c>
      <c r="M89" s="29" t="str">
        <f t="shared" si="177"/>
        <v>NaN</v>
      </c>
      <c r="N89" s="29">
        <f t="shared" si="177"/>
        <v>2151</v>
      </c>
      <c r="O89" s="29">
        <f t="shared" si="177"/>
        <v>2338</v>
      </c>
      <c r="P89" s="28" t="str">
        <f t="shared" si="3"/>
        <v>NaN</v>
      </c>
      <c r="Q89" s="29" t="str">
        <f t="shared" si="4"/>
        <v>NaN</v>
      </c>
      <c r="R89" s="29">
        <f t="shared" si="5"/>
        <v>107</v>
      </c>
      <c r="S89" s="29" t="str">
        <f t="shared" si="6"/>
        <v>NaN</v>
      </c>
      <c r="T89" s="29" t="str">
        <f t="shared" ref="T89:U89" si="178">IF(HOUR(IF(OR(D89="NaN",F89="NaN"),"0",F89-D89))*60+MINUTE(IF(OR(D89="NaN",F89="NaN"),"0",F89-D89))=0,"NaN",HOUR(IF(OR(D89="NaN",F89="NaN"),"0",F89-D89))*60+MINUTE(IF(OR(D89="NaN",F89="NaN"),"0",F89-D89)))</f>
        <v>NaN</v>
      </c>
      <c r="U89" s="29">
        <f t="shared" si="178"/>
        <v>322</v>
      </c>
      <c r="V89" s="29" t="str">
        <f t="shared" si="8"/>
        <v>NaN</v>
      </c>
      <c r="W89" s="29"/>
      <c r="X89" s="30"/>
    </row>
    <row r="90" spans="1:26" ht="15">
      <c r="A90" s="26">
        <v>42547</v>
      </c>
      <c r="B90" s="31" t="s">
        <v>47</v>
      </c>
      <c r="C90" s="31" t="s">
        <v>47</v>
      </c>
      <c r="D90" s="31" t="s">
        <v>47</v>
      </c>
      <c r="E90" s="32">
        <v>0.68611111111111112</v>
      </c>
      <c r="F90" s="32">
        <v>0.89722222222222225</v>
      </c>
      <c r="G90" s="31" t="s">
        <v>47</v>
      </c>
      <c r="H90" s="31" t="s">
        <v>47</v>
      </c>
      <c r="I90" s="28" t="str">
        <f t="shared" ref="I90:O90" si="179">IF(B90="NaN","NaN",HOUR(B90)*100+MINUTE(B90))</f>
        <v>NaN</v>
      </c>
      <c r="J90" s="29" t="str">
        <f t="shared" si="179"/>
        <v>NaN</v>
      </c>
      <c r="K90" s="29" t="str">
        <f t="shared" si="179"/>
        <v>NaN</v>
      </c>
      <c r="L90" s="29">
        <f t="shared" si="179"/>
        <v>1628</v>
      </c>
      <c r="M90" s="29">
        <f t="shared" si="179"/>
        <v>2132</v>
      </c>
      <c r="N90" s="29" t="str">
        <f t="shared" si="179"/>
        <v>NaN</v>
      </c>
      <c r="O90" s="29" t="str">
        <f t="shared" si="179"/>
        <v>NaN</v>
      </c>
      <c r="P90" s="28" t="str">
        <f t="shared" si="3"/>
        <v>NaN</v>
      </c>
      <c r="Q90" s="29" t="str">
        <f t="shared" si="4"/>
        <v>NaN</v>
      </c>
      <c r="R90" s="29" t="str">
        <f t="shared" si="5"/>
        <v>NaN</v>
      </c>
      <c r="S90" s="29">
        <f t="shared" si="6"/>
        <v>304</v>
      </c>
      <c r="T90" s="29" t="str">
        <f t="shared" ref="T90:U90" si="180">IF(HOUR(IF(OR(D90="NaN",F90="NaN"),"0",F90-D90))*60+MINUTE(IF(OR(D90="NaN",F90="NaN"),"0",F90-D90))=0,"NaN",HOUR(IF(OR(D90="NaN",F90="NaN"),"0",F90-D90))*60+MINUTE(IF(OR(D90="NaN",F90="NaN"),"0",F90-D90)))</f>
        <v>NaN</v>
      </c>
      <c r="U90" s="29" t="str">
        <f t="shared" si="180"/>
        <v>NaN</v>
      </c>
      <c r="V90" s="29" t="str">
        <f t="shared" si="8"/>
        <v>NaN</v>
      </c>
      <c r="W90" s="29"/>
      <c r="X90" s="30"/>
    </row>
    <row r="91" spans="1:26" ht="15">
      <c r="A91" s="26">
        <v>42548</v>
      </c>
      <c r="B91" s="31" t="s">
        <v>47</v>
      </c>
      <c r="C91" s="31" t="s">
        <v>47</v>
      </c>
      <c r="D91" s="31" t="s">
        <v>47</v>
      </c>
      <c r="E91" s="31" t="s">
        <v>47</v>
      </c>
      <c r="F91" s="31" t="s">
        <v>47</v>
      </c>
      <c r="G91" s="31" t="s">
        <v>47</v>
      </c>
      <c r="H91" s="31" t="s">
        <v>47</v>
      </c>
      <c r="I91" s="28" t="str">
        <f t="shared" ref="I91:O91" si="181">IF(B91="NaN","NaN",HOUR(B91)*100+MINUTE(B91))</f>
        <v>NaN</v>
      </c>
      <c r="J91" s="29" t="str">
        <f t="shared" si="181"/>
        <v>NaN</v>
      </c>
      <c r="K91" s="29" t="str">
        <f t="shared" si="181"/>
        <v>NaN</v>
      </c>
      <c r="L91" s="29" t="str">
        <f t="shared" si="181"/>
        <v>NaN</v>
      </c>
      <c r="M91" s="29" t="str">
        <f t="shared" si="181"/>
        <v>NaN</v>
      </c>
      <c r="N91" s="29" t="str">
        <f t="shared" si="181"/>
        <v>NaN</v>
      </c>
      <c r="O91" s="29" t="str">
        <f t="shared" si="181"/>
        <v>NaN</v>
      </c>
      <c r="P91" s="28" t="str">
        <f t="shared" si="3"/>
        <v>NaN</v>
      </c>
      <c r="Q91" s="29" t="str">
        <f t="shared" si="4"/>
        <v>NaN</v>
      </c>
      <c r="R91" s="29" t="str">
        <f t="shared" si="5"/>
        <v>NaN</v>
      </c>
      <c r="S91" s="29" t="str">
        <f t="shared" si="6"/>
        <v>NaN</v>
      </c>
      <c r="T91" s="29" t="str">
        <f t="shared" ref="T91:U91" si="182">IF(HOUR(IF(OR(D91="NaN",F91="NaN"),"0",F91-D91))*60+MINUTE(IF(OR(D91="NaN",F91="NaN"),"0",F91-D91))=0,"NaN",HOUR(IF(OR(D91="NaN",F91="NaN"),"0",F91-D91))*60+MINUTE(IF(OR(D91="NaN",F91="NaN"),"0",F91-D91)))</f>
        <v>NaN</v>
      </c>
      <c r="U91" s="29" t="str">
        <f t="shared" si="182"/>
        <v>NaN</v>
      </c>
      <c r="V91" s="29" t="str">
        <f t="shared" si="8"/>
        <v>NaN</v>
      </c>
      <c r="W91" s="29"/>
      <c r="X91" s="30"/>
    </row>
    <row r="92" spans="1:26" ht="15">
      <c r="A92" s="26">
        <v>42549</v>
      </c>
      <c r="B92" t="s">
        <v>47</v>
      </c>
      <c r="C92" t="s">
        <v>47</v>
      </c>
      <c r="D92" s="35" t="s">
        <v>47</v>
      </c>
      <c r="E92" s="32">
        <v>0.72986111111111107</v>
      </c>
      <c r="F92" s="33">
        <v>0.96111111111111114</v>
      </c>
      <c r="G92" t="s">
        <v>47</v>
      </c>
      <c r="H92" t="s">
        <v>47</v>
      </c>
      <c r="I92" s="28" t="str">
        <f t="shared" ref="I92:O92" si="183">IF(B92="NaN","NaN",HOUR(B92)*100+MINUTE(B92))</f>
        <v>NaN</v>
      </c>
      <c r="J92" s="29" t="str">
        <f t="shared" si="183"/>
        <v>NaN</v>
      </c>
      <c r="K92" s="29" t="str">
        <f t="shared" si="183"/>
        <v>NaN</v>
      </c>
      <c r="L92" s="29">
        <f t="shared" si="183"/>
        <v>1731</v>
      </c>
      <c r="M92" s="29">
        <f t="shared" si="183"/>
        <v>2304</v>
      </c>
      <c r="N92" s="29" t="str">
        <f t="shared" si="183"/>
        <v>NaN</v>
      </c>
      <c r="O92" s="29" t="str">
        <f t="shared" si="183"/>
        <v>NaN</v>
      </c>
      <c r="P92" s="28" t="str">
        <f t="shared" si="3"/>
        <v>NaN</v>
      </c>
      <c r="Q92" s="29" t="str">
        <f t="shared" si="4"/>
        <v>NaN</v>
      </c>
      <c r="R92" s="29" t="str">
        <f t="shared" si="5"/>
        <v>NaN</v>
      </c>
      <c r="S92" s="29">
        <f t="shared" si="6"/>
        <v>333</v>
      </c>
      <c r="T92" s="29" t="str">
        <f t="shared" ref="T92:U92" si="184">IF(HOUR(IF(OR(D92="NaN",F92="NaN"),"0",F92-D92))*60+MINUTE(IF(OR(D92="NaN",F92="NaN"),"0",F92-D92))=0,"NaN",HOUR(IF(OR(D92="NaN",F92="NaN"),"0",F92-D92))*60+MINUTE(IF(OR(D92="NaN",F92="NaN"),"0",F92-D92)))</f>
        <v>NaN</v>
      </c>
      <c r="U92" s="29" t="str">
        <f t="shared" si="184"/>
        <v>NaN</v>
      </c>
      <c r="V92" s="29" t="str">
        <f t="shared" si="8"/>
        <v>NaN</v>
      </c>
      <c r="W92" s="29"/>
      <c r="X92" s="30"/>
    </row>
    <row r="93" spans="1:26" ht="15">
      <c r="A93" s="26">
        <v>42550</v>
      </c>
      <c r="B93" t="s">
        <v>47</v>
      </c>
      <c r="C93" t="s">
        <v>47</v>
      </c>
      <c r="D93" t="s">
        <v>47</v>
      </c>
      <c r="E93" s="32">
        <v>0.75763888888888886</v>
      </c>
      <c r="F93" s="32">
        <v>0.97569444444444442</v>
      </c>
      <c r="G93" t="s">
        <v>47</v>
      </c>
      <c r="H93" t="s">
        <v>47</v>
      </c>
      <c r="I93" s="28" t="str">
        <f t="shared" ref="I93:O93" si="185">IF(B93="NaN","NaN",HOUR(B93)*100+MINUTE(B93))</f>
        <v>NaN</v>
      </c>
      <c r="J93" s="29" t="str">
        <f t="shared" si="185"/>
        <v>NaN</v>
      </c>
      <c r="K93" s="29" t="str">
        <f t="shared" si="185"/>
        <v>NaN</v>
      </c>
      <c r="L93" s="29">
        <f t="shared" si="185"/>
        <v>1811</v>
      </c>
      <c r="M93" s="29">
        <f t="shared" si="185"/>
        <v>2325</v>
      </c>
      <c r="N93" s="29" t="str">
        <f t="shared" si="185"/>
        <v>NaN</v>
      </c>
      <c r="O93" s="29" t="str">
        <f t="shared" si="185"/>
        <v>NaN</v>
      </c>
      <c r="P93" s="28" t="str">
        <f t="shared" si="3"/>
        <v>NaN</v>
      </c>
      <c r="Q93" s="29" t="str">
        <f t="shared" si="4"/>
        <v>NaN</v>
      </c>
      <c r="R93" s="29" t="str">
        <f t="shared" si="5"/>
        <v>NaN</v>
      </c>
      <c r="S93" s="29">
        <f t="shared" si="6"/>
        <v>314</v>
      </c>
      <c r="T93" s="29" t="str">
        <f t="shared" ref="T93:U93" si="186">IF(HOUR(IF(OR(D93="NaN",F93="NaN"),"0",F93-D93))*60+MINUTE(IF(OR(D93="NaN",F93="NaN"),"0",F93-D93))=0,"NaN",HOUR(IF(OR(D93="NaN",F93="NaN"),"0",F93-D93))*60+MINUTE(IF(OR(D93="NaN",F93="NaN"),"0",F93-D93)))</f>
        <v>NaN</v>
      </c>
      <c r="U93" s="29" t="str">
        <f t="shared" si="186"/>
        <v>NaN</v>
      </c>
      <c r="V93" s="29" t="str">
        <f t="shared" si="8"/>
        <v>NaN</v>
      </c>
      <c r="W93" s="29"/>
      <c r="X93" s="30"/>
    </row>
    <row r="94" spans="1:26" ht="19.5" customHeight="1">
      <c r="A94" s="26">
        <v>42551</v>
      </c>
      <c r="B94" s="32">
        <v>0.6875</v>
      </c>
      <c r="C94" s="32">
        <v>0.81041666666666667</v>
      </c>
      <c r="D94" s="31" t="s">
        <v>47</v>
      </c>
      <c r="E94" s="31" t="s">
        <v>47</v>
      </c>
      <c r="F94" s="31" t="s">
        <v>47</v>
      </c>
      <c r="G94" s="31" t="s">
        <v>47</v>
      </c>
      <c r="H94" s="31" t="s">
        <v>47</v>
      </c>
      <c r="I94" s="28">
        <f t="shared" ref="I94:O94" si="187">IF(B94="NaN","NaN",HOUR(B94)*100+MINUTE(B94))</f>
        <v>1630</v>
      </c>
      <c r="J94" s="29">
        <f t="shared" si="187"/>
        <v>1927</v>
      </c>
      <c r="K94" s="29" t="str">
        <f t="shared" si="187"/>
        <v>NaN</v>
      </c>
      <c r="L94" s="29" t="str">
        <f t="shared" si="187"/>
        <v>NaN</v>
      </c>
      <c r="M94" s="29" t="str">
        <f t="shared" si="187"/>
        <v>NaN</v>
      </c>
      <c r="N94" s="29" t="str">
        <f t="shared" si="187"/>
        <v>NaN</v>
      </c>
      <c r="O94" s="29" t="str">
        <f t="shared" si="187"/>
        <v>NaN</v>
      </c>
      <c r="P94" s="28">
        <f t="shared" si="3"/>
        <v>177</v>
      </c>
      <c r="Q94" s="29" t="str">
        <f t="shared" si="4"/>
        <v>NaN</v>
      </c>
      <c r="R94" s="29" t="str">
        <f t="shared" si="5"/>
        <v>NaN</v>
      </c>
      <c r="S94" s="29" t="str">
        <f t="shared" si="6"/>
        <v>NaN</v>
      </c>
      <c r="T94" s="29" t="str">
        <f t="shared" ref="T94:U94" si="188">IF(HOUR(IF(OR(D94="NaN",F94="NaN"),"0",F94-D94))*60+MINUTE(IF(OR(D94="NaN",F94="NaN"),"0",F94-D94))=0,"NaN",HOUR(IF(OR(D94="NaN",F94="NaN"),"0",F94-D94))*60+MINUTE(IF(OR(D94="NaN",F94="NaN"),"0",F94-D94)))</f>
        <v>NaN</v>
      </c>
      <c r="U94" s="29" t="str">
        <f t="shared" si="188"/>
        <v>NaN</v>
      </c>
      <c r="V94" s="29" t="str">
        <f t="shared" si="8"/>
        <v>NaN</v>
      </c>
      <c r="W94" s="29"/>
      <c r="X94" s="30"/>
    </row>
    <row r="95" spans="1:26" ht="18" customHeight="1">
      <c r="A95" s="26">
        <v>42552</v>
      </c>
      <c r="B95" s="31" t="s">
        <v>47</v>
      </c>
      <c r="C95" s="31" t="s">
        <v>47</v>
      </c>
      <c r="D95" s="31" t="s">
        <v>47</v>
      </c>
      <c r="E95" s="31" t="s">
        <v>47</v>
      </c>
      <c r="F95" s="31" t="s">
        <v>47</v>
      </c>
      <c r="G95" s="31" t="s">
        <v>47</v>
      </c>
      <c r="H95" s="31" t="s">
        <v>47</v>
      </c>
      <c r="I95" s="28" t="str">
        <f t="shared" ref="I95:O95" si="189">IF(B95="NaN","NaN",HOUR(B95)*100+MINUTE(B95))</f>
        <v>NaN</v>
      </c>
      <c r="J95" s="29" t="str">
        <f t="shared" si="189"/>
        <v>NaN</v>
      </c>
      <c r="K95" s="29" t="str">
        <f t="shared" si="189"/>
        <v>NaN</v>
      </c>
      <c r="L95" s="29" t="str">
        <f t="shared" si="189"/>
        <v>NaN</v>
      </c>
      <c r="M95" s="29" t="str">
        <f t="shared" si="189"/>
        <v>NaN</v>
      </c>
      <c r="N95" s="29" t="str">
        <f t="shared" si="189"/>
        <v>NaN</v>
      </c>
      <c r="O95" s="29" t="str">
        <f t="shared" si="189"/>
        <v>NaN</v>
      </c>
      <c r="P95" s="28" t="str">
        <f t="shared" si="3"/>
        <v>NaN</v>
      </c>
      <c r="Q95" s="29" t="str">
        <f t="shared" si="4"/>
        <v>NaN</v>
      </c>
      <c r="R95" s="29" t="str">
        <f t="shared" si="5"/>
        <v>NaN</v>
      </c>
      <c r="S95" s="29" t="str">
        <f t="shared" si="6"/>
        <v>NaN</v>
      </c>
      <c r="T95" s="29" t="str">
        <f t="shared" ref="T95:U95" si="190">IF(HOUR(IF(OR(D95="NaN",F95="NaN"),"0",F95-D95))*60+MINUTE(IF(OR(D95="NaN",F95="NaN"),"0",F95-D95))=0,"NaN",HOUR(IF(OR(D95="NaN",F95="NaN"),"0",F95-D95))*60+MINUTE(IF(OR(D95="NaN",F95="NaN"),"0",F95-D95)))</f>
        <v>NaN</v>
      </c>
      <c r="U95" s="29" t="str">
        <f t="shared" si="190"/>
        <v>NaN</v>
      </c>
      <c r="V95" s="29" t="str">
        <f t="shared" si="8"/>
        <v>NaN</v>
      </c>
      <c r="W95" s="29"/>
      <c r="X95" s="30"/>
    </row>
    <row r="96" spans="1:26" ht="15">
      <c r="A96" s="12">
        <v>42553</v>
      </c>
      <c r="B96" s="32">
        <v>0.67500000000000004</v>
      </c>
      <c r="C96" s="31" t="s">
        <v>47</v>
      </c>
      <c r="D96" s="33">
        <v>0.78125</v>
      </c>
      <c r="E96" s="31" t="s">
        <v>47</v>
      </c>
      <c r="F96" s="33" t="s">
        <v>47</v>
      </c>
      <c r="G96" s="32">
        <v>0.85486111111111107</v>
      </c>
      <c r="H96" s="32">
        <v>0.99027777777777781</v>
      </c>
      <c r="I96" s="28">
        <f t="shared" ref="I96:O96" si="191">IF(B96="NaN","NaN",HOUR(B96)*100+MINUTE(B96))</f>
        <v>1612</v>
      </c>
      <c r="J96" s="29" t="str">
        <f t="shared" si="191"/>
        <v>NaN</v>
      </c>
      <c r="K96" s="29">
        <f t="shared" si="191"/>
        <v>1845</v>
      </c>
      <c r="L96" s="29" t="str">
        <f t="shared" si="191"/>
        <v>NaN</v>
      </c>
      <c r="M96" s="29" t="str">
        <f t="shared" si="191"/>
        <v>NaN</v>
      </c>
      <c r="N96" s="29">
        <f t="shared" si="191"/>
        <v>2031</v>
      </c>
      <c r="O96" s="29">
        <f t="shared" si="191"/>
        <v>2346</v>
      </c>
      <c r="P96" s="28" t="str">
        <f t="shared" si="3"/>
        <v>NaN</v>
      </c>
      <c r="Q96" s="29">
        <f t="shared" si="4"/>
        <v>153</v>
      </c>
      <c r="R96" s="29">
        <f t="shared" si="5"/>
        <v>195</v>
      </c>
      <c r="S96" s="29" t="str">
        <f t="shared" si="6"/>
        <v>NaN</v>
      </c>
      <c r="T96" s="29" t="str">
        <f t="shared" ref="T96:U96" si="192">IF(HOUR(IF(OR(D96="NaN",F96="NaN"),"0",F96-D96))*60+MINUTE(IF(OR(D96="NaN",F96="NaN"),"0",F96-D96))=0,"NaN",HOUR(IF(OR(D96="NaN",F96="NaN"),"0",F96-D96))*60+MINUTE(IF(OR(D96="NaN",F96="NaN"),"0",F96-D96)))</f>
        <v>NaN</v>
      </c>
      <c r="U96" s="29" t="str">
        <f t="shared" si="192"/>
        <v>NaN</v>
      </c>
      <c r="V96" s="29">
        <f t="shared" si="8"/>
        <v>106</v>
      </c>
      <c r="W96" s="29"/>
      <c r="X96" s="30"/>
      <c r="Y96" s="34"/>
      <c r="Z96" s="34"/>
    </row>
    <row r="97" spans="1:24" ht="15">
      <c r="A97" s="26">
        <v>42554</v>
      </c>
      <c r="B97" s="32">
        <v>0.84027777777777779</v>
      </c>
      <c r="C97" s="32">
        <v>0.9458333333333333</v>
      </c>
      <c r="D97" t="s">
        <v>47</v>
      </c>
      <c r="E97" t="s">
        <v>47</v>
      </c>
      <c r="F97" t="s">
        <v>47</v>
      </c>
      <c r="G97" t="s">
        <v>47</v>
      </c>
      <c r="H97" t="s">
        <v>47</v>
      </c>
      <c r="I97" s="28">
        <f t="shared" ref="I97:O97" si="193">IF(B97="NaN","NaN",HOUR(B97)*100+MINUTE(B97))</f>
        <v>2010</v>
      </c>
      <c r="J97" s="29">
        <f t="shared" si="193"/>
        <v>2242</v>
      </c>
      <c r="K97" s="29" t="str">
        <f t="shared" si="193"/>
        <v>NaN</v>
      </c>
      <c r="L97" s="29" t="str">
        <f t="shared" si="193"/>
        <v>NaN</v>
      </c>
      <c r="M97" s="29" t="str">
        <f t="shared" si="193"/>
        <v>NaN</v>
      </c>
      <c r="N97" s="29" t="str">
        <f t="shared" si="193"/>
        <v>NaN</v>
      </c>
      <c r="O97" s="29" t="str">
        <f t="shared" si="193"/>
        <v>NaN</v>
      </c>
      <c r="P97" s="28">
        <f t="shared" si="3"/>
        <v>152</v>
      </c>
      <c r="Q97" s="29" t="str">
        <f t="shared" si="4"/>
        <v>NaN</v>
      </c>
      <c r="R97" s="29" t="str">
        <f t="shared" si="5"/>
        <v>NaN</v>
      </c>
      <c r="S97" s="29" t="str">
        <f t="shared" si="6"/>
        <v>NaN</v>
      </c>
      <c r="T97" s="29" t="str">
        <f t="shared" ref="T97:U97" si="194">IF(HOUR(IF(OR(D97="NaN",F97="NaN"),"0",F97-D97))*60+MINUTE(IF(OR(D97="NaN",F97="NaN"),"0",F97-D97))=0,"NaN",HOUR(IF(OR(D97="NaN",F97="NaN"),"0",F97-D97))*60+MINUTE(IF(OR(D97="NaN",F97="NaN"),"0",F97-D97)))</f>
        <v>NaN</v>
      </c>
      <c r="U97" s="29" t="str">
        <f t="shared" si="194"/>
        <v>NaN</v>
      </c>
      <c r="V97" s="29" t="str">
        <f t="shared" si="8"/>
        <v>NaN</v>
      </c>
      <c r="W97" s="29"/>
      <c r="X97" s="30"/>
    </row>
    <row r="98" spans="1:24" ht="15">
      <c r="A98" s="26">
        <v>42555</v>
      </c>
      <c r="B98" s="32" t="s">
        <v>47</v>
      </c>
      <c r="C98" s="31" t="s">
        <v>47</v>
      </c>
      <c r="D98" s="33" t="s">
        <v>47</v>
      </c>
      <c r="E98" s="32">
        <v>0.83680555555555558</v>
      </c>
      <c r="F98" s="33" t="s">
        <v>47</v>
      </c>
      <c r="G98" s="32">
        <v>0.89027777777777772</v>
      </c>
      <c r="H98" s="32">
        <v>0.98611111111111116</v>
      </c>
      <c r="I98" s="28" t="str">
        <f t="shared" ref="I98:O98" si="195">IF(B98="NaN","NaN",HOUR(B98)*100+MINUTE(B98))</f>
        <v>NaN</v>
      </c>
      <c r="J98" s="29" t="str">
        <f t="shared" si="195"/>
        <v>NaN</v>
      </c>
      <c r="K98" s="29" t="str">
        <f t="shared" si="195"/>
        <v>NaN</v>
      </c>
      <c r="L98" s="29">
        <f t="shared" si="195"/>
        <v>2005</v>
      </c>
      <c r="M98" s="29" t="str">
        <f t="shared" si="195"/>
        <v>NaN</v>
      </c>
      <c r="N98" s="29">
        <f t="shared" si="195"/>
        <v>2122</v>
      </c>
      <c r="O98" s="29">
        <f t="shared" si="195"/>
        <v>2340</v>
      </c>
      <c r="P98" s="28" t="str">
        <f t="shared" si="3"/>
        <v>NaN</v>
      </c>
      <c r="Q98" s="29" t="str">
        <f t="shared" si="4"/>
        <v>NaN</v>
      </c>
      <c r="R98" s="29">
        <f t="shared" si="5"/>
        <v>138</v>
      </c>
      <c r="S98" s="29" t="str">
        <f t="shared" si="6"/>
        <v>NaN</v>
      </c>
      <c r="T98" s="29" t="str">
        <f t="shared" ref="T98:U98" si="196">IF(HOUR(IF(OR(D98="NaN",F98="NaN"),"0",F98-D98))*60+MINUTE(IF(OR(D98="NaN",F98="NaN"),"0",F98-D98))=0,"NaN",HOUR(IF(OR(D98="NaN",F98="NaN"),"0",F98-D98))*60+MINUTE(IF(OR(D98="NaN",F98="NaN"),"0",F98-D98)))</f>
        <v>NaN</v>
      </c>
      <c r="U98" s="29">
        <f t="shared" si="196"/>
        <v>77</v>
      </c>
      <c r="V98" s="29" t="str">
        <f t="shared" si="8"/>
        <v>NaN</v>
      </c>
      <c r="W98" s="29"/>
      <c r="X98" s="30"/>
    </row>
    <row r="99" spans="1:24" ht="15">
      <c r="A99" s="26">
        <v>42556</v>
      </c>
      <c r="B99" s="32">
        <v>0.77708333333333335</v>
      </c>
      <c r="C99" s="32">
        <v>0.98055555555555551</v>
      </c>
      <c r="D99" t="s">
        <v>47</v>
      </c>
      <c r="E99" t="s">
        <v>47</v>
      </c>
      <c r="F99" t="s">
        <v>47</v>
      </c>
      <c r="G99" t="s">
        <v>47</v>
      </c>
      <c r="H99" t="s">
        <v>47</v>
      </c>
      <c r="I99" s="28">
        <f t="shared" ref="I99:O99" si="197">IF(B99="NaN","NaN",HOUR(B99)*100+MINUTE(B99))</f>
        <v>1839</v>
      </c>
      <c r="J99" s="29">
        <f t="shared" si="197"/>
        <v>2332</v>
      </c>
      <c r="K99" s="29" t="str">
        <f t="shared" si="197"/>
        <v>NaN</v>
      </c>
      <c r="L99" s="29" t="str">
        <f t="shared" si="197"/>
        <v>NaN</v>
      </c>
      <c r="M99" s="29" t="str">
        <f t="shared" si="197"/>
        <v>NaN</v>
      </c>
      <c r="N99" s="29" t="str">
        <f t="shared" si="197"/>
        <v>NaN</v>
      </c>
      <c r="O99" s="29" t="str">
        <f t="shared" si="197"/>
        <v>NaN</v>
      </c>
      <c r="P99" s="28">
        <f t="shared" si="3"/>
        <v>293</v>
      </c>
      <c r="Q99" s="29" t="str">
        <f t="shared" si="4"/>
        <v>NaN</v>
      </c>
      <c r="R99" s="29" t="str">
        <f t="shared" si="5"/>
        <v>NaN</v>
      </c>
      <c r="S99" s="29" t="str">
        <f t="shared" si="6"/>
        <v>NaN</v>
      </c>
      <c r="T99" s="29" t="str">
        <f t="shared" ref="T99:U99" si="198">IF(HOUR(IF(OR(D99="NaN",F99="NaN"),"0",F99-D99))*60+MINUTE(IF(OR(D99="NaN",F99="NaN"),"0",F99-D99))=0,"NaN",HOUR(IF(OR(D99="NaN",F99="NaN"),"0",F99-D99))*60+MINUTE(IF(OR(D99="NaN",F99="NaN"),"0",F99-D99)))</f>
        <v>NaN</v>
      </c>
      <c r="U99" s="29" t="str">
        <f t="shared" si="198"/>
        <v>NaN</v>
      </c>
      <c r="V99" s="29" t="str">
        <f t="shared" si="8"/>
        <v>NaN</v>
      </c>
      <c r="W99" s="29"/>
      <c r="X99" s="30"/>
    </row>
    <row r="100" spans="1:24" ht="15">
      <c r="A100" s="26">
        <v>42557</v>
      </c>
      <c r="B100" s="32">
        <v>0.73124999999999996</v>
      </c>
      <c r="C100" s="32">
        <v>0.9819444444444444</v>
      </c>
      <c r="D100" s="31" t="s">
        <v>47</v>
      </c>
      <c r="E100" s="31" t="s">
        <v>47</v>
      </c>
      <c r="F100" s="31" t="s">
        <v>47</v>
      </c>
      <c r="G100" s="31" t="s">
        <v>47</v>
      </c>
      <c r="H100" s="31" t="s">
        <v>47</v>
      </c>
      <c r="I100" s="28">
        <f t="shared" ref="I100:O100" si="199">IF(B100="NaN","NaN",HOUR(B100)*100+MINUTE(B100))</f>
        <v>1733</v>
      </c>
      <c r="J100" s="29">
        <f t="shared" si="199"/>
        <v>2334</v>
      </c>
      <c r="K100" s="29" t="str">
        <f t="shared" si="199"/>
        <v>NaN</v>
      </c>
      <c r="L100" s="29" t="str">
        <f t="shared" si="199"/>
        <v>NaN</v>
      </c>
      <c r="M100" s="29" t="str">
        <f t="shared" si="199"/>
        <v>NaN</v>
      </c>
      <c r="N100" s="29" t="str">
        <f t="shared" si="199"/>
        <v>NaN</v>
      </c>
      <c r="O100" s="29" t="str">
        <f t="shared" si="199"/>
        <v>NaN</v>
      </c>
      <c r="P100" s="28">
        <f t="shared" si="3"/>
        <v>361</v>
      </c>
      <c r="Q100" s="29" t="str">
        <f t="shared" si="4"/>
        <v>NaN</v>
      </c>
      <c r="R100" s="29" t="str">
        <f t="shared" si="5"/>
        <v>NaN</v>
      </c>
      <c r="S100" s="29" t="str">
        <f t="shared" si="6"/>
        <v>NaN</v>
      </c>
      <c r="T100" s="29" t="str">
        <f t="shared" ref="T100:U100" si="200">IF(HOUR(IF(OR(D100="NaN",F100="NaN"),"0",F100-D100))*60+MINUTE(IF(OR(D100="NaN",F100="NaN"),"0",F100-D100))=0,"NaN",HOUR(IF(OR(D100="NaN",F100="NaN"),"0",F100-D100))*60+MINUTE(IF(OR(D100="NaN",F100="NaN"),"0",F100-D100)))</f>
        <v>NaN</v>
      </c>
      <c r="U100" s="29" t="str">
        <f t="shared" si="200"/>
        <v>NaN</v>
      </c>
      <c r="V100" s="29" t="str">
        <f t="shared" si="8"/>
        <v>NaN</v>
      </c>
      <c r="W100" s="29"/>
      <c r="X100" s="30"/>
    </row>
    <row r="101" spans="1:24" ht="15">
      <c r="A101" s="26">
        <v>42558</v>
      </c>
      <c r="B101" s="32">
        <v>0.69930555555555551</v>
      </c>
      <c r="C101" s="32">
        <v>0.9916666666666667</v>
      </c>
      <c r="D101" s="31" t="s">
        <v>47</v>
      </c>
      <c r="E101" s="31" t="s">
        <v>47</v>
      </c>
      <c r="F101" s="31" t="s">
        <v>47</v>
      </c>
      <c r="G101" s="31" t="s">
        <v>47</v>
      </c>
      <c r="H101" s="31" t="s">
        <v>47</v>
      </c>
      <c r="I101" s="28">
        <f t="shared" ref="I101:O101" si="201">IF(B101="NaN","NaN",HOUR(B101)*100+MINUTE(B101))</f>
        <v>1647</v>
      </c>
      <c r="J101" s="29">
        <f t="shared" si="201"/>
        <v>2348</v>
      </c>
      <c r="K101" s="29" t="str">
        <f t="shared" si="201"/>
        <v>NaN</v>
      </c>
      <c r="L101" s="29" t="str">
        <f t="shared" si="201"/>
        <v>NaN</v>
      </c>
      <c r="M101" s="29" t="str">
        <f t="shared" si="201"/>
        <v>NaN</v>
      </c>
      <c r="N101" s="29" t="str">
        <f t="shared" si="201"/>
        <v>NaN</v>
      </c>
      <c r="O101" s="29" t="str">
        <f t="shared" si="201"/>
        <v>NaN</v>
      </c>
      <c r="P101" s="28">
        <f t="shared" si="3"/>
        <v>421</v>
      </c>
      <c r="Q101" s="29" t="str">
        <f t="shared" si="4"/>
        <v>NaN</v>
      </c>
      <c r="R101" s="29" t="str">
        <f t="shared" si="5"/>
        <v>NaN</v>
      </c>
      <c r="S101" s="29" t="str">
        <f t="shared" si="6"/>
        <v>NaN</v>
      </c>
      <c r="T101" s="29" t="str">
        <f t="shared" ref="T101:U101" si="202">IF(HOUR(IF(OR(D101="NaN",F101="NaN"),"0",F101-D101))*60+MINUTE(IF(OR(D101="NaN",F101="NaN"),"0",F101-D101))=0,"NaN",HOUR(IF(OR(D101="NaN",F101="NaN"),"0",F101-D101))*60+MINUTE(IF(OR(D101="NaN",F101="NaN"),"0",F101-D101)))</f>
        <v>NaN</v>
      </c>
      <c r="U101" s="29" t="str">
        <f t="shared" si="202"/>
        <v>NaN</v>
      </c>
      <c r="V101" s="29" t="str">
        <f t="shared" si="8"/>
        <v>NaN</v>
      </c>
      <c r="W101" s="29"/>
      <c r="X101" s="30"/>
    </row>
    <row r="102" spans="1:24" ht="15">
      <c r="A102" s="26">
        <v>42559</v>
      </c>
      <c r="B102" s="31" t="s">
        <v>47</v>
      </c>
      <c r="C102" s="31" t="s">
        <v>47</v>
      </c>
      <c r="D102" s="31" t="s">
        <v>47</v>
      </c>
      <c r="E102" s="31" t="s">
        <v>47</v>
      </c>
      <c r="F102" s="31" t="s">
        <v>47</v>
      </c>
      <c r="G102" s="31" t="s">
        <v>47</v>
      </c>
      <c r="H102" s="31" t="s">
        <v>47</v>
      </c>
      <c r="I102" s="28" t="str">
        <f t="shared" ref="I102:O102" si="203">IF(B102="NaN","NaN",HOUR(B102)*100+MINUTE(B102))</f>
        <v>NaN</v>
      </c>
      <c r="J102" s="29" t="str">
        <f t="shared" si="203"/>
        <v>NaN</v>
      </c>
      <c r="K102" s="29" t="str">
        <f t="shared" si="203"/>
        <v>NaN</v>
      </c>
      <c r="L102" s="29" t="str">
        <f t="shared" si="203"/>
        <v>NaN</v>
      </c>
      <c r="M102" s="29" t="str">
        <f t="shared" si="203"/>
        <v>NaN</v>
      </c>
      <c r="N102" s="29" t="str">
        <f t="shared" si="203"/>
        <v>NaN</v>
      </c>
      <c r="O102" s="29" t="str">
        <f t="shared" si="203"/>
        <v>NaN</v>
      </c>
      <c r="P102" s="28" t="str">
        <f t="shared" si="3"/>
        <v>NaN</v>
      </c>
      <c r="Q102" s="29" t="str">
        <f t="shared" si="4"/>
        <v>NaN</v>
      </c>
      <c r="R102" s="29" t="str">
        <f t="shared" si="5"/>
        <v>NaN</v>
      </c>
      <c r="S102" s="29" t="str">
        <f t="shared" si="6"/>
        <v>NaN</v>
      </c>
      <c r="T102" s="29" t="str">
        <f t="shared" ref="T102:U102" si="204">IF(HOUR(IF(OR(D102="NaN",F102="NaN"),"0",F102-D102))*60+MINUTE(IF(OR(D102="NaN",F102="NaN"),"0",F102-D102))=0,"NaN",HOUR(IF(OR(D102="NaN",F102="NaN"),"0",F102-D102))*60+MINUTE(IF(OR(D102="NaN",F102="NaN"),"0",F102-D102)))</f>
        <v>NaN</v>
      </c>
      <c r="U102" s="29" t="str">
        <f t="shared" si="204"/>
        <v>NaN</v>
      </c>
      <c r="V102" s="29" t="str">
        <f t="shared" si="8"/>
        <v>NaN</v>
      </c>
      <c r="W102" s="29"/>
      <c r="X102" s="30"/>
    </row>
    <row r="103" spans="1:24" ht="15">
      <c r="A103" s="26">
        <v>42560</v>
      </c>
      <c r="B103" s="31" t="s">
        <v>47</v>
      </c>
      <c r="C103" s="31" t="s">
        <v>47</v>
      </c>
      <c r="D103" s="31" t="s">
        <v>47</v>
      </c>
      <c r="E103" s="31" t="s">
        <v>47</v>
      </c>
      <c r="F103" s="31" t="s">
        <v>47</v>
      </c>
      <c r="G103" s="31" t="s">
        <v>47</v>
      </c>
      <c r="H103" s="31" t="s">
        <v>47</v>
      </c>
      <c r="I103" s="28" t="str">
        <f t="shared" ref="I103:O103" si="205">IF(B103="NaN","NaN",HOUR(B103)*100+MINUTE(B103))</f>
        <v>NaN</v>
      </c>
      <c r="J103" s="29" t="str">
        <f t="shared" si="205"/>
        <v>NaN</v>
      </c>
      <c r="K103" s="29" t="str">
        <f t="shared" si="205"/>
        <v>NaN</v>
      </c>
      <c r="L103" s="29" t="str">
        <f t="shared" si="205"/>
        <v>NaN</v>
      </c>
      <c r="M103" s="29" t="str">
        <f t="shared" si="205"/>
        <v>NaN</v>
      </c>
      <c r="N103" s="29" t="str">
        <f t="shared" si="205"/>
        <v>NaN</v>
      </c>
      <c r="O103" s="29" t="str">
        <f t="shared" si="205"/>
        <v>NaN</v>
      </c>
      <c r="P103" s="28" t="str">
        <f t="shared" si="3"/>
        <v>NaN</v>
      </c>
      <c r="Q103" s="29" t="str">
        <f t="shared" si="4"/>
        <v>NaN</v>
      </c>
      <c r="R103" s="29" t="str">
        <f t="shared" si="5"/>
        <v>NaN</v>
      </c>
      <c r="S103" s="29" t="str">
        <f t="shared" si="6"/>
        <v>NaN</v>
      </c>
      <c r="T103" s="29" t="str">
        <f t="shared" ref="T103:U103" si="206">IF(HOUR(IF(OR(D103="NaN",F103="NaN"),"0",F103-D103))*60+MINUTE(IF(OR(D103="NaN",F103="NaN"),"0",F103-D103))=0,"NaN",HOUR(IF(OR(D103="NaN",F103="NaN"),"0",F103-D103))*60+MINUTE(IF(OR(D103="NaN",F103="NaN"),"0",F103-D103)))</f>
        <v>NaN</v>
      </c>
      <c r="U103" s="29" t="str">
        <f t="shared" si="206"/>
        <v>NaN</v>
      </c>
      <c r="V103" s="29" t="str">
        <f t="shared" si="8"/>
        <v>NaN</v>
      </c>
      <c r="W103" s="29"/>
      <c r="X103" s="30"/>
    </row>
    <row r="104" spans="1:24" ht="15">
      <c r="A104" s="26">
        <v>42561</v>
      </c>
      <c r="B104" s="32">
        <v>0.81319444444444444</v>
      </c>
      <c r="C104" s="32">
        <v>0.97499999999999998</v>
      </c>
      <c r="D104" t="s">
        <v>47</v>
      </c>
      <c r="E104" t="s">
        <v>47</v>
      </c>
      <c r="F104" t="s">
        <v>47</v>
      </c>
      <c r="G104" t="s">
        <v>47</v>
      </c>
      <c r="H104" t="s">
        <v>47</v>
      </c>
      <c r="I104" s="28">
        <f t="shared" ref="I104:O104" si="207">IF(B104="NaN","NaN",HOUR(B104)*100+MINUTE(B104))</f>
        <v>1931</v>
      </c>
      <c r="J104" s="29">
        <f t="shared" si="207"/>
        <v>2324</v>
      </c>
      <c r="K104" s="29" t="str">
        <f t="shared" si="207"/>
        <v>NaN</v>
      </c>
      <c r="L104" s="29" t="str">
        <f t="shared" si="207"/>
        <v>NaN</v>
      </c>
      <c r="M104" s="29" t="str">
        <f t="shared" si="207"/>
        <v>NaN</v>
      </c>
      <c r="N104" s="29" t="str">
        <f t="shared" si="207"/>
        <v>NaN</v>
      </c>
      <c r="O104" s="29" t="str">
        <f t="shared" si="207"/>
        <v>NaN</v>
      </c>
      <c r="P104" s="28">
        <f t="shared" si="3"/>
        <v>233</v>
      </c>
      <c r="Q104" s="29" t="str">
        <f t="shared" si="4"/>
        <v>NaN</v>
      </c>
      <c r="R104" s="29" t="str">
        <f t="shared" si="5"/>
        <v>NaN</v>
      </c>
      <c r="S104" s="29" t="str">
        <f t="shared" si="6"/>
        <v>NaN</v>
      </c>
      <c r="T104" s="29" t="str">
        <f t="shared" ref="T104:U104" si="208">IF(HOUR(IF(OR(D104="NaN",F104="NaN"),"0",F104-D104))*60+MINUTE(IF(OR(D104="NaN",F104="NaN"),"0",F104-D104))=0,"NaN",HOUR(IF(OR(D104="NaN",F104="NaN"),"0",F104-D104))*60+MINUTE(IF(OR(D104="NaN",F104="NaN"),"0",F104-D104)))</f>
        <v>NaN</v>
      </c>
      <c r="U104" s="29" t="str">
        <f t="shared" si="208"/>
        <v>NaN</v>
      </c>
      <c r="V104" s="29" t="str">
        <f t="shared" si="8"/>
        <v>NaN</v>
      </c>
      <c r="W104" s="29"/>
      <c r="X104" s="30"/>
    </row>
    <row r="105" spans="1:24" ht="15">
      <c r="A105" s="26">
        <v>42562</v>
      </c>
      <c r="B105" s="32">
        <v>0.79305555555555551</v>
      </c>
      <c r="C105" s="32">
        <v>0.93472222222222223</v>
      </c>
      <c r="D105" t="s">
        <v>47</v>
      </c>
      <c r="E105" t="s">
        <v>47</v>
      </c>
      <c r="F105" t="s">
        <v>47</v>
      </c>
      <c r="G105" t="s">
        <v>47</v>
      </c>
      <c r="H105" t="s">
        <v>47</v>
      </c>
      <c r="I105" s="28">
        <f t="shared" ref="I105:O105" si="209">IF(B105="NaN","NaN",HOUR(B105)*100+MINUTE(B105))</f>
        <v>1902</v>
      </c>
      <c r="J105" s="29">
        <f t="shared" si="209"/>
        <v>2226</v>
      </c>
      <c r="K105" s="29" t="str">
        <f t="shared" si="209"/>
        <v>NaN</v>
      </c>
      <c r="L105" s="29" t="str">
        <f t="shared" si="209"/>
        <v>NaN</v>
      </c>
      <c r="M105" s="29" t="str">
        <f t="shared" si="209"/>
        <v>NaN</v>
      </c>
      <c r="N105" s="29" t="str">
        <f t="shared" si="209"/>
        <v>NaN</v>
      </c>
      <c r="O105" s="29" t="str">
        <f t="shared" si="209"/>
        <v>NaN</v>
      </c>
      <c r="P105" s="28">
        <f t="shared" si="3"/>
        <v>204</v>
      </c>
      <c r="Q105" s="29" t="str">
        <f t="shared" si="4"/>
        <v>NaN</v>
      </c>
      <c r="R105" s="29" t="str">
        <f t="shared" si="5"/>
        <v>NaN</v>
      </c>
      <c r="S105" s="29" t="str">
        <f t="shared" si="6"/>
        <v>NaN</v>
      </c>
      <c r="T105" s="29" t="str">
        <f t="shared" ref="T105:U105" si="210">IF(HOUR(IF(OR(D105="NaN",F105="NaN"),"0",F105-D105))*60+MINUTE(IF(OR(D105="NaN",F105="NaN"),"0",F105-D105))=0,"NaN",HOUR(IF(OR(D105="NaN",F105="NaN"),"0",F105-D105))*60+MINUTE(IF(OR(D105="NaN",F105="NaN"),"0",F105-D105)))</f>
        <v>NaN</v>
      </c>
      <c r="U105" s="29" t="str">
        <f t="shared" si="210"/>
        <v>NaN</v>
      </c>
      <c r="V105" s="29" t="str">
        <f t="shared" si="8"/>
        <v>NaN</v>
      </c>
      <c r="W105" s="29"/>
      <c r="X105" s="30"/>
    </row>
    <row r="106" spans="1:24" ht="15">
      <c r="A106" s="26">
        <v>42563</v>
      </c>
      <c r="B106" s="32">
        <v>0.85416666666666663</v>
      </c>
      <c r="C106" s="32">
        <v>0.9819444444444444</v>
      </c>
      <c r="D106" s="31" t="s">
        <v>47</v>
      </c>
      <c r="E106" s="31" t="s">
        <v>47</v>
      </c>
      <c r="F106" s="31" t="s">
        <v>47</v>
      </c>
      <c r="G106" s="31" t="s">
        <v>47</v>
      </c>
      <c r="H106" s="31" t="s">
        <v>47</v>
      </c>
      <c r="I106" s="28">
        <f t="shared" ref="I106:O106" si="211">IF(B106="NaN","NaN",HOUR(B106)*100+MINUTE(B106))</f>
        <v>2030</v>
      </c>
      <c r="J106" s="29">
        <f t="shared" si="211"/>
        <v>2334</v>
      </c>
      <c r="K106" s="29" t="str">
        <f t="shared" si="211"/>
        <v>NaN</v>
      </c>
      <c r="L106" s="29" t="str">
        <f t="shared" si="211"/>
        <v>NaN</v>
      </c>
      <c r="M106" s="29" t="str">
        <f t="shared" si="211"/>
        <v>NaN</v>
      </c>
      <c r="N106" s="29" t="str">
        <f t="shared" si="211"/>
        <v>NaN</v>
      </c>
      <c r="O106" s="29" t="str">
        <f t="shared" si="211"/>
        <v>NaN</v>
      </c>
      <c r="P106" s="28">
        <f t="shared" si="3"/>
        <v>184</v>
      </c>
      <c r="Q106" s="29" t="str">
        <f t="shared" si="4"/>
        <v>NaN</v>
      </c>
      <c r="R106" s="29" t="str">
        <f t="shared" si="5"/>
        <v>NaN</v>
      </c>
      <c r="S106" s="29" t="str">
        <f t="shared" si="6"/>
        <v>NaN</v>
      </c>
      <c r="T106" s="29" t="str">
        <f t="shared" ref="T106:U106" si="212">IF(HOUR(IF(OR(D106="NaN",F106="NaN"),"0",F106-D106))*60+MINUTE(IF(OR(D106="NaN",F106="NaN"),"0",F106-D106))=0,"NaN",HOUR(IF(OR(D106="NaN",F106="NaN"),"0",F106-D106))*60+MINUTE(IF(OR(D106="NaN",F106="NaN"),"0",F106-D106)))</f>
        <v>NaN</v>
      </c>
      <c r="U106" s="29" t="str">
        <f t="shared" si="212"/>
        <v>NaN</v>
      </c>
      <c r="V106" s="29" t="str">
        <f t="shared" si="8"/>
        <v>NaN</v>
      </c>
      <c r="W106" s="29"/>
      <c r="X106" s="30"/>
    </row>
    <row r="107" spans="1:24" ht="15">
      <c r="A107" s="26">
        <v>42564</v>
      </c>
      <c r="B107" s="32">
        <v>0.68819444444444444</v>
      </c>
      <c r="C107" s="32">
        <v>0.99305555555555558</v>
      </c>
      <c r="D107" t="s">
        <v>47</v>
      </c>
      <c r="E107" t="s">
        <v>47</v>
      </c>
      <c r="F107" t="s">
        <v>47</v>
      </c>
      <c r="G107" t="s">
        <v>47</v>
      </c>
      <c r="H107" t="s">
        <v>47</v>
      </c>
      <c r="I107" s="28">
        <f t="shared" ref="I107:O107" si="213">IF(B107="NaN","NaN",HOUR(B107)*100+MINUTE(B107))</f>
        <v>1631</v>
      </c>
      <c r="J107" s="29">
        <f t="shared" si="213"/>
        <v>2350</v>
      </c>
      <c r="K107" s="29" t="str">
        <f t="shared" si="213"/>
        <v>NaN</v>
      </c>
      <c r="L107" s="29" t="str">
        <f t="shared" si="213"/>
        <v>NaN</v>
      </c>
      <c r="M107" s="29" t="str">
        <f t="shared" si="213"/>
        <v>NaN</v>
      </c>
      <c r="N107" s="29" t="str">
        <f t="shared" si="213"/>
        <v>NaN</v>
      </c>
      <c r="O107" s="29" t="str">
        <f t="shared" si="213"/>
        <v>NaN</v>
      </c>
      <c r="P107" s="28">
        <f t="shared" si="3"/>
        <v>439</v>
      </c>
      <c r="Q107" s="29" t="str">
        <f t="shared" si="4"/>
        <v>NaN</v>
      </c>
      <c r="R107" s="29" t="str">
        <f t="shared" si="5"/>
        <v>NaN</v>
      </c>
      <c r="S107" s="29" t="str">
        <f t="shared" si="6"/>
        <v>NaN</v>
      </c>
      <c r="T107" s="29" t="str">
        <f t="shared" ref="T107:U107" si="214">IF(HOUR(IF(OR(D107="NaN",F107="NaN"),"0",F107-D107))*60+MINUTE(IF(OR(D107="NaN",F107="NaN"),"0",F107-D107))=0,"NaN",HOUR(IF(OR(D107="NaN",F107="NaN"),"0",F107-D107))*60+MINUTE(IF(OR(D107="NaN",F107="NaN"),"0",F107-D107)))</f>
        <v>NaN</v>
      </c>
      <c r="U107" s="29" t="str">
        <f t="shared" si="214"/>
        <v>NaN</v>
      </c>
      <c r="V107" s="29" t="str">
        <f t="shared" si="8"/>
        <v>NaN</v>
      </c>
      <c r="W107" s="29"/>
      <c r="X107" s="30"/>
    </row>
    <row r="108" spans="1:24" ht="15">
      <c r="A108" s="26">
        <v>42565</v>
      </c>
      <c r="B108" s="31" t="s">
        <v>47</v>
      </c>
      <c r="C108" s="31" t="s">
        <v>47</v>
      </c>
      <c r="D108" s="31" t="s">
        <v>47</v>
      </c>
      <c r="E108" s="31" t="s">
        <v>47</v>
      </c>
      <c r="F108" s="31" t="s">
        <v>47</v>
      </c>
      <c r="G108" s="31" t="s">
        <v>47</v>
      </c>
      <c r="H108" s="31" t="s">
        <v>47</v>
      </c>
      <c r="I108" s="28" t="str">
        <f t="shared" ref="I108:O108" si="215">IF(B108="NaN","NaN",HOUR(B108)*100+MINUTE(B108))</f>
        <v>NaN</v>
      </c>
      <c r="J108" s="29" t="str">
        <f t="shared" si="215"/>
        <v>NaN</v>
      </c>
      <c r="K108" s="29" t="str">
        <f t="shared" si="215"/>
        <v>NaN</v>
      </c>
      <c r="L108" s="29" t="str">
        <f t="shared" si="215"/>
        <v>NaN</v>
      </c>
      <c r="M108" s="29" t="str">
        <f t="shared" si="215"/>
        <v>NaN</v>
      </c>
      <c r="N108" s="29" t="str">
        <f t="shared" si="215"/>
        <v>NaN</v>
      </c>
      <c r="O108" s="29" t="str">
        <f t="shared" si="215"/>
        <v>NaN</v>
      </c>
      <c r="P108" s="28" t="str">
        <f t="shared" si="3"/>
        <v>NaN</v>
      </c>
      <c r="Q108" s="29" t="str">
        <f t="shared" si="4"/>
        <v>NaN</v>
      </c>
      <c r="R108" s="29" t="str">
        <f t="shared" si="5"/>
        <v>NaN</v>
      </c>
      <c r="S108" s="29" t="str">
        <f t="shared" si="6"/>
        <v>NaN</v>
      </c>
      <c r="T108" s="29" t="str">
        <f t="shared" ref="T108:U108" si="216">IF(HOUR(IF(OR(D108="NaN",F108="NaN"),"0",F108-D108))*60+MINUTE(IF(OR(D108="NaN",F108="NaN"),"0",F108-D108))=0,"NaN",HOUR(IF(OR(D108="NaN",F108="NaN"),"0",F108-D108))*60+MINUTE(IF(OR(D108="NaN",F108="NaN"),"0",F108-D108)))</f>
        <v>NaN</v>
      </c>
      <c r="U108" s="29" t="str">
        <f t="shared" si="216"/>
        <v>NaN</v>
      </c>
      <c r="V108" s="29" t="str">
        <f t="shared" si="8"/>
        <v>NaN</v>
      </c>
      <c r="W108" s="29"/>
      <c r="X108" s="30"/>
    </row>
    <row r="109" spans="1:24" ht="15">
      <c r="A109" s="26">
        <v>42566</v>
      </c>
      <c r="B109" t="s">
        <v>47</v>
      </c>
      <c r="C109" t="s">
        <v>47</v>
      </c>
      <c r="D109" t="s">
        <v>47</v>
      </c>
      <c r="E109" s="32">
        <v>0.81944444444444442</v>
      </c>
      <c r="F109" s="32">
        <v>0.98055555555555551</v>
      </c>
      <c r="G109" t="s">
        <v>47</v>
      </c>
      <c r="H109" t="s">
        <v>47</v>
      </c>
      <c r="I109" s="28" t="str">
        <f t="shared" ref="I109:O109" si="217">IF(B109="NaN","NaN",HOUR(B109)*100+MINUTE(B109))</f>
        <v>NaN</v>
      </c>
      <c r="J109" s="29" t="str">
        <f t="shared" si="217"/>
        <v>NaN</v>
      </c>
      <c r="K109" s="29" t="str">
        <f t="shared" si="217"/>
        <v>NaN</v>
      </c>
      <c r="L109" s="29">
        <f t="shared" si="217"/>
        <v>1940</v>
      </c>
      <c r="M109" s="29">
        <f t="shared" si="217"/>
        <v>2332</v>
      </c>
      <c r="N109" s="29" t="str">
        <f t="shared" si="217"/>
        <v>NaN</v>
      </c>
      <c r="O109" s="29" t="str">
        <f t="shared" si="217"/>
        <v>NaN</v>
      </c>
      <c r="P109" s="28" t="str">
        <f t="shared" si="3"/>
        <v>NaN</v>
      </c>
      <c r="Q109" s="29" t="str">
        <f t="shared" si="4"/>
        <v>NaN</v>
      </c>
      <c r="R109" s="29" t="str">
        <f t="shared" si="5"/>
        <v>NaN</v>
      </c>
      <c r="S109" s="29">
        <f t="shared" si="6"/>
        <v>232</v>
      </c>
      <c r="T109" s="29" t="str">
        <f t="shared" ref="T109:U109" si="218">IF(HOUR(IF(OR(D109="NaN",F109="NaN"),"0",F109-D109))*60+MINUTE(IF(OR(D109="NaN",F109="NaN"),"0",F109-D109))=0,"NaN",HOUR(IF(OR(D109="NaN",F109="NaN"),"0",F109-D109))*60+MINUTE(IF(OR(D109="NaN",F109="NaN"),"0",F109-D109)))</f>
        <v>NaN</v>
      </c>
      <c r="U109" s="29" t="str">
        <f t="shared" si="218"/>
        <v>NaN</v>
      </c>
      <c r="V109" s="29" t="str">
        <f t="shared" si="8"/>
        <v>NaN</v>
      </c>
      <c r="W109" s="29"/>
      <c r="X109" s="30"/>
    </row>
    <row r="110" spans="1:24" ht="15">
      <c r="A110" s="26">
        <v>42567</v>
      </c>
      <c r="B110" t="s">
        <v>47</v>
      </c>
      <c r="C110" t="s">
        <v>47</v>
      </c>
      <c r="D110" t="s">
        <v>47</v>
      </c>
      <c r="E110" s="32">
        <v>0.7680555555555556</v>
      </c>
      <c r="F110" s="32">
        <v>0.89930555555555558</v>
      </c>
      <c r="G110" t="s">
        <v>47</v>
      </c>
      <c r="H110" t="s">
        <v>47</v>
      </c>
      <c r="I110" s="28" t="str">
        <f t="shared" ref="I110:O110" si="219">IF(B110="NaN","NaN",HOUR(B110)*100+MINUTE(B110))</f>
        <v>NaN</v>
      </c>
      <c r="J110" s="29" t="str">
        <f t="shared" si="219"/>
        <v>NaN</v>
      </c>
      <c r="K110" s="29" t="str">
        <f t="shared" si="219"/>
        <v>NaN</v>
      </c>
      <c r="L110" s="29">
        <f t="shared" si="219"/>
        <v>1826</v>
      </c>
      <c r="M110" s="29">
        <f t="shared" si="219"/>
        <v>2135</v>
      </c>
      <c r="N110" s="29" t="str">
        <f t="shared" si="219"/>
        <v>NaN</v>
      </c>
      <c r="O110" s="29" t="str">
        <f t="shared" si="219"/>
        <v>NaN</v>
      </c>
      <c r="P110" s="28" t="str">
        <f t="shared" si="3"/>
        <v>NaN</v>
      </c>
      <c r="Q110" s="29" t="str">
        <f t="shared" si="4"/>
        <v>NaN</v>
      </c>
      <c r="R110" s="29" t="str">
        <f t="shared" si="5"/>
        <v>NaN</v>
      </c>
      <c r="S110" s="29">
        <f t="shared" si="6"/>
        <v>189</v>
      </c>
      <c r="T110" s="29" t="str">
        <f t="shared" ref="T110:U110" si="220">IF(HOUR(IF(OR(D110="NaN",F110="NaN"),"0",F110-D110))*60+MINUTE(IF(OR(D110="NaN",F110="NaN"),"0",F110-D110))=0,"NaN",HOUR(IF(OR(D110="NaN",F110="NaN"),"0",F110-D110))*60+MINUTE(IF(OR(D110="NaN",F110="NaN"),"0",F110-D110)))</f>
        <v>NaN</v>
      </c>
      <c r="U110" s="29" t="str">
        <f t="shared" si="220"/>
        <v>NaN</v>
      </c>
      <c r="V110" s="29" t="str">
        <f t="shared" si="8"/>
        <v>NaN</v>
      </c>
      <c r="W110" s="29"/>
      <c r="X110" s="30"/>
    </row>
    <row r="111" spans="1:24" ht="15">
      <c r="A111" s="26">
        <v>42568</v>
      </c>
      <c r="B111" s="32">
        <v>0.67152777777777772</v>
      </c>
      <c r="C111" s="32">
        <v>0.98888888888888893</v>
      </c>
      <c r="D111" s="32" t="s">
        <v>47</v>
      </c>
      <c r="E111" s="32" t="s">
        <v>47</v>
      </c>
      <c r="F111" s="32" t="s">
        <v>47</v>
      </c>
      <c r="G111" s="32" t="s">
        <v>47</v>
      </c>
      <c r="H111" s="32" t="s">
        <v>47</v>
      </c>
      <c r="I111" s="28">
        <f t="shared" ref="I111:O111" si="221">IF(B111="NaN","NaN",HOUR(B111)*100+MINUTE(B111))</f>
        <v>1607</v>
      </c>
      <c r="J111" s="29">
        <f t="shared" si="221"/>
        <v>2344</v>
      </c>
      <c r="K111" s="29" t="str">
        <f t="shared" si="221"/>
        <v>NaN</v>
      </c>
      <c r="L111" s="29" t="str">
        <f t="shared" si="221"/>
        <v>NaN</v>
      </c>
      <c r="M111" s="29" t="str">
        <f t="shared" si="221"/>
        <v>NaN</v>
      </c>
      <c r="N111" s="29" t="str">
        <f t="shared" si="221"/>
        <v>NaN</v>
      </c>
      <c r="O111" s="29" t="str">
        <f t="shared" si="221"/>
        <v>NaN</v>
      </c>
      <c r="P111" s="28">
        <f t="shared" si="3"/>
        <v>457</v>
      </c>
      <c r="Q111" s="29" t="str">
        <f t="shared" si="4"/>
        <v>NaN</v>
      </c>
      <c r="R111" s="29" t="str">
        <f t="shared" si="5"/>
        <v>NaN</v>
      </c>
      <c r="S111" s="29" t="str">
        <f t="shared" si="6"/>
        <v>NaN</v>
      </c>
      <c r="T111" s="29" t="str">
        <f t="shared" ref="T111:U111" si="222">IF(HOUR(IF(OR(D111="NaN",F111="NaN"),"0",F111-D111))*60+MINUTE(IF(OR(D111="NaN",F111="NaN"),"0",F111-D111))=0,"NaN",HOUR(IF(OR(D111="NaN",F111="NaN"),"0",F111-D111))*60+MINUTE(IF(OR(D111="NaN",F111="NaN"),"0",F111-D111)))</f>
        <v>NaN</v>
      </c>
      <c r="U111" s="29" t="str">
        <f t="shared" si="222"/>
        <v>NaN</v>
      </c>
      <c r="V111" s="29" t="str">
        <f t="shared" si="8"/>
        <v>NaN</v>
      </c>
      <c r="W111" s="29"/>
      <c r="X111" s="30"/>
    </row>
    <row r="112" spans="1:24" ht="15">
      <c r="A112" s="26">
        <v>42569</v>
      </c>
      <c r="B112" s="32">
        <v>0.65694444444444444</v>
      </c>
      <c r="C112" s="31" t="s">
        <v>47</v>
      </c>
      <c r="D112" s="33">
        <v>0.71111111111111114</v>
      </c>
      <c r="E112" s="31" t="s">
        <v>47</v>
      </c>
      <c r="F112" s="32">
        <v>0.98750000000000004</v>
      </c>
      <c r="G112" s="32" t="s">
        <v>47</v>
      </c>
      <c r="H112" s="32" t="s">
        <v>47</v>
      </c>
      <c r="I112" s="28">
        <f t="shared" ref="I112:O112" si="223">IF(B112="NaN","NaN",HOUR(B112)*100+MINUTE(B112))</f>
        <v>1546</v>
      </c>
      <c r="J112" s="29" t="str">
        <f t="shared" si="223"/>
        <v>NaN</v>
      </c>
      <c r="K112" s="29">
        <f t="shared" si="223"/>
        <v>1704</v>
      </c>
      <c r="L112" s="29" t="str">
        <f t="shared" si="223"/>
        <v>NaN</v>
      </c>
      <c r="M112" s="29">
        <f t="shared" si="223"/>
        <v>2342</v>
      </c>
      <c r="N112" s="29" t="str">
        <f t="shared" si="223"/>
        <v>NaN</v>
      </c>
      <c r="O112" s="29" t="str">
        <f t="shared" si="223"/>
        <v>NaN</v>
      </c>
      <c r="P112" s="28" t="str">
        <f t="shared" si="3"/>
        <v>NaN</v>
      </c>
      <c r="Q112" s="29">
        <f t="shared" si="4"/>
        <v>78</v>
      </c>
      <c r="R112" s="29" t="str">
        <f t="shared" si="5"/>
        <v>NaN</v>
      </c>
      <c r="S112" s="29" t="str">
        <f t="shared" si="6"/>
        <v>NaN</v>
      </c>
      <c r="T112" s="29">
        <f t="shared" ref="T112:U112" si="224">IF(HOUR(IF(OR(D112="NaN",F112="NaN"),"0",F112-D112))*60+MINUTE(IF(OR(D112="NaN",F112="NaN"),"0",F112-D112))=0,"NaN",HOUR(IF(OR(D112="NaN",F112="NaN"),"0",F112-D112))*60+MINUTE(IF(OR(D112="NaN",F112="NaN"),"0",F112-D112)))</f>
        <v>398</v>
      </c>
      <c r="U112" s="29" t="str">
        <f t="shared" si="224"/>
        <v>NaN</v>
      </c>
      <c r="V112" s="29" t="str">
        <f t="shared" si="8"/>
        <v>NaN</v>
      </c>
      <c r="W112" s="29"/>
      <c r="X112" s="30"/>
    </row>
    <row r="113" spans="1:26" ht="15">
      <c r="A113" s="26">
        <v>42570</v>
      </c>
      <c r="B113" s="32">
        <v>0.65625</v>
      </c>
      <c r="C113" s="31" t="s">
        <v>47</v>
      </c>
      <c r="D113" s="32">
        <v>0.7368055555555556</v>
      </c>
      <c r="E113" s="31" t="s">
        <v>47</v>
      </c>
      <c r="F113" s="32">
        <v>0.9458333333333333</v>
      </c>
      <c r="G113" s="31" t="s">
        <v>47</v>
      </c>
      <c r="H113" s="31" t="s">
        <v>47</v>
      </c>
      <c r="I113" s="28">
        <f t="shared" ref="I113:O113" si="225">IF(B113="NaN","NaN",HOUR(B113)*100+MINUTE(B113))</f>
        <v>1545</v>
      </c>
      <c r="J113" s="29" t="str">
        <f t="shared" si="225"/>
        <v>NaN</v>
      </c>
      <c r="K113" s="29">
        <f t="shared" si="225"/>
        <v>1741</v>
      </c>
      <c r="L113" s="29" t="str">
        <f t="shared" si="225"/>
        <v>NaN</v>
      </c>
      <c r="M113" s="29">
        <f t="shared" si="225"/>
        <v>2242</v>
      </c>
      <c r="N113" s="29" t="str">
        <f t="shared" si="225"/>
        <v>NaN</v>
      </c>
      <c r="O113" s="29" t="str">
        <f t="shared" si="225"/>
        <v>NaN</v>
      </c>
      <c r="P113" s="28" t="str">
        <f t="shared" si="3"/>
        <v>NaN</v>
      </c>
      <c r="Q113" s="29">
        <f t="shared" si="4"/>
        <v>116</v>
      </c>
      <c r="R113" s="29" t="str">
        <f t="shared" si="5"/>
        <v>NaN</v>
      </c>
      <c r="S113" s="29" t="str">
        <f t="shared" si="6"/>
        <v>NaN</v>
      </c>
      <c r="T113" s="29">
        <f t="shared" ref="T113:U113" si="226">IF(HOUR(IF(OR(D113="NaN",F113="NaN"),"0",F113-D113))*60+MINUTE(IF(OR(D113="NaN",F113="NaN"),"0",F113-D113))=0,"NaN",HOUR(IF(OR(D113="NaN",F113="NaN"),"0",F113-D113))*60+MINUTE(IF(OR(D113="NaN",F113="NaN"),"0",F113-D113)))</f>
        <v>301</v>
      </c>
      <c r="U113" s="29" t="str">
        <f t="shared" si="226"/>
        <v>NaN</v>
      </c>
      <c r="V113" s="29" t="str">
        <f t="shared" si="8"/>
        <v>NaN</v>
      </c>
      <c r="W113" s="29"/>
      <c r="X113" s="30"/>
    </row>
    <row r="114" spans="1:26" ht="15">
      <c r="A114" s="12">
        <v>42571</v>
      </c>
      <c r="B114" s="32">
        <v>0.65625</v>
      </c>
      <c r="C114" s="32" t="s">
        <v>47</v>
      </c>
      <c r="D114" s="33">
        <v>0.74375000000000002</v>
      </c>
      <c r="E114" s="31" t="s">
        <v>47</v>
      </c>
      <c r="F114" s="33" t="s">
        <v>47</v>
      </c>
      <c r="G114" s="32">
        <v>0.91249999999999998</v>
      </c>
      <c r="H114" s="32">
        <v>0.98611111111111116</v>
      </c>
      <c r="I114" s="28">
        <f t="shared" ref="I114:O114" si="227">IF(B114="NaN","NaN",HOUR(B114)*100+MINUTE(B114))</f>
        <v>1545</v>
      </c>
      <c r="J114" s="29" t="str">
        <f t="shared" si="227"/>
        <v>NaN</v>
      </c>
      <c r="K114" s="29">
        <f t="shared" si="227"/>
        <v>1751</v>
      </c>
      <c r="L114" s="29" t="str">
        <f t="shared" si="227"/>
        <v>NaN</v>
      </c>
      <c r="M114" s="29" t="str">
        <f t="shared" si="227"/>
        <v>NaN</v>
      </c>
      <c r="N114" s="29">
        <f t="shared" si="227"/>
        <v>2154</v>
      </c>
      <c r="O114" s="29">
        <f t="shared" si="227"/>
        <v>2340</v>
      </c>
      <c r="P114" s="28" t="str">
        <f t="shared" si="3"/>
        <v>NaN</v>
      </c>
      <c r="Q114" s="29">
        <f t="shared" si="4"/>
        <v>126</v>
      </c>
      <c r="R114" s="29">
        <f t="shared" si="5"/>
        <v>106</v>
      </c>
      <c r="S114" s="29" t="str">
        <f t="shared" si="6"/>
        <v>NaN</v>
      </c>
      <c r="T114" s="29" t="str">
        <f t="shared" ref="T114:U114" si="228">IF(HOUR(IF(OR(D114="NaN",F114="NaN"),"0",F114-D114))*60+MINUTE(IF(OR(D114="NaN",F114="NaN"),"0",F114-D114))=0,"NaN",HOUR(IF(OR(D114="NaN",F114="NaN"),"0",F114-D114))*60+MINUTE(IF(OR(D114="NaN",F114="NaN"),"0",F114-D114)))</f>
        <v>NaN</v>
      </c>
      <c r="U114" s="29" t="str">
        <f t="shared" si="228"/>
        <v>NaN</v>
      </c>
      <c r="V114" s="29">
        <f t="shared" si="8"/>
        <v>243</v>
      </c>
      <c r="W114" s="29"/>
      <c r="X114" s="30"/>
      <c r="Y114" s="34"/>
      <c r="Z114" s="34"/>
    </row>
    <row r="115" spans="1:26" ht="15">
      <c r="A115" s="12">
        <v>42572</v>
      </c>
      <c r="B115" s="32">
        <v>0.68194444444444446</v>
      </c>
      <c r="C115" s="31" t="s">
        <v>47</v>
      </c>
      <c r="D115" s="32">
        <v>0.71527777777777779</v>
      </c>
      <c r="E115" s="31" t="s">
        <v>47</v>
      </c>
      <c r="F115" t="s">
        <v>47</v>
      </c>
      <c r="G115" s="32">
        <v>0.90416666666666667</v>
      </c>
      <c r="H115" s="32">
        <v>0.9916666666666667</v>
      </c>
      <c r="I115" s="28">
        <f t="shared" ref="I115:O115" si="229">IF(B115="NaN","NaN",HOUR(B115)*100+MINUTE(B115))</f>
        <v>1622</v>
      </c>
      <c r="J115" s="29" t="str">
        <f t="shared" si="229"/>
        <v>NaN</v>
      </c>
      <c r="K115" s="29">
        <f t="shared" si="229"/>
        <v>1710</v>
      </c>
      <c r="L115" s="29" t="str">
        <f t="shared" si="229"/>
        <v>NaN</v>
      </c>
      <c r="M115" s="29" t="str">
        <f t="shared" si="229"/>
        <v>NaN</v>
      </c>
      <c r="N115" s="29">
        <f t="shared" si="229"/>
        <v>2142</v>
      </c>
      <c r="O115" s="29">
        <f t="shared" si="229"/>
        <v>2348</v>
      </c>
      <c r="P115" s="28" t="str">
        <f t="shared" si="3"/>
        <v>NaN</v>
      </c>
      <c r="Q115" s="29">
        <f t="shared" si="4"/>
        <v>48</v>
      </c>
      <c r="R115" s="29">
        <f t="shared" si="5"/>
        <v>126</v>
      </c>
      <c r="S115" s="29" t="str">
        <f t="shared" si="6"/>
        <v>NaN</v>
      </c>
      <c r="T115" s="29" t="str">
        <f t="shared" ref="T115:U115" si="230">IF(HOUR(IF(OR(D115="NaN",F115="NaN"),"0",F115-D115))*60+MINUTE(IF(OR(D115="NaN",F115="NaN"),"0",F115-D115))=0,"NaN",HOUR(IF(OR(D115="NaN",F115="NaN"),"0",F115-D115))*60+MINUTE(IF(OR(D115="NaN",F115="NaN"),"0",F115-D115)))</f>
        <v>NaN</v>
      </c>
      <c r="U115" s="29" t="str">
        <f t="shared" si="230"/>
        <v>NaN</v>
      </c>
      <c r="V115" s="29">
        <f t="shared" si="8"/>
        <v>272</v>
      </c>
      <c r="W115" s="29"/>
      <c r="X115" s="30"/>
      <c r="Y115" s="34"/>
      <c r="Z115" s="34"/>
    </row>
    <row r="116" spans="1:26" ht="15">
      <c r="A116" s="26">
        <v>42573</v>
      </c>
      <c r="B116" s="32">
        <v>0.69444444444444442</v>
      </c>
      <c r="C116" s="32">
        <v>0.98541666666666672</v>
      </c>
      <c r="D116" s="31" t="s">
        <v>47</v>
      </c>
      <c r="E116" s="32" t="s">
        <v>47</v>
      </c>
      <c r="F116" s="32" t="s">
        <v>47</v>
      </c>
      <c r="G116" s="32" t="s">
        <v>47</v>
      </c>
      <c r="H116" s="32" t="s">
        <v>47</v>
      </c>
      <c r="I116" s="28">
        <f t="shared" ref="I116:O116" si="231">IF(B116="NaN","NaN",HOUR(B116)*100+MINUTE(B116))</f>
        <v>1640</v>
      </c>
      <c r="J116" s="29">
        <f t="shared" si="231"/>
        <v>2339</v>
      </c>
      <c r="K116" s="29" t="str">
        <f t="shared" si="231"/>
        <v>NaN</v>
      </c>
      <c r="L116" s="29" t="str">
        <f t="shared" si="231"/>
        <v>NaN</v>
      </c>
      <c r="M116" s="29" t="str">
        <f t="shared" si="231"/>
        <v>NaN</v>
      </c>
      <c r="N116" s="29" t="str">
        <f t="shared" si="231"/>
        <v>NaN</v>
      </c>
      <c r="O116" s="29" t="str">
        <f t="shared" si="231"/>
        <v>NaN</v>
      </c>
      <c r="P116" s="28">
        <f t="shared" si="3"/>
        <v>419</v>
      </c>
      <c r="Q116" s="29" t="str">
        <f t="shared" si="4"/>
        <v>NaN</v>
      </c>
      <c r="R116" s="29" t="str">
        <f t="shared" si="5"/>
        <v>NaN</v>
      </c>
      <c r="S116" s="29" t="str">
        <f t="shared" si="6"/>
        <v>NaN</v>
      </c>
      <c r="T116" s="29" t="str">
        <f t="shared" ref="T116:U116" si="232">IF(HOUR(IF(OR(D116="NaN",F116="NaN"),"0",F116-D116))*60+MINUTE(IF(OR(D116="NaN",F116="NaN"),"0",F116-D116))=0,"NaN",HOUR(IF(OR(D116="NaN",F116="NaN"),"0",F116-D116))*60+MINUTE(IF(OR(D116="NaN",F116="NaN"),"0",F116-D116)))</f>
        <v>NaN</v>
      </c>
      <c r="U116" s="29" t="str">
        <f t="shared" si="232"/>
        <v>NaN</v>
      </c>
      <c r="V116" s="29" t="str">
        <f t="shared" si="8"/>
        <v>NaN</v>
      </c>
      <c r="W116" s="29"/>
      <c r="X116" s="30"/>
    </row>
    <row r="117" spans="1:26" ht="15">
      <c r="A117" s="26">
        <v>42574</v>
      </c>
      <c r="B117" s="32">
        <v>0.70694444444444449</v>
      </c>
      <c r="C117" s="32" t="s">
        <v>47</v>
      </c>
      <c r="D117" s="32">
        <v>0.81458333333333333</v>
      </c>
      <c r="E117" s="32" t="s">
        <v>47</v>
      </c>
      <c r="F117" s="32">
        <v>0.95694444444444449</v>
      </c>
      <c r="G117" s="32" t="s">
        <v>47</v>
      </c>
      <c r="H117" s="32" t="s">
        <v>47</v>
      </c>
      <c r="I117" s="28">
        <f t="shared" ref="I117:O117" si="233">IF(B117="NaN","NaN",HOUR(B117)*100+MINUTE(B117))</f>
        <v>1658</v>
      </c>
      <c r="J117" s="29" t="str">
        <f t="shared" si="233"/>
        <v>NaN</v>
      </c>
      <c r="K117" s="29">
        <f t="shared" si="233"/>
        <v>1933</v>
      </c>
      <c r="L117" s="29" t="str">
        <f t="shared" si="233"/>
        <v>NaN</v>
      </c>
      <c r="M117" s="29">
        <f t="shared" si="233"/>
        <v>2258</v>
      </c>
      <c r="N117" s="29" t="str">
        <f t="shared" si="233"/>
        <v>NaN</v>
      </c>
      <c r="O117" s="29" t="str">
        <f t="shared" si="233"/>
        <v>NaN</v>
      </c>
      <c r="P117" s="28" t="str">
        <f t="shared" si="3"/>
        <v>NaN</v>
      </c>
      <c r="Q117" s="29">
        <f t="shared" si="4"/>
        <v>155</v>
      </c>
      <c r="R117" s="29" t="str">
        <f t="shared" si="5"/>
        <v>NaN</v>
      </c>
      <c r="S117" s="29" t="str">
        <f t="shared" si="6"/>
        <v>NaN</v>
      </c>
      <c r="T117" s="29">
        <f t="shared" ref="T117:U117" si="234">IF(HOUR(IF(OR(D117="NaN",F117="NaN"),"0",F117-D117))*60+MINUTE(IF(OR(D117="NaN",F117="NaN"),"0",F117-D117))=0,"NaN",HOUR(IF(OR(D117="NaN",F117="NaN"),"0",F117-D117))*60+MINUTE(IF(OR(D117="NaN",F117="NaN"),"0",F117-D117)))</f>
        <v>205</v>
      </c>
      <c r="U117" s="29" t="str">
        <f t="shared" si="234"/>
        <v>NaN</v>
      </c>
      <c r="V117" s="29" t="str">
        <f t="shared" si="8"/>
        <v>NaN</v>
      </c>
      <c r="W117" s="29"/>
      <c r="X117" s="30"/>
    </row>
    <row r="118" spans="1:26" ht="15">
      <c r="A118" s="26">
        <v>42575</v>
      </c>
      <c r="B118" s="32" t="s">
        <v>47</v>
      </c>
      <c r="C118" s="32" t="s">
        <v>47</v>
      </c>
      <c r="D118" s="31" t="s">
        <v>47</v>
      </c>
      <c r="E118" s="32">
        <v>0.72569444444444442</v>
      </c>
      <c r="F118" s="32">
        <v>0.94791666666666663</v>
      </c>
      <c r="G118" s="31" t="s">
        <v>47</v>
      </c>
      <c r="H118" s="31" t="s">
        <v>47</v>
      </c>
      <c r="I118" s="28" t="str">
        <f t="shared" ref="I118:O118" si="235">IF(B118="NaN","NaN",HOUR(B118)*100+MINUTE(B118))</f>
        <v>NaN</v>
      </c>
      <c r="J118" s="29" t="str">
        <f t="shared" si="235"/>
        <v>NaN</v>
      </c>
      <c r="K118" s="29" t="str">
        <f t="shared" si="235"/>
        <v>NaN</v>
      </c>
      <c r="L118" s="29">
        <f t="shared" si="235"/>
        <v>1725</v>
      </c>
      <c r="M118" s="29">
        <f t="shared" si="235"/>
        <v>2245</v>
      </c>
      <c r="N118" s="29" t="str">
        <f t="shared" si="235"/>
        <v>NaN</v>
      </c>
      <c r="O118" s="29" t="str">
        <f t="shared" si="235"/>
        <v>NaN</v>
      </c>
      <c r="P118" s="28" t="str">
        <f t="shared" si="3"/>
        <v>NaN</v>
      </c>
      <c r="Q118" s="29" t="str">
        <f t="shared" si="4"/>
        <v>NaN</v>
      </c>
      <c r="R118" s="29" t="str">
        <f t="shared" si="5"/>
        <v>NaN</v>
      </c>
      <c r="S118" s="29">
        <f t="shared" si="6"/>
        <v>320</v>
      </c>
      <c r="T118" s="29" t="str">
        <f t="shared" ref="T118:U118" si="236">IF(HOUR(IF(OR(D118="NaN",F118="NaN"),"0",F118-D118))*60+MINUTE(IF(OR(D118="NaN",F118="NaN"),"0",F118-D118))=0,"NaN",HOUR(IF(OR(D118="NaN",F118="NaN"),"0",F118-D118))*60+MINUTE(IF(OR(D118="NaN",F118="NaN"),"0",F118-D118)))</f>
        <v>NaN</v>
      </c>
      <c r="U118" s="29" t="str">
        <f t="shared" si="236"/>
        <v>NaN</v>
      </c>
      <c r="V118" s="29" t="str">
        <f t="shared" si="8"/>
        <v>NaN</v>
      </c>
      <c r="W118" s="29"/>
      <c r="X118" s="30"/>
    </row>
    <row r="119" spans="1:26" ht="15">
      <c r="A119" s="26">
        <v>42576</v>
      </c>
      <c r="B119" t="s">
        <v>47</v>
      </c>
      <c r="C119" t="s">
        <v>47</v>
      </c>
      <c r="D119" t="s">
        <v>47</v>
      </c>
      <c r="E119" s="32">
        <v>0.75555555555555554</v>
      </c>
      <c r="F119" s="32">
        <v>0.96111111111111114</v>
      </c>
      <c r="G119" t="s">
        <v>47</v>
      </c>
      <c r="H119" t="s">
        <v>47</v>
      </c>
      <c r="I119" s="28" t="str">
        <f t="shared" ref="I119:O119" si="237">IF(B119="NaN","NaN",HOUR(B119)*100+MINUTE(B119))</f>
        <v>NaN</v>
      </c>
      <c r="J119" s="29" t="str">
        <f t="shared" si="237"/>
        <v>NaN</v>
      </c>
      <c r="K119" s="29" t="str">
        <f t="shared" si="237"/>
        <v>NaN</v>
      </c>
      <c r="L119" s="29">
        <f t="shared" si="237"/>
        <v>1808</v>
      </c>
      <c r="M119" s="29">
        <f t="shared" si="237"/>
        <v>2304</v>
      </c>
      <c r="N119" s="29" t="str">
        <f t="shared" si="237"/>
        <v>NaN</v>
      </c>
      <c r="O119" s="29" t="str">
        <f t="shared" si="237"/>
        <v>NaN</v>
      </c>
      <c r="P119" s="28" t="str">
        <f t="shared" si="3"/>
        <v>NaN</v>
      </c>
      <c r="Q119" s="29" t="str">
        <f t="shared" si="4"/>
        <v>NaN</v>
      </c>
      <c r="R119" s="29" t="str">
        <f t="shared" si="5"/>
        <v>NaN</v>
      </c>
      <c r="S119" s="29">
        <f t="shared" si="6"/>
        <v>296</v>
      </c>
      <c r="T119" s="29" t="str">
        <f t="shared" ref="T119:U119" si="238">IF(HOUR(IF(OR(D119="NaN",F119="NaN"),"0",F119-D119))*60+MINUTE(IF(OR(D119="NaN",F119="NaN"),"0",F119-D119))=0,"NaN",HOUR(IF(OR(D119="NaN",F119="NaN"),"0",F119-D119))*60+MINUTE(IF(OR(D119="NaN",F119="NaN"),"0",F119-D119)))</f>
        <v>NaN</v>
      </c>
      <c r="U119" s="29" t="str">
        <f t="shared" si="238"/>
        <v>NaN</v>
      </c>
      <c r="V119" s="29" t="str">
        <f t="shared" si="8"/>
        <v>NaN</v>
      </c>
      <c r="W119" s="29"/>
      <c r="X119" s="30"/>
    </row>
    <row r="120" spans="1:26" ht="15">
      <c r="A120" s="26">
        <v>42577</v>
      </c>
      <c r="B120" s="31" t="s">
        <v>47</v>
      </c>
      <c r="C120" s="31" t="s">
        <v>47</v>
      </c>
      <c r="D120" s="31" t="s">
        <v>47</v>
      </c>
      <c r="E120" s="31" t="s">
        <v>47</v>
      </c>
      <c r="F120" s="31" t="s">
        <v>47</v>
      </c>
      <c r="G120" s="31" t="s">
        <v>47</v>
      </c>
      <c r="H120" s="31" t="s">
        <v>47</v>
      </c>
      <c r="I120" s="28" t="str">
        <f t="shared" ref="I120:O120" si="239">IF(B120="NaN","NaN",HOUR(B120)*100+MINUTE(B120))</f>
        <v>NaN</v>
      </c>
      <c r="J120" s="29" t="str">
        <f t="shared" si="239"/>
        <v>NaN</v>
      </c>
      <c r="K120" s="29" t="str">
        <f t="shared" si="239"/>
        <v>NaN</v>
      </c>
      <c r="L120" s="29" t="str">
        <f t="shared" si="239"/>
        <v>NaN</v>
      </c>
      <c r="M120" s="29" t="str">
        <f t="shared" si="239"/>
        <v>NaN</v>
      </c>
      <c r="N120" s="29" t="str">
        <f t="shared" si="239"/>
        <v>NaN</v>
      </c>
      <c r="O120" s="29" t="str">
        <f t="shared" si="239"/>
        <v>NaN</v>
      </c>
      <c r="P120" s="28" t="str">
        <f t="shared" si="3"/>
        <v>NaN</v>
      </c>
      <c r="Q120" s="29" t="str">
        <f t="shared" si="4"/>
        <v>NaN</v>
      </c>
      <c r="R120" s="29" t="str">
        <f t="shared" si="5"/>
        <v>NaN</v>
      </c>
      <c r="S120" s="29" t="str">
        <f t="shared" si="6"/>
        <v>NaN</v>
      </c>
      <c r="T120" s="29" t="str">
        <f t="shared" ref="T120:U120" si="240">IF(HOUR(IF(OR(D120="NaN",F120="NaN"),"0",F120-D120))*60+MINUTE(IF(OR(D120="NaN",F120="NaN"),"0",F120-D120))=0,"NaN",HOUR(IF(OR(D120="NaN",F120="NaN"),"0",F120-D120))*60+MINUTE(IF(OR(D120="NaN",F120="NaN"),"0",F120-D120)))</f>
        <v>NaN</v>
      </c>
      <c r="U120" s="29" t="str">
        <f t="shared" si="240"/>
        <v>NaN</v>
      </c>
      <c r="V120" s="29" t="str">
        <f t="shared" si="8"/>
        <v>NaN</v>
      </c>
      <c r="W120" s="29"/>
      <c r="X120" s="30"/>
    </row>
    <row r="121" spans="1:26" ht="15">
      <c r="A121" s="26">
        <v>42578</v>
      </c>
      <c r="B121" s="31" t="s">
        <v>47</v>
      </c>
      <c r="C121" s="31" t="s">
        <v>47</v>
      </c>
      <c r="D121" s="31" t="s">
        <v>47</v>
      </c>
      <c r="E121" s="31" t="s">
        <v>47</v>
      </c>
      <c r="F121" s="31" t="s">
        <v>47</v>
      </c>
      <c r="G121" s="31" t="s">
        <v>47</v>
      </c>
      <c r="H121" s="31" t="s">
        <v>47</v>
      </c>
      <c r="I121" s="28" t="str">
        <f t="shared" ref="I121:O121" si="241">IF(B121="NaN","NaN",HOUR(B121)*100+MINUTE(B121))</f>
        <v>NaN</v>
      </c>
      <c r="J121" s="29" t="str">
        <f t="shared" si="241"/>
        <v>NaN</v>
      </c>
      <c r="K121" s="29" t="str">
        <f t="shared" si="241"/>
        <v>NaN</v>
      </c>
      <c r="L121" s="29" t="str">
        <f t="shared" si="241"/>
        <v>NaN</v>
      </c>
      <c r="M121" s="29" t="str">
        <f t="shared" si="241"/>
        <v>NaN</v>
      </c>
      <c r="N121" s="29" t="str">
        <f t="shared" si="241"/>
        <v>NaN</v>
      </c>
      <c r="O121" s="29" t="str">
        <f t="shared" si="241"/>
        <v>NaN</v>
      </c>
      <c r="P121" s="28" t="str">
        <f t="shared" si="3"/>
        <v>NaN</v>
      </c>
      <c r="Q121" s="29" t="str">
        <f t="shared" si="4"/>
        <v>NaN</v>
      </c>
      <c r="R121" s="29" t="str">
        <f t="shared" si="5"/>
        <v>NaN</v>
      </c>
      <c r="S121" s="29" t="str">
        <f t="shared" si="6"/>
        <v>NaN</v>
      </c>
      <c r="T121" s="29" t="str">
        <f t="shared" ref="T121:U121" si="242">IF(HOUR(IF(OR(D121="NaN",F121="NaN"),"0",F121-D121))*60+MINUTE(IF(OR(D121="NaN",F121="NaN"),"0",F121-D121))=0,"NaN",HOUR(IF(OR(D121="NaN",F121="NaN"),"0",F121-D121))*60+MINUTE(IF(OR(D121="NaN",F121="NaN"),"0",F121-D121)))</f>
        <v>NaN</v>
      </c>
      <c r="U121" s="29" t="str">
        <f t="shared" si="242"/>
        <v>NaN</v>
      </c>
      <c r="V121" s="29" t="str">
        <f t="shared" si="8"/>
        <v>NaN</v>
      </c>
      <c r="W121" s="29"/>
      <c r="X121" s="30"/>
    </row>
    <row r="122" spans="1:26" ht="15">
      <c r="A122" s="26">
        <v>42579</v>
      </c>
      <c r="B122" s="32" t="s">
        <v>47</v>
      </c>
      <c r="C122" s="32" t="s">
        <v>47</v>
      </c>
      <c r="D122" s="38" t="s">
        <v>47</v>
      </c>
      <c r="E122" s="32">
        <v>0.73472222222222228</v>
      </c>
      <c r="F122" s="33">
        <v>0.9375</v>
      </c>
      <c r="G122" s="38" t="s">
        <v>47</v>
      </c>
      <c r="H122" s="38" t="s">
        <v>47</v>
      </c>
      <c r="I122" s="28" t="str">
        <f t="shared" ref="I122:O122" si="243">IF(B122="NaN","NaN",HOUR(B122)*100+MINUTE(B122))</f>
        <v>NaN</v>
      </c>
      <c r="J122" s="29" t="str">
        <f t="shared" si="243"/>
        <v>NaN</v>
      </c>
      <c r="K122" s="29" t="str">
        <f t="shared" si="243"/>
        <v>NaN</v>
      </c>
      <c r="L122" s="29">
        <f t="shared" si="243"/>
        <v>1738</v>
      </c>
      <c r="M122" s="29">
        <f t="shared" si="243"/>
        <v>2230</v>
      </c>
      <c r="N122" s="29" t="str">
        <f t="shared" si="243"/>
        <v>NaN</v>
      </c>
      <c r="O122" s="29" t="str">
        <f t="shared" si="243"/>
        <v>NaN</v>
      </c>
      <c r="P122" s="28" t="str">
        <f t="shared" si="3"/>
        <v>NaN</v>
      </c>
      <c r="Q122" s="29" t="str">
        <f t="shared" si="4"/>
        <v>NaN</v>
      </c>
      <c r="R122" s="29" t="str">
        <f t="shared" si="5"/>
        <v>NaN</v>
      </c>
      <c r="S122" s="29">
        <f t="shared" si="6"/>
        <v>292</v>
      </c>
      <c r="T122" s="29" t="str">
        <f t="shared" ref="T122:U122" si="244">IF(HOUR(IF(OR(D122="NaN",F122="NaN"),"0",F122-D122))*60+MINUTE(IF(OR(D122="NaN",F122="NaN"),"0",F122-D122))=0,"NaN",HOUR(IF(OR(D122="NaN",F122="NaN"),"0",F122-D122))*60+MINUTE(IF(OR(D122="NaN",F122="NaN"),"0",F122-D122)))</f>
        <v>NaN</v>
      </c>
      <c r="U122" s="29" t="str">
        <f t="shared" si="244"/>
        <v>NaN</v>
      </c>
      <c r="V122" s="29" t="str">
        <f t="shared" si="8"/>
        <v>NaN</v>
      </c>
      <c r="W122" s="29"/>
      <c r="X122" s="30"/>
    </row>
    <row r="123" spans="1:26" ht="15">
      <c r="A123" s="26">
        <v>42580</v>
      </c>
      <c r="B123" s="31" t="s">
        <v>47</v>
      </c>
      <c r="C123" s="31" t="s">
        <v>47</v>
      </c>
      <c r="D123" s="31" t="s">
        <v>47</v>
      </c>
      <c r="E123" s="31" t="s">
        <v>47</v>
      </c>
      <c r="F123" s="31" t="s">
        <v>47</v>
      </c>
      <c r="G123" s="31" t="s">
        <v>47</v>
      </c>
      <c r="H123" s="31" t="s">
        <v>47</v>
      </c>
      <c r="I123" s="28" t="str">
        <f t="shared" ref="I123:O123" si="245">IF(B123="NaN","NaN",HOUR(B123)*100+MINUTE(B123))</f>
        <v>NaN</v>
      </c>
      <c r="J123" s="29" t="str">
        <f t="shared" si="245"/>
        <v>NaN</v>
      </c>
      <c r="K123" s="29" t="str">
        <f t="shared" si="245"/>
        <v>NaN</v>
      </c>
      <c r="L123" s="29" t="str">
        <f t="shared" si="245"/>
        <v>NaN</v>
      </c>
      <c r="M123" s="29" t="str">
        <f t="shared" si="245"/>
        <v>NaN</v>
      </c>
      <c r="N123" s="29" t="str">
        <f t="shared" si="245"/>
        <v>NaN</v>
      </c>
      <c r="O123" s="29" t="str">
        <f t="shared" si="245"/>
        <v>NaN</v>
      </c>
      <c r="P123" s="28" t="str">
        <f t="shared" si="3"/>
        <v>NaN</v>
      </c>
      <c r="Q123" s="29" t="str">
        <f t="shared" si="4"/>
        <v>NaN</v>
      </c>
      <c r="R123" s="29" t="str">
        <f t="shared" si="5"/>
        <v>NaN</v>
      </c>
      <c r="S123" s="29" t="str">
        <f t="shared" si="6"/>
        <v>NaN</v>
      </c>
      <c r="T123" s="29" t="str">
        <f t="shared" ref="T123:U123" si="246">IF(HOUR(IF(OR(D123="NaN",F123="NaN"),"0",F123-D123))*60+MINUTE(IF(OR(D123="NaN",F123="NaN"),"0",F123-D123))=0,"NaN",HOUR(IF(OR(D123="NaN",F123="NaN"),"0",F123-D123))*60+MINUTE(IF(OR(D123="NaN",F123="NaN"),"0",F123-D123)))</f>
        <v>NaN</v>
      </c>
      <c r="U123" s="29" t="str">
        <f t="shared" si="246"/>
        <v>NaN</v>
      </c>
      <c r="V123" s="29" t="str">
        <f t="shared" si="8"/>
        <v>NaN</v>
      </c>
      <c r="W123" s="29"/>
      <c r="X123" s="30"/>
    </row>
    <row r="124" spans="1:26" ht="15">
      <c r="A124" s="26">
        <v>42581</v>
      </c>
      <c r="B124" s="31" t="s">
        <v>47</v>
      </c>
      <c r="C124" s="31" t="s">
        <v>47</v>
      </c>
      <c r="D124" s="31" t="s">
        <v>47</v>
      </c>
      <c r="E124" s="31" t="s">
        <v>47</v>
      </c>
      <c r="F124" s="31" t="s">
        <v>47</v>
      </c>
      <c r="G124" s="31" t="s">
        <v>47</v>
      </c>
      <c r="H124" s="31" t="s">
        <v>47</v>
      </c>
      <c r="I124" s="28" t="str">
        <f t="shared" ref="I124:O124" si="247">IF(B124="NaN","NaN",HOUR(B124)*100+MINUTE(B124))</f>
        <v>NaN</v>
      </c>
      <c r="J124" s="29" t="str">
        <f t="shared" si="247"/>
        <v>NaN</v>
      </c>
      <c r="K124" s="29" t="str">
        <f t="shared" si="247"/>
        <v>NaN</v>
      </c>
      <c r="L124" s="29" t="str">
        <f t="shared" si="247"/>
        <v>NaN</v>
      </c>
      <c r="M124" s="29" t="str">
        <f t="shared" si="247"/>
        <v>NaN</v>
      </c>
      <c r="N124" s="29" t="str">
        <f t="shared" si="247"/>
        <v>NaN</v>
      </c>
      <c r="O124" s="29" t="str">
        <f t="shared" si="247"/>
        <v>NaN</v>
      </c>
      <c r="P124" s="28" t="str">
        <f t="shared" si="3"/>
        <v>NaN</v>
      </c>
      <c r="Q124" s="29" t="str">
        <f t="shared" si="4"/>
        <v>NaN</v>
      </c>
      <c r="R124" s="29" t="str">
        <f t="shared" si="5"/>
        <v>NaN</v>
      </c>
      <c r="S124" s="29" t="str">
        <f t="shared" si="6"/>
        <v>NaN</v>
      </c>
      <c r="T124" s="29" t="str">
        <f t="shared" ref="T124:U124" si="248">IF(HOUR(IF(OR(D124="NaN",F124="NaN"),"0",F124-D124))*60+MINUTE(IF(OR(D124="NaN",F124="NaN"),"0",F124-D124))=0,"NaN",HOUR(IF(OR(D124="NaN",F124="NaN"),"0",F124-D124))*60+MINUTE(IF(OR(D124="NaN",F124="NaN"),"0",F124-D124)))</f>
        <v>NaN</v>
      </c>
      <c r="U124" s="29" t="str">
        <f t="shared" si="248"/>
        <v>NaN</v>
      </c>
      <c r="V124" s="29" t="str">
        <f t="shared" si="8"/>
        <v>NaN</v>
      </c>
      <c r="W124" s="29"/>
      <c r="X124" s="30"/>
    </row>
    <row r="125" spans="1:26" ht="15">
      <c r="A125" s="26">
        <v>42582</v>
      </c>
      <c r="B125" s="32">
        <v>0.70347222222222228</v>
      </c>
      <c r="C125" s="32">
        <v>0.77083333333333337</v>
      </c>
      <c r="D125" t="s">
        <v>47</v>
      </c>
      <c r="E125" s="31" t="s">
        <v>47</v>
      </c>
      <c r="F125" s="32" t="s">
        <v>47</v>
      </c>
      <c r="G125" s="31" t="s">
        <v>47</v>
      </c>
      <c r="H125" s="31" t="s">
        <v>47</v>
      </c>
      <c r="I125" s="28">
        <f t="shared" ref="I125:O125" si="249">IF(B125="NaN","NaN",HOUR(B125)*100+MINUTE(B125))</f>
        <v>1653</v>
      </c>
      <c r="J125" s="29">
        <f t="shared" si="249"/>
        <v>1830</v>
      </c>
      <c r="K125" s="29" t="str">
        <f t="shared" si="249"/>
        <v>NaN</v>
      </c>
      <c r="L125" s="29" t="str">
        <f t="shared" si="249"/>
        <v>NaN</v>
      </c>
      <c r="M125" s="29" t="str">
        <f t="shared" si="249"/>
        <v>NaN</v>
      </c>
      <c r="N125" s="29" t="str">
        <f t="shared" si="249"/>
        <v>NaN</v>
      </c>
      <c r="O125" s="29" t="str">
        <f t="shared" si="249"/>
        <v>NaN</v>
      </c>
      <c r="P125" s="28">
        <f t="shared" si="3"/>
        <v>97</v>
      </c>
      <c r="Q125" s="29" t="str">
        <f t="shared" si="4"/>
        <v>NaN</v>
      </c>
      <c r="R125" s="29" t="str">
        <f t="shared" si="5"/>
        <v>NaN</v>
      </c>
      <c r="S125" s="29" t="str">
        <f t="shared" si="6"/>
        <v>NaN</v>
      </c>
      <c r="T125" s="29" t="str">
        <f t="shared" ref="T125:U125" si="250">IF(HOUR(IF(OR(D125="NaN",F125="NaN"),"0",F125-D125))*60+MINUTE(IF(OR(D125="NaN",F125="NaN"),"0",F125-D125))=0,"NaN",HOUR(IF(OR(D125="NaN",F125="NaN"),"0",F125-D125))*60+MINUTE(IF(OR(D125="NaN",F125="NaN"),"0",F125-D125)))</f>
        <v>NaN</v>
      </c>
      <c r="U125" s="29" t="str">
        <f t="shared" si="250"/>
        <v>NaN</v>
      </c>
      <c r="V125" s="29" t="str">
        <f t="shared" si="8"/>
        <v>NaN</v>
      </c>
      <c r="W125" s="29"/>
      <c r="X125" s="30"/>
    </row>
    <row r="126" spans="1:26" ht="15">
      <c r="A126" s="26">
        <v>42583</v>
      </c>
      <c r="B126" t="s">
        <v>47</v>
      </c>
      <c r="C126" t="s">
        <v>47</v>
      </c>
      <c r="D126" t="s">
        <v>47</v>
      </c>
      <c r="E126" s="32">
        <v>0.68541666666666667</v>
      </c>
      <c r="F126" s="32">
        <v>0.90833333333333333</v>
      </c>
      <c r="G126" t="s">
        <v>47</v>
      </c>
      <c r="H126" t="s">
        <v>47</v>
      </c>
      <c r="I126" s="28" t="str">
        <f t="shared" ref="I126:O126" si="251">IF(B126="NaN","NaN",HOUR(B126)*100+MINUTE(B126))</f>
        <v>NaN</v>
      </c>
      <c r="J126" s="29" t="str">
        <f t="shared" si="251"/>
        <v>NaN</v>
      </c>
      <c r="K126" s="29" t="str">
        <f t="shared" si="251"/>
        <v>NaN</v>
      </c>
      <c r="L126" s="29">
        <f t="shared" si="251"/>
        <v>1627</v>
      </c>
      <c r="M126" s="29">
        <f t="shared" si="251"/>
        <v>2148</v>
      </c>
      <c r="N126" s="29" t="str">
        <f t="shared" si="251"/>
        <v>NaN</v>
      </c>
      <c r="O126" s="29" t="str">
        <f t="shared" si="251"/>
        <v>NaN</v>
      </c>
      <c r="P126" s="28" t="str">
        <f t="shared" si="3"/>
        <v>NaN</v>
      </c>
      <c r="Q126" s="29" t="str">
        <f t="shared" si="4"/>
        <v>NaN</v>
      </c>
      <c r="R126" s="29" t="str">
        <f t="shared" si="5"/>
        <v>NaN</v>
      </c>
      <c r="S126" s="29">
        <f t="shared" si="6"/>
        <v>321</v>
      </c>
      <c r="T126" s="29" t="str">
        <f t="shared" ref="T126:U126" si="252">IF(HOUR(IF(OR(D126="NaN",F126="NaN"),"0",F126-D126))*60+MINUTE(IF(OR(D126="NaN",F126="NaN"),"0",F126-D126))=0,"NaN",HOUR(IF(OR(D126="NaN",F126="NaN"),"0",F126-D126))*60+MINUTE(IF(OR(D126="NaN",F126="NaN"),"0",F126-D126)))</f>
        <v>NaN</v>
      </c>
      <c r="U126" s="29" t="str">
        <f t="shared" si="252"/>
        <v>NaN</v>
      </c>
      <c r="V126" s="29" t="str">
        <f t="shared" si="8"/>
        <v>NaN</v>
      </c>
      <c r="W126" s="29"/>
      <c r="X126" s="30"/>
    </row>
    <row r="127" spans="1:26" ht="15">
      <c r="A127" s="26">
        <v>42584</v>
      </c>
      <c r="B127" t="s">
        <v>47</v>
      </c>
      <c r="C127" t="s">
        <v>47</v>
      </c>
      <c r="D127" t="s">
        <v>47</v>
      </c>
      <c r="E127" s="32">
        <v>0.77777777777777779</v>
      </c>
      <c r="F127" s="32">
        <v>0.95</v>
      </c>
      <c r="G127" t="s">
        <v>47</v>
      </c>
      <c r="H127" t="s">
        <v>47</v>
      </c>
      <c r="I127" s="28" t="str">
        <f t="shared" ref="I127:O127" si="253">IF(B127="NaN","NaN",HOUR(B127)*100+MINUTE(B127))</f>
        <v>NaN</v>
      </c>
      <c r="J127" s="29" t="str">
        <f t="shared" si="253"/>
        <v>NaN</v>
      </c>
      <c r="K127" s="29" t="str">
        <f t="shared" si="253"/>
        <v>NaN</v>
      </c>
      <c r="L127" s="29">
        <f t="shared" si="253"/>
        <v>1840</v>
      </c>
      <c r="M127" s="29">
        <f t="shared" si="253"/>
        <v>2248</v>
      </c>
      <c r="N127" s="29" t="str">
        <f t="shared" si="253"/>
        <v>NaN</v>
      </c>
      <c r="O127" s="29" t="str">
        <f t="shared" si="253"/>
        <v>NaN</v>
      </c>
      <c r="P127" s="28" t="str">
        <f t="shared" si="3"/>
        <v>NaN</v>
      </c>
      <c r="Q127" s="29" t="str">
        <f t="shared" si="4"/>
        <v>NaN</v>
      </c>
      <c r="R127" s="29" t="str">
        <f t="shared" si="5"/>
        <v>NaN</v>
      </c>
      <c r="S127" s="29">
        <f t="shared" si="6"/>
        <v>248</v>
      </c>
      <c r="T127" s="29" t="str">
        <f t="shared" ref="T127:U127" si="254">IF(HOUR(IF(OR(D127="NaN",F127="NaN"),"0",F127-D127))*60+MINUTE(IF(OR(D127="NaN",F127="NaN"),"0",F127-D127))=0,"NaN",HOUR(IF(OR(D127="NaN",F127="NaN"),"0",F127-D127))*60+MINUTE(IF(OR(D127="NaN",F127="NaN"),"0",F127-D127)))</f>
        <v>NaN</v>
      </c>
      <c r="U127" s="29" t="str">
        <f t="shared" si="254"/>
        <v>NaN</v>
      </c>
      <c r="V127" s="29" t="str">
        <f t="shared" si="8"/>
        <v>NaN</v>
      </c>
      <c r="W127" s="29"/>
      <c r="X127" s="30"/>
    </row>
    <row r="128" spans="1:26" ht="21" customHeight="1">
      <c r="A128" s="26">
        <v>42585</v>
      </c>
      <c r="B128" t="s">
        <v>47</v>
      </c>
      <c r="C128" t="s">
        <v>47</v>
      </c>
      <c r="D128" t="s">
        <v>47</v>
      </c>
      <c r="E128" s="32">
        <v>0.69444444444444442</v>
      </c>
      <c r="F128" s="32">
        <v>0.96458333333333335</v>
      </c>
      <c r="G128" t="s">
        <v>47</v>
      </c>
      <c r="H128" t="s">
        <v>47</v>
      </c>
      <c r="I128" s="28" t="str">
        <f t="shared" ref="I128:O128" si="255">IF(B128="NaN","NaN",HOUR(B128)*100+MINUTE(B128))</f>
        <v>NaN</v>
      </c>
      <c r="J128" s="29" t="str">
        <f t="shared" si="255"/>
        <v>NaN</v>
      </c>
      <c r="K128" s="29" t="str">
        <f t="shared" si="255"/>
        <v>NaN</v>
      </c>
      <c r="L128" s="29">
        <f t="shared" si="255"/>
        <v>1640</v>
      </c>
      <c r="M128" s="29">
        <f t="shared" si="255"/>
        <v>2309</v>
      </c>
      <c r="N128" s="29" t="str">
        <f t="shared" si="255"/>
        <v>NaN</v>
      </c>
      <c r="O128" s="29" t="str">
        <f t="shared" si="255"/>
        <v>NaN</v>
      </c>
      <c r="P128" s="28" t="str">
        <f t="shared" si="3"/>
        <v>NaN</v>
      </c>
      <c r="Q128" s="29" t="str">
        <f t="shared" si="4"/>
        <v>NaN</v>
      </c>
      <c r="R128" s="29" t="str">
        <f t="shared" si="5"/>
        <v>NaN</v>
      </c>
      <c r="S128" s="29">
        <f t="shared" si="6"/>
        <v>389</v>
      </c>
      <c r="T128" s="29" t="str">
        <f t="shared" ref="T128:U128" si="256">IF(HOUR(IF(OR(D128="NaN",F128="NaN"),"0",F128-D128))*60+MINUTE(IF(OR(D128="NaN",F128="NaN"),"0",F128-D128))=0,"NaN",HOUR(IF(OR(D128="NaN",F128="NaN"),"0",F128-D128))*60+MINUTE(IF(OR(D128="NaN",F128="NaN"),"0",F128-D128)))</f>
        <v>NaN</v>
      </c>
      <c r="U128" s="29" t="str">
        <f t="shared" si="256"/>
        <v>NaN</v>
      </c>
      <c r="V128" s="29" t="str">
        <f t="shared" si="8"/>
        <v>NaN</v>
      </c>
      <c r="W128" s="29"/>
      <c r="X128" s="30"/>
    </row>
    <row r="129" spans="1:26" ht="15">
      <c r="A129" s="26">
        <v>42586</v>
      </c>
      <c r="B129" s="31" t="s">
        <v>47</v>
      </c>
      <c r="C129" s="31" t="s">
        <v>47</v>
      </c>
      <c r="D129" s="31" t="s">
        <v>47</v>
      </c>
      <c r="E129" s="31" t="s">
        <v>47</v>
      </c>
      <c r="F129" s="31" t="s">
        <v>47</v>
      </c>
      <c r="G129" s="31" t="s">
        <v>47</v>
      </c>
      <c r="H129" s="31" t="s">
        <v>47</v>
      </c>
      <c r="I129" s="28" t="str">
        <f t="shared" ref="I129:O129" si="257">IF(B129="NaN","NaN",HOUR(B129)*100+MINUTE(B129))</f>
        <v>NaN</v>
      </c>
      <c r="J129" s="29" t="str">
        <f t="shared" si="257"/>
        <v>NaN</v>
      </c>
      <c r="K129" s="29" t="str">
        <f t="shared" si="257"/>
        <v>NaN</v>
      </c>
      <c r="L129" s="29" t="str">
        <f t="shared" si="257"/>
        <v>NaN</v>
      </c>
      <c r="M129" s="29" t="str">
        <f t="shared" si="257"/>
        <v>NaN</v>
      </c>
      <c r="N129" s="29" t="str">
        <f t="shared" si="257"/>
        <v>NaN</v>
      </c>
      <c r="O129" s="29" t="str">
        <f t="shared" si="257"/>
        <v>NaN</v>
      </c>
      <c r="P129" s="28" t="str">
        <f t="shared" si="3"/>
        <v>NaN</v>
      </c>
      <c r="Q129" s="29" t="str">
        <f t="shared" si="4"/>
        <v>NaN</v>
      </c>
      <c r="R129" s="29" t="str">
        <f t="shared" si="5"/>
        <v>NaN</v>
      </c>
      <c r="S129" s="29" t="str">
        <f t="shared" si="6"/>
        <v>NaN</v>
      </c>
      <c r="T129" s="29" t="str">
        <f t="shared" ref="T129:U129" si="258">IF(HOUR(IF(OR(D129="NaN",F129="NaN"),"0",F129-D129))*60+MINUTE(IF(OR(D129="NaN",F129="NaN"),"0",F129-D129))=0,"NaN",HOUR(IF(OR(D129="NaN",F129="NaN"),"0",F129-D129))*60+MINUTE(IF(OR(D129="NaN",F129="NaN"),"0",F129-D129)))</f>
        <v>NaN</v>
      </c>
      <c r="U129" s="29" t="str">
        <f t="shared" si="258"/>
        <v>NaN</v>
      </c>
      <c r="V129" s="29" t="str">
        <f t="shared" si="8"/>
        <v>NaN</v>
      </c>
      <c r="W129" s="29"/>
      <c r="X129" s="30"/>
    </row>
    <row r="130" spans="1:26" ht="17.25" customHeight="1">
      <c r="A130" s="26">
        <v>42587</v>
      </c>
      <c r="B130" s="31" t="s">
        <v>47</v>
      </c>
      <c r="C130" s="31" t="s">
        <v>47</v>
      </c>
      <c r="D130" s="31" t="s">
        <v>47</v>
      </c>
      <c r="E130" s="31" t="s">
        <v>47</v>
      </c>
      <c r="F130" s="31" t="s">
        <v>47</v>
      </c>
      <c r="G130" s="31" t="s">
        <v>47</v>
      </c>
      <c r="H130" s="31" t="s">
        <v>47</v>
      </c>
      <c r="I130" s="28" t="str">
        <f t="shared" ref="I130:O130" si="259">IF(B130="NaN","NaN",HOUR(B130)*100+MINUTE(B130))</f>
        <v>NaN</v>
      </c>
      <c r="J130" s="29" t="str">
        <f t="shared" si="259"/>
        <v>NaN</v>
      </c>
      <c r="K130" s="29" t="str">
        <f t="shared" si="259"/>
        <v>NaN</v>
      </c>
      <c r="L130" s="29" t="str">
        <f t="shared" si="259"/>
        <v>NaN</v>
      </c>
      <c r="M130" s="29" t="str">
        <f t="shared" si="259"/>
        <v>NaN</v>
      </c>
      <c r="N130" s="29" t="str">
        <f t="shared" si="259"/>
        <v>NaN</v>
      </c>
      <c r="O130" s="29" t="str">
        <f t="shared" si="259"/>
        <v>NaN</v>
      </c>
      <c r="P130" s="28" t="str">
        <f t="shared" si="3"/>
        <v>NaN</v>
      </c>
      <c r="Q130" s="29" t="str">
        <f t="shared" si="4"/>
        <v>NaN</v>
      </c>
      <c r="R130" s="29" t="str">
        <f t="shared" si="5"/>
        <v>NaN</v>
      </c>
      <c r="S130" s="29" t="str">
        <f t="shared" si="6"/>
        <v>NaN</v>
      </c>
      <c r="T130" s="29" t="str">
        <f t="shared" ref="T130:U130" si="260">IF(HOUR(IF(OR(D130="NaN",F130="NaN"),"0",F130-D130))*60+MINUTE(IF(OR(D130="NaN",F130="NaN"),"0",F130-D130))=0,"NaN",HOUR(IF(OR(D130="NaN",F130="NaN"),"0",F130-D130))*60+MINUTE(IF(OR(D130="NaN",F130="NaN"),"0",F130-D130)))</f>
        <v>NaN</v>
      </c>
      <c r="U130" s="29" t="str">
        <f t="shared" si="260"/>
        <v>NaN</v>
      </c>
      <c r="V130" s="29" t="str">
        <f t="shared" si="8"/>
        <v>NaN</v>
      </c>
      <c r="W130" s="29"/>
      <c r="X130" s="30"/>
    </row>
    <row r="131" spans="1:26" ht="15">
      <c r="A131" s="26">
        <v>42588</v>
      </c>
      <c r="B131" s="31" t="s">
        <v>47</v>
      </c>
      <c r="C131" s="31" t="s">
        <v>47</v>
      </c>
      <c r="D131" s="31" t="s">
        <v>47</v>
      </c>
      <c r="E131" s="31" t="s">
        <v>47</v>
      </c>
      <c r="F131" s="31" t="s">
        <v>47</v>
      </c>
      <c r="G131" s="31" t="s">
        <v>47</v>
      </c>
      <c r="H131" s="31" t="s">
        <v>47</v>
      </c>
      <c r="I131" s="28" t="str">
        <f t="shared" ref="I131:O131" si="261">IF(B131="NaN","NaN",HOUR(B131)*100+MINUTE(B131))</f>
        <v>NaN</v>
      </c>
      <c r="J131" s="29" t="str">
        <f t="shared" si="261"/>
        <v>NaN</v>
      </c>
      <c r="K131" s="29" t="str">
        <f t="shared" si="261"/>
        <v>NaN</v>
      </c>
      <c r="L131" s="29" t="str">
        <f t="shared" si="261"/>
        <v>NaN</v>
      </c>
      <c r="M131" s="29" t="str">
        <f t="shared" si="261"/>
        <v>NaN</v>
      </c>
      <c r="N131" s="29" t="str">
        <f t="shared" si="261"/>
        <v>NaN</v>
      </c>
      <c r="O131" s="29" t="str">
        <f t="shared" si="261"/>
        <v>NaN</v>
      </c>
      <c r="P131" s="28" t="str">
        <f t="shared" si="3"/>
        <v>NaN</v>
      </c>
      <c r="Q131" s="29" t="str">
        <f t="shared" si="4"/>
        <v>NaN</v>
      </c>
      <c r="R131" s="29" t="str">
        <f t="shared" si="5"/>
        <v>NaN</v>
      </c>
      <c r="S131" s="29" t="str">
        <f t="shared" si="6"/>
        <v>NaN</v>
      </c>
      <c r="T131" s="29" t="str">
        <f t="shared" ref="T131:U131" si="262">IF(HOUR(IF(OR(D131="NaN",F131="NaN"),"0",F131-D131))*60+MINUTE(IF(OR(D131="NaN",F131="NaN"),"0",F131-D131))=0,"NaN",HOUR(IF(OR(D131="NaN",F131="NaN"),"0",F131-D131))*60+MINUTE(IF(OR(D131="NaN",F131="NaN"),"0",F131-D131)))</f>
        <v>NaN</v>
      </c>
      <c r="U131" s="29" t="str">
        <f t="shared" si="262"/>
        <v>NaN</v>
      </c>
      <c r="V131" s="29" t="str">
        <f t="shared" si="8"/>
        <v>NaN</v>
      </c>
      <c r="W131" s="29"/>
      <c r="X131" s="30"/>
    </row>
    <row r="132" spans="1:26" ht="15">
      <c r="A132" s="26">
        <v>42589</v>
      </c>
      <c r="B132" t="s">
        <v>47</v>
      </c>
      <c r="C132" t="s">
        <v>47</v>
      </c>
      <c r="D132" t="s">
        <v>47</v>
      </c>
      <c r="E132" s="32">
        <v>0.80972222222222223</v>
      </c>
      <c r="F132" s="32">
        <v>0.98611111111111116</v>
      </c>
      <c r="G132" t="s">
        <v>47</v>
      </c>
      <c r="H132" t="s">
        <v>47</v>
      </c>
      <c r="I132" s="28" t="str">
        <f t="shared" ref="I132:O132" si="263">IF(B132="NaN","NaN",HOUR(B132)*100+MINUTE(B132))</f>
        <v>NaN</v>
      </c>
      <c r="J132" s="29" t="str">
        <f t="shared" si="263"/>
        <v>NaN</v>
      </c>
      <c r="K132" s="29" t="str">
        <f t="shared" si="263"/>
        <v>NaN</v>
      </c>
      <c r="L132" s="29">
        <f t="shared" si="263"/>
        <v>1926</v>
      </c>
      <c r="M132" s="29">
        <f t="shared" si="263"/>
        <v>2340</v>
      </c>
      <c r="N132" s="29" t="str">
        <f t="shared" si="263"/>
        <v>NaN</v>
      </c>
      <c r="O132" s="29" t="str">
        <f t="shared" si="263"/>
        <v>NaN</v>
      </c>
      <c r="P132" s="28" t="str">
        <f t="shared" si="3"/>
        <v>NaN</v>
      </c>
      <c r="Q132" s="29" t="str">
        <f t="shared" si="4"/>
        <v>NaN</v>
      </c>
      <c r="R132" s="29" t="str">
        <f t="shared" si="5"/>
        <v>NaN</v>
      </c>
      <c r="S132" s="29">
        <f t="shared" si="6"/>
        <v>254</v>
      </c>
      <c r="T132" s="29" t="str">
        <f t="shared" ref="T132:U132" si="264">IF(HOUR(IF(OR(D132="NaN",F132="NaN"),"0",F132-D132))*60+MINUTE(IF(OR(D132="NaN",F132="NaN"),"0",F132-D132))=0,"NaN",HOUR(IF(OR(D132="NaN",F132="NaN"),"0",F132-D132))*60+MINUTE(IF(OR(D132="NaN",F132="NaN"),"0",F132-D132)))</f>
        <v>NaN</v>
      </c>
      <c r="U132" s="29" t="str">
        <f t="shared" si="264"/>
        <v>NaN</v>
      </c>
      <c r="V132" s="29" t="str">
        <f t="shared" si="8"/>
        <v>NaN</v>
      </c>
      <c r="W132" s="29"/>
      <c r="X132" s="30"/>
    </row>
    <row r="133" spans="1:26" ht="15">
      <c r="A133" s="26">
        <v>42590</v>
      </c>
      <c r="B133" s="31" t="s">
        <v>47</v>
      </c>
      <c r="C133" s="31" t="s">
        <v>47</v>
      </c>
      <c r="D133" s="31" t="s">
        <v>47</v>
      </c>
      <c r="E133" s="31" t="s">
        <v>47</v>
      </c>
      <c r="F133" s="31" t="s">
        <v>47</v>
      </c>
      <c r="G133" s="31" t="s">
        <v>47</v>
      </c>
      <c r="H133" s="31" t="s">
        <v>47</v>
      </c>
      <c r="I133" s="28" t="str">
        <f t="shared" ref="I133:O133" si="265">IF(B133="NaN","NaN",HOUR(B133)*100+MINUTE(B133))</f>
        <v>NaN</v>
      </c>
      <c r="J133" s="29" t="str">
        <f t="shared" si="265"/>
        <v>NaN</v>
      </c>
      <c r="K133" s="29" t="str">
        <f t="shared" si="265"/>
        <v>NaN</v>
      </c>
      <c r="L133" s="29" t="str">
        <f t="shared" si="265"/>
        <v>NaN</v>
      </c>
      <c r="M133" s="29" t="str">
        <f t="shared" si="265"/>
        <v>NaN</v>
      </c>
      <c r="N133" s="29" t="str">
        <f t="shared" si="265"/>
        <v>NaN</v>
      </c>
      <c r="O133" s="29" t="str">
        <f t="shared" si="265"/>
        <v>NaN</v>
      </c>
      <c r="P133" s="28" t="str">
        <f t="shared" si="3"/>
        <v>NaN</v>
      </c>
      <c r="Q133" s="29" t="str">
        <f t="shared" si="4"/>
        <v>NaN</v>
      </c>
      <c r="R133" s="29" t="str">
        <f t="shared" si="5"/>
        <v>NaN</v>
      </c>
      <c r="S133" s="29" t="str">
        <f t="shared" si="6"/>
        <v>NaN</v>
      </c>
      <c r="T133" s="29" t="str">
        <f t="shared" ref="T133:U133" si="266">IF(HOUR(IF(OR(D133="NaN",F133="NaN"),"0",F133-D133))*60+MINUTE(IF(OR(D133="NaN",F133="NaN"),"0",F133-D133))=0,"NaN",HOUR(IF(OR(D133="NaN",F133="NaN"),"0",F133-D133))*60+MINUTE(IF(OR(D133="NaN",F133="NaN"),"0",F133-D133)))</f>
        <v>NaN</v>
      </c>
      <c r="U133" s="29" t="str">
        <f t="shared" si="266"/>
        <v>NaN</v>
      </c>
      <c r="V133" s="29" t="str">
        <f t="shared" si="8"/>
        <v>NaN</v>
      </c>
      <c r="W133" s="29"/>
      <c r="X133" s="30"/>
    </row>
    <row r="134" spans="1:26" ht="15">
      <c r="A134" s="26">
        <v>42591</v>
      </c>
      <c r="B134" s="31" t="s">
        <v>47</v>
      </c>
      <c r="C134" s="31" t="s">
        <v>47</v>
      </c>
      <c r="D134" s="31" t="s">
        <v>47</v>
      </c>
      <c r="E134" s="31" t="s">
        <v>47</v>
      </c>
      <c r="F134" s="31" t="s">
        <v>47</v>
      </c>
      <c r="G134" s="31" t="s">
        <v>47</v>
      </c>
      <c r="H134" s="31" t="s">
        <v>47</v>
      </c>
      <c r="I134" s="28" t="str">
        <f t="shared" ref="I134:O134" si="267">IF(B134="NaN","NaN",HOUR(B134)*100+MINUTE(B134))</f>
        <v>NaN</v>
      </c>
      <c r="J134" s="29" t="str">
        <f t="shared" si="267"/>
        <v>NaN</v>
      </c>
      <c r="K134" s="29" t="str">
        <f t="shared" si="267"/>
        <v>NaN</v>
      </c>
      <c r="L134" s="29" t="str">
        <f t="shared" si="267"/>
        <v>NaN</v>
      </c>
      <c r="M134" s="29" t="str">
        <f t="shared" si="267"/>
        <v>NaN</v>
      </c>
      <c r="N134" s="29" t="str">
        <f t="shared" si="267"/>
        <v>NaN</v>
      </c>
      <c r="O134" s="29" t="str">
        <f t="shared" si="267"/>
        <v>NaN</v>
      </c>
      <c r="P134" s="28" t="str">
        <f t="shared" si="3"/>
        <v>NaN</v>
      </c>
      <c r="Q134" s="29" t="str">
        <f t="shared" si="4"/>
        <v>NaN</v>
      </c>
      <c r="R134" s="29" t="str">
        <f t="shared" si="5"/>
        <v>NaN</v>
      </c>
      <c r="S134" s="29" t="str">
        <f t="shared" si="6"/>
        <v>NaN</v>
      </c>
      <c r="T134" s="29" t="str">
        <f t="shared" ref="T134:U134" si="268">IF(HOUR(IF(OR(D134="NaN",F134="NaN"),"0",F134-D134))*60+MINUTE(IF(OR(D134="NaN",F134="NaN"),"0",F134-D134))=0,"NaN",HOUR(IF(OR(D134="NaN",F134="NaN"),"0",F134-D134))*60+MINUTE(IF(OR(D134="NaN",F134="NaN"),"0",F134-D134)))</f>
        <v>NaN</v>
      </c>
      <c r="U134" s="29" t="str">
        <f t="shared" si="268"/>
        <v>NaN</v>
      </c>
      <c r="V134" s="29" t="str">
        <f t="shared" si="8"/>
        <v>NaN</v>
      </c>
      <c r="W134" s="29"/>
      <c r="X134" s="30"/>
    </row>
    <row r="135" spans="1:26" ht="15">
      <c r="A135" s="26">
        <v>42592</v>
      </c>
      <c r="B135" t="s">
        <v>47</v>
      </c>
      <c r="C135" t="s">
        <v>47</v>
      </c>
      <c r="D135" t="s">
        <v>47</v>
      </c>
      <c r="E135" s="32">
        <v>0.69930555555555551</v>
      </c>
      <c r="F135" s="32">
        <v>0.86388888888888893</v>
      </c>
      <c r="G135" t="s">
        <v>47</v>
      </c>
      <c r="H135" t="s">
        <v>47</v>
      </c>
      <c r="I135" s="28" t="str">
        <f t="shared" ref="I135:O135" si="269">IF(B135="NaN","NaN",HOUR(B135)*100+MINUTE(B135))</f>
        <v>NaN</v>
      </c>
      <c r="J135" s="29" t="str">
        <f t="shared" si="269"/>
        <v>NaN</v>
      </c>
      <c r="K135" s="29" t="str">
        <f t="shared" si="269"/>
        <v>NaN</v>
      </c>
      <c r="L135" s="29">
        <f t="shared" si="269"/>
        <v>1647</v>
      </c>
      <c r="M135" s="29">
        <f t="shared" si="269"/>
        <v>2044</v>
      </c>
      <c r="N135" s="29" t="str">
        <f t="shared" si="269"/>
        <v>NaN</v>
      </c>
      <c r="O135" s="29" t="str">
        <f t="shared" si="269"/>
        <v>NaN</v>
      </c>
      <c r="P135" s="28" t="str">
        <f t="shared" si="3"/>
        <v>NaN</v>
      </c>
      <c r="Q135" s="29" t="str">
        <f t="shared" si="4"/>
        <v>NaN</v>
      </c>
      <c r="R135" s="29" t="str">
        <f t="shared" si="5"/>
        <v>NaN</v>
      </c>
      <c r="S135" s="29">
        <f t="shared" si="6"/>
        <v>237</v>
      </c>
      <c r="T135" s="29" t="str">
        <f t="shared" ref="T135:U135" si="270">IF(HOUR(IF(OR(D135="NaN",F135="NaN"),"0",F135-D135))*60+MINUTE(IF(OR(D135="NaN",F135="NaN"),"0",F135-D135))=0,"NaN",HOUR(IF(OR(D135="NaN",F135="NaN"),"0",F135-D135))*60+MINUTE(IF(OR(D135="NaN",F135="NaN"),"0",F135-D135)))</f>
        <v>NaN</v>
      </c>
      <c r="U135" s="29" t="str">
        <f t="shared" si="270"/>
        <v>NaN</v>
      </c>
      <c r="V135" s="29" t="str">
        <f t="shared" si="8"/>
        <v>NaN</v>
      </c>
      <c r="W135" s="29"/>
      <c r="X135" s="30"/>
    </row>
    <row r="136" spans="1:26" ht="15">
      <c r="A136" s="26">
        <v>42593</v>
      </c>
      <c r="B136" s="32">
        <v>0.68888888888888888</v>
      </c>
      <c r="C136" t="s">
        <v>47</v>
      </c>
      <c r="D136" s="32">
        <v>0.78819444444444442</v>
      </c>
      <c r="E136" t="s">
        <v>47</v>
      </c>
      <c r="F136" s="32">
        <v>0.94236111111111109</v>
      </c>
      <c r="G136" t="s">
        <v>47</v>
      </c>
      <c r="H136" t="s">
        <v>47</v>
      </c>
      <c r="I136" s="28">
        <f t="shared" ref="I136:O136" si="271">IF(B136="NaN","NaN",HOUR(B136)*100+MINUTE(B136))</f>
        <v>1632</v>
      </c>
      <c r="J136" s="29" t="str">
        <f t="shared" si="271"/>
        <v>NaN</v>
      </c>
      <c r="K136" s="29">
        <f t="shared" si="271"/>
        <v>1855</v>
      </c>
      <c r="L136" s="29" t="str">
        <f t="shared" si="271"/>
        <v>NaN</v>
      </c>
      <c r="M136" s="29">
        <f t="shared" si="271"/>
        <v>2237</v>
      </c>
      <c r="N136" s="29" t="str">
        <f t="shared" si="271"/>
        <v>NaN</v>
      </c>
      <c r="O136" s="29" t="str">
        <f t="shared" si="271"/>
        <v>NaN</v>
      </c>
      <c r="P136" s="28" t="str">
        <f t="shared" si="3"/>
        <v>NaN</v>
      </c>
      <c r="Q136" s="29">
        <f t="shared" si="4"/>
        <v>143</v>
      </c>
      <c r="R136" s="29" t="str">
        <f t="shared" si="5"/>
        <v>NaN</v>
      </c>
      <c r="S136" s="29" t="str">
        <f t="shared" si="6"/>
        <v>NaN</v>
      </c>
      <c r="T136" s="29">
        <f t="shared" ref="T136:U136" si="272">IF(HOUR(IF(OR(D136="NaN",F136="NaN"),"0",F136-D136))*60+MINUTE(IF(OR(D136="NaN",F136="NaN"),"0",F136-D136))=0,"NaN",HOUR(IF(OR(D136="NaN",F136="NaN"),"0",F136-D136))*60+MINUTE(IF(OR(D136="NaN",F136="NaN"),"0",F136-D136)))</f>
        <v>222</v>
      </c>
      <c r="U136" s="29" t="str">
        <f t="shared" si="272"/>
        <v>NaN</v>
      </c>
      <c r="V136" s="29" t="str">
        <f t="shared" si="8"/>
        <v>NaN</v>
      </c>
      <c r="W136" s="29"/>
      <c r="X136" s="30"/>
    </row>
    <row r="137" spans="1:26" ht="15">
      <c r="A137" s="26">
        <v>42594</v>
      </c>
      <c r="B137" s="31" t="s">
        <v>47</v>
      </c>
      <c r="C137" s="31" t="s">
        <v>47</v>
      </c>
      <c r="D137" s="31" t="s">
        <v>47</v>
      </c>
      <c r="E137" s="31" t="s">
        <v>47</v>
      </c>
      <c r="F137" s="31" t="s">
        <v>47</v>
      </c>
      <c r="G137" s="31" t="s">
        <v>47</v>
      </c>
      <c r="H137" s="31" t="s">
        <v>47</v>
      </c>
      <c r="I137" s="28" t="str">
        <f t="shared" ref="I137:O137" si="273">IF(B137="NaN","NaN",HOUR(B137)*100+MINUTE(B137))</f>
        <v>NaN</v>
      </c>
      <c r="J137" s="29" t="str">
        <f t="shared" si="273"/>
        <v>NaN</v>
      </c>
      <c r="K137" s="29" t="str">
        <f t="shared" si="273"/>
        <v>NaN</v>
      </c>
      <c r="L137" s="29" t="str">
        <f t="shared" si="273"/>
        <v>NaN</v>
      </c>
      <c r="M137" s="29" t="str">
        <f t="shared" si="273"/>
        <v>NaN</v>
      </c>
      <c r="N137" s="29" t="str">
        <f t="shared" si="273"/>
        <v>NaN</v>
      </c>
      <c r="O137" s="29" t="str">
        <f t="shared" si="273"/>
        <v>NaN</v>
      </c>
      <c r="P137" s="28" t="str">
        <f t="shared" si="3"/>
        <v>NaN</v>
      </c>
      <c r="Q137" s="29" t="str">
        <f t="shared" si="4"/>
        <v>NaN</v>
      </c>
      <c r="R137" s="29" t="str">
        <f t="shared" si="5"/>
        <v>NaN</v>
      </c>
      <c r="S137" s="29" t="str">
        <f t="shared" si="6"/>
        <v>NaN</v>
      </c>
      <c r="T137" s="29" t="str">
        <f t="shared" ref="T137:U137" si="274">IF(HOUR(IF(OR(D137="NaN",F137="NaN"),"0",F137-D137))*60+MINUTE(IF(OR(D137="NaN",F137="NaN"),"0",F137-D137))=0,"NaN",HOUR(IF(OR(D137="NaN",F137="NaN"),"0",F137-D137))*60+MINUTE(IF(OR(D137="NaN",F137="NaN"),"0",F137-D137)))</f>
        <v>NaN</v>
      </c>
      <c r="U137" s="29" t="str">
        <f t="shared" si="274"/>
        <v>NaN</v>
      </c>
      <c r="V137" s="29" t="str">
        <f t="shared" si="8"/>
        <v>NaN</v>
      </c>
      <c r="W137" s="29"/>
      <c r="X137" s="30"/>
    </row>
    <row r="138" spans="1:26" ht="15">
      <c r="A138" s="12">
        <v>42595</v>
      </c>
      <c r="B138" s="32">
        <v>0.64166666666666672</v>
      </c>
      <c r="C138" t="s">
        <v>47</v>
      </c>
      <c r="D138" s="33">
        <v>0.80208333333333337</v>
      </c>
      <c r="E138" s="32" t="s">
        <v>47</v>
      </c>
      <c r="F138" s="33" t="s">
        <v>47</v>
      </c>
      <c r="G138" s="32">
        <v>0.93055555555555558</v>
      </c>
      <c r="H138" s="32">
        <v>0.9868055555555556</v>
      </c>
      <c r="I138" s="28">
        <f t="shared" ref="I138:O138" si="275">IF(B138="NaN","NaN",HOUR(B138)*100+MINUTE(B138))</f>
        <v>1524</v>
      </c>
      <c r="J138" s="29" t="str">
        <f t="shared" si="275"/>
        <v>NaN</v>
      </c>
      <c r="K138" s="29">
        <f t="shared" si="275"/>
        <v>1915</v>
      </c>
      <c r="L138" s="29" t="str">
        <f t="shared" si="275"/>
        <v>NaN</v>
      </c>
      <c r="M138" s="29" t="str">
        <f t="shared" si="275"/>
        <v>NaN</v>
      </c>
      <c r="N138" s="29">
        <f t="shared" si="275"/>
        <v>2220</v>
      </c>
      <c r="O138" s="29">
        <f t="shared" si="275"/>
        <v>2341</v>
      </c>
      <c r="P138" s="28" t="str">
        <f t="shared" si="3"/>
        <v>NaN</v>
      </c>
      <c r="Q138" s="29">
        <f t="shared" si="4"/>
        <v>231</v>
      </c>
      <c r="R138" s="29">
        <f t="shared" si="5"/>
        <v>81</v>
      </c>
      <c r="S138" s="29" t="str">
        <f t="shared" si="6"/>
        <v>NaN</v>
      </c>
      <c r="T138" s="29" t="str">
        <f t="shared" ref="T138:U138" si="276">IF(HOUR(IF(OR(D138="NaN",F138="NaN"),"0",F138-D138))*60+MINUTE(IF(OR(D138="NaN",F138="NaN"),"0",F138-D138))=0,"NaN",HOUR(IF(OR(D138="NaN",F138="NaN"),"0",F138-D138))*60+MINUTE(IF(OR(D138="NaN",F138="NaN"),"0",F138-D138)))</f>
        <v>NaN</v>
      </c>
      <c r="U138" s="29" t="str">
        <f t="shared" si="276"/>
        <v>NaN</v>
      </c>
      <c r="V138" s="29">
        <f t="shared" si="8"/>
        <v>185</v>
      </c>
      <c r="W138" s="29"/>
      <c r="X138" s="30"/>
      <c r="Y138" s="34"/>
      <c r="Z138" s="34"/>
    </row>
    <row r="139" spans="1:26" ht="15">
      <c r="A139" s="26">
        <v>42596</v>
      </c>
      <c r="B139" s="32">
        <v>0.67708333333333337</v>
      </c>
      <c r="C139" s="32">
        <v>0.91388888888888886</v>
      </c>
      <c r="D139" s="31" t="s">
        <v>47</v>
      </c>
      <c r="E139" s="31" t="s">
        <v>47</v>
      </c>
      <c r="F139" s="31" t="s">
        <v>47</v>
      </c>
      <c r="G139" s="31" t="s">
        <v>47</v>
      </c>
      <c r="H139" s="31" t="s">
        <v>47</v>
      </c>
      <c r="I139" s="28">
        <f t="shared" ref="I139:O139" si="277">IF(B139="NaN","NaN",HOUR(B139)*100+MINUTE(B139))</f>
        <v>1615</v>
      </c>
      <c r="J139" s="29">
        <f t="shared" si="277"/>
        <v>2156</v>
      </c>
      <c r="K139" s="29" t="str">
        <f t="shared" si="277"/>
        <v>NaN</v>
      </c>
      <c r="L139" s="29" t="str">
        <f t="shared" si="277"/>
        <v>NaN</v>
      </c>
      <c r="M139" s="29" t="str">
        <f t="shared" si="277"/>
        <v>NaN</v>
      </c>
      <c r="N139" s="29" t="str">
        <f t="shared" si="277"/>
        <v>NaN</v>
      </c>
      <c r="O139" s="29" t="str">
        <f t="shared" si="277"/>
        <v>NaN</v>
      </c>
      <c r="P139" s="28">
        <f t="shared" si="3"/>
        <v>341</v>
      </c>
      <c r="Q139" s="29" t="str">
        <f t="shared" si="4"/>
        <v>NaN</v>
      </c>
      <c r="R139" s="29" t="str">
        <f t="shared" si="5"/>
        <v>NaN</v>
      </c>
      <c r="S139" s="29" t="str">
        <f t="shared" si="6"/>
        <v>NaN</v>
      </c>
      <c r="T139" s="29" t="str">
        <f t="shared" ref="T139:U139" si="278">IF(HOUR(IF(OR(D139="NaN",F139="NaN"),"0",F139-D139))*60+MINUTE(IF(OR(D139="NaN",F139="NaN"),"0",F139-D139))=0,"NaN",HOUR(IF(OR(D139="NaN",F139="NaN"),"0",F139-D139))*60+MINUTE(IF(OR(D139="NaN",F139="NaN"),"0",F139-D139)))</f>
        <v>NaN</v>
      </c>
      <c r="U139" s="29" t="str">
        <f t="shared" si="278"/>
        <v>NaN</v>
      </c>
      <c r="V139" s="29" t="str">
        <f t="shared" si="8"/>
        <v>NaN</v>
      </c>
      <c r="W139" s="29"/>
      <c r="X139" s="30"/>
    </row>
    <row r="140" spans="1:26" ht="15">
      <c r="A140" s="26">
        <v>42597</v>
      </c>
      <c r="B140" s="31" t="s">
        <v>47</v>
      </c>
      <c r="C140" s="31" t="s">
        <v>47</v>
      </c>
      <c r="D140" s="31" t="s">
        <v>47</v>
      </c>
      <c r="E140" s="31" t="s">
        <v>47</v>
      </c>
      <c r="F140" s="31" t="s">
        <v>47</v>
      </c>
      <c r="G140" s="31" t="s">
        <v>47</v>
      </c>
      <c r="H140" s="31" t="s">
        <v>47</v>
      </c>
      <c r="I140" s="28" t="str">
        <f t="shared" ref="I140:O140" si="279">IF(B140="NaN","NaN",HOUR(B140)*100+MINUTE(B140))</f>
        <v>NaN</v>
      </c>
      <c r="J140" s="29" t="str">
        <f t="shared" si="279"/>
        <v>NaN</v>
      </c>
      <c r="K140" s="29" t="str">
        <f t="shared" si="279"/>
        <v>NaN</v>
      </c>
      <c r="L140" s="29" t="str">
        <f t="shared" si="279"/>
        <v>NaN</v>
      </c>
      <c r="M140" s="29" t="str">
        <f t="shared" si="279"/>
        <v>NaN</v>
      </c>
      <c r="N140" s="29" t="str">
        <f t="shared" si="279"/>
        <v>NaN</v>
      </c>
      <c r="O140" s="29" t="str">
        <f t="shared" si="279"/>
        <v>NaN</v>
      </c>
      <c r="P140" s="28" t="str">
        <f t="shared" si="3"/>
        <v>NaN</v>
      </c>
      <c r="Q140" s="29" t="str">
        <f t="shared" si="4"/>
        <v>NaN</v>
      </c>
      <c r="R140" s="29" t="str">
        <f t="shared" si="5"/>
        <v>NaN</v>
      </c>
      <c r="S140" s="29" t="str">
        <f t="shared" si="6"/>
        <v>NaN</v>
      </c>
      <c r="T140" s="29" t="str">
        <f t="shared" ref="T140:U140" si="280">IF(HOUR(IF(OR(D140="NaN",F140="NaN"),"0",F140-D140))*60+MINUTE(IF(OR(D140="NaN",F140="NaN"),"0",F140-D140))=0,"NaN",HOUR(IF(OR(D140="NaN",F140="NaN"),"0",F140-D140))*60+MINUTE(IF(OR(D140="NaN",F140="NaN"),"0",F140-D140)))</f>
        <v>NaN</v>
      </c>
      <c r="U140" s="29" t="str">
        <f t="shared" si="280"/>
        <v>NaN</v>
      </c>
      <c r="V140" s="29" t="str">
        <f t="shared" si="8"/>
        <v>NaN</v>
      </c>
      <c r="W140" s="29"/>
      <c r="X140" s="30"/>
    </row>
    <row r="141" spans="1:26" ht="15">
      <c r="A141" s="26">
        <v>42598</v>
      </c>
      <c r="B141" s="31" t="s">
        <v>47</v>
      </c>
      <c r="C141" s="31" t="s">
        <v>47</v>
      </c>
      <c r="D141" s="31" t="s">
        <v>47</v>
      </c>
      <c r="E141" s="31" t="s">
        <v>47</v>
      </c>
      <c r="F141" s="31" t="s">
        <v>47</v>
      </c>
      <c r="G141" s="31" t="s">
        <v>47</v>
      </c>
      <c r="H141" s="31" t="s">
        <v>47</v>
      </c>
      <c r="I141" s="28" t="str">
        <f t="shared" ref="I141:O141" si="281">IF(B141="NaN","NaN",HOUR(B141)*100+MINUTE(B141))</f>
        <v>NaN</v>
      </c>
      <c r="J141" s="29" t="str">
        <f t="shared" si="281"/>
        <v>NaN</v>
      </c>
      <c r="K141" s="29" t="str">
        <f t="shared" si="281"/>
        <v>NaN</v>
      </c>
      <c r="L141" s="29" t="str">
        <f t="shared" si="281"/>
        <v>NaN</v>
      </c>
      <c r="M141" s="29" t="str">
        <f t="shared" si="281"/>
        <v>NaN</v>
      </c>
      <c r="N141" s="29" t="str">
        <f t="shared" si="281"/>
        <v>NaN</v>
      </c>
      <c r="O141" s="29" t="str">
        <f t="shared" si="281"/>
        <v>NaN</v>
      </c>
      <c r="P141" s="28" t="str">
        <f t="shared" si="3"/>
        <v>NaN</v>
      </c>
      <c r="Q141" s="29" t="str">
        <f t="shared" si="4"/>
        <v>NaN</v>
      </c>
      <c r="R141" s="29" t="str">
        <f t="shared" si="5"/>
        <v>NaN</v>
      </c>
      <c r="S141" s="29" t="str">
        <f t="shared" si="6"/>
        <v>NaN</v>
      </c>
      <c r="T141" s="29" t="str">
        <f t="shared" ref="T141:U141" si="282">IF(HOUR(IF(OR(D141="NaN",F141="NaN"),"0",F141-D141))*60+MINUTE(IF(OR(D141="NaN",F141="NaN"),"0",F141-D141))=0,"NaN",HOUR(IF(OR(D141="NaN",F141="NaN"),"0",F141-D141))*60+MINUTE(IF(OR(D141="NaN",F141="NaN"),"0",F141-D141)))</f>
        <v>NaN</v>
      </c>
      <c r="U141" s="29" t="str">
        <f t="shared" si="282"/>
        <v>NaN</v>
      </c>
      <c r="V141" s="29" t="str">
        <f t="shared" si="8"/>
        <v>NaN</v>
      </c>
      <c r="W141" s="29"/>
      <c r="X141" s="30"/>
    </row>
    <row r="142" spans="1:26" ht="15">
      <c r="A142" s="26">
        <v>42599</v>
      </c>
      <c r="B142" t="s">
        <v>47</v>
      </c>
      <c r="C142" t="s">
        <v>47</v>
      </c>
      <c r="D142" t="s">
        <v>47</v>
      </c>
      <c r="E142" s="32">
        <v>0.7416666666666667</v>
      </c>
      <c r="F142" s="32">
        <v>0.96388888888888891</v>
      </c>
      <c r="G142" t="s">
        <v>47</v>
      </c>
      <c r="H142" t="s">
        <v>47</v>
      </c>
      <c r="I142" s="28" t="str">
        <f t="shared" ref="I142:O142" si="283">IF(B142="NaN","NaN",HOUR(B142)*100+MINUTE(B142))</f>
        <v>NaN</v>
      </c>
      <c r="J142" s="29" t="str">
        <f t="shared" si="283"/>
        <v>NaN</v>
      </c>
      <c r="K142" s="29" t="str">
        <f t="shared" si="283"/>
        <v>NaN</v>
      </c>
      <c r="L142" s="29">
        <f t="shared" si="283"/>
        <v>1748</v>
      </c>
      <c r="M142" s="29">
        <f t="shared" si="283"/>
        <v>2308</v>
      </c>
      <c r="N142" s="29" t="str">
        <f t="shared" si="283"/>
        <v>NaN</v>
      </c>
      <c r="O142" s="29" t="str">
        <f t="shared" si="283"/>
        <v>NaN</v>
      </c>
      <c r="P142" s="28" t="str">
        <f t="shared" si="3"/>
        <v>NaN</v>
      </c>
      <c r="Q142" s="29" t="str">
        <f t="shared" si="4"/>
        <v>NaN</v>
      </c>
      <c r="R142" s="29" t="str">
        <f t="shared" si="5"/>
        <v>NaN</v>
      </c>
      <c r="S142" s="29">
        <f t="shared" si="6"/>
        <v>320</v>
      </c>
      <c r="T142" s="29" t="str">
        <f t="shared" ref="T142:U142" si="284">IF(HOUR(IF(OR(D142="NaN",F142="NaN"),"0",F142-D142))*60+MINUTE(IF(OR(D142="NaN",F142="NaN"),"0",F142-D142))=0,"NaN",HOUR(IF(OR(D142="NaN",F142="NaN"),"0",F142-D142))*60+MINUTE(IF(OR(D142="NaN",F142="NaN"),"0",F142-D142)))</f>
        <v>NaN</v>
      </c>
      <c r="U142" s="29" t="str">
        <f t="shared" si="284"/>
        <v>NaN</v>
      </c>
      <c r="V142" s="29" t="str">
        <f t="shared" si="8"/>
        <v>NaN</v>
      </c>
      <c r="W142" s="29"/>
      <c r="X142" s="30"/>
    </row>
    <row r="143" spans="1:26" ht="15">
      <c r="A143" s="26">
        <v>42600</v>
      </c>
      <c r="B143" s="31" t="s">
        <v>47</v>
      </c>
      <c r="C143" s="31" t="s">
        <v>47</v>
      </c>
      <c r="D143" s="31" t="s">
        <v>47</v>
      </c>
      <c r="E143" s="31" t="s">
        <v>47</v>
      </c>
      <c r="F143" s="31" t="s">
        <v>47</v>
      </c>
      <c r="G143" s="31" t="s">
        <v>47</v>
      </c>
      <c r="H143" s="31" t="s">
        <v>47</v>
      </c>
      <c r="I143" s="28" t="str">
        <f t="shared" ref="I143:O143" si="285">IF(B143="NaN","NaN",HOUR(B143)*100+MINUTE(B143))</f>
        <v>NaN</v>
      </c>
      <c r="J143" s="29" t="str">
        <f t="shared" si="285"/>
        <v>NaN</v>
      </c>
      <c r="K143" s="29" t="str">
        <f t="shared" si="285"/>
        <v>NaN</v>
      </c>
      <c r="L143" s="29" t="str">
        <f t="shared" si="285"/>
        <v>NaN</v>
      </c>
      <c r="M143" s="29" t="str">
        <f t="shared" si="285"/>
        <v>NaN</v>
      </c>
      <c r="N143" s="29" t="str">
        <f t="shared" si="285"/>
        <v>NaN</v>
      </c>
      <c r="O143" s="29" t="str">
        <f t="shared" si="285"/>
        <v>NaN</v>
      </c>
      <c r="P143" s="28" t="str">
        <f t="shared" si="3"/>
        <v>NaN</v>
      </c>
      <c r="Q143" s="29" t="str">
        <f t="shared" si="4"/>
        <v>NaN</v>
      </c>
      <c r="R143" s="29" t="str">
        <f t="shared" si="5"/>
        <v>NaN</v>
      </c>
      <c r="S143" s="29" t="str">
        <f t="shared" si="6"/>
        <v>NaN</v>
      </c>
      <c r="T143" s="29" t="str">
        <f t="shared" ref="T143:U143" si="286">IF(HOUR(IF(OR(D143="NaN",F143="NaN"),"0",F143-D143))*60+MINUTE(IF(OR(D143="NaN",F143="NaN"),"0",F143-D143))=0,"NaN",HOUR(IF(OR(D143="NaN",F143="NaN"),"0",F143-D143))*60+MINUTE(IF(OR(D143="NaN",F143="NaN"),"0",F143-D143)))</f>
        <v>NaN</v>
      </c>
      <c r="U143" s="29" t="str">
        <f t="shared" si="286"/>
        <v>NaN</v>
      </c>
      <c r="V143" s="29" t="str">
        <f t="shared" si="8"/>
        <v>NaN</v>
      </c>
      <c r="W143" s="29"/>
      <c r="X143" s="30"/>
    </row>
    <row r="144" spans="1:26" ht="15">
      <c r="A144" s="26">
        <v>42601</v>
      </c>
      <c r="B144" s="32">
        <v>0.87083333333333335</v>
      </c>
      <c r="C144" s="32">
        <v>0.99513888888888891</v>
      </c>
      <c r="D144" t="s">
        <v>47</v>
      </c>
      <c r="E144" t="s">
        <v>47</v>
      </c>
      <c r="F144" t="s">
        <v>47</v>
      </c>
      <c r="G144" t="s">
        <v>47</v>
      </c>
      <c r="H144" t="s">
        <v>47</v>
      </c>
      <c r="I144" s="28">
        <f t="shared" ref="I144:O144" si="287">IF(B144="NaN","NaN",HOUR(B144)*100+MINUTE(B144))</f>
        <v>2054</v>
      </c>
      <c r="J144" s="29">
        <f t="shared" si="287"/>
        <v>2353</v>
      </c>
      <c r="K144" s="29" t="str">
        <f t="shared" si="287"/>
        <v>NaN</v>
      </c>
      <c r="L144" s="29" t="str">
        <f t="shared" si="287"/>
        <v>NaN</v>
      </c>
      <c r="M144" s="29" t="str">
        <f t="shared" si="287"/>
        <v>NaN</v>
      </c>
      <c r="N144" s="29" t="str">
        <f t="shared" si="287"/>
        <v>NaN</v>
      </c>
      <c r="O144" s="29" t="str">
        <f t="shared" si="287"/>
        <v>NaN</v>
      </c>
      <c r="P144" s="28">
        <f t="shared" si="3"/>
        <v>179</v>
      </c>
      <c r="Q144" s="29" t="str">
        <f t="shared" si="4"/>
        <v>NaN</v>
      </c>
      <c r="R144" s="29" t="str">
        <f t="shared" si="5"/>
        <v>NaN</v>
      </c>
      <c r="S144" s="29" t="str">
        <f t="shared" si="6"/>
        <v>NaN</v>
      </c>
      <c r="T144" s="29" t="str">
        <f t="shared" ref="T144:U144" si="288">IF(HOUR(IF(OR(D144="NaN",F144="NaN"),"0",F144-D144))*60+MINUTE(IF(OR(D144="NaN",F144="NaN"),"0",F144-D144))=0,"NaN",HOUR(IF(OR(D144="NaN",F144="NaN"),"0",F144-D144))*60+MINUTE(IF(OR(D144="NaN",F144="NaN"),"0",F144-D144)))</f>
        <v>NaN</v>
      </c>
      <c r="U144" s="29" t="str">
        <f t="shared" si="288"/>
        <v>NaN</v>
      </c>
      <c r="V144" s="29" t="str">
        <f t="shared" si="8"/>
        <v>NaN</v>
      </c>
      <c r="W144" s="29"/>
      <c r="X144" s="30"/>
    </row>
    <row r="145" spans="1:24" ht="15">
      <c r="A145" s="26">
        <v>42602</v>
      </c>
      <c r="B145" t="s">
        <v>47</v>
      </c>
      <c r="C145" t="s">
        <v>47</v>
      </c>
      <c r="D145" t="s">
        <v>47</v>
      </c>
      <c r="E145" s="32">
        <v>0.71111111111111114</v>
      </c>
      <c r="F145" t="s">
        <v>47</v>
      </c>
      <c r="G145" s="32">
        <v>0.92013888888888884</v>
      </c>
      <c r="H145" s="32">
        <v>0.96736111111111112</v>
      </c>
      <c r="I145" s="28" t="str">
        <f t="shared" ref="I145:O145" si="289">IF(B145="NaN","NaN",HOUR(B145)*100+MINUTE(B145))</f>
        <v>NaN</v>
      </c>
      <c r="J145" s="29" t="str">
        <f t="shared" si="289"/>
        <v>NaN</v>
      </c>
      <c r="K145" s="29" t="str">
        <f t="shared" si="289"/>
        <v>NaN</v>
      </c>
      <c r="L145" s="29">
        <f t="shared" si="289"/>
        <v>1704</v>
      </c>
      <c r="M145" s="29" t="str">
        <f t="shared" si="289"/>
        <v>NaN</v>
      </c>
      <c r="N145" s="29">
        <f t="shared" si="289"/>
        <v>2205</v>
      </c>
      <c r="O145" s="29">
        <f t="shared" si="289"/>
        <v>2313</v>
      </c>
      <c r="P145" s="28" t="str">
        <f t="shared" si="3"/>
        <v>NaN</v>
      </c>
      <c r="Q145" s="29" t="str">
        <f t="shared" si="4"/>
        <v>NaN</v>
      </c>
      <c r="R145" s="29">
        <f t="shared" si="5"/>
        <v>68</v>
      </c>
      <c r="S145" s="29" t="str">
        <f t="shared" si="6"/>
        <v>NaN</v>
      </c>
      <c r="T145" s="29" t="str">
        <f t="shared" ref="T145:U145" si="290">IF(HOUR(IF(OR(D145="NaN",F145="NaN"),"0",F145-D145))*60+MINUTE(IF(OR(D145="NaN",F145="NaN"),"0",F145-D145))=0,"NaN",HOUR(IF(OR(D145="NaN",F145="NaN"),"0",F145-D145))*60+MINUTE(IF(OR(D145="NaN",F145="NaN"),"0",F145-D145)))</f>
        <v>NaN</v>
      </c>
      <c r="U145" s="29">
        <f t="shared" si="290"/>
        <v>301</v>
      </c>
      <c r="V145" s="29" t="str">
        <f t="shared" si="8"/>
        <v>NaN</v>
      </c>
      <c r="W145" s="29"/>
      <c r="X145" s="30"/>
    </row>
    <row r="146" spans="1:24" ht="15">
      <c r="A146" s="26">
        <v>42603</v>
      </c>
      <c r="B146" t="s">
        <v>47</v>
      </c>
      <c r="C146" t="s">
        <v>47</v>
      </c>
      <c r="D146" t="s">
        <v>47</v>
      </c>
      <c r="E146" s="32">
        <v>0.72916666666666663</v>
      </c>
      <c r="F146" s="32">
        <v>0.96597222222222223</v>
      </c>
      <c r="G146" t="s">
        <v>47</v>
      </c>
      <c r="H146" t="s">
        <v>47</v>
      </c>
      <c r="I146" s="28" t="str">
        <f t="shared" ref="I146:O146" si="291">IF(B146="NaN","NaN",HOUR(B146)*100+MINUTE(B146))</f>
        <v>NaN</v>
      </c>
      <c r="J146" s="29" t="str">
        <f t="shared" si="291"/>
        <v>NaN</v>
      </c>
      <c r="K146" s="29" t="str">
        <f t="shared" si="291"/>
        <v>NaN</v>
      </c>
      <c r="L146" s="29">
        <f t="shared" si="291"/>
        <v>1730</v>
      </c>
      <c r="M146" s="29">
        <f t="shared" si="291"/>
        <v>2311</v>
      </c>
      <c r="N146" s="29" t="str">
        <f t="shared" si="291"/>
        <v>NaN</v>
      </c>
      <c r="O146" s="29" t="str">
        <f t="shared" si="291"/>
        <v>NaN</v>
      </c>
      <c r="P146" s="28" t="str">
        <f t="shared" si="3"/>
        <v>NaN</v>
      </c>
      <c r="Q146" s="29" t="str">
        <f t="shared" si="4"/>
        <v>NaN</v>
      </c>
      <c r="R146" s="29" t="str">
        <f t="shared" si="5"/>
        <v>NaN</v>
      </c>
      <c r="S146" s="29">
        <f t="shared" si="6"/>
        <v>341</v>
      </c>
      <c r="T146" s="29" t="str">
        <f t="shared" ref="T146:U146" si="292">IF(HOUR(IF(OR(D146="NaN",F146="NaN"),"0",F146-D146))*60+MINUTE(IF(OR(D146="NaN",F146="NaN"),"0",F146-D146))=0,"NaN",HOUR(IF(OR(D146="NaN",F146="NaN"),"0",F146-D146))*60+MINUTE(IF(OR(D146="NaN",F146="NaN"),"0",F146-D146)))</f>
        <v>NaN</v>
      </c>
      <c r="U146" s="29" t="str">
        <f t="shared" si="292"/>
        <v>NaN</v>
      </c>
      <c r="V146" s="29" t="str">
        <f t="shared" si="8"/>
        <v>NaN</v>
      </c>
      <c r="W146" s="29"/>
      <c r="X146" s="30"/>
    </row>
    <row r="147" spans="1:24" ht="15">
      <c r="A147" s="26">
        <v>42604</v>
      </c>
      <c r="B147" t="s">
        <v>47</v>
      </c>
      <c r="C147" t="s">
        <v>47</v>
      </c>
      <c r="D147" t="s">
        <v>47</v>
      </c>
      <c r="E147" s="32">
        <v>0.7368055555555556</v>
      </c>
      <c r="F147" s="32">
        <v>0.94444444444444442</v>
      </c>
      <c r="G147" t="s">
        <v>47</v>
      </c>
      <c r="H147" t="s">
        <v>47</v>
      </c>
      <c r="I147" s="28" t="str">
        <f t="shared" ref="I147:O147" si="293">IF(B147="NaN","NaN",HOUR(B147)*100+MINUTE(B147))</f>
        <v>NaN</v>
      </c>
      <c r="J147" s="29" t="str">
        <f t="shared" si="293"/>
        <v>NaN</v>
      </c>
      <c r="K147" s="29" t="str">
        <f t="shared" si="293"/>
        <v>NaN</v>
      </c>
      <c r="L147" s="29">
        <f t="shared" si="293"/>
        <v>1741</v>
      </c>
      <c r="M147" s="29">
        <f t="shared" si="293"/>
        <v>2240</v>
      </c>
      <c r="N147" s="29" t="str">
        <f t="shared" si="293"/>
        <v>NaN</v>
      </c>
      <c r="O147" s="29" t="str">
        <f t="shared" si="293"/>
        <v>NaN</v>
      </c>
      <c r="P147" s="28" t="str">
        <f t="shared" si="3"/>
        <v>NaN</v>
      </c>
      <c r="Q147" s="29" t="str">
        <f t="shared" si="4"/>
        <v>NaN</v>
      </c>
      <c r="R147" s="29" t="str">
        <f t="shared" si="5"/>
        <v>NaN</v>
      </c>
      <c r="S147" s="29">
        <f t="shared" si="6"/>
        <v>299</v>
      </c>
      <c r="T147" s="29" t="str">
        <f t="shared" ref="T147:U147" si="294">IF(HOUR(IF(OR(D147="NaN",F147="NaN"),"0",F147-D147))*60+MINUTE(IF(OR(D147="NaN",F147="NaN"),"0",F147-D147))=0,"NaN",HOUR(IF(OR(D147="NaN",F147="NaN"),"0",F147-D147))*60+MINUTE(IF(OR(D147="NaN",F147="NaN"),"0",F147-D147)))</f>
        <v>NaN</v>
      </c>
      <c r="U147" s="29" t="str">
        <f t="shared" si="294"/>
        <v>NaN</v>
      </c>
      <c r="V147" s="29" t="str">
        <f t="shared" si="8"/>
        <v>NaN</v>
      </c>
      <c r="W147" s="29"/>
      <c r="X147" s="30"/>
    </row>
    <row r="148" spans="1:24" ht="15">
      <c r="A148" s="26">
        <v>42605</v>
      </c>
      <c r="B148" s="32">
        <v>0.87777777777777777</v>
      </c>
      <c r="C148" s="32">
        <v>0.97847222222222219</v>
      </c>
      <c r="D148" t="s">
        <v>47</v>
      </c>
      <c r="E148" t="s">
        <v>47</v>
      </c>
      <c r="F148" t="s">
        <v>47</v>
      </c>
      <c r="G148" t="s">
        <v>47</v>
      </c>
      <c r="H148" t="s">
        <v>47</v>
      </c>
      <c r="I148" s="28">
        <f t="shared" ref="I148:O148" si="295">IF(B148="NaN","NaN",HOUR(B148)*100+MINUTE(B148))</f>
        <v>2104</v>
      </c>
      <c r="J148" s="29">
        <f t="shared" si="295"/>
        <v>2329</v>
      </c>
      <c r="K148" s="29" t="str">
        <f t="shared" si="295"/>
        <v>NaN</v>
      </c>
      <c r="L148" s="29" t="str">
        <f t="shared" si="295"/>
        <v>NaN</v>
      </c>
      <c r="M148" s="29" t="str">
        <f t="shared" si="295"/>
        <v>NaN</v>
      </c>
      <c r="N148" s="29" t="str">
        <f t="shared" si="295"/>
        <v>NaN</v>
      </c>
      <c r="O148" s="29" t="str">
        <f t="shared" si="295"/>
        <v>NaN</v>
      </c>
      <c r="P148" s="28">
        <f t="shared" si="3"/>
        <v>145</v>
      </c>
      <c r="Q148" s="29" t="str">
        <f t="shared" si="4"/>
        <v>NaN</v>
      </c>
      <c r="R148" s="29" t="str">
        <f t="shared" si="5"/>
        <v>NaN</v>
      </c>
      <c r="S148" s="29" t="str">
        <f t="shared" si="6"/>
        <v>NaN</v>
      </c>
      <c r="T148" s="29" t="str">
        <f t="shared" ref="T148:U148" si="296">IF(HOUR(IF(OR(D148="NaN",F148="NaN"),"0",F148-D148))*60+MINUTE(IF(OR(D148="NaN",F148="NaN"),"0",F148-D148))=0,"NaN",HOUR(IF(OR(D148="NaN",F148="NaN"),"0",F148-D148))*60+MINUTE(IF(OR(D148="NaN",F148="NaN"),"0",F148-D148)))</f>
        <v>NaN</v>
      </c>
      <c r="U148" s="29" t="str">
        <f t="shared" si="296"/>
        <v>NaN</v>
      </c>
      <c r="V148" s="29" t="str">
        <f t="shared" si="8"/>
        <v>NaN</v>
      </c>
      <c r="W148" s="29"/>
      <c r="X148" s="30"/>
    </row>
    <row r="149" spans="1:24" ht="15">
      <c r="A149" s="26">
        <v>42606</v>
      </c>
      <c r="B149" s="32">
        <v>0.70833333333333337</v>
      </c>
      <c r="C149" s="32" t="s">
        <v>47</v>
      </c>
      <c r="D149" s="33">
        <v>0.79374999999999996</v>
      </c>
      <c r="E149" t="s">
        <v>47</v>
      </c>
      <c r="F149" s="33">
        <v>0.94930555555555551</v>
      </c>
      <c r="G149" t="s">
        <v>47</v>
      </c>
      <c r="H149" t="s">
        <v>47</v>
      </c>
      <c r="I149" s="28">
        <f t="shared" ref="I149:O149" si="297">IF(B149="NaN","NaN",HOUR(B149)*100+MINUTE(B149))</f>
        <v>1700</v>
      </c>
      <c r="J149" s="29" t="str">
        <f t="shared" si="297"/>
        <v>NaN</v>
      </c>
      <c r="K149" s="29">
        <f t="shared" si="297"/>
        <v>1903</v>
      </c>
      <c r="L149" s="29" t="str">
        <f t="shared" si="297"/>
        <v>NaN</v>
      </c>
      <c r="M149" s="29">
        <f t="shared" si="297"/>
        <v>2247</v>
      </c>
      <c r="N149" s="29" t="str">
        <f t="shared" si="297"/>
        <v>NaN</v>
      </c>
      <c r="O149" s="29" t="str">
        <f t="shared" si="297"/>
        <v>NaN</v>
      </c>
      <c r="P149" s="28" t="str">
        <f t="shared" si="3"/>
        <v>NaN</v>
      </c>
      <c r="Q149" s="29">
        <f t="shared" si="4"/>
        <v>123</v>
      </c>
      <c r="R149" s="29" t="str">
        <f t="shared" si="5"/>
        <v>NaN</v>
      </c>
      <c r="S149" s="29" t="str">
        <f t="shared" si="6"/>
        <v>NaN</v>
      </c>
      <c r="T149" s="29">
        <f t="shared" ref="T149:U149" si="298">IF(HOUR(IF(OR(D149="NaN",F149="NaN"),"0",F149-D149))*60+MINUTE(IF(OR(D149="NaN",F149="NaN"),"0",F149-D149))=0,"NaN",HOUR(IF(OR(D149="NaN",F149="NaN"),"0",F149-D149))*60+MINUTE(IF(OR(D149="NaN",F149="NaN"),"0",F149-D149)))</f>
        <v>224</v>
      </c>
      <c r="U149" s="29" t="str">
        <f t="shared" si="298"/>
        <v>NaN</v>
      </c>
      <c r="V149" s="29" t="str">
        <f t="shared" si="8"/>
        <v>NaN</v>
      </c>
      <c r="W149" s="29"/>
      <c r="X149" s="30"/>
    </row>
    <row r="150" spans="1:24" ht="15">
      <c r="A150" s="26">
        <v>42607</v>
      </c>
      <c r="B150" t="s">
        <v>47</v>
      </c>
      <c r="C150" t="s">
        <v>47</v>
      </c>
      <c r="D150" t="s">
        <v>47</v>
      </c>
      <c r="E150" s="32">
        <v>0.79722222222222228</v>
      </c>
      <c r="F150" s="32">
        <v>0.91319444444444442</v>
      </c>
      <c r="G150" t="s">
        <v>47</v>
      </c>
      <c r="H150" t="s">
        <v>47</v>
      </c>
      <c r="I150" s="28" t="str">
        <f t="shared" ref="I150:O150" si="299">IF(B150="NaN","NaN",HOUR(B150)*100+MINUTE(B150))</f>
        <v>NaN</v>
      </c>
      <c r="J150" s="29" t="str">
        <f t="shared" si="299"/>
        <v>NaN</v>
      </c>
      <c r="K150" s="29" t="str">
        <f t="shared" si="299"/>
        <v>NaN</v>
      </c>
      <c r="L150" s="29">
        <f t="shared" si="299"/>
        <v>1908</v>
      </c>
      <c r="M150" s="29">
        <f t="shared" si="299"/>
        <v>2155</v>
      </c>
      <c r="N150" s="29" t="str">
        <f t="shared" si="299"/>
        <v>NaN</v>
      </c>
      <c r="O150" s="29" t="str">
        <f t="shared" si="299"/>
        <v>NaN</v>
      </c>
      <c r="P150" s="28" t="str">
        <f t="shared" si="3"/>
        <v>NaN</v>
      </c>
      <c r="Q150" s="29" t="str">
        <f t="shared" si="4"/>
        <v>NaN</v>
      </c>
      <c r="R150" s="29" t="str">
        <f t="shared" si="5"/>
        <v>NaN</v>
      </c>
      <c r="S150" s="29">
        <f t="shared" si="6"/>
        <v>167</v>
      </c>
      <c r="T150" s="29" t="str">
        <f t="shared" ref="T150:U150" si="300">IF(HOUR(IF(OR(D150="NaN",F150="NaN"),"0",F150-D150))*60+MINUTE(IF(OR(D150="NaN",F150="NaN"),"0",F150-D150))=0,"NaN",HOUR(IF(OR(D150="NaN",F150="NaN"),"0",F150-D150))*60+MINUTE(IF(OR(D150="NaN",F150="NaN"),"0",F150-D150)))</f>
        <v>NaN</v>
      </c>
      <c r="U150" s="29" t="str">
        <f t="shared" si="300"/>
        <v>NaN</v>
      </c>
      <c r="V150" s="29" t="str">
        <f t="shared" si="8"/>
        <v>NaN</v>
      </c>
      <c r="W150" s="29"/>
      <c r="X150" s="30"/>
    </row>
    <row r="151" spans="1:24" ht="15">
      <c r="A151" s="26">
        <v>42608</v>
      </c>
      <c r="B151" t="s">
        <v>47</v>
      </c>
      <c r="C151" t="s">
        <v>47</v>
      </c>
      <c r="D151" t="s">
        <v>47</v>
      </c>
      <c r="E151" s="32">
        <v>0.72499999999999998</v>
      </c>
      <c r="F151" s="32">
        <v>0.84583333333333333</v>
      </c>
      <c r="G151" t="s">
        <v>47</v>
      </c>
      <c r="H151" t="s">
        <v>47</v>
      </c>
      <c r="I151" s="28" t="str">
        <f t="shared" ref="I151:O151" si="301">IF(B151="NaN","NaN",HOUR(B151)*100+MINUTE(B151))</f>
        <v>NaN</v>
      </c>
      <c r="J151" s="29" t="str">
        <f t="shared" si="301"/>
        <v>NaN</v>
      </c>
      <c r="K151" s="29" t="str">
        <f t="shared" si="301"/>
        <v>NaN</v>
      </c>
      <c r="L151" s="29">
        <f t="shared" si="301"/>
        <v>1724</v>
      </c>
      <c r="M151" s="29">
        <f t="shared" si="301"/>
        <v>2018</v>
      </c>
      <c r="N151" s="29" t="str">
        <f t="shared" si="301"/>
        <v>NaN</v>
      </c>
      <c r="O151" s="29" t="str">
        <f t="shared" si="301"/>
        <v>NaN</v>
      </c>
      <c r="P151" s="28" t="str">
        <f t="shared" si="3"/>
        <v>NaN</v>
      </c>
      <c r="Q151" s="29" t="str">
        <f t="shared" si="4"/>
        <v>NaN</v>
      </c>
      <c r="R151" s="29" t="str">
        <f t="shared" si="5"/>
        <v>NaN</v>
      </c>
      <c r="S151" s="29">
        <f t="shared" si="6"/>
        <v>174</v>
      </c>
      <c r="T151" s="29" t="str">
        <f t="shared" ref="T151:U151" si="302">IF(HOUR(IF(OR(D151="NaN",F151="NaN"),"0",F151-D151))*60+MINUTE(IF(OR(D151="NaN",F151="NaN"),"0",F151-D151))=0,"NaN",HOUR(IF(OR(D151="NaN",F151="NaN"),"0",F151-D151))*60+MINUTE(IF(OR(D151="NaN",F151="NaN"),"0",F151-D151)))</f>
        <v>NaN</v>
      </c>
      <c r="U151" s="29" t="str">
        <f t="shared" si="302"/>
        <v>NaN</v>
      </c>
      <c r="V151" s="29" t="str">
        <f t="shared" si="8"/>
        <v>NaN</v>
      </c>
      <c r="W151" s="29"/>
      <c r="X151" s="30"/>
    </row>
    <row r="152" spans="1:24" ht="15">
      <c r="A152" s="26">
        <v>42609</v>
      </c>
      <c r="B152" s="31" t="s">
        <v>47</v>
      </c>
      <c r="C152" s="31" t="s">
        <v>47</v>
      </c>
      <c r="D152" s="31" t="s">
        <v>47</v>
      </c>
      <c r="E152" s="31" t="s">
        <v>47</v>
      </c>
      <c r="F152" s="31" t="s">
        <v>47</v>
      </c>
      <c r="G152" s="31" t="s">
        <v>47</v>
      </c>
      <c r="H152" s="31" t="s">
        <v>47</v>
      </c>
      <c r="I152" s="28" t="str">
        <f t="shared" ref="I152:O152" si="303">IF(B152="NaN","NaN",HOUR(B152)*100+MINUTE(B152))</f>
        <v>NaN</v>
      </c>
      <c r="J152" s="29" t="str">
        <f t="shared" si="303"/>
        <v>NaN</v>
      </c>
      <c r="K152" s="29" t="str">
        <f t="shared" si="303"/>
        <v>NaN</v>
      </c>
      <c r="L152" s="29" t="str">
        <f t="shared" si="303"/>
        <v>NaN</v>
      </c>
      <c r="M152" s="29" t="str">
        <f t="shared" si="303"/>
        <v>NaN</v>
      </c>
      <c r="N152" s="29" t="str">
        <f t="shared" si="303"/>
        <v>NaN</v>
      </c>
      <c r="O152" s="29" t="str">
        <f t="shared" si="303"/>
        <v>NaN</v>
      </c>
      <c r="P152" s="28" t="str">
        <f t="shared" si="3"/>
        <v>NaN</v>
      </c>
      <c r="Q152" s="29" t="str">
        <f t="shared" si="4"/>
        <v>NaN</v>
      </c>
      <c r="R152" s="29" t="str">
        <f t="shared" si="5"/>
        <v>NaN</v>
      </c>
      <c r="S152" s="29" t="str">
        <f t="shared" si="6"/>
        <v>NaN</v>
      </c>
      <c r="T152" s="29" t="str">
        <f t="shared" ref="T152:U152" si="304">IF(HOUR(IF(OR(D152="NaN",F152="NaN"),"0",F152-D152))*60+MINUTE(IF(OR(D152="NaN",F152="NaN"),"0",F152-D152))=0,"NaN",HOUR(IF(OR(D152="NaN",F152="NaN"),"0",F152-D152))*60+MINUTE(IF(OR(D152="NaN",F152="NaN"),"0",F152-D152)))</f>
        <v>NaN</v>
      </c>
      <c r="U152" s="29" t="str">
        <f t="shared" si="304"/>
        <v>NaN</v>
      </c>
      <c r="V152" s="29" t="str">
        <f t="shared" si="8"/>
        <v>NaN</v>
      </c>
      <c r="W152" s="29"/>
      <c r="X152" s="30"/>
    </row>
    <row r="153" spans="1:24" ht="15">
      <c r="A153" s="26">
        <v>42610</v>
      </c>
      <c r="B153" t="s">
        <v>47</v>
      </c>
      <c r="C153" t="s">
        <v>47</v>
      </c>
      <c r="D153" t="s">
        <v>47</v>
      </c>
      <c r="E153" s="32">
        <v>0.79722222222222228</v>
      </c>
      <c r="F153" s="32">
        <v>0.98263888888888884</v>
      </c>
      <c r="G153" t="s">
        <v>47</v>
      </c>
      <c r="H153" t="s">
        <v>47</v>
      </c>
      <c r="I153" s="28" t="str">
        <f t="shared" ref="I153:O153" si="305">IF(B153="NaN","NaN",HOUR(B153)*100+MINUTE(B153))</f>
        <v>NaN</v>
      </c>
      <c r="J153" s="29" t="str">
        <f t="shared" si="305"/>
        <v>NaN</v>
      </c>
      <c r="K153" s="29" t="str">
        <f t="shared" si="305"/>
        <v>NaN</v>
      </c>
      <c r="L153" s="29">
        <f t="shared" si="305"/>
        <v>1908</v>
      </c>
      <c r="M153" s="29">
        <f t="shared" si="305"/>
        <v>2335</v>
      </c>
      <c r="N153" s="29" t="str">
        <f t="shared" si="305"/>
        <v>NaN</v>
      </c>
      <c r="O153" s="29" t="str">
        <f t="shared" si="305"/>
        <v>NaN</v>
      </c>
      <c r="P153" s="28" t="str">
        <f t="shared" si="3"/>
        <v>NaN</v>
      </c>
      <c r="Q153" s="29" t="str">
        <f t="shared" si="4"/>
        <v>NaN</v>
      </c>
      <c r="R153" s="29" t="str">
        <f t="shared" si="5"/>
        <v>NaN</v>
      </c>
      <c r="S153" s="29">
        <f t="shared" si="6"/>
        <v>267</v>
      </c>
      <c r="T153" s="29" t="str">
        <f t="shared" ref="T153:U153" si="306">IF(HOUR(IF(OR(D153="NaN",F153="NaN"),"0",F153-D153))*60+MINUTE(IF(OR(D153="NaN",F153="NaN"),"0",F153-D153))=0,"NaN",HOUR(IF(OR(D153="NaN",F153="NaN"),"0",F153-D153))*60+MINUTE(IF(OR(D153="NaN",F153="NaN"),"0",F153-D153)))</f>
        <v>NaN</v>
      </c>
      <c r="U153" s="29" t="str">
        <f t="shared" si="306"/>
        <v>NaN</v>
      </c>
      <c r="V153" s="29" t="str">
        <f t="shared" si="8"/>
        <v>NaN</v>
      </c>
      <c r="W153" s="29"/>
      <c r="X153" s="30"/>
    </row>
    <row r="154" spans="1:24" ht="15">
      <c r="A154" s="26">
        <v>42611</v>
      </c>
      <c r="B154" s="31" t="s">
        <v>47</v>
      </c>
      <c r="C154" s="31" t="s">
        <v>47</v>
      </c>
      <c r="D154" s="31" t="s">
        <v>47</v>
      </c>
      <c r="E154" s="31" t="s">
        <v>47</v>
      </c>
      <c r="F154" s="31" t="s">
        <v>47</v>
      </c>
      <c r="G154" s="31" t="s">
        <v>47</v>
      </c>
      <c r="H154" s="31" t="s">
        <v>47</v>
      </c>
      <c r="I154" s="28" t="str">
        <f t="shared" ref="I154:O154" si="307">IF(B154="NaN","NaN",HOUR(B154)*100+MINUTE(B154))</f>
        <v>NaN</v>
      </c>
      <c r="J154" s="29" t="str">
        <f t="shared" si="307"/>
        <v>NaN</v>
      </c>
      <c r="K154" s="29" t="str">
        <f t="shared" si="307"/>
        <v>NaN</v>
      </c>
      <c r="L154" s="29" t="str">
        <f t="shared" si="307"/>
        <v>NaN</v>
      </c>
      <c r="M154" s="29" t="str">
        <f t="shared" si="307"/>
        <v>NaN</v>
      </c>
      <c r="N154" s="29" t="str">
        <f t="shared" si="307"/>
        <v>NaN</v>
      </c>
      <c r="O154" s="29" t="str">
        <f t="shared" si="307"/>
        <v>NaN</v>
      </c>
      <c r="P154" s="28" t="str">
        <f t="shared" si="3"/>
        <v>NaN</v>
      </c>
      <c r="Q154" s="29" t="str">
        <f t="shared" si="4"/>
        <v>NaN</v>
      </c>
      <c r="R154" s="29" t="str">
        <f t="shared" si="5"/>
        <v>NaN</v>
      </c>
      <c r="S154" s="29" t="str">
        <f t="shared" si="6"/>
        <v>NaN</v>
      </c>
      <c r="T154" s="29" t="str">
        <f t="shared" ref="T154:U154" si="308">IF(HOUR(IF(OR(D154="NaN",F154="NaN"),"0",F154-D154))*60+MINUTE(IF(OR(D154="NaN",F154="NaN"),"0",F154-D154))=0,"NaN",HOUR(IF(OR(D154="NaN",F154="NaN"),"0",F154-D154))*60+MINUTE(IF(OR(D154="NaN",F154="NaN"),"0",F154-D154)))</f>
        <v>NaN</v>
      </c>
      <c r="U154" s="29" t="str">
        <f t="shared" si="308"/>
        <v>NaN</v>
      </c>
      <c r="V154" s="29" t="str">
        <f t="shared" si="8"/>
        <v>NaN</v>
      </c>
      <c r="W154" s="29"/>
      <c r="X154" s="30"/>
    </row>
    <row r="155" spans="1:24" ht="15">
      <c r="A155" s="26">
        <v>42612</v>
      </c>
      <c r="B155" s="32" t="s">
        <v>47</v>
      </c>
      <c r="C155" t="s">
        <v>47</v>
      </c>
      <c r="D155" s="33" t="s">
        <v>47</v>
      </c>
      <c r="E155" s="32">
        <v>0.70694444444444449</v>
      </c>
      <c r="F155" s="33">
        <v>0.95</v>
      </c>
      <c r="G155" t="s">
        <v>47</v>
      </c>
      <c r="H155" t="s">
        <v>47</v>
      </c>
      <c r="I155" s="28" t="str">
        <f t="shared" ref="I155:O155" si="309">IF(B155="NaN","NaN",HOUR(B155)*100+MINUTE(B155))</f>
        <v>NaN</v>
      </c>
      <c r="J155" s="29" t="str">
        <f t="shared" si="309"/>
        <v>NaN</v>
      </c>
      <c r="K155" s="29" t="str">
        <f t="shared" si="309"/>
        <v>NaN</v>
      </c>
      <c r="L155" s="29">
        <f t="shared" si="309"/>
        <v>1658</v>
      </c>
      <c r="M155" s="29">
        <f t="shared" si="309"/>
        <v>2248</v>
      </c>
      <c r="N155" s="29" t="str">
        <f t="shared" si="309"/>
        <v>NaN</v>
      </c>
      <c r="O155" s="29" t="str">
        <f t="shared" si="309"/>
        <v>NaN</v>
      </c>
      <c r="P155" s="28" t="str">
        <f t="shared" si="3"/>
        <v>NaN</v>
      </c>
      <c r="Q155" s="29" t="str">
        <f t="shared" si="4"/>
        <v>NaN</v>
      </c>
      <c r="R155" s="29" t="str">
        <f t="shared" si="5"/>
        <v>NaN</v>
      </c>
      <c r="S155" s="29">
        <f t="shared" si="6"/>
        <v>350</v>
      </c>
      <c r="T155" s="29" t="str">
        <f t="shared" ref="T155:U155" si="310">IF(HOUR(IF(OR(D155="NaN",F155="NaN"),"0",F155-D155))*60+MINUTE(IF(OR(D155="NaN",F155="NaN"),"0",F155-D155))=0,"NaN",HOUR(IF(OR(D155="NaN",F155="NaN"),"0",F155-D155))*60+MINUTE(IF(OR(D155="NaN",F155="NaN"),"0",F155-D155)))</f>
        <v>NaN</v>
      </c>
      <c r="U155" s="29" t="str">
        <f t="shared" si="310"/>
        <v>NaN</v>
      </c>
      <c r="V155" s="29" t="str">
        <f t="shared" si="8"/>
        <v>NaN</v>
      </c>
      <c r="W155" s="29"/>
      <c r="X155" s="30"/>
    </row>
    <row r="156" spans="1:24" ht="15">
      <c r="A156" s="26">
        <v>42613</v>
      </c>
      <c r="B156" s="31" t="s">
        <v>47</v>
      </c>
      <c r="C156" s="31" t="s">
        <v>47</v>
      </c>
      <c r="D156" s="31" t="s">
        <v>47</v>
      </c>
      <c r="E156" s="31" t="s">
        <v>47</v>
      </c>
      <c r="F156" s="31" t="s">
        <v>47</v>
      </c>
      <c r="G156" s="31" t="s">
        <v>47</v>
      </c>
      <c r="H156" s="31" t="s">
        <v>47</v>
      </c>
      <c r="I156" s="28" t="str">
        <f t="shared" ref="I156:O156" si="311">IF(B156="NaN","NaN",HOUR(B156)*100+MINUTE(B156))</f>
        <v>NaN</v>
      </c>
      <c r="J156" s="29" t="str">
        <f t="shared" si="311"/>
        <v>NaN</v>
      </c>
      <c r="K156" s="29" t="str">
        <f t="shared" si="311"/>
        <v>NaN</v>
      </c>
      <c r="L156" s="29" t="str">
        <f t="shared" si="311"/>
        <v>NaN</v>
      </c>
      <c r="M156" s="29" t="str">
        <f t="shared" si="311"/>
        <v>NaN</v>
      </c>
      <c r="N156" s="29" t="str">
        <f t="shared" si="311"/>
        <v>NaN</v>
      </c>
      <c r="O156" s="29" t="str">
        <f t="shared" si="311"/>
        <v>NaN</v>
      </c>
      <c r="P156" s="28" t="str">
        <f t="shared" si="3"/>
        <v>NaN</v>
      </c>
      <c r="Q156" s="29" t="str">
        <f t="shared" si="4"/>
        <v>NaN</v>
      </c>
      <c r="R156" s="29" t="str">
        <f t="shared" si="5"/>
        <v>NaN</v>
      </c>
      <c r="S156" s="29" t="str">
        <f t="shared" si="6"/>
        <v>NaN</v>
      </c>
      <c r="T156" s="29" t="str">
        <f t="shared" ref="T156:U156" si="312">IF(HOUR(IF(OR(D156="NaN",F156="NaN"),"0",F156-D156))*60+MINUTE(IF(OR(D156="NaN",F156="NaN"),"0",F156-D156))=0,"NaN",HOUR(IF(OR(D156="NaN",F156="NaN"),"0",F156-D156))*60+MINUTE(IF(OR(D156="NaN",F156="NaN"),"0",F156-D156)))</f>
        <v>NaN</v>
      </c>
      <c r="U156" s="29" t="str">
        <f t="shared" si="312"/>
        <v>NaN</v>
      </c>
      <c r="V156" s="29" t="str">
        <f t="shared" si="8"/>
        <v>NaN</v>
      </c>
      <c r="W156" s="29"/>
      <c r="X156" s="30"/>
    </row>
    <row r="157" spans="1:24" ht="15">
      <c r="A157" s="26">
        <v>42614</v>
      </c>
      <c r="B157" s="31" t="s">
        <v>47</v>
      </c>
      <c r="C157" s="31" t="s">
        <v>47</v>
      </c>
      <c r="D157" s="31" t="s">
        <v>47</v>
      </c>
      <c r="E157" s="31" t="s">
        <v>47</v>
      </c>
      <c r="F157" s="31" t="s">
        <v>47</v>
      </c>
      <c r="G157" s="31" t="s">
        <v>47</v>
      </c>
      <c r="H157" s="31" t="s">
        <v>47</v>
      </c>
      <c r="I157" s="28" t="str">
        <f t="shared" ref="I157:O157" si="313">IF(B157="NaN","NaN",HOUR(B157)*100+MINUTE(B157))</f>
        <v>NaN</v>
      </c>
      <c r="J157" s="29" t="str">
        <f t="shared" si="313"/>
        <v>NaN</v>
      </c>
      <c r="K157" s="29" t="str">
        <f t="shared" si="313"/>
        <v>NaN</v>
      </c>
      <c r="L157" s="29" t="str">
        <f t="shared" si="313"/>
        <v>NaN</v>
      </c>
      <c r="M157" s="29" t="str">
        <f t="shared" si="313"/>
        <v>NaN</v>
      </c>
      <c r="N157" s="29" t="str">
        <f t="shared" si="313"/>
        <v>NaN</v>
      </c>
      <c r="O157" s="29" t="str">
        <f t="shared" si="313"/>
        <v>NaN</v>
      </c>
      <c r="P157" s="28" t="str">
        <f t="shared" si="3"/>
        <v>NaN</v>
      </c>
      <c r="Q157" s="29" t="str">
        <f t="shared" si="4"/>
        <v>NaN</v>
      </c>
      <c r="R157" s="29" t="str">
        <f t="shared" si="5"/>
        <v>NaN</v>
      </c>
      <c r="S157" s="29" t="str">
        <f t="shared" si="6"/>
        <v>NaN</v>
      </c>
      <c r="T157" s="29" t="str">
        <f t="shared" ref="T157:U157" si="314">IF(HOUR(IF(OR(D157="NaN",F157="NaN"),"0",F157-D157))*60+MINUTE(IF(OR(D157="NaN",F157="NaN"),"0",F157-D157))=0,"NaN",HOUR(IF(OR(D157="NaN",F157="NaN"),"0",F157-D157))*60+MINUTE(IF(OR(D157="NaN",F157="NaN"),"0",F157-D157)))</f>
        <v>NaN</v>
      </c>
      <c r="U157" s="29" t="str">
        <f t="shared" si="314"/>
        <v>NaN</v>
      </c>
      <c r="V157" s="29" t="str">
        <f t="shared" si="8"/>
        <v>NaN</v>
      </c>
      <c r="W157" s="29"/>
      <c r="X157" s="30"/>
    </row>
    <row r="158" spans="1:24" ht="15">
      <c r="A158" s="26">
        <v>42615</v>
      </c>
      <c r="B158" s="32" t="s">
        <v>47</v>
      </c>
      <c r="C158" s="32" t="s">
        <v>47</v>
      </c>
      <c r="D158" s="35" t="s">
        <v>47</v>
      </c>
      <c r="E158" s="32">
        <v>0.76875000000000004</v>
      </c>
      <c r="F158" s="33">
        <v>0.97847222222222219</v>
      </c>
      <c r="G158" t="s">
        <v>47</v>
      </c>
      <c r="H158" t="s">
        <v>47</v>
      </c>
      <c r="I158" s="28" t="str">
        <f t="shared" ref="I158:O158" si="315">IF(B158="NaN","NaN",HOUR(B158)*100+MINUTE(B158))</f>
        <v>NaN</v>
      </c>
      <c r="J158" s="29" t="str">
        <f t="shared" si="315"/>
        <v>NaN</v>
      </c>
      <c r="K158" s="29" t="str">
        <f t="shared" si="315"/>
        <v>NaN</v>
      </c>
      <c r="L158" s="29">
        <f t="shared" si="315"/>
        <v>1827</v>
      </c>
      <c r="M158" s="29">
        <f t="shared" si="315"/>
        <v>2329</v>
      </c>
      <c r="N158" s="29" t="str">
        <f t="shared" si="315"/>
        <v>NaN</v>
      </c>
      <c r="O158" s="29" t="str">
        <f t="shared" si="315"/>
        <v>NaN</v>
      </c>
      <c r="P158" s="28" t="str">
        <f t="shared" si="3"/>
        <v>NaN</v>
      </c>
      <c r="Q158" s="29" t="str">
        <f t="shared" si="4"/>
        <v>NaN</v>
      </c>
      <c r="R158" s="29" t="str">
        <f t="shared" si="5"/>
        <v>NaN</v>
      </c>
      <c r="S158" s="29">
        <f t="shared" si="6"/>
        <v>302</v>
      </c>
      <c r="T158" s="29" t="str">
        <f t="shared" ref="T158:U158" si="316">IF(HOUR(IF(OR(D158="NaN",F158="NaN"),"0",F158-D158))*60+MINUTE(IF(OR(D158="NaN",F158="NaN"),"0",F158-D158))=0,"NaN",HOUR(IF(OR(D158="NaN",F158="NaN"),"0",F158-D158))*60+MINUTE(IF(OR(D158="NaN",F158="NaN"),"0",F158-D158)))</f>
        <v>NaN</v>
      </c>
      <c r="U158" s="29" t="str">
        <f t="shared" si="316"/>
        <v>NaN</v>
      </c>
      <c r="V158" s="29" t="str">
        <f t="shared" si="8"/>
        <v>NaN</v>
      </c>
      <c r="W158" s="29"/>
      <c r="X158" s="30"/>
    </row>
    <row r="159" spans="1:24" ht="15">
      <c r="A159" s="26">
        <v>42616</v>
      </c>
      <c r="B159" s="32">
        <v>0.86250000000000004</v>
      </c>
      <c r="C159" s="32">
        <v>0.99097222222222225</v>
      </c>
      <c r="D159" s="33" t="s">
        <v>47</v>
      </c>
      <c r="E159" t="s">
        <v>47</v>
      </c>
      <c r="F159" s="33" t="s">
        <v>47</v>
      </c>
      <c r="G159" t="s">
        <v>47</v>
      </c>
      <c r="H159" t="s">
        <v>47</v>
      </c>
      <c r="I159" s="28">
        <f t="shared" ref="I159:O159" si="317">IF(B159="NaN","NaN",HOUR(B159)*100+MINUTE(B159))</f>
        <v>2042</v>
      </c>
      <c r="J159" s="29">
        <f t="shared" si="317"/>
        <v>2347</v>
      </c>
      <c r="K159" s="29" t="str">
        <f t="shared" si="317"/>
        <v>NaN</v>
      </c>
      <c r="L159" s="29" t="str">
        <f t="shared" si="317"/>
        <v>NaN</v>
      </c>
      <c r="M159" s="29" t="str">
        <f t="shared" si="317"/>
        <v>NaN</v>
      </c>
      <c r="N159" s="29" t="str">
        <f t="shared" si="317"/>
        <v>NaN</v>
      </c>
      <c r="O159" s="29" t="str">
        <f t="shared" si="317"/>
        <v>NaN</v>
      </c>
      <c r="P159" s="28">
        <f t="shared" si="3"/>
        <v>185</v>
      </c>
      <c r="Q159" s="29" t="str">
        <f t="shared" si="4"/>
        <v>NaN</v>
      </c>
      <c r="R159" s="29" t="str">
        <f t="shared" si="5"/>
        <v>NaN</v>
      </c>
      <c r="S159" s="29" t="str">
        <f t="shared" si="6"/>
        <v>NaN</v>
      </c>
      <c r="T159" s="29" t="str">
        <f t="shared" ref="T159:U159" si="318">IF(HOUR(IF(OR(D159="NaN",F159="NaN"),"0",F159-D159))*60+MINUTE(IF(OR(D159="NaN",F159="NaN"),"0",F159-D159))=0,"NaN",HOUR(IF(OR(D159="NaN",F159="NaN"),"0",F159-D159))*60+MINUTE(IF(OR(D159="NaN",F159="NaN"),"0",F159-D159)))</f>
        <v>NaN</v>
      </c>
      <c r="U159" s="29" t="str">
        <f t="shared" si="318"/>
        <v>NaN</v>
      </c>
      <c r="V159" s="29" t="str">
        <f t="shared" si="8"/>
        <v>NaN</v>
      </c>
      <c r="W159" s="29"/>
      <c r="X159" s="30"/>
    </row>
    <row r="160" spans="1:24" ht="15">
      <c r="A160" s="26">
        <v>42617</v>
      </c>
      <c r="B160" t="s">
        <v>47</v>
      </c>
      <c r="C160" t="s">
        <v>47</v>
      </c>
      <c r="D160" t="s">
        <v>47</v>
      </c>
      <c r="E160" s="32">
        <v>0.71527777777777779</v>
      </c>
      <c r="F160" t="s">
        <v>47</v>
      </c>
      <c r="G160" s="32">
        <v>0.87708333333333333</v>
      </c>
      <c r="H160" s="32">
        <v>0.98541666666666672</v>
      </c>
      <c r="I160" s="28" t="str">
        <f t="shared" ref="I160:O160" si="319">IF(B160="NaN","NaN",HOUR(B160)*100+MINUTE(B160))</f>
        <v>NaN</v>
      </c>
      <c r="J160" s="29" t="str">
        <f t="shared" si="319"/>
        <v>NaN</v>
      </c>
      <c r="K160" s="29" t="str">
        <f t="shared" si="319"/>
        <v>NaN</v>
      </c>
      <c r="L160" s="29">
        <f t="shared" si="319"/>
        <v>1710</v>
      </c>
      <c r="M160" s="29" t="str">
        <f t="shared" si="319"/>
        <v>NaN</v>
      </c>
      <c r="N160" s="29">
        <f t="shared" si="319"/>
        <v>2103</v>
      </c>
      <c r="O160" s="29">
        <f t="shared" si="319"/>
        <v>2339</v>
      </c>
      <c r="P160" s="28" t="str">
        <f t="shared" si="3"/>
        <v>NaN</v>
      </c>
      <c r="Q160" s="29" t="str">
        <f t="shared" si="4"/>
        <v>NaN</v>
      </c>
      <c r="R160" s="29">
        <f t="shared" si="5"/>
        <v>156</v>
      </c>
      <c r="S160" s="29" t="str">
        <f t="shared" si="6"/>
        <v>NaN</v>
      </c>
      <c r="T160" s="29" t="str">
        <f t="shared" ref="T160:U160" si="320">IF(HOUR(IF(OR(D160="NaN",F160="NaN"),"0",F160-D160))*60+MINUTE(IF(OR(D160="NaN",F160="NaN"),"0",F160-D160))=0,"NaN",HOUR(IF(OR(D160="NaN",F160="NaN"),"0",F160-D160))*60+MINUTE(IF(OR(D160="NaN",F160="NaN"),"0",F160-D160)))</f>
        <v>NaN</v>
      </c>
      <c r="U160" s="29">
        <f t="shared" si="320"/>
        <v>233</v>
      </c>
      <c r="V160" s="29" t="str">
        <f t="shared" si="8"/>
        <v>NaN</v>
      </c>
      <c r="W160" s="29"/>
      <c r="X160" s="30"/>
    </row>
    <row r="161" spans="1:24" ht="15">
      <c r="A161" s="26">
        <v>42618</v>
      </c>
      <c r="B161" t="s">
        <v>47</v>
      </c>
      <c r="C161" t="s">
        <v>47</v>
      </c>
      <c r="D161" t="s">
        <v>47</v>
      </c>
      <c r="E161" s="32">
        <v>0.68194444444444446</v>
      </c>
      <c r="F161" s="32">
        <v>0.94444444444444442</v>
      </c>
      <c r="G161" t="s">
        <v>47</v>
      </c>
      <c r="H161" t="s">
        <v>47</v>
      </c>
      <c r="I161" s="28" t="str">
        <f t="shared" ref="I161:O161" si="321">IF(B161="NaN","NaN",HOUR(B161)*100+MINUTE(B161))</f>
        <v>NaN</v>
      </c>
      <c r="J161" s="29" t="str">
        <f t="shared" si="321"/>
        <v>NaN</v>
      </c>
      <c r="K161" s="29" t="str">
        <f t="shared" si="321"/>
        <v>NaN</v>
      </c>
      <c r="L161" s="29">
        <f t="shared" si="321"/>
        <v>1622</v>
      </c>
      <c r="M161" s="29">
        <f t="shared" si="321"/>
        <v>2240</v>
      </c>
      <c r="N161" s="29" t="str">
        <f t="shared" si="321"/>
        <v>NaN</v>
      </c>
      <c r="O161" s="29" t="str">
        <f t="shared" si="321"/>
        <v>NaN</v>
      </c>
      <c r="P161" s="28" t="str">
        <f t="shared" si="3"/>
        <v>NaN</v>
      </c>
      <c r="Q161" s="29" t="str">
        <f t="shared" si="4"/>
        <v>NaN</v>
      </c>
      <c r="R161" s="29" t="str">
        <f t="shared" si="5"/>
        <v>NaN</v>
      </c>
      <c r="S161" s="29">
        <f t="shared" si="6"/>
        <v>378</v>
      </c>
      <c r="T161" s="29" t="str">
        <f t="shared" ref="T161:U161" si="322">IF(HOUR(IF(OR(D161="NaN",F161="NaN"),"0",F161-D161))*60+MINUTE(IF(OR(D161="NaN",F161="NaN"),"0",F161-D161))=0,"NaN",HOUR(IF(OR(D161="NaN",F161="NaN"),"0",F161-D161))*60+MINUTE(IF(OR(D161="NaN",F161="NaN"),"0",F161-D161)))</f>
        <v>NaN</v>
      </c>
      <c r="U161" s="29" t="str">
        <f t="shared" si="322"/>
        <v>NaN</v>
      </c>
      <c r="V161" s="29" t="str">
        <f t="shared" si="8"/>
        <v>NaN</v>
      </c>
      <c r="W161" s="29"/>
      <c r="X161" s="30"/>
    </row>
    <row r="162" spans="1:24" ht="15">
      <c r="A162" s="26">
        <v>42619</v>
      </c>
      <c r="B162" s="32">
        <v>0.93125000000000002</v>
      </c>
      <c r="C162" s="32">
        <v>0.97847222222222219</v>
      </c>
      <c r="D162" s="33" t="s">
        <v>47</v>
      </c>
      <c r="E162" s="32" t="s">
        <v>47</v>
      </c>
      <c r="F162" s="33" t="s">
        <v>47</v>
      </c>
      <c r="G162" t="s">
        <v>47</v>
      </c>
      <c r="H162" t="s">
        <v>47</v>
      </c>
      <c r="I162" s="28">
        <f t="shared" ref="I162:O162" si="323">IF(B162="NaN","NaN",HOUR(B162)*100+MINUTE(B162))</f>
        <v>2221</v>
      </c>
      <c r="J162" s="29">
        <f t="shared" si="323"/>
        <v>2329</v>
      </c>
      <c r="K162" s="29" t="str">
        <f t="shared" si="323"/>
        <v>NaN</v>
      </c>
      <c r="L162" s="29" t="str">
        <f t="shared" si="323"/>
        <v>NaN</v>
      </c>
      <c r="M162" s="29" t="str">
        <f t="shared" si="323"/>
        <v>NaN</v>
      </c>
      <c r="N162" s="29" t="str">
        <f t="shared" si="323"/>
        <v>NaN</v>
      </c>
      <c r="O162" s="29" t="str">
        <f t="shared" si="323"/>
        <v>NaN</v>
      </c>
      <c r="P162" s="28">
        <f t="shared" si="3"/>
        <v>68</v>
      </c>
      <c r="Q162" s="29" t="str">
        <f t="shared" si="4"/>
        <v>NaN</v>
      </c>
      <c r="R162" s="29" t="str">
        <f t="shared" si="5"/>
        <v>NaN</v>
      </c>
      <c r="S162" s="29" t="str">
        <f t="shared" si="6"/>
        <v>NaN</v>
      </c>
      <c r="T162" s="29" t="str">
        <f t="shared" ref="T162:U162" si="324">IF(HOUR(IF(OR(D162="NaN",F162="NaN"),"0",F162-D162))*60+MINUTE(IF(OR(D162="NaN",F162="NaN"),"0",F162-D162))=0,"NaN",HOUR(IF(OR(D162="NaN",F162="NaN"),"0",F162-D162))*60+MINUTE(IF(OR(D162="NaN",F162="NaN"),"0",F162-D162)))</f>
        <v>NaN</v>
      </c>
      <c r="U162" s="29" t="str">
        <f t="shared" si="324"/>
        <v>NaN</v>
      </c>
      <c r="V162" s="29" t="str">
        <f t="shared" si="8"/>
        <v>NaN</v>
      </c>
      <c r="W162" s="29"/>
      <c r="X162" s="30"/>
    </row>
    <row r="163" spans="1:24" ht="15">
      <c r="A163" s="26">
        <v>42620</v>
      </c>
      <c r="B163" t="s">
        <v>47</v>
      </c>
      <c r="C163" t="s">
        <v>47</v>
      </c>
      <c r="D163" t="s">
        <v>47</v>
      </c>
      <c r="E163" s="32">
        <v>0.6694444444444444</v>
      </c>
      <c r="F163" t="s">
        <v>47</v>
      </c>
      <c r="G163" s="32">
        <v>0.90833333333333333</v>
      </c>
      <c r="H163" s="32">
        <v>0.99305555555555558</v>
      </c>
      <c r="I163" s="28" t="str">
        <f t="shared" ref="I163:O163" si="325">IF(B163="NaN","NaN",HOUR(B163)*100+MINUTE(B163))</f>
        <v>NaN</v>
      </c>
      <c r="J163" s="29" t="str">
        <f t="shared" si="325"/>
        <v>NaN</v>
      </c>
      <c r="K163" s="29" t="str">
        <f t="shared" si="325"/>
        <v>NaN</v>
      </c>
      <c r="L163" s="29">
        <f t="shared" si="325"/>
        <v>1604</v>
      </c>
      <c r="M163" s="29" t="str">
        <f t="shared" si="325"/>
        <v>NaN</v>
      </c>
      <c r="N163" s="29">
        <f t="shared" si="325"/>
        <v>2148</v>
      </c>
      <c r="O163" s="29">
        <f t="shared" si="325"/>
        <v>2350</v>
      </c>
      <c r="P163" s="28" t="str">
        <f t="shared" si="3"/>
        <v>NaN</v>
      </c>
      <c r="Q163" s="29" t="str">
        <f t="shared" si="4"/>
        <v>NaN</v>
      </c>
      <c r="R163" s="29">
        <f t="shared" si="5"/>
        <v>122</v>
      </c>
      <c r="S163" s="29" t="str">
        <f t="shared" si="6"/>
        <v>NaN</v>
      </c>
      <c r="T163" s="29" t="str">
        <f t="shared" ref="T163:U163" si="326">IF(HOUR(IF(OR(D163="NaN",F163="NaN"),"0",F163-D163))*60+MINUTE(IF(OR(D163="NaN",F163="NaN"),"0",F163-D163))=0,"NaN",HOUR(IF(OR(D163="NaN",F163="NaN"),"0",F163-D163))*60+MINUTE(IF(OR(D163="NaN",F163="NaN"),"0",F163-D163)))</f>
        <v>NaN</v>
      </c>
      <c r="U163" s="29">
        <f t="shared" si="326"/>
        <v>344</v>
      </c>
      <c r="V163" s="29" t="str">
        <f t="shared" si="8"/>
        <v>NaN</v>
      </c>
      <c r="W163" s="29"/>
      <c r="X163" s="30"/>
    </row>
    <row r="164" spans="1:24" ht="15">
      <c r="A164" s="26">
        <v>42621</v>
      </c>
      <c r="B164" t="s">
        <v>47</v>
      </c>
      <c r="C164" t="s">
        <v>47</v>
      </c>
      <c r="D164" t="s">
        <v>47</v>
      </c>
      <c r="E164" s="32">
        <v>0.75069444444444444</v>
      </c>
      <c r="F164" s="32">
        <v>0.90763888888888888</v>
      </c>
      <c r="G164" t="s">
        <v>47</v>
      </c>
      <c r="H164" t="s">
        <v>47</v>
      </c>
      <c r="I164" s="28" t="str">
        <f t="shared" ref="I164:O164" si="327">IF(B164="NaN","NaN",HOUR(B164)*100+MINUTE(B164))</f>
        <v>NaN</v>
      </c>
      <c r="J164" s="29" t="str">
        <f t="shared" si="327"/>
        <v>NaN</v>
      </c>
      <c r="K164" s="29" t="str">
        <f t="shared" si="327"/>
        <v>NaN</v>
      </c>
      <c r="L164" s="29">
        <f t="shared" si="327"/>
        <v>1801</v>
      </c>
      <c r="M164" s="29">
        <f t="shared" si="327"/>
        <v>2147</v>
      </c>
      <c r="N164" s="29" t="str">
        <f t="shared" si="327"/>
        <v>NaN</v>
      </c>
      <c r="O164" s="29" t="str">
        <f t="shared" si="327"/>
        <v>NaN</v>
      </c>
      <c r="P164" s="28" t="str">
        <f t="shared" si="3"/>
        <v>NaN</v>
      </c>
      <c r="Q164" s="29" t="str">
        <f t="shared" si="4"/>
        <v>NaN</v>
      </c>
      <c r="R164" s="29" t="str">
        <f t="shared" si="5"/>
        <v>NaN</v>
      </c>
      <c r="S164" s="29">
        <f t="shared" si="6"/>
        <v>226</v>
      </c>
      <c r="T164" s="29" t="str">
        <f t="shared" ref="T164:U164" si="328">IF(HOUR(IF(OR(D164="NaN",F164="NaN"),"0",F164-D164))*60+MINUTE(IF(OR(D164="NaN",F164="NaN"),"0",F164-D164))=0,"NaN",HOUR(IF(OR(D164="NaN",F164="NaN"),"0",F164-D164))*60+MINUTE(IF(OR(D164="NaN",F164="NaN"),"0",F164-D164)))</f>
        <v>NaN</v>
      </c>
      <c r="U164" s="29" t="str">
        <f t="shared" si="328"/>
        <v>NaN</v>
      </c>
      <c r="V164" s="29" t="str">
        <f t="shared" si="8"/>
        <v>NaN</v>
      </c>
      <c r="W164" s="29"/>
      <c r="X164" s="30"/>
    </row>
    <row r="165" spans="1:24" ht="15">
      <c r="A165" s="26">
        <v>42622</v>
      </c>
      <c r="B165" s="31" t="s">
        <v>47</v>
      </c>
      <c r="C165" s="31" t="s">
        <v>47</v>
      </c>
      <c r="D165" s="31" t="s">
        <v>47</v>
      </c>
      <c r="E165" s="31" t="s">
        <v>47</v>
      </c>
      <c r="F165" s="31" t="s">
        <v>47</v>
      </c>
      <c r="G165" s="31" t="s">
        <v>47</v>
      </c>
      <c r="H165" s="31" t="s">
        <v>47</v>
      </c>
      <c r="I165" s="28" t="str">
        <f t="shared" ref="I165:O165" si="329">IF(B165="NaN","NaN",HOUR(B165)*100+MINUTE(B165))</f>
        <v>NaN</v>
      </c>
      <c r="J165" s="29" t="str">
        <f t="shared" si="329"/>
        <v>NaN</v>
      </c>
      <c r="K165" s="29" t="str">
        <f t="shared" si="329"/>
        <v>NaN</v>
      </c>
      <c r="L165" s="29" t="str">
        <f t="shared" si="329"/>
        <v>NaN</v>
      </c>
      <c r="M165" s="29" t="str">
        <f t="shared" si="329"/>
        <v>NaN</v>
      </c>
      <c r="N165" s="29" t="str">
        <f t="shared" si="329"/>
        <v>NaN</v>
      </c>
      <c r="O165" s="29" t="str">
        <f t="shared" si="329"/>
        <v>NaN</v>
      </c>
      <c r="P165" s="28" t="str">
        <f t="shared" si="3"/>
        <v>NaN</v>
      </c>
      <c r="Q165" s="29" t="str">
        <f t="shared" si="4"/>
        <v>NaN</v>
      </c>
      <c r="R165" s="29" t="str">
        <f t="shared" si="5"/>
        <v>NaN</v>
      </c>
      <c r="S165" s="29" t="str">
        <f t="shared" si="6"/>
        <v>NaN</v>
      </c>
      <c r="T165" s="29" t="str">
        <f t="shared" ref="T165:U165" si="330">IF(HOUR(IF(OR(D165="NaN",F165="NaN"),"0",F165-D165))*60+MINUTE(IF(OR(D165="NaN",F165="NaN"),"0",F165-D165))=0,"NaN",HOUR(IF(OR(D165="NaN",F165="NaN"),"0",F165-D165))*60+MINUTE(IF(OR(D165="NaN",F165="NaN"),"0",F165-D165)))</f>
        <v>NaN</v>
      </c>
      <c r="U165" s="29" t="str">
        <f t="shared" si="330"/>
        <v>NaN</v>
      </c>
      <c r="V165" s="29" t="str">
        <f t="shared" si="8"/>
        <v>NaN</v>
      </c>
      <c r="W165" s="29"/>
      <c r="X165" s="30"/>
    </row>
    <row r="166" spans="1:24" ht="15">
      <c r="A166" s="26">
        <v>42623</v>
      </c>
      <c r="B166" s="32">
        <v>0.72152777777777777</v>
      </c>
      <c r="C166" s="32">
        <v>0.98333333333333328</v>
      </c>
      <c r="D166" s="35" t="s">
        <v>47</v>
      </c>
      <c r="E166" s="32" t="s">
        <v>47</v>
      </c>
      <c r="F166" s="33" t="s">
        <v>47</v>
      </c>
      <c r="G166" t="s">
        <v>47</v>
      </c>
      <c r="H166" t="s">
        <v>47</v>
      </c>
      <c r="I166" s="28">
        <f t="shared" ref="I166:O166" si="331">IF(B166="NaN","NaN",HOUR(B166)*100+MINUTE(B166))</f>
        <v>1719</v>
      </c>
      <c r="J166" s="29">
        <f t="shared" si="331"/>
        <v>2336</v>
      </c>
      <c r="K166" s="29" t="str">
        <f t="shared" si="331"/>
        <v>NaN</v>
      </c>
      <c r="L166" s="29" t="str">
        <f t="shared" si="331"/>
        <v>NaN</v>
      </c>
      <c r="M166" s="29" t="str">
        <f t="shared" si="331"/>
        <v>NaN</v>
      </c>
      <c r="N166" s="29" t="str">
        <f t="shared" si="331"/>
        <v>NaN</v>
      </c>
      <c r="O166" s="29" t="str">
        <f t="shared" si="331"/>
        <v>NaN</v>
      </c>
      <c r="P166" s="28">
        <f t="shared" si="3"/>
        <v>377</v>
      </c>
      <c r="Q166" s="29" t="str">
        <f t="shared" si="4"/>
        <v>NaN</v>
      </c>
      <c r="R166" s="29" t="str">
        <f t="shared" si="5"/>
        <v>NaN</v>
      </c>
      <c r="S166" s="29" t="str">
        <f t="shared" si="6"/>
        <v>NaN</v>
      </c>
      <c r="T166" s="29" t="str">
        <f t="shared" ref="T166:U166" si="332">IF(HOUR(IF(OR(D166="NaN",F166="NaN"),"0",F166-D166))*60+MINUTE(IF(OR(D166="NaN",F166="NaN"),"0",F166-D166))=0,"NaN",HOUR(IF(OR(D166="NaN",F166="NaN"),"0",F166-D166))*60+MINUTE(IF(OR(D166="NaN",F166="NaN"),"0",F166-D166)))</f>
        <v>NaN</v>
      </c>
      <c r="U166" s="29" t="str">
        <f t="shared" si="332"/>
        <v>NaN</v>
      </c>
      <c r="V166" s="29" t="str">
        <f t="shared" si="8"/>
        <v>NaN</v>
      </c>
      <c r="W166" s="29"/>
      <c r="X166" s="30"/>
    </row>
    <row r="167" spans="1:24" ht="15">
      <c r="A167" s="26">
        <v>42624</v>
      </c>
      <c r="B167" t="s">
        <v>47</v>
      </c>
      <c r="C167" t="s">
        <v>47</v>
      </c>
      <c r="D167" t="s">
        <v>47</v>
      </c>
      <c r="E167" s="32">
        <v>0.77083333333333337</v>
      </c>
      <c r="F167" s="32">
        <v>0.9458333333333333</v>
      </c>
      <c r="G167" t="s">
        <v>47</v>
      </c>
      <c r="H167" t="s">
        <v>47</v>
      </c>
      <c r="I167" s="28" t="str">
        <f t="shared" ref="I167:O167" si="333">IF(B167="NaN","NaN",HOUR(B167)*100+MINUTE(B167))</f>
        <v>NaN</v>
      </c>
      <c r="J167" s="29" t="str">
        <f t="shared" si="333"/>
        <v>NaN</v>
      </c>
      <c r="K167" s="29" t="str">
        <f t="shared" si="333"/>
        <v>NaN</v>
      </c>
      <c r="L167" s="29">
        <f t="shared" si="333"/>
        <v>1830</v>
      </c>
      <c r="M167" s="29">
        <f t="shared" si="333"/>
        <v>2242</v>
      </c>
      <c r="N167" s="29" t="str">
        <f t="shared" si="333"/>
        <v>NaN</v>
      </c>
      <c r="O167" s="29" t="str">
        <f t="shared" si="333"/>
        <v>NaN</v>
      </c>
      <c r="P167" s="28" t="str">
        <f t="shared" si="3"/>
        <v>NaN</v>
      </c>
      <c r="Q167" s="29" t="str">
        <f t="shared" si="4"/>
        <v>NaN</v>
      </c>
      <c r="R167" s="29" t="str">
        <f t="shared" si="5"/>
        <v>NaN</v>
      </c>
      <c r="S167" s="29">
        <f t="shared" si="6"/>
        <v>252</v>
      </c>
      <c r="T167" s="29" t="str">
        <f t="shared" ref="T167:U167" si="334">IF(HOUR(IF(OR(D167="NaN",F167="NaN"),"0",F167-D167))*60+MINUTE(IF(OR(D167="NaN",F167="NaN"),"0",F167-D167))=0,"NaN",HOUR(IF(OR(D167="NaN",F167="NaN"),"0",F167-D167))*60+MINUTE(IF(OR(D167="NaN",F167="NaN"),"0",F167-D167)))</f>
        <v>NaN</v>
      </c>
      <c r="U167" s="29" t="str">
        <f t="shared" si="334"/>
        <v>NaN</v>
      </c>
      <c r="V167" s="29" t="str">
        <f t="shared" si="8"/>
        <v>NaN</v>
      </c>
      <c r="W167" s="29"/>
      <c r="X167" s="30"/>
    </row>
    <row r="168" spans="1:24" ht="15">
      <c r="A168" s="26">
        <v>42625</v>
      </c>
      <c r="B168" t="s">
        <v>47</v>
      </c>
      <c r="C168" t="s">
        <v>47</v>
      </c>
      <c r="D168" t="s">
        <v>47</v>
      </c>
      <c r="E168" s="32">
        <v>0.76597222222222228</v>
      </c>
      <c r="F168" s="32">
        <v>0.94513888888888886</v>
      </c>
      <c r="G168" t="s">
        <v>47</v>
      </c>
      <c r="H168" t="s">
        <v>47</v>
      </c>
      <c r="I168" s="28" t="str">
        <f t="shared" ref="I168:O168" si="335">IF(B168="NaN","NaN",HOUR(B168)*100+MINUTE(B168))</f>
        <v>NaN</v>
      </c>
      <c r="J168" s="29" t="str">
        <f t="shared" si="335"/>
        <v>NaN</v>
      </c>
      <c r="K168" s="29" t="str">
        <f t="shared" si="335"/>
        <v>NaN</v>
      </c>
      <c r="L168" s="29">
        <f t="shared" si="335"/>
        <v>1823</v>
      </c>
      <c r="M168" s="29">
        <f t="shared" si="335"/>
        <v>2241</v>
      </c>
      <c r="N168" s="29" t="str">
        <f t="shared" si="335"/>
        <v>NaN</v>
      </c>
      <c r="O168" s="29" t="str">
        <f t="shared" si="335"/>
        <v>NaN</v>
      </c>
      <c r="P168" s="28" t="str">
        <f t="shared" si="3"/>
        <v>NaN</v>
      </c>
      <c r="Q168" s="29" t="str">
        <f t="shared" si="4"/>
        <v>NaN</v>
      </c>
      <c r="R168" s="29" t="str">
        <f t="shared" si="5"/>
        <v>NaN</v>
      </c>
      <c r="S168" s="29">
        <f t="shared" si="6"/>
        <v>258</v>
      </c>
      <c r="T168" s="29" t="str">
        <f t="shared" ref="T168:U168" si="336">IF(HOUR(IF(OR(D168="NaN",F168="NaN"),"0",F168-D168))*60+MINUTE(IF(OR(D168="NaN",F168="NaN"),"0",F168-D168))=0,"NaN",HOUR(IF(OR(D168="NaN",F168="NaN"),"0",F168-D168))*60+MINUTE(IF(OR(D168="NaN",F168="NaN"),"0",F168-D168)))</f>
        <v>NaN</v>
      </c>
      <c r="U168" s="29" t="str">
        <f t="shared" si="336"/>
        <v>NaN</v>
      </c>
      <c r="V168" s="29" t="str">
        <f t="shared" si="8"/>
        <v>NaN</v>
      </c>
      <c r="W168" s="29"/>
      <c r="X168" s="30"/>
    </row>
    <row r="169" spans="1:24" ht="15">
      <c r="A169" s="26">
        <v>42626</v>
      </c>
      <c r="B169" s="32">
        <v>0.84930555555555554</v>
      </c>
      <c r="C169" s="32">
        <v>0.92777777777777781</v>
      </c>
      <c r="D169" s="31" t="s">
        <v>47</v>
      </c>
      <c r="E169" s="31" t="s">
        <v>47</v>
      </c>
      <c r="F169" s="31" t="s">
        <v>47</v>
      </c>
      <c r="G169" s="31" t="s">
        <v>47</v>
      </c>
      <c r="H169" s="31" t="s">
        <v>47</v>
      </c>
      <c r="I169" s="28">
        <f t="shared" ref="I169:O169" si="337">IF(B169="NaN","NaN",HOUR(B169)*100+MINUTE(B169))</f>
        <v>2023</v>
      </c>
      <c r="J169" s="29">
        <f t="shared" si="337"/>
        <v>2216</v>
      </c>
      <c r="K169" s="29" t="str">
        <f t="shared" si="337"/>
        <v>NaN</v>
      </c>
      <c r="L169" s="29" t="str">
        <f t="shared" si="337"/>
        <v>NaN</v>
      </c>
      <c r="M169" s="29" t="str">
        <f t="shared" si="337"/>
        <v>NaN</v>
      </c>
      <c r="N169" s="29" t="str">
        <f t="shared" si="337"/>
        <v>NaN</v>
      </c>
      <c r="O169" s="29" t="str">
        <f t="shared" si="337"/>
        <v>NaN</v>
      </c>
      <c r="P169" s="28">
        <f t="shared" si="3"/>
        <v>113</v>
      </c>
      <c r="Q169" s="29" t="str">
        <f t="shared" si="4"/>
        <v>NaN</v>
      </c>
      <c r="R169" s="29" t="str">
        <f t="shared" si="5"/>
        <v>NaN</v>
      </c>
      <c r="S169" s="29" t="str">
        <f t="shared" si="6"/>
        <v>NaN</v>
      </c>
      <c r="T169" s="29" t="str">
        <f t="shared" ref="T169:U169" si="338">IF(HOUR(IF(OR(D169="NaN",F169="NaN"),"0",F169-D169))*60+MINUTE(IF(OR(D169="NaN",F169="NaN"),"0",F169-D169))=0,"NaN",HOUR(IF(OR(D169="NaN",F169="NaN"),"0",F169-D169))*60+MINUTE(IF(OR(D169="NaN",F169="NaN"),"0",F169-D169)))</f>
        <v>NaN</v>
      </c>
      <c r="U169" s="29" t="str">
        <f t="shared" si="338"/>
        <v>NaN</v>
      </c>
      <c r="V169" s="29" t="str">
        <f t="shared" si="8"/>
        <v>NaN</v>
      </c>
      <c r="W169" s="29"/>
      <c r="X169" s="30"/>
    </row>
    <row r="170" spans="1:24" ht="15">
      <c r="A170" s="26">
        <v>42627</v>
      </c>
      <c r="B170" s="31" t="s">
        <v>47</v>
      </c>
      <c r="C170" s="31" t="s">
        <v>47</v>
      </c>
      <c r="D170" s="31" t="s">
        <v>47</v>
      </c>
      <c r="E170" s="31" t="s">
        <v>47</v>
      </c>
      <c r="F170" s="31" t="s">
        <v>47</v>
      </c>
      <c r="G170" s="31" t="s">
        <v>47</v>
      </c>
      <c r="H170" s="31" t="s">
        <v>47</v>
      </c>
      <c r="I170" s="28" t="str">
        <f t="shared" ref="I170:O170" si="339">IF(B170="NaN","NaN",HOUR(B170)*100+MINUTE(B170))</f>
        <v>NaN</v>
      </c>
      <c r="J170" s="29" t="str">
        <f t="shared" si="339"/>
        <v>NaN</v>
      </c>
      <c r="K170" s="29" t="str">
        <f t="shared" si="339"/>
        <v>NaN</v>
      </c>
      <c r="L170" s="29" t="str">
        <f t="shared" si="339"/>
        <v>NaN</v>
      </c>
      <c r="M170" s="29" t="str">
        <f t="shared" si="339"/>
        <v>NaN</v>
      </c>
      <c r="N170" s="29" t="str">
        <f t="shared" si="339"/>
        <v>NaN</v>
      </c>
      <c r="O170" s="29" t="str">
        <f t="shared" si="339"/>
        <v>NaN</v>
      </c>
      <c r="P170" s="28" t="str">
        <f t="shared" si="3"/>
        <v>NaN</v>
      </c>
      <c r="Q170" s="29" t="str">
        <f t="shared" si="4"/>
        <v>NaN</v>
      </c>
      <c r="R170" s="29" t="str">
        <f t="shared" si="5"/>
        <v>NaN</v>
      </c>
      <c r="S170" s="29" t="str">
        <f t="shared" si="6"/>
        <v>NaN</v>
      </c>
      <c r="T170" s="29" t="str">
        <f t="shared" ref="T170:U170" si="340">IF(HOUR(IF(OR(D170="NaN",F170="NaN"),"0",F170-D170))*60+MINUTE(IF(OR(D170="NaN",F170="NaN"),"0",F170-D170))=0,"NaN",HOUR(IF(OR(D170="NaN",F170="NaN"),"0",F170-D170))*60+MINUTE(IF(OR(D170="NaN",F170="NaN"),"0",F170-D170)))</f>
        <v>NaN</v>
      </c>
      <c r="U170" s="29" t="str">
        <f t="shared" si="340"/>
        <v>NaN</v>
      </c>
      <c r="V170" s="29" t="str">
        <f t="shared" si="8"/>
        <v>NaN</v>
      </c>
      <c r="W170" s="29"/>
      <c r="X170" s="30"/>
    </row>
    <row r="171" spans="1:24" ht="15">
      <c r="A171" s="26">
        <v>42628</v>
      </c>
      <c r="B171" s="31" t="s">
        <v>47</v>
      </c>
      <c r="C171" s="31" t="s">
        <v>47</v>
      </c>
      <c r="D171" s="31" t="s">
        <v>47</v>
      </c>
      <c r="E171" s="31" t="s">
        <v>47</v>
      </c>
      <c r="F171" s="31" t="s">
        <v>47</v>
      </c>
      <c r="G171" s="31" t="s">
        <v>47</v>
      </c>
      <c r="H171" s="31" t="s">
        <v>47</v>
      </c>
      <c r="I171" s="28" t="str">
        <f t="shared" ref="I171:O171" si="341">IF(B171="NaN","NaN",HOUR(B171)*100+MINUTE(B171))</f>
        <v>NaN</v>
      </c>
      <c r="J171" s="29" t="str">
        <f t="shared" si="341"/>
        <v>NaN</v>
      </c>
      <c r="K171" s="29" t="str">
        <f t="shared" si="341"/>
        <v>NaN</v>
      </c>
      <c r="L171" s="29" t="str">
        <f t="shared" si="341"/>
        <v>NaN</v>
      </c>
      <c r="M171" s="29" t="str">
        <f t="shared" si="341"/>
        <v>NaN</v>
      </c>
      <c r="N171" s="29" t="str">
        <f t="shared" si="341"/>
        <v>NaN</v>
      </c>
      <c r="O171" s="29" t="str">
        <f t="shared" si="341"/>
        <v>NaN</v>
      </c>
      <c r="P171" s="28" t="str">
        <f t="shared" si="3"/>
        <v>NaN</v>
      </c>
      <c r="Q171" s="29" t="str">
        <f t="shared" si="4"/>
        <v>NaN</v>
      </c>
      <c r="R171" s="29" t="str">
        <f t="shared" si="5"/>
        <v>NaN</v>
      </c>
      <c r="S171" s="29" t="str">
        <f t="shared" si="6"/>
        <v>NaN</v>
      </c>
      <c r="T171" s="29" t="str">
        <f t="shared" ref="T171:U171" si="342">IF(HOUR(IF(OR(D171="NaN",F171="NaN"),"0",F171-D171))*60+MINUTE(IF(OR(D171="NaN",F171="NaN"),"0",F171-D171))=0,"NaN",HOUR(IF(OR(D171="NaN",F171="NaN"),"0",F171-D171))*60+MINUTE(IF(OR(D171="NaN",F171="NaN"),"0",F171-D171)))</f>
        <v>NaN</v>
      </c>
      <c r="U171" s="29" t="str">
        <f t="shared" si="342"/>
        <v>NaN</v>
      </c>
      <c r="V171" s="29" t="str">
        <f t="shared" si="8"/>
        <v>NaN</v>
      </c>
      <c r="W171" s="29"/>
      <c r="X171" s="30"/>
    </row>
    <row r="172" spans="1:24" ht="15">
      <c r="A172" s="26">
        <v>42629</v>
      </c>
      <c r="B172" t="s">
        <v>47</v>
      </c>
      <c r="C172" t="s">
        <v>47</v>
      </c>
      <c r="D172" t="s">
        <v>47</v>
      </c>
      <c r="E172" s="32">
        <v>0.84305555555555556</v>
      </c>
      <c r="F172" s="32">
        <v>0.9506944444444444</v>
      </c>
      <c r="G172" t="s">
        <v>47</v>
      </c>
      <c r="H172" t="s">
        <v>47</v>
      </c>
      <c r="I172" s="28" t="str">
        <f t="shared" ref="I172:O172" si="343">IF(B172="NaN","NaN",HOUR(B172)*100+MINUTE(B172))</f>
        <v>NaN</v>
      </c>
      <c r="J172" s="29" t="str">
        <f t="shared" si="343"/>
        <v>NaN</v>
      </c>
      <c r="K172" s="29" t="str">
        <f t="shared" si="343"/>
        <v>NaN</v>
      </c>
      <c r="L172" s="29">
        <f t="shared" si="343"/>
        <v>2014</v>
      </c>
      <c r="M172" s="29">
        <f t="shared" si="343"/>
        <v>2249</v>
      </c>
      <c r="N172" s="29" t="str">
        <f t="shared" si="343"/>
        <v>NaN</v>
      </c>
      <c r="O172" s="29" t="str">
        <f t="shared" si="343"/>
        <v>NaN</v>
      </c>
      <c r="P172" s="28" t="str">
        <f t="shared" si="3"/>
        <v>NaN</v>
      </c>
      <c r="Q172" s="29" t="str">
        <f t="shared" si="4"/>
        <v>NaN</v>
      </c>
      <c r="R172" s="29" t="str">
        <f t="shared" si="5"/>
        <v>NaN</v>
      </c>
      <c r="S172" s="29">
        <f t="shared" si="6"/>
        <v>155</v>
      </c>
      <c r="T172" s="29" t="str">
        <f t="shared" ref="T172:U172" si="344">IF(HOUR(IF(OR(D172="NaN",F172="NaN"),"0",F172-D172))*60+MINUTE(IF(OR(D172="NaN",F172="NaN"),"0",F172-D172))=0,"NaN",HOUR(IF(OR(D172="NaN",F172="NaN"),"0",F172-D172))*60+MINUTE(IF(OR(D172="NaN",F172="NaN"),"0",F172-D172)))</f>
        <v>NaN</v>
      </c>
      <c r="U172" s="29" t="str">
        <f t="shared" si="344"/>
        <v>NaN</v>
      </c>
      <c r="V172" s="29" t="str">
        <f t="shared" si="8"/>
        <v>NaN</v>
      </c>
      <c r="W172" s="29"/>
      <c r="X172" s="30"/>
    </row>
    <row r="173" spans="1:24" ht="15">
      <c r="A173" s="26">
        <v>42630</v>
      </c>
      <c r="B173" s="32" t="s">
        <v>47</v>
      </c>
      <c r="C173" s="33" t="s">
        <v>47</v>
      </c>
      <c r="D173" s="35" t="s">
        <v>47</v>
      </c>
      <c r="E173" s="32">
        <v>0.75</v>
      </c>
      <c r="F173" s="32">
        <v>0.8520833333333333</v>
      </c>
      <c r="G173" t="s">
        <v>47</v>
      </c>
      <c r="H173" t="s">
        <v>47</v>
      </c>
      <c r="I173" s="28" t="str">
        <f t="shared" ref="I173:O173" si="345">IF(B173="NaN","NaN",HOUR(B173)*100+MINUTE(B173))</f>
        <v>NaN</v>
      </c>
      <c r="J173" s="29" t="str">
        <f t="shared" si="345"/>
        <v>NaN</v>
      </c>
      <c r="K173" s="29" t="str">
        <f t="shared" si="345"/>
        <v>NaN</v>
      </c>
      <c r="L173" s="29">
        <f t="shared" si="345"/>
        <v>1800</v>
      </c>
      <c r="M173" s="29">
        <f t="shared" si="345"/>
        <v>2027</v>
      </c>
      <c r="N173" s="29" t="str">
        <f t="shared" si="345"/>
        <v>NaN</v>
      </c>
      <c r="O173" s="29" t="str">
        <f t="shared" si="345"/>
        <v>NaN</v>
      </c>
      <c r="P173" s="28" t="str">
        <f t="shared" si="3"/>
        <v>NaN</v>
      </c>
      <c r="Q173" s="29" t="str">
        <f t="shared" si="4"/>
        <v>NaN</v>
      </c>
      <c r="R173" s="29" t="str">
        <f t="shared" si="5"/>
        <v>NaN</v>
      </c>
      <c r="S173" s="29">
        <f t="shared" si="6"/>
        <v>147</v>
      </c>
      <c r="T173" s="29" t="str">
        <f t="shared" ref="T173:U173" si="346">IF(HOUR(IF(OR(D173="NaN",F173="NaN"),"0",F173-D173))*60+MINUTE(IF(OR(D173="NaN",F173="NaN"),"0",F173-D173))=0,"NaN",HOUR(IF(OR(D173="NaN",F173="NaN"),"0",F173-D173))*60+MINUTE(IF(OR(D173="NaN",F173="NaN"),"0",F173-D173)))</f>
        <v>NaN</v>
      </c>
      <c r="U173" s="29" t="str">
        <f t="shared" si="346"/>
        <v>NaN</v>
      </c>
      <c r="V173" s="29" t="str">
        <f t="shared" si="8"/>
        <v>NaN</v>
      </c>
      <c r="W173" s="29"/>
      <c r="X173" s="30"/>
    </row>
    <row r="174" spans="1:24" ht="15">
      <c r="A174" s="26">
        <v>42631</v>
      </c>
      <c r="B174" s="31" t="s">
        <v>47</v>
      </c>
      <c r="C174" s="31" t="s">
        <v>47</v>
      </c>
      <c r="D174" s="31" t="s">
        <v>47</v>
      </c>
      <c r="E174" s="31" t="s">
        <v>47</v>
      </c>
      <c r="F174" s="31" t="s">
        <v>47</v>
      </c>
      <c r="G174" s="31" t="s">
        <v>47</v>
      </c>
      <c r="H174" s="31" t="s">
        <v>47</v>
      </c>
      <c r="I174" s="28" t="str">
        <f t="shared" ref="I174:O174" si="347">IF(B174="NaN","NaN",HOUR(B174)*100+MINUTE(B174))</f>
        <v>NaN</v>
      </c>
      <c r="J174" s="29" t="str">
        <f t="shared" si="347"/>
        <v>NaN</v>
      </c>
      <c r="K174" s="29" t="str">
        <f t="shared" si="347"/>
        <v>NaN</v>
      </c>
      <c r="L174" s="29" t="str">
        <f t="shared" si="347"/>
        <v>NaN</v>
      </c>
      <c r="M174" s="29" t="str">
        <f t="shared" si="347"/>
        <v>NaN</v>
      </c>
      <c r="N174" s="29" t="str">
        <f t="shared" si="347"/>
        <v>NaN</v>
      </c>
      <c r="O174" s="29" t="str">
        <f t="shared" si="347"/>
        <v>NaN</v>
      </c>
      <c r="P174" s="28" t="str">
        <f t="shared" si="3"/>
        <v>NaN</v>
      </c>
      <c r="Q174" s="29" t="str">
        <f t="shared" si="4"/>
        <v>NaN</v>
      </c>
      <c r="R174" s="29" t="str">
        <f t="shared" si="5"/>
        <v>NaN</v>
      </c>
      <c r="S174" s="29" t="str">
        <f t="shared" si="6"/>
        <v>NaN</v>
      </c>
      <c r="T174" s="29" t="str">
        <f t="shared" ref="T174:U174" si="348">IF(HOUR(IF(OR(D174="NaN",F174="NaN"),"0",F174-D174))*60+MINUTE(IF(OR(D174="NaN",F174="NaN"),"0",F174-D174))=0,"NaN",HOUR(IF(OR(D174="NaN",F174="NaN"),"0",F174-D174))*60+MINUTE(IF(OR(D174="NaN",F174="NaN"),"0",F174-D174)))</f>
        <v>NaN</v>
      </c>
      <c r="U174" s="29" t="str">
        <f t="shared" si="348"/>
        <v>NaN</v>
      </c>
      <c r="V174" s="29" t="str">
        <f t="shared" si="8"/>
        <v>NaN</v>
      </c>
      <c r="W174" s="29"/>
      <c r="X174" s="30"/>
    </row>
    <row r="175" spans="1:24" ht="15">
      <c r="A175" s="26">
        <v>42632</v>
      </c>
      <c r="B175" t="s">
        <v>47</v>
      </c>
      <c r="C175" t="s">
        <v>47</v>
      </c>
      <c r="D175" t="s">
        <v>47</v>
      </c>
      <c r="E175" s="32">
        <v>0.75416666666666665</v>
      </c>
      <c r="F175" s="44">
        <v>0.84791666666666665</v>
      </c>
      <c r="G175" t="s">
        <v>47</v>
      </c>
      <c r="H175" t="s">
        <v>47</v>
      </c>
      <c r="I175" s="28" t="str">
        <f t="shared" ref="I175:O175" si="349">IF(B175="NaN","NaN",HOUR(B175)*100+MINUTE(B175))</f>
        <v>NaN</v>
      </c>
      <c r="J175" s="29" t="str">
        <f t="shared" si="349"/>
        <v>NaN</v>
      </c>
      <c r="K175" s="29" t="str">
        <f t="shared" si="349"/>
        <v>NaN</v>
      </c>
      <c r="L175" s="29">
        <f t="shared" si="349"/>
        <v>1806</v>
      </c>
      <c r="M175" s="29">
        <f t="shared" si="349"/>
        <v>2021</v>
      </c>
      <c r="N175" s="29" t="str">
        <f t="shared" si="349"/>
        <v>NaN</v>
      </c>
      <c r="O175" s="29" t="str">
        <f t="shared" si="349"/>
        <v>NaN</v>
      </c>
      <c r="P175" s="28" t="str">
        <f t="shared" si="3"/>
        <v>NaN</v>
      </c>
      <c r="Q175" s="29" t="str">
        <f t="shared" si="4"/>
        <v>NaN</v>
      </c>
      <c r="R175" s="29" t="str">
        <f t="shared" si="5"/>
        <v>NaN</v>
      </c>
      <c r="S175" s="29">
        <f t="shared" si="6"/>
        <v>135</v>
      </c>
      <c r="T175" s="29" t="str">
        <f t="shared" ref="T175:U175" si="350">IF(HOUR(IF(OR(D175="NaN",F175="NaN"),"0",F175-D175))*60+MINUTE(IF(OR(D175="NaN",F175="NaN"),"0",F175-D175))=0,"NaN",HOUR(IF(OR(D175="NaN",F175="NaN"),"0",F175-D175))*60+MINUTE(IF(OR(D175="NaN",F175="NaN"),"0",F175-D175)))</f>
        <v>NaN</v>
      </c>
      <c r="U175" s="29" t="str">
        <f t="shared" si="350"/>
        <v>NaN</v>
      </c>
      <c r="V175" s="29" t="str">
        <f t="shared" si="8"/>
        <v>NaN</v>
      </c>
      <c r="W175" s="29"/>
      <c r="X175" s="30"/>
    </row>
    <row r="176" spans="1:24" ht="15">
      <c r="A176" s="26">
        <v>42633</v>
      </c>
      <c r="B176" t="s">
        <v>47</v>
      </c>
      <c r="C176" t="s">
        <v>47</v>
      </c>
      <c r="D176" t="s">
        <v>47</v>
      </c>
      <c r="E176" s="32">
        <v>0.77638888888888891</v>
      </c>
      <c r="F176" s="32">
        <v>0.91249999999999998</v>
      </c>
      <c r="G176" t="s">
        <v>47</v>
      </c>
      <c r="H176" t="s">
        <v>47</v>
      </c>
      <c r="I176" s="28" t="str">
        <f t="shared" ref="I176:O176" si="351">IF(B176="NaN","NaN",HOUR(B176)*100+MINUTE(B176))</f>
        <v>NaN</v>
      </c>
      <c r="J176" s="29" t="str">
        <f t="shared" si="351"/>
        <v>NaN</v>
      </c>
      <c r="K176" s="29" t="str">
        <f t="shared" si="351"/>
        <v>NaN</v>
      </c>
      <c r="L176" s="29">
        <f t="shared" si="351"/>
        <v>1838</v>
      </c>
      <c r="M176" s="29">
        <f t="shared" si="351"/>
        <v>2154</v>
      </c>
      <c r="N176" s="29" t="str">
        <f t="shared" si="351"/>
        <v>NaN</v>
      </c>
      <c r="O176" s="29" t="str">
        <f t="shared" si="351"/>
        <v>NaN</v>
      </c>
      <c r="P176" s="28" t="str">
        <f t="shared" si="3"/>
        <v>NaN</v>
      </c>
      <c r="Q176" s="29" t="str">
        <f t="shared" si="4"/>
        <v>NaN</v>
      </c>
      <c r="R176" s="29" t="str">
        <f t="shared" si="5"/>
        <v>NaN</v>
      </c>
      <c r="S176" s="29">
        <f t="shared" si="6"/>
        <v>196</v>
      </c>
      <c r="T176" s="29" t="str">
        <f t="shared" ref="T176:U176" si="352">IF(HOUR(IF(OR(D176="NaN",F176="NaN"),"0",F176-D176))*60+MINUTE(IF(OR(D176="NaN",F176="NaN"),"0",F176-D176))=0,"NaN",HOUR(IF(OR(D176="NaN",F176="NaN"),"0",F176-D176))*60+MINUTE(IF(OR(D176="NaN",F176="NaN"),"0",F176-D176)))</f>
        <v>NaN</v>
      </c>
      <c r="U176" s="29" t="str">
        <f t="shared" si="352"/>
        <v>NaN</v>
      </c>
      <c r="V176" s="29" t="str">
        <f t="shared" si="8"/>
        <v>NaN</v>
      </c>
      <c r="W176" s="29"/>
      <c r="X176" s="30"/>
    </row>
    <row r="177" spans="1:24" ht="15">
      <c r="A177" s="26">
        <v>42634</v>
      </c>
      <c r="B177" s="31" t="s">
        <v>47</v>
      </c>
      <c r="C177" s="31" t="s">
        <v>47</v>
      </c>
      <c r="D177" s="31" t="s">
        <v>47</v>
      </c>
      <c r="E177" s="31" t="s">
        <v>47</v>
      </c>
      <c r="F177" s="31" t="s">
        <v>47</v>
      </c>
      <c r="G177" s="31" t="s">
        <v>47</v>
      </c>
      <c r="H177" s="31" t="s">
        <v>47</v>
      </c>
      <c r="I177" s="28" t="str">
        <f t="shared" ref="I177:O177" si="353">IF(B177="NaN","NaN",HOUR(B177)*100+MINUTE(B177))</f>
        <v>NaN</v>
      </c>
      <c r="J177" s="29" t="str">
        <f t="shared" si="353"/>
        <v>NaN</v>
      </c>
      <c r="K177" s="29" t="str">
        <f t="shared" si="353"/>
        <v>NaN</v>
      </c>
      <c r="L177" s="29" t="str">
        <f t="shared" si="353"/>
        <v>NaN</v>
      </c>
      <c r="M177" s="29" t="str">
        <f t="shared" si="353"/>
        <v>NaN</v>
      </c>
      <c r="N177" s="29" t="str">
        <f t="shared" si="353"/>
        <v>NaN</v>
      </c>
      <c r="O177" s="29" t="str">
        <f t="shared" si="353"/>
        <v>NaN</v>
      </c>
      <c r="P177" s="28" t="str">
        <f t="shared" si="3"/>
        <v>NaN</v>
      </c>
      <c r="Q177" s="29" t="str">
        <f t="shared" si="4"/>
        <v>NaN</v>
      </c>
      <c r="R177" s="29" t="str">
        <f t="shared" si="5"/>
        <v>NaN</v>
      </c>
      <c r="S177" s="29" t="str">
        <f t="shared" si="6"/>
        <v>NaN</v>
      </c>
      <c r="T177" s="29" t="str">
        <f t="shared" ref="T177:U177" si="354">IF(HOUR(IF(OR(D177="NaN",F177="NaN"),"0",F177-D177))*60+MINUTE(IF(OR(D177="NaN",F177="NaN"),"0",F177-D177))=0,"NaN",HOUR(IF(OR(D177="NaN",F177="NaN"),"0",F177-D177))*60+MINUTE(IF(OR(D177="NaN",F177="NaN"),"0",F177-D177)))</f>
        <v>NaN</v>
      </c>
      <c r="U177" s="29" t="str">
        <f t="shared" si="354"/>
        <v>NaN</v>
      </c>
      <c r="V177" s="29" t="str">
        <f t="shared" si="8"/>
        <v>NaN</v>
      </c>
      <c r="W177" s="29"/>
      <c r="X177" s="30"/>
    </row>
    <row r="178" spans="1:24" ht="15">
      <c r="A178" s="26">
        <v>42635</v>
      </c>
      <c r="B178" t="s">
        <v>47</v>
      </c>
      <c r="C178" t="s">
        <v>47</v>
      </c>
      <c r="D178" t="s">
        <v>47</v>
      </c>
      <c r="E178" s="32">
        <v>0.69791666666666663</v>
      </c>
      <c r="F178" s="32">
        <v>0.96319444444444446</v>
      </c>
      <c r="G178" t="s">
        <v>47</v>
      </c>
      <c r="H178" t="s">
        <v>47</v>
      </c>
      <c r="I178" s="28" t="str">
        <f t="shared" ref="I178:O178" si="355">IF(B178="NaN","NaN",HOUR(B178)*100+MINUTE(B178))</f>
        <v>NaN</v>
      </c>
      <c r="J178" s="29" t="str">
        <f t="shared" si="355"/>
        <v>NaN</v>
      </c>
      <c r="K178" s="29" t="str">
        <f t="shared" si="355"/>
        <v>NaN</v>
      </c>
      <c r="L178" s="29">
        <f t="shared" si="355"/>
        <v>1645</v>
      </c>
      <c r="M178" s="29">
        <f t="shared" si="355"/>
        <v>2307</v>
      </c>
      <c r="N178" s="29" t="str">
        <f t="shared" si="355"/>
        <v>NaN</v>
      </c>
      <c r="O178" s="29" t="str">
        <f t="shared" si="355"/>
        <v>NaN</v>
      </c>
      <c r="P178" s="28" t="str">
        <f t="shared" si="3"/>
        <v>NaN</v>
      </c>
      <c r="Q178" s="29" t="str">
        <f t="shared" si="4"/>
        <v>NaN</v>
      </c>
      <c r="R178" s="29" t="str">
        <f t="shared" si="5"/>
        <v>NaN</v>
      </c>
      <c r="S178" s="29">
        <f t="shared" si="6"/>
        <v>382</v>
      </c>
      <c r="T178" s="29" t="str">
        <f t="shared" ref="T178:U178" si="356">IF(HOUR(IF(OR(D178="NaN",F178="NaN"),"0",F178-D178))*60+MINUTE(IF(OR(D178="NaN",F178="NaN"),"0",F178-D178))=0,"NaN",HOUR(IF(OR(D178="NaN",F178="NaN"),"0",F178-D178))*60+MINUTE(IF(OR(D178="NaN",F178="NaN"),"0",F178-D178)))</f>
        <v>NaN</v>
      </c>
      <c r="U178" s="29" t="str">
        <f t="shared" si="356"/>
        <v>NaN</v>
      </c>
      <c r="V178" s="29" t="str">
        <f t="shared" si="8"/>
        <v>NaN</v>
      </c>
      <c r="W178" s="29"/>
      <c r="X178" s="30"/>
    </row>
    <row r="179" spans="1:24" ht="15">
      <c r="A179" s="26">
        <v>42636</v>
      </c>
      <c r="B179" t="s">
        <v>47</v>
      </c>
      <c r="C179" t="s">
        <v>47</v>
      </c>
      <c r="D179" t="s">
        <v>47</v>
      </c>
      <c r="E179" s="32">
        <v>0.7368055555555556</v>
      </c>
      <c r="F179" t="s">
        <v>47</v>
      </c>
      <c r="G179" s="32">
        <v>0.87916666666666665</v>
      </c>
      <c r="H179" s="32">
        <v>0.96111111111111114</v>
      </c>
      <c r="I179" s="28" t="str">
        <f t="shared" ref="I179:O179" si="357">IF(B179="NaN","NaN",HOUR(B179)*100+MINUTE(B179))</f>
        <v>NaN</v>
      </c>
      <c r="J179" s="29" t="str">
        <f t="shared" si="357"/>
        <v>NaN</v>
      </c>
      <c r="K179" s="29" t="str">
        <f t="shared" si="357"/>
        <v>NaN</v>
      </c>
      <c r="L179" s="29">
        <f t="shared" si="357"/>
        <v>1741</v>
      </c>
      <c r="M179" s="29" t="str">
        <f t="shared" si="357"/>
        <v>NaN</v>
      </c>
      <c r="N179" s="29">
        <f t="shared" si="357"/>
        <v>2106</v>
      </c>
      <c r="O179" s="29">
        <f t="shared" si="357"/>
        <v>2304</v>
      </c>
      <c r="P179" s="28" t="str">
        <f t="shared" si="3"/>
        <v>NaN</v>
      </c>
      <c r="Q179" s="29" t="str">
        <f t="shared" si="4"/>
        <v>NaN</v>
      </c>
      <c r="R179" s="29">
        <f t="shared" si="5"/>
        <v>118</v>
      </c>
      <c r="S179" s="29" t="str">
        <f t="shared" si="6"/>
        <v>NaN</v>
      </c>
      <c r="T179" s="29" t="str">
        <f t="shared" ref="T179:U179" si="358">IF(HOUR(IF(OR(D179="NaN",F179="NaN"),"0",F179-D179))*60+MINUTE(IF(OR(D179="NaN",F179="NaN"),"0",F179-D179))=0,"NaN",HOUR(IF(OR(D179="NaN",F179="NaN"),"0",F179-D179))*60+MINUTE(IF(OR(D179="NaN",F179="NaN"),"0",F179-D179)))</f>
        <v>NaN</v>
      </c>
      <c r="U179" s="29">
        <f t="shared" si="358"/>
        <v>205</v>
      </c>
      <c r="V179" s="29" t="str">
        <f t="shared" si="8"/>
        <v>NaN</v>
      </c>
      <c r="W179" s="29"/>
      <c r="X179" s="30"/>
    </row>
    <row r="180" spans="1:24" ht="15">
      <c r="A180" s="26">
        <v>42637</v>
      </c>
      <c r="B180" s="32">
        <v>0.81666666666666665</v>
      </c>
      <c r="C180" s="32">
        <v>0.96527777777777779</v>
      </c>
      <c r="D180" t="s">
        <v>47</v>
      </c>
      <c r="E180" t="s">
        <v>47</v>
      </c>
      <c r="F180" t="s">
        <v>47</v>
      </c>
      <c r="G180" t="s">
        <v>47</v>
      </c>
      <c r="H180" t="s">
        <v>47</v>
      </c>
      <c r="I180" s="28">
        <f t="shared" ref="I180:O180" si="359">IF(B180="NaN","NaN",HOUR(B180)*100+MINUTE(B180))</f>
        <v>1936</v>
      </c>
      <c r="J180" s="29">
        <f t="shared" si="359"/>
        <v>2310</v>
      </c>
      <c r="K180" s="29" t="str">
        <f t="shared" si="359"/>
        <v>NaN</v>
      </c>
      <c r="L180" s="29" t="str">
        <f t="shared" si="359"/>
        <v>NaN</v>
      </c>
      <c r="M180" s="29" t="str">
        <f t="shared" si="359"/>
        <v>NaN</v>
      </c>
      <c r="N180" s="29" t="str">
        <f t="shared" si="359"/>
        <v>NaN</v>
      </c>
      <c r="O180" s="29" t="str">
        <f t="shared" si="359"/>
        <v>NaN</v>
      </c>
      <c r="P180" s="28">
        <f t="shared" si="3"/>
        <v>214</v>
      </c>
      <c r="Q180" s="29" t="str">
        <f t="shared" si="4"/>
        <v>NaN</v>
      </c>
      <c r="R180" s="29" t="str">
        <f t="shared" si="5"/>
        <v>NaN</v>
      </c>
      <c r="S180" s="29" t="str">
        <f t="shared" si="6"/>
        <v>NaN</v>
      </c>
      <c r="T180" s="29" t="str">
        <f t="shared" ref="T180:U180" si="360">IF(HOUR(IF(OR(D180="NaN",F180="NaN"),"0",F180-D180))*60+MINUTE(IF(OR(D180="NaN",F180="NaN"),"0",F180-D180))=0,"NaN",HOUR(IF(OR(D180="NaN",F180="NaN"),"0",F180-D180))*60+MINUTE(IF(OR(D180="NaN",F180="NaN"),"0",F180-D180)))</f>
        <v>NaN</v>
      </c>
      <c r="U180" s="29" t="str">
        <f t="shared" si="360"/>
        <v>NaN</v>
      </c>
      <c r="V180" s="29" t="str">
        <f t="shared" si="8"/>
        <v>NaN</v>
      </c>
      <c r="W180" s="29"/>
      <c r="X180" s="30"/>
    </row>
    <row r="181" spans="1:24" ht="15">
      <c r="A181" s="26">
        <v>42638</v>
      </c>
      <c r="B181" s="31" t="s">
        <v>47</v>
      </c>
      <c r="C181" s="31" t="s">
        <v>47</v>
      </c>
      <c r="D181" s="31" t="s">
        <v>47</v>
      </c>
      <c r="E181" s="31" t="s">
        <v>47</v>
      </c>
      <c r="F181" s="31" t="s">
        <v>47</v>
      </c>
      <c r="G181" s="31" t="s">
        <v>47</v>
      </c>
      <c r="H181" s="31" t="s">
        <v>47</v>
      </c>
      <c r="I181" s="28" t="str">
        <f t="shared" ref="I181:O181" si="361">IF(B181="NaN","NaN",HOUR(B181)*100+MINUTE(B181))</f>
        <v>NaN</v>
      </c>
      <c r="J181" s="29" t="str">
        <f t="shared" si="361"/>
        <v>NaN</v>
      </c>
      <c r="K181" s="29" t="str">
        <f t="shared" si="361"/>
        <v>NaN</v>
      </c>
      <c r="L181" s="29" t="str">
        <f t="shared" si="361"/>
        <v>NaN</v>
      </c>
      <c r="M181" s="29" t="str">
        <f t="shared" si="361"/>
        <v>NaN</v>
      </c>
      <c r="N181" s="29" t="str">
        <f t="shared" si="361"/>
        <v>NaN</v>
      </c>
      <c r="O181" s="29" t="str">
        <f t="shared" si="361"/>
        <v>NaN</v>
      </c>
      <c r="P181" s="28" t="str">
        <f t="shared" si="3"/>
        <v>NaN</v>
      </c>
      <c r="Q181" s="29" t="str">
        <f t="shared" si="4"/>
        <v>NaN</v>
      </c>
      <c r="R181" s="29" t="str">
        <f t="shared" si="5"/>
        <v>NaN</v>
      </c>
      <c r="S181" s="29" t="str">
        <f t="shared" si="6"/>
        <v>NaN</v>
      </c>
      <c r="T181" s="29" t="str">
        <f t="shared" ref="T181:U181" si="362">IF(HOUR(IF(OR(D181="NaN",F181="NaN"),"0",F181-D181))*60+MINUTE(IF(OR(D181="NaN",F181="NaN"),"0",F181-D181))=0,"NaN",HOUR(IF(OR(D181="NaN",F181="NaN"),"0",F181-D181))*60+MINUTE(IF(OR(D181="NaN",F181="NaN"),"0",F181-D181)))</f>
        <v>NaN</v>
      </c>
      <c r="U181" s="29" t="str">
        <f t="shared" si="362"/>
        <v>NaN</v>
      </c>
      <c r="V181" s="29" t="str">
        <f t="shared" si="8"/>
        <v>NaN</v>
      </c>
      <c r="W181" s="29"/>
      <c r="X181" s="30"/>
    </row>
    <row r="182" spans="1:24" ht="15">
      <c r="A182" s="26">
        <v>42639</v>
      </c>
      <c r="B182" s="31" t="s">
        <v>47</v>
      </c>
      <c r="C182" s="31" t="s">
        <v>47</v>
      </c>
      <c r="D182" s="31" t="s">
        <v>47</v>
      </c>
      <c r="E182" s="31" t="s">
        <v>47</v>
      </c>
      <c r="F182" s="31" t="s">
        <v>47</v>
      </c>
      <c r="G182" s="31" t="s">
        <v>47</v>
      </c>
      <c r="H182" s="31" t="s">
        <v>47</v>
      </c>
      <c r="I182" s="28" t="str">
        <f t="shared" ref="I182:O182" si="363">IF(B182="NaN","NaN",HOUR(B182)*100+MINUTE(B182))</f>
        <v>NaN</v>
      </c>
      <c r="J182" s="29" t="str">
        <f t="shared" si="363"/>
        <v>NaN</v>
      </c>
      <c r="K182" s="29" t="str">
        <f t="shared" si="363"/>
        <v>NaN</v>
      </c>
      <c r="L182" s="29" t="str">
        <f t="shared" si="363"/>
        <v>NaN</v>
      </c>
      <c r="M182" s="29" t="str">
        <f t="shared" si="363"/>
        <v>NaN</v>
      </c>
      <c r="N182" s="29" t="str">
        <f t="shared" si="363"/>
        <v>NaN</v>
      </c>
      <c r="O182" s="29" t="str">
        <f t="shared" si="363"/>
        <v>NaN</v>
      </c>
      <c r="P182" s="28" t="str">
        <f t="shared" si="3"/>
        <v>NaN</v>
      </c>
      <c r="Q182" s="29" t="str">
        <f t="shared" si="4"/>
        <v>NaN</v>
      </c>
      <c r="R182" s="29" t="str">
        <f t="shared" si="5"/>
        <v>NaN</v>
      </c>
      <c r="S182" s="29" t="str">
        <f t="shared" si="6"/>
        <v>NaN</v>
      </c>
      <c r="T182" s="29" t="str">
        <f t="shared" ref="T182:U182" si="364">IF(HOUR(IF(OR(D182="NaN",F182="NaN"),"0",F182-D182))*60+MINUTE(IF(OR(D182="NaN",F182="NaN"),"0",F182-D182))=0,"NaN",HOUR(IF(OR(D182="NaN",F182="NaN"),"0",F182-D182))*60+MINUTE(IF(OR(D182="NaN",F182="NaN"),"0",F182-D182)))</f>
        <v>NaN</v>
      </c>
      <c r="U182" s="29" t="str">
        <f t="shared" si="364"/>
        <v>NaN</v>
      </c>
      <c r="V182" s="29" t="str">
        <f t="shared" si="8"/>
        <v>NaN</v>
      </c>
      <c r="W182" s="29"/>
      <c r="X182" s="30"/>
    </row>
    <row r="183" spans="1:24" ht="15">
      <c r="A183" s="26">
        <v>42640</v>
      </c>
      <c r="B183" t="s">
        <v>47</v>
      </c>
      <c r="C183" t="s">
        <v>47</v>
      </c>
      <c r="D183" s="35" t="s">
        <v>47</v>
      </c>
      <c r="E183" s="32">
        <v>0.83819444444444446</v>
      </c>
      <c r="F183" s="33">
        <v>0.96666666666666667</v>
      </c>
      <c r="G183" t="s">
        <v>47</v>
      </c>
      <c r="H183" t="s">
        <v>47</v>
      </c>
      <c r="I183" s="28" t="str">
        <f t="shared" ref="I183:O183" si="365">IF(B183="NaN","NaN",HOUR(B183)*100+MINUTE(B183))</f>
        <v>NaN</v>
      </c>
      <c r="J183" s="29" t="str">
        <f t="shared" si="365"/>
        <v>NaN</v>
      </c>
      <c r="K183" s="29" t="str">
        <f t="shared" si="365"/>
        <v>NaN</v>
      </c>
      <c r="L183" s="29">
        <f t="shared" si="365"/>
        <v>2007</v>
      </c>
      <c r="M183" s="29">
        <f t="shared" si="365"/>
        <v>2312</v>
      </c>
      <c r="N183" s="29" t="str">
        <f t="shared" si="365"/>
        <v>NaN</v>
      </c>
      <c r="O183" s="29" t="str">
        <f t="shared" si="365"/>
        <v>NaN</v>
      </c>
      <c r="P183" s="28" t="str">
        <f t="shared" si="3"/>
        <v>NaN</v>
      </c>
      <c r="Q183" s="29" t="str">
        <f t="shared" si="4"/>
        <v>NaN</v>
      </c>
      <c r="R183" s="29" t="str">
        <f t="shared" si="5"/>
        <v>NaN</v>
      </c>
      <c r="S183" s="29">
        <f t="shared" si="6"/>
        <v>185</v>
      </c>
      <c r="T183" s="29" t="str">
        <f t="shared" ref="T183:U183" si="366">IF(HOUR(IF(OR(D183="NaN",F183="NaN"),"0",F183-D183))*60+MINUTE(IF(OR(D183="NaN",F183="NaN"),"0",F183-D183))=0,"NaN",HOUR(IF(OR(D183="NaN",F183="NaN"),"0",F183-D183))*60+MINUTE(IF(OR(D183="NaN",F183="NaN"),"0",F183-D183)))</f>
        <v>NaN</v>
      </c>
      <c r="U183" s="29" t="str">
        <f t="shared" si="366"/>
        <v>NaN</v>
      </c>
      <c r="V183" s="29" t="str">
        <f t="shared" si="8"/>
        <v>NaN</v>
      </c>
      <c r="W183" s="29"/>
      <c r="X183" s="30"/>
    </row>
    <row r="184" spans="1:24" ht="15">
      <c r="A184" s="26">
        <v>42641</v>
      </c>
      <c r="B184" s="32">
        <v>0.75972222222222219</v>
      </c>
      <c r="C184" s="32">
        <v>0.97152777777777777</v>
      </c>
      <c r="D184" s="35" t="s">
        <v>47</v>
      </c>
      <c r="E184" s="32" t="s">
        <v>47</v>
      </c>
      <c r="F184" s="33" t="s">
        <v>47</v>
      </c>
      <c r="G184" t="s">
        <v>47</v>
      </c>
      <c r="H184" t="s">
        <v>47</v>
      </c>
      <c r="I184" s="28">
        <f t="shared" ref="I184:O184" si="367">IF(B184="NaN","NaN",HOUR(B184)*100+MINUTE(B184))</f>
        <v>1814</v>
      </c>
      <c r="J184" s="29">
        <f t="shared" si="367"/>
        <v>2319</v>
      </c>
      <c r="K184" s="29" t="str">
        <f t="shared" si="367"/>
        <v>NaN</v>
      </c>
      <c r="L184" s="29" t="str">
        <f t="shared" si="367"/>
        <v>NaN</v>
      </c>
      <c r="M184" s="29" t="str">
        <f t="shared" si="367"/>
        <v>NaN</v>
      </c>
      <c r="N184" s="29" t="str">
        <f t="shared" si="367"/>
        <v>NaN</v>
      </c>
      <c r="O184" s="29" t="str">
        <f t="shared" si="367"/>
        <v>NaN</v>
      </c>
      <c r="P184" s="28">
        <f t="shared" si="3"/>
        <v>305</v>
      </c>
      <c r="Q184" s="29" t="str">
        <f t="shared" si="4"/>
        <v>NaN</v>
      </c>
      <c r="R184" s="29" t="str">
        <f t="shared" si="5"/>
        <v>NaN</v>
      </c>
      <c r="S184" s="29" t="str">
        <f t="shared" si="6"/>
        <v>NaN</v>
      </c>
      <c r="T184" s="29" t="str">
        <f t="shared" ref="T184:U184" si="368">IF(HOUR(IF(OR(D184="NaN",F184="NaN"),"0",F184-D184))*60+MINUTE(IF(OR(D184="NaN",F184="NaN"),"0",F184-D184))=0,"NaN",HOUR(IF(OR(D184="NaN",F184="NaN"),"0",F184-D184))*60+MINUTE(IF(OR(D184="NaN",F184="NaN"),"0",F184-D184)))</f>
        <v>NaN</v>
      </c>
      <c r="U184" s="29" t="str">
        <f t="shared" si="368"/>
        <v>NaN</v>
      </c>
      <c r="V184" s="29" t="str">
        <f t="shared" si="8"/>
        <v>NaN</v>
      </c>
      <c r="W184" s="29"/>
      <c r="X184" s="30"/>
    </row>
    <row r="185" spans="1:24" ht="15">
      <c r="A185" s="26">
        <v>42642</v>
      </c>
      <c r="B185" s="32">
        <v>0.69027777777777777</v>
      </c>
      <c r="C185" t="s">
        <v>47</v>
      </c>
      <c r="D185" s="33">
        <v>0.74444444444444446</v>
      </c>
      <c r="E185" t="s">
        <v>47</v>
      </c>
      <c r="F185" s="33">
        <v>0.94305555555555554</v>
      </c>
      <c r="G185" t="s">
        <v>47</v>
      </c>
      <c r="H185" t="s">
        <v>47</v>
      </c>
      <c r="I185" s="28">
        <f t="shared" ref="I185:O185" si="369">IF(B185="NaN","NaN",HOUR(B185)*100+MINUTE(B185))</f>
        <v>1634</v>
      </c>
      <c r="J185" s="29" t="str">
        <f t="shared" si="369"/>
        <v>NaN</v>
      </c>
      <c r="K185" s="29">
        <f t="shared" si="369"/>
        <v>1752</v>
      </c>
      <c r="L185" s="29" t="str">
        <f t="shared" si="369"/>
        <v>NaN</v>
      </c>
      <c r="M185" s="29">
        <f t="shared" si="369"/>
        <v>2238</v>
      </c>
      <c r="N185" s="29" t="str">
        <f t="shared" si="369"/>
        <v>NaN</v>
      </c>
      <c r="O185" s="29" t="str">
        <f t="shared" si="369"/>
        <v>NaN</v>
      </c>
      <c r="P185" s="28" t="str">
        <f t="shared" si="3"/>
        <v>NaN</v>
      </c>
      <c r="Q185" s="29">
        <f t="shared" si="4"/>
        <v>78</v>
      </c>
      <c r="R185" s="29" t="str">
        <f t="shared" si="5"/>
        <v>NaN</v>
      </c>
      <c r="S185" s="29" t="str">
        <f t="shared" si="6"/>
        <v>NaN</v>
      </c>
      <c r="T185" s="29">
        <f t="shared" ref="T185:U185" si="370">IF(HOUR(IF(OR(D185="NaN",F185="NaN"),"0",F185-D185))*60+MINUTE(IF(OR(D185="NaN",F185="NaN"),"0",F185-D185))=0,"NaN",HOUR(IF(OR(D185="NaN",F185="NaN"),"0",F185-D185))*60+MINUTE(IF(OR(D185="NaN",F185="NaN"),"0",F185-D185)))</f>
        <v>286</v>
      </c>
      <c r="U185" s="29" t="str">
        <f t="shared" si="370"/>
        <v>NaN</v>
      </c>
      <c r="V185" s="29" t="str">
        <f t="shared" si="8"/>
        <v>NaN</v>
      </c>
      <c r="W185" s="29"/>
      <c r="X185" s="30"/>
    </row>
    <row r="186" spans="1:24" ht="15">
      <c r="A186" s="26">
        <v>42643</v>
      </c>
      <c r="B186" t="s">
        <v>47</v>
      </c>
      <c r="C186" t="s">
        <v>47</v>
      </c>
      <c r="D186" s="35" t="s">
        <v>47</v>
      </c>
      <c r="E186" s="32">
        <v>0.68263888888888891</v>
      </c>
      <c r="F186" s="33">
        <v>0.90833333333333333</v>
      </c>
      <c r="G186" t="s">
        <v>47</v>
      </c>
      <c r="H186" t="s">
        <v>47</v>
      </c>
      <c r="I186" s="28" t="str">
        <f t="shared" ref="I186:O186" si="371">IF(B186="NaN","NaN",HOUR(B186)*100+MINUTE(B186))</f>
        <v>NaN</v>
      </c>
      <c r="J186" s="29" t="str">
        <f t="shared" si="371"/>
        <v>NaN</v>
      </c>
      <c r="K186" s="29" t="str">
        <f t="shared" si="371"/>
        <v>NaN</v>
      </c>
      <c r="L186" s="29">
        <f t="shared" si="371"/>
        <v>1623</v>
      </c>
      <c r="M186" s="29">
        <f t="shared" si="371"/>
        <v>2148</v>
      </c>
      <c r="N186" s="29" t="str">
        <f t="shared" si="371"/>
        <v>NaN</v>
      </c>
      <c r="O186" s="29" t="str">
        <f t="shared" si="371"/>
        <v>NaN</v>
      </c>
      <c r="P186" s="28" t="str">
        <f t="shared" si="3"/>
        <v>NaN</v>
      </c>
      <c r="Q186" s="29" t="str">
        <f t="shared" si="4"/>
        <v>NaN</v>
      </c>
      <c r="R186" s="29" t="str">
        <f t="shared" si="5"/>
        <v>NaN</v>
      </c>
      <c r="S186" s="29">
        <f t="shared" si="6"/>
        <v>325</v>
      </c>
      <c r="T186" s="29" t="str">
        <f t="shared" ref="T186:U186" si="372">IF(HOUR(IF(OR(D186="NaN",F186="NaN"),"0",F186-D186))*60+MINUTE(IF(OR(D186="NaN",F186="NaN"),"0",F186-D186))=0,"NaN",HOUR(IF(OR(D186="NaN",F186="NaN"),"0",F186-D186))*60+MINUTE(IF(OR(D186="NaN",F186="NaN"),"0",F186-D186)))</f>
        <v>NaN</v>
      </c>
      <c r="U186" s="29" t="str">
        <f t="shared" si="372"/>
        <v>NaN</v>
      </c>
      <c r="V186" s="29" t="str">
        <f t="shared" si="8"/>
        <v>NaN</v>
      </c>
      <c r="W186" s="29"/>
      <c r="X186" s="30"/>
    </row>
    <row r="187" spans="1:24" ht="15">
      <c r="A187" s="26"/>
      <c r="D187" s="35"/>
      <c r="F187" s="35"/>
      <c r="I187" s="28"/>
      <c r="J187" s="29"/>
      <c r="K187" s="29"/>
      <c r="L187" s="29"/>
      <c r="M187" s="29"/>
      <c r="N187" s="29"/>
      <c r="P187" s="25"/>
    </row>
    <row r="188" spans="1:24" ht="13">
      <c r="D188" s="35"/>
      <c r="F188" s="35"/>
      <c r="I188" s="25"/>
      <c r="O188" s="1" t="s">
        <v>48</v>
      </c>
      <c r="P188" s="25">
        <f t="shared" ref="P188:V188" si="373">COUNT(P4:P186)</f>
        <v>46</v>
      </c>
      <c r="Q188" s="25">
        <f t="shared" si="373"/>
        <v>21</v>
      </c>
      <c r="R188" s="25">
        <f t="shared" si="373"/>
        <v>14</v>
      </c>
      <c r="S188" s="25">
        <f t="shared" si="373"/>
        <v>48</v>
      </c>
      <c r="T188" s="25">
        <f t="shared" si="373"/>
        <v>16</v>
      </c>
      <c r="U188" s="25">
        <f t="shared" si="373"/>
        <v>9</v>
      </c>
      <c r="V188" s="25">
        <f t="shared" si="373"/>
        <v>5</v>
      </c>
    </row>
    <row r="189" spans="1:24" ht="13">
      <c r="D189" s="35"/>
      <c r="F189" s="35"/>
      <c r="I189" s="25"/>
      <c r="P189" s="25"/>
    </row>
    <row r="190" spans="1:24" ht="13">
      <c r="D190" s="35"/>
      <c r="F190" s="35"/>
      <c r="I190" s="25"/>
      <c r="P190" s="25"/>
    </row>
    <row r="191" spans="1:24" ht="13">
      <c r="D191" s="35"/>
      <c r="F191" s="35"/>
      <c r="I191" s="25"/>
      <c r="P191" s="25"/>
    </row>
    <row r="192" spans="1:24" ht="13">
      <c r="D192" s="35"/>
      <c r="F192" s="35"/>
      <c r="I192" s="25"/>
      <c r="P192" s="25"/>
    </row>
    <row r="193" spans="4:16" ht="13">
      <c r="D193" s="35"/>
      <c r="F193" s="35"/>
      <c r="I193" s="25"/>
      <c r="P193" s="25"/>
    </row>
    <row r="194" spans="4:16" ht="13">
      <c r="D194" s="35"/>
      <c r="F194" s="35"/>
      <c r="I194" s="25"/>
      <c r="P194" s="25"/>
    </row>
    <row r="195" spans="4:16" ht="13">
      <c r="D195" s="35"/>
      <c r="F195" s="35"/>
      <c r="I195" s="25"/>
      <c r="P195" s="25"/>
    </row>
    <row r="196" spans="4:16" ht="13">
      <c r="D196" s="35"/>
      <c r="F196" s="35"/>
      <c r="I196" s="25"/>
      <c r="P196" s="25"/>
    </row>
    <row r="197" spans="4:16" ht="13">
      <c r="D197" s="35"/>
      <c r="F197" s="35"/>
      <c r="I197" s="25"/>
      <c r="P197" s="25"/>
    </row>
    <row r="198" spans="4:16" ht="13">
      <c r="D198" s="35"/>
      <c r="F198" s="35"/>
      <c r="I198" s="25"/>
      <c r="P198" s="25"/>
    </row>
    <row r="199" spans="4:16" ht="13">
      <c r="D199" s="35"/>
      <c r="F199" s="35"/>
      <c r="I199" s="25"/>
      <c r="P199" s="25"/>
    </row>
    <row r="200" spans="4:16" ht="13">
      <c r="D200" s="35"/>
      <c r="F200" s="35"/>
      <c r="I200" s="25"/>
      <c r="P200" s="25"/>
    </row>
    <row r="201" spans="4:16" ht="13">
      <c r="D201" s="35"/>
      <c r="F201" s="35"/>
      <c r="I201" s="25"/>
      <c r="P201" s="25"/>
    </row>
    <row r="202" spans="4:16" ht="13">
      <c r="D202" s="35"/>
      <c r="F202" s="35"/>
      <c r="I202" s="25"/>
      <c r="P202" s="25"/>
    </row>
    <row r="203" spans="4:16" ht="13">
      <c r="D203" s="35"/>
      <c r="F203" s="35"/>
      <c r="I203" s="25"/>
      <c r="P203" s="25"/>
    </row>
    <row r="204" spans="4:16" ht="13">
      <c r="D204" s="35"/>
      <c r="F204" s="35"/>
      <c r="I204" s="25"/>
      <c r="P204" s="25"/>
    </row>
    <row r="205" spans="4:16" ht="13">
      <c r="D205" s="35"/>
      <c r="F205" s="35"/>
      <c r="I205" s="25"/>
      <c r="P205" s="25"/>
    </row>
    <row r="206" spans="4:16" ht="13">
      <c r="D206" s="35"/>
      <c r="F206" s="35"/>
      <c r="I206" s="25"/>
      <c r="P206" s="25"/>
    </row>
    <row r="207" spans="4:16" ht="13">
      <c r="D207" s="35"/>
      <c r="F207" s="35"/>
      <c r="I207" s="25"/>
      <c r="P207" s="25"/>
    </row>
    <row r="208" spans="4:16" ht="13">
      <c r="D208" s="35"/>
      <c r="F208" s="35"/>
      <c r="I208" s="25"/>
      <c r="P208" s="25"/>
    </row>
    <row r="209" spans="4:16" ht="13">
      <c r="D209" s="35"/>
      <c r="F209" s="35"/>
      <c r="I209" s="25"/>
      <c r="P209" s="25"/>
    </row>
    <row r="210" spans="4:16" ht="13">
      <c r="D210" s="35"/>
      <c r="F210" s="35"/>
      <c r="I210" s="25"/>
      <c r="P210" s="25"/>
    </row>
    <row r="211" spans="4:16" ht="13">
      <c r="D211" s="35"/>
      <c r="F211" s="35"/>
      <c r="I211" s="25"/>
      <c r="P211" s="25"/>
    </row>
    <row r="212" spans="4:16" ht="13">
      <c r="D212" s="35"/>
      <c r="F212" s="35"/>
      <c r="I212" s="25"/>
      <c r="P212" s="25"/>
    </row>
    <row r="213" spans="4:16" ht="13">
      <c r="D213" s="35"/>
      <c r="F213" s="35"/>
      <c r="I213" s="25"/>
      <c r="P213" s="25"/>
    </row>
    <row r="214" spans="4:16" ht="13">
      <c r="D214" s="35"/>
      <c r="F214" s="35"/>
      <c r="I214" s="25"/>
      <c r="P214" s="25"/>
    </row>
    <row r="215" spans="4:16" ht="13">
      <c r="D215" s="35"/>
      <c r="F215" s="35"/>
      <c r="I215" s="25"/>
      <c r="P215" s="25"/>
    </row>
    <row r="216" spans="4:16" ht="13">
      <c r="D216" s="35"/>
      <c r="F216" s="35"/>
      <c r="I216" s="25"/>
      <c r="P216" s="25"/>
    </row>
    <row r="217" spans="4:16" ht="13">
      <c r="D217" s="35"/>
      <c r="F217" s="35"/>
      <c r="I217" s="25"/>
      <c r="P217" s="25"/>
    </row>
    <row r="218" spans="4:16" ht="13">
      <c r="D218" s="35"/>
      <c r="F218" s="35"/>
      <c r="I218" s="25"/>
      <c r="P218" s="25"/>
    </row>
    <row r="219" spans="4:16" ht="13">
      <c r="D219" s="35"/>
      <c r="F219" s="35"/>
      <c r="I219" s="25"/>
      <c r="P219" s="25"/>
    </row>
    <row r="220" spans="4:16" ht="13">
      <c r="D220" s="35"/>
      <c r="F220" s="35"/>
      <c r="I220" s="25"/>
      <c r="P220" s="25"/>
    </row>
    <row r="221" spans="4:16" ht="13">
      <c r="D221" s="35"/>
      <c r="F221" s="35"/>
      <c r="I221" s="25"/>
      <c r="P221" s="25"/>
    </row>
    <row r="222" spans="4:16" ht="13">
      <c r="D222" s="35"/>
      <c r="F222" s="35"/>
      <c r="I222" s="25"/>
      <c r="P222" s="25"/>
    </row>
    <row r="223" spans="4:16" ht="13">
      <c r="D223" s="35"/>
      <c r="F223" s="35"/>
      <c r="I223" s="25"/>
      <c r="P223" s="25"/>
    </row>
    <row r="224" spans="4:16" ht="13">
      <c r="D224" s="35"/>
      <c r="F224" s="35"/>
      <c r="I224" s="25"/>
      <c r="P224" s="25"/>
    </row>
    <row r="225" spans="4:16" ht="13">
      <c r="D225" s="35"/>
      <c r="F225" s="35"/>
      <c r="I225" s="25"/>
      <c r="P225" s="25"/>
    </row>
    <row r="226" spans="4:16" ht="13">
      <c r="D226" s="35"/>
      <c r="F226" s="35"/>
      <c r="I226" s="25"/>
      <c r="P226" s="25"/>
    </row>
    <row r="227" spans="4:16" ht="13">
      <c r="D227" s="35"/>
      <c r="F227" s="35"/>
      <c r="I227" s="25"/>
      <c r="P227" s="25"/>
    </row>
    <row r="228" spans="4:16" ht="13">
      <c r="D228" s="35"/>
      <c r="F228" s="35"/>
      <c r="I228" s="25"/>
      <c r="P228" s="25"/>
    </row>
    <row r="229" spans="4:16" ht="13">
      <c r="D229" s="35"/>
      <c r="F229" s="35"/>
      <c r="I229" s="25"/>
      <c r="P229" s="25"/>
    </row>
    <row r="230" spans="4:16" ht="13">
      <c r="D230" s="35"/>
      <c r="F230" s="35"/>
      <c r="I230" s="25"/>
      <c r="P230" s="25"/>
    </row>
    <row r="231" spans="4:16" ht="13">
      <c r="D231" s="35"/>
      <c r="F231" s="35"/>
      <c r="I231" s="25"/>
      <c r="P231" s="25"/>
    </row>
    <row r="232" spans="4:16" ht="13">
      <c r="D232" s="35"/>
      <c r="F232" s="35"/>
      <c r="I232" s="25"/>
      <c r="P232" s="25"/>
    </row>
    <row r="233" spans="4:16" ht="13">
      <c r="D233" s="35"/>
      <c r="F233" s="35"/>
      <c r="I233" s="25"/>
      <c r="P233" s="25"/>
    </row>
    <row r="234" spans="4:16" ht="13">
      <c r="D234" s="35"/>
      <c r="F234" s="35"/>
      <c r="I234" s="25"/>
      <c r="P234" s="25"/>
    </row>
    <row r="235" spans="4:16" ht="13">
      <c r="D235" s="35"/>
      <c r="F235" s="35"/>
      <c r="I235" s="25"/>
      <c r="P235" s="25"/>
    </row>
    <row r="236" spans="4:16" ht="13">
      <c r="D236" s="35"/>
      <c r="F236" s="35"/>
      <c r="I236" s="25"/>
      <c r="P236" s="25"/>
    </row>
    <row r="237" spans="4:16" ht="13">
      <c r="D237" s="35"/>
      <c r="F237" s="35"/>
      <c r="I237" s="25"/>
      <c r="P237" s="25"/>
    </row>
    <row r="238" spans="4:16" ht="13">
      <c r="D238" s="35"/>
      <c r="F238" s="35"/>
      <c r="I238" s="25"/>
      <c r="P238" s="25"/>
    </row>
    <row r="239" spans="4:16" ht="13">
      <c r="D239" s="35"/>
      <c r="F239" s="35"/>
      <c r="I239" s="25"/>
      <c r="P239" s="25"/>
    </row>
    <row r="240" spans="4:16" ht="13">
      <c r="D240" s="35"/>
      <c r="F240" s="35"/>
      <c r="I240" s="25"/>
      <c r="P240" s="25"/>
    </row>
    <row r="241" spans="4:16" ht="13">
      <c r="D241" s="35"/>
      <c r="F241" s="35"/>
      <c r="I241" s="25"/>
      <c r="P241" s="25"/>
    </row>
    <row r="242" spans="4:16" ht="13">
      <c r="D242" s="35"/>
      <c r="F242" s="35"/>
      <c r="I242" s="25"/>
      <c r="P242" s="25"/>
    </row>
    <row r="243" spans="4:16" ht="13">
      <c r="D243" s="35"/>
      <c r="F243" s="35"/>
      <c r="I243" s="25"/>
      <c r="P243" s="25"/>
    </row>
    <row r="244" spans="4:16" ht="13">
      <c r="D244" s="35"/>
      <c r="F244" s="35"/>
      <c r="I244" s="25"/>
      <c r="P244" s="25"/>
    </row>
    <row r="245" spans="4:16" ht="13">
      <c r="D245" s="35"/>
      <c r="F245" s="35"/>
      <c r="I245" s="25"/>
      <c r="P245" s="25"/>
    </row>
    <row r="246" spans="4:16" ht="13">
      <c r="D246" s="35"/>
      <c r="F246" s="35"/>
      <c r="I246" s="25"/>
      <c r="P246" s="25"/>
    </row>
    <row r="247" spans="4:16" ht="13">
      <c r="D247" s="35"/>
      <c r="F247" s="35"/>
      <c r="I247" s="25"/>
      <c r="P247" s="25"/>
    </row>
    <row r="248" spans="4:16" ht="13">
      <c r="D248" s="35"/>
      <c r="F248" s="35"/>
      <c r="I248" s="25"/>
      <c r="P248" s="25"/>
    </row>
    <row r="249" spans="4:16" ht="13">
      <c r="D249" s="35"/>
      <c r="F249" s="35"/>
      <c r="I249" s="25"/>
      <c r="P249" s="25"/>
    </row>
    <row r="250" spans="4:16" ht="13">
      <c r="D250" s="35"/>
      <c r="F250" s="35"/>
      <c r="I250" s="25"/>
      <c r="P250" s="25"/>
    </row>
    <row r="251" spans="4:16" ht="13">
      <c r="D251" s="35"/>
      <c r="F251" s="35"/>
      <c r="I251" s="25"/>
      <c r="P251" s="25"/>
    </row>
    <row r="252" spans="4:16" ht="13">
      <c r="D252" s="35"/>
      <c r="F252" s="35"/>
      <c r="I252" s="25"/>
      <c r="P252" s="25"/>
    </row>
    <row r="253" spans="4:16" ht="13">
      <c r="D253" s="35"/>
      <c r="F253" s="35"/>
      <c r="I253" s="25"/>
      <c r="P253" s="25"/>
    </row>
    <row r="254" spans="4:16" ht="13">
      <c r="D254" s="35"/>
      <c r="F254" s="35"/>
      <c r="I254" s="25"/>
      <c r="P254" s="25"/>
    </row>
    <row r="255" spans="4:16" ht="13">
      <c r="D255" s="35"/>
      <c r="F255" s="35"/>
      <c r="I255" s="25"/>
      <c r="P255" s="25"/>
    </row>
    <row r="256" spans="4:16" ht="13">
      <c r="D256" s="35"/>
      <c r="F256" s="35"/>
      <c r="I256" s="25"/>
      <c r="P256" s="25"/>
    </row>
    <row r="257" spans="4:16" ht="13">
      <c r="D257" s="35"/>
      <c r="F257" s="35"/>
      <c r="I257" s="25"/>
      <c r="P257" s="25"/>
    </row>
    <row r="258" spans="4:16" ht="13">
      <c r="D258" s="35"/>
      <c r="F258" s="35"/>
      <c r="I258" s="25"/>
      <c r="P258" s="25"/>
    </row>
    <row r="259" spans="4:16" ht="13">
      <c r="D259" s="35"/>
      <c r="F259" s="35"/>
      <c r="I259" s="25"/>
      <c r="P259" s="25"/>
    </row>
    <row r="260" spans="4:16" ht="13">
      <c r="D260" s="35"/>
      <c r="F260" s="35"/>
      <c r="I260" s="25"/>
      <c r="P260" s="25"/>
    </row>
    <row r="261" spans="4:16" ht="13">
      <c r="D261" s="35"/>
      <c r="F261" s="35"/>
      <c r="I261" s="25"/>
      <c r="P261" s="25"/>
    </row>
    <row r="262" spans="4:16" ht="13">
      <c r="D262" s="35"/>
      <c r="F262" s="35"/>
      <c r="I262" s="25"/>
      <c r="P262" s="25"/>
    </row>
    <row r="263" spans="4:16" ht="13">
      <c r="D263" s="35"/>
      <c r="F263" s="35"/>
      <c r="I263" s="25"/>
      <c r="P263" s="25"/>
    </row>
    <row r="264" spans="4:16" ht="13">
      <c r="D264" s="35"/>
      <c r="F264" s="35"/>
      <c r="I264" s="25"/>
      <c r="P264" s="25"/>
    </row>
    <row r="265" spans="4:16" ht="13">
      <c r="D265" s="35"/>
      <c r="F265" s="35"/>
      <c r="I265" s="25"/>
      <c r="P265" s="25"/>
    </row>
    <row r="266" spans="4:16" ht="13">
      <c r="D266" s="35"/>
      <c r="F266" s="35"/>
      <c r="I266" s="25"/>
      <c r="P266" s="25"/>
    </row>
    <row r="267" spans="4:16" ht="13">
      <c r="D267" s="35"/>
      <c r="F267" s="35"/>
      <c r="I267" s="25"/>
      <c r="P267" s="25"/>
    </row>
    <row r="268" spans="4:16" ht="13">
      <c r="D268" s="35"/>
      <c r="F268" s="35"/>
      <c r="I268" s="25"/>
      <c r="P268" s="25"/>
    </row>
    <row r="269" spans="4:16" ht="13">
      <c r="D269" s="35"/>
      <c r="F269" s="35"/>
      <c r="I269" s="25"/>
      <c r="P269" s="25"/>
    </row>
    <row r="270" spans="4:16" ht="13">
      <c r="D270" s="35"/>
      <c r="F270" s="35"/>
      <c r="I270" s="25"/>
      <c r="P270" s="25"/>
    </row>
    <row r="271" spans="4:16" ht="13">
      <c r="D271" s="35"/>
      <c r="F271" s="35"/>
      <c r="I271" s="25"/>
      <c r="P271" s="25"/>
    </row>
    <row r="272" spans="4:16" ht="13">
      <c r="D272" s="35"/>
      <c r="F272" s="35"/>
      <c r="I272" s="25"/>
      <c r="P272" s="25"/>
    </row>
    <row r="273" spans="4:16" ht="13">
      <c r="D273" s="35"/>
      <c r="F273" s="35"/>
      <c r="I273" s="25"/>
      <c r="P273" s="25"/>
    </row>
    <row r="274" spans="4:16" ht="13">
      <c r="D274" s="35"/>
      <c r="F274" s="35"/>
      <c r="I274" s="25"/>
      <c r="P274" s="25"/>
    </row>
    <row r="275" spans="4:16" ht="13">
      <c r="D275" s="35"/>
      <c r="F275" s="35"/>
      <c r="I275" s="25"/>
      <c r="P275" s="25"/>
    </row>
    <row r="276" spans="4:16" ht="13">
      <c r="D276" s="35"/>
      <c r="F276" s="35"/>
      <c r="I276" s="25"/>
      <c r="P276" s="25"/>
    </row>
    <row r="277" spans="4:16" ht="13">
      <c r="D277" s="35"/>
      <c r="F277" s="35"/>
      <c r="I277" s="25"/>
      <c r="P277" s="25"/>
    </row>
    <row r="278" spans="4:16" ht="13">
      <c r="D278" s="35"/>
      <c r="F278" s="35"/>
      <c r="I278" s="25"/>
      <c r="P278" s="25"/>
    </row>
    <row r="279" spans="4:16" ht="13">
      <c r="D279" s="35"/>
      <c r="F279" s="35"/>
      <c r="I279" s="25"/>
      <c r="P279" s="25"/>
    </row>
    <row r="280" spans="4:16" ht="13">
      <c r="D280" s="35"/>
      <c r="F280" s="35"/>
      <c r="I280" s="25"/>
      <c r="P280" s="25"/>
    </row>
    <row r="281" spans="4:16" ht="13">
      <c r="D281" s="35"/>
      <c r="F281" s="35"/>
      <c r="I281" s="25"/>
      <c r="P281" s="25"/>
    </row>
    <row r="282" spans="4:16" ht="13">
      <c r="D282" s="35"/>
      <c r="F282" s="35"/>
      <c r="I282" s="25"/>
      <c r="P282" s="25"/>
    </row>
    <row r="283" spans="4:16" ht="13">
      <c r="D283" s="35"/>
      <c r="F283" s="35"/>
      <c r="I283" s="25"/>
      <c r="P283" s="25"/>
    </row>
    <row r="284" spans="4:16" ht="13">
      <c r="D284" s="35"/>
      <c r="F284" s="35"/>
      <c r="I284" s="25"/>
      <c r="P284" s="25"/>
    </row>
    <row r="285" spans="4:16" ht="13">
      <c r="D285" s="35"/>
      <c r="F285" s="35"/>
      <c r="I285" s="25"/>
      <c r="P285" s="25"/>
    </row>
    <row r="286" spans="4:16" ht="13">
      <c r="D286" s="35"/>
      <c r="F286" s="35"/>
      <c r="I286" s="25"/>
      <c r="P286" s="25"/>
    </row>
    <row r="287" spans="4:16" ht="13">
      <c r="D287" s="35"/>
      <c r="F287" s="35"/>
      <c r="I287" s="25"/>
      <c r="P287" s="25"/>
    </row>
    <row r="288" spans="4:16" ht="13">
      <c r="D288" s="35"/>
      <c r="F288" s="35"/>
      <c r="I288" s="25"/>
      <c r="P288" s="25"/>
    </row>
    <row r="289" spans="4:16" ht="13">
      <c r="D289" s="35"/>
      <c r="F289" s="35"/>
      <c r="I289" s="25"/>
      <c r="P289" s="25"/>
    </row>
    <row r="290" spans="4:16" ht="13">
      <c r="D290" s="35"/>
      <c r="F290" s="35"/>
      <c r="I290" s="25"/>
      <c r="P290" s="25"/>
    </row>
    <row r="291" spans="4:16" ht="13">
      <c r="D291" s="35"/>
      <c r="F291" s="35"/>
      <c r="I291" s="25"/>
      <c r="P291" s="25"/>
    </row>
    <row r="292" spans="4:16" ht="13">
      <c r="D292" s="35"/>
      <c r="F292" s="35"/>
      <c r="I292" s="25"/>
      <c r="P292" s="25"/>
    </row>
    <row r="293" spans="4:16" ht="13">
      <c r="D293" s="35"/>
      <c r="F293" s="35"/>
      <c r="I293" s="25"/>
      <c r="P293" s="25"/>
    </row>
    <row r="294" spans="4:16" ht="13">
      <c r="D294" s="35"/>
      <c r="F294" s="35"/>
      <c r="I294" s="25"/>
      <c r="P294" s="25"/>
    </row>
    <row r="295" spans="4:16" ht="13">
      <c r="D295" s="35"/>
      <c r="F295" s="35"/>
      <c r="I295" s="25"/>
      <c r="P295" s="25"/>
    </row>
    <row r="296" spans="4:16" ht="13">
      <c r="D296" s="35"/>
      <c r="F296" s="35"/>
      <c r="I296" s="25"/>
      <c r="P296" s="25"/>
    </row>
    <row r="297" spans="4:16" ht="13">
      <c r="D297" s="35"/>
      <c r="F297" s="35"/>
      <c r="I297" s="25"/>
      <c r="P297" s="25"/>
    </row>
    <row r="298" spans="4:16" ht="13">
      <c r="D298" s="35"/>
      <c r="F298" s="35"/>
      <c r="I298" s="25"/>
      <c r="P298" s="25"/>
    </row>
    <row r="299" spans="4:16" ht="13">
      <c r="D299" s="35"/>
      <c r="F299" s="35"/>
      <c r="I299" s="25"/>
      <c r="P299" s="25"/>
    </row>
    <row r="300" spans="4:16" ht="13">
      <c r="D300" s="35"/>
      <c r="F300" s="35"/>
      <c r="I300" s="25"/>
      <c r="P300" s="25"/>
    </row>
    <row r="301" spans="4:16" ht="13">
      <c r="D301" s="35"/>
      <c r="F301" s="35"/>
      <c r="I301" s="25"/>
      <c r="P301" s="25"/>
    </row>
    <row r="302" spans="4:16" ht="13">
      <c r="D302" s="35"/>
      <c r="F302" s="35"/>
      <c r="I302" s="25"/>
      <c r="P302" s="25"/>
    </row>
    <row r="303" spans="4:16" ht="13">
      <c r="D303" s="35"/>
      <c r="F303" s="35"/>
      <c r="I303" s="25"/>
      <c r="P303" s="25"/>
    </row>
    <row r="304" spans="4:16" ht="13">
      <c r="D304" s="35"/>
      <c r="F304" s="35"/>
      <c r="I304" s="25"/>
      <c r="P304" s="25"/>
    </row>
    <row r="305" spans="4:16" ht="13">
      <c r="D305" s="35"/>
      <c r="F305" s="35"/>
      <c r="I305" s="25"/>
      <c r="P305" s="25"/>
    </row>
    <row r="306" spans="4:16" ht="13">
      <c r="D306" s="35"/>
      <c r="F306" s="35"/>
      <c r="I306" s="25"/>
      <c r="P306" s="25"/>
    </row>
    <row r="307" spans="4:16" ht="13">
      <c r="D307" s="35"/>
      <c r="F307" s="35"/>
      <c r="I307" s="25"/>
      <c r="P307" s="25"/>
    </row>
    <row r="308" spans="4:16" ht="13">
      <c r="D308" s="35"/>
      <c r="F308" s="35"/>
      <c r="I308" s="25"/>
      <c r="P308" s="25"/>
    </row>
    <row r="309" spans="4:16" ht="13">
      <c r="D309" s="35"/>
      <c r="F309" s="35"/>
      <c r="I309" s="25"/>
      <c r="P309" s="25"/>
    </row>
    <row r="310" spans="4:16" ht="13">
      <c r="D310" s="35"/>
      <c r="F310" s="35"/>
      <c r="I310" s="25"/>
      <c r="P310" s="25"/>
    </row>
    <row r="311" spans="4:16" ht="13">
      <c r="D311" s="35"/>
      <c r="F311" s="35"/>
      <c r="I311" s="25"/>
      <c r="P311" s="25"/>
    </row>
    <row r="312" spans="4:16" ht="13">
      <c r="D312" s="35"/>
      <c r="F312" s="35"/>
      <c r="I312" s="25"/>
      <c r="P312" s="25"/>
    </row>
    <row r="313" spans="4:16" ht="13">
      <c r="D313" s="35"/>
      <c r="F313" s="35"/>
      <c r="I313" s="25"/>
      <c r="P313" s="25"/>
    </row>
    <row r="314" spans="4:16" ht="13">
      <c r="D314" s="35"/>
      <c r="F314" s="35"/>
      <c r="I314" s="25"/>
      <c r="P314" s="25"/>
    </row>
    <row r="315" spans="4:16" ht="13">
      <c r="D315" s="35"/>
      <c r="F315" s="35"/>
      <c r="I315" s="25"/>
      <c r="P315" s="25"/>
    </row>
    <row r="316" spans="4:16" ht="13">
      <c r="D316" s="35"/>
      <c r="F316" s="35"/>
      <c r="I316" s="25"/>
      <c r="P316" s="25"/>
    </row>
    <row r="317" spans="4:16" ht="13">
      <c r="D317" s="35"/>
      <c r="F317" s="35"/>
      <c r="I317" s="25"/>
      <c r="P317" s="25"/>
    </row>
    <row r="318" spans="4:16" ht="13">
      <c r="D318" s="35"/>
      <c r="F318" s="35"/>
      <c r="I318" s="25"/>
      <c r="P318" s="25"/>
    </row>
    <row r="319" spans="4:16" ht="13">
      <c r="D319" s="35"/>
      <c r="F319" s="35"/>
      <c r="I319" s="25"/>
      <c r="P319" s="25"/>
    </row>
    <row r="320" spans="4:16" ht="13">
      <c r="D320" s="35"/>
      <c r="F320" s="35"/>
      <c r="I320" s="25"/>
      <c r="P320" s="25"/>
    </row>
    <row r="321" spans="4:16" ht="13">
      <c r="D321" s="35"/>
      <c r="F321" s="35"/>
      <c r="I321" s="25"/>
      <c r="P321" s="25"/>
    </row>
    <row r="322" spans="4:16" ht="13">
      <c r="D322" s="35"/>
      <c r="F322" s="35"/>
      <c r="I322" s="25"/>
      <c r="P322" s="25"/>
    </row>
    <row r="323" spans="4:16" ht="13">
      <c r="D323" s="35"/>
      <c r="F323" s="35"/>
      <c r="I323" s="25"/>
      <c r="P323" s="25"/>
    </row>
    <row r="324" spans="4:16" ht="13">
      <c r="D324" s="35"/>
      <c r="F324" s="35"/>
      <c r="I324" s="25"/>
      <c r="P324" s="25"/>
    </row>
    <row r="325" spans="4:16" ht="13">
      <c r="D325" s="35"/>
      <c r="F325" s="35"/>
      <c r="I325" s="25"/>
      <c r="P325" s="25"/>
    </row>
    <row r="326" spans="4:16" ht="13">
      <c r="D326" s="35"/>
      <c r="F326" s="35"/>
      <c r="I326" s="25"/>
      <c r="P326" s="25"/>
    </row>
    <row r="327" spans="4:16" ht="13">
      <c r="D327" s="35"/>
      <c r="F327" s="35"/>
      <c r="I327" s="25"/>
      <c r="P327" s="25"/>
    </row>
    <row r="328" spans="4:16" ht="13">
      <c r="D328" s="35"/>
      <c r="F328" s="35"/>
      <c r="I328" s="25"/>
      <c r="P328" s="25"/>
    </row>
    <row r="329" spans="4:16" ht="13">
      <c r="D329" s="35"/>
      <c r="F329" s="35"/>
      <c r="I329" s="25"/>
      <c r="P329" s="25"/>
    </row>
    <row r="330" spans="4:16" ht="13">
      <c r="D330" s="35"/>
      <c r="F330" s="35"/>
      <c r="I330" s="25"/>
      <c r="P330" s="25"/>
    </row>
    <row r="331" spans="4:16" ht="13">
      <c r="D331" s="35"/>
      <c r="F331" s="35"/>
      <c r="I331" s="25"/>
      <c r="P331" s="25"/>
    </row>
    <row r="332" spans="4:16" ht="13">
      <c r="D332" s="35"/>
      <c r="F332" s="35"/>
      <c r="I332" s="25"/>
      <c r="P332" s="25"/>
    </row>
    <row r="333" spans="4:16" ht="13">
      <c r="D333" s="35"/>
      <c r="F333" s="35"/>
      <c r="I333" s="25"/>
      <c r="P333" s="25"/>
    </row>
    <row r="334" spans="4:16" ht="13">
      <c r="D334" s="35"/>
      <c r="F334" s="35"/>
      <c r="I334" s="25"/>
      <c r="P334" s="25"/>
    </row>
    <row r="335" spans="4:16" ht="13">
      <c r="D335" s="35"/>
      <c r="F335" s="35"/>
      <c r="I335" s="25"/>
      <c r="P335" s="25"/>
    </row>
    <row r="336" spans="4:16" ht="13">
      <c r="D336" s="35"/>
      <c r="F336" s="35"/>
      <c r="I336" s="25"/>
      <c r="P336" s="25"/>
    </row>
    <row r="337" spans="4:16" ht="13">
      <c r="D337" s="35"/>
      <c r="F337" s="35"/>
      <c r="I337" s="25"/>
      <c r="P337" s="25"/>
    </row>
    <row r="338" spans="4:16" ht="13">
      <c r="D338" s="35"/>
      <c r="F338" s="35"/>
      <c r="I338" s="25"/>
      <c r="P338" s="25"/>
    </row>
    <row r="339" spans="4:16" ht="13">
      <c r="D339" s="35"/>
      <c r="F339" s="35"/>
      <c r="I339" s="25"/>
      <c r="P339" s="25"/>
    </row>
    <row r="340" spans="4:16" ht="13">
      <c r="D340" s="35"/>
      <c r="F340" s="35"/>
      <c r="I340" s="25"/>
      <c r="P340" s="25"/>
    </row>
    <row r="341" spans="4:16" ht="13">
      <c r="D341" s="35"/>
      <c r="F341" s="35"/>
      <c r="I341" s="25"/>
      <c r="P341" s="25"/>
    </row>
    <row r="342" spans="4:16" ht="13">
      <c r="D342" s="35"/>
      <c r="F342" s="35"/>
      <c r="I342" s="25"/>
      <c r="P342" s="25"/>
    </row>
    <row r="343" spans="4:16" ht="13">
      <c r="D343" s="35"/>
      <c r="F343" s="35"/>
      <c r="I343" s="25"/>
      <c r="P343" s="25"/>
    </row>
    <row r="344" spans="4:16" ht="13">
      <c r="D344" s="35"/>
      <c r="F344" s="35"/>
      <c r="I344" s="25"/>
      <c r="P344" s="25"/>
    </row>
    <row r="345" spans="4:16" ht="13">
      <c r="D345" s="35"/>
      <c r="F345" s="35"/>
      <c r="I345" s="25"/>
      <c r="P345" s="25"/>
    </row>
    <row r="346" spans="4:16" ht="13">
      <c r="D346" s="35"/>
      <c r="F346" s="35"/>
      <c r="I346" s="25"/>
      <c r="P346" s="25"/>
    </row>
    <row r="347" spans="4:16" ht="13">
      <c r="D347" s="35"/>
      <c r="F347" s="35"/>
      <c r="I347" s="25"/>
      <c r="P347" s="25"/>
    </row>
    <row r="348" spans="4:16" ht="13">
      <c r="D348" s="35"/>
      <c r="F348" s="35"/>
      <c r="I348" s="25"/>
      <c r="P348" s="25"/>
    </row>
    <row r="349" spans="4:16" ht="13">
      <c r="D349" s="35"/>
      <c r="F349" s="35"/>
      <c r="I349" s="25"/>
      <c r="P349" s="25"/>
    </row>
    <row r="350" spans="4:16" ht="13">
      <c r="D350" s="35"/>
      <c r="F350" s="35"/>
      <c r="I350" s="25"/>
      <c r="P350" s="25"/>
    </row>
    <row r="351" spans="4:16" ht="13">
      <c r="D351" s="35"/>
      <c r="F351" s="35"/>
      <c r="I351" s="25"/>
      <c r="P351" s="25"/>
    </row>
    <row r="352" spans="4:16" ht="13">
      <c r="D352" s="35"/>
      <c r="F352" s="35"/>
      <c r="I352" s="25"/>
      <c r="P352" s="25"/>
    </row>
    <row r="353" spans="4:16" ht="13">
      <c r="D353" s="35"/>
      <c r="F353" s="35"/>
      <c r="I353" s="25"/>
      <c r="P353" s="25"/>
    </row>
    <row r="354" spans="4:16" ht="13">
      <c r="D354" s="35"/>
      <c r="F354" s="35"/>
      <c r="I354" s="25"/>
      <c r="P354" s="25"/>
    </row>
    <row r="355" spans="4:16" ht="13">
      <c r="D355" s="35"/>
      <c r="F355" s="35"/>
      <c r="I355" s="25"/>
      <c r="P355" s="25"/>
    </row>
    <row r="356" spans="4:16" ht="13">
      <c r="D356" s="35"/>
      <c r="F356" s="35"/>
      <c r="I356" s="25"/>
      <c r="P356" s="25"/>
    </row>
    <row r="357" spans="4:16" ht="13">
      <c r="D357" s="35"/>
      <c r="F357" s="35"/>
      <c r="I357" s="25"/>
      <c r="P357" s="25"/>
    </row>
    <row r="358" spans="4:16" ht="13">
      <c r="D358" s="35"/>
      <c r="F358" s="35"/>
      <c r="I358" s="25"/>
      <c r="P358" s="25"/>
    </row>
    <row r="359" spans="4:16" ht="13">
      <c r="D359" s="35"/>
      <c r="F359" s="35"/>
      <c r="I359" s="25"/>
      <c r="P359" s="25"/>
    </row>
    <row r="360" spans="4:16" ht="13">
      <c r="D360" s="35"/>
      <c r="F360" s="35"/>
      <c r="I360" s="25"/>
      <c r="P360" s="25"/>
    </row>
    <row r="361" spans="4:16" ht="13">
      <c r="D361" s="35"/>
      <c r="F361" s="35"/>
      <c r="I361" s="25"/>
      <c r="P361" s="25"/>
    </row>
    <row r="362" spans="4:16" ht="13">
      <c r="D362" s="35"/>
      <c r="F362" s="35"/>
      <c r="I362" s="25"/>
      <c r="P362" s="25"/>
    </row>
    <row r="363" spans="4:16" ht="13">
      <c r="D363" s="35"/>
      <c r="F363" s="35"/>
      <c r="I363" s="25"/>
      <c r="P363" s="25"/>
    </row>
    <row r="364" spans="4:16" ht="13">
      <c r="D364" s="35"/>
      <c r="F364" s="35"/>
      <c r="I364" s="25"/>
      <c r="P364" s="25"/>
    </row>
    <row r="365" spans="4:16" ht="13">
      <c r="D365" s="35"/>
      <c r="F365" s="35"/>
      <c r="I365" s="25"/>
      <c r="P365" s="25"/>
    </row>
    <row r="366" spans="4:16" ht="13">
      <c r="D366" s="35"/>
      <c r="F366" s="35"/>
      <c r="I366" s="25"/>
      <c r="P366" s="25"/>
    </row>
    <row r="367" spans="4:16" ht="13">
      <c r="D367" s="35"/>
      <c r="F367" s="35"/>
      <c r="I367" s="25"/>
      <c r="P367" s="25"/>
    </row>
    <row r="368" spans="4:16" ht="13">
      <c r="D368" s="35"/>
      <c r="F368" s="35"/>
      <c r="I368" s="25"/>
      <c r="P368" s="25"/>
    </row>
    <row r="369" spans="4:16" ht="13">
      <c r="D369" s="35"/>
      <c r="F369" s="35"/>
      <c r="I369" s="25"/>
      <c r="P369" s="25"/>
    </row>
    <row r="370" spans="4:16" ht="13">
      <c r="D370" s="35"/>
      <c r="F370" s="35"/>
      <c r="I370" s="25"/>
      <c r="P370" s="25"/>
    </row>
    <row r="371" spans="4:16" ht="13">
      <c r="D371" s="35"/>
      <c r="F371" s="35"/>
      <c r="I371" s="25"/>
      <c r="P371" s="25"/>
    </row>
    <row r="372" spans="4:16" ht="13">
      <c r="D372" s="35"/>
      <c r="F372" s="35"/>
      <c r="I372" s="25"/>
      <c r="P372" s="25"/>
    </row>
    <row r="373" spans="4:16" ht="13">
      <c r="D373" s="35"/>
      <c r="F373" s="35"/>
      <c r="I373" s="25"/>
      <c r="P373" s="25"/>
    </row>
    <row r="374" spans="4:16" ht="13">
      <c r="D374" s="35"/>
      <c r="F374" s="35"/>
      <c r="I374" s="25"/>
      <c r="P374" s="25"/>
    </row>
    <row r="375" spans="4:16" ht="13">
      <c r="D375" s="35"/>
      <c r="F375" s="35"/>
      <c r="I375" s="25"/>
      <c r="P375" s="25"/>
    </row>
    <row r="376" spans="4:16" ht="13">
      <c r="D376" s="35"/>
      <c r="F376" s="35"/>
      <c r="I376" s="25"/>
      <c r="P376" s="25"/>
    </row>
    <row r="377" spans="4:16" ht="13">
      <c r="D377" s="35"/>
      <c r="F377" s="35"/>
      <c r="I377" s="25"/>
      <c r="P377" s="25"/>
    </row>
    <row r="378" spans="4:16" ht="13">
      <c r="D378" s="35"/>
      <c r="F378" s="35"/>
      <c r="I378" s="25"/>
      <c r="P378" s="25"/>
    </row>
    <row r="379" spans="4:16" ht="13">
      <c r="D379" s="35"/>
      <c r="F379" s="35"/>
      <c r="I379" s="25"/>
      <c r="P379" s="25"/>
    </row>
    <row r="380" spans="4:16" ht="13">
      <c r="D380" s="35"/>
      <c r="F380" s="35"/>
      <c r="I380" s="25"/>
      <c r="P380" s="25"/>
    </row>
    <row r="381" spans="4:16" ht="13">
      <c r="D381" s="35"/>
      <c r="F381" s="35"/>
      <c r="I381" s="25"/>
      <c r="P381" s="25"/>
    </row>
    <row r="382" spans="4:16" ht="13">
      <c r="D382" s="35"/>
      <c r="F382" s="35"/>
      <c r="I382" s="25"/>
      <c r="P382" s="25"/>
    </row>
    <row r="383" spans="4:16" ht="13">
      <c r="D383" s="35"/>
      <c r="F383" s="35"/>
      <c r="I383" s="25"/>
      <c r="P383" s="25"/>
    </row>
    <row r="384" spans="4:16" ht="13">
      <c r="D384" s="35"/>
      <c r="F384" s="35"/>
      <c r="I384" s="25"/>
      <c r="P384" s="25"/>
    </row>
    <row r="385" spans="4:16" ht="13">
      <c r="D385" s="35"/>
      <c r="F385" s="35"/>
      <c r="I385" s="25"/>
      <c r="P385" s="25"/>
    </row>
    <row r="386" spans="4:16" ht="13">
      <c r="D386" s="35"/>
      <c r="F386" s="35"/>
      <c r="I386" s="25"/>
      <c r="P386" s="25"/>
    </row>
    <row r="387" spans="4:16" ht="13">
      <c r="D387" s="35"/>
      <c r="F387" s="35"/>
      <c r="I387" s="25"/>
      <c r="P387" s="25"/>
    </row>
    <row r="388" spans="4:16" ht="13">
      <c r="D388" s="35"/>
      <c r="F388" s="35"/>
      <c r="I388" s="25"/>
      <c r="P388" s="25"/>
    </row>
    <row r="389" spans="4:16" ht="13">
      <c r="D389" s="35"/>
      <c r="F389" s="35"/>
      <c r="I389" s="25"/>
      <c r="P389" s="25"/>
    </row>
    <row r="390" spans="4:16" ht="13">
      <c r="D390" s="35"/>
      <c r="F390" s="35"/>
      <c r="I390" s="25"/>
      <c r="P390" s="25"/>
    </row>
    <row r="391" spans="4:16" ht="13">
      <c r="D391" s="35"/>
      <c r="F391" s="35"/>
      <c r="I391" s="25"/>
      <c r="P391" s="25"/>
    </row>
    <row r="392" spans="4:16" ht="13">
      <c r="D392" s="35"/>
      <c r="F392" s="35"/>
      <c r="I392" s="25"/>
      <c r="P392" s="25"/>
    </row>
    <row r="393" spans="4:16" ht="13">
      <c r="D393" s="35"/>
      <c r="F393" s="35"/>
      <c r="I393" s="25"/>
      <c r="P393" s="25"/>
    </row>
    <row r="394" spans="4:16" ht="13">
      <c r="D394" s="35"/>
      <c r="F394" s="35"/>
      <c r="I394" s="25"/>
      <c r="P394" s="25"/>
    </row>
    <row r="395" spans="4:16" ht="13">
      <c r="D395" s="35"/>
      <c r="F395" s="35"/>
      <c r="I395" s="25"/>
      <c r="P395" s="25"/>
    </row>
    <row r="396" spans="4:16" ht="13">
      <c r="D396" s="35"/>
      <c r="F396" s="35"/>
      <c r="I396" s="25"/>
      <c r="P396" s="25"/>
    </row>
    <row r="397" spans="4:16" ht="13">
      <c r="D397" s="35"/>
      <c r="F397" s="35"/>
      <c r="I397" s="25"/>
      <c r="P397" s="25"/>
    </row>
    <row r="398" spans="4:16" ht="13">
      <c r="D398" s="35"/>
      <c r="F398" s="35"/>
      <c r="I398" s="25"/>
      <c r="P398" s="25"/>
    </row>
    <row r="399" spans="4:16" ht="13">
      <c r="D399" s="35"/>
      <c r="F399" s="35"/>
      <c r="I399" s="25"/>
      <c r="P399" s="25"/>
    </row>
    <row r="400" spans="4:16" ht="13">
      <c r="D400" s="35"/>
      <c r="F400" s="35"/>
      <c r="I400" s="25"/>
      <c r="P400" s="25"/>
    </row>
    <row r="401" spans="4:16" ht="13">
      <c r="D401" s="35"/>
      <c r="F401" s="35"/>
      <c r="I401" s="25"/>
      <c r="P401" s="25"/>
    </row>
    <row r="402" spans="4:16" ht="13">
      <c r="D402" s="35"/>
      <c r="F402" s="35"/>
      <c r="I402" s="25"/>
      <c r="P402" s="25"/>
    </row>
    <row r="403" spans="4:16" ht="13">
      <c r="D403" s="35"/>
      <c r="F403" s="35"/>
      <c r="I403" s="25"/>
      <c r="P403" s="25"/>
    </row>
    <row r="404" spans="4:16" ht="13">
      <c r="D404" s="35"/>
      <c r="F404" s="35"/>
      <c r="I404" s="25"/>
      <c r="P404" s="25"/>
    </row>
    <row r="405" spans="4:16" ht="13">
      <c r="D405" s="35"/>
      <c r="F405" s="35"/>
      <c r="I405" s="25"/>
      <c r="P405" s="25"/>
    </row>
    <row r="406" spans="4:16" ht="13">
      <c r="D406" s="35"/>
      <c r="F406" s="35"/>
      <c r="I406" s="25"/>
      <c r="P406" s="25"/>
    </row>
    <row r="407" spans="4:16" ht="13">
      <c r="D407" s="35"/>
      <c r="F407" s="35"/>
      <c r="I407" s="25"/>
      <c r="P407" s="25"/>
    </row>
    <row r="408" spans="4:16" ht="13">
      <c r="D408" s="35"/>
      <c r="F408" s="35"/>
      <c r="I408" s="25"/>
      <c r="P408" s="25"/>
    </row>
    <row r="409" spans="4:16" ht="13">
      <c r="D409" s="35"/>
      <c r="F409" s="35"/>
      <c r="I409" s="25"/>
      <c r="P409" s="25"/>
    </row>
    <row r="410" spans="4:16" ht="13">
      <c r="D410" s="35"/>
      <c r="F410" s="35"/>
      <c r="I410" s="25"/>
      <c r="P410" s="25"/>
    </row>
    <row r="411" spans="4:16" ht="13">
      <c r="D411" s="35"/>
      <c r="F411" s="35"/>
      <c r="I411" s="25"/>
      <c r="P411" s="25"/>
    </row>
    <row r="412" spans="4:16" ht="13">
      <c r="D412" s="35"/>
      <c r="F412" s="35"/>
      <c r="I412" s="25"/>
      <c r="P412" s="25"/>
    </row>
    <row r="413" spans="4:16" ht="13">
      <c r="D413" s="35"/>
      <c r="F413" s="35"/>
      <c r="I413" s="25"/>
      <c r="P413" s="25"/>
    </row>
    <row r="414" spans="4:16" ht="13">
      <c r="D414" s="35"/>
      <c r="F414" s="35"/>
      <c r="I414" s="25"/>
      <c r="P414" s="25"/>
    </row>
    <row r="415" spans="4:16" ht="13">
      <c r="D415" s="35"/>
      <c r="F415" s="35"/>
      <c r="I415" s="25"/>
      <c r="P415" s="25"/>
    </row>
    <row r="416" spans="4:16" ht="13">
      <c r="D416" s="35"/>
      <c r="F416" s="35"/>
      <c r="I416" s="25"/>
      <c r="P416" s="25"/>
    </row>
    <row r="417" spans="4:16" ht="13">
      <c r="D417" s="35"/>
      <c r="F417" s="35"/>
      <c r="I417" s="25"/>
      <c r="P417" s="25"/>
    </row>
    <row r="418" spans="4:16" ht="13">
      <c r="D418" s="35"/>
      <c r="F418" s="35"/>
      <c r="I418" s="25"/>
      <c r="P418" s="25"/>
    </row>
    <row r="419" spans="4:16" ht="13">
      <c r="D419" s="35"/>
      <c r="F419" s="35"/>
      <c r="I419" s="25"/>
      <c r="P419" s="25"/>
    </row>
    <row r="420" spans="4:16" ht="13">
      <c r="D420" s="35"/>
      <c r="F420" s="35"/>
      <c r="I420" s="25"/>
      <c r="P420" s="25"/>
    </row>
    <row r="421" spans="4:16" ht="13">
      <c r="D421" s="35"/>
      <c r="F421" s="35"/>
      <c r="I421" s="25"/>
      <c r="P421" s="25"/>
    </row>
    <row r="422" spans="4:16" ht="13">
      <c r="D422" s="35"/>
      <c r="F422" s="35"/>
      <c r="I422" s="25"/>
      <c r="P422" s="25"/>
    </row>
    <row r="423" spans="4:16" ht="13">
      <c r="D423" s="35"/>
      <c r="F423" s="35"/>
      <c r="I423" s="25"/>
      <c r="P423" s="25"/>
    </row>
    <row r="424" spans="4:16" ht="13">
      <c r="D424" s="35"/>
      <c r="F424" s="35"/>
      <c r="I424" s="25"/>
      <c r="P424" s="25"/>
    </row>
    <row r="425" spans="4:16" ht="13">
      <c r="D425" s="35"/>
      <c r="F425" s="35"/>
      <c r="I425" s="25"/>
      <c r="P425" s="25"/>
    </row>
    <row r="426" spans="4:16" ht="13">
      <c r="D426" s="35"/>
      <c r="F426" s="35"/>
      <c r="I426" s="25"/>
      <c r="P426" s="25"/>
    </row>
    <row r="427" spans="4:16" ht="13">
      <c r="D427" s="35"/>
      <c r="F427" s="35"/>
      <c r="I427" s="25"/>
      <c r="P427" s="25"/>
    </row>
    <row r="428" spans="4:16" ht="13">
      <c r="D428" s="35"/>
      <c r="F428" s="35"/>
      <c r="I428" s="25"/>
      <c r="P428" s="25"/>
    </row>
    <row r="429" spans="4:16" ht="13">
      <c r="D429" s="35"/>
      <c r="F429" s="35"/>
      <c r="I429" s="25"/>
      <c r="P429" s="25"/>
    </row>
    <row r="430" spans="4:16" ht="13">
      <c r="D430" s="35"/>
      <c r="F430" s="35"/>
      <c r="I430" s="25"/>
      <c r="P430" s="25"/>
    </row>
    <row r="431" spans="4:16" ht="13">
      <c r="D431" s="35"/>
      <c r="F431" s="35"/>
      <c r="I431" s="25"/>
      <c r="P431" s="25"/>
    </row>
    <row r="432" spans="4:16" ht="13">
      <c r="D432" s="35"/>
      <c r="F432" s="35"/>
      <c r="I432" s="25"/>
      <c r="P432" s="25"/>
    </row>
    <row r="433" spans="4:16" ht="13">
      <c r="D433" s="35"/>
      <c r="F433" s="35"/>
      <c r="I433" s="25"/>
      <c r="P433" s="25"/>
    </row>
    <row r="434" spans="4:16" ht="13">
      <c r="D434" s="35"/>
      <c r="F434" s="35"/>
      <c r="I434" s="25"/>
      <c r="P434" s="25"/>
    </row>
    <row r="435" spans="4:16" ht="13">
      <c r="D435" s="35"/>
      <c r="F435" s="35"/>
      <c r="I435" s="25"/>
      <c r="P435" s="25"/>
    </row>
    <row r="436" spans="4:16" ht="13">
      <c r="D436" s="35"/>
      <c r="F436" s="35"/>
      <c r="I436" s="25"/>
      <c r="P436" s="25"/>
    </row>
    <row r="437" spans="4:16" ht="13">
      <c r="D437" s="35"/>
      <c r="F437" s="35"/>
      <c r="I437" s="25"/>
      <c r="P437" s="25"/>
    </row>
    <row r="438" spans="4:16" ht="13">
      <c r="D438" s="35"/>
      <c r="F438" s="35"/>
      <c r="I438" s="25"/>
      <c r="P438" s="25"/>
    </row>
    <row r="439" spans="4:16" ht="13">
      <c r="D439" s="35"/>
      <c r="F439" s="35"/>
      <c r="I439" s="25"/>
      <c r="P439" s="25"/>
    </row>
    <row r="440" spans="4:16" ht="13">
      <c r="D440" s="35"/>
      <c r="F440" s="35"/>
      <c r="I440" s="25"/>
      <c r="P440" s="25"/>
    </row>
    <row r="441" spans="4:16" ht="13">
      <c r="D441" s="35"/>
      <c r="F441" s="35"/>
      <c r="I441" s="25"/>
      <c r="P441" s="25"/>
    </row>
    <row r="442" spans="4:16" ht="13">
      <c r="D442" s="35"/>
      <c r="F442" s="35"/>
      <c r="I442" s="25"/>
      <c r="P442" s="25"/>
    </row>
    <row r="443" spans="4:16" ht="13">
      <c r="D443" s="35"/>
      <c r="F443" s="35"/>
      <c r="I443" s="25"/>
      <c r="P443" s="25"/>
    </row>
    <row r="444" spans="4:16" ht="13">
      <c r="D444" s="35"/>
      <c r="F444" s="35"/>
      <c r="I444" s="25"/>
      <c r="P444" s="25"/>
    </row>
    <row r="445" spans="4:16" ht="13">
      <c r="D445" s="35"/>
      <c r="F445" s="35"/>
      <c r="I445" s="25"/>
      <c r="P445" s="25"/>
    </row>
    <row r="446" spans="4:16" ht="13">
      <c r="D446" s="35"/>
      <c r="F446" s="35"/>
      <c r="I446" s="25"/>
      <c r="P446" s="25"/>
    </row>
    <row r="447" spans="4:16" ht="13">
      <c r="D447" s="35"/>
      <c r="F447" s="35"/>
      <c r="I447" s="25"/>
      <c r="P447" s="25"/>
    </row>
    <row r="448" spans="4:16" ht="13">
      <c r="D448" s="35"/>
      <c r="F448" s="35"/>
      <c r="I448" s="25"/>
      <c r="P448" s="25"/>
    </row>
    <row r="449" spans="4:16" ht="13">
      <c r="D449" s="35"/>
      <c r="F449" s="35"/>
      <c r="I449" s="25"/>
      <c r="P449" s="25"/>
    </row>
    <row r="450" spans="4:16" ht="13">
      <c r="D450" s="35"/>
      <c r="F450" s="35"/>
      <c r="I450" s="25"/>
      <c r="P450" s="25"/>
    </row>
    <row r="451" spans="4:16" ht="13">
      <c r="D451" s="35"/>
      <c r="F451" s="35"/>
      <c r="I451" s="25"/>
      <c r="P451" s="25"/>
    </row>
    <row r="452" spans="4:16" ht="13">
      <c r="D452" s="35"/>
      <c r="F452" s="35"/>
      <c r="I452" s="25"/>
      <c r="P452" s="25"/>
    </row>
    <row r="453" spans="4:16" ht="13">
      <c r="D453" s="35"/>
      <c r="F453" s="35"/>
      <c r="I453" s="25"/>
      <c r="P453" s="25"/>
    </row>
    <row r="454" spans="4:16" ht="13">
      <c r="D454" s="35"/>
      <c r="F454" s="35"/>
      <c r="I454" s="25"/>
      <c r="P454" s="25"/>
    </row>
    <row r="455" spans="4:16" ht="13">
      <c r="D455" s="35"/>
      <c r="F455" s="35"/>
      <c r="I455" s="25"/>
      <c r="P455" s="25"/>
    </row>
    <row r="456" spans="4:16" ht="13">
      <c r="D456" s="35"/>
      <c r="F456" s="35"/>
      <c r="I456" s="25"/>
      <c r="P456" s="25"/>
    </row>
    <row r="457" spans="4:16" ht="13">
      <c r="D457" s="35"/>
      <c r="F457" s="35"/>
      <c r="I457" s="25"/>
      <c r="P457" s="25"/>
    </row>
    <row r="458" spans="4:16" ht="13">
      <c r="D458" s="35"/>
      <c r="F458" s="35"/>
      <c r="I458" s="25"/>
      <c r="P458" s="25"/>
    </row>
    <row r="459" spans="4:16" ht="13">
      <c r="D459" s="35"/>
      <c r="F459" s="35"/>
      <c r="I459" s="25"/>
      <c r="P459" s="25"/>
    </row>
    <row r="460" spans="4:16" ht="13">
      <c r="D460" s="35"/>
      <c r="F460" s="35"/>
      <c r="I460" s="25"/>
      <c r="P460" s="25"/>
    </row>
    <row r="461" spans="4:16" ht="13">
      <c r="D461" s="35"/>
      <c r="F461" s="35"/>
      <c r="I461" s="25"/>
      <c r="P461" s="25"/>
    </row>
    <row r="462" spans="4:16" ht="13">
      <c r="D462" s="35"/>
      <c r="F462" s="35"/>
      <c r="I462" s="25"/>
      <c r="P462" s="25"/>
    </row>
    <row r="463" spans="4:16" ht="13">
      <c r="D463" s="35"/>
      <c r="F463" s="35"/>
      <c r="I463" s="25"/>
      <c r="P463" s="25"/>
    </row>
    <row r="464" spans="4:16" ht="13">
      <c r="D464" s="35"/>
      <c r="F464" s="35"/>
      <c r="I464" s="25"/>
      <c r="P464" s="25"/>
    </row>
    <row r="465" spans="4:16" ht="13">
      <c r="D465" s="35"/>
      <c r="F465" s="35"/>
      <c r="I465" s="25"/>
      <c r="P465" s="25"/>
    </row>
    <row r="466" spans="4:16" ht="13">
      <c r="D466" s="35"/>
      <c r="F466" s="35"/>
      <c r="I466" s="25"/>
      <c r="P466" s="25"/>
    </row>
    <row r="467" spans="4:16" ht="13">
      <c r="D467" s="35"/>
      <c r="F467" s="35"/>
      <c r="I467" s="25"/>
      <c r="P467" s="25"/>
    </row>
    <row r="468" spans="4:16" ht="13">
      <c r="D468" s="35"/>
      <c r="F468" s="35"/>
      <c r="I468" s="25"/>
      <c r="P468" s="25"/>
    </row>
    <row r="469" spans="4:16" ht="13">
      <c r="D469" s="35"/>
      <c r="F469" s="35"/>
      <c r="I469" s="25"/>
      <c r="P469" s="25"/>
    </row>
    <row r="470" spans="4:16" ht="13">
      <c r="D470" s="35"/>
      <c r="F470" s="35"/>
      <c r="I470" s="25"/>
      <c r="P470" s="25"/>
    </row>
    <row r="471" spans="4:16" ht="13">
      <c r="D471" s="35"/>
      <c r="F471" s="35"/>
      <c r="I471" s="25"/>
      <c r="P471" s="25"/>
    </row>
    <row r="472" spans="4:16" ht="13">
      <c r="D472" s="35"/>
      <c r="F472" s="35"/>
      <c r="I472" s="25"/>
      <c r="P472" s="25"/>
    </row>
    <row r="473" spans="4:16" ht="13">
      <c r="D473" s="35"/>
      <c r="F473" s="35"/>
      <c r="I473" s="25"/>
      <c r="P473" s="25"/>
    </row>
    <row r="474" spans="4:16" ht="13">
      <c r="D474" s="35"/>
      <c r="F474" s="35"/>
      <c r="I474" s="25"/>
      <c r="P474" s="25"/>
    </row>
    <row r="475" spans="4:16" ht="13">
      <c r="D475" s="35"/>
      <c r="F475" s="35"/>
      <c r="I475" s="25"/>
      <c r="P475" s="25"/>
    </row>
    <row r="476" spans="4:16" ht="13">
      <c r="D476" s="35"/>
      <c r="F476" s="35"/>
      <c r="I476" s="25"/>
      <c r="P476" s="25"/>
    </row>
    <row r="477" spans="4:16" ht="13">
      <c r="D477" s="35"/>
      <c r="F477" s="35"/>
      <c r="I477" s="25"/>
      <c r="P477" s="25"/>
    </row>
    <row r="478" spans="4:16" ht="13">
      <c r="D478" s="35"/>
      <c r="F478" s="35"/>
      <c r="I478" s="25"/>
      <c r="P478" s="25"/>
    </row>
    <row r="479" spans="4:16" ht="13">
      <c r="D479" s="35"/>
      <c r="F479" s="35"/>
      <c r="I479" s="25"/>
      <c r="P479" s="25"/>
    </row>
    <row r="480" spans="4:16" ht="13">
      <c r="D480" s="35"/>
      <c r="F480" s="35"/>
      <c r="I480" s="25"/>
      <c r="P480" s="25"/>
    </row>
    <row r="481" spans="4:16" ht="13">
      <c r="D481" s="35"/>
      <c r="F481" s="35"/>
      <c r="I481" s="25"/>
      <c r="P481" s="25"/>
    </row>
    <row r="482" spans="4:16" ht="13">
      <c r="D482" s="35"/>
      <c r="F482" s="35"/>
      <c r="I482" s="25"/>
      <c r="P482" s="25"/>
    </row>
    <row r="483" spans="4:16" ht="13">
      <c r="D483" s="35"/>
      <c r="F483" s="35"/>
      <c r="I483" s="25"/>
      <c r="P483" s="25"/>
    </row>
    <row r="484" spans="4:16" ht="13">
      <c r="D484" s="35"/>
      <c r="F484" s="35"/>
      <c r="I484" s="25"/>
      <c r="P484" s="25"/>
    </row>
    <row r="485" spans="4:16" ht="13">
      <c r="D485" s="35"/>
      <c r="F485" s="35"/>
      <c r="I485" s="25"/>
      <c r="P485" s="25"/>
    </row>
    <row r="486" spans="4:16" ht="13">
      <c r="D486" s="35"/>
      <c r="F486" s="35"/>
      <c r="I486" s="25"/>
      <c r="P486" s="25"/>
    </row>
    <row r="487" spans="4:16" ht="13">
      <c r="D487" s="35"/>
      <c r="F487" s="35"/>
      <c r="I487" s="25"/>
      <c r="P487" s="25"/>
    </row>
    <row r="488" spans="4:16" ht="13">
      <c r="D488" s="35"/>
      <c r="F488" s="35"/>
      <c r="I488" s="25"/>
      <c r="P488" s="25"/>
    </row>
    <row r="489" spans="4:16" ht="13">
      <c r="D489" s="35"/>
      <c r="F489" s="35"/>
      <c r="I489" s="25"/>
      <c r="P489" s="25"/>
    </row>
    <row r="490" spans="4:16" ht="13">
      <c r="D490" s="35"/>
      <c r="F490" s="35"/>
      <c r="I490" s="25"/>
      <c r="P490" s="25"/>
    </row>
    <row r="491" spans="4:16" ht="13">
      <c r="D491" s="35"/>
      <c r="F491" s="35"/>
      <c r="I491" s="25"/>
      <c r="P491" s="25"/>
    </row>
    <row r="492" spans="4:16" ht="13">
      <c r="D492" s="35"/>
      <c r="F492" s="35"/>
      <c r="I492" s="25"/>
      <c r="P492" s="25"/>
    </row>
    <row r="493" spans="4:16" ht="13">
      <c r="D493" s="35"/>
      <c r="F493" s="35"/>
      <c r="I493" s="25"/>
      <c r="P493" s="25"/>
    </row>
    <row r="494" spans="4:16" ht="13">
      <c r="D494" s="35"/>
      <c r="F494" s="35"/>
      <c r="I494" s="25"/>
      <c r="P494" s="25"/>
    </row>
    <row r="495" spans="4:16" ht="13">
      <c r="D495" s="35"/>
      <c r="F495" s="35"/>
      <c r="I495" s="25"/>
      <c r="P495" s="25"/>
    </row>
    <row r="496" spans="4:16" ht="13">
      <c r="D496" s="35"/>
      <c r="F496" s="35"/>
      <c r="I496" s="25"/>
      <c r="P496" s="25"/>
    </row>
    <row r="497" spans="4:16" ht="13">
      <c r="D497" s="35"/>
      <c r="F497" s="35"/>
      <c r="I497" s="25"/>
      <c r="P497" s="25"/>
    </row>
    <row r="498" spans="4:16" ht="13">
      <c r="D498" s="35"/>
      <c r="F498" s="35"/>
      <c r="I498" s="25"/>
      <c r="P498" s="25"/>
    </row>
    <row r="499" spans="4:16" ht="13">
      <c r="D499" s="35"/>
      <c r="F499" s="35"/>
      <c r="I499" s="25"/>
      <c r="P499" s="25"/>
    </row>
    <row r="500" spans="4:16" ht="13">
      <c r="D500" s="35"/>
      <c r="F500" s="35"/>
      <c r="I500" s="25"/>
      <c r="P500" s="25"/>
    </row>
    <row r="501" spans="4:16" ht="13">
      <c r="D501" s="35"/>
      <c r="F501" s="35"/>
      <c r="I501" s="25"/>
      <c r="P501" s="25"/>
    </row>
    <row r="502" spans="4:16" ht="13">
      <c r="D502" s="35"/>
      <c r="F502" s="35"/>
      <c r="I502" s="25"/>
      <c r="P502" s="25"/>
    </row>
    <row r="503" spans="4:16" ht="13">
      <c r="D503" s="35"/>
      <c r="F503" s="35"/>
      <c r="I503" s="25"/>
      <c r="P503" s="25"/>
    </row>
    <row r="504" spans="4:16" ht="13">
      <c r="D504" s="35"/>
      <c r="F504" s="35"/>
      <c r="I504" s="25"/>
      <c r="P504" s="25"/>
    </row>
    <row r="505" spans="4:16" ht="13">
      <c r="D505" s="35"/>
      <c r="F505" s="35"/>
      <c r="I505" s="25"/>
      <c r="P505" s="25"/>
    </row>
    <row r="506" spans="4:16" ht="13">
      <c r="D506" s="35"/>
      <c r="F506" s="35"/>
      <c r="I506" s="25"/>
      <c r="P506" s="25"/>
    </row>
    <row r="507" spans="4:16" ht="13">
      <c r="D507" s="35"/>
      <c r="F507" s="35"/>
      <c r="I507" s="25"/>
      <c r="P507" s="25"/>
    </row>
    <row r="508" spans="4:16" ht="13">
      <c r="D508" s="35"/>
      <c r="F508" s="35"/>
      <c r="I508" s="25"/>
      <c r="P508" s="25"/>
    </row>
    <row r="509" spans="4:16" ht="13">
      <c r="D509" s="35"/>
      <c r="F509" s="35"/>
      <c r="I509" s="25"/>
      <c r="P509" s="25"/>
    </row>
    <row r="510" spans="4:16" ht="13">
      <c r="D510" s="35"/>
      <c r="F510" s="35"/>
      <c r="I510" s="25"/>
      <c r="P510" s="25"/>
    </row>
    <row r="511" spans="4:16" ht="13">
      <c r="D511" s="35"/>
      <c r="F511" s="35"/>
      <c r="I511" s="25"/>
      <c r="P511" s="25"/>
    </row>
    <row r="512" spans="4:16" ht="13">
      <c r="D512" s="35"/>
      <c r="F512" s="35"/>
      <c r="I512" s="25"/>
      <c r="P512" s="25"/>
    </row>
    <row r="513" spans="4:16" ht="13">
      <c r="D513" s="35"/>
      <c r="F513" s="35"/>
      <c r="I513" s="25"/>
      <c r="P513" s="25"/>
    </row>
    <row r="514" spans="4:16" ht="13">
      <c r="D514" s="35"/>
      <c r="F514" s="35"/>
      <c r="I514" s="25"/>
      <c r="P514" s="25"/>
    </row>
    <row r="515" spans="4:16" ht="13">
      <c r="D515" s="35"/>
      <c r="F515" s="35"/>
      <c r="I515" s="25"/>
      <c r="P515" s="25"/>
    </row>
    <row r="516" spans="4:16" ht="13">
      <c r="D516" s="35"/>
      <c r="F516" s="35"/>
      <c r="I516" s="25"/>
      <c r="P516" s="25"/>
    </row>
    <row r="517" spans="4:16" ht="13">
      <c r="D517" s="35"/>
      <c r="F517" s="35"/>
      <c r="I517" s="25"/>
      <c r="P517" s="25"/>
    </row>
    <row r="518" spans="4:16" ht="13">
      <c r="D518" s="35"/>
      <c r="F518" s="35"/>
      <c r="I518" s="25"/>
      <c r="P518" s="25"/>
    </row>
    <row r="519" spans="4:16" ht="13">
      <c r="D519" s="35"/>
      <c r="F519" s="35"/>
      <c r="I519" s="25"/>
      <c r="P519" s="25"/>
    </row>
    <row r="520" spans="4:16" ht="13">
      <c r="D520" s="35"/>
      <c r="F520" s="35"/>
      <c r="I520" s="25"/>
      <c r="P520" s="25"/>
    </row>
    <row r="521" spans="4:16" ht="13">
      <c r="D521" s="35"/>
      <c r="F521" s="35"/>
      <c r="I521" s="25"/>
      <c r="P521" s="25"/>
    </row>
    <row r="522" spans="4:16" ht="13">
      <c r="D522" s="35"/>
      <c r="F522" s="35"/>
      <c r="I522" s="25"/>
      <c r="P522" s="25"/>
    </row>
    <row r="523" spans="4:16" ht="13">
      <c r="D523" s="35"/>
      <c r="F523" s="35"/>
      <c r="I523" s="25"/>
      <c r="P523" s="25"/>
    </row>
    <row r="524" spans="4:16" ht="13">
      <c r="D524" s="35"/>
      <c r="F524" s="35"/>
      <c r="I524" s="25"/>
      <c r="P524" s="25"/>
    </row>
    <row r="525" spans="4:16" ht="13">
      <c r="D525" s="35"/>
      <c r="F525" s="35"/>
      <c r="I525" s="25"/>
      <c r="P525" s="25"/>
    </row>
    <row r="526" spans="4:16" ht="13">
      <c r="D526" s="35"/>
      <c r="F526" s="35"/>
      <c r="I526" s="25"/>
      <c r="P526" s="25"/>
    </row>
    <row r="527" spans="4:16" ht="13">
      <c r="D527" s="35"/>
      <c r="F527" s="35"/>
      <c r="I527" s="25"/>
      <c r="P527" s="25"/>
    </row>
    <row r="528" spans="4:16" ht="13">
      <c r="D528" s="35"/>
      <c r="F528" s="35"/>
      <c r="I528" s="25"/>
      <c r="P528" s="25"/>
    </row>
    <row r="529" spans="4:16" ht="13">
      <c r="D529" s="35"/>
      <c r="F529" s="35"/>
      <c r="I529" s="25"/>
      <c r="P529" s="25"/>
    </row>
    <row r="530" spans="4:16" ht="13">
      <c r="D530" s="35"/>
      <c r="F530" s="35"/>
      <c r="I530" s="25"/>
      <c r="P530" s="25"/>
    </row>
    <row r="531" spans="4:16" ht="13">
      <c r="D531" s="35"/>
      <c r="F531" s="35"/>
      <c r="I531" s="25"/>
      <c r="P531" s="25"/>
    </row>
    <row r="532" spans="4:16" ht="13">
      <c r="D532" s="35"/>
      <c r="F532" s="35"/>
      <c r="I532" s="25"/>
      <c r="P532" s="25"/>
    </row>
    <row r="533" spans="4:16" ht="13">
      <c r="D533" s="35"/>
      <c r="F533" s="35"/>
      <c r="I533" s="25"/>
      <c r="P533" s="25"/>
    </row>
    <row r="534" spans="4:16" ht="13">
      <c r="D534" s="35"/>
      <c r="F534" s="35"/>
      <c r="I534" s="25"/>
      <c r="P534" s="25"/>
    </row>
    <row r="535" spans="4:16" ht="13">
      <c r="D535" s="35"/>
      <c r="F535" s="35"/>
      <c r="I535" s="25"/>
      <c r="P535" s="25"/>
    </row>
    <row r="536" spans="4:16" ht="13">
      <c r="D536" s="35"/>
      <c r="F536" s="35"/>
      <c r="I536" s="25"/>
      <c r="P536" s="25"/>
    </row>
    <row r="537" spans="4:16" ht="13">
      <c r="D537" s="35"/>
      <c r="F537" s="35"/>
      <c r="I537" s="25"/>
      <c r="P537" s="25"/>
    </row>
    <row r="538" spans="4:16" ht="13">
      <c r="D538" s="35"/>
      <c r="F538" s="35"/>
      <c r="I538" s="25"/>
      <c r="P538" s="25"/>
    </row>
    <row r="539" spans="4:16" ht="13">
      <c r="D539" s="35"/>
      <c r="F539" s="35"/>
      <c r="I539" s="25"/>
      <c r="P539" s="25"/>
    </row>
    <row r="540" spans="4:16" ht="13">
      <c r="D540" s="35"/>
      <c r="F540" s="35"/>
      <c r="I540" s="25"/>
      <c r="P540" s="25"/>
    </row>
    <row r="541" spans="4:16" ht="13">
      <c r="D541" s="35"/>
      <c r="F541" s="35"/>
      <c r="I541" s="25"/>
      <c r="P541" s="25"/>
    </row>
    <row r="542" spans="4:16" ht="13">
      <c r="D542" s="35"/>
      <c r="F542" s="35"/>
      <c r="I542" s="25"/>
      <c r="P542" s="25"/>
    </row>
    <row r="543" spans="4:16" ht="13">
      <c r="D543" s="35"/>
      <c r="F543" s="35"/>
      <c r="I543" s="25"/>
      <c r="P543" s="25"/>
    </row>
    <row r="544" spans="4:16" ht="13">
      <c r="D544" s="35"/>
      <c r="F544" s="35"/>
      <c r="I544" s="25"/>
      <c r="P544" s="25"/>
    </row>
    <row r="545" spans="4:16" ht="13">
      <c r="D545" s="35"/>
      <c r="F545" s="35"/>
      <c r="I545" s="25"/>
      <c r="P545" s="25"/>
    </row>
    <row r="546" spans="4:16" ht="13">
      <c r="D546" s="35"/>
      <c r="F546" s="35"/>
      <c r="I546" s="25"/>
      <c r="P546" s="25"/>
    </row>
    <row r="547" spans="4:16" ht="13">
      <c r="D547" s="35"/>
      <c r="F547" s="35"/>
      <c r="I547" s="25"/>
      <c r="P547" s="25"/>
    </row>
    <row r="548" spans="4:16" ht="13">
      <c r="D548" s="35"/>
      <c r="F548" s="35"/>
      <c r="I548" s="25"/>
      <c r="P548" s="25"/>
    </row>
    <row r="549" spans="4:16" ht="13">
      <c r="D549" s="35"/>
      <c r="F549" s="35"/>
      <c r="I549" s="25"/>
      <c r="P549" s="25"/>
    </row>
    <row r="550" spans="4:16" ht="13">
      <c r="D550" s="35"/>
      <c r="F550" s="35"/>
      <c r="I550" s="25"/>
      <c r="P550" s="25"/>
    </row>
    <row r="551" spans="4:16" ht="13">
      <c r="D551" s="35"/>
      <c r="F551" s="35"/>
      <c r="I551" s="25"/>
      <c r="P551" s="25"/>
    </row>
    <row r="552" spans="4:16" ht="13">
      <c r="D552" s="35"/>
      <c r="F552" s="35"/>
      <c r="I552" s="25"/>
      <c r="P552" s="25"/>
    </row>
    <row r="553" spans="4:16" ht="13">
      <c r="D553" s="35"/>
      <c r="F553" s="35"/>
      <c r="I553" s="25"/>
      <c r="P553" s="25"/>
    </row>
    <row r="554" spans="4:16" ht="13">
      <c r="D554" s="35"/>
      <c r="F554" s="35"/>
      <c r="I554" s="25"/>
      <c r="P554" s="25"/>
    </row>
    <row r="555" spans="4:16" ht="13">
      <c r="D555" s="35"/>
      <c r="F555" s="35"/>
      <c r="I555" s="25"/>
      <c r="P555" s="25"/>
    </row>
    <row r="556" spans="4:16" ht="13">
      <c r="D556" s="35"/>
      <c r="F556" s="35"/>
      <c r="I556" s="25"/>
      <c r="P556" s="25"/>
    </row>
    <row r="557" spans="4:16" ht="13">
      <c r="D557" s="35"/>
      <c r="F557" s="35"/>
      <c r="I557" s="25"/>
      <c r="P557" s="25"/>
    </row>
    <row r="558" spans="4:16" ht="13">
      <c r="D558" s="35"/>
      <c r="F558" s="35"/>
      <c r="I558" s="25"/>
      <c r="P558" s="25"/>
    </row>
    <row r="559" spans="4:16" ht="13">
      <c r="D559" s="35"/>
      <c r="F559" s="35"/>
      <c r="I559" s="25"/>
      <c r="P559" s="25"/>
    </row>
    <row r="560" spans="4:16" ht="13">
      <c r="D560" s="35"/>
      <c r="F560" s="35"/>
      <c r="I560" s="25"/>
      <c r="P560" s="25"/>
    </row>
    <row r="561" spans="4:16" ht="13">
      <c r="D561" s="35"/>
      <c r="F561" s="35"/>
      <c r="I561" s="25"/>
      <c r="P561" s="25"/>
    </row>
    <row r="562" spans="4:16" ht="13">
      <c r="D562" s="35"/>
      <c r="F562" s="35"/>
      <c r="I562" s="25"/>
      <c r="P562" s="25"/>
    </row>
    <row r="563" spans="4:16" ht="13">
      <c r="D563" s="35"/>
      <c r="F563" s="35"/>
      <c r="I563" s="25"/>
      <c r="P563" s="25"/>
    </row>
    <row r="564" spans="4:16" ht="13">
      <c r="D564" s="35"/>
      <c r="F564" s="35"/>
      <c r="I564" s="25"/>
      <c r="P564" s="25"/>
    </row>
    <row r="565" spans="4:16" ht="13">
      <c r="D565" s="35"/>
      <c r="F565" s="35"/>
      <c r="I565" s="25"/>
      <c r="P565" s="25"/>
    </row>
    <row r="566" spans="4:16" ht="13">
      <c r="D566" s="35"/>
      <c r="F566" s="35"/>
      <c r="I566" s="25"/>
      <c r="P566" s="25"/>
    </row>
    <row r="567" spans="4:16" ht="13">
      <c r="D567" s="35"/>
      <c r="F567" s="35"/>
      <c r="I567" s="25"/>
      <c r="P567" s="25"/>
    </row>
    <row r="568" spans="4:16" ht="13">
      <c r="D568" s="35"/>
      <c r="F568" s="35"/>
      <c r="I568" s="25"/>
      <c r="P568" s="25"/>
    </row>
    <row r="569" spans="4:16" ht="13">
      <c r="D569" s="35"/>
      <c r="F569" s="35"/>
      <c r="I569" s="25"/>
      <c r="P569" s="25"/>
    </row>
    <row r="570" spans="4:16" ht="13">
      <c r="D570" s="35"/>
      <c r="F570" s="35"/>
      <c r="I570" s="25"/>
      <c r="P570" s="25"/>
    </row>
    <row r="571" spans="4:16" ht="13">
      <c r="D571" s="35"/>
      <c r="F571" s="35"/>
      <c r="I571" s="25"/>
      <c r="P571" s="25"/>
    </row>
    <row r="572" spans="4:16" ht="13">
      <c r="D572" s="35"/>
      <c r="F572" s="35"/>
      <c r="I572" s="25"/>
      <c r="P572" s="25"/>
    </row>
    <row r="573" spans="4:16" ht="13">
      <c r="D573" s="35"/>
      <c r="F573" s="35"/>
      <c r="I573" s="25"/>
      <c r="P573" s="25"/>
    </row>
    <row r="574" spans="4:16" ht="13">
      <c r="D574" s="35"/>
      <c r="F574" s="35"/>
      <c r="I574" s="25"/>
      <c r="P574" s="25"/>
    </row>
    <row r="575" spans="4:16" ht="13">
      <c r="D575" s="35"/>
      <c r="F575" s="35"/>
      <c r="I575" s="25"/>
      <c r="P575" s="25"/>
    </row>
    <row r="576" spans="4:16" ht="13">
      <c r="D576" s="35"/>
      <c r="F576" s="35"/>
      <c r="I576" s="25"/>
      <c r="P576" s="25"/>
    </row>
    <row r="577" spans="4:16" ht="13">
      <c r="D577" s="35"/>
      <c r="F577" s="35"/>
      <c r="I577" s="25"/>
      <c r="P577" s="25"/>
    </row>
    <row r="578" spans="4:16" ht="13">
      <c r="D578" s="35"/>
      <c r="F578" s="35"/>
      <c r="I578" s="25"/>
      <c r="P578" s="25"/>
    </row>
    <row r="579" spans="4:16" ht="13">
      <c r="D579" s="35"/>
      <c r="F579" s="35"/>
      <c r="I579" s="25"/>
      <c r="P579" s="25"/>
    </row>
    <row r="580" spans="4:16" ht="13">
      <c r="D580" s="35"/>
      <c r="F580" s="35"/>
      <c r="I580" s="25"/>
      <c r="P580" s="25"/>
    </row>
    <row r="581" spans="4:16" ht="13">
      <c r="D581" s="35"/>
      <c r="F581" s="35"/>
      <c r="I581" s="25"/>
      <c r="P581" s="25"/>
    </row>
    <row r="582" spans="4:16" ht="13">
      <c r="D582" s="35"/>
      <c r="F582" s="35"/>
      <c r="I582" s="25"/>
      <c r="P582" s="25"/>
    </row>
    <row r="583" spans="4:16" ht="13">
      <c r="D583" s="35"/>
      <c r="F583" s="35"/>
      <c r="I583" s="25"/>
      <c r="P583" s="25"/>
    </row>
    <row r="584" spans="4:16" ht="13">
      <c r="D584" s="35"/>
      <c r="F584" s="35"/>
      <c r="I584" s="25"/>
      <c r="P584" s="25"/>
    </row>
    <row r="585" spans="4:16" ht="13">
      <c r="D585" s="35"/>
      <c r="F585" s="35"/>
      <c r="I585" s="25"/>
      <c r="P585" s="25"/>
    </row>
    <row r="586" spans="4:16" ht="13">
      <c r="D586" s="35"/>
      <c r="F586" s="35"/>
      <c r="I586" s="25"/>
      <c r="P586" s="25"/>
    </row>
    <row r="587" spans="4:16" ht="13">
      <c r="D587" s="35"/>
      <c r="F587" s="35"/>
      <c r="I587" s="25"/>
      <c r="P587" s="25"/>
    </row>
    <row r="588" spans="4:16" ht="13">
      <c r="D588" s="35"/>
      <c r="F588" s="35"/>
      <c r="I588" s="25"/>
      <c r="P588" s="25"/>
    </row>
    <row r="589" spans="4:16" ht="13">
      <c r="D589" s="35"/>
      <c r="F589" s="35"/>
      <c r="I589" s="25"/>
      <c r="P589" s="25"/>
    </row>
    <row r="590" spans="4:16" ht="13">
      <c r="D590" s="35"/>
      <c r="F590" s="35"/>
      <c r="I590" s="25"/>
      <c r="P590" s="25"/>
    </row>
    <row r="591" spans="4:16" ht="13">
      <c r="D591" s="35"/>
      <c r="F591" s="35"/>
      <c r="I591" s="25"/>
      <c r="P591" s="25"/>
    </row>
    <row r="592" spans="4:16" ht="13">
      <c r="D592" s="35"/>
      <c r="F592" s="35"/>
      <c r="I592" s="25"/>
      <c r="P592" s="25"/>
    </row>
    <row r="593" spans="4:16" ht="13">
      <c r="D593" s="35"/>
      <c r="F593" s="35"/>
      <c r="I593" s="25"/>
      <c r="P593" s="25"/>
    </row>
    <row r="594" spans="4:16" ht="13">
      <c r="D594" s="35"/>
      <c r="F594" s="35"/>
      <c r="I594" s="25"/>
      <c r="P594" s="25"/>
    </row>
    <row r="595" spans="4:16" ht="13">
      <c r="D595" s="35"/>
      <c r="F595" s="35"/>
      <c r="I595" s="25"/>
      <c r="P595" s="25"/>
    </row>
    <row r="596" spans="4:16" ht="13">
      <c r="D596" s="35"/>
      <c r="F596" s="35"/>
      <c r="I596" s="25"/>
      <c r="P596" s="25"/>
    </row>
    <row r="597" spans="4:16" ht="13">
      <c r="D597" s="35"/>
      <c r="F597" s="35"/>
      <c r="I597" s="25"/>
      <c r="P597" s="25"/>
    </row>
    <row r="598" spans="4:16" ht="13">
      <c r="D598" s="35"/>
      <c r="F598" s="35"/>
      <c r="I598" s="25"/>
      <c r="P598" s="25"/>
    </row>
    <row r="599" spans="4:16" ht="13">
      <c r="D599" s="35"/>
      <c r="F599" s="35"/>
      <c r="I599" s="25"/>
      <c r="P599" s="25"/>
    </row>
    <row r="600" spans="4:16" ht="13">
      <c r="D600" s="35"/>
      <c r="F600" s="35"/>
      <c r="I600" s="25"/>
      <c r="P600" s="25"/>
    </row>
    <row r="601" spans="4:16" ht="13">
      <c r="D601" s="35"/>
      <c r="F601" s="35"/>
      <c r="I601" s="25"/>
      <c r="P601" s="25"/>
    </row>
    <row r="602" spans="4:16" ht="13">
      <c r="D602" s="35"/>
      <c r="F602" s="35"/>
      <c r="I602" s="25"/>
      <c r="P602" s="25"/>
    </row>
    <row r="603" spans="4:16" ht="13">
      <c r="D603" s="35"/>
      <c r="F603" s="35"/>
      <c r="I603" s="25"/>
      <c r="P603" s="25"/>
    </row>
    <row r="604" spans="4:16" ht="13">
      <c r="D604" s="35"/>
      <c r="F604" s="35"/>
      <c r="I604" s="25"/>
      <c r="P604" s="25"/>
    </row>
    <row r="605" spans="4:16" ht="13">
      <c r="D605" s="35"/>
      <c r="F605" s="35"/>
      <c r="I605" s="25"/>
      <c r="P605" s="25"/>
    </row>
    <row r="606" spans="4:16" ht="13">
      <c r="D606" s="35"/>
      <c r="F606" s="35"/>
      <c r="I606" s="25"/>
      <c r="P606" s="25"/>
    </row>
    <row r="607" spans="4:16" ht="13">
      <c r="D607" s="35"/>
      <c r="F607" s="35"/>
      <c r="I607" s="25"/>
      <c r="P607" s="25"/>
    </row>
    <row r="608" spans="4:16" ht="13">
      <c r="D608" s="35"/>
      <c r="F608" s="35"/>
      <c r="I608" s="25"/>
      <c r="P608" s="25"/>
    </row>
    <row r="609" spans="4:16" ht="13">
      <c r="D609" s="35"/>
      <c r="F609" s="35"/>
      <c r="I609" s="25"/>
      <c r="P609" s="25"/>
    </row>
    <row r="610" spans="4:16" ht="13">
      <c r="D610" s="35"/>
      <c r="F610" s="35"/>
      <c r="I610" s="25"/>
      <c r="P610" s="25"/>
    </row>
    <row r="611" spans="4:16" ht="13">
      <c r="D611" s="35"/>
      <c r="F611" s="35"/>
      <c r="I611" s="25"/>
      <c r="P611" s="25"/>
    </row>
    <row r="612" spans="4:16" ht="13">
      <c r="D612" s="35"/>
      <c r="F612" s="35"/>
      <c r="I612" s="25"/>
      <c r="P612" s="25"/>
    </row>
    <row r="613" spans="4:16" ht="13">
      <c r="D613" s="35"/>
      <c r="F613" s="35"/>
      <c r="I613" s="25"/>
      <c r="P613" s="25"/>
    </row>
    <row r="614" spans="4:16" ht="13">
      <c r="D614" s="35"/>
      <c r="F614" s="35"/>
      <c r="I614" s="25"/>
      <c r="P614" s="25"/>
    </row>
    <row r="615" spans="4:16" ht="13">
      <c r="D615" s="35"/>
      <c r="F615" s="35"/>
      <c r="I615" s="25"/>
      <c r="P615" s="25"/>
    </row>
    <row r="616" spans="4:16" ht="13">
      <c r="D616" s="35"/>
      <c r="F616" s="35"/>
      <c r="I616" s="25"/>
      <c r="P616" s="25"/>
    </row>
    <row r="617" spans="4:16" ht="13">
      <c r="D617" s="35"/>
      <c r="F617" s="35"/>
      <c r="I617" s="25"/>
      <c r="P617" s="25"/>
    </row>
    <row r="618" spans="4:16" ht="13">
      <c r="D618" s="35"/>
      <c r="F618" s="35"/>
      <c r="I618" s="25"/>
      <c r="P618" s="25"/>
    </row>
    <row r="619" spans="4:16" ht="13">
      <c r="D619" s="35"/>
      <c r="F619" s="35"/>
      <c r="I619" s="25"/>
      <c r="P619" s="25"/>
    </row>
    <row r="620" spans="4:16" ht="13">
      <c r="D620" s="35"/>
      <c r="F620" s="35"/>
      <c r="I620" s="25"/>
      <c r="P620" s="25"/>
    </row>
    <row r="621" spans="4:16" ht="13">
      <c r="D621" s="35"/>
      <c r="F621" s="35"/>
      <c r="I621" s="25"/>
      <c r="P621" s="25"/>
    </row>
    <row r="622" spans="4:16" ht="13">
      <c r="D622" s="35"/>
      <c r="F622" s="35"/>
      <c r="I622" s="25"/>
      <c r="P622" s="25"/>
    </row>
    <row r="623" spans="4:16" ht="13">
      <c r="D623" s="35"/>
      <c r="F623" s="35"/>
      <c r="I623" s="25"/>
      <c r="P623" s="25"/>
    </row>
    <row r="624" spans="4:16" ht="13">
      <c r="D624" s="35"/>
      <c r="F624" s="35"/>
      <c r="I624" s="25"/>
      <c r="P624" s="25"/>
    </row>
    <row r="625" spans="4:16" ht="13">
      <c r="D625" s="35"/>
      <c r="F625" s="35"/>
      <c r="I625" s="25"/>
      <c r="P625" s="25"/>
    </row>
    <row r="626" spans="4:16" ht="13">
      <c r="D626" s="35"/>
      <c r="F626" s="35"/>
      <c r="I626" s="25"/>
      <c r="P626" s="25"/>
    </row>
    <row r="627" spans="4:16" ht="13">
      <c r="D627" s="35"/>
      <c r="F627" s="35"/>
      <c r="I627" s="25"/>
      <c r="P627" s="25"/>
    </row>
    <row r="628" spans="4:16" ht="13">
      <c r="D628" s="35"/>
      <c r="F628" s="35"/>
      <c r="I628" s="25"/>
      <c r="P628" s="25"/>
    </row>
    <row r="629" spans="4:16" ht="13">
      <c r="D629" s="35"/>
      <c r="F629" s="35"/>
      <c r="I629" s="25"/>
      <c r="P629" s="25"/>
    </row>
    <row r="630" spans="4:16" ht="13">
      <c r="D630" s="35"/>
      <c r="F630" s="35"/>
      <c r="I630" s="25"/>
      <c r="P630" s="25"/>
    </row>
    <row r="631" spans="4:16" ht="13">
      <c r="D631" s="35"/>
      <c r="F631" s="35"/>
      <c r="I631" s="25"/>
      <c r="P631" s="25"/>
    </row>
    <row r="632" spans="4:16" ht="13">
      <c r="D632" s="35"/>
      <c r="F632" s="35"/>
      <c r="I632" s="25"/>
      <c r="P632" s="25"/>
    </row>
    <row r="633" spans="4:16" ht="13">
      <c r="D633" s="35"/>
      <c r="F633" s="35"/>
      <c r="I633" s="25"/>
      <c r="P633" s="25"/>
    </row>
    <row r="634" spans="4:16" ht="13">
      <c r="D634" s="35"/>
      <c r="F634" s="35"/>
      <c r="I634" s="25"/>
      <c r="P634" s="25"/>
    </row>
    <row r="635" spans="4:16" ht="13">
      <c r="D635" s="35"/>
      <c r="F635" s="35"/>
      <c r="I635" s="25"/>
      <c r="P635" s="25"/>
    </row>
    <row r="636" spans="4:16" ht="13">
      <c r="D636" s="35"/>
      <c r="F636" s="35"/>
      <c r="I636" s="25"/>
      <c r="P636" s="25"/>
    </row>
    <row r="637" spans="4:16" ht="13">
      <c r="D637" s="35"/>
      <c r="F637" s="35"/>
      <c r="I637" s="25"/>
      <c r="P637" s="25"/>
    </row>
    <row r="638" spans="4:16" ht="13">
      <c r="D638" s="35"/>
      <c r="F638" s="35"/>
      <c r="I638" s="25"/>
      <c r="P638" s="25"/>
    </row>
    <row r="639" spans="4:16" ht="13">
      <c r="D639" s="35"/>
      <c r="F639" s="35"/>
      <c r="I639" s="25"/>
      <c r="P639" s="25"/>
    </row>
    <row r="640" spans="4:16" ht="13">
      <c r="D640" s="35"/>
      <c r="F640" s="35"/>
      <c r="I640" s="25"/>
      <c r="P640" s="25"/>
    </row>
    <row r="641" spans="4:16" ht="13">
      <c r="D641" s="35"/>
      <c r="F641" s="35"/>
      <c r="I641" s="25"/>
      <c r="P641" s="25"/>
    </row>
    <row r="642" spans="4:16" ht="13">
      <c r="D642" s="35"/>
      <c r="F642" s="35"/>
      <c r="I642" s="25"/>
      <c r="P642" s="25"/>
    </row>
    <row r="643" spans="4:16" ht="13">
      <c r="D643" s="35"/>
      <c r="F643" s="35"/>
      <c r="I643" s="25"/>
      <c r="P643" s="25"/>
    </row>
    <row r="644" spans="4:16" ht="13">
      <c r="D644" s="35"/>
      <c r="F644" s="35"/>
      <c r="I644" s="25"/>
      <c r="P644" s="25"/>
    </row>
    <row r="645" spans="4:16" ht="13">
      <c r="D645" s="35"/>
      <c r="F645" s="35"/>
      <c r="I645" s="25"/>
      <c r="P645" s="25"/>
    </row>
    <row r="646" spans="4:16" ht="13">
      <c r="D646" s="35"/>
      <c r="F646" s="35"/>
      <c r="I646" s="25"/>
      <c r="P646" s="25"/>
    </row>
    <row r="647" spans="4:16" ht="13">
      <c r="D647" s="35"/>
      <c r="F647" s="35"/>
      <c r="I647" s="25"/>
      <c r="P647" s="25"/>
    </row>
    <row r="648" spans="4:16" ht="13">
      <c r="D648" s="35"/>
      <c r="F648" s="35"/>
      <c r="I648" s="25"/>
      <c r="P648" s="25"/>
    </row>
    <row r="649" spans="4:16" ht="13">
      <c r="D649" s="35"/>
      <c r="F649" s="35"/>
      <c r="I649" s="25"/>
      <c r="P649" s="25"/>
    </row>
    <row r="650" spans="4:16" ht="13">
      <c r="D650" s="35"/>
      <c r="F650" s="35"/>
      <c r="I650" s="25"/>
      <c r="P650" s="25"/>
    </row>
    <row r="651" spans="4:16" ht="13">
      <c r="D651" s="35"/>
      <c r="F651" s="35"/>
      <c r="I651" s="25"/>
      <c r="P651" s="25"/>
    </row>
    <row r="652" spans="4:16" ht="13">
      <c r="D652" s="35"/>
      <c r="F652" s="35"/>
      <c r="I652" s="25"/>
      <c r="P652" s="25"/>
    </row>
    <row r="653" spans="4:16" ht="13">
      <c r="D653" s="35"/>
      <c r="F653" s="35"/>
      <c r="I653" s="25"/>
      <c r="P653" s="25"/>
    </row>
    <row r="654" spans="4:16" ht="13">
      <c r="D654" s="35"/>
      <c r="F654" s="35"/>
      <c r="I654" s="25"/>
      <c r="P654" s="25"/>
    </row>
    <row r="655" spans="4:16" ht="13">
      <c r="D655" s="35"/>
      <c r="F655" s="35"/>
      <c r="I655" s="25"/>
      <c r="P655" s="25"/>
    </row>
    <row r="656" spans="4:16" ht="13">
      <c r="D656" s="35"/>
      <c r="F656" s="35"/>
      <c r="I656" s="25"/>
      <c r="P656" s="25"/>
    </row>
    <row r="657" spans="4:16" ht="13">
      <c r="D657" s="35"/>
      <c r="F657" s="35"/>
      <c r="I657" s="25"/>
      <c r="P657" s="25"/>
    </row>
    <row r="658" spans="4:16" ht="13">
      <c r="D658" s="35"/>
      <c r="F658" s="35"/>
      <c r="I658" s="25"/>
      <c r="P658" s="25"/>
    </row>
    <row r="659" spans="4:16" ht="13">
      <c r="D659" s="35"/>
      <c r="F659" s="35"/>
      <c r="I659" s="25"/>
      <c r="P659" s="25"/>
    </row>
    <row r="660" spans="4:16" ht="13">
      <c r="D660" s="35"/>
      <c r="F660" s="35"/>
      <c r="I660" s="25"/>
      <c r="P660" s="25"/>
    </row>
    <row r="661" spans="4:16" ht="13">
      <c r="D661" s="35"/>
      <c r="F661" s="35"/>
      <c r="I661" s="25"/>
      <c r="P661" s="25"/>
    </row>
    <row r="662" spans="4:16" ht="13">
      <c r="D662" s="35"/>
      <c r="F662" s="35"/>
      <c r="I662" s="25"/>
      <c r="P662" s="25"/>
    </row>
    <row r="663" spans="4:16" ht="13">
      <c r="D663" s="35"/>
      <c r="F663" s="35"/>
      <c r="I663" s="25"/>
      <c r="P663" s="25"/>
    </row>
    <row r="664" spans="4:16" ht="13">
      <c r="D664" s="35"/>
      <c r="F664" s="35"/>
      <c r="I664" s="25"/>
      <c r="P664" s="25"/>
    </row>
    <row r="665" spans="4:16" ht="13">
      <c r="D665" s="35"/>
      <c r="F665" s="35"/>
      <c r="I665" s="25"/>
      <c r="P665" s="25"/>
    </row>
    <row r="666" spans="4:16" ht="13">
      <c r="D666" s="35"/>
      <c r="F666" s="35"/>
      <c r="I666" s="25"/>
      <c r="P666" s="25"/>
    </row>
    <row r="667" spans="4:16" ht="13">
      <c r="D667" s="35"/>
      <c r="F667" s="35"/>
      <c r="I667" s="25"/>
      <c r="P667" s="25"/>
    </row>
    <row r="668" spans="4:16" ht="13">
      <c r="D668" s="35"/>
      <c r="F668" s="35"/>
      <c r="I668" s="25"/>
      <c r="P668" s="25"/>
    </row>
    <row r="669" spans="4:16" ht="13">
      <c r="D669" s="35"/>
      <c r="F669" s="35"/>
      <c r="I669" s="25"/>
      <c r="P669" s="25"/>
    </row>
    <row r="670" spans="4:16" ht="13">
      <c r="D670" s="35"/>
      <c r="F670" s="35"/>
      <c r="I670" s="25"/>
      <c r="P670" s="25"/>
    </row>
    <row r="671" spans="4:16" ht="13">
      <c r="D671" s="35"/>
      <c r="F671" s="35"/>
      <c r="I671" s="25"/>
      <c r="P671" s="25"/>
    </row>
    <row r="672" spans="4:16" ht="13">
      <c r="D672" s="35"/>
      <c r="F672" s="35"/>
      <c r="I672" s="25"/>
      <c r="P672" s="25"/>
    </row>
    <row r="673" spans="4:16" ht="13">
      <c r="D673" s="35"/>
      <c r="F673" s="35"/>
      <c r="I673" s="25"/>
      <c r="P673" s="25"/>
    </row>
    <row r="674" spans="4:16" ht="13">
      <c r="D674" s="35"/>
      <c r="F674" s="35"/>
      <c r="I674" s="25"/>
      <c r="P674" s="25"/>
    </row>
    <row r="675" spans="4:16" ht="13">
      <c r="D675" s="35"/>
      <c r="F675" s="35"/>
      <c r="I675" s="25"/>
      <c r="P675" s="25"/>
    </row>
    <row r="676" spans="4:16" ht="13">
      <c r="D676" s="35"/>
      <c r="F676" s="35"/>
      <c r="I676" s="25"/>
      <c r="P676" s="25"/>
    </row>
    <row r="677" spans="4:16" ht="13">
      <c r="D677" s="35"/>
      <c r="F677" s="35"/>
      <c r="I677" s="25"/>
      <c r="P677" s="25"/>
    </row>
    <row r="678" spans="4:16" ht="13">
      <c r="D678" s="35"/>
      <c r="F678" s="35"/>
      <c r="I678" s="25"/>
      <c r="P678" s="25"/>
    </row>
    <row r="679" spans="4:16" ht="13">
      <c r="D679" s="35"/>
      <c r="F679" s="35"/>
      <c r="I679" s="25"/>
      <c r="P679" s="25"/>
    </row>
    <row r="680" spans="4:16" ht="13">
      <c r="D680" s="35"/>
      <c r="F680" s="35"/>
      <c r="I680" s="25"/>
      <c r="P680" s="25"/>
    </row>
    <row r="681" spans="4:16" ht="13">
      <c r="D681" s="35"/>
      <c r="F681" s="35"/>
      <c r="I681" s="25"/>
      <c r="P681" s="25"/>
    </row>
    <row r="682" spans="4:16" ht="13">
      <c r="D682" s="35"/>
      <c r="F682" s="35"/>
      <c r="I682" s="25"/>
      <c r="P682" s="25"/>
    </row>
    <row r="683" spans="4:16" ht="13">
      <c r="D683" s="35"/>
      <c r="F683" s="35"/>
      <c r="I683" s="25"/>
      <c r="P683" s="25"/>
    </row>
    <row r="684" spans="4:16" ht="13">
      <c r="D684" s="35"/>
      <c r="F684" s="35"/>
      <c r="I684" s="25"/>
      <c r="P684" s="25"/>
    </row>
    <row r="685" spans="4:16" ht="13">
      <c r="D685" s="35"/>
      <c r="F685" s="35"/>
      <c r="I685" s="25"/>
      <c r="P685" s="25"/>
    </row>
    <row r="686" spans="4:16" ht="13">
      <c r="D686" s="35"/>
      <c r="F686" s="35"/>
      <c r="I686" s="25"/>
      <c r="P686" s="25"/>
    </row>
    <row r="687" spans="4:16" ht="13">
      <c r="D687" s="35"/>
      <c r="F687" s="35"/>
      <c r="I687" s="25"/>
      <c r="P687" s="25"/>
    </row>
    <row r="688" spans="4:16" ht="13">
      <c r="D688" s="35"/>
      <c r="F688" s="35"/>
      <c r="I688" s="25"/>
      <c r="P688" s="25"/>
    </row>
    <row r="689" spans="4:16" ht="13">
      <c r="D689" s="35"/>
      <c r="F689" s="35"/>
      <c r="I689" s="25"/>
      <c r="P689" s="25"/>
    </row>
    <row r="690" spans="4:16" ht="13">
      <c r="D690" s="35"/>
      <c r="F690" s="35"/>
      <c r="I690" s="25"/>
      <c r="P690" s="25"/>
    </row>
    <row r="691" spans="4:16" ht="13">
      <c r="D691" s="35"/>
      <c r="F691" s="35"/>
      <c r="I691" s="25"/>
      <c r="P691" s="25"/>
    </row>
    <row r="692" spans="4:16" ht="13">
      <c r="D692" s="35"/>
      <c r="F692" s="35"/>
      <c r="I692" s="25"/>
      <c r="P692" s="25"/>
    </row>
    <row r="693" spans="4:16" ht="13">
      <c r="D693" s="35"/>
      <c r="F693" s="35"/>
      <c r="I693" s="25"/>
      <c r="P693" s="25"/>
    </row>
    <row r="694" spans="4:16" ht="13">
      <c r="D694" s="35"/>
      <c r="F694" s="35"/>
      <c r="I694" s="25"/>
      <c r="P694" s="25"/>
    </row>
    <row r="695" spans="4:16" ht="13">
      <c r="D695" s="35"/>
      <c r="F695" s="35"/>
      <c r="I695" s="25"/>
      <c r="P695" s="25"/>
    </row>
    <row r="696" spans="4:16" ht="13">
      <c r="D696" s="35"/>
      <c r="F696" s="35"/>
      <c r="I696" s="25"/>
      <c r="P696" s="25"/>
    </row>
    <row r="697" spans="4:16" ht="13">
      <c r="D697" s="35"/>
      <c r="F697" s="35"/>
      <c r="I697" s="25"/>
      <c r="P697" s="25"/>
    </row>
    <row r="698" spans="4:16" ht="13">
      <c r="D698" s="35"/>
      <c r="F698" s="35"/>
      <c r="I698" s="25"/>
      <c r="P698" s="25"/>
    </row>
    <row r="699" spans="4:16" ht="13">
      <c r="D699" s="35"/>
      <c r="F699" s="35"/>
      <c r="I699" s="25"/>
      <c r="P699" s="25"/>
    </row>
    <row r="700" spans="4:16" ht="13">
      <c r="D700" s="35"/>
      <c r="F700" s="35"/>
      <c r="I700" s="25"/>
      <c r="P700" s="25"/>
    </row>
    <row r="701" spans="4:16" ht="13">
      <c r="D701" s="35"/>
      <c r="F701" s="35"/>
      <c r="I701" s="25"/>
      <c r="P701" s="25"/>
    </row>
    <row r="702" spans="4:16" ht="13">
      <c r="D702" s="35"/>
      <c r="F702" s="35"/>
      <c r="I702" s="25"/>
      <c r="P702" s="25"/>
    </row>
    <row r="703" spans="4:16" ht="13">
      <c r="D703" s="35"/>
      <c r="F703" s="35"/>
      <c r="I703" s="25"/>
      <c r="P703" s="25"/>
    </row>
    <row r="704" spans="4:16" ht="13">
      <c r="D704" s="35"/>
      <c r="F704" s="35"/>
      <c r="I704" s="25"/>
      <c r="P704" s="25"/>
    </row>
    <row r="705" spans="4:16" ht="13">
      <c r="D705" s="35"/>
      <c r="F705" s="35"/>
      <c r="I705" s="25"/>
      <c r="P705" s="25"/>
    </row>
    <row r="706" spans="4:16" ht="13">
      <c r="D706" s="35"/>
      <c r="F706" s="35"/>
      <c r="I706" s="25"/>
      <c r="P706" s="25"/>
    </row>
    <row r="707" spans="4:16" ht="13">
      <c r="D707" s="35"/>
      <c r="F707" s="35"/>
      <c r="I707" s="25"/>
      <c r="P707" s="25"/>
    </row>
    <row r="708" spans="4:16" ht="13">
      <c r="D708" s="35"/>
      <c r="F708" s="35"/>
      <c r="I708" s="25"/>
      <c r="P708" s="25"/>
    </row>
    <row r="709" spans="4:16" ht="13">
      <c r="D709" s="35"/>
      <c r="F709" s="35"/>
      <c r="I709" s="25"/>
      <c r="P709" s="25"/>
    </row>
    <row r="710" spans="4:16" ht="13">
      <c r="D710" s="35"/>
      <c r="F710" s="35"/>
      <c r="I710" s="25"/>
      <c r="P710" s="25"/>
    </row>
    <row r="711" spans="4:16" ht="13">
      <c r="D711" s="35"/>
      <c r="F711" s="35"/>
      <c r="I711" s="25"/>
      <c r="P711" s="25"/>
    </row>
    <row r="712" spans="4:16" ht="13">
      <c r="D712" s="35"/>
      <c r="F712" s="35"/>
      <c r="I712" s="25"/>
      <c r="P712" s="25"/>
    </row>
    <row r="713" spans="4:16" ht="13">
      <c r="D713" s="35"/>
      <c r="F713" s="35"/>
      <c r="I713" s="25"/>
      <c r="P713" s="25"/>
    </row>
    <row r="714" spans="4:16" ht="13">
      <c r="D714" s="35"/>
      <c r="F714" s="35"/>
      <c r="I714" s="25"/>
      <c r="P714" s="25"/>
    </row>
    <row r="715" spans="4:16" ht="13">
      <c r="D715" s="35"/>
      <c r="F715" s="35"/>
      <c r="I715" s="25"/>
      <c r="P715" s="25"/>
    </row>
    <row r="716" spans="4:16" ht="13">
      <c r="D716" s="35"/>
      <c r="F716" s="35"/>
      <c r="I716" s="25"/>
      <c r="P716" s="25"/>
    </row>
    <row r="717" spans="4:16" ht="13">
      <c r="D717" s="35"/>
      <c r="F717" s="35"/>
      <c r="I717" s="25"/>
      <c r="P717" s="25"/>
    </row>
    <row r="718" spans="4:16" ht="13">
      <c r="D718" s="35"/>
      <c r="F718" s="35"/>
      <c r="I718" s="25"/>
      <c r="P718" s="25"/>
    </row>
    <row r="719" spans="4:16" ht="13">
      <c r="D719" s="35"/>
      <c r="F719" s="35"/>
      <c r="I719" s="25"/>
      <c r="P719" s="25"/>
    </row>
    <row r="720" spans="4:16" ht="13">
      <c r="D720" s="35"/>
      <c r="F720" s="35"/>
      <c r="I720" s="25"/>
      <c r="P720" s="25"/>
    </row>
    <row r="721" spans="4:16" ht="13">
      <c r="D721" s="35"/>
      <c r="F721" s="35"/>
      <c r="I721" s="25"/>
      <c r="P721" s="25"/>
    </row>
    <row r="722" spans="4:16" ht="13">
      <c r="D722" s="35"/>
      <c r="F722" s="35"/>
      <c r="I722" s="25"/>
      <c r="P722" s="25"/>
    </row>
    <row r="723" spans="4:16" ht="13">
      <c r="D723" s="35"/>
      <c r="F723" s="35"/>
      <c r="I723" s="25"/>
      <c r="P723" s="25"/>
    </row>
    <row r="724" spans="4:16" ht="13">
      <c r="D724" s="35"/>
      <c r="F724" s="35"/>
      <c r="I724" s="25"/>
      <c r="P724" s="25"/>
    </row>
    <row r="725" spans="4:16" ht="13">
      <c r="D725" s="35"/>
      <c r="F725" s="35"/>
      <c r="I725" s="25"/>
      <c r="P725" s="25"/>
    </row>
    <row r="726" spans="4:16" ht="13">
      <c r="D726" s="35"/>
      <c r="F726" s="35"/>
      <c r="I726" s="25"/>
      <c r="P726" s="25"/>
    </row>
    <row r="727" spans="4:16" ht="13">
      <c r="D727" s="35"/>
      <c r="F727" s="35"/>
      <c r="I727" s="25"/>
      <c r="P727" s="25"/>
    </row>
    <row r="728" spans="4:16" ht="13">
      <c r="D728" s="35"/>
      <c r="F728" s="35"/>
      <c r="I728" s="25"/>
      <c r="P728" s="25"/>
    </row>
    <row r="729" spans="4:16" ht="13">
      <c r="D729" s="35"/>
      <c r="F729" s="35"/>
      <c r="I729" s="25"/>
      <c r="P729" s="25"/>
    </row>
    <row r="730" spans="4:16" ht="13">
      <c r="D730" s="35"/>
      <c r="F730" s="35"/>
      <c r="I730" s="25"/>
      <c r="P730" s="25"/>
    </row>
    <row r="731" spans="4:16" ht="13">
      <c r="D731" s="35"/>
      <c r="F731" s="35"/>
      <c r="I731" s="25"/>
      <c r="P731" s="25"/>
    </row>
    <row r="732" spans="4:16" ht="13">
      <c r="D732" s="35"/>
      <c r="F732" s="35"/>
      <c r="I732" s="25"/>
      <c r="P732" s="25"/>
    </row>
    <row r="733" spans="4:16" ht="13">
      <c r="D733" s="35"/>
      <c r="F733" s="35"/>
      <c r="I733" s="25"/>
      <c r="P733" s="25"/>
    </row>
    <row r="734" spans="4:16" ht="13">
      <c r="D734" s="35"/>
      <c r="F734" s="35"/>
      <c r="I734" s="25"/>
      <c r="P734" s="25"/>
    </row>
    <row r="735" spans="4:16" ht="13">
      <c r="D735" s="35"/>
      <c r="F735" s="35"/>
      <c r="I735" s="25"/>
      <c r="P735" s="25"/>
    </row>
    <row r="736" spans="4:16" ht="13">
      <c r="D736" s="35"/>
      <c r="F736" s="35"/>
      <c r="I736" s="25"/>
      <c r="P736" s="25"/>
    </row>
    <row r="737" spans="4:16" ht="13">
      <c r="D737" s="35"/>
      <c r="F737" s="35"/>
      <c r="I737" s="25"/>
      <c r="P737" s="25"/>
    </row>
    <row r="738" spans="4:16" ht="13">
      <c r="D738" s="35"/>
      <c r="F738" s="35"/>
      <c r="I738" s="25"/>
      <c r="P738" s="25"/>
    </row>
    <row r="739" spans="4:16" ht="13">
      <c r="D739" s="35"/>
      <c r="F739" s="35"/>
      <c r="I739" s="25"/>
      <c r="P739" s="25"/>
    </row>
    <row r="740" spans="4:16" ht="13">
      <c r="D740" s="35"/>
      <c r="F740" s="35"/>
      <c r="I740" s="25"/>
      <c r="P740" s="25"/>
    </row>
    <row r="741" spans="4:16" ht="13">
      <c r="D741" s="35"/>
      <c r="F741" s="35"/>
      <c r="I741" s="25"/>
      <c r="P741" s="25"/>
    </row>
    <row r="742" spans="4:16" ht="13">
      <c r="D742" s="35"/>
      <c r="F742" s="35"/>
      <c r="I742" s="25"/>
      <c r="P742" s="25"/>
    </row>
    <row r="743" spans="4:16" ht="13">
      <c r="D743" s="35"/>
      <c r="F743" s="35"/>
      <c r="I743" s="25"/>
      <c r="P743" s="25"/>
    </row>
    <row r="744" spans="4:16" ht="13">
      <c r="D744" s="35"/>
      <c r="F744" s="35"/>
      <c r="I744" s="25"/>
      <c r="P744" s="25"/>
    </row>
    <row r="745" spans="4:16" ht="13">
      <c r="D745" s="35"/>
      <c r="F745" s="35"/>
      <c r="I745" s="25"/>
      <c r="P745" s="25"/>
    </row>
    <row r="746" spans="4:16" ht="13">
      <c r="D746" s="35"/>
      <c r="F746" s="35"/>
      <c r="I746" s="25"/>
      <c r="P746" s="25"/>
    </row>
    <row r="747" spans="4:16" ht="13">
      <c r="D747" s="35"/>
      <c r="F747" s="35"/>
      <c r="I747" s="25"/>
      <c r="P747" s="25"/>
    </row>
    <row r="748" spans="4:16" ht="13">
      <c r="D748" s="35"/>
      <c r="F748" s="35"/>
      <c r="I748" s="25"/>
      <c r="P748" s="25"/>
    </row>
    <row r="749" spans="4:16" ht="13">
      <c r="D749" s="35"/>
      <c r="F749" s="35"/>
      <c r="I749" s="25"/>
      <c r="P749" s="25"/>
    </row>
    <row r="750" spans="4:16" ht="13">
      <c r="D750" s="35"/>
      <c r="F750" s="35"/>
      <c r="I750" s="25"/>
      <c r="P750" s="25"/>
    </row>
    <row r="751" spans="4:16" ht="13">
      <c r="D751" s="35"/>
      <c r="F751" s="35"/>
      <c r="I751" s="25"/>
      <c r="P751" s="25"/>
    </row>
    <row r="752" spans="4:16" ht="13">
      <c r="D752" s="35"/>
      <c r="F752" s="35"/>
      <c r="I752" s="25"/>
      <c r="P752" s="25"/>
    </row>
    <row r="753" spans="4:16" ht="13">
      <c r="D753" s="35"/>
      <c r="F753" s="35"/>
      <c r="I753" s="25"/>
      <c r="P753" s="25"/>
    </row>
    <row r="754" spans="4:16" ht="13">
      <c r="D754" s="35"/>
      <c r="F754" s="35"/>
      <c r="I754" s="25"/>
      <c r="P754" s="25"/>
    </row>
    <row r="755" spans="4:16" ht="13">
      <c r="D755" s="35"/>
      <c r="F755" s="35"/>
      <c r="I755" s="25"/>
      <c r="P755" s="25"/>
    </row>
    <row r="756" spans="4:16" ht="13">
      <c r="D756" s="35"/>
      <c r="F756" s="35"/>
      <c r="I756" s="25"/>
      <c r="P756" s="25"/>
    </row>
    <row r="757" spans="4:16" ht="13">
      <c r="D757" s="35"/>
      <c r="F757" s="35"/>
      <c r="I757" s="25"/>
      <c r="P757" s="25"/>
    </row>
    <row r="758" spans="4:16" ht="13">
      <c r="D758" s="35"/>
      <c r="F758" s="35"/>
      <c r="I758" s="25"/>
      <c r="P758" s="25"/>
    </row>
    <row r="759" spans="4:16" ht="13">
      <c r="D759" s="35"/>
      <c r="F759" s="35"/>
      <c r="I759" s="25"/>
      <c r="P759" s="25"/>
    </row>
    <row r="760" spans="4:16" ht="13">
      <c r="D760" s="35"/>
      <c r="F760" s="35"/>
      <c r="I760" s="25"/>
      <c r="P760" s="25"/>
    </row>
    <row r="761" spans="4:16" ht="13">
      <c r="D761" s="35"/>
      <c r="F761" s="35"/>
      <c r="I761" s="25"/>
      <c r="P761" s="25"/>
    </row>
    <row r="762" spans="4:16" ht="13">
      <c r="D762" s="35"/>
      <c r="F762" s="35"/>
      <c r="I762" s="25"/>
      <c r="P762" s="25"/>
    </row>
    <row r="763" spans="4:16" ht="13">
      <c r="D763" s="35"/>
      <c r="F763" s="35"/>
      <c r="I763" s="25"/>
      <c r="P763" s="25"/>
    </row>
    <row r="764" spans="4:16" ht="13">
      <c r="D764" s="35"/>
      <c r="F764" s="35"/>
      <c r="I764" s="25"/>
      <c r="P764" s="25"/>
    </row>
    <row r="765" spans="4:16" ht="13">
      <c r="D765" s="35"/>
      <c r="F765" s="35"/>
      <c r="I765" s="25"/>
      <c r="P765" s="25"/>
    </row>
    <row r="766" spans="4:16" ht="13">
      <c r="D766" s="35"/>
      <c r="F766" s="35"/>
      <c r="I766" s="25"/>
      <c r="P766" s="25"/>
    </row>
    <row r="767" spans="4:16" ht="13">
      <c r="D767" s="35"/>
      <c r="F767" s="35"/>
      <c r="I767" s="25"/>
      <c r="P767" s="25"/>
    </row>
    <row r="768" spans="4:16" ht="13">
      <c r="D768" s="35"/>
      <c r="F768" s="35"/>
      <c r="I768" s="25"/>
      <c r="P768" s="25"/>
    </row>
    <row r="769" spans="4:16" ht="13">
      <c r="D769" s="35"/>
      <c r="F769" s="35"/>
      <c r="I769" s="25"/>
      <c r="P769" s="25"/>
    </row>
    <row r="770" spans="4:16" ht="13">
      <c r="D770" s="35"/>
      <c r="F770" s="35"/>
      <c r="I770" s="25"/>
      <c r="P770" s="25"/>
    </row>
    <row r="771" spans="4:16" ht="13">
      <c r="D771" s="35"/>
      <c r="F771" s="35"/>
      <c r="I771" s="25"/>
      <c r="P771" s="25"/>
    </row>
    <row r="772" spans="4:16" ht="13">
      <c r="D772" s="35"/>
      <c r="F772" s="35"/>
      <c r="I772" s="25"/>
      <c r="P772" s="25"/>
    </row>
    <row r="773" spans="4:16" ht="13">
      <c r="D773" s="35"/>
      <c r="F773" s="35"/>
      <c r="I773" s="25"/>
      <c r="P773" s="25"/>
    </row>
    <row r="774" spans="4:16" ht="13">
      <c r="D774" s="35"/>
      <c r="F774" s="35"/>
      <c r="I774" s="25"/>
      <c r="P774" s="25"/>
    </row>
    <row r="775" spans="4:16" ht="13">
      <c r="D775" s="35"/>
      <c r="F775" s="35"/>
      <c r="I775" s="25"/>
      <c r="P775" s="25"/>
    </row>
    <row r="776" spans="4:16" ht="13">
      <c r="D776" s="35"/>
      <c r="F776" s="35"/>
      <c r="I776" s="25"/>
      <c r="P776" s="25"/>
    </row>
    <row r="777" spans="4:16" ht="13">
      <c r="D777" s="35"/>
      <c r="F777" s="35"/>
      <c r="I777" s="25"/>
      <c r="P777" s="25"/>
    </row>
    <row r="778" spans="4:16" ht="13">
      <c r="D778" s="35"/>
      <c r="F778" s="35"/>
      <c r="I778" s="25"/>
      <c r="P778" s="25"/>
    </row>
    <row r="779" spans="4:16" ht="13">
      <c r="D779" s="35"/>
      <c r="F779" s="35"/>
      <c r="I779" s="25"/>
      <c r="P779" s="25"/>
    </row>
    <row r="780" spans="4:16" ht="13">
      <c r="D780" s="35"/>
      <c r="F780" s="35"/>
      <c r="I780" s="25"/>
      <c r="P780" s="25"/>
    </row>
    <row r="781" spans="4:16" ht="13">
      <c r="D781" s="35"/>
      <c r="F781" s="35"/>
      <c r="I781" s="25"/>
      <c r="P781" s="25"/>
    </row>
    <row r="782" spans="4:16" ht="13">
      <c r="D782" s="35"/>
      <c r="F782" s="35"/>
      <c r="I782" s="25"/>
      <c r="P782" s="25"/>
    </row>
    <row r="783" spans="4:16" ht="13">
      <c r="D783" s="35"/>
      <c r="F783" s="35"/>
      <c r="I783" s="25"/>
      <c r="P783" s="25"/>
    </row>
    <row r="784" spans="4:16" ht="13">
      <c r="D784" s="35"/>
      <c r="F784" s="35"/>
      <c r="I784" s="25"/>
      <c r="P784" s="25"/>
    </row>
    <row r="785" spans="4:16" ht="13">
      <c r="D785" s="35"/>
      <c r="F785" s="35"/>
      <c r="I785" s="25"/>
      <c r="P785" s="25"/>
    </row>
    <row r="786" spans="4:16" ht="13">
      <c r="D786" s="35"/>
      <c r="F786" s="35"/>
      <c r="I786" s="25"/>
      <c r="P786" s="25"/>
    </row>
    <row r="787" spans="4:16" ht="13">
      <c r="D787" s="35"/>
      <c r="F787" s="35"/>
      <c r="I787" s="25"/>
      <c r="P787" s="25"/>
    </row>
    <row r="788" spans="4:16" ht="13">
      <c r="D788" s="35"/>
      <c r="F788" s="35"/>
      <c r="I788" s="25"/>
      <c r="P788" s="25"/>
    </row>
    <row r="789" spans="4:16" ht="13">
      <c r="D789" s="35"/>
      <c r="F789" s="35"/>
      <c r="I789" s="25"/>
      <c r="P789" s="25"/>
    </row>
    <row r="790" spans="4:16" ht="13">
      <c r="D790" s="35"/>
      <c r="F790" s="35"/>
      <c r="I790" s="25"/>
      <c r="P790" s="25"/>
    </row>
    <row r="791" spans="4:16" ht="13">
      <c r="D791" s="35"/>
      <c r="F791" s="35"/>
      <c r="I791" s="25"/>
      <c r="P791" s="25"/>
    </row>
    <row r="792" spans="4:16" ht="13">
      <c r="D792" s="35"/>
      <c r="F792" s="35"/>
      <c r="I792" s="25"/>
      <c r="P792" s="25"/>
    </row>
    <row r="793" spans="4:16" ht="13">
      <c r="D793" s="35"/>
      <c r="F793" s="35"/>
      <c r="I793" s="25"/>
      <c r="P793" s="25"/>
    </row>
    <row r="794" spans="4:16" ht="13">
      <c r="D794" s="35"/>
      <c r="F794" s="35"/>
      <c r="I794" s="25"/>
      <c r="P794" s="25"/>
    </row>
    <row r="795" spans="4:16" ht="13">
      <c r="D795" s="35"/>
      <c r="F795" s="35"/>
      <c r="I795" s="25"/>
      <c r="P795" s="25"/>
    </row>
    <row r="796" spans="4:16" ht="13">
      <c r="D796" s="35"/>
      <c r="F796" s="35"/>
      <c r="I796" s="25"/>
      <c r="P796" s="25"/>
    </row>
    <row r="797" spans="4:16" ht="13">
      <c r="D797" s="35"/>
      <c r="F797" s="35"/>
      <c r="I797" s="25"/>
      <c r="P797" s="25"/>
    </row>
    <row r="798" spans="4:16" ht="13">
      <c r="D798" s="35"/>
      <c r="F798" s="35"/>
      <c r="I798" s="25"/>
      <c r="P798" s="25"/>
    </row>
    <row r="799" spans="4:16" ht="13">
      <c r="D799" s="35"/>
      <c r="F799" s="35"/>
      <c r="I799" s="25"/>
      <c r="P799" s="25"/>
    </row>
    <row r="800" spans="4:16" ht="13">
      <c r="D800" s="35"/>
      <c r="F800" s="35"/>
      <c r="I800" s="25"/>
      <c r="P800" s="25"/>
    </row>
    <row r="801" spans="4:16" ht="13">
      <c r="D801" s="35"/>
      <c r="F801" s="35"/>
      <c r="I801" s="25"/>
      <c r="P801" s="25"/>
    </row>
    <row r="802" spans="4:16" ht="13">
      <c r="D802" s="35"/>
      <c r="F802" s="35"/>
      <c r="I802" s="25"/>
      <c r="P802" s="25"/>
    </row>
    <row r="803" spans="4:16" ht="13">
      <c r="D803" s="35"/>
      <c r="F803" s="35"/>
      <c r="I803" s="25"/>
      <c r="P803" s="25"/>
    </row>
    <row r="804" spans="4:16" ht="13">
      <c r="D804" s="35"/>
      <c r="F804" s="35"/>
      <c r="I804" s="25"/>
      <c r="P804" s="25"/>
    </row>
    <row r="805" spans="4:16" ht="13">
      <c r="D805" s="35"/>
      <c r="F805" s="35"/>
      <c r="I805" s="25"/>
      <c r="P805" s="25"/>
    </row>
    <row r="806" spans="4:16" ht="13">
      <c r="D806" s="35"/>
      <c r="F806" s="35"/>
      <c r="I806" s="25"/>
      <c r="P806" s="25"/>
    </row>
    <row r="807" spans="4:16" ht="13">
      <c r="D807" s="35"/>
      <c r="F807" s="35"/>
      <c r="I807" s="25"/>
      <c r="P807" s="25"/>
    </row>
    <row r="808" spans="4:16" ht="13">
      <c r="D808" s="35"/>
      <c r="F808" s="35"/>
      <c r="I808" s="25"/>
      <c r="P808" s="25"/>
    </row>
    <row r="809" spans="4:16" ht="13">
      <c r="D809" s="35"/>
      <c r="F809" s="35"/>
      <c r="I809" s="25"/>
      <c r="P809" s="25"/>
    </row>
    <row r="810" spans="4:16" ht="13">
      <c r="D810" s="35"/>
      <c r="F810" s="35"/>
      <c r="I810" s="25"/>
      <c r="P810" s="25"/>
    </row>
    <row r="811" spans="4:16" ht="13">
      <c r="D811" s="35"/>
      <c r="F811" s="35"/>
      <c r="I811" s="25"/>
      <c r="P811" s="25"/>
    </row>
    <row r="812" spans="4:16" ht="13">
      <c r="D812" s="35"/>
      <c r="F812" s="35"/>
      <c r="I812" s="25"/>
      <c r="P812" s="25"/>
    </row>
    <row r="813" spans="4:16" ht="13">
      <c r="D813" s="35"/>
      <c r="F813" s="35"/>
      <c r="I813" s="25"/>
      <c r="P813" s="25"/>
    </row>
    <row r="814" spans="4:16" ht="13">
      <c r="D814" s="35"/>
      <c r="F814" s="35"/>
      <c r="I814" s="25"/>
      <c r="P814" s="25"/>
    </row>
    <row r="815" spans="4:16" ht="13">
      <c r="D815" s="35"/>
      <c r="F815" s="35"/>
      <c r="I815" s="25"/>
      <c r="P815" s="25"/>
    </row>
    <row r="816" spans="4:16" ht="13">
      <c r="D816" s="35"/>
      <c r="F816" s="35"/>
      <c r="I816" s="25"/>
      <c r="P816" s="25"/>
    </row>
    <row r="817" spans="4:16" ht="13">
      <c r="D817" s="35"/>
      <c r="F817" s="35"/>
      <c r="I817" s="25"/>
      <c r="P817" s="25"/>
    </row>
    <row r="818" spans="4:16" ht="13">
      <c r="D818" s="35"/>
      <c r="F818" s="35"/>
      <c r="I818" s="25"/>
      <c r="P818" s="25"/>
    </row>
    <row r="819" spans="4:16" ht="13">
      <c r="D819" s="35"/>
      <c r="F819" s="35"/>
      <c r="I819" s="25"/>
      <c r="P819" s="25"/>
    </row>
    <row r="820" spans="4:16" ht="13">
      <c r="D820" s="35"/>
      <c r="F820" s="35"/>
      <c r="I820" s="25"/>
      <c r="P820" s="25"/>
    </row>
    <row r="821" spans="4:16" ht="13">
      <c r="D821" s="35"/>
      <c r="F821" s="35"/>
      <c r="I821" s="25"/>
      <c r="P821" s="25"/>
    </row>
    <row r="822" spans="4:16" ht="13">
      <c r="D822" s="35"/>
      <c r="F822" s="35"/>
      <c r="I822" s="25"/>
      <c r="P822" s="25"/>
    </row>
    <row r="823" spans="4:16" ht="13">
      <c r="D823" s="35"/>
      <c r="F823" s="35"/>
      <c r="I823" s="25"/>
      <c r="P823" s="25"/>
    </row>
    <row r="824" spans="4:16" ht="13">
      <c r="D824" s="35"/>
      <c r="F824" s="35"/>
      <c r="I824" s="25"/>
      <c r="P824" s="25"/>
    </row>
    <row r="825" spans="4:16" ht="13">
      <c r="D825" s="35"/>
      <c r="F825" s="35"/>
      <c r="I825" s="25"/>
      <c r="P825" s="25"/>
    </row>
    <row r="826" spans="4:16" ht="13">
      <c r="D826" s="35"/>
      <c r="F826" s="35"/>
      <c r="I826" s="25"/>
      <c r="P826" s="25"/>
    </row>
    <row r="827" spans="4:16" ht="13">
      <c r="D827" s="35"/>
      <c r="F827" s="35"/>
      <c r="I827" s="25"/>
      <c r="P827" s="25"/>
    </row>
    <row r="828" spans="4:16" ht="13">
      <c r="D828" s="35"/>
      <c r="F828" s="35"/>
      <c r="I828" s="25"/>
      <c r="P828" s="25"/>
    </row>
    <row r="829" spans="4:16" ht="13">
      <c r="D829" s="35"/>
      <c r="F829" s="35"/>
      <c r="I829" s="25"/>
      <c r="P829" s="25"/>
    </row>
    <row r="830" spans="4:16" ht="13">
      <c r="D830" s="35"/>
      <c r="F830" s="35"/>
      <c r="I830" s="25"/>
      <c r="P830" s="25"/>
    </row>
    <row r="831" spans="4:16" ht="13">
      <c r="D831" s="35"/>
      <c r="F831" s="35"/>
      <c r="I831" s="25"/>
      <c r="P831" s="25"/>
    </row>
    <row r="832" spans="4:16" ht="13">
      <c r="D832" s="35"/>
      <c r="F832" s="35"/>
      <c r="I832" s="25"/>
      <c r="P832" s="25"/>
    </row>
    <row r="833" spans="4:16" ht="13">
      <c r="D833" s="35"/>
      <c r="F833" s="35"/>
      <c r="I833" s="25"/>
      <c r="P833" s="25"/>
    </row>
    <row r="834" spans="4:16" ht="13">
      <c r="D834" s="35"/>
      <c r="F834" s="35"/>
      <c r="I834" s="25"/>
      <c r="P834" s="25"/>
    </row>
    <row r="835" spans="4:16" ht="13">
      <c r="D835" s="35"/>
      <c r="F835" s="35"/>
      <c r="I835" s="25"/>
      <c r="P835" s="25"/>
    </row>
    <row r="836" spans="4:16" ht="13">
      <c r="D836" s="35"/>
      <c r="F836" s="35"/>
      <c r="I836" s="25"/>
      <c r="P836" s="25"/>
    </row>
    <row r="837" spans="4:16" ht="13">
      <c r="D837" s="35"/>
      <c r="F837" s="35"/>
      <c r="I837" s="25"/>
      <c r="P837" s="25"/>
    </row>
    <row r="838" spans="4:16" ht="13">
      <c r="D838" s="35"/>
      <c r="F838" s="35"/>
      <c r="I838" s="25"/>
      <c r="P838" s="25"/>
    </row>
    <row r="839" spans="4:16" ht="13">
      <c r="D839" s="35"/>
      <c r="F839" s="35"/>
      <c r="I839" s="25"/>
      <c r="P839" s="25"/>
    </row>
    <row r="840" spans="4:16" ht="13">
      <c r="D840" s="35"/>
      <c r="F840" s="35"/>
      <c r="I840" s="25"/>
      <c r="P840" s="25"/>
    </row>
    <row r="841" spans="4:16" ht="13">
      <c r="D841" s="35"/>
      <c r="F841" s="35"/>
      <c r="I841" s="25"/>
      <c r="P841" s="25"/>
    </row>
    <row r="842" spans="4:16" ht="13">
      <c r="D842" s="35"/>
      <c r="F842" s="35"/>
      <c r="I842" s="25"/>
      <c r="P842" s="25"/>
    </row>
    <row r="843" spans="4:16" ht="13">
      <c r="D843" s="35"/>
      <c r="F843" s="35"/>
      <c r="I843" s="25"/>
      <c r="P843" s="25"/>
    </row>
    <row r="844" spans="4:16" ht="13">
      <c r="D844" s="35"/>
      <c r="F844" s="35"/>
      <c r="I844" s="25"/>
      <c r="P844" s="25"/>
    </row>
    <row r="845" spans="4:16" ht="13">
      <c r="D845" s="35"/>
      <c r="F845" s="35"/>
      <c r="I845" s="25"/>
      <c r="P845" s="25"/>
    </row>
    <row r="846" spans="4:16" ht="13">
      <c r="D846" s="35"/>
      <c r="F846" s="35"/>
      <c r="I846" s="25"/>
      <c r="P846" s="25"/>
    </row>
    <row r="847" spans="4:16" ht="13">
      <c r="D847" s="35"/>
      <c r="F847" s="35"/>
      <c r="I847" s="25"/>
      <c r="P847" s="25"/>
    </row>
    <row r="848" spans="4:16" ht="13">
      <c r="D848" s="35"/>
      <c r="F848" s="35"/>
      <c r="I848" s="25"/>
      <c r="P848" s="25"/>
    </row>
    <row r="849" spans="4:16" ht="13">
      <c r="D849" s="35"/>
      <c r="F849" s="35"/>
      <c r="I849" s="25"/>
      <c r="P849" s="25"/>
    </row>
    <row r="850" spans="4:16" ht="13">
      <c r="D850" s="35"/>
      <c r="F850" s="35"/>
      <c r="I850" s="25"/>
      <c r="P850" s="25"/>
    </row>
    <row r="851" spans="4:16" ht="13">
      <c r="D851" s="35"/>
      <c r="F851" s="35"/>
      <c r="I851" s="25"/>
      <c r="P851" s="25"/>
    </row>
    <row r="852" spans="4:16" ht="13">
      <c r="D852" s="35"/>
      <c r="F852" s="35"/>
      <c r="I852" s="25"/>
      <c r="P852" s="25"/>
    </row>
    <row r="853" spans="4:16" ht="13">
      <c r="D853" s="35"/>
      <c r="F853" s="35"/>
      <c r="I853" s="25"/>
      <c r="P853" s="25"/>
    </row>
    <row r="854" spans="4:16" ht="13">
      <c r="D854" s="35"/>
      <c r="F854" s="35"/>
      <c r="I854" s="25"/>
      <c r="P854" s="25"/>
    </row>
    <row r="855" spans="4:16" ht="13">
      <c r="D855" s="35"/>
      <c r="F855" s="35"/>
      <c r="I855" s="25"/>
      <c r="P855" s="25"/>
    </row>
    <row r="856" spans="4:16" ht="13">
      <c r="D856" s="35"/>
      <c r="F856" s="35"/>
      <c r="I856" s="25"/>
      <c r="P856" s="25"/>
    </row>
    <row r="857" spans="4:16" ht="13">
      <c r="D857" s="35"/>
      <c r="F857" s="35"/>
      <c r="I857" s="25"/>
      <c r="P857" s="25"/>
    </row>
    <row r="858" spans="4:16" ht="13">
      <c r="D858" s="35"/>
      <c r="F858" s="35"/>
      <c r="I858" s="25"/>
      <c r="P858" s="25"/>
    </row>
    <row r="859" spans="4:16" ht="13">
      <c r="D859" s="35"/>
      <c r="F859" s="35"/>
      <c r="I859" s="25"/>
      <c r="P859" s="25"/>
    </row>
    <row r="860" spans="4:16" ht="13">
      <c r="D860" s="35"/>
      <c r="F860" s="35"/>
      <c r="I860" s="25"/>
      <c r="P860" s="25"/>
    </row>
    <row r="861" spans="4:16" ht="13">
      <c r="D861" s="35"/>
      <c r="F861" s="35"/>
      <c r="I861" s="25"/>
      <c r="P861" s="25"/>
    </row>
    <row r="862" spans="4:16" ht="13">
      <c r="D862" s="35"/>
      <c r="F862" s="35"/>
      <c r="I862" s="25"/>
      <c r="P862" s="25"/>
    </row>
    <row r="863" spans="4:16" ht="13">
      <c r="D863" s="35"/>
      <c r="F863" s="35"/>
      <c r="I863" s="25"/>
      <c r="P863" s="25"/>
    </row>
    <row r="864" spans="4:16" ht="13">
      <c r="D864" s="35"/>
      <c r="F864" s="35"/>
      <c r="I864" s="25"/>
      <c r="P864" s="25"/>
    </row>
    <row r="865" spans="4:16" ht="13">
      <c r="D865" s="35"/>
      <c r="F865" s="35"/>
      <c r="I865" s="25"/>
      <c r="P865" s="25"/>
    </row>
    <row r="866" spans="4:16" ht="13">
      <c r="D866" s="35"/>
      <c r="F866" s="35"/>
      <c r="I866" s="25"/>
      <c r="P866" s="25"/>
    </row>
    <row r="867" spans="4:16" ht="13">
      <c r="D867" s="35"/>
      <c r="F867" s="35"/>
      <c r="I867" s="25"/>
      <c r="P867" s="25"/>
    </row>
    <row r="868" spans="4:16" ht="13">
      <c r="D868" s="35"/>
      <c r="F868" s="35"/>
      <c r="I868" s="25"/>
      <c r="P868" s="25"/>
    </row>
    <row r="869" spans="4:16" ht="13">
      <c r="D869" s="35"/>
      <c r="F869" s="35"/>
      <c r="I869" s="25"/>
      <c r="P869" s="25"/>
    </row>
    <row r="870" spans="4:16" ht="13">
      <c r="D870" s="35"/>
      <c r="F870" s="35"/>
      <c r="I870" s="25"/>
      <c r="P870" s="25"/>
    </row>
    <row r="871" spans="4:16" ht="13">
      <c r="D871" s="35"/>
      <c r="F871" s="35"/>
      <c r="I871" s="25"/>
      <c r="P871" s="25"/>
    </row>
    <row r="872" spans="4:16" ht="13">
      <c r="D872" s="35"/>
      <c r="F872" s="35"/>
      <c r="I872" s="25"/>
      <c r="P872" s="25"/>
    </row>
    <row r="873" spans="4:16" ht="13">
      <c r="D873" s="35"/>
      <c r="F873" s="35"/>
      <c r="I873" s="25"/>
      <c r="P873" s="25"/>
    </row>
    <row r="874" spans="4:16" ht="13">
      <c r="D874" s="35"/>
      <c r="F874" s="35"/>
      <c r="I874" s="25"/>
      <c r="P874" s="25"/>
    </row>
    <row r="875" spans="4:16" ht="13">
      <c r="D875" s="35"/>
      <c r="F875" s="35"/>
      <c r="I875" s="25"/>
      <c r="P875" s="25"/>
    </row>
    <row r="876" spans="4:16" ht="13">
      <c r="D876" s="35"/>
      <c r="F876" s="35"/>
      <c r="I876" s="25"/>
      <c r="P876" s="25"/>
    </row>
    <row r="877" spans="4:16" ht="13">
      <c r="D877" s="35"/>
      <c r="F877" s="35"/>
      <c r="I877" s="25"/>
      <c r="P877" s="25"/>
    </row>
    <row r="878" spans="4:16" ht="13">
      <c r="D878" s="35"/>
      <c r="F878" s="35"/>
      <c r="I878" s="25"/>
      <c r="P878" s="25"/>
    </row>
    <row r="879" spans="4:16" ht="13">
      <c r="D879" s="35"/>
      <c r="F879" s="35"/>
      <c r="I879" s="25"/>
      <c r="P879" s="25"/>
    </row>
    <row r="880" spans="4:16" ht="13">
      <c r="D880" s="35"/>
      <c r="F880" s="35"/>
      <c r="I880" s="25"/>
      <c r="P880" s="25"/>
    </row>
    <row r="881" spans="4:16" ht="13">
      <c r="D881" s="35"/>
      <c r="F881" s="35"/>
      <c r="I881" s="25"/>
      <c r="P881" s="25"/>
    </row>
    <row r="882" spans="4:16" ht="13">
      <c r="D882" s="35"/>
      <c r="F882" s="35"/>
      <c r="I882" s="25"/>
      <c r="P882" s="25"/>
    </row>
    <row r="883" spans="4:16" ht="13">
      <c r="D883" s="35"/>
      <c r="F883" s="35"/>
      <c r="I883" s="25"/>
      <c r="P883" s="25"/>
    </row>
    <row r="884" spans="4:16" ht="13">
      <c r="D884" s="35"/>
      <c r="F884" s="35"/>
      <c r="I884" s="25"/>
      <c r="P884" s="25"/>
    </row>
    <row r="885" spans="4:16" ht="13">
      <c r="D885" s="35"/>
      <c r="F885" s="35"/>
      <c r="I885" s="25"/>
      <c r="P885" s="25"/>
    </row>
    <row r="886" spans="4:16" ht="13">
      <c r="D886" s="35"/>
      <c r="F886" s="35"/>
      <c r="I886" s="25"/>
      <c r="P886" s="25"/>
    </row>
    <row r="887" spans="4:16" ht="13">
      <c r="D887" s="35"/>
      <c r="F887" s="35"/>
      <c r="I887" s="25"/>
      <c r="P887" s="25"/>
    </row>
    <row r="888" spans="4:16" ht="13">
      <c r="D888" s="35"/>
      <c r="F888" s="35"/>
      <c r="I888" s="25"/>
      <c r="P888" s="25"/>
    </row>
    <row r="889" spans="4:16" ht="13">
      <c r="D889" s="35"/>
      <c r="F889" s="35"/>
      <c r="I889" s="25"/>
      <c r="P889" s="25"/>
    </row>
    <row r="890" spans="4:16" ht="13">
      <c r="D890" s="35"/>
      <c r="F890" s="35"/>
      <c r="I890" s="25"/>
      <c r="P890" s="25"/>
    </row>
    <row r="891" spans="4:16" ht="13">
      <c r="D891" s="35"/>
      <c r="F891" s="35"/>
      <c r="I891" s="25"/>
      <c r="P891" s="25"/>
    </row>
    <row r="892" spans="4:16" ht="13">
      <c r="D892" s="35"/>
      <c r="F892" s="35"/>
      <c r="I892" s="25"/>
      <c r="P892" s="25"/>
    </row>
    <row r="893" spans="4:16" ht="13">
      <c r="D893" s="35"/>
      <c r="F893" s="35"/>
      <c r="I893" s="25"/>
      <c r="P893" s="25"/>
    </row>
    <row r="894" spans="4:16" ht="13">
      <c r="D894" s="35"/>
      <c r="F894" s="35"/>
      <c r="I894" s="25"/>
      <c r="P894" s="25"/>
    </row>
    <row r="895" spans="4:16" ht="13">
      <c r="D895" s="35"/>
      <c r="F895" s="35"/>
      <c r="I895" s="25"/>
      <c r="P895" s="25"/>
    </row>
    <row r="896" spans="4:16" ht="13">
      <c r="D896" s="35"/>
      <c r="F896" s="35"/>
      <c r="I896" s="25"/>
      <c r="P896" s="25"/>
    </row>
    <row r="897" spans="4:16" ht="13">
      <c r="D897" s="35"/>
      <c r="F897" s="35"/>
      <c r="I897" s="25"/>
      <c r="P897" s="25"/>
    </row>
    <row r="898" spans="4:16" ht="13">
      <c r="D898" s="35"/>
      <c r="F898" s="35"/>
      <c r="I898" s="25"/>
      <c r="P898" s="25"/>
    </row>
    <row r="899" spans="4:16" ht="13">
      <c r="D899" s="35"/>
      <c r="F899" s="35"/>
      <c r="I899" s="25"/>
      <c r="P899" s="25"/>
    </row>
    <row r="900" spans="4:16" ht="13">
      <c r="D900" s="35"/>
      <c r="F900" s="35"/>
      <c r="I900" s="25"/>
      <c r="P900" s="25"/>
    </row>
    <row r="901" spans="4:16" ht="13">
      <c r="D901" s="35"/>
      <c r="F901" s="35"/>
      <c r="I901" s="25"/>
      <c r="P901" s="25"/>
    </row>
    <row r="902" spans="4:16" ht="13">
      <c r="D902" s="35"/>
      <c r="F902" s="35"/>
      <c r="I902" s="25"/>
      <c r="P902" s="25"/>
    </row>
    <row r="903" spans="4:16" ht="13">
      <c r="D903" s="35"/>
      <c r="F903" s="35"/>
      <c r="I903" s="25"/>
      <c r="P903" s="25"/>
    </row>
    <row r="904" spans="4:16" ht="13">
      <c r="D904" s="35"/>
      <c r="F904" s="35"/>
      <c r="I904" s="25"/>
      <c r="P904" s="25"/>
    </row>
    <row r="905" spans="4:16" ht="13">
      <c r="D905" s="35"/>
      <c r="F905" s="35"/>
      <c r="I905" s="25"/>
      <c r="P905" s="25"/>
    </row>
    <row r="906" spans="4:16" ht="13">
      <c r="D906" s="35"/>
      <c r="F906" s="35"/>
      <c r="I906" s="25"/>
      <c r="P906" s="25"/>
    </row>
    <row r="907" spans="4:16" ht="13">
      <c r="D907" s="35"/>
      <c r="F907" s="35"/>
      <c r="I907" s="25"/>
      <c r="P907" s="25"/>
    </row>
    <row r="908" spans="4:16" ht="13">
      <c r="D908" s="35"/>
      <c r="F908" s="35"/>
      <c r="I908" s="25"/>
      <c r="P908" s="25"/>
    </row>
    <row r="909" spans="4:16" ht="13">
      <c r="D909" s="35"/>
      <c r="F909" s="35"/>
      <c r="I909" s="25"/>
      <c r="P909" s="25"/>
    </row>
    <row r="910" spans="4:16" ht="13">
      <c r="D910" s="35"/>
      <c r="F910" s="35"/>
      <c r="I910" s="25"/>
      <c r="P910" s="25"/>
    </row>
    <row r="911" spans="4:16" ht="13">
      <c r="D911" s="35"/>
      <c r="F911" s="35"/>
      <c r="I911" s="25"/>
      <c r="P911" s="25"/>
    </row>
    <row r="912" spans="4:16" ht="13">
      <c r="D912" s="35"/>
      <c r="F912" s="35"/>
      <c r="I912" s="25"/>
      <c r="P912" s="25"/>
    </row>
    <row r="913" spans="4:16" ht="13">
      <c r="D913" s="35"/>
      <c r="F913" s="35"/>
      <c r="I913" s="25"/>
      <c r="P913" s="25"/>
    </row>
    <row r="914" spans="4:16" ht="13">
      <c r="D914" s="35"/>
      <c r="F914" s="35"/>
      <c r="I914" s="25"/>
      <c r="P914" s="25"/>
    </row>
    <row r="915" spans="4:16" ht="13">
      <c r="D915" s="35"/>
      <c r="F915" s="35"/>
      <c r="I915" s="25"/>
      <c r="P915" s="25"/>
    </row>
    <row r="916" spans="4:16" ht="13">
      <c r="D916" s="35"/>
      <c r="F916" s="35"/>
      <c r="I916" s="25"/>
      <c r="P916" s="25"/>
    </row>
    <row r="917" spans="4:16" ht="13">
      <c r="D917" s="35"/>
      <c r="F917" s="35"/>
      <c r="I917" s="25"/>
      <c r="P917" s="25"/>
    </row>
    <row r="918" spans="4:16" ht="13">
      <c r="D918" s="35"/>
      <c r="F918" s="35"/>
      <c r="I918" s="25"/>
      <c r="P918" s="25"/>
    </row>
    <row r="919" spans="4:16" ht="13">
      <c r="D919" s="35"/>
      <c r="F919" s="35"/>
      <c r="I919" s="25"/>
      <c r="P919" s="25"/>
    </row>
    <row r="920" spans="4:16" ht="13">
      <c r="D920" s="35"/>
      <c r="F920" s="35"/>
      <c r="I920" s="25"/>
      <c r="P920" s="25"/>
    </row>
    <row r="921" spans="4:16" ht="13">
      <c r="D921" s="35"/>
      <c r="F921" s="35"/>
      <c r="I921" s="25"/>
      <c r="P921" s="25"/>
    </row>
    <row r="922" spans="4:16" ht="13">
      <c r="D922" s="35"/>
      <c r="F922" s="35"/>
      <c r="I922" s="25"/>
      <c r="P922" s="25"/>
    </row>
    <row r="923" spans="4:16" ht="13">
      <c r="D923" s="35"/>
      <c r="F923" s="35"/>
      <c r="I923" s="25"/>
      <c r="P923" s="25"/>
    </row>
    <row r="924" spans="4:16" ht="13">
      <c r="D924" s="35"/>
      <c r="F924" s="35"/>
      <c r="I924" s="25"/>
      <c r="P924" s="25"/>
    </row>
    <row r="925" spans="4:16" ht="13">
      <c r="D925" s="35"/>
      <c r="F925" s="35"/>
      <c r="I925" s="25"/>
      <c r="P925" s="25"/>
    </row>
    <row r="926" spans="4:16" ht="13">
      <c r="D926" s="35"/>
      <c r="F926" s="35"/>
      <c r="I926" s="25"/>
      <c r="P926" s="25"/>
    </row>
    <row r="927" spans="4:16" ht="13">
      <c r="D927" s="35"/>
      <c r="F927" s="35"/>
      <c r="I927" s="25"/>
      <c r="P927" s="25"/>
    </row>
    <row r="928" spans="4:16" ht="13">
      <c r="D928" s="35"/>
      <c r="F928" s="35"/>
      <c r="I928" s="25"/>
      <c r="P928" s="25"/>
    </row>
    <row r="929" spans="4:16" ht="13">
      <c r="D929" s="35"/>
      <c r="F929" s="35"/>
      <c r="I929" s="25"/>
      <c r="P929" s="25"/>
    </row>
    <row r="930" spans="4:16" ht="13">
      <c r="D930" s="35"/>
      <c r="F930" s="35"/>
      <c r="I930" s="25"/>
      <c r="P930" s="25"/>
    </row>
    <row r="931" spans="4:16" ht="13">
      <c r="D931" s="35"/>
      <c r="F931" s="35"/>
      <c r="I931" s="25"/>
      <c r="P931" s="25"/>
    </row>
    <row r="932" spans="4:16" ht="13">
      <c r="D932" s="35"/>
      <c r="F932" s="35"/>
      <c r="I932" s="25"/>
      <c r="P932" s="25"/>
    </row>
    <row r="933" spans="4:16" ht="13">
      <c r="D933" s="35"/>
      <c r="F933" s="35"/>
      <c r="I933" s="25"/>
      <c r="P933" s="25"/>
    </row>
    <row r="934" spans="4:16" ht="13">
      <c r="D934" s="35"/>
      <c r="F934" s="35"/>
      <c r="I934" s="25"/>
      <c r="P934" s="25"/>
    </row>
    <row r="935" spans="4:16" ht="13">
      <c r="D935" s="35"/>
      <c r="F935" s="35"/>
      <c r="I935" s="25"/>
      <c r="P935" s="25"/>
    </row>
    <row r="936" spans="4:16" ht="13">
      <c r="D936" s="35"/>
      <c r="F936" s="35"/>
      <c r="I936" s="25"/>
      <c r="P936" s="25"/>
    </row>
    <row r="937" spans="4:16" ht="13">
      <c r="D937" s="35"/>
      <c r="F937" s="35"/>
      <c r="I937" s="25"/>
      <c r="P937" s="25"/>
    </row>
    <row r="938" spans="4:16" ht="13">
      <c r="D938" s="35"/>
      <c r="F938" s="35"/>
      <c r="I938" s="25"/>
      <c r="P938" s="25"/>
    </row>
    <row r="939" spans="4:16" ht="13">
      <c r="D939" s="35"/>
      <c r="F939" s="35"/>
      <c r="I939" s="25"/>
      <c r="P939" s="25"/>
    </row>
    <row r="940" spans="4:16" ht="13">
      <c r="D940" s="35"/>
      <c r="F940" s="35"/>
      <c r="I940" s="25"/>
      <c r="P940" s="25"/>
    </row>
    <row r="941" spans="4:16" ht="13">
      <c r="D941" s="35"/>
      <c r="F941" s="35"/>
      <c r="I941" s="25"/>
      <c r="P941" s="25"/>
    </row>
    <row r="942" spans="4:16" ht="13">
      <c r="D942" s="35"/>
      <c r="F942" s="35"/>
      <c r="I942" s="25"/>
      <c r="P942" s="25"/>
    </row>
    <row r="943" spans="4:16" ht="13">
      <c r="D943" s="35"/>
      <c r="F943" s="35"/>
      <c r="I943" s="25"/>
      <c r="P943" s="25"/>
    </row>
    <row r="944" spans="4:16" ht="13">
      <c r="D944" s="35"/>
      <c r="F944" s="35"/>
      <c r="I944" s="25"/>
      <c r="P944" s="25"/>
    </row>
    <row r="945" spans="4:16" ht="13">
      <c r="D945" s="35"/>
      <c r="F945" s="35"/>
      <c r="I945" s="25"/>
      <c r="P945" s="25"/>
    </row>
    <row r="946" spans="4:16" ht="13">
      <c r="D946" s="35"/>
      <c r="F946" s="35"/>
      <c r="I946" s="25"/>
      <c r="P946" s="25"/>
    </row>
    <row r="947" spans="4:16" ht="13">
      <c r="D947" s="35"/>
      <c r="F947" s="35"/>
      <c r="I947" s="25"/>
      <c r="P947" s="25"/>
    </row>
    <row r="948" spans="4:16" ht="13">
      <c r="D948" s="35"/>
      <c r="F948" s="35"/>
      <c r="I948" s="25"/>
      <c r="P948" s="25"/>
    </row>
    <row r="949" spans="4:16" ht="13">
      <c r="D949" s="35"/>
      <c r="F949" s="35"/>
      <c r="I949" s="25"/>
      <c r="P949" s="25"/>
    </row>
    <row r="950" spans="4:16" ht="13">
      <c r="D950" s="35"/>
      <c r="F950" s="35"/>
      <c r="I950" s="25"/>
      <c r="P950" s="25"/>
    </row>
    <row r="951" spans="4:16" ht="13">
      <c r="D951" s="35"/>
      <c r="F951" s="35"/>
      <c r="I951" s="25"/>
      <c r="P951" s="25"/>
    </row>
    <row r="952" spans="4:16" ht="13">
      <c r="D952" s="35"/>
      <c r="F952" s="35"/>
      <c r="I952" s="25"/>
      <c r="P952" s="25"/>
    </row>
    <row r="953" spans="4:16" ht="13">
      <c r="D953" s="35"/>
      <c r="F953" s="35"/>
      <c r="I953" s="25"/>
      <c r="P953" s="25"/>
    </row>
    <row r="954" spans="4:16" ht="13">
      <c r="D954" s="35"/>
      <c r="F954" s="35"/>
      <c r="I954" s="25"/>
      <c r="P954" s="25"/>
    </row>
    <row r="955" spans="4:16" ht="13">
      <c r="D955" s="35"/>
      <c r="F955" s="35"/>
      <c r="I955" s="25"/>
      <c r="P955" s="25"/>
    </row>
    <row r="956" spans="4:16" ht="13">
      <c r="D956" s="35"/>
      <c r="F956" s="35"/>
      <c r="I956" s="25"/>
      <c r="P956" s="25"/>
    </row>
    <row r="957" spans="4:16" ht="13">
      <c r="D957" s="35"/>
      <c r="F957" s="35"/>
      <c r="I957" s="25"/>
      <c r="P957" s="25"/>
    </row>
    <row r="958" spans="4:16" ht="13">
      <c r="D958" s="35"/>
      <c r="F958" s="35"/>
      <c r="I958" s="25"/>
      <c r="P958" s="25"/>
    </row>
    <row r="959" spans="4:16" ht="13">
      <c r="D959" s="35"/>
      <c r="F959" s="35"/>
      <c r="I959" s="25"/>
      <c r="P959" s="25"/>
    </row>
    <row r="960" spans="4:16" ht="13">
      <c r="D960" s="35"/>
      <c r="F960" s="35"/>
      <c r="I960" s="25"/>
      <c r="P960" s="25"/>
    </row>
    <row r="961" spans="4:16" ht="13">
      <c r="D961" s="35"/>
      <c r="F961" s="35"/>
      <c r="I961" s="25"/>
      <c r="P961" s="25"/>
    </row>
    <row r="962" spans="4:16" ht="13">
      <c r="D962" s="35"/>
      <c r="F962" s="35"/>
      <c r="I962" s="25"/>
      <c r="P962" s="25"/>
    </row>
    <row r="963" spans="4:16" ht="13">
      <c r="D963" s="35"/>
      <c r="F963" s="35"/>
      <c r="I963" s="25"/>
      <c r="P963" s="25"/>
    </row>
    <row r="964" spans="4:16" ht="13">
      <c r="D964" s="35"/>
      <c r="F964" s="35"/>
      <c r="I964" s="25"/>
      <c r="P964" s="25"/>
    </row>
    <row r="965" spans="4:16" ht="13">
      <c r="D965" s="35"/>
      <c r="F965" s="35"/>
      <c r="I965" s="25"/>
      <c r="P965" s="25"/>
    </row>
    <row r="966" spans="4:16" ht="13">
      <c r="D966" s="35"/>
      <c r="F966" s="35"/>
      <c r="I966" s="25"/>
      <c r="P966" s="25"/>
    </row>
    <row r="967" spans="4:16" ht="13">
      <c r="D967" s="35"/>
      <c r="F967" s="35"/>
      <c r="I967" s="25"/>
      <c r="P967" s="25"/>
    </row>
    <row r="968" spans="4:16" ht="13">
      <c r="D968" s="35"/>
      <c r="F968" s="35"/>
      <c r="I968" s="25"/>
      <c r="P968" s="25"/>
    </row>
    <row r="969" spans="4:16" ht="13">
      <c r="D969" s="35"/>
      <c r="F969" s="35"/>
      <c r="I969" s="25"/>
      <c r="P969" s="25"/>
    </row>
    <row r="970" spans="4:16" ht="13">
      <c r="D970" s="35"/>
      <c r="F970" s="35"/>
      <c r="I970" s="25"/>
      <c r="P970" s="25"/>
    </row>
    <row r="971" spans="4:16" ht="13">
      <c r="D971" s="35"/>
      <c r="F971" s="35"/>
      <c r="I971" s="25"/>
      <c r="P971" s="25"/>
    </row>
    <row r="972" spans="4:16" ht="13">
      <c r="D972" s="35"/>
      <c r="F972" s="35"/>
      <c r="I972" s="25"/>
      <c r="P972" s="25"/>
    </row>
    <row r="973" spans="4:16" ht="13">
      <c r="D973" s="35"/>
      <c r="F973" s="35"/>
      <c r="I973" s="25"/>
      <c r="P973" s="25"/>
    </row>
    <row r="974" spans="4:16" ht="13">
      <c r="D974" s="35"/>
      <c r="F974" s="35"/>
      <c r="I974" s="25"/>
      <c r="P974" s="25"/>
    </row>
    <row r="975" spans="4:16" ht="13">
      <c r="D975" s="35"/>
      <c r="F975" s="35"/>
      <c r="I975" s="25"/>
      <c r="P975" s="25"/>
    </row>
    <row r="976" spans="4:16" ht="13">
      <c r="D976" s="35"/>
      <c r="F976" s="35"/>
      <c r="I976" s="25"/>
      <c r="P976" s="25"/>
    </row>
    <row r="977" spans="4:16" ht="13">
      <c r="D977" s="35"/>
      <c r="F977" s="35"/>
      <c r="I977" s="25"/>
      <c r="P977" s="25"/>
    </row>
    <row r="978" spans="4:16" ht="13">
      <c r="D978" s="35"/>
      <c r="F978" s="35"/>
      <c r="I978" s="25"/>
      <c r="P978" s="25"/>
    </row>
    <row r="979" spans="4:16" ht="13">
      <c r="D979" s="35"/>
      <c r="F979" s="35"/>
      <c r="I979" s="25"/>
      <c r="P979" s="25"/>
    </row>
    <row r="980" spans="4:16" ht="13">
      <c r="D980" s="35"/>
      <c r="F980" s="35"/>
      <c r="I980" s="25"/>
      <c r="P980" s="25"/>
    </row>
    <row r="981" spans="4:16" ht="13">
      <c r="D981" s="35"/>
      <c r="F981" s="35"/>
      <c r="I981" s="25"/>
      <c r="P981" s="25"/>
    </row>
    <row r="982" spans="4:16" ht="13">
      <c r="D982" s="35"/>
      <c r="F982" s="35"/>
      <c r="I982" s="25"/>
      <c r="P982" s="25"/>
    </row>
    <row r="983" spans="4:16" ht="13">
      <c r="D983" s="35"/>
      <c r="F983" s="35"/>
      <c r="I983" s="25"/>
      <c r="P983" s="25"/>
    </row>
    <row r="984" spans="4:16" ht="13">
      <c r="D984" s="35"/>
      <c r="F984" s="35"/>
      <c r="I984" s="25"/>
      <c r="P984" s="25"/>
    </row>
    <row r="985" spans="4:16" ht="13">
      <c r="D985" s="35"/>
      <c r="F985" s="35"/>
      <c r="I985" s="25"/>
      <c r="P985" s="25"/>
    </row>
    <row r="986" spans="4:16" ht="13">
      <c r="D986" s="35"/>
      <c r="F986" s="35"/>
      <c r="I986" s="25"/>
      <c r="P986" s="25"/>
    </row>
    <row r="987" spans="4:16" ht="13">
      <c r="D987" s="35"/>
      <c r="F987" s="35"/>
      <c r="I987" s="25"/>
      <c r="P987" s="25"/>
    </row>
    <row r="988" spans="4:16" ht="13">
      <c r="D988" s="35"/>
      <c r="F988" s="35"/>
      <c r="I988" s="25"/>
      <c r="P988" s="25"/>
    </row>
    <row r="989" spans="4:16" ht="13">
      <c r="D989" s="35"/>
      <c r="F989" s="35"/>
      <c r="I989" s="25"/>
      <c r="P989" s="25"/>
    </row>
    <row r="990" spans="4:16" ht="13">
      <c r="D990" s="35"/>
      <c r="F990" s="35"/>
      <c r="I990" s="25"/>
      <c r="P990" s="25"/>
    </row>
    <row r="991" spans="4:16" ht="13">
      <c r="D991" s="35"/>
      <c r="F991" s="35"/>
      <c r="I991" s="25"/>
      <c r="P991" s="25"/>
    </row>
    <row r="992" spans="4:16" ht="13">
      <c r="D992" s="35"/>
      <c r="F992" s="35"/>
      <c r="I992" s="25"/>
      <c r="P992" s="25"/>
    </row>
    <row r="993" spans="4:16" ht="13">
      <c r="D993" s="35"/>
      <c r="F993" s="35"/>
      <c r="I993" s="25"/>
      <c r="P993" s="25"/>
    </row>
    <row r="994" spans="4:16" ht="13">
      <c r="D994" s="35"/>
      <c r="F994" s="35"/>
      <c r="I994" s="25"/>
      <c r="P994" s="25"/>
    </row>
    <row r="995" spans="4:16" ht="13">
      <c r="D995" s="35"/>
      <c r="F995" s="35"/>
      <c r="I995" s="25"/>
      <c r="P995" s="25"/>
    </row>
    <row r="996" spans="4:16" ht="13">
      <c r="D996" s="35"/>
      <c r="F996" s="35"/>
      <c r="I996" s="25"/>
      <c r="P996" s="25"/>
    </row>
    <row r="997" spans="4:16" ht="13">
      <c r="D997" s="35"/>
      <c r="F997" s="35"/>
      <c r="I997" s="25"/>
      <c r="P997" s="25"/>
    </row>
    <row r="998" spans="4:16" ht="13">
      <c r="D998" s="35"/>
      <c r="F998" s="35"/>
      <c r="I998" s="25"/>
      <c r="P998" s="25"/>
    </row>
    <row r="999" spans="4:16" ht="13">
      <c r="D999" s="35"/>
      <c r="F999" s="35"/>
      <c r="I999" s="25"/>
      <c r="P999" s="25"/>
    </row>
    <row r="1000" spans="4:16" ht="13">
      <c r="D1000" s="35"/>
      <c r="F1000" s="35"/>
      <c r="I1000" s="25"/>
      <c r="P1000" s="25"/>
    </row>
    <row r="1001" spans="4:16" ht="13">
      <c r="D1001" s="35"/>
      <c r="F1001" s="35"/>
      <c r="I1001" s="25"/>
      <c r="P1001" s="25"/>
    </row>
    <row r="1002" spans="4:16" ht="13">
      <c r="D1002" s="35"/>
      <c r="F1002" s="35"/>
      <c r="I1002" s="25"/>
      <c r="P1002" s="25"/>
    </row>
  </sheetData>
  <mergeCells count="2">
    <mergeCell ref="I1:O1"/>
    <mergeCell ref="P1:V1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outlinePr summaryBelow="0" summaryRight="0"/>
  </sheetPr>
  <dimension ref="A1:AF1000"/>
  <sheetViews>
    <sheetView workbookViewId="0">
      <pane xSplit="6" ySplit="3" topLeftCell="G4" activePane="bottomRight" state="frozen"/>
      <selection pane="topRight" activeCell="G1" sqref="G1"/>
      <selection pane="bottomLeft" activeCell="A4" sqref="A4"/>
      <selection pane="bottomRight" activeCell="G4" sqref="G4"/>
    </sheetView>
  </sheetViews>
  <sheetFormatPr baseColWidth="10" defaultColWidth="14.5" defaultRowHeight="15.75" customHeight="1"/>
  <cols>
    <col min="2" max="2" width="16.83203125" customWidth="1"/>
  </cols>
  <sheetData>
    <row r="1" spans="1:32" ht="15.75" customHeight="1">
      <c r="A1" s="1"/>
      <c r="B1" s="3" t="s">
        <v>10</v>
      </c>
      <c r="C1" s="3" t="s">
        <v>11</v>
      </c>
      <c r="D1" s="3" t="s">
        <v>12</v>
      </c>
      <c r="E1" s="3" t="s">
        <v>20</v>
      </c>
      <c r="F1" s="3" t="s">
        <v>11</v>
      </c>
      <c r="O1" s="112"/>
      <c r="P1" s="112"/>
      <c r="Q1" s="25" t="s">
        <v>49</v>
      </c>
      <c r="W1" s="25"/>
      <c r="Y1" s="1" t="s">
        <v>50</v>
      </c>
    </row>
    <row r="2" spans="1:32" ht="15.75" customHeight="1">
      <c r="A2" s="1" t="s">
        <v>18</v>
      </c>
      <c r="B2" s="6" t="str">
        <f>'2016'!B2</f>
        <v>Roll Start Time</v>
      </c>
      <c r="C2" s="6" t="str">
        <f>'2016'!C2</f>
        <v>Roll End Time</v>
      </c>
      <c r="D2" s="6" t="str">
        <f>'2016'!D2</f>
        <v>Open Cell Transition Time</v>
      </c>
      <c r="E2" s="6" t="str">
        <f>'2016'!G2</f>
        <v>Roll Transition Time</v>
      </c>
      <c r="F2" s="6" t="str">
        <f>'2016'!H2</f>
        <v>Roll End Time</v>
      </c>
      <c r="G2" s="1" t="s">
        <v>35</v>
      </c>
      <c r="H2" s="1" t="s">
        <v>37</v>
      </c>
      <c r="I2" s="1" t="s">
        <v>38</v>
      </c>
      <c r="J2" s="1" t="s">
        <v>39</v>
      </c>
      <c r="K2" s="1" t="s">
        <v>51</v>
      </c>
      <c r="L2" s="1" t="s">
        <v>52</v>
      </c>
      <c r="M2" s="1" t="s">
        <v>53</v>
      </c>
      <c r="N2" s="1" t="s">
        <v>54</v>
      </c>
      <c r="O2" s="113" t="s">
        <v>55</v>
      </c>
      <c r="P2" s="113" t="s">
        <v>56</v>
      </c>
      <c r="Q2" s="7" t="s">
        <v>35</v>
      </c>
      <c r="R2" s="1" t="s">
        <v>38</v>
      </c>
      <c r="S2" s="1" t="s">
        <v>57</v>
      </c>
      <c r="T2" s="1" t="s">
        <v>58</v>
      </c>
      <c r="U2" s="1" t="s">
        <v>55</v>
      </c>
      <c r="V2" s="1" t="s">
        <v>56</v>
      </c>
      <c r="W2" s="7" t="s">
        <v>40</v>
      </c>
      <c r="X2" s="1" t="s">
        <v>41</v>
      </c>
      <c r="Y2" s="1" t="s">
        <v>59</v>
      </c>
      <c r="Z2" s="1" t="s">
        <v>60</v>
      </c>
    </row>
    <row r="3" spans="1:32" ht="15.75" customHeight="1">
      <c r="A3" s="12"/>
      <c r="B3" s="114">
        <f>'2016'!B3</f>
        <v>0.74929519069999995</v>
      </c>
      <c r="C3" s="114">
        <f>'2016'!C3</f>
        <v>0.95732185989999996</v>
      </c>
      <c r="D3" s="114">
        <f>'2016'!D3</f>
        <v>0.77371031749999997</v>
      </c>
      <c r="E3" s="114">
        <f>'2016'!G3</f>
        <v>0.89429563489999997</v>
      </c>
      <c r="F3" s="114">
        <f>'2016'!H3</f>
        <v>0.97614087299999996</v>
      </c>
      <c r="G3">
        <f t="shared" ref="G3:X3" si="0">AVERAGE(G4:G188)</f>
        <v>3.1273684210526329</v>
      </c>
      <c r="H3">
        <f t="shared" si="0"/>
        <v>187.35526315789474</v>
      </c>
      <c r="I3">
        <f t="shared" si="0"/>
        <v>5.4555263157894736</v>
      </c>
      <c r="J3">
        <f t="shared" si="0"/>
        <v>185.85526315789474</v>
      </c>
      <c r="K3">
        <f t="shared" si="0"/>
        <v>0.283219230769232</v>
      </c>
      <c r="L3">
        <f t="shared" si="0"/>
        <v>-2.3905846153846144</v>
      </c>
      <c r="M3">
        <f t="shared" si="0"/>
        <v>1.0466216216216218</v>
      </c>
      <c r="N3">
        <f t="shared" si="0"/>
        <v>1.4364864864864868</v>
      </c>
      <c r="O3" s="112">
        <f t="shared" si="0"/>
        <v>3.2310801485795833</v>
      </c>
      <c r="P3" s="112">
        <f t="shared" si="0"/>
        <v>3.901494778065091</v>
      </c>
      <c r="Q3" s="25">
        <f t="shared" si="0"/>
        <v>5.2333333333333334</v>
      </c>
      <c r="R3">
        <f t="shared" si="0"/>
        <v>7.92</v>
      </c>
      <c r="S3">
        <f t="shared" si="0"/>
        <v>1.61</v>
      </c>
      <c r="T3">
        <f t="shared" si="0"/>
        <v>1.64</v>
      </c>
      <c r="U3">
        <f t="shared" si="0"/>
        <v>3.3028490028490025</v>
      </c>
      <c r="V3">
        <f t="shared" si="0"/>
        <v>4.790090274836726</v>
      </c>
      <c r="W3" s="25">
        <f t="shared" si="0"/>
        <v>186.64593552631575</v>
      </c>
      <c r="X3">
        <f t="shared" si="0"/>
        <v>182.40176842105265</v>
      </c>
      <c r="Y3">
        <f t="shared" ref="Y3:Z3" si="1">COUNTIF(Y4:Y183,"&gt;0")</f>
        <v>65</v>
      </c>
      <c r="Z3">
        <f t="shared" si="1"/>
        <v>3</v>
      </c>
      <c r="AA3">
        <f>COUNTIF(Y4:Z183,"&gt;=0")</f>
        <v>77</v>
      </c>
      <c r="AB3">
        <f>COUNT(Y4:Z183)</f>
        <v>79</v>
      </c>
    </row>
    <row r="4" spans="1:32" ht="15">
      <c r="A4" s="8">
        <f>'2016'!A4</f>
        <v>42461</v>
      </c>
      <c r="B4" s="3" t="str">
        <f>'2016'!B4</f>
        <v>NaN</v>
      </c>
      <c r="C4" s="3" t="str">
        <f>'2016'!C4</f>
        <v>NaN</v>
      </c>
      <c r="D4" s="3" t="str">
        <f>'2016'!D4</f>
        <v>NaN</v>
      </c>
      <c r="E4" s="3" t="str">
        <f>'2016'!G4</f>
        <v>NaN</v>
      </c>
      <c r="F4" s="3" t="str">
        <f>'2016'!H4</f>
        <v>NaN</v>
      </c>
      <c r="G4" s="3" t="s">
        <v>47</v>
      </c>
      <c r="H4" s="3" t="s">
        <v>47</v>
      </c>
      <c r="I4" s="3" t="s">
        <v>47</v>
      </c>
      <c r="J4" s="3" t="s">
        <v>47</v>
      </c>
      <c r="K4" s="29" t="str">
        <f t="shared" ref="K4:K186" si="2">IFERROR(W4-H4,"NaN")</f>
        <v>NaN</v>
      </c>
      <c r="L4" s="29" t="str">
        <f t="shared" ref="L4:L186" si="3">IFERROR(X4-J4,"NaN")</f>
        <v>NaN</v>
      </c>
      <c r="M4" s="19" t="s">
        <v>47</v>
      </c>
      <c r="N4" s="19" t="s">
        <v>47</v>
      </c>
      <c r="O4" s="115" t="str">
        <f t="shared" ref="O4:O186" si="4">IFERROR(G4/M4,"NaN")</f>
        <v>NaN</v>
      </c>
      <c r="P4" s="115" t="str">
        <f t="shared" ref="P4:P186" si="5">IFERROR(I4/N4,"NaN")</f>
        <v>NaN</v>
      </c>
      <c r="Q4" s="46" t="str">
        <f t="shared" ref="Q4:T4" si="6">IF($E4="NaN","NaN",IF($D4="NaN","NaN","0000000"))</f>
        <v>NaN</v>
      </c>
      <c r="R4" s="10" t="str">
        <f t="shared" si="6"/>
        <v>NaN</v>
      </c>
      <c r="S4" s="10" t="str">
        <f t="shared" si="6"/>
        <v>NaN</v>
      </c>
      <c r="T4" s="10" t="str">
        <f t="shared" si="6"/>
        <v>NaN</v>
      </c>
      <c r="U4" s="10" t="str">
        <f t="shared" ref="U4:V4" si="7">IFERROR(Q4/S4,"NaN")</f>
        <v>NaN</v>
      </c>
      <c r="V4" s="10" t="str">
        <f t="shared" si="7"/>
        <v>NaN</v>
      </c>
      <c r="W4" s="47" t="s">
        <v>47</v>
      </c>
      <c r="X4" s="19" t="s">
        <v>47</v>
      </c>
      <c r="Y4" s="29" t="str">
        <f t="shared" ref="Y4:Y186" si="8">IFERROR(I4-G4,"NaN")</f>
        <v>NaN</v>
      </c>
      <c r="Z4" s="29" t="str">
        <f t="shared" ref="Z4:Z186" si="9">IFERROR(R4-Q4,"NaN")</f>
        <v>NaN</v>
      </c>
      <c r="AA4" s="19"/>
      <c r="AB4" s="19"/>
      <c r="AC4" s="19"/>
      <c r="AD4" s="19"/>
      <c r="AE4" s="19"/>
      <c r="AF4" s="19"/>
    </row>
    <row r="5" spans="1:32" ht="15">
      <c r="A5" s="8">
        <f>'2016'!A5</f>
        <v>42462</v>
      </c>
      <c r="B5" s="85" t="str">
        <f>'2016'!B5</f>
        <v>NaN</v>
      </c>
      <c r="C5" s="85" t="str">
        <f>'2016'!C5</f>
        <v>NaN</v>
      </c>
      <c r="D5" s="3" t="str">
        <f>'2016'!D5</f>
        <v>NaN</v>
      </c>
      <c r="E5" s="85" t="str">
        <f>'2016'!G5</f>
        <v>NaN</v>
      </c>
      <c r="F5" s="85" t="str">
        <f>'2016'!H5</f>
        <v>NaN</v>
      </c>
      <c r="G5" s="3" t="s">
        <v>47</v>
      </c>
      <c r="H5" s="3" t="s">
        <v>47</v>
      </c>
      <c r="I5" s="3" t="s">
        <v>47</v>
      </c>
      <c r="J5" s="3" t="s">
        <v>47</v>
      </c>
      <c r="K5" s="29" t="str">
        <f t="shared" si="2"/>
        <v>NaN</v>
      </c>
      <c r="L5" s="29" t="str">
        <f t="shared" si="3"/>
        <v>NaN</v>
      </c>
      <c r="M5" s="19" t="s">
        <v>47</v>
      </c>
      <c r="N5" s="19" t="s">
        <v>47</v>
      </c>
      <c r="O5" s="115" t="str">
        <f t="shared" si="4"/>
        <v>NaN</v>
      </c>
      <c r="P5" s="115" t="str">
        <f t="shared" si="5"/>
        <v>NaN</v>
      </c>
      <c r="Q5" s="46" t="str">
        <f t="shared" ref="Q5:T5" si="10">IF($E5="NaN","NaN",IF($D5="NaN","NaN","0000000"))</f>
        <v>NaN</v>
      </c>
      <c r="R5" s="10" t="str">
        <f t="shared" si="10"/>
        <v>NaN</v>
      </c>
      <c r="S5" s="10" t="str">
        <f t="shared" si="10"/>
        <v>NaN</v>
      </c>
      <c r="T5" s="10" t="str">
        <f t="shared" si="10"/>
        <v>NaN</v>
      </c>
      <c r="U5" s="10" t="str">
        <f t="shared" ref="U5:V5" si="11">IFERROR(Q5/S5,"NaN")</f>
        <v>NaN</v>
      </c>
      <c r="V5" s="10" t="str">
        <f t="shared" si="11"/>
        <v>NaN</v>
      </c>
      <c r="W5" s="47" t="s">
        <v>47</v>
      </c>
      <c r="X5" s="19" t="s">
        <v>47</v>
      </c>
      <c r="Y5" s="29" t="str">
        <f t="shared" si="8"/>
        <v>NaN</v>
      </c>
      <c r="Z5" s="29" t="str">
        <f t="shared" si="9"/>
        <v>NaN</v>
      </c>
      <c r="AA5" s="19"/>
      <c r="AB5" s="19"/>
      <c r="AC5" s="19"/>
      <c r="AD5" s="19"/>
      <c r="AE5" s="19"/>
      <c r="AF5" s="19"/>
    </row>
    <row r="6" spans="1:32" ht="15">
      <c r="A6" s="8">
        <f>'2016'!A6</f>
        <v>42463</v>
      </c>
      <c r="B6" s="85">
        <f>'2016'!B6</f>
        <v>0.71527777777777779</v>
      </c>
      <c r="C6" s="3" t="str">
        <f>'2016'!C6</f>
        <v>NaN</v>
      </c>
      <c r="D6" s="85">
        <f>'2016'!D6</f>
        <v>0.80972222222222223</v>
      </c>
      <c r="E6" s="3" t="str">
        <f>'2016'!G6</f>
        <v>NaN</v>
      </c>
      <c r="F6" s="3" t="str">
        <f>'2016'!H6</f>
        <v>NaN</v>
      </c>
      <c r="G6" s="3">
        <v>1.9</v>
      </c>
      <c r="H6" s="3">
        <v>211</v>
      </c>
      <c r="I6" s="3">
        <v>3.3</v>
      </c>
      <c r="J6" s="3">
        <v>218</v>
      </c>
      <c r="K6" s="29">
        <f t="shared" si="2"/>
        <v>-9.252600000000001</v>
      </c>
      <c r="L6" s="29">
        <f t="shared" si="3"/>
        <v>-1.2506999999999948</v>
      </c>
      <c r="M6" s="10">
        <v>1.45</v>
      </c>
      <c r="N6" s="10">
        <v>2.2000000000000002</v>
      </c>
      <c r="O6" s="115">
        <f t="shared" si="4"/>
        <v>1.3103448275862069</v>
      </c>
      <c r="P6" s="115">
        <f t="shared" si="5"/>
        <v>1.4999999999999998</v>
      </c>
      <c r="Q6" s="46" t="str">
        <f t="shared" ref="Q6:T6" si="12">IF($E6="NaN","NaN",IF($D6="NaN","NaN","0000000"))</f>
        <v>NaN</v>
      </c>
      <c r="R6" s="10" t="str">
        <f t="shared" si="12"/>
        <v>NaN</v>
      </c>
      <c r="S6" s="10" t="str">
        <f t="shared" si="12"/>
        <v>NaN</v>
      </c>
      <c r="T6" s="10" t="str">
        <f t="shared" si="12"/>
        <v>NaN</v>
      </c>
      <c r="U6" s="10" t="str">
        <f t="shared" ref="U6:V6" si="13">IFERROR(Q6/S6,"NaN")</f>
        <v>NaN</v>
      </c>
      <c r="V6" s="10" t="str">
        <f t="shared" si="13"/>
        <v>NaN</v>
      </c>
      <c r="W6" s="50">
        <v>201.7474</v>
      </c>
      <c r="X6" s="31">
        <v>216.74930000000001</v>
      </c>
      <c r="Y6" s="29">
        <f t="shared" si="8"/>
        <v>1.4</v>
      </c>
      <c r="Z6" s="29" t="str">
        <f t="shared" si="9"/>
        <v>NaN</v>
      </c>
      <c r="AA6" s="19"/>
      <c r="AB6" s="19"/>
      <c r="AC6" s="19"/>
      <c r="AD6" s="19"/>
      <c r="AE6" s="19"/>
      <c r="AF6" s="19"/>
    </row>
    <row r="7" spans="1:32" ht="15">
      <c r="A7" s="8">
        <f>'2016'!A7</f>
        <v>42464</v>
      </c>
      <c r="B7" s="85">
        <f>'2016'!B7</f>
        <v>0.75138888888888888</v>
      </c>
      <c r="C7" s="85">
        <f>'2016'!C7</f>
        <v>0.91319444444444442</v>
      </c>
      <c r="D7" s="85" t="str">
        <f>'2016'!D7</f>
        <v>NaN</v>
      </c>
      <c r="E7" s="3" t="str">
        <f>'2016'!G7</f>
        <v>NaN</v>
      </c>
      <c r="F7" s="3" t="str">
        <f>'2016'!H7</f>
        <v>NaN</v>
      </c>
      <c r="G7" s="3">
        <v>2.5</v>
      </c>
      <c r="H7" s="3">
        <v>225</v>
      </c>
      <c r="I7" s="3">
        <v>4</v>
      </c>
      <c r="J7" s="3">
        <v>242</v>
      </c>
      <c r="K7" s="29">
        <f t="shared" si="2"/>
        <v>-1.7495999999999867</v>
      </c>
      <c r="L7" s="29">
        <f t="shared" si="3"/>
        <v>-4.2504000000000133</v>
      </c>
      <c r="M7" s="19" t="s">
        <v>47</v>
      </c>
      <c r="N7" s="19" t="s">
        <v>47</v>
      </c>
      <c r="O7" s="115" t="str">
        <f t="shared" si="4"/>
        <v>NaN</v>
      </c>
      <c r="P7" s="115" t="str">
        <f t="shared" si="5"/>
        <v>NaN</v>
      </c>
      <c r="Q7" s="46" t="str">
        <f t="shared" ref="Q7:T7" si="14">IF($E7="NaN","NaN",IF($D7="NaN","NaN","0000000"))</f>
        <v>NaN</v>
      </c>
      <c r="R7" s="10" t="str">
        <f t="shared" si="14"/>
        <v>NaN</v>
      </c>
      <c r="S7" s="10" t="str">
        <f t="shared" si="14"/>
        <v>NaN</v>
      </c>
      <c r="T7" s="10" t="str">
        <f t="shared" si="14"/>
        <v>NaN</v>
      </c>
      <c r="U7" s="10" t="str">
        <f t="shared" ref="U7:V7" si="15">IFERROR(Q7/S7,"NaN")</f>
        <v>NaN</v>
      </c>
      <c r="V7" s="10" t="str">
        <f t="shared" si="15"/>
        <v>NaN</v>
      </c>
      <c r="W7" s="48">
        <v>223.25040000000001</v>
      </c>
      <c r="X7" s="49">
        <v>237.74959999999999</v>
      </c>
      <c r="Y7" s="29">
        <f t="shared" si="8"/>
        <v>1.5</v>
      </c>
      <c r="Z7" s="29" t="str">
        <f t="shared" si="9"/>
        <v>NaN</v>
      </c>
      <c r="AA7" s="19"/>
      <c r="AB7" s="19"/>
      <c r="AC7" s="19"/>
      <c r="AD7" s="19"/>
      <c r="AE7" s="19"/>
      <c r="AF7" s="19"/>
    </row>
    <row r="8" spans="1:32" ht="15">
      <c r="A8" s="8">
        <f>'2016'!A8</f>
        <v>42465</v>
      </c>
      <c r="B8" s="85">
        <f>'2016'!B8</f>
        <v>0.75277777777777777</v>
      </c>
      <c r="C8" s="85">
        <f>'2016'!C8</f>
        <v>0.98333333333333328</v>
      </c>
      <c r="D8" s="3" t="str">
        <f>'2016'!D8</f>
        <v>NaN</v>
      </c>
      <c r="E8" s="3" t="str">
        <f>'2016'!G8</f>
        <v>NaN</v>
      </c>
      <c r="F8" s="3" t="str">
        <f>'2016'!H8</f>
        <v>NaN</v>
      </c>
      <c r="G8" s="3">
        <v>3.33</v>
      </c>
      <c r="H8" s="3">
        <v>202</v>
      </c>
      <c r="I8" s="3">
        <v>4</v>
      </c>
      <c r="J8" s="3">
        <v>188</v>
      </c>
      <c r="K8" s="29">
        <f t="shared" si="2"/>
        <v>-9.7502000000000066</v>
      </c>
      <c r="L8" s="29">
        <f t="shared" si="3"/>
        <v>-3.2209000000000003</v>
      </c>
      <c r="M8" s="10">
        <v>1.8</v>
      </c>
      <c r="N8" s="10">
        <v>2.0499999999999998</v>
      </c>
      <c r="O8" s="115">
        <f t="shared" si="4"/>
        <v>1.85</v>
      </c>
      <c r="P8" s="115">
        <f t="shared" si="5"/>
        <v>1.9512195121951221</v>
      </c>
      <c r="Q8" s="46" t="str">
        <f t="shared" ref="Q8:T8" si="16">IF($E8="NaN","NaN",IF($D8="NaN","NaN","0000000"))</f>
        <v>NaN</v>
      </c>
      <c r="R8" s="10" t="str">
        <f t="shared" si="16"/>
        <v>NaN</v>
      </c>
      <c r="S8" s="10" t="str">
        <f t="shared" si="16"/>
        <v>NaN</v>
      </c>
      <c r="T8" s="10" t="str">
        <f t="shared" si="16"/>
        <v>NaN</v>
      </c>
      <c r="U8" s="10" t="str">
        <f t="shared" ref="U8:V8" si="17">IFERROR(Q8/S8,"NaN")</f>
        <v>NaN</v>
      </c>
      <c r="V8" s="10" t="str">
        <f t="shared" si="17"/>
        <v>NaN</v>
      </c>
      <c r="W8" s="48">
        <v>192.24979999999999</v>
      </c>
      <c r="X8" s="49">
        <v>184.7791</v>
      </c>
      <c r="Y8" s="29">
        <f t="shared" si="8"/>
        <v>0.66999999999999993</v>
      </c>
      <c r="Z8" s="29" t="str">
        <f t="shared" si="9"/>
        <v>NaN</v>
      </c>
      <c r="AA8" s="19"/>
      <c r="AB8" s="19"/>
      <c r="AC8" s="19"/>
      <c r="AD8" s="19"/>
      <c r="AE8" s="19"/>
      <c r="AF8" s="19"/>
    </row>
    <row r="9" spans="1:32" ht="15">
      <c r="A9" s="8">
        <f>'2016'!A9</f>
        <v>42466</v>
      </c>
      <c r="B9" s="85">
        <f>'2016'!B9</f>
        <v>0.63958333333333328</v>
      </c>
      <c r="C9" s="85">
        <f>'2016'!C9</f>
        <v>0.92500000000000004</v>
      </c>
      <c r="D9" s="85" t="str">
        <f>'2016'!D9</f>
        <v>NaN</v>
      </c>
      <c r="E9" s="3" t="str">
        <f>'2016'!G9</f>
        <v>NaN</v>
      </c>
      <c r="F9" s="3" t="str">
        <f>'2016'!H9</f>
        <v>NaN</v>
      </c>
      <c r="G9" s="3">
        <v>2.5</v>
      </c>
      <c r="H9" s="3">
        <v>156</v>
      </c>
      <c r="I9" s="3">
        <v>5.3</v>
      </c>
      <c r="J9" s="3">
        <v>139</v>
      </c>
      <c r="K9" s="29">
        <f t="shared" si="2"/>
        <v>-3.2515999999999963</v>
      </c>
      <c r="L9" s="29">
        <f t="shared" si="3"/>
        <v>-0.72059999999999036</v>
      </c>
      <c r="M9" s="1">
        <v>1.1000000000000001</v>
      </c>
      <c r="N9" s="1">
        <v>2.25</v>
      </c>
      <c r="O9" s="115">
        <f t="shared" si="4"/>
        <v>2.2727272727272725</v>
      </c>
      <c r="P9" s="115">
        <f t="shared" si="5"/>
        <v>2.3555555555555556</v>
      </c>
      <c r="Q9" s="46" t="str">
        <f t="shared" ref="Q9:T9" si="18">IF($E9="NaN","NaN",IF($D9="NaN","NaN","0000000"))</f>
        <v>NaN</v>
      </c>
      <c r="R9" s="10" t="str">
        <f t="shared" si="18"/>
        <v>NaN</v>
      </c>
      <c r="S9" s="10" t="str">
        <f t="shared" si="18"/>
        <v>NaN</v>
      </c>
      <c r="T9" s="10" t="str">
        <f t="shared" si="18"/>
        <v>NaN</v>
      </c>
      <c r="U9" s="10" t="str">
        <f t="shared" ref="U9:V9" si="19">IFERROR(Q9/S9,"NaN")</f>
        <v>NaN</v>
      </c>
      <c r="V9" s="10" t="str">
        <f t="shared" si="19"/>
        <v>NaN</v>
      </c>
      <c r="W9" s="50">
        <v>152.7484</v>
      </c>
      <c r="X9" s="31">
        <v>138.27940000000001</v>
      </c>
      <c r="Y9" s="29">
        <f t="shared" si="8"/>
        <v>2.8</v>
      </c>
      <c r="Z9" s="29" t="str">
        <f t="shared" si="9"/>
        <v>NaN</v>
      </c>
    </row>
    <row r="10" spans="1:32" ht="15">
      <c r="A10" s="8">
        <f>'2016'!A10</f>
        <v>42467</v>
      </c>
      <c r="B10" s="85">
        <f>'2016'!B10</f>
        <v>0.70486111111111116</v>
      </c>
      <c r="C10" s="85">
        <f>'2016'!C10</f>
        <v>0.95902777777777781</v>
      </c>
      <c r="D10" s="85" t="str">
        <f>'2016'!D10</f>
        <v>NaN</v>
      </c>
      <c r="E10" s="3" t="str">
        <f>'2016'!G10</f>
        <v>NaN</v>
      </c>
      <c r="F10" s="3" t="str">
        <f>'2016'!H10</f>
        <v>NaN</v>
      </c>
      <c r="G10" s="3">
        <v>2.5</v>
      </c>
      <c r="H10" s="3">
        <v>201</v>
      </c>
      <c r="I10" s="3">
        <v>5</v>
      </c>
      <c r="J10" s="3">
        <v>173</v>
      </c>
      <c r="K10" s="29">
        <f t="shared" si="2"/>
        <v>1.758199999999988</v>
      </c>
      <c r="L10" s="29">
        <f t="shared" si="3"/>
        <v>2.2512000000000114</v>
      </c>
      <c r="M10" s="1">
        <v>1.45</v>
      </c>
      <c r="N10" s="1">
        <v>2.2000000000000002</v>
      </c>
      <c r="O10" s="115">
        <f t="shared" si="4"/>
        <v>1.7241379310344829</v>
      </c>
      <c r="P10" s="115">
        <f t="shared" si="5"/>
        <v>2.2727272727272725</v>
      </c>
      <c r="Q10" s="46" t="str">
        <f t="shared" ref="Q10:T10" si="20">IF($E10="NaN","NaN",IF($D10="NaN","NaN","0000000"))</f>
        <v>NaN</v>
      </c>
      <c r="R10" s="10" t="str">
        <f t="shared" si="20"/>
        <v>NaN</v>
      </c>
      <c r="S10" s="10" t="str">
        <f t="shared" si="20"/>
        <v>NaN</v>
      </c>
      <c r="T10" s="10" t="str">
        <f t="shared" si="20"/>
        <v>NaN</v>
      </c>
      <c r="U10" s="10" t="str">
        <f t="shared" ref="U10:V10" si="21">IFERROR(Q10/S10,"NaN")</f>
        <v>NaN</v>
      </c>
      <c r="V10" s="10" t="str">
        <f t="shared" si="21"/>
        <v>NaN</v>
      </c>
      <c r="W10" s="50">
        <v>202.75819999999999</v>
      </c>
      <c r="X10" s="31">
        <v>175.25120000000001</v>
      </c>
      <c r="Y10" s="29">
        <f t="shared" si="8"/>
        <v>2.5</v>
      </c>
      <c r="Z10" s="29" t="str">
        <f t="shared" si="9"/>
        <v>NaN</v>
      </c>
    </row>
    <row r="11" spans="1:32" ht="15">
      <c r="A11" s="8">
        <f>'2016'!A11</f>
        <v>42468</v>
      </c>
      <c r="B11" s="3" t="str">
        <f>'2016'!B11</f>
        <v>NaN</v>
      </c>
      <c r="C11" s="3" t="str">
        <f>'2016'!C11</f>
        <v>NaN</v>
      </c>
      <c r="D11" s="3" t="str">
        <f>'2016'!D11</f>
        <v>NaN</v>
      </c>
      <c r="E11" s="3" t="str">
        <f>'2016'!G11</f>
        <v>NaN</v>
      </c>
      <c r="F11" s="3" t="str">
        <f>'2016'!H11</f>
        <v>NaN</v>
      </c>
      <c r="G11" s="3" t="s">
        <v>47</v>
      </c>
      <c r="H11" s="3" t="s">
        <v>47</v>
      </c>
      <c r="I11" s="3" t="s">
        <v>47</v>
      </c>
      <c r="J11" s="3" t="s">
        <v>47</v>
      </c>
      <c r="K11" s="29" t="str">
        <f t="shared" si="2"/>
        <v>NaN</v>
      </c>
      <c r="L11" s="29" t="str">
        <f t="shared" si="3"/>
        <v>NaN</v>
      </c>
      <c r="M11" t="s">
        <v>47</v>
      </c>
      <c r="N11" t="s">
        <v>47</v>
      </c>
      <c r="O11" s="115" t="str">
        <f t="shared" si="4"/>
        <v>NaN</v>
      </c>
      <c r="P11" s="115" t="str">
        <f t="shared" si="5"/>
        <v>NaN</v>
      </c>
      <c r="Q11" s="46" t="str">
        <f t="shared" ref="Q11:T11" si="22">IF($E11="NaN","NaN",IF($D11="NaN","NaN","0000000"))</f>
        <v>NaN</v>
      </c>
      <c r="R11" s="10" t="str">
        <f t="shared" si="22"/>
        <v>NaN</v>
      </c>
      <c r="S11" s="10" t="str">
        <f t="shared" si="22"/>
        <v>NaN</v>
      </c>
      <c r="T11" s="10" t="str">
        <f t="shared" si="22"/>
        <v>NaN</v>
      </c>
      <c r="U11" s="10" t="str">
        <f t="shared" ref="U11:V11" si="23">IFERROR(Q11/S11,"NaN")</f>
        <v>NaN</v>
      </c>
      <c r="V11" s="10" t="str">
        <f t="shared" si="23"/>
        <v>NaN</v>
      </c>
      <c r="W11" s="25" t="s">
        <v>47</v>
      </c>
      <c r="X11" t="s">
        <v>47</v>
      </c>
      <c r="Y11" s="29" t="str">
        <f t="shared" si="8"/>
        <v>NaN</v>
      </c>
      <c r="Z11" s="29" t="str">
        <f t="shared" si="9"/>
        <v>NaN</v>
      </c>
    </row>
    <row r="12" spans="1:32" ht="15">
      <c r="A12" s="8">
        <f>'2016'!A12</f>
        <v>42469</v>
      </c>
      <c r="B12" s="85">
        <f>'2016'!B12</f>
        <v>0.78819444444444442</v>
      </c>
      <c r="C12" s="85">
        <f>'2016'!C12</f>
        <v>0.88541666666666663</v>
      </c>
      <c r="D12" s="3" t="str">
        <f>'2016'!D12</f>
        <v>NaN</v>
      </c>
      <c r="E12" s="3" t="str">
        <f>'2016'!G12</f>
        <v>NaN</v>
      </c>
      <c r="F12" s="3" t="str">
        <f>'2016'!H12</f>
        <v>NaN</v>
      </c>
      <c r="G12" s="3">
        <v>3.3</v>
      </c>
      <c r="H12" s="3">
        <v>203</v>
      </c>
      <c r="I12" s="3">
        <v>4.3</v>
      </c>
      <c r="J12" s="3">
        <v>203</v>
      </c>
      <c r="K12" s="29">
        <f t="shared" si="2"/>
        <v>-2.2495999999999867</v>
      </c>
      <c r="L12" s="29">
        <f t="shared" si="3"/>
        <v>-1.7523999999999944</v>
      </c>
      <c r="M12" t="s">
        <v>47</v>
      </c>
      <c r="N12" t="s">
        <v>47</v>
      </c>
      <c r="O12" s="115" t="str">
        <f t="shared" si="4"/>
        <v>NaN</v>
      </c>
      <c r="P12" s="115" t="str">
        <f t="shared" si="5"/>
        <v>NaN</v>
      </c>
      <c r="Q12" s="46" t="str">
        <f t="shared" ref="Q12:T12" si="24">IF($E12="NaN","NaN",IF($D12="NaN","NaN","0000000"))</f>
        <v>NaN</v>
      </c>
      <c r="R12" s="10" t="str">
        <f t="shared" si="24"/>
        <v>NaN</v>
      </c>
      <c r="S12" s="10" t="str">
        <f t="shared" si="24"/>
        <v>NaN</v>
      </c>
      <c r="T12" s="10" t="str">
        <f t="shared" si="24"/>
        <v>NaN</v>
      </c>
      <c r="U12" s="10" t="str">
        <f t="shared" ref="U12:V12" si="25">IFERROR(Q12/S12,"NaN")</f>
        <v>NaN</v>
      </c>
      <c r="V12" s="10" t="str">
        <f t="shared" si="25"/>
        <v>NaN</v>
      </c>
      <c r="W12" s="50">
        <v>200.75040000000001</v>
      </c>
      <c r="X12" s="31">
        <v>201.24760000000001</v>
      </c>
      <c r="Y12" s="29">
        <f t="shared" si="8"/>
        <v>1</v>
      </c>
      <c r="Z12" s="29" t="str">
        <f t="shared" si="9"/>
        <v>NaN</v>
      </c>
    </row>
    <row r="13" spans="1:32" ht="15">
      <c r="A13" s="8">
        <f>'2016'!A13</f>
        <v>42470</v>
      </c>
      <c r="B13" s="85">
        <f>'2016'!B13</f>
        <v>0.76458333333333328</v>
      </c>
      <c r="C13" s="85">
        <f>'2016'!C13</f>
        <v>0.96111111111111114</v>
      </c>
      <c r="D13" s="3" t="str">
        <f>'2016'!D13</f>
        <v>NaN</v>
      </c>
      <c r="E13" s="3" t="str">
        <f>'2016'!G13</f>
        <v>NaN</v>
      </c>
      <c r="F13" s="3" t="str">
        <f>'2016'!H13</f>
        <v>NaN</v>
      </c>
      <c r="G13" s="3">
        <v>2.86</v>
      </c>
      <c r="H13" s="3">
        <v>205</v>
      </c>
      <c r="I13" s="3">
        <v>5.7</v>
      </c>
      <c r="J13" s="3">
        <v>187</v>
      </c>
      <c r="K13" s="29">
        <f t="shared" si="2"/>
        <v>-0.24780000000001223</v>
      </c>
      <c r="L13" s="29">
        <f t="shared" si="3"/>
        <v>-4.7669999999999959</v>
      </c>
      <c r="M13" s="1">
        <v>1</v>
      </c>
      <c r="N13" s="1">
        <v>2.1</v>
      </c>
      <c r="O13" s="115">
        <f t="shared" si="4"/>
        <v>2.86</v>
      </c>
      <c r="P13" s="115">
        <f t="shared" si="5"/>
        <v>2.7142857142857144</v>
      </c>
      <c r="Q13" s="46" t="str">
        <f t="shared" ref="Q13:T13" si="26">IF($E13="NaN","NaN",IF($D13="NaN","NaN","0000000"))</f>
        <v>NaN</v>
      </c>
      <c r="R13" s="10" t="str">
        <f t="shared" si="26"/>
        <v>NaN</v>
      </c>
      <c r="S13" s="10" t="str">
        <f t="shared" si="26"/>
        <v>NaN</v>
      </c>
      <c r="T13" s="10" t="str">
        <f t="shared" si="26"/>
        <v>NaN</v>
      </c>
      <c r="U13" s="10" t="str">
        <f t="shared" ref="U13:V13" si="27">IFERROR(Q13/S13,"NaN")</f>
        <v>NaN</v>
      </c>
      <c r="V13" s="10" t="str">
        <f t="shared" si="27"/>
        <v>NaN</v>
      </c>
      <c r="W13" s="50">
        <v>204.75219999999999</v>
      </c>
      <c r="X13" s="31">
        <v>182.233</v>
      </c>
      <c r="Y13" s="29">
        <f t="shared" si="8"/>
        <v>2.8400000000000003</v>
      </c>
      <c r="Z13" s="29" t="str">
        <f t="shared" si="9"/>
        <v>NaN</v>
      </c>
    </row>
    <row r="14" spans="1:32" ht="15">
      <c r="A14" s="8">
        <f>'2016'!A14</f>
        <v>42471</v>
      </c>
      <c r="B14" s="3" t="str">
        <f>'2016'!B14</f>
        <v>NaN</v>
      </c>
      <c r="C14" s="3" t="str">
        <f>'2016'!C14</f>
        <v>NaN</v>
      </c>
      <c r="D14" s="3" t="str">
        <f>'2016'!D14</f>
        <v>NaN</v>
      </c>
      <c r="E14" s="3" t="str">
        <f>'2016'!G14</f>
        <v>NaN</v>
      </c>
      <c r="F14" s="3" t="str">
        <f>'2016'!H14</f>
        <v>NaN</v>
      </c>
      <c r="G14" s="3" t="s">
        <v>47</v>
      </c>
      <c r="H14" s="3" t="s">
        <v>47</v>
      </c>
      <c r="I14" s="3" t="s">
        <v>47</v>
      </c>
      <c r="J14" s="3" t="s">
        <v>47</v>
      </c>
      <c r="K14" s="29" t="str">
        <f t="shared" si="2"/>
        <v>NaN</v>
      </c>
      <c r="L14" s="29" t="str">
        <f t="shared" si="3"/>
        <v>NaN</v>
      </c>
      <c r="M14" t="s">
        <v>47</v>
      </c>
      <c r="N14" t="s">
        <v>47</v>
      </c>
      <c r="O14" s="115" t="str">
        <f t="shared" si="4"/>
        <v>NaN</v>
      </c>
      <c r="P14" s="115" t="str">
        <f t="shared" si="5"/>
        <v>NaN</v>
      </c>
      <c r="Q14" s="46" t="str">
        <f t="shared" ref="Q14:T14" si="28">IF($E14="NaN","NaN",IF($D14="NaN","NaN","0000000"))</f>
        <v>NaN</v>
      </c>
      <c r="R14" s="10" t="str">
        <f t="shared" si="28"/>
        <v>NaN</v>
      </c>
      <c r="S14" s="10" t="str">
        <f t="shared" si="28"/>
        <v>NaN</v>
      </c>
      <c r="T14" s="10" t="str">
        <f t="shared" si="28"/>
        <v>NaN</v>
      </c>
      <c r="U14" s="10" t="str">
        <f t="shared" ref="U14:V14" si="29">IFERROR(Q14/S14,"NaN")</f>
        <v>NaN</v>
      </c>
      <c r="V14" s="10" t="str">
        <f t="shared" si="29"/>
        <v>NaN</v>
      </c>
      <c r="W14" s="25" t="s">
        <v>47</v>
      </c>
      <c r="X14" t="s">
        <v>47</v>
      </c>
      <c r="Y14" s="29" t="str">
        <f t="shared" si="8"/>
        <v>NaN</v>
      </c>
      <c r="Z14" s="29" t="str">
        <f t="shared" si="9"/>
        <v>NaN</v>
      </c>
    </row>
    <row r="15" spans="1:32" ht="15">
      <c r="A15" s="8">
        <f>'2016'!A15</f>
        <v>42472</v>
      </c>
      <c r="B15" s="85">
        <f>'2016'!B15</f>
        <v>0.74583333333333335</v>
      </c>
      <c r="C15" s="3" t="str">
        <f>'2016'!C15</f>
        <v>NaN</v>
      </c>
      <c r="D15" s="85">
        <f>'2016'!D15</f>
        <v>0.80694444444444446</v>
      </c>
      <c r="E15" s="3" t="str">
        <f>'2016'!G15</f>
        <v>NaN</v>
      </c>
      <c r="F15" s="3" t="str">
        <f>'2016'!H15</f>
        <v>NaN</v>
      </c>
      <c r="G15" s="3">
        <v>2</v>
      </c>
      <c r="H15" s="3">
        <v>247</v>
      </c>
      <c r="I15" s="3">
        <v>4</v>
      </c>
      <c r="J15" s="3">
        <v>269</v>
      </c>
      <c r="K15" s="29">
        <f t="shared" si="2"/>
        <v>15.249099999999999</v>
      </c>
      <c r="L15" s="29">
        <f t="shared" si="3"/>
        <v>12.25</v>
      </c>
      <c r="M15" s="1">
        <v>1.2</v>
      </c>
      <c r="N15" s="1">
        <v>1.3</v>
      </c>
      <c r="O15" s="115">
        <f t="shared" si="4"/>
        <v>1.6666666666666667</v>
      </c>
      <c r="P15" s="115">
        <f t="shared" si="5"/>
        <v>3.0769230769230766</v>
      </c>
      <c r="Q15" s="46" t="str">
        <f t="shared" ref="Q15:T15" si="30">IF($E15="NaN","NaN",IF($D15="NaN","NaN","0000000"))</f>
        <v>NaN</v>
      </c>
      <c r="R15" s="10" t="str">
        <f t="shared" si="30"/>
        <v>NaN</v>
      </c>
      <c r="S15" s="10" t="str">
        <f t="shared" si="30"/>
        <v>NaN</v>
      </c>
      <c r="T15" s="10" t="str">
        <f t="shared" si="30"/>
        <v>NaN</v>
      </c>
      <c r="U15" s="10" t="str">
        <f t="shared" ref="U15:V15" si="31">IFERROR(Q15/S15,"NaN")</f>
        <v>NaN</v>
      </c>
      <c r="V15" s="10" t="str">
        <f t="shared" si="31"/>
        <v>NaN</v>
      </c>
      <c r="W15" s="50">
        <v>262.2491</v>
      </c>
      <c r="X15" s="31">
        <v>281.25</v>
      </c>
      <c r="Y15" s="29">
        <f t="shared" si="8"/>
        <v>2</v>
      </c>
      <c r="Z15" s="29" t="str">
        <f t="shared" si="9"/>
        <v>NaN</v>
      </c>
    </row>
    <row r="16" spans="1:32" ht="15">
      <c r="A16" s="8">
        <f>'2016'!A16</f>
        <v>42473</v>
      </c>
      <c r="B16" s="3" t="str">
        <f>'2016'!B16</f>
        <v>NaN</v>
      </c>
      <c r="C16" s="3" t="str">
        <f>'2016'!C16</f>
        <v>NaN</v>
      </c>
      <c r="D16" s="3" t="str">
        <f>'2016'!D16</f>
        <v>NaN</v>
      </c>
      <c r="E16" s="3" t="str">
        <f>'2016'!G16</f>
        <v>NaN</v>
      </c>
      <c r="F16" s="3" t="str">
        <f>'2016'!H16</f>
        <v>NaN</v>
      </c>
      <c r="G16" s="1" t="s">
        <v>47</v>
      </c>
      <c r="H16" s="1" t="s">
        <v>47</v>
      </c>
      <c r="I16" s="3" t="s">
        <v>47</v>
      </c>
      <c r="J16" s="3" t="s">
        <v>47</v>
      </c>
      <c r="K16" s="29" t="str">
        <f t="shared" si="2"/>
        <v>NaN</v>
      </c>
      <c r="L16" s="29" t="str">
        <f t="shared" si="3"/>
        <v>NaN</v>
      </c>
      <c r="M16" t="s">
        <v>47</v>
      </c>
      <c r="N16" t="s">
        <v>47</v>
      </c>
      <c r="O16" s="115" t="str">
        <f t="shared" si="4"/>
        <v>NaN</v>
      </c>
      <c r="P16" s="115" t="str">
        <f t="shared" si="5"/>
        <v>NaN</v>
      </c>
      <c r="Q16" s="46" t="str">
        <f t="shared" ref="Q16:T16" si="32">IF($E16="NaN","NaN",IF($D16="NaN","NaN","0000000"))</f>
        <v>NaN</v>
      </c>
      <c r="R16" s="10" t="str">
        <f t="shared" si="32"/>
        <v>NaN</v>
      </c>
      <c r="S16" s="10" t="str">
        <f t="shared" si="32"/>
        <v>NaN</v>
      </c>
      <c r="T16" s="10" t="str">
        <f t="shared" si="32"/>
        <v>NaN</v>
      </c>
      <c r="U16" s="10" t="str">
        <f t="shared" ref="U16:V16" si="33">IFERROR(Q16/S16,"NaN")</f>
        <v>NaN</v>
      </c>
      <c r="V16" s="10" t="str">
        <f t="shared" si="33"/>
        <v>NaN</v>
      </c>
      <c r="W16" s="25" t="s">
        <v>47</v>
      </c>
      <c r="X16" t="s">
        <v>47</v>
      </c>
      <c r="Y16" s="29" t="str">
        <f t="shared" si="8"/>
        <v>NaN</v>
      </c>
      <c r="Z16" s="29" t="str">
        <f t="shared" si="9"/>
        <v>NaN</v>
      </c>
    </row>
    <row r="17" spans="1:26" ht="15">
      <c r="A17" s="8">
        <f>'2016'!A17</f>
        <v>42474</v>
      </c>
      <c r="B17" s="85">
        <f>'2016'!B17</f>
        <v>0.77083333333333337</v>
      </c>
      <c r="C17" s="85">
        <f>'2016'!C17</f>
        <v>0.96388888888888891</v>
      </c>
      <c r="D17" s="3" t="str">
        <f>'2016'!D17</f>
        <v>NaN</v>
      </c>
      <c r="E17" s="3" t="str">
        <f>'2016'!G17</f>
        <v>NaN</v>
      </c>
      <c r="F17" s="3" t="str">
        <f>'2016'!H17</f>
        <v>NaN</v>
      </c>
      <c r="G17" s="3">
        <v>5</v>
      </c>
      <c r="H17" s="3">
        <v>120</v>
      </c>
      <c r="I17" s="3">
        <v>6.7</v>
      </c>
      <c r="J17" s="3">
        <v>143</v>
      </c>
      <c r="K17" s="29">
        <f t="shared" si="2"/>
        <v>15.249899999999997</v>
      </c>
      <c r="L17" s="29">
        <f t="shared" si="3"/>
        <v>-1.7487999999999886</v>
      </c>
      <c r="M17" s="1">
        <v>1.25</v>
      </c>
      <c r="N17" s="1">
        <v>1.5</v>
      </c>
      <c r="O17" s="115">
        <f t="shared" si="4"/>
        <v>4</v>
      </c>
      <c r="P17" s="115">
        <f t="shared" si="5"/>
        <v>4.4666666666666668</v>
      </c>
      <c r="Q17" s="46" t="str">
        <f t="shared" ref="Q17:T17" si="34">IF($E17="NaN","NaN",IF($D17="NaN","NaN","0000000"))</f>
        <v>NaN</v>
      </c>
      <c r="R17" s="10" t="str">
        <f t="shared" si="34"/>
        <v>NaN</v>
      </c>
      <c r="S17" s="10" t="str">
        <f t="shared" si="34"/>
        <v>NaN</v>
      </c>
      <c r="T17" s="10" t="str">
        <f t="shared" si="34"/>
        <v>NaN</v>
      </c>
      <c r="U17" s="10" t="str">
        <f t="shared" ref="U17:V17" si="35">IFERROR(Q17/S17,"NaN")</f>
        <v>NaN</v>
      </c>
      <c r="V17" s="10" t="str">
        <f t="shared" si="35"/>
        <v>NaN</v>
      </c>
      <c r="W17" s="50">
        <v>135.2499</v>
      </c>
      <c r="X17" s="31">
        <v>141.25120000000001</v>
      </c>
      <c r="Y17" s="29">
        <f t="shared" si="8"/>
        <v>1.7000000000000002</v>
      </c>
      <c r="Z17" s="29" t="str">
        <f t="shared" si="9"/>
        <v>NaN</v>
      </c>
    </row>
    <row r="18" spans="1:26" ht="15">
      <c r="A18" s="8">
        <f>'2016'!A18</f>
        <v>42475</v>
      </c>
      <c r="B18" s="85">
        <f>'2016'!B18</f>
        <v>0.82777777777777772</v>
      </c>
      <c r="C18" s="85">
        <f>'2016'!C18</f>
        <v>0.94930555555555551</v>
      </c>
      <c r="D18" s="3" t="str">
        <f>'2016'!D18</f>
        <v>NaN</v>
      </c>
      <c r="E18" s="3" t="str">
        <f>'2016'!G18</f>
        <v>NaN</v>
      </c>
      <c r="F18" s="3" t="str">
        <f>'2016'!H18</f>
        <v>NaN</v>
      </c>
      <c r="G18" s="3">
        <v>3.6</v>
      </c>
      <c r="H18" s="3">
        <v>145</v>
      </c>
      <c r="I18" s="3">
        <v>5</v>
      </c>
      <c r="J18" s="3">
        <v>138</v>
      </c>
      <c r="K18" s="29">
        <f t="shared" si="2"/>
        <v>-7.7367999999999881</v>
      </c>
      <c r="L18" s="29">
        <f t="shared" si="3"/>
        <v>-1.2449000000000012</v>
      </c>
      <c r="M18" s="1">
        <v>1.05</v>
      </c>
      <c r="N18" s="1">
        <v>1.4</v>
      </c>
      <c r="O18" s="115">
        <f t="shared" si="4"/>
        <v>3.4285714285714284</v>
      </c>
      <c r="P18" s="115">
        <f t="shared" si="5"/>
        <v>3.5714285714285716</v>
      </c>
      <c r="Q18" s="46" t="str">
        <f t="shared" ref="Q18:T18" si="36">IF($E18="NaN","NaN",IF($D18="NaN","NaN","0000000"))</f>
        <v>NaN</v>
      </c>
      <c r="R18" s="10" t="str">
        <f t="shared" si="36"/>
        <v>NaN</v>
      </c>
      <c r="S18" s="10" t="str">
        <f t="shared" si="36"/>
        <v>NaN</v>
      </c>
      <c r="T18" s="10" t="str">
        <f t="shared" si="36"/>
        <v>NaN</v>
      </c>
      <c r="U18" s="10" t="str">
        <f t="shared" ref="U18:V18" si="37">IFERROR(Q18/S18,"NaN")</f>
        <v>NaN</v>
      </c>
      <c r="V18" s="10" t="str">
        <f t="shared" si="37"/>
        <v>NaN</v>
      </c>
      <c r="W18" s="50">
        <v>137.26320000000001</v>
      </c>
      <c r="X18" s="31">
        <v>136.7551</v>
      </c>
      <c r="Y18" s="29">
        <f t="shared" si="8"/>
        <v>1.4</v>
      </c>
      <c r="Z18" s="29" t="str">
        <f t="shared" si="9"/>
        <v>NaN</v>
      </c>
    </row>
    <row r="19" spans="1:26" ht="15">
      <c r="A19" s="8">
        <f>'2016'!A19</f>
        <v>42476</v>
      </c>
      <c r="B19" s="3" t="str">
        <f>'2016'!B19</f>
        <v>NaN</v>
      </c>
      <c r="C19" s="3" t="str">
        <f>'2016'!C19</f>
        <v>NaN</v>
      </c>
      <c r="D19" s="3" t="str">
        <f>'2016'!D19</f>
        <v>NaN</v>
      </c>
      <c r="E19" s="3" t="str">
        <f>'2016'!G19</f>
        <v>NaN</v>
      </c>
      <c r="F19" s="3" t="str">
        <f>'2016'!H19</f>
        <v>NaN</v>
      </c>
      <c r="G19" s="3" t="s">
        <v>47</v>
      </c>
      <c r="H19" s="3" t="s">
        <v>47</v>
      </c>
      <c r="I19" s="3" t="s">
        <v>47</v>
      </c>
      <c r="J19" s="3" t="s">
        <v>47</v>
      </c>
      <c r="K19" s="29" t="str">
        <f t="shared" si="2"/>
        <v>NaN</v>
      </c>
      <c r="L19" s="29" t="str">
        <f t="shared" si="3"/>
        <v>NaN</v>
      </c>
      <c r="M19" t="s">
        <v>47</v>
      </c>
      <c r="N19" t="s">
        <v>47</v>
      </c>
      <c r="O19" s="115" t="str">
        <f t="shared" si="4"/>
        <v>NaN</v>
      </c>
      <c r="P19" s="115" t="str">
        <f t="shared" si="5"/>
        <v>NaN</v>
      </c>
      <c r="Q19" s="46" t="str">
        <f t="shared" ref="Q19:T19" si="38">IF($E19="NaN","NaN",IF($D19="NaN","NaN","0000000"))</f>
        <v>NaN</v>
      </c>
      <c r="R19" s="10" t="str">
        <f t="shared" si="38"/>
        <v>NaN</v>
      </c>
      <c r="S19" s="10" t="str">
        <f t="shared" si="38"/>
        <v>NaN</v>
      </c>
      <c r="T19" s="10" t="str">
        <f t="shared" si="38"/>
        <v>NaN</v>
      </c>
      <c r="U19" s="10" t="str">
        <f t="shared" ref="U19:V19" si="39">IFERROR(Q19/S19,"NaN")</f>
        <v>NaN</v>
      </c>
      <c r="V19" s="10" t="str">
        <f t="shared" si="39"/>
        <v>NaN</v>
      </c>
      <c r="W19" s="25" t="s">
        <v>47</v>
      </c>
      <c r="X19" t="s">
        <v>47</v>
      </c>
      <c r="Y19" s="29" t="str">
        <f t="shared" si="8"/>
        <v>NaN</v>
      </c>
      <c r="Z19" s="29" t="str">
        <f t="shared" si="9"/>
        <v>NaN</v>
      </c>
    </row>
    <row r="20" spans="1:26" ht="15">
      <c r="A20" s="8">
        <f>'2016'!A20</f>
        <v>42477</v>
      </c>
      <c r="B20" s="3" t="str">
        <f>'2016'!B20</f>
        <v>NaN</v>
      </c>
      <c r="C20" s="3" t="str">
        <f>'2016'!C20</f>
        <v>NaN</v>
      </c>
      <c r="D20" s="3" t="str">
        <f>'2016'!D20</f>
        <v>NaN</v>
      </c>
      <c r="E20" s="3" t="str">
        <f>'2016'!G20</f>
        <v>NaN</v>
      </c>
      <c r="F20" s="3" t="str">
        <f>'2016'!H20</f>
        <v>NaN</v>
      </c>
      <c r="G20" s="3" t="s">
        <v>47</v>
      </c>
      <c r="H20" s="3" t="s">
        <v>47</v>
      </c>
      <c r="I20" s="3" t="s">
        <v>47</v>
      </c>
      <c r="J20" s="3" t="s">
        <v>47</v>
      </c>
      <c r="K20" s="29" t="str">
        <f t="shared" si="2"/>
        <v>NaN</v>
      </c>
      <c r="L20" s="29" t="str">
        <f t="shared" si="3"/>
        <v>NaN</v>
      </c>
      <c r="M20" t="s">
        <v>47</v>
      </c>
      <c r="N20" t="s">
        <v>47</v>
      </c>
      <c r="O20" s="115" t="str">
        <f t="shared" si="4"/>
        <v>NaN</v>
      </c>
      <c r="P20" s="115" t="str">
        <f t="shared" si="5"/>
        <v>NaN</v>
      </c>
      <c r="Q20" s="46" t="str">
        <f t="shared" ref="Q20:T20" si="40">IF($E20="NaN","NaN",IF($D20="NaN","NaN","0000000"))</f>
        <v>NaN</v>
      </c>
      <c r="R20" s="10" t="str">
        <f t="shared" si="40"/>
        <v>NaN</v>
      </c>
      <c r="S20" s="10" t="str">
        <f t="shared" si="40"/>
        <v>NaN</v>
      </c>
      <c r="T20" s="10" t="str">
        <f t="shared" si="40"/>
        <v>NaN</v>
      </c>
      <c r="U20" s="10" t="str">
        <f t="shared" ref="U20:V20" si="41">IFERROR(Q20/S20,"NaN")</f>
        <v>NaN</v>
      </c>
      <c r="V20" s="10" t="str">
        <f t="shared" si="41"/>
        <v>NaN</v>
      </c>
      <c r="W20" s="25" t="s">
        <v>47</v>
      </c>
      <c r="X20" t="s">
        <v>47</v>
      </c>
      <c r="Y20" s="29" t="str">
        <f t="shared" si="8"/>
        <v>NaN</v>
      </c>
      <c r="Z20" s="29" t="str">
        <f t="shared" si="9"/>
        <v>NaN</v>
      </c>
    </row>
    <row r="21" spans="1:26" ht="15">
      <c r="A21" s="8">
        <f>'2016'!A21</f>
        <v>42478</v>
      </c>
      <c r="B21" s="3" t="str">
        <f>'2016'!B21</f>
        <v>NaN</v>
      </c>
      <c r="C21" s="3" t="str">
        <f>'2016'!C21</f>
        <v>NaN</v>
      </c>
      <c r="D21" s="3" t="str">
        <f>'2016'!D21</f>
        <v>NaN</v>
      </c>
      <c r="E21" s="3" t="str">
        <f>'2016'!G21</f>
        <v>NaN</v>
      </c>
      <c r="F21" s="3" t="str">
        <f>'2016'!H21</f>
        <v>NaN</v>
      </c>
      <c r="G21" s="3" t="s">
        <v>47</v>
      </c>
      <c r="H21" s="3" t="s">
        <v>47</v>
      </c>
      <c r="I21" s="3" t="s">
        <v>47</v>
      </c>
      <c r="J21" s="3" t="s">
        <v>47</v>
      </c>
      <c r="K21" s="29" t="str">
        <f t="shared" si="2"/>
        <v>NaN</v>
      </c>
      <c r="L21" s="29" t="str">
        <f t="shared" si="3"/>
        <v>NaN</v>
      </c>
      <c r="M21" t="s">
        <v>47</v>
      </c>
      <c r="N21" t="s">
        <v>47</v>
      </c>
      <c r="O21" s="115" t="str">
        <f t="shared" si="4"/>
        <v>NaN</v>
      </c>
      <c r="P21" s="115" t="str">
        <f t="shared" si="5"/>
        <v>NaN</v>
      </c>
      <c r="Q21" s="46" t="str">
        <f t="shared" ref="Q21:T21" si="42">IF($E21="NaN","NaN",IF($D21="NaN","NaN","0000000"))</f>
        <v>NaN</v>
      </c>
      <c r="R21" s="10" t="str">
        <f t="shared" si="42"/>
        <v>NaN</v>
      </c>
      <c r="S21" s="10" t="str">
        <f t="shared" si="42"/>
        <v>NaN</v>
      </c>
      <c r="T21" s="10" t="str">
        <f t="shared" si="42"/>
        <v>NaN</v>
      </c>
      <c r="U21" s="10" t="str">
        <f t="shared" ref="U21:V21" si="43">IFERROR(Q21/S21,"NaN")</f>
        <v>NaN</v>
      </c>
      <c r="V21" s="10" t="str">
        <f t="shared" si="43"/>
        <v>NaN</v>
      </c>
      <c r="W21" s="25" t="s">
        <v>47</v>
      </c>
      <c r="X21" t="s">
        <v>47</v>
      </c>
      <c r="Y21" s="29" t="str">
        <f t="shared" si="8"/>
        <v>NaN</v>
      </c>
      <c r="Z21" s="29" t="str">
        <f t="shared" si="9"/>
        <v>NaN</v>
      </c>
    </row>
    <row r="22" spans="1:26" ht="15">
      <c r="A22" s="8">
        <f>'2016'!A22</f>
        <v>42479</v>
      </c>
      <c r="B22" s="3" t="str">
        <f>'2016'!B22</f>
        <v>NaN</v>
      </c>
      <c r="C22" s="3" t="str">
        <f>'2016'!C22</f>
        <v>NaN</v>
      </c>
      <c r="D22" s="3" t="str">
        <f>'2016'!D22</f>
        <v>NaN</v>
      </c>
      <c r="E22" s="3" t="str">
        <f>'2016'!G22</f>
        <v>NaN</v>
      </c>
      <c r="F22" s="3" t="str">
        <f>'2016'!H22</f>
        <v>NaN</v>
      </c>
      <c r="G22" s="3" t="s">
        <v>47</v>
      </c>
      <c r="H22" s="3" t="s">
        <v>47</v>
      </c>
      <c r="I22" s="3" t="s">
        <v>47</v>
      </c>
      <c r="J22" s="3" t="s">
        <v>47</v>
      </c>
      <c r="K22" s="29" t="str">
        <f t="shared" si="2"/>
        <v>NaN</v>
      </c>
      <c r="L22" s="29" t="str">
        <f t="shared" si="3"/>
        <v>NaN</v>
      </c>
      <c r="M22" t="s">
        <v>47</v>
      </c>
      <c r="N22" t="s">
        <v>47</v>
      </c>
      <c r="O22" s="115" t="str">
        <f t="shared" si="4"/>
        <v>NaN</v>
      </c>
      <c r="P22" s="115" t="str">
        <f t="shared" si="5"/>
        <v>NaN</v>
      </c>
      <c r="Q22" s="46" t="str">
        <f t="shared" ref="Q22:T22" si="44">IF($E22="NaN","NaN",IF($D22="NaN","NaN","0000000"))</f>
        <v>NaN</v>
      </c>
      <c r="R22" s="10" t="str">
        <f t="shared" si="44"/>
        <v>NaN</v>
      </c>
      <c r="S22" s="10" t="str">
        <f t="shared" si="44"/>
        <v>NaN</v>
      </c>
      <c r="T22" s="10" t="str">
        <f t="shared" si="44"/>
        <v>NaN</v>
      </c>
      <c r="U22" s="10" t="str">
        <f t="shared" ref="U22:V22" si="45">IFERROR(Q22/S22,"NaN")</f>
        <v>NaN</v>
      </c>
      <c r="V22" s="10" t="str">
        <f t="shared" si="45"/>
        <v>NaN</v>
      </c>
      <c r="W22" s="25" t="s">
        <v>47</v>
      </c>
      <c r="X22" t="s">
        <v>47</v>
      </c>
      <c r="Y22" s="29" t="str">
        <f t="shared" si="8"/>
        <v>NaN</v>
      </c>
      <c r="Z22" s="29" t="str">
        <f t="shared" si="9"/>
        <v>NaN</v>
      </c>
    </row>
    <row r="23" spans="1:26" ht="15">
      <c r="A23" s="8">
        <f>'2016'!A23</f>
        <v>42480</v>
      </c>
      <c r="B23" s="3" t="str">
        <f>'2016'!B23</f>
        <v>NaN</v>
      </c>
      <c r="C23" s="3" t="str">
        <f>'2016'!C23</f>
        <v>NaN</v>
      </c>
      <c r="D23" s="3" t="str">
        <f>'2016'!D23</f>
        <v>NaN</v>
      </c>
      <c r="E23" s="3" t="str">
        <f>'2016'!G23</f>
        <v>NaN</v>
      </c>
      <c r="F23" s="3" t="str">
        <f>'2016'!H23</f>
        <v>NaN</v>
      </c>
      <c r="G23" s="3" t="s">
        <v>47</v>
      </c>
      <c r="H23" s="3" t="s">
        <v>47</v>
      </c>
      <c r="I23" s="3" t="s">
        <v>47</v>
      </c>
      <c r="J23" s="3" t="s">
        <v>47</v>
      </c>
      <c r="K23" s="29" t="str">
        <f t="shared" si="2"/>
        <v>NaN</v>
      </c>
      <c r="L23" s="29" t="str">
        <f t="shared" si="3"/>
        <v>NaN</v>
      </c>
      <c r="M23" t="s">
        <v>47</v>
      </c>
      <c r="N23" t="s">
        <v>47</v>
      </c>
      <c r="O23" s="115" t="str">
        <f t="shared" si="4"/>
        <v>NaN</v>
      </c>
      <c r="P23" s="115" t="str">
        <f t="shared" si="5"/>
        <v>NaN</v>
      </c>
      <c r="Q23" s="46" t="str">
        <f t="shared" ref="Q23:T23" si="46">IF($E23="NaN","NaN",IF($D23="NaN","NaN","0000000"))</f>
        <v>NaN</v>
      </c>
      <c r="R23" s="10" t="str">
        <f t="shared" si="46"/>
        <v>NaN</v>
      </c>
      <c r="S23" s="10" t="str">
        <f t="shared" si="46"/>
        <v>NaN</v>
      </c>
      <c r="T23" s="10" t="str">
        <f t="shared" si="46"/>
        <v>NaN</v>
      </c>
      <c r="U23" s="10" t="str">
        <f t="shared" ref="U23:V23" si="47">IFERROR(Q23/S23,"NaN")</f>
        <v>NaN</v>
      </c>
      <c r="V23" s="10" t="str">
        <f t="shared" si="47"/>
        <v>NaN</v>
      </c>
      <c r="W23" s="25" t="s">
        <v>47</v>
      </c>
      <c r="X23" t="s">
        <v>47</v>
      </c>
      <c r="Y23" s="29" t="str">
        <f t="shared" si="8"/>
        <v>NaN</v>
      </c>
      <c r="Z23" s="29" t="str">
        <f t="shared" si="9"/>
        <v>NaN</v>
      </c>
    </row>
    <row r="24" spans="1:26" ht="15">
      <c r="A24" s="8">
        <f>'2016'!A24</f>
        <v>42481</v>
      </c>
      <c r="B24" s="85">
        <f>'2016'!B24</f>
        <v>0.77847222222222223</v>
      </c>
      <c r="C24" s="85">
        <f>'2016'!C24</f>
        <v>0.97499999999999998</v>
      </c>
      <c r="D24" s="85" t="str">
        <f>'2016'!D24</f>
        <v>NaN</v>
      </c>
      <c r="E24" s="3" t="str">
        <f>'2016'!G24</f>
        <v>NaN</v>
      </c>
      <c r="F24" s="3" t="str">
        <f>'2016'!H24</f>
        <v>NaN</v>
      </c>
      <c r="G24" s="3">
        <v>4.0999999999999996</v>
      </c>
      <c r="H24" s="3">
        <v>163</v>
      </c>
      <c r="I24" s="3">
        <v>5.7</v>
      </c>
      <c r="J24" s="3">
        <v>161</v>
      </c>
      <c r="K24" s="29">
        <f t="shared" si="2"/>
        <v>-11.251299999999986</v>
      </c>
      <c r="L24" s="29">
        <f t="shared" si="3"/>
        <v>-0.74789999999998713</v>
      </c>
      <c r="M24" s="1">
        <v>1.75</v>
      </c>
      <c r="N24" s="1">
        <v>2.2000000000000002</v>
      </c>
      <c r="O24" s="115">
        <f t="shared" si="4"/>
        <v>2.3428571428571425</v>
      </c>
      <c r="P24" s="115">
        <f t="shared" si="5"/>
        <v>2.5909090909090908</v>
      </c>
      <c r="Q24" s="46" t="str">
        <f t="shared" ref="Q24:T24" si="48">IF($E24="NaN","NaN",IF($D24="NaN","NaN","0000000"))</f>
        <v>NaN</v>
      </c>
      <c r="R24" s="10" t="str">
        <f t="shared" si="48"/>
        <v>NaN</v>
      </c>
      <c r="S24" s="10" t="str">
        <f t="shared" si="48"/>
        <v>NaN</v>
      </c>
      <c r="T24" s="10" t="str">
        <f t="shared" si="48"/>
        <v>NaN</v>
      </c>
      <c r="U24" s="10" t="str">
        <f t="shared" ref="U24:V24" si="49">IFERROR(Q24/S24,"NaN")</f>
        <v>NaN</v>
      </c>
      <c r="V24" s="10" t="str">
        <f t="shared" si="49"/>
        <v>NaN</v>
      </c>
      <c r="W24" s="50">
        <v>151.74870000000001</v>
      </c>
      <c r="X24" s="31">
        <v>160.25210000000001</v>
      </c>
      <c r="Y24" s="29">
        <f t="shared" si="8"/>
        <v>1.6000000000000005</v>
      </c>
      <c r="Z24" s="29" t="str">
        <f t="shared" si="9"/>
        <v>NaN</v>
      </c>
    </row>
    <row r="25" spans="1:26" ht="15">
      <c r="A25" s="8">
        <f>'2016'!A25</f>
        <v>42482</v>
      </c>
      <c r="B25" s="85">
        <f>'2016'!B25</f>
        <v>0.72499999999999998</v>
      </c>
      <c r="C25" s="3" t="str">
        <f>'2016'!C25</f>
        <v>NaN</v>
      </c>
      <c r="D25" s="85">
        <f>'2016'!D25</f>
        <v>0.77916666666666667</v>
      </c>
      <c r="E25" s="3" t="str">
        <f>'2016'!G25</f>
        <v>NaN</v>
      </c>
      <c r="F25" s="3" t="str">
        <f>'2016'!H25</f>
        <v>NaN</v>
      </c>
      <c r="G25" s="3">
        <v>3.1</v>
      </c>
      <c r="H25" s="3">
        <v>153</v>
      </c>
      <c r="I25" s="3">
        <v>3.3</v>
      </c>
      <c r="J25" s="3">
        <v>160</v>
      </c>
      <c r="K25" s="29">
        <f t="shared" si="2"/>
        <v>-10.249099999999999</v>
      </c>
      <c r="L25" s="29">
        <f t="shared" si="3"/>
        <v>-24.230999999999995</v>
      </c>
      <c r="M25" s="1">
        <v>1.8</v>
      </c>
      <c r="N25" s="1">
        <v>2.25</v>
      </c>
      <c r="O25" s="115">
        <f t="shared" si="4"/>
        <v>1.7222222222222223</v>
      </c>
      <c r="P25" s="115">
        <f t="shared" si="5"/>
        <v>1.4666666666666666</v>
      </c>
      <c r="Q25" s="46" t="str">
        <f t="shared" ref="Q25:T25" si="50">IF($E25="NaN","NaN",IF($D25="NaN","NaN","0000000"))</f>
        <v>NaN</v>
      </c>
      <c r="R25" s="10" t="str">
        <f t="shared" si="50"/>
        <v>NaN</v>
      </c>
      <c r="S25" s="10" t="str">
        <f t="shared" si="50"/>
        <v>NaN</v>
      </c>
      <c r="T25" s="10" t="str">
        <f t="shared" si="50"/>
        <v>NaN</v>
      </c>
      <c r="U25" s="10" t="str">
        <f t="shared" ref="U25:V25" si="51">IFERROR(Q25/S25,"NaN")</f>
        <v>NaN</v>
      </c>
      <c r="V25" s="10" t="str">
        <f t="shared" si="51"/>
        <v>NaN</v>
      </c>
      <c r="W25" s="50">
        <v>142.7509</v>
      </c>
      <c r="X25" s="31">
        <v>135.76900000000001</v>
      </c>
      <c r="Y25" s="29">
        <f t="shared" si="8"/>
        <v>0.19999999999999973</v>
      </c>
      <c r="Z25" s="29" t="str">
        <f t="shared" si="9"/>
        <v>NaN</v>
      </c>
    </row>
    <row r="26" spans="1:26" ht="15">
      <c r="A26" s="8">
        <f>'2016'!A26</f>
        <v>42483</v>
      </c>
      <c r="B26" s="85" t="str">
        <f>'2016'!B26</f>
        <v>NaN</v>
      </c>
      <c r="C26" s="3" t="str">
        <f>'2016'!C26</f>
        <v>NaN</v>
      </c>
      <c r="D26" s="3" t="str">
        <f>'2016'!D26</f>
        <v>NaN</v>
      </c>
      <c r="E26" s="85">
        <f>'2016'!G26</f>
        <v>0.87569444444444444</v>
      </c>
      <c r="F26" s="85">
        <f>'2016'!H26</f>
        <v>0.95694444444444449</v>
      </c>
      <c r="G26" s="3">
        <v>4.5999999999999996</v>
      </c>
      <c r="H26" s="3">
        <v>175</v>
      </c>
      <c r="I26" s="3">
        <v>3.6</v>
      </c>
      <c r="J26" s="3">
        <v>174</v>
      </c>
      <c r="K26" s="29">
        <f t="shared" si="2"/>
        <v>-0.22399999999998954</v>
      </c>
      <c r="L26" s="29">
        <f t="shared" si="3"/>
        <v>-0.72640000000001237</v>
      </c>
      <c r="M26" s="1">
        <v>1.55</v>
      </c>
      <c r="N26" s="1">
        <v>1.45</v>
      </c>
      <c r="O26" s="115">
        <f t="shared" si="4"/>
        <v>2.9677419354838706</v>
      </c>
      <c r="P26" s="115">
        <f t="shared" si="5"/>
        <v>2.4827586206896552</v>
      </c>
      <c r="Q26" s="46" t="str">
        <f t="shared" ref="Q26:T26" si="52">IF($E26="NaN","NaN",IF($D26="NaN","NaN","0000000"))</f>
        <v>NaN</v>
      </c>
      <c r="R26" s="10" t="str">
        <f t="shared" si="52"/>
        <v>NaN</v>
      </c>
      <c r="S26" s="10" t="str">
        <f t="shared" si="52"/>
        <v>NaN</v>
      </c>
      <c r="T26" s="10" t="str">
        <f t="shared" si="52"/>
        <v>NaN</v>
      </c>
      <c r="U26" s="10" t="str">
        <f t="shared" ref="U26:V26" si="53">IFERROR(Q26/S26,"NaN")</f>
        <v>NaN</v>
      </c>
      <c r="V26" s="10" t="str">
        <f t="shared" si="53"/>
        <v>NaN</v>
      </c>
      <c r="W26" s="50">
        <v>174.77600000000001</v>
      </c>
      <c r="X26" s="31">
        <v>173.27359999999999</v>
      </c>
      <c r="Y26" s="29">
        <f t="shared" si="8"/>
        <v>-0.99999999999999956</v>
      </c>
      <c r="Z26" s="29" t="str">
        <f t="shared" si="9"/>
        <v>NaN</v>
      </c>
    </row>
    <row r="27" spans="1:26" ht="15">
      <c r="A27" s="8">
        <f>'2016'!A27</f>
        <v>42484</v>
      </c>
      <c r="B27" s="85">
        <f>'2016'!B27</f>
        <v>0.78263888888888888</v>
      </c>
      <c r="C27" s="85">
        <f>'2016'!C27</f>
        <v>0.93194444444444446</v>
      </c>
      <c r="D27" s="3" t="str">
        <f>'2016'!D27</f>
        <v>NaN</v>
      </c>
      <c r="E27" s="3" t="str">
        <f>'2016'!G27</f>
        <v>NaN</v>
      </c>
      <c r="F27" s="3" t="str">
        <f>'2016'!H27</f>
        <v>NaN</v>
      </c>
      <c r="G27" s="3">
        <v>2.85</v>
      </c>
      <c r="H27" s="3">
        <v>182</v>
      </c>
      <c r="I27" s="3">
        <v>4</v>
      </c>
      <c r="J27" s="3">
        <v>179</v>
      </c>
      <c r="K27" s="29">
        <f t="shared" si="2"/>
        <v>-6.7487999999999886</v>
      </c>
      <c r="L27" s="29">
        <f t="shared" si="3"/>
        <v>-2.7518000000000029</v>
      </c>
      <c r="M27" s="1">
        <v>1.4</v>
      </c>
      <c r="N27" s="1">
        <v>1.4</v>
      </c>
      <c r="O27" s="115">
        <f t="shared" si="4"/>
        <v>2.035714285714286</v>
      </c>
      <c r="P27" s="115">
        <f t="shared" si="5"/>
        <v>2.8571428571428572</v>
      </c>
      <c r="Q27" s="46" t="str">
        <f t="shared" ref="Q27:T27" si="54">IF($E27="NaN","NaN",IF($D27="NaN","NaN","0000000"))</f>
        <v>NaN</v>
      </c>
      <c r="R27" s="10" t="str">
        <f t="shared" si="54"/>
        <v>NaN</v>
      </c>
      <c r="S27" s="10" t="str">
        <f t="shared" si="54"/>
        <v>NaN</v>
      </c>
      <c r="T27" s="10" t="str">
        <f t="shared" si="54"/>
        <v>NaN</v>
      </c>
      <c r="U27" s="10" t="str">
        <f t="shared" ref="U27:V27" si="55">IFERROR(Q27/S27,"NaN")</f>
        <v>NaN</v>
      </c>
      <c r="V27" s="10" t="str">
        <f t="shared" si="55"/>
        <v>NaN</v>
      </c>
      <c r="W27" s="50">
        <v>175.25120000000001</v>
      </c>
      <c r="X27" s="31">
        <v>176.2482</v>
      </c>
      <c r="Y27" s="29">
        <f t="shared" si="8"/>
        <v>1.1499999999999999</v>
      </c>
      <c r="Z27" s="29" t="str">
        <f t="shared" si="9"/>
        <v>NaN</v>
      </c>
    </row>
    <row r="28" spans="1:26" ht="15">
      <c r="A28" s="8">
        <f>'2016'!A28</f>
        <v>42485</v>
      </c>
      <c r="B28" s="85">
        <f>'2016'!B28</f>
        <v>0.79791666666666672</v>
      </c>
      <c r="C28" s="85">
        <f>'2016'!C28</f>
        <v>0.97361111111111109</v>
      </c>
      <c r="D28" s="3" t="str">
        <f>'2016'!D28</f>
        <v>NaN</v>
      </c>
      <c r="E28" s="3" t="str">
        <f>'2016'!G28</f>
        <v>NaN</v>
      </c>
      <c r="F28" s="3" t="str">
        <f>'2016'!H28</f>
        <v>NaN</v>
      </c>
      <c r="G28" s="3">
        <v>2.5</v>
      </c>
      <c r="H28" s="3">
        <v>189</v>
      </c>
      <c r="I28" s="3">
        <v>5.7</v>
      </c>
      <c r="J28" s="3">
        <v>170</v>
      </c>
      <c r="K28" s="29">
        <f t="shared" si="2"/>
        <v>-2.2297000000000082</v>
      </c>
      <c r="L28" s="29">
        <f t="shared" si="3"/>
        <v>2.7489999999999952</v>
      </c>
      <c r="M28" s="1">
        <v>1.25</v>
      </c>
      <c r="N28" s="1">
        <v>1.4</v>
      </c>
      <c r="O28" s="115">
        <f t="shared" si="4"/>
        <v>2</v>
      </c>
      <c r="P28" s="115">
        <f t="shared" si="5"/>
        <v>4.0714285714285721</v>
      </c>
      <c r="Q28" s="46" t="str">
        <f t="shared" ref="Q28:T28" si="56">IF($E28="NaN","NaN",IF($D28="NaN","NaN","0000000"))</f>
        <v>NaN</v>
      </c>
      <c r="R28" s="10" t="str">
        <f t="shared" si="56"/>
        <v>NaN</v>
      </c>
      <c r="S28" s="10" t="str">
        <f t="shared" si="56"/>
        <v>NaN</v>
      </c>
      <c r="T28" s="10" t="str">
        <f t="shared" si="56"/>
        <v>NaN</v>
      </c>
      <c r="U28" s="10" t="str">
        <f t="shared" ref="U28:V28" si="57">IFERROR(Q28/S28,"NaN")</f>
        <v>NaN</v>
      </c>
      <c r="V28" s="10" t="str">
        <f t="shared" si="57"/>
        <v>NaN</v>
      </c>
      <c r="W28" s="50">
        <v>186.77029999999999</v>
      </c>
      <c r="X28" s="31">
        <v>172.749</v>
      </c>
      <c r="Y28" s="29">
        <f t="shared" si="8"/>
        <v>3.2</v>
      </c>
      <c r="Z28" s="29" t="str">
        <f t="shared" si="9"/>
        <v>NaN</v>
      </c>
    </row>
    <row r="29" spans="1:26" ht="15">
      <c r="A29" s="8">
        <f>'2016'!A29</f>
        <v>42486</v>
      </c>
      <c r="B29" s="3" t="str">
        <f>'2016'!B29</f>
        <v>NaN</v>
      </c>
      <c r="C29" s="3" t="str">
        <f>'2016'!C29</f>
        <v>NaN</v>
      </c>
      <c r="D29" s="3" t="str">
        <f>'2016'!D29</f>
        <v>NaN</v>
      </c>
      <c r="E29" s="3" t="str">
        <f>'2016'!G29</f>
        <v>NaN</v>
      </c>
      <c r="F29" s="3" t="str">
        <f>'2016'!H29</f>
        <v>NaN</v>
      </c>
      <c r="G29" s="3" t="s">
        <v>47</v>
      </c>
      <c r="H29" s="3" t="s">
        <v>47</v>
      </c>
      <c r="I29" s="3" t="s">
        <v>47</v>
      </c>
      <c r="J29" s="3" t="s">
        <v>47</v>
      </c>
      <c r="K29" s="29" t="str">
        <f t="shared" si="2"/>
        <v>NaN</v>
      </c>
      <c r="L29" s="29" t="str">
        <f t="shared" si="3"/>
        <v>NaN</v>
      </c>
      <c r="M29" t="s">
        <v>47</v>
      </c>
      <c r="N29" t="s">
        <v>47</v>
      </c>
      <c r="O29" s="115" t="str">
        <f t="shared" si="4"/>
        <v>NaN</v>
      </c>
      <c r="P29" s="115" t="str">
        <f t="shared" si="5"/>
        <v>NaN</v>
      </c>
      <c r="Q29" s="46" t="str">
        <f t="shared" ref="Q29:T29" si="58">IF($E29="NaN","NaN",IF($D29="NaN","NaN","0000000"))</f>
        <v>NaN</v>
      </c>
      <c r="R29" s="10" t="str">
        <f t="shared" si="58"/>
        <v>NaN</v>
      </c>
      <c r="S29" s="10" t="str">
        <f t="shared" si="58"/>
        <v>NaN</v>
      </c>
      <c r="T29" s="10" t="str">
        <f t="shared" si="58"/>
        <v>NaN</v>
      </c>
      <c r="U29" s="10" t="str">
        <f t="shared" ref="U29:V29" si="59">IFERROR(Q29/S29,"NaN")</f>
        <v>NaN</v>
      </c>
      <c r="V29" s="10" t="str">
        <f t="shared" si="59"/>
        <v>NaN</v>
      </c>
      <c r="W29" s="25" t="s">
        <v>47</v>
      </c>
      <c r="X29" t="s">
        <v>47</v>
      </c>
      <c r="Y29" s="29" t="str">
        <f t="shared" si="8"/>
        <v>NaN</v>
      </c>
      <c r="Z29" s="29" t="str">
        <f t="shared" si="9"/>
        <v>NaN</v>
      </c>
    </row>
    <row r="30" spans="1:26" ht="15">
      <c r="A30" s="8">
        <f>'2016'!A30</f>
        <v>42487</v>
      </c>
      <c r="B30" s="85">
        <f>'2016'!B30</f>
        <v>0.66874999999999996</v>
      </c>
      <c r="C30" s="85" t="str">
        <f>'2016'!C30</f>
        <v>NaN</v>
      </c>
      <c r="D30" s="85">
        <f>'2016'!D30</f>
        <v>0.85972222222222228</v>
      </c>
      <c r="E30" s="3" t="str">
        <f>'2016'!G30</f>
        <v>NaN</v>
      </c>
      <c r="F30" s="3" t="str">
        <f>'2016'!H30</f>
        <v>NaN</v>
      </c>
      <c r="G30" s="3">
        <v>1.67</v>
      </c>
      <c r="H30" s="3">
        <v>134</v>
      </c>
      <c r="I30" s="3">
        <v>3</v>
      </c>
      <c r="J30" s="3">
        <v>133</v>
      </c>
      <c r="K30" s="29">
        <f t="shared" si="2"/>
        <v>-1.7685999999999922</v>
      </c>
      <c r="L30" s="29">
        <f t="shared" si="3"/>
        <v>-8.7501000000000033</v>
      </c>
      <c r="M30" s="1">
        <v>0.75</v>
      </c>
      <c r="N30" s="1">
        <v>1.3</v>
      </c>
      <c r="O30" s="115">
        <f t="shared" si="4"/>
        <v>2.2266666666666666</v>
      </c>
      <c r="P30" s="115">
        <f t="shared" si="5"/>
        <v>2.3076923076923075</v>
      </c>
      <c r="Q30" s="46" t="str">
        <f t="shared" ref="Q30:T30" si="60">IF($E30="NaN","NaN",IF($D30="NaN","NaN","0000000"))</f>
        <v>NaN</v>
      </c>
      <c r="R30" s="10" t="str">
        <f t="shared" si="60"/>
        <v>NaN</v>
      </c>
      <c r="S30" s="10" t="str">
        <f t="shared" si="60"/>
        <v>NaN</v>
      </c>
      <c r="T30" s="10" t="str">
        <f t="shared" si="60"/>
        <v>NaN</v>
      </c>
      <c r="U30" s="10" t="str">
        <f t="shared" ref="U30:V30" si="61">IFERROR(Q30/S30,"NaN")</f>
        <v>NaN</v>
      </c>
      <c r="V30" s="10" t="str">
        <f t="shared" si="61"/>
        <v>NaN</v>
      </c>
      <c r="W30" s="50">
        <v>132.23140000000001</v>
      </c>
      <c r="X30" s="31">
        <v>124.2499</v>
      </c>
      <c r="Y30" s="29">
        <f t="shared" si="8"/>
        <v>1.33</v>
      </c>
      <c r="Z30" s="29" t="str">
        <f t="shared" si="9"/>
        <v>NaN</v>
      </c>
    </row>
    <row r="31" spans="1:26" ht="15">
      <c r="A31" s="8">
        <f>'2016'!A31</f>
        <v>42488</v>
      </c>
      <c r="B31" s="3" t="str">
        <f>'2016'!B31</f>
        <v>NaN</v>
      </c>
      <c r="C31" s="3" t="str">
        <f>'2016'!C31</f>
        <v>NaN</v>
      </c>
      <c r="D31" s="3" t="str">
        <f>'2016'!D31</f>
        <v>NaN</v>
      </c>
      <c r="E31" s="3" t="str">
        <f>'2016'!G31</f>
        <v>NaN</v>
      </c>
      <c r="F31" s="3" t="str">
        <f>'2016'!H31</f>
        <v>NaN</v>
      </c>
      <c r="G31" s="3" t="s">
        <v>47</v>
      </c>
      <c r="H31" s="3" t="s">
        <v>47</v>
      </c>
      <c r="I31" s="3" t="s">
        <v>47</v>
      </c>
      <c r="J31" s="3" t="s">
        <v>47</v>
      </c>
      <c r="K31" s="29" t="str">
        <f t="shared" si="2"/>
        <v>NaN</v>
      </c>
      <c r="L31" s="29" t="str">
        <f t="shared" si="3"/>
        <v>NaN</v>
      </c>
      <c r="M31" t="s">
        <v>47</v>
      </c>
      <c r="N31" t="s">
        <v>47</v>
      </c>
      <c r="O31" s="115" t="str">
        <f t="shared" si="4"/>
        <v>NaN</v>
      </c>
      <c r="P31" s="115" t="str">
        <f t="shared" si="5"/>
        <v>NaN</v>
      </c>
      <c r="Q31" s="46" t="str">
        <f t="shared" ref="Q31:T31" si="62">IF($E31="NaN","NaN",IF($D31="NaN","NaN","0000000"))</f>
        <v>NaN</v>
      </c>
      <c r="R31" s="10" t="str">
        <f t="shared" si="62"/>
        <v>NaN</v>
      </c>
      <c r="S31" s="10" t="str">
        <f t="shared" si="62"/>
        <v>NaN</v>
      </c>
      <c r="T31" s="10" t="str">
        <f t="shared" si="62"/>
        <v>NaN</v>
      </c>
      <c r="U31" s="10" t="str">
        <f t="shared" ref="U31:V31" si="63">IFERROR(Q31/S31,"NaN")</f>
        <v>NaN</v>
      </c>
      <c r="V31" s="10" t="str">
        <f t="shared" si="63"/>
        <v>NaN</v>
      </c>
      <c r="W31" s="25" t="s">
        <v>47</v>
      </c>
      <c r="X31" t="s">
        <v>47</v>
      </c>
      <c r="Y31" s="29" t="str">
        <f t="shared" si="8"/>
        <v>NaN</v>
      </c>
      <c r="Z31" s="29" t="str">
        <f t="shared" si="9"/>
        <v>NaN</v>
      </c>
    </row>
    <row r="32" spans="1:26" ht="15">
      <c r="A32" s="8">
        <f>'2016'!A32</f>
        <v>42489</v>
      </c>
      <c r="B32" s="3" t="str">
        <f>'2016'!B32</f>
        <v>NaN</v>
      </c>
      <c r="C32" s="3" t="str">
        <f>'2016'!C32</f>
        <v>NaN</v>
      </c>
      <c r="D32" s="3" t="str">
        <f>'2016'!D32</f>
        <v>NaN</v>
      </c>
      <c r="E32" s="3" t="str">
        <f>'2016'!G32</f>
        <v>NaN</v>
      </c>
      <c r="F32" s="3" t="str">
        <f>'2016'!H32</f>
        <v>NaN</v>
      </c>
      <c r="G32" s="3" t="s">
        <v>47</v>
      </c>
      <c r="H32" s="3" t="s">
        <v>47</v>
      </c>
      <c r="I32" s="3" t="s">
        <v>47</v>
      </c>
      <c r="J32" s="3" t="s">
        <v>47</v>
      </c>
      <c r="K32" s="29" t="str">
        <f t="shared" si="2"/>
        <v>NaN</v>
      </c>
      <c r="L32" s="29" t="str">
        <f t="shared" si="3"/>
        <v>NaN</v>
      </c>
      <c r="M32" t="s">
        <v>47</v>
      </c>
      <c r="N32" t="s">
        <v>47</v>
      </c>
      <c r="O32" s="115" t="str">
        <f t="shared" si="4"/>
        <v>NaN</v>
      </c>
      <c r="P32" s="115" t="str">
        <f t="shared" si="5"/>
        <v>NaN</v>
      </c>
      <c r="Q32" s="46" t="str">
        <f t="shared" ref="Q32:T32" si="64">IF($E32="NaN","NaN",IF($D32="NaN","NaN","0000000"))</f>
        <v>NaN</v>
      </c>
      <c r="R32" s="10" t="str">
        <f t="shared" si="64"/>
        <v>NaN</v>
      </c>
      <c r="S32" s="10" t="str">
        <f t="shared" si="64"/>
        <v>NaN</v>
      </c>
      <c r="T32" s="10" t="str">
        <f t="shared" si="64"/>
        <v>NaN</v>
      </c>
      <c r="U32" s="10" t="str">
        <f t="shared" ref="U32:V32" si="65">IFERROR(Q32/S32,"NaN")</f>
        <v>NaN</v>
      </c>
      <c r="V32" s="10" t="str">
        <f t="shared" si="65"/>
        <v>NaN</v>
      </c>
      <c r="W32" s="25" t="s">
        <v>47</v>
      </c>
      <c r="X32" t="s">
        <v>47</v>
      </c>
      <c r="Y32" s="29" t="str">
        <f t="shared" si="8"/>
        <v>NaN</v>
      </c>
      <c r="Z32" s="29" t="str">
        <f t="shared" si="9"/>
        <v>NaN</v>
      </c>
    </row>
    <row r="33" spans="1:26" ht="15">
      <c r="A33" s="8">
        <f>'2016'!A33</f>
        <v>42490</v>
      </c>
      <c r="B33" s="3" t="str">
        <f>'2016'!B33</f>
        <v>NaN</v>
      </c>
      <c r="C33" s="3" t="str">
        <f>'2016'!C33</f>
        <v>NaN</v>
      </c>
      <c r="D33" s="3" t="str">
        <f>'2016'!D33</f>
        <v>NaN</v>
      </c>
      <c r="E33" s="3" t="str">
        <f>'2016'!G33</f>
        <v>NaN</v>
      </c>
      <c r="F33" s="3" t="str">
        <f>'2016'!H33</f>
        <v>NaN</v>
      </c>
      <c r="G33" s="3" t="s">
        <v>47</v>
      </c>
      <c r="H33" s="3" t="s">
        <v>47</v>
      </c>
      <c r="I33" s="3" t="s">
        <v>47</v>
      </c>
      <c r="J33" s="3" t="s">
        <v>47</v>
      </c>
      <c r="K33" s="29" t="str">
        <f t="shared" si="2"/>
        <v>NaN</v>
      </c>
      <c r="L33" s="29" t="str">
        <f t="shared" si="3"/>
        <v>NaN</v>
      </c>
      <c r="M33" t="s">
        <v>47</v>
      </c>
      <c r="N33" t="s">
        <v>47</v>
      </c>
      <c r="O33" s="115" t="str">
        <f t="shared" si="4"/>
        <v>NaN</v>
      </c>
      <c r="P33" s="115" t="str">
        <f t="shared" si="5"/>
        <v>NaN</v>
      </c>
      <c r="Q33" s="46" t="str">
        <f t="shared" ref="Q33:T33" si="66">IF($E33="NaN","NaN",IF($D33="NaN","NaN","0000000"))</f>
        <v>NaN</v>
      </c>
      <c r="R33" s="10" t="str">
        <f t="shared" si="66"/>
        <v>NaN</v>
      </c>
      <c r="S33" s="10" t="str">
        <f t="shared" si="66"/>
        <v>NaN</v>
      </c>
      <c r="T33" s="10" t="str">
        <f t="shared" si="66"/>
        <v>NaN</v>
      </c>
      <c r="U33" s="10" t="str">
        <f t="shared" ref="U33:V33" si="67">IFERROR(Q33/S33,"NaN")</f>
        <v>NaN</v>
      </c>
      <c r="V33" s="10" t="str">
        <f t="shared" si="67"/>
        <v>NaN</v>
      </c>
      <c r="W33" s="25" t="s">
        <v>47</v>
      </c>
      <c r="X33" t="s">
        <v>47</v>
      </c>
      <c r="Y33" s="29" t="str">
        <f t="shared" si="8"/>
        <v>NaN</v>
      </c>
      <c r="Z33" s="29" t="str">
        <f t="shared" si="9"/>
        <v>NaN</v>
      </c>
    </row>
    <row r="34" spans="1:26" ht="15">
      <c r="A34" s="8">
        <f>'2016'!A34</f>
        <v>42491</v>
      </c>
      <c r="B34" s="85">
        <f>'2016'!B34</f>
        <v>0.59722222222222221</v>
      </c>
      <c r="C34" s="3" t="str">
        <f>'2016'!C34</f>
        <v>NaN</v>
      </c>
      <c r="D34" s="85">
        <f>'2016'!D34</f>
        <v>0.79513888888888884</v>
      </c>
      <c r="E34" s="85">
        <f>'2016'!G34</f>
        <v>0.92222222222222228</v>
      </c>
      <c r="F34" s="85">
        <f>'2016'!H34</f>
        <v>0.94305555555555554</v>
      </c>
      <c r="G34" s="3">
        <v>2.2200000000000002</v>
      </c>
      <c r="H34" s="3">
        <v>162</v>
      </c>
      <c r="I34" s="3">
        <v>3.33</v>
      </c>
      <c r="J34" s="3">
        <v>175</v>
      </c>
      <c r="K34" s="29">
        <f t="shared" si="2"/>
        <v>-0.73720000000000141</v>
      </c>
      <c r="L34" s="29">
        <f t="shared" si="3"/>
        <v>4.247399999999999</v>
      </c>
      <c r="M34" s="1">
        <v>0.8</v>
      </c>
      <c r="N34" s="1">
        <v>1.1000000000000001</v>
      </c>
      <c r="O34" s="115">
        <f t="shared" si="4"/>
        <v>2.7749999999999999</v>
      </c>
      <c r="P34" s="115">
        <f t="shared" si="5"/>
        <v>3.0272727272727269</v>
      </c>
      <c r="Q34" s="46">
        <v>4.4000000000000004</v>
      </c>
      <c r="R34" s="10">
        <v>4.4000000000000004</v>
      </c>
      <c r="S34" s="10">
        <v>1.3</v>
      </c>
      <c r="T34" s="10">
        <v>1.3</v>
      </c>
      <c r="U34" s="10">
        <f t="shared" ref="U34:V34" si="68">IFERROR(Q34/S34,"NaN")</f>
        <v>3.3846153846153846</v>
      </c>
      <c r="V34" s="10">
        <f t="shared" si="68"/>
        <v>3.3846153846153846</v>
      </c>
      <c r="W34" s="50">
        <v>161.2628</v>
      </c>
      <c r="X34" s="31">
        <v>179.2474</v>
      </c>
      <c r="Y34" s="29">
        <f t="shared" si="8"/>
        <v>1.1099999999999999</v>
      </c>
      <c r="Z34" s="29">
        <f t="shared" si="9"/>
        <v>0</v>
      </c>
    </row>
    <row r="35" spans="1:26" ht="15">
      <c r="A35" s="8">
        <f>'2016'!A35</f>
        <v>42492</v>
      </c>
      <c r="B35" s="3" t="str">
        <f>'2016'!B35</f>
        <v>NaN</v>
      </c>
      <c r="C35" s="3" t="str">
        <f>'2016'!C35</f>
        <v>NaN</v>
      </c>
      <c r="D35" s="3" t="str">
        <f>'2016'!D35</f>
        <v>NaN</v>
      </c>
      <c r="E35" s="3" t="str">
        <f>'2016'!G35</f>
        <v>NaN</v>
      </c>
      <c r="F35" s="3" t="str">
        <f>'2016'!H35</f>
        <v>NaN</v>
      </c>
      <c r="G35" s="3" t="s">
        <v>47</v>
      </c>
      <c r="H35" s="3" t="s">
        <v>47</v>
      </c>
      <c r="I35" s="3" t="s">
        <v>47</v>
      </c>
      <c r="J35" s="3" t="s">
        <v>47</v>
      </c>
      <c r="K35" s="29" t="str">
        <f t="shared" si="2"/>
        <v>NaN</v>
      </c>
      <c r="L35" s="29" t="str">
        <f t="shared" si="3"/>
        <v>NaN</v>
      </c>
      <c r="M35" t="s">
        <v>47</v>
      </c>
      <c r="N35" t="s">
        <v>47</v>
      </c>
      <c r="O35" s="115" t="str">
        <f t="shared" si="4"/>
        <v>NaN</v>
      </c>
      <c r="P35" s="115" t="str">
        <f t="shared" si="5"/>
        <v>NaN</v>
      </c>
      <c r="Q35" s="46" t="str">
        <f t="shared" ref="Q35:T35" si="69">IF($E35="NaN","NaN",IF($D35="NaN","NaN","0000000"))</f>
        <v>NaN</v>
      </c>
      <c r="R35" s="10" t="str">
        <f t="shared" si="69"/>
        <v>NaN</v>
      </c>
      <c r="S35" s="10" t="str">
        <f t="shared" si="69"/>
        <v>NaN</v>
      </c>
      <c r="T35" s="10" t="str">
        <f t="shared" si="69"/>
        <v>NaN</v>
      </c>
      <c r="U35" s="10" t="str">
        <f t="shared" ref="U35:V35" si="70">IFERROR(Q35/S35,"NaN")</f>
        <v>NaN</v>
      </c>
      <c r="V35" s="10" t="str">
        <f t="shared" si="70"/>
        <v>NaN</v>
      </c>
      <c r="W35" s="25" t="s">
        <v>47</v>
      </c>
      <c r="X35" t="s">
        <v>47</v>
      </c>
      <c r="Y35" s="29" t="str">
        <f t="shared" si="8"/>
        <v>NaN</v>
      </c>
      <c r="Z35" s="29" t="str">
        <f t="shared" si="9"/>
        <v>NaN</v>
      </c>
    </row>
    <row r="36" spans="1:26" ht="15">
      <c r="A36" s="8">
        <f>'2016'!A36</f>
        <v>42493</v>
      </c>
      <c r="B36" s="3" t="str">
        <f>'2016'!B36</f>
        <v>NaN</v>
      </c>
      <c r="C36" s="3" t="str">
        <f>'2016'!C36</f>
        <v>NaN</v>
      </c>
      <c r="D36" s="3" t="str">
        <f>'2016'!D36</f>
        <v>NaN</v>
      </c>
      <c r="E36" s="3" t="str">
        <f>'2016'!G36</f>
        <v>NaN</v>
      </c>
      <c r="F36" s="3" t="str">
        <f>'2016'!H36</f>
        <v>NaN</v>
      </c>
      <c r="G36" s="3" t="s">
        <v>47</v>
      </c>
      <c r="H36" s="3" t="s">
        <v>47</v>
      </c>
      <c r="I36" s="3" t="s">
        <v>47</v>
      </c>
      <c r="J36" s="3" t="s">
        <v>47</v>
      </c>
      <c r="K36" s="29" t="str">
        <f t="shared" si="2"/>
        <v>NaN</v>
      </c>
      <c r="L36" s="29" t="str">
        <f t="shared" si="3"/>
        <v>NaN</v>
      </c>
      <c r="M36" t="s">
        <v>47</v>
      </c>
      <c r="N36" t="s">
        <v>47</v>
      </c>
      <c r="O36" s="115" t="str">
        <f t="shared" si="4"/>
        <v>NaN</v>
      </c>
      <c r="P36" s="115" t="str">
        <f t="shared" si="5"/>
        <v>NaN</v>
      </c>
      <c r="Q36" s="46" t="str">
        <f t="shared" ref="Q36:T36" si="71">IF($E36="NaN","NaN",IF($D36="NaN","NaN","0000000"))</f>
        <v>NaN</v>
      </c>
      <c r="R36" s="10" t="str">
        <f t="shared" si="71"/>
        <v>NaN</v>
      </c>
      <c r="S36" s="10" t="str">
        <f t="shared" si="71"/>
        <v>NaN</v>
      </c>
      <c r="T36" s="10" t="str">
        <f t="shared" si="71"/>
        <v>NaN</v>
      </c>
      <c r="U36" s="10" t="str">
        <f t="shared" ref="U36:V36" si="72">IFERROR(Q36/S36,"NaN")</f>
        <v>NaN</v>
      </c>
      <c r="V36" s="10" t="str">
        <f t="shared" si="72"/>
        <v>NaN</v>
      </c>
      <c r="W36" s="25" t="s">
        <v>47</v>
      </c>
      <c r="X36" t="s">
        <v>47</v>
      </c>
      <c r="Y36" s="29" t="str">
        <f t="shared" si="8"/>
        <v>NaN</v>
      </c>
      <c r="Z36" s="29" t="str">
        <f t="shared" si="9"/>
        <v>NaN</v>
      </c>
    </row>
    <row r="37" spans="1:26" ht="15">
      <c r="A37" s="8">
        <f>'2016'!A37</f>
        <v>42494</v>
      </c>
      <c r="B37" s="85">
        <f>'2016'!B37</f>
        <v>0.78055555555555556</v>
      </c>
      <c r="C37" s="85">
        <f>'2016'!C37</f>
        <v>0.98333333333333328</v>
      </c>
      <c r="D37" s="3" t="str">
        <f>'2016'!D37</f>
        <v>NaN</v>
      </c>
      <c r="E37" s="3" t="str">
        <f>'2016'!G37</f>
        <v>NaN</v>
      </c>
      <c r="F37" s="3" t="str">
        <f>'2016'!H37</f>
        <v>NaN</v>
      </c>
      <c r="G37" s="3">
        <v>2.67</v>
      </c>
      <c r="H37" s="3">
        <v>156</v>
      </c>
      <c r="I37" s="3">
        <v>5.5</v>
      </c>
      <c r="J37" s="3">
        <v>168</v>
      </c>
      <c r="K37" s="29">
        <f t="shared" si="2"/>
        <v>-1.7492000000000019</v>
      </c>
      <c r="L37" s="29">
        <f t="shared" si="3"/>
        <v>8.2674000000000092</v>
      </c>
      <c r="M37" s="1">
        <v>1.75</v>
      </c>
      <c r="N37" s="1">
        <v>1.6</v>
      </c>
      <c r="O37" s="115">
        <f t="shared" si="4"/>
        <v>1.5257142857142856</v>
      </c>
      <c r="P37" s="115">
        <f t="shared" si="5"/>
        <v>3.4375</v>
      </c>
      <c r="Q37" s="46" t="str">
        <f t="shared" ref="Q37:T37" si="73">IF($E37="NaN","NaN",IF($D37="NaN","NaN","0000000"))</f>
        <v>NaN</v>
      </c>
      <c r="R37" s="10" t="str">
        <f t="shared" si="73"/>
        <v>NaN</v>
      </c>
      <c r="S37" s="10" t="str">
        <f t="shared" si="73"/>
        <v>NaN</v>
      </c>
      <c r="T37" s="10" t="str">
        <f t="shared" si="73"/>
        <v>NaN</v>
      </c>
      <c r="U37" s="10" t="str">
        <f t="shared" ref="U37:V37" si="74">IFERROR(Q37/S37,"NaN")</f>
        <v>NaN</v>
      </c>
      <c r="V37" s="10" t="str">
        <f t="shared" si="74"/>
        <v>NaN</v>
      </c>
      <c r="W37" s="50">
        <v>154.2508</v>
      </c>
      <c r="X37" s="31">
        <v>176.26740000000001</v>
      </c>
      <c r="Y37" s="29">
        <f t="shared" si="8"/>
        <v>2.83</v>
      </c>
      <c r="Z37" s="29" t="str">
        <f t="shared" si="9"/>
        <v>NaN</v>
      </c>
    </row>
    <row r="38" spans="1:26" ht="15">
      <c r="A38" s="8">
        <f>'2016'!A38</f>
        <v>42495</v>
      </c>
      <c r="B38" s="3" t="str">
        <f>'2016'!B38</f>
        <v>NaN</v>
      </c>
      <c r="C38" s="3" t="str">
        <f>'2016'!C38</f>
        <v>NaN</v>
      </c>
      <c r="D38" s="3" t="str">
        <f>'2016'!D38</f>
        <v>NaN</v>
      </c>
      <c r="E38" s="3" t="str">
        <f>'2016'!G38</f>
        <v>NaN</v>
      </c>
      <c r="F38" s="3" t="str">
        <f>'2016'!H38</f>
        <v>NaN</v>
      </c>
      <c r="G38" s="3" t="s">
        <v>47</v>
      </c>
      <c r="H38" s="3" t="s">
        <v>47</v>
      </c>
      <c r="I38" s="3" t="s">
        <v>47</v>
      </c>
      <c r="J38" s="3" t="s">
        <v>47</v>
      </c>
      <c r="K38" s="29" t="str">
        <f t="shared" si="2"/>
        <v>NaN</v>
      </c>
      <c r="L38" s="29" t="str">
        <f t="shared" si="3"/>
        <v>NaN</v>
      </c>
      <c r="M38" t="s">
        <v>47</v>
      </c>
      <c r="N38" t="s">
        <v>47</v>
      </c>
      <c r="O38" s="115" t="str">
        <f t="shared" si="4"/>
        <v>NaN</v>
      </c>
      <c r="P38" s="115" t="str">
        <f t="shared" si="5"/>
        <v>NaN</v>
      </c>
      <c r="Q38" s="46" t="str">
        <f t="shared" ref="Q38:T38" si="75">IF($E38="NaN","NaN",IF($D38="NaN","NaN","0000000"))</f>
        <v>NaN</v>
      </c>
      <c r="R38" s="10" t="str">
        <f t="shared" si="75"/>
        <v>NaN</v>
      </c>
      <c r="S38" s="10" t="str">
        <f t="shared" si="75"/>
        <v>NaN</v>
      </c>
      <c r="T38" s="10" t="str">
        <f t="shared" si="75"/>
        <v>NaN</v>
      </c>
      <c r="U38" s="10" t="str">
        <f t="shared" ref="U38:V38" si="76">IFERROR(Q38/S38,"NaN")</f>
        <v>NaN</v>
      </c>
      <c r="V38" s="10" t="str">
        <f t="shared" si="76"/>
        <v>NaN</v>
      </c>
      <c r="W38" s="25" t="s">
        <v>47</v>
      </c>
      <c r="X38" t="s">
        <v>47</v>
      </c>
      <c r="Y38" s="29" t="str">
        <f t="shared" si="8"/>
        <v>NaN</v>
      </c>
      <c r="Z38" s="29" t="str">
        <f t="shared" si="9"/>
        <v>NaN</v>
      </c>
    </row>
    <row r="39" spans="1:26" ht="15">
      <c r="A39" s="8">
        <f>'2016'!A39</f>
        <v>42496</v>
      </c>
      <c r="B39" s="85">
        <f>'2016'!B39</f>
        <v>0.73541666666666672</v>
      </c>
      <c r="C39" s="85">
        <f>'2016'!C39</f>
        <v>0.98750000000000004</v>
      </c>
      <c r="D39" s="3" t="str">
        <f>'2016'!D39</f>
        <v>NaN</v>
      </c>
      <c r="E39" s="3" t="str">
        <f>'2016'!G39</f>
        <v>NaN</v>
      </c>
      <c r="F39" s="3" t="str">
        <f>'2016'!H39</f>
        <v>NaN</v>
      </c>
      <c r="G39" s="3">
        <v>2.4</v>
      </c>
      <c r="H39" s="3">
        <v>158</v>
      </c>
      <c r="I39" s="3">
        <v>4.8</v>
      </c>
      <c r="J39" s="3">
        <v>166</v>
      </c>
      <c r="K39" s="29">
        <f t="shared" si="2"/>
        <v>0.25260000000000105</v>
      </c>
      <c r="L39" s="29">
        <f t="shared" si="3"/>
        <v>3.7580000000000098</v>
      </c>
      <c r="M39" s="1">
        <v>0.8</v>
      </c>
      <c r="N39" s="1">
        <v>1.2</v>
      </c>
      <c r="O39" s="115">
        <f t="shared" si="4"/>
        <v>2.9999999999999996</v>
      </c>
      <c r="P39" s="115">
        <f t="shared" si="5"/>
        <v>4</v>
      </c>
      <c r="Q39" s="46" t="str">
        <f t="shared" ref="Q39:T39" si="77">IF($E39="NaN","NaN",IF($D39="NaN","NaN","0000000"))</f>
        <v>NaN</v>
      </c>
      <c r="R39" s="10" t="str">
        <f t="shared" si="77"/>
        <v>NaN</v>
      </c>
      <c r="S39" s="10" t="str">
        <f t="shared" si="77"/>
        <v>NaN</v>
      </c>
      <c r="T39" s="10" t="str">
        <f t="shared" si="77"/>
        <v>NaN</v>
      </c>
      <c r="U39" s="10" t="str">
        <f t="shared" ref="U39:V39" si="78">IFERROR(Q39/S39,"NaN")</f>
        <v>NaN</v>
      </c>
      <c r="V39" s="10" t="str">
        <f t="shared" si="78"/>
        <v>NaN</v>
      </c>
      <c r="W39" s="50">
        <v>158.2526</v>
      </c>
      <c r="X39" s="31">
        <v>169.75800000000001</v>
      </c>
      <c r="Y39" s="29">
        <f t="shared" si="8"/>
        <v>2.4</v>
      </c>
      <c r="Z39" s="29" t="str">
        <f t="shared" si="9"/>
        <v>NaN</v>
      </c>
    </row>
    <row r="40" spans="1:26" ht="15">
      <c r="A40" s="8">
        <f>'2016'!A40</f>
        <v>42497</v>
      </c>
      <c r="B40" s="3" t="str">
        <f>'2016'!B40</f>
        <v>NaN</v>
      </c>
      <c r="C40" s="3" t="str">
        <f>'2016'!C40</f>
        <v>NaN</v>
      </c>
      <c r="D40" s="3" t="str">
        <f>'2016'!D40</f>
        <v>NaN</v>
      </c>
      <c r="E40" s="3" t="str">
        <f>'2016'!G40</f>
        <v>NaN</v>
      </c>
      <c r="F40" s="3" t="str">
        <f>'2016'!H40</f>
        <v>NaN</v>
      </c>
      <c r="G40" s="3" t="s">
        <v>47</v>
      </c>
      <c r="H40" s="3" t="s">
        <v>47</v>
      </c>
      <c r="I40" s="3" t="s">
        <v>47</v>
      </c>
      <c r="J40" s="3" t="s">
        <v>47</v>
      </c>
      <c r="K40" s="29" t="str">
        <f t="shared" si="2"/>
        <v>NaN</v>
      </c>
      <c r="L40" s="29" t="str">
        <f t="shared" si="3"/>
        <v>NaN</v>
      </c>
      <c r="M40" t="s">
        <v>47</v>
      </c>
      <c r="N40" t="s">
        <v>47</v>
      </c>
      <c r="O40" s="115" t="str">
        <f t="shared" si="4"/>
        <v>NaN</v>
      </c>
      <c r="P40" s="115" t="str">
        <f t="shared" si="5"/>
        <v>NaN</v>
      </c>
      <c r="Q40" s="46" t="str">
        <f t="shared" ref="Q40:T40" si="79">IF($E40="NaN","NaN",IF($D40="NaN","NaN","0000000"))</f>
        <v>NaN</v>
      </c>
      <c r="R40" s="10" t="str">
        <f t="shared" si="79"/>
        <v>NaN</v>
      </c>
      <c r="S40" s="10" t="str">
        <f t="shared" si="79"/>
        <v>NaN</v>
      </c>
      <c r="T40" s="10" t="str">
        <f t="shared" si="79"/>
        <v>NaN</v>
      </c>
      <c r="U40" s="10" t="str">
        <f t="shared" ref="U40:V40" si="80">IFERROR(Q40/S40,"NaN")</f>
        <v>NaN</v>
      </c>
      <c r="V40" s="10" t="str">
        <f t="shared" si="80"/>
        <v>NaN</v>
      </c>
      <c r="W40" s="25" t="s">
        <v>47</v>
      </c>
      <c r="X40" t="s">
        <v>47</v>
      </c>
      <c r="Y40" s="29" t="str">
        <f t="shared" si="8"/>
        <v>NaN</v>
      </c>
      <c r="Z40" s="29" t="str">
        <f t="shared" si="9"/>
        <v>NaN</v>
      </c>
    </row>
    <row r="41" spans="1:26" ht="15">
      <c r="A41" s="8">
        <f>'2016'!A41</f>
        <v>42498</v>
      </c>
      <c r="B41" s="3" t="str">
        <f>'2016'!B41</f>
        <v>NaN</v>
      </c>
      <c r="C41" s="3" t="str">
        <f>'2016'!C41</f>
        <v>NaN</v>
      </c>
      <c r="D41" s="3" t="str">
        <f>'2016'!D41</f>
        <v>NaN</v>
      </c>
      <c r="E41" s="3" t="str">
        <f>'2016'!G41</f>
        <v>NaN</v>
      </c>
      <c r="F41" s="3" t="str">
        <f>'2016'!H41</f>
        <v>NaN</v>
      </c>
      <c r="G41" s="3" t="s">
        <v>47</v>
      </c>
      <c r="H41" s="3" t="s">
        <v>47</v>
      </c>
      <c r="I41" s="3" t="s">
        <v>47</v>
      </c>
      <c r="J41" s="3" t="s">
        <v>47</v>
      </c>
      <c r="K41" s="29" t="str">
        <f t="shared" si="2"/>
        <v>NaN</v>
      </c>
      <c r="L41" s="29" t="str">
        <f t="shared" si="3"/>
        <v>NaN</v>
      </c>
      <c r="M41" t="s">
        <v>47</v>
      </c>
      <c r="N41" t="s">
        <v>47</v>
      </c>
      <c r="O41" s="115" t="str">
        <f t="shared" si="4"/>
        <v>NaN</v>
      </c>
      <c r="P41" s="115" t="str">
        <f t="shared" si="5"/>
        <v>NaN</v>
      </c>
      <c r="Q41" s="46" t="str">
        <f t="shared" ref="Q41:T41" si="81">IF($E41="NaN","NaN",IF($D41="NaN","NaN","0000000"))</f>
        <v>NaN</v>
      </c>
      <c r="R41" s="10" t="str">
        <f t="shared" si="81"/>
        <v>NaN</v>
      </c>
      <c r="S41" s="10" t="str">
        <f t="shared" si="81"/>
        <v>NaN</v>
      </c>
      <c r="T41" s="10" t="str">
        <f t="shared" si="81"/>
        <v>NaN</v>
      </c>
      <c r="U41" s="10" t="str">
        <f t="shared" ref="U41:V41" si="82">IFERROR(Q41/S41,"NaN")</f>
        <v>NaN</v>
      </c>
      <c r="V41" s="10" t="str">
        <f t="shared" si="82"/>
        <v>NaN</v>
      </c>
      <c r="W41" s="25" t="s">
        <v>47</v>
      </c>
      <c r="X41" t="s">
        <v>47</v>
      </c>
      <c r="Y41" s="29" t="str">
        <f t="shared" si="8"/>
        <v>NaN</v>
      </c>
      <c r="Z41" s="29" t="str">
        <f t="shared" si="9"/>
        <v>NaN</v>
      </c>
    </row>
    <row r="42" spans="1:26" ht="15">
      <c r="A42" s="8">
        <f>'2016'!A42</f>
        <v>42499</v>
      </c>
      <c r="B42" s="3" t="str">
        <f>'2016'!B42</f>
        <v>NaN</v>
      </c>
      <c r="C42" s="3" t="str">
        <f>'2016'!C42</f>
        <v>NaN</v>
      </c>
      <c r="D42" s="3" t="str">
        <f>'2016'!D42</f>
        <v>NaN</v>
      </c>
      <c r="E42" s="3" t="str">
        <f>'2016'!G42</f>
        <v>NaN</v>
      </c>
      <c r="F42" s="3" t="str">
        <f>'2016'!H42</f>
        <v>NaN</v>
      </c>
      <c r="G42" s="3" t="s">
        <v>47</v>
      </c>
      <c r="H42" s="3" t="s">
        <v>47</v>
      </c>
      <c r="I42" s="3" t="s">
        <v>47</v>
      </c>
      <c r="J42" s="3" t="s">
        <v>47</v>
      </c>
      <c r="K42" s="29" t="str">
        <f t="shared" si="2"/>
        <v>NaN</v>
      </c>
      <c r="L42" s="29" t="str">
        <f t="shared" si="3"/>
        <v>NaN</v>
      </c>
      <c r="M42" t="s">
        <v>47</v>
      </c>
      <c r="N42" t="s">
        <v>47</v>
      </c>
      <c r="O42" s="115" t="str">
        <f t="shared" si="4"/>
        <v>NaN</v>
      </c>
      <c r="P42" s="115" t="str">
        <f t="shared" si="5"/>
        <v>NaN</v>
      </c>
      <c r="Q42" s="46" t="str">
        <f t="shared" ref="Q42:T42" si="83">IF($E42="NaN","NaN",IF($D42="NaN","NaN","0000000"))</f>
        <v>NaN</v>
      </c>
      <c r="R42" s="10" t="str">
        <f t="shared" si="83"/>
        <v>NaN</v>
      </c>
      <c r="S42" s="10" t="str">
        <f t="shared" si="83"/>
        <v>NaN</v>
      </c>
      <c r="T42" s="10" t="str">
        <f t="shared" si="83"/>
        <v>NaN</v>
      </c>
      <c r="U42" s="10" t="str">
        <f t="shared" ref="U42:V42" si="84">IFERROR(Q42/S42,"NaN")</f>
        <v>NaN</v>
      </c>
      <c r="V42" s="10" t="str">
        <f t="shared" si="84"/>
        <v>NaN</v>
      </c>
      <c r="W42" s="25" t="s">
        <v>47</v>
      </c>
      <c r="X42" t="s">
        <v>47</v>
      </c>
      <c r="Y42" s="29" t="str">
        <f t="shared" si="8"/>
        <v>NaN</v>
      </c>
      <c r="Z42" s="29" t="str">
        <f t="shared" si="9"/>
        <v>NaN</v>
      </c>
    </row>
    <row r="43" spans="1:26" ht="15">
      <c r="A43" s="8">
        <f>'2016'!A43</f>
        <v>42500</v>
      </c>
      <c r="B43" s="3" t="str">
        <f>'2016'!B43</f>
        <v>NaN</v>
      </c>
      <c r="C43" s="3" t="str">
        <f>'2016'!C43</f>
        <v>NaN</v>
      </c>
      <c r="D43" s="3" t="str">
        <f>'2016'!D43</f>
        <v>NaN</v>
      </c>
      <c r="E43" s="3" t="str">
        <f>'2016'!G43</f>
        <v>NaN</v>
      </c>
      <c r="F43" s="3" t="str">
        <f>'2016'!H43</f>
        <v>NaN</v>
      </c>
      <c r="G43" s="3" t="s">
        <v>47</v>
      </c>
      <c r="H43" s="3" t="s">
        <v>47</v>
      </c>
      <c r="I43" s="3" t="s">
        <v>47</v>
      </c>
      <c r="J43" s="3" t="s">
        <v>47</v>
      </c>
      <c r="K43" s="29" t="str">
        <f t="shared" si="2"/>
        <v>NaN</v>
      </c>
      <c r="L43" s="29" t="str">
        <f t="shared" si="3"/>
        <v>NaN</v>
      </c>
      <c r="M43" t="s">
        <v>47</v>
      </c>
      <c r="N43" t="s">
        <v>47</v>
      </c>
      <c r="O43" s="115" t="str">
        <f t="shared" si="4"/>
        <v>NaN</v>
      </c>
      <c r="P43" s="115" t="str">
        <f t="shared" si="5"/>
        <v>NaN</v>
      </c>
      <c r="Q43" s="46" t="str">
        <f t="shared" ref="Q43:T43" si="85">IF($E43="NaN","NaN",IF($D43="NaN","NaN","0000000"))</f>
        <v>NaN</v>
      </c>
      <c r="R43" s="10" t="str">
        <f t="shared" si="85"/>
        <v>NaN</v>
      </c>
      <c r="S43" s="10" t="str">
        <f t="shared" si="85"/>
        <v>NaN</v>
      </c>
      <c r="T43" s="10" t="str">
        <f t="shared" si="85"/>
        <v>NaN</v>
      </c>
      <c r="U43" s="10" t="str">
        <f t="shared" ref="U43:V43" si="86">IFERROR(Q43/S43,"NaN")</f>
        <v>NaN</v>
      </c>
      <c r="V43" s="10" t="str">
        <f t="shared" si="86"/>
        <v>NaN</v>
      </c>
      <c r="W43" s="25" t="s">
        <v>47</v>
      </c>
      <c r="X43" t="s">
        <v>47</v>
      </c>
      <c r="Y43" s="29" t="str">
        <f t="shared" si="8"/>
        <v>NaN</v>
      </c>
      <c r="Z43" s="29" t="str">
        <f t="shared" si="9"/>
        <v>NaN</v>
      </c>
    </row>
    <row r="44" spans="1:26" ht="15">
      <c r="A44" s="8">
        <f>'2016'!A44</f>
        <v>42501</v>
      </c>
      <c r="B44" s="3" t="str">
        <f>'2016'!B44</f>
        <v>NaN</v>
      </c>
      <c r="C44" s="3" t="str">
        <f>'2016'!C44</f>
        <v>NaN</v>
      </c>
      <c r="D44" s="3" t="str">
        <f>'2016'!D44</f>
        <v>NaN</v>
      </c>
      <c r="E44" s="3" t="str">
        <f>'2016'!G44</f>
        <v>NaN</v>
      </c>
      <c r="F44" s="3" t="str">
        <f>'2016'!H44</f>
        <v>NaN</v>
      </c>
      <c r="G44" s="3" t="s">
        <v>47</v>
      </c>
      <c r="H44" s="3" t="s">
        <v>47</v>
      </c>
      <c r="I44" s="3" t="s">
        <v>47</v>
      </c>
      <c r="J44" s="3" t="s">
        <v>47</v>
      </c>
      <c r="K44" s="29" t="str">
        <f t="shared" si="2"/>
        <v>NaN</v>
      </c>
      <c r="L44" s="29" t="str">
        <f t="shared" si="3"/>
        <v>NaN</v>
      </c>
      <c r="M44" t="s">
        <v>47</v>
      </c>
      <c r="N44" t="s">
        <v>47</v>
      </c>
      <c r="O44" s="115" t="str">
        <f t="shared" si="4"/>
        <v>NaN</v>
      </c>
      <c r="P44" s="115" t="str">
        <f t="shared" si="5"/>
        <v>NaN</v>
      </c>
      <c r="Q44" s="46" t="str">
        <f t="shared" ref="Q44:T44" si="87">IF($E44="NaN","NaN",IF($D44="NaN","NaN","0000000"))</f>
        <v>NaN</v>
      </c>
      <c r="R44" s="10" t="str">
        <f t="shared" si="87"/>
        <v>NaN</v>
      </c>
      <c r="S44" s="10" t="str">
        <f t="shared" si="87"/>
        <v>NaN</v>
      </c>
      <c r="T44" s="10" t="str">
        <f t="shared" si="87"/>
        <v>NaN</v>
      </c>
      <c r="U44" s="10" t="str">
        <f t="shared" ref="U44:V44" si="88">IFERROR(Q44/S44,"NaN")</f>
        <v>NaN</v>
      </c>
      <c r="V44" s="10" t="str">
        <f t="shared" si="88"/>
        <v>NaN</v>
      </c>
      <c r="W44" s="25" t="s">
        <v>47</v>
      </c>
      <c r="X44" t="s">
        <v>47</v>
      </c>
      <c r="Y44" s="29" t="str">
        <f t="shared" si="8"/>
        <v>NaN</v>
      </c>
      <c r="Z44" s="29" t="str">
        <f t="shared" si="9"/>
        <v>NaN</v>
      </c>
    </row>
    <row r="45" spans="1:26" ht="15">
      <c r="A45" s="8">
        <f>'2016'!A45</f>
        <v>42502</v>
      </c>
      <c r="B45" s="85">
        <f>'2016'!B45</f>
        <v>0.68125000000000002</v>
      </c>
      <c r="C45" s="3" t="str">
        <f>'2016'!C45</f>
        <v>NaN</v>
      </c>
      <c r="D45" s="85">
        <f>'2016'!D45</f>
        <v>0.81736111111111109</v>
      </c>
      <c r="E45" s="3" t="str">
        <f>'2016'!G45</f>
        <v>NaN</v>
      </c>
      <c r="F45" s="3" t="str">
        <f>'2016'!H45</f>
        <v>NaN</v>
      </c>
      <c r="G45" s="3">
        <v>2.35</v>
      </c>
      <c r="H45" s="3">
        <v>207</v>
      </c>
      <c r="I45" s="3">
        <v>3.33</v>
      </c>
      <c r="J45" s="3">
        <v>200</v>
      </c>
      <c r="K45" s="29">
        <f t="shared" si="2"/>
        <v>-4.2363</v>
      </c>
      <c r="L45" s="29">
        <f t="shared" si="3"/>
        <v>-2.751499999999993</v>
      </c>
      <c r="M45" s="1">
        <v>1.05</v>
      </c>
      <c r="N45" s="1">
        <v>1.45</v>
      </c>
      <c r="O45" s="115">
        <f t="shared" si="4"/>
        <v>2.2380952380952381</v>
      </c>
      <c r="P45" s="115">
        <f t="shared" si="5"/>
        <v>2.296551724137931</v>
      </c>
      <c r="Q45" s="46" t="str">
        <f t="shared" ref="Q45:T45" si="89">IF($E45="NaN","NaN",IF($D45="NaN","NaN","0000000"))</f>
        <v>NaN</v>
      </c>
      <c r="R45" s="10" t="str">
        <f t="shared" si="89"/>
        <v>NaN</v>
      </c>
      <c r="S45" s="10" t="str">
        <f t="shared" si="89"/>
        <v>NaN</v>
      </c>
      <c r="T45" s="10" t="str">
        <f t="shared" si="89"/>
        <v>NaN</v>
      </c>
      <c r="U45" s="10" t="str">
        <f t="shared" ref="U45:V45" si="90">IFERROR(Q45/S45,"NaN")</f>
        <v>NaN</v>
      </c>
      <c r="V45" s="10" t="str">
        <f t="shared" si="90"/>
        <v>NaN</v>
      </c>
      <c r="W45" s="50">
        <v>202.7637</v>
      </c>
      <c r="X45" s="31">
        <v>197.24850000000001</v>
      </c>
      <c r="Y45" s="29">
        <f t="shared" si="8"/>
        <v>0.98</v>
      </c>
      <c r="Z45" s="29" t="str">
        <f t="shared" si="9"/>
        <v>NaN</v>
      </c>
    </row>
    <row r="46" spans="1:26" ht="15">
      <c r="A46" s="8">
        <f>'2016'!A46</f>
        <v>42503</v>
      </c>
      <c r="B46" s="85">
        <f>'2016'!B46</f>
        <v>0.63749999999999996</v>
      </c>
      <c r="C46" s="3" t="str">
        <f>'2016'!C46</f>
        <v>NaN</v>
      </c>
      <c r="D46" s="85">
        <f>'2016'!D46</f>
        <v>0.7944444444444444</v>
      </c>
      <c r="E46" s="3" t="str">
        <f>'2016'!G46</f>
        <v>NaN</v>
      </c>
      <c r="F46" s="3" t="str">
        <f>'2016'!H46</f>
        <v>NaN</v>
      </c>
      <c r="G46" s="3">
        <v>1.54</v>
      </c>
      <c r="H46" s="3">
        <v>199</v>
      </c>
      <c r="I46" s="3">
        <v>2.8</v>
      </c>
      <c r="J46" s="3">
        <v>198</v>
      </c>
      <c r="K46" s="29">
        <f t="shared" si="2"/>
        <v>-1.751499999999993</v>
      </c>
      <c r="L46" s="29">
        <f t="shared" si="3"/>
        <v>-2.237400000000008</v>
      </c>
      <c r="M46" s="1">
        <v>0.45</v>
      </c>
      <c r="N46" s="1">
        <v>1</v>
      </c>
      <c r="O46" s="115">
        <f t="shared" si="4"/>
        <v>3.4222222222222221</v>
      </c>
      <c r="P46" s="115">
        <f t="shared" si="5"/>
        <v>2.8</v>
      </c>
      <c r="Q46" s="46" t="str">
        <f t="shared" ref="Q46:T46" si="91">IF($E46="NaN","NaN",IF($D46="NaN","NaN","0000000"))</f>
        <v>NaN</v>
      </c>
      <c r="R46" s="10" t="str">
        <f t="shared" si="91"/>
        <v>NaN</v>
      </c>
      <c r="S46" s="10" t="str">
        <f t="shared" si="91"/>
        <v>NaN</v>
      </c>
      <c r="T46" s="10" t="str">
        <f t="shared" si="91"/>
        <v>NaN</v>
      </c>
      <c r="U46" s="10" t="str">
        <f t="shared" ref="U46:V46" si="92">IFERROR(Q46/S46,"NaN")</f>
        <v>NaN</v>
      </c>
      <c r="V46" s="10" t="str">
        <f t="shared" si="92"/>
        <v>NaN</v>
      </c>
      <c r="W46" s="50">
        <v>197.24850000000001</v>
      </c>
      <c r="X46" s="31">
        <v>195.76259999999999</v>
      </c>
      <c r="Y46" s="29">
        <f t="shared" si="8"/>
        <v>1.2599999999999998</v>
      </c>
      <c r="Z46" s="29" t="str">
        <f t="shared" si="9"/>
        <v>NaN</v>
      </c>
    </row>
    <row r="47" spans="1:26" ht="15">
      <c r="A47" s="8">
        <f>'2016'!A47</f>
        <v>42504</v>
      </c>
      <c r="B47" s="85">
        <f>'2016'!B47</f>
        <v>0.6333333333333333</v>
      </c>
      <c r="C47" s="3" t="str">
        <f>'2016'!C47</f>
        <v>NaN</v>
      </c>
      <c r="D47" s="85">
        <f>'2016'!D47</f>
        <v>0.74652777777777779</v>
      </c>
      <c r="E47" s="3" t="str">
        <f>'2016'!G47</f>
        <v>NaN</v>
      </c>
      <c r="F47" s="3" t="str">
        <f>'2016'!H47</f>
        <v>NaN</v>
      </c>
      <c r="G47" s="3">
        <v>2.2000000000000002</v>
      </c>
      <c r="H47" s="3">
        <v>201</v>
      </c>
      <c r="I47" s="3">
        <v>2.5</v>
      </c>
      <c r="J47" s="3">
        <v>199</v>
      </c>
      <c r="K47" s="29">
        <f t="shared" si="2"/>
        <v>0.27780000000001337</v>
      </c>
      <c r="L47" s="29">
        <f t="shared" si="3"/>
        <v>-8.7552000000000021</v>
      </c>
      <c r="M47" s="1">
        <v>0.75</v>
      </c>
      <c r="N47" s="1">
        <v>0.95</v>
      </c>
      <c r="O47" s="115">
        <f t="shared" si="4"/>
        <v>2.9333333333333336</v>
      </c>
      <c r="P47" s="115">
        <f t="shared" si="5"/>
        <v>2.6315789473684212</v>
      </c>
      <c r="Q47" s="46" t="str">
        <f t="shared" ref="Q47:T47" si="93">IF($E47="NaN","NaN",IF($D47="NaN","NaN","0000000"))</f>
        <v>NaN</v>
      </c>
      <c r="R47" s="10" t="str">
        <f t="shared" si="93"/>
        <v>NaN</v>
      </c>
      <c r="S47" s="10" t="str">
        <f t="shared" si="93"/>
        <v>NaN</v>
      </c>
      <c r="T47" s="10" t="str">
        <f t="shared" si="93"/>
        <v>NaN</v>
      </c>
      <c r="U47" s="10" t="str">
        <f t="shared" ref="U47:V47" si="94">IFERROR(Q47/S47,"NaN")</f>
        <v>NaN</v>
      </c>
      <c r="V47" s="10" t="str">
        <f t="shared" si="94"/>
        <v>NaN</v>
      </c>
      <c r="W47" s="50">
        <v>201.27780000000001</v>
      </c>
      <c r="X47" s="31">
        <v>190.2448</v>
      </c>
      <c r="Y47" s="29">
        <f t="shared" si="8"/>
        <v>0.29999999999999982</v>
      </c>
      <c r="Z47" s="29" t="str">
        <f t="shared" si="9"/>
        <v>NaN</v>
      </c>
    </row>
    <row r="48" spans="1:26" ht="15">
      <c r="A48" s="8">
        <f>'2016'!A48</f>
        <v>42505</v>
      </c>
      <c r="B48" s="3" t="str">
        <f>'2016'!B48</f>
        <v>NaN</v>
      </c>
      <c r="C48" s="3" t="str">
        <f>'2016'!C48</f>
        <v>NaN</v>
      </c>
      <c r="D48" s="3" t="str">
        <f>'2016'!D48</f>
        <v>NaN</v>
      </c>
      <c r="E48" s="3" t="str">
        <f>'2016'!G48</f>
        <v>NaN</v>
      </c>
      <c r="F48" s="3" t="str">
        <f>'2016'!H48</f>
        <v>NaN</v>
      </c>
      <c r="G48" s="3" t="s">
        <v>47</v>
      </c>
      <c r="H48" s="3" t="s">
        <v>47</v>
      </c>
      <c r="I48" s="3" t="s">
        <v>47</v>
      </c>
      <c r="J48" s="3" t="s">
        <v>47</v>
      </c>
      <c r="K48" s="29" t="str">
        <f t="shared" si="2"/>
        <v>NaN</v>
      </c>
      <c r="L48" s="29" t="str">
        <f t="shared" si="3"/>
        <v>NaN</v>
      </c>
      <c r="M48" t="s">
        <v>47</v>
      </c>
      <c r="N48" t="s">
        <v>47</v>
      </c>
      <c r="O48" s="115" t="str">
        <f t="shared" si="4"/>
        <v>NaN</v>
      </c>
      <c r="P48" s="115" t="str">
        <f t="shared" si="5"/>
        <v>NaN</v>
      </c>
      <c r="Q48" s="46" t="str">
        <f t="shared" ref="Q48:T48" si="95">IF($E48="NaN","NaN",IF($D48="NaN","NaN","0000000"))</f>
        <v>NaN</v>
      </c>
      <c r="R48" s="10" t="str">
        <f t="shared" si="95"/>
        <v>NaN</v>
      </c>
      <c r="S48" s="10" t="str">
        <f t="shared" si="95"/>
        <v>NaN</v>
      </c>
      <c r="T48" s="10" t="str">
        <f t="shared" si="95"/>
        <v>NaN</v>
      </c>
      <c r="U48" s="10" t="str">
        <f t="shared" ref="U48:V48" si="96">IFERROR(Q48/S48,"NaN")</f>
        <v>NaN</v>
      </c>
      <c r="V48" s="10" t="str">
        <f t="shared" si="96"/>
        <v>NaN</v>
      </c>
      <c r="W48" s="25" t="s">
        <v>47</v>
      </c>
      <c r="X48" t="s">
        <v>47</v>
      </c>
      <c r="Y48" s="29" t="str">
        <f t="shared" si="8"/>
        <v>NaN</v>
      </c>
      <c r="Z48" s="29" t="str">
        <f t="shared" si="9"/>
        <v>NaN</v>
      </c>
    </row>
    <row r="49" spans="1:26" ht="15">
      <c r="A49" s="8">
        <f>'2016'!A49</f>
        <v>42506</v>
      </c>
      <c r="B49" s="3" t="str">
        <f>'2016'!B49</f>
        <v>NaN</v>
      </c>
      <c r="C49" s="3" t="str">
        <f>'2016'!C49</f>
        <v>NaN</v>
      </c>
      <c r="D49" s="3" t="str">
        <f>'2016'!D49</f>
        <v>NaN</v>
      </c>
      <c r="E49" s="3" t="str">
        <f>'2016'!G49</f>
        <v>NaN</v>
      </c>
      <c r="F49" s="3" t="str">
        <f>'2016'!H49</f>
        <v>NaN</v>
      </c>
      <c r="G49" s="3" t="s">
        <v>47</v>
      </c>
      <c r="H49" s="3" t="s">
        <v>47</v>
      </c>
      <c r="I49" s="3" t="s">
        <v>47</v>
      </c>
      <c r="J49" s="3" t="s">
        <v>47</v>
      </c>
      <c r="K49" s="29" t="str">
        <f t="shared" si="2"/>
        <v>NaN</v>
      </c>
      <c r="L49" s="29" t="str">
        <f t="shared" si="3"/>
        <v>NaN</v>
      </c>
      <c r="M49" t="s">
        <v>47</v>
      </c>
      <c r="N49" t="s">
        <v>47</v>
      </c>
      <c r="O49" s="115" t="str">
        <f t="shared" si="4"/>
        <v>NaN</v>
      </c>
      <c r="P49" s="115" t="str">
        <f t="shared" si="5"/>
        <v>NaN</v>
      </c>
      <c r="Q49" s="46" t="str">
        <f t="shared" ref="Q49:T49" si="97">IF($E49="NaN","NaN",IF($D49="NaN","NaN","0000000"))</f>
        <v>NaN</v>
      </c>
      <c r="R49" s="10" t="str">
        <f t="shared" si="97"/>
        <v>NaN</v>
      </c>
      <c r="S49" s="10" t="str">
        <f t="shared" si="97"/>
        <v>NaN</v>
      </c>
      <c r="T49" s="10" t="str">
        <f t="shared" si="97"/>
        <v>NaN</v>
      </c>
      <c r="U49" s="10" t="str">
        <f t="shared" ref="U49:V49" si="98">IFERROR(Q49/S49,"NaN")</f>
        <v>NaN</v>
      </c>
      <c r="V49" s="10" t="str">
        <f t="shared" si="98"/>
        <v>NaN</v>
      </c>
      <c r="W49" s="25" t="s">
        <v>47</v>
      </c>
      <c r="X49" t="s">
        <v>47</v>
      </c>
      <c r="Y49" s="29" t="str">
        <f t="shared" si="8"/>
        <v>NaN</v>
      </c>
      <c r="Z49" s="29" t="str">
        <f t="shared" si="9"/>
        <v>NaN</v>
      </c>
    </row>
    <row r="50" spans="1:26" ht="15">
      <c r="A50" s="8">
        <f>'2016'!A50</f>
        <v>42507</v>
      </c>
      <c r="B50" s="3" t="str">
        <f>'2016'!B50</f>
        <v>NaN</v>
      </c>
      <c r="C50" s="3" t="str">
        <f>'2016'!C50</f>
        <v>NaN</v>
      </c>
      <c r="D50" s="3" t="str">
        <f>'2016'!D50</f>
        <v>NaN</v>
      </c>
      <c r="E50" s="3" t="str">
        <f>'2016'!G50</f>
        <v>NaN</v>
      </c>
      <c r="F50" s="3" t="str">
        <f>'2016'!H50</f>
        <v>NaN</v>
      </c>
      <c r="G50" s="3" t="s">
        <v>47</v>
      </c>
      <c r="H50" s="3" t="s">
        <v>47</v>
      </c>
      <c r="I50" s="3" t="s">
        <v>47</v>
      </c>
      <c r="J50" s="3" t="s">
        <v>47</v>
      </c>
      <c r="K50" s="29" t="str">
        <f t="shared" si="2"/>
        <v>NaN</v>
      </c>
      <c r="L50" s="29" t="str">
        <f t="shared" si="3"/>
        <v>NaN</v>
      </c>
      <c r="M50" t="s">
        <v>47</v>
      </c>
      <c r="N50" t="s">
        <v>47</v>
      </c>
      <c r="O50" s="115" t="str">
        <f t="shared" si="4"/>
        <v>NaN</v>
      </c>
      <c r="P50" s="115" t="str">
        <f t="shared" si="5"/>
        <v>NaN</v>
      </c>
      <c r="Q50" s="46" t="str">
        <f t="shared" ref="Q50:T50" si="99">IF($E50="NaN","NaN",IF($D50="NaN","NaN","0000000"))</f>
        <v>NaN</v>
      </c>
      <c r="R50" s="10" t="str">
        <f t="shared" si="99"/>
        <v>NaN</v>
      </c>
      <c r="S50" s="10" t="str">
        <f t="shared" si="99"/>
        <v>NaN</v>
      </c>
      <c r="T50" s="10" t="str">
        <f t="shared" si="99"/>
        <v>NaN</v>
      </c>
      <c r="U50" s="10" t="str">
        <f t="shared" ref="U50:V50" si="100">IFERROR(Q50/S50,"NaN")</f>
        <v>NaN</v>
      </c>
      <c r="V50" s="10" t="str">
        <f t="shared" si="100"/>
        <v>NaN</v>
      </c>
      <c r="W50" s="25" t="s">
        <v>47</v>
      </c>
      <c r="X50" t="s">
        <v>47</v>
      </c>
      <c r="Y50" s="29" t="str">
        <f t="shared" si="8"/>
        <v>NaN</v>
      </c>
      <c r="Z50" s="29" t="str">
        <f t="shared" si="9"/>
        <v>NaN</v>
      </c>
    </row>
    <row r="51" spans="1:26" ht="15">
      <c r="A51" s="8">
        <f>'2016'!A51</f>
        <v>42508</v>
      </c>
      <c r="B51" s="3" t="str">
        <f>'2016'!B51</f>
        <v>NaN</v>
      </c>
      <c r="C51" s="3" t="str">
        <f>'2016'!C51</f>
        <v>NaN</v>
      </c>
      <c r="D51" s="3" t="str">
        <f>'2016'!D51</f>
        <v>NaN</v>
      </c>
      <c r="E51" s="3" t="str">
        <f>'2016'!G51</f>
        <v>NaN</v>
      </c>
      <c r="F51" s="3" t="str">
        <f>'2016'!H51</f>
        <v>NaN</v>
      </c>
      <c r="G51" s="3" t="s">
        <v>47</v>
      </c>
      <c r="H51" s="3" t="s">
        <v>47</v>
      </c>
      <c r="I51" s="3" t="s">
        <v>47</v>
      </c>
      <c r="J51" s="3" t="s">
        <v>47</v>
      </c>
      <c r="K51" s="29" t="str">
        <f t="shared" si="2"/>
        <v>NaN</v>
      </c>
      <c r="L51" s="29" t="str">
        <f t="shared" si="3"/>
        <v>NaN</v>
      </c>
      <c r="M51" t="s">
        <v>47</v>
      </c>
      <c r="N51" t="s">
        <v>47</v>
      </c>
      <c r="O51" s="115" t="str">
        <f t="shared" si="4"/>
        <v>NaN</v>
      </c>
      <c r="P51" s="115" t="str">
        <f t="shared" si="5"/>
        <v>NaN</v>
      </c>
      <c r="Q51" s="46" t="str">
        <f t="shared" ref="Q51:T51" si="101">IF($E51="NaN","NaN",IF($D51="NaN","NaN","0000000"))</f>
        <v>NaN</v>
      </c>
      <c r="R51" s="10" t="str">
        <f t="shared" si="101"/>
        <v>NaN</v>
      </c>
      <c r="S51" s="10" t="str">
        <f t="shared" si="101"/>
        <v>NaN</v>
      </c>
      <c r="T51" s="10" t="str">
        <f t="shared" si="101"/>
        <v>NaN</v>
      </c>
      <c r="U51" s="10" t="str">
        <f t="shared" ref="U51:V51" si="102">IFERROR(Q51/S51,"NaN")</f>
        <v>NaN</v>
      </c>
      <c r="V51" s="10" t="str">
        <f t="shared" si="102"/>
        <v>NaN</v>
      </c>
      <c r="W51" s="25" t="s">
        <v>47</v>
      </c>
      <c r="X51" t="s">
        <v>47</v>
      </c>
      <c r="Y51" s="29" t="str">
        <f t="shared" si="8"/>
        <v>NaN</v>
      </c>
      <c r="Z51" s="29" t="str">
        <f t="shared" si="9"/>
        <v>NaN</v>
      </c>
    </row>
    <row r="52" spans="1:26" ht="15">
      <c r="A52" s="8">
        <f>'2016'!A52</f>
        <v>42509</v>
      </c>
      <c r="B52" s="3" t="str">
        <f>'2016'!B52</f>
        <v>NaN</v>
      </c>
      <c r="C52" s="3" t="str">
        <f>'2016'!C52</f>
        <v>NaN</v>
      </c>
      <c r="D52" s="3" t="str">
        <f>'2016'!D52</f>
        <v>NaN</v>
      </c>
      <c r="E52" s="3" t="str">
        <f>'2016'!G52</f>
        <v>NaN</v>
      </c>
      <c r="F52" s="3" t="str">
        <f>'2016'!H52</f>
        <v>NaN</v>
      </c>
      <c r="G52" s="3" t="s">
        <v>47</v>
      </c>
      <c r="H52" s="3" t="s">
        <v>47</v>
      </c>
      <c r="I52" s="3" t="s">
        <v>47</v>
      </c>
      <c r="J52" s="3" t="s">
        <v>47</v>
      </c>
      <c r="K52" s="29" t="str">
        <f t="shared" si="2"/>
        <v>NaN</v>
      </c>
      <c r="L52" s="29" t="str">
        <f t="shared" si="3"/>
        <v>NaN</v>
      </c>
      <c r="M52" t="s">
        <v>47</v>
      </c>
      <c r="N52" t="s">
        <v>47</v>
      </c>
      <c r="O52" s="115" t="str">
        <f t="shared" si="4"/>
        <v>NaN</v>
      </c>
      <c r="P52" s="115" t="str">
        <f t="shared" si="5"/>
        <v>NaN</v>
      </c>
      <c r="Q52" s="46" t="str">
        <f t="shared" ref="Q52:T52" si="103">IF($E52="NaN","NaN",IF($D52="NaN","NaN","0000000"))</f>
        <v>NaN</v>
      </c>
      <c r="R52" s="10" t="str">
        <f t="shared" si="103"/>
        <v>NaN</v>
      </c>
      <c r="S52" s="10" t="str">
        <f t="shared" si="103"/>
        <v>NaN</v>
      </c>
      <c r="T52" s="10" t="str">
        <f t="shared" si="103"/>
        <v>NaN</v>
      </c>
      <c r="U52" s="10" t="str">
        <f t="shared" ref="U52:V52" si="104">IFERROR(Q52/S52,"NaN")</f>
        <v>NaN</v>
      </c>
      <c r="V52" s="10" t="str">
        <f t="shared" si="104"/>
        <v>NaN</v>
      </c>
      <c r="W52" s="25" t="s">
        <v>47</v>
      </c>
      <c r="X52" t="s">
        <v>47</v>
      </c>
      <c r="Y52" s="29" t="str">
        <f t="shared" si="8"/>
        <v>NaN</v>
      </c>
      <c r="Z52" s="29" t="str">
        <f t="shared" si="9"/>
        <v>NaN</v>
      </c>
    </row>
    <row r="53" spans="1:26" ht="15">
      <c r="A53" s="8">
        <f>'2016'!A53</f>
        <v>42510</v>
      </c>
      <c r="B53" s="3" t="str">
        <f>'2016'!B53</f>
        <v>NaN</v>
      </c>
      <c r="C53" s="3" t="str">
        <f>'2016'!C53</f>
        <v>NaN</v>
      </c>
      <c r="D53" s="3" t="str">
        <f>'2016'!D53</f>
        <v>NaN</v>
      </c>
      <c r="E53" s="3" t="str">
        <f>'2016'!G53</f>
        <v>NaN</v>
      </c>
      <c r="F53" s="3" t="str">
        <f>'2016'!H53</f>
        <v>NaN</v>
      </c>
      <c r="G53" s="3" t="s">
        <v>47</v>
      </c>
      <c r="H53" s="3" t="s">
        <v>47</v>
      </c>
      <c r="I53" s="3" t="s">
        <v>47</v>
      </c>
      <c r="J53" s="3" t="s">
        <v>47</v>
      </c>
      <c r="K53" s="29" t="str">
        <f t="shared" si="2"/>
        <v>NaN</v>
      </c>
      <c r="L53" s="29" t="str">
        <f t="shared" si="3"/>
        <v>NaN</v>
      </c>
      <c r="M53" t="s">
        <v>47</v>
      </c>
      <c r="N53" t="s">
        <v>47</v>
      </c>
      <c r="O53" s="115" t="str">
        <f t="shared" si="4"/>
        <v>NaN</v>
      </c>
      <c r="P53" s="115" t="str">
        <f t="shared" si="5"/>
        <v>NaN</v>
      </c>
      <c r="Q53" s="46" t="str">
        <f t="shared" ref="Q53:T53" si="105">IF($E53="NaN","NaN",IF($D53="NaN","NaN","0000000"))</f>
        <v>NaN</v>
      </c>
      <c r="R53" s="10" t="str">
        <f t="shared" si="105"/>
        <v>NaN</v>
      </c>
      <c r="S53" s="10" t="str">
        <f t="shared" si="105"/>
        <v>NaN</v>
      </c>
      <c r="T53" s="10" t="str">
        <f t="shared" si="105"/>
        <v>NaN</v>
      </c>
      <c r="U53" s="10" t="str">
        <f t="shared" ref="U53:V53" si="106">IFERROR(Q53/S53,"NaN")</f>
        <v>NaN</v>
      </c>
      <c r="V53" s="10" t="str">
        <f t="shared" si="106"/>
        <v>NaN</v>
      </c>
      <c r="W53" s="25" t="s">
        <v>47</v>
      </c>
      <c r="X53" t="s">
        <v>47</v>
      </c>
      <c r="Y53" s="29" t="str">
        <f t="shared" si="8"/>
        <v>NaN</v>
      </c>
      <c r="Z53" s="29" t="str">
        <f t="shared" si="9"/>
        <v>NaN</v>
      </c>
    </row>
    <row r="54" spans="1:26" ht="15">
      <c r="A54" s="8">
        <f>'2016'!A54</f>
        <v>42511</v>
      </c>
      <c r="B54" s="85">
        <f>'2016'!B54</f>
        <v>0.84305555555555556</v>
      </c>
      <c r="C54" s="85">
        <f>'2016'!C54</f>
        <v>0.98541666666666672</v>
      </c>
      <c r="D54" s="3" t="str">
        <f>'2016'!D54</f>
        <v>NaN</v>
      </c>
      <c r="E54" s="3" t="str">
        <f>'2016'!G54</f>
        <v>NaN</v>
      </c>
      <c r="F54" s="3" t="str">
        <f>'2016'!H54</f>
        <v>NaN</v>
      </c>
      <c r="G54" s="3">
        <v>2.86</v>
      </c>
      <c r="H54" s="3">
        <v>151</v>
      </c>
      <c r="I54" s="3">
        <v>6</v>
      </c>
      <c r="J54" s="3">
        <v>154</v>
      </c>
      <c r="K54" s="29">
        <f t="shared" si="2"/>
        <v>-1.7315000000000111</v>
      </c>
      <c r="L54" s="29">
        <f t="shared" si="3"/>
        <v>-10.749300000000005</v>
      </c>
      <c r="M54" s="1">
        <v>1</v>
      </c>
      <c r="N54" s="1">
        <v>1.45</v>
      </c>
      <c r="O54" s="115">
        <f t="shared" si="4"/>
        <v>2.86</v>
      </c>
      <c r="P54" s="115">
        <f t="shared" si="5"/>
        <v>4.1379310344827589</v>
      </c>
      <c r="Q54" s="46" t="str">
        <f t="shared" ref="Q54:T54" si="107">IF($E54="NaN","NaN",IF($D54="NaN","NaN","0000000"))</f>
        <v>NaN</v>
      </c>
      <c r="R54" s="10" t="str">
        <f t="shared" si="107"/>
        <v>NaN</v>
      </c>
      <c r="S54" s="10" t="str">
        <f t="shared" si="107"/>
        <v>NaN</v>
      </c>
      <c r="T54" s="10" t="str">
        <f t="shared" si="107"/>
        <v>NaN</v>
      </c>
      <c r="U54" s="10" t="str">
        <f t="shared" ref="U54:V54" si="108">IFERROR(Q54/S54,"NaN")</f>
        <v>NaN</v>
      </c>
      <c r="V54" s="10" t="str">
        <f t="shared" si="108"/>
        <v>NaN</v>
      </c>
      <c r="W54" s="50">
        <v>149.26849999999999</v>
      </c>
      <c r="X54" s="31">
        <v>143.25069999999999</v>
      </c>
      <c r="Y54" s="29">
        <f t="shared" si="8"/>
        <v>3.14</v>
      </c>
      <c r="Z54" s="29" t="str">
        <f t="shared" si="9"/>
        <v>NaN</v>
      </c>
    </row>
    <row r="55" spans="1:26" ht="15">
      <c r="A55" s="8">
        <f>'2016'!A55</f>
        <v>42512</v>
      </c>
      <c r="B55" s="85">
        <f>'2016'!B55</f>
        <v>0.91111111111111109</v>
      </c>
      <c r="C55" s="85">
        <f>'2016'!C55</f>
        <v>0.93194444444444446</v>
      </c>
      <c r="D55" s="3" t="str">
        <f>'2016'!D55</f>
        <v>NaN</v>
      </c>
      <c r="E55" s="3" t="str">
        <f>'2016'!G55</f>
        <v>NaN</v>
      </c>
      <c r="F55" s="3" t="str">
        <f>'2016'!H55</f>
        <v>NaN</v>
      </c>
      <c r="G55" s="3">
        <v>4.4000000000000004</v>
      </c>
      <c r="H55" s="3">
        <v>162</v>
      </c>
      <c r="I55" s="3">
        <v>4.4000000000000004</v>
      </c>
      <c r="J55" s="3">
        <v>162</v>
      </c>
      <c r="K55" s="29">
        <f t="shared" si="2"/>
        <v>-7.7520000000000095</v>
      </c>
      <c r="L55" s="29">
        <f t="shared" si="3"/>
        <v>-7.7520000000000095</v>
      </c>
      <c r="M55" s="1">
        <v>1.3</v>
      </c>
      <c r="N55" s="1">
        <v>1.3</v>
      </c>
      <c r="O55" s="115">
        <f t="shared" si="4"/>
        <v>3.3846153846153846</v>
      </c>
      <c r="P55" s="115">
        <f t="shared" si="5"/>
        <v>3.3846153846153846</v>
      </c>
      <c r="Q55" s="46" t="str">
        <f t="shared" ref="Q55:T55" si="109">IF($E55="NaN","NaN",IF($D55="NaN","NaN","0000000"))</f>
        <v>NaN</v>
      </c>
      <c r="R55" s="10" t="str">
        <f t="shared" si="109"/>
        <v>NaN</v>
      </c>
      <c r="S55" s="10" t="str">
        <f t="shared" si="109"/>
        <v>NaN</v>
      </c>
      <c r="T55" s="10" t="str">
        <f t="shared" si="109"/>
        <v>NaN</v>
      </c>
      <c r="U55" s="10" t="str">
        <f t="shared" ref="U55:V55" si="110">IFERROR(Q55/S55,"NaN")</f>
        <v>NaN</v>
      </c>
      <c r="V55" s="10" t="str">
        <f t="shared" si="110"/>
        <v>NaN</v>
      </c>
      <c r="W55" s="50">
        <v>154.24799999999999</v>
      </c>
      <c r="X55" s="31">
        <v>154.24799999999999</v>
      </c>
      <c r="Y55" s="29">
        <f t="shared" si="8"/>
        <v>0</v>
      </c>
      <c r="Z55" s="29" t="str">
        <f t="shared" si="9"/>
        <v>NaN</v>
      </c>
    </row>
    <row r="56" spans="1:26" ht="15">
      <c r="A56" s="8">
        <f>'2016'!A56</f>
        <v>42513</v>
      </c>
      <c r="B56" s="3" t="str">
        <f>'2016'!B56</f>
        <v>NaN</v>
      </c>
      <c r="C56" s="3" t="str">
        <f>'2016'!C56</f>
        <v>NaN</v>
      </c>
      <c r="D56" s="3" t="str">
        <f>'2016'!D56</f>
        <v>NaN</v>
      </c>
      <c r="E56" s="3" t="str">
        <f>'2016'!G56</f>
        <v>NaN</v>
      </c>
      <c r="F56" s="3" t="str">
        <f>'2016'!H56</f>
        <v>NaN</v>
      </c>
      <c r="G56" s="3" t="s">
        <v>47</v>
      </c>
      <c r="H56" s="3" t="s">
        <v>47</v>
      </c>
      <c r="I56" s="3" t="s">
        <v>47</v>
      </c>
      <c r="J56" s="3" t="s">
        <v>47</v>
      </c>
      <c r="K56" s="29" t="str">
        <f t="shared" si="2"/>
        <v>NaN</v>
      </c>
      <c r="L56" s="29" t="str">
        <f t="shared" si="3"/>
        <v>NaN</v>
      </c>
      <c r="M56" t="s">
        <v>47</v>
      </c>
      <c r="N56" t="s">
        <v>47</v>
      </c>
      <c r="O56" s="115" t="str">
        <f t="shared" si="4"/>
        <v>NaN</v>
      </c>
      <c r="P56" s="115" t="str">
        <f t="shared" si="5"/>
        <v>NaN</v>
      </c>
      <c r="Q56" s="46" t="str">
        <f t="shared" ref="Q56:T56" si="111">IF($E56="NaN","NaN",IF($D56="NaN","NaN","0000000"))</f>
        <v>NaN</v>
      </c>
      <c r="R56" s="10" t="str">
        <f t="shared" si="111"/>
        <v>NaN</v>
      </c>
      <c r="S56" s="10" t="str">
        <f t="shared" si="111"/>
        <v>NaN</v>
      </c>
      <c r="T56" s="10" t="str">
        <f t="shared" si="111"/>
        <v>NaN</v>
      </c>
      <c r="U56" s="10" t="str">
        <f t="shared" ref="U56:V56" si="112">IFERROR(Q56/S56,"NaN")</f>
        <v>NaN</v>
      </c>
      <c r="V56" s="10" t="str">
        <f t="shared" si="112"/>
        <v>NaN</v>
      </c>
      <c r="W56" s="25" t="s">
        <v>47</v>
      </c>
      <c r="X56" t="s">
        <v>47</v>
      </c>
      <c r="Y56" s="29" t="str">
        <f t="shared" si="8"/>
        <v>NaN</v>
      </c>
      <c r="Z56" s="29" t="str">
        <f t="shared" si="9"/>
        <v>NaN</v>
      </c>
    </row>
    <row r="57" spans="1:26" ht="15">
      <c r="A57" s="8">
        <f>'2016'!A57</f>
        <v>42514</v>
      </c>
      <c r="B57" s="3" t="str">
        <f>'2016'!B57</f>
        <v>NaN</v>
      </c>
      <c r="C57" s="3" t="str">
        <f>'2016'!C57</f>
        <v>NaN</v>
      </c>
      <c r="D57" s="3" t="str">
        <f>'2016'!D57</f>
        <v>NaN</v>
      </c>
      <c r="E57" s="3" t="str">
        <f>'2016'!G57</f>
        <v>NaN</v>
      </c>
      <c r="F57" s="3" t="str">
        <f>'2016'!H57</f>
        <v>NaN</v>
      </c>
      <c r="G57" s="3" t="s">
        <v>47</v>
      </c>
      <c r="H57" s="3" t="s">
        <v>47</v>
      </c>
      <c r="I57" s="3" t="s">
        <v>47</v>
      </c>
      <c r="J57" s="3" t="s">
        <v>47</v>
      </c>
      <c r="K57" s="29" t="str">
        <f t="shared" si="2"/>
        <v>NaN</v>
      </c>
      <c r="L57" s="29" t="str">
        <f t="shared" si="3"/>
        <v>NaN</v>
      </c>
      <c r="M57" t="s">
        <v>47</v>
      </c>
      <c r="N57" t="s">
        <v>47</v>
      </c>
      <c r="O57" s="115" t="str">
        <f t="shared" si="4"/>
        <v>NaN</v>
      </c>
      <c r="P57" s="115" t="str">
        <f t="shared" si="5"/>
        <v>NaN</v>
      </c>
      <c r="Q57" s="46" t="str">
        <f t="shared" ref="Q57:T57" si="113">IF($E57="NaN","NaN",IF($D57="NaN","NaN","0000000"))</f>
        <v>NaN</v>
      </c>
      <c r="R57" s="10" t="str">
        <f t="shared" si="113"/>
        <v>NaN</v>
      </c>
      <c r="S57" s="10" t="str">
        <f t="shared" si="113"/>
        <v>NaN</v>
      </c>
      <c r="T57" s="10" t="str">
        <f t="shared" si="113"/>
        <v>NaN</v>
      </c>
      <c r="U57" s="10" t="str">
        <f t="shared" ref="U57:V57" si="114">IFERROR(Q57/S57,"NaN")</f>
        <v>NaN</v>
      </c>
      <c r="V57" s="10" t="str">
        <f t="shared" si="114"/>
        <v>NaN</v>
      </c>
      <c r="W57" s="25" t="s">
        <v>47</v>
      </c>
      <c r="X57" t="s">
        <v>47</v>
      </c>
      <c r="Y57" s="29" t="str">
        <f t="shared" si="8"/>
        <v>NaN</v>
      </c>
      <c r="Z57" s="29" t="str">
        <f t="shared" si="9"/>
        <v>NaN</v>
      </c>
    </row>
    <row r="58" spans="1:26" ht="15">
      <c r="A58" s="8">
        <f>'2016'!A58</f>
        <v>42515</v>
      </c>
      <c r="B58" s="85">
        <f>'2016'!B58</f>
        <v>0.85972222222222228</v>
      </c>
      <c r="C58" s="85">
        <f>'2016'!C58</f>
        <v>0.91388888888888886</v>
      </c>
      <c r="D58" s="3" t="str">
        <f>'2016'!D58</f>
        <v>NaN</v>
      </c>
      <c r="E58" s="3" t="str">
        <f>'2016'!G58</f>
        <v>NaN</v>
      </c>
      <c r="F58" s="3" t="str">
        <f>'2016'!H58</f>
        <v>NaN</v>
      </c>
      <c r="G58" s="3">
        <v>3.33</v>
      </c>
      <c r="H58" s="3">
        <v>180</v>
      </c>
      <c r="I58" s="3">
        <v>3.33</v>
      </c>
      <c r="J58" s="3">
        <v>180</v>
      </c>
      <c r="K58" s="29">
        <f t="shared" si="2"/>
        <v>2.2521999999999878</v>
      </c>
      <c r="L58" s="29">
        <f t="shared" si="3"/>
        <v>2.2521999999999878</v>
      </c>
      <c r="M58" s="1">
        <v>1.25</v>
      </c>
      <c r="N58" s="1">
        <v>1.2</v>
      </c>
      <c r="O58" s="115">
        <f t="shared" si="4"/>
        <v>2.6640000000000001</v>
      </c>
      <c r="P58" s="115">
        <f t="shared" si="5"/>
        <v>2.7750000000000004</v>
      </c>
      <c r="Q58" s="46" t="str">
        <f t="shared" ref="Q58:T58" si="115">IF($E58="NaN","NaN",IF($D58="NaN","NaN","0000000"))</f>
        <v>NaN</v>
      </c>
      <c r="R58" s="10" t="str">
        <f t="shared" si="115"/>
        <v>NaN</v>
      </c>
      <c r="S58" s="10" t="str">
        <f t="shared" si="115"/>
        <v>NaN</v>
      </c>
      <c r="T58" s="10" t="str">
        <f t="shared" si="115"/>
        <v>NaN</v>
      </c>
      <c r="U58" s="10" t="str">
        <f t="shared" ref="U58:V58" si="116">IFERROR(Q58/S58,"NaN")</f>
        <v>NaN</v>
      </c>
      <c r="V58" s="10" t="str">
        <f t="shared" si="116"/>
        <v>NaN</v>
      </c>
      <c r="W58" s="50">
        <v>182.25219999999999</v>
      </c>
      <c r="X58" s="31">
        <v>182.25219999999999</v>
      </c>
      <c r="Y58" s="29">
        <f t="shared" si="8"/>
        <v>0</v>
      </c>
      <c r="Z58" s="29" t="str">
        <f t="shared" si="9"/>
        <v>NaN</v>
      </c>
    </row>
    <row r="59" spans="1:26" ht="15">
      <c r="A59" s="8">
        <f>'2016'!A59</f>
        <v>42516</v>
      </c>
      <c r="B59" s="85">
        <f>'2016'!B59</f>
        <v>0.89583333333333337</v>
      </c>
      <c r="C59" s="85">
        <f>'2016'!C59</f>
        <v>0.96250000000000002</v>
      </c>
      <c r="D59" s="3" t="str">
        <f>'2016'!D59</f>
        <v>NaN</v>
      </c>
      <c r="E59" s="3" t="str">
        <f>'2016'!G59</f>
        <v>NaN</v>
      </c>
      <c r="F59" s="3" t="str">
        <f>'2016'!H59</f>
        <v>NaN</v>
      </c>
      <c r="G59" s="3">
        <v>2.5</v>
      </c>
      <c r="H59" s="3">
        <v>175</v>
      </c>
      <c r="I59" s="3">
        <v>3.33</v>
      </c>
      <c r="J59" s="3">
        <v>175</v>
      </c>
      <c r="K59" s="29">
        <f t="shared" si="2"/>
        <v>-0.74580000000000268</v>
      </c>
      <c r="L59" s="29">
        <f t="shared" si="3"/>
        <v>-8.7494000000000085</v>
      </c>
      <c r="M59" s="1">
        <v>0.7</v>
      </c>
      <c r="N59" s="1">
        <v>0.75</v>
      </c>
      <c r="O59" s="115">
        <f t="shared" si="4"/>
        <v>3.5714285714285716</v>
      </c>
      <c r="P59" s="115">
        <f t="shared" si="5"/>
        <v>4.4400000000000004</v>
      </c>
      <c r="Q59" s="46" t="str">
        <f t="shared" ref="Q59:T59" si="117">IF($E59="NaN","NaN",IF($D59="NaN","NaN","0000000"))</f>
        <v>NaN</v>
      </c>
      <c r="R59" s="10" t="str">
        <f t="shared" si="117"/>
        <v>NaN</v>
      </c>
      <c r="S59" s="10" t="str">
        <f t="shared" si="117"/>
        <v>NaN</v>
      </c>
      <c r="T59" s="10" t="str">
        <f t="shared" si="117"/>
        <v>NaN</v>
      </c>
      <c r="U59" s="10" t="str">
        <f t="shared" ref="U59:V59" si="118">IFERROR(Q59/S59,"NaN")</f>
        <v>NaN</v>
      </c>
      <c r="V59" s="10" t="str">
        <f t="shared" si="118"/>
        <v>NaN</v>
      </c>
      <c r="W59" s="50">
        <v>174.2542</v>
      </c>
      <c r="X59" s="31">
        <v>166.25059999999999</v>
      </c>
      <c r="Y59" s="29">
        <f t="shared" si="8"/>
        <v>0.83000000000000007</v>
      </c>
      <c r="Z59" s="29" t="str">
        <f t="shared" si="9"/>
        <v>NaN</v>
      </c>
    </row>
    <row r="60" spans="1:26" ht="15">
      <c r="A60" s="8">
        <f>'2016'!A60</f>
        <v>42517</v>
      </c>
      <c r="B60" s="3" t="str">
        <f>'2016'!B60</f>
        <v>NaN</v>
      </c>
      <c r="C60" s="3" t="str">
        <f>'2016'!C60</f>
        <v>NaN</v>
      </c>
      <c r="D60" s="3" t="str">
        <f>'2016'!D60</f>
        <v>NaN</v>
      </c>
      <c r="E60" s="3" t="str">
        <f>'2016'!G60</f>
        <v>NaN</v>
      </c>
      <c r="F60" s="3" t="str">
        <f>'2016'!H60</f>
        <v>NaN</v>
      </c>
      <c r="G60" s="3" t="s">
        <v>47</v>
      </c>
      <c r="H60" s="3" t="s">
        <v>47</v>
      </c>
      <c r="I60" s="3" t="s">
        <v>47</v>
      </c>
      <c r="J60" s="3" t="s">
        <v>47</v>
      </c>
      <c r="K60" s="29" t="str">
        <f t="shared" si="2"/>
        <v>NaN</v>
      </c>
      <c r="L60" s="29" t="str">
        <f t="shared" si="3"/>
        <v>NaN</v>
      </c>
      <c r="M60" t="s">
        <v>47</v>
      </c>
      <c r="N60" t="s">
        <v>47</v>
      </c>
      <c r="O60" s="115" t="str">
        <f t="shared" si="4"/>
        <v>NaN</v>
      </c>
      <c r="P60" s="115" t="str">
        <f t="shared" si="5"/>
        <v>NaN</v>
      </c>
      <c r="Q60" s="46" t="str">
        <f t="shared" ref="Q60:T60" si="119">IF($E60="NaN","NaN",IF($D60="NaN","NaN","0000000"))</f>
        <v>NaN</v>
      </c>
      <c r="R60" s="10" t="str">
        <f t="shared" si="119"/>
        <v>NaN</v>
      </c>
      <c r="S60" s="10" t="str">
        <f t="shared" si="119"/>
        <v>NaN</v>
      </c>
      <c r="T60" s="10" t="str">
        <f t="shared" si="119"/>
        <v>NaN</v>
      </c>
      <c r="U60" s="10" t="str">
        <f t="shared" ref="U60:V60" si="120">IFERROR(Q60/S60,"NaN")</f>
        <v>NaN</v>
      </c>
      <c r="V60" s="10" t="str">
        <f t="shared" si="120"/>
        <v>NaN</v>
      </c>
      <c r="W60" s="25" t="s">
        <v>47</v>
      </c>
      <c r="X60" t="s">
        <v>47</v>
      </c>
      <c r="Y60" s="29" t="str">
        <f t="shared" si="8"/>
        <v>NaN</v>
      </c>
      <c r="Z60" s="29" t="str">
        <f t="shared" si="9"/>
        <v>NaN</v>
      </c>
    </row>
    <row r="61" spans="1:26" ht="15">
      <c r="A61" s="8">
        <f>'2016'!A61</f>
        <v>42518</v>
      </c>
      <c r="B61" s="3" t="str">
        <f>'2016'!B61</f>
        <v>NaN</v>
      </c>
      <c r="C61" s="3" t="str">
        <f>'2016'!C61</f>
        <v>NaN</v>
      </c>
      <c r="D61" s="3" t="str">
        <f>'2016'!D61</f>
        <v>NaN</v>
      </c>
      <c r="E61" s="3" t="str">
        <f>'2016'!G61</f>
        <v>NaN</v>
      </c>
      <c r="F61" s="3" t="str">
        <f>'2016'!H61</f>
        <v>NaN</v>
      </c>
      <c r="G61" s="3" t="s">
        <v>47</v>
      </c>
      <c r="H61" s="3" t="s">
        <v>47</v>
      </c>
      <c r="I61" s="3" t="s">
        <v>47</v>
      </c>
      <c r="J61" s="3" t="s">
        <v>47</v>
      </c>
      <c r="K61" s="29" t="str">
        <f t="shared" si="2"/>
        <v>NaN</v>
      </c>
      <c r="L61" s="29" t="str">
        <f t="shared" si="3"/>
        <v>NaN</v>
      </c>
      <c r="M61" t="s">
        <v>47</v>
      </c>
      <c r="N61" t="s">
        <v>47</v>
      </c>
      <c r="O61" s="115" t="str">
        <f t="shared" si="4"/>
        <v>NaN</v>
      </c>
      <c r="P61" s="115" t="str">
        <f t="shared" si="5"/>
        <v>NaN</v>
      </c>
      <c r="Q61" s="46" t="str">
        <f t="shared" ref="Q61:T61" si="121">IF($E61="NaN","NaN",IF($D61="NaN","NaN","0000000"))</f>
        <v>NaN</v>
      </c>
      <c r="R61" s="10" t="str">
        <f t="shared" si="121"/>
        <v>NaN</v>
      </c>
      <c r="S61" s="10" t="str">
        <f t="shared" si="121"/>
        <v>NaN</v>
      </c>
      <c r="T61" s="10" t="str">
        <f t="shared" si="121"/>
        <v>NaN</v>
      </c>
      <c r="U61" s="10" t="str">
        <f t="shared" ref="U61:V61" si="122">IFERROR(Q61/S61,"NaN")</f>
        <v>NaN</v>
      </c>
      <c r="V61" s="10" t="str">
        <f t="shared" si="122"/>
        <v>NaN</v>
      </c>
      <c r="W61" s="25" t="s">
        <v>47</v>
      </c>
      <c r="X61" t="s">
        <v>47</v>
      </c>
      <c r="Y61" s="29" t="str">
        <f t="shared" si="8"/>
        <v>NaN</v>
      </c>
      <c r="Z61" s="29" t="str">
        <f t="shared" si="9"/>
        <v>NaN</v>
      </c>
    </row>
    <row r="62" spans="1:26" ht="15">
      <c r="A62" s="8">
        <f>'2016'!A62</f>
        <v>42519</v>
      </c>
      <c r="B62" s="3" t="str">
        <f>'2016'!B62</f>
        <v>NaN</v>
      </c>
      <c r="C62" s="3" t="str">
        <f>'2016'!C62</f>
        <v>NaN</v>
      </c>
      <c r="D62" s="3" t="str">
        <f>'2016'!D62</f>
        <v>NaN</v>
      </c>
      <c r="E62" s="3" t="str">
        <f>'2016'!G62</f>
        <v>NaN</v>
      </c>
      <c r="F62" s="3" t="str">
        <f>'2016'!H62</f>
        <v>NaN</v>
      </c>
      <c r="G62" s="3" t="s">
        <v>47</v>
      </c>
      <c r="H62" s="3" t="s">
        <v>47</v>
      </c>
      <c r="I62" s="3" t="s">
        <v>47</v>
      </c>
      <c r="J62" s="3" t="s">
        <v>47</v>
      </c>
      <c r="K62" s="29" t="str">
        <f t="shared" si="2"/>
        <v>NaN</v>
      </c>
      <c r="L62" s="29" t="str">
        <f t="shared" si="3"/>
        <v>NaN</v>
      </c>
      <c r="M62" t="s">
        <v>47</v>
      </c>
      <c r="N62" t="s">
        <v>47</v>
      </c>
      <c r="O62" s="115" t="str">
        <f t="shared" si="4"/>
        <v>NaN</v>
      </c>
      <c r="P62" s="115" t="str">
        <f t="shared" si="5"/>
        <v>NaN</v>
      </c>
      <c r="Q62" s="46" t="str">
        <f t="shared" ref="Q62:T62" si="123">IF($E62="NaN","NaN",IF($D62="NaN","NaN","0000000"))</f>
        <v>NaN</v>
      </c>
      <c r="R62" s="10" t="str">
        <f t="shared" si="123"/>
        <v>NaN</v>
      </c>
      <c r="S62" s="10" t="str">
        <f t="shared" si="123"/>
        <v>NaN</v>
      </c>
      <c r="T62" s="10" t="str">
        <f t="shared" si="123"/>
        <v>NaN</v>
      </c>
      <c r="U62" s="10" t="str">
        <f t="shared" ref="U62:V62" si="124">IFERROR(Q62/S62,"NaN")</f>
        <v>NaN</v>
      </c>
      <c r="V62" s="10" t="str">
        <f t="shared" si="124"/>
        <v>NaN</v>
      </c>
      <c r="W62" s="25" t="s">
        <v>47</v>
      </c>
      <c r="X62" t="s">
        <v>47</v>
      </c>
      <c r="Y62" s="29" t="str">
        <f t="shared" si="8"/>
        <v>NaN</v>
      </c>
      <c r="Z62" s="29" t="str">
        <f t="shared" si="9"/>
        <v>NaN</v>
      </c>
    </row>
    <row r="63" spans="1:26" ht="15">
      <c r="A63" s="8">
        <f>'2016'!A63</f>
        <v>42520</v>
      </c>
      <c r="B63" s="3" t="str">
        <f>'2016'!B63</f>
        <v>NaN</v>
      </c>
      <c r="C63" s="3" t="str">
        <f>'2016'!C63</f>
        <v>NaN</v>
      </c>
      <c r="D63" s="3" t="str">
        <f>'2016'!D63</f>
        <v>NaN</v>
      </c>
      <c r="E63" s="3" t="str">
        <f>'2016'!G63</f>
        <v>NaN</v>
      </c>
      <c r="F63" s="3" t="str">
        <f>'2016'!H63</f>
        <v>NaN</v>
      </c>
      <c r="G63" s="3" t="s">
        <v>47</v>
      </c>
      <c r="H63" s="3" t="s">
        <v>47</v>
      </c>
      <c r="I63" s="3" t="s">
        <v>47</v>
      </c>
      <c r="J63" s="3" t="s">
        <v>47</v>
      </c>
      <c r="K63" s="29" t="str">
        <f t="shared" si="2"/>
        <v>NaN</v>
      </c>
      <c r="L63" s="29" t="str">
        <f t="shared" si="3"/>
        <v>NaN</v>
      </c>
      <c r="M63" t="s">
        <v>47</v>
      </c>
      <c r="N63" t="s">
        <v>47</v>
      </c>
      <c r="O63" s="115" t="str">
        <f t="shared" si="4"/>
        <v>NaN</v>
      </c>
      <c r="P63" s="115" t="str">
        <f t="shared" si="5"/>
        <v>NaN</v>
      </c>
      <c r="Q63" s="46" t="str">
        <f t="shared" ref="Q63:T63" si="125">IF($E63="NaN","NaN",IF($D63="NaN","NaN","0000000"))</f>
        <v>NaN</v>
      </c>
      <c r="R63" s="10" t="str">
        <f t="shared" si="125"/>
        <v>NaN</v>
      </c>
      <c r="S63" s="10" t="str">
        <f t="shared" si="125"/>
        <v>NaN</v>
      </c>
      <c r="T63" s="10" t="str">
        <f t="shared" si="125"/>
        <v>NaN</v>
      </c>
      <c r="U63" s="10" t="str">
        <f t="shared" ref="U63:V63" si="126">IFERROR(Q63/S63,"NaN")</f>
        <v>NaN</v>
      </c>
      <c r="V63" s="10" t="str">
        <f t="shared" si="126"/>
        <v>NaN</v>
      </c>
      <c r="W63" s="25" t="s">
        <v>47</v>
      </c>
      <c r="X63" t="s">
        <v>47</v>
      </c>
      <c r="Y63" s="29" t="str">
        <f t="shared" si="8"/>
        <v>NaN</v>
      </c>
      <c r="Z63" s="29" t="str">
        <f t="shared" si="9"/>
        <v>NaN</v>
      </c>
    </row>
    <row r="64" spans="1:26" ht="15">
      <c r="A64" s="8">
        <f>'2016'!A64</f>
        <v>42521</v>
      </c>
      <c r="B64" s="3" t="str">
        <f>'2016'!B64</f>
        <v>NaN</v>
      </c>
      <c r="C64" s="3" t="str">
        <f>'2016'!C64</f>
        <v>NaN</v>
      </c>
      <c r="D64" s="3" t="str">
        <f>'2016'!D64</f>
        <v>NaN</v>
      </c>
      <c r="E64" s="3" t="str">
        <f>'2016'!G64</f>
        <v>NaN</v>
      </c>
      <c r="F64" s="3" t="str">
        <f>'2016'!H64</f>
        <v>NaN</v>
      </c>
      <c r="G64" s="3" t="s">
        <v>47</v>
      </c>
      <c r="H64" s="3" t="s">
        <v>47</v>
      </c>
      <c r="I64" s="3" t="s">
        <v>47</v>
      </c>
      <c r="J64" s="3" t="s">
        <v>47</v>
      </c>
      <c r="K64" s="29" t="str">
        <f t="shared" si="2"/>
        <v>NaN</v>
      </c>
      <c r="L64" s="29" t="str">
        <f t="shared" si="3"/>
        <v>NaN</v>
      </c>
      <c r="M64" t="s">
        <v>47</v>
      </c>
      <c r="N64" t="s">
        <v>47</v>
      </c>
      <c r="O64" s="115" t="str">
        <f t="shared" si="4"/>
        <v>NaN</v>
      </c>
      <c r="P64" s="115" t="str">
        <f t="shared" si="5"/>
        <v>NaN</v>
      </c>
      <c r="Q64" s="46" t="str">
        <f t="shared" ref="Q64:T64" si="127">IF($E64="NaN","NaN",IF($D64="NaN","NaN","0000000"))</f>
        <v>NaN</v>
      </c>
      <c r="R64" s="10" t="str">
        <f t="shared" si="127"/>
        <v>NaN</v>
      </c>
      <c r="S64" s="10" t="str">
        <f t="shared" si="127"/>
        <v>NaN</v>
      </c>
      <c r="T64" s="10" t="str">
        <f t="shared" si="127"/>
        <v>NaN</v>
      </c>
      <c r="U64" s="10" t="str">
        <f t="shared" ref="U64:V64" si="128">IFERROR(Q64/S64,"NaN")</f>
        <v>NaN</v>
      </c>
      <c r="V64" s="10" t="str">
        <f t="shared" si="128"/>
        <v>NaN</v>
      </c>
      <c r="W64" s="25" t="s">
        <v>47</v>
      </c>
      <c r="X64" t="s">
        <v>47</v>
      </c>
      <c r="Y64" s="29" t="str">
        <f t="shared" si="8"/>
        <v>NaN</v>
      </c>
      <c r="Z64" s="29" t="str">
        <f t="shared" si="9"/>
        <v>NaN</v>
      </c>
    </row>
    <row r="65" spans="1:26" ht="15">
      <c r="A65" s="8">
        <f>'2016'!A65</f>
        <v>42522</v>
      </c>
      <c r="B65" s="3" t="str">
        <f>'2016'!B65</f>
        <v>NaN</v>
      </c>
      <c r="C65" s="3" t="str">
        <f>'2016'!C65</f>
        <v>NaN</v>
      </c>
      <c r="D65" s="3" t="str">
        <f>'2016'!D65</f>
        <v>NaN</v>
      </c>
      <c r="E65" s="3" t="str">
        <f>'2016'!G65</f>
        <v>NaN</v>
      </c>
      <c r="F65" s="3" t="str">
        <f>'2016'!H65</f>
        <v>NaN</v>
      </c>
      <c r="G65" s="3" t="s">
        <v>47</v>
      </c>
      <c r="H65" s="3" t="s">
        <v>47</v>
      </c>
      <c r="I65" s="3" t="s">
        <v>47</v>
      </c>
      <c r="J65" s="3" t="s">
        <v>47</v>
      </c>
      <c r="K65" s="29" t="str">
        <f t="shared" si="2"/>
        <v>NaN</v>
      </c>
      <c r="L65" s="29" t="str">
        <f t="shared" si="3"/>
        <v>NaN</v>
      </c>
      <c r="M65" t="s">
        <v>47</v>
      </c>
      <c r="N65" t="s">
        <v>47</v>
      </c>
      <c r="O65" s="115" t="str">
        <f t="shared" si="4"/>
        <v>NaN</v>
      </c>
      <c r="P65" s="115" t="str">
        <f t="shared" si="5"/>
        <v>NaN</v>
      </c>
      <c r="Q65" s="46" t="str">
        <f t="shared" ref="Q65:T65" si="129">IF($E65="NaN","NaN",IF($D65="NaN","NaN","0000000"))</f>
        <v>NaN</v>
      </c>
      <c r="R65" s="10" t="str">
        <f t="shared" si="129"/>
        <v>NaN</v>
      </c>
      <c r="S65" s="10" t="str">
        <f t="shared" si="129"/>
        <v>NaN</v>
      </c>
      <c r="T65" s="10" t="str">
        <f t="shared" si="129"/>
        <v>NaN</v>
      </c>
      <c r="U65" s="10" t="str">
        <f t="shared" ref="U65:V65" si="130">IFERROR(Q65/S65,"NaN")</f>
        <v>NaN</v>
      </c>
      <c r="V65" s="10" t="str">
        <f t="shared" si="130"/>
        <v>NaN</v>
      </c>
      <c r="W65" s="25" t="s">
        <v>47</v>
      </c>
      <c r="X65" t="s">
        <v>47</v>
      </c>
      <c r="Y65" s="29" t="str">
        <f t="shared" si="8"/>
        <v>NaN</v>
      </c>
      <c r="Z65" s="29" t="str">
        <f t="shared" si="9"/>
        <v>NaN</v>
      </c>
    </row>
    <row r="66" spans="1:26" ht="15">
      <c r="A66" s="8">
        <f>'2016'!A66</f>
        <v>42523</v>
      </c>
      <c r="B66" s="3" t="str">
        <f>'2016'!B66</f>
        <v>NaN</v>
      </c>
      <c r="C66" s="3" t="str">
        <f>'2016'!C66</f>
        <v>NaN</v>
      </c>
      <c r="D66" s="3" t="str">
        <f>'2016'!D66</f>
        <v>NaN</v>
      </c>
      <c r="E66" s="3" t="str">
        <f>'2016'!G66</f>
        <v>NaN</v>
      </c>
      <c r="F66" s="3" t="str">
        <f>'2016'!H66</f>
        <v>NaN</v>
      </c>
      <c r="G66" s="3" t="s">
        <v>47</v>
      </c>
      <c r="H66" s="3" t="s">
        <v>47</v>
      </c>
      <c r="I66" s="3" t="s">
        <v>47</v>
      </c>
      <c r="J66" s="3" t="s">
        <v>47</v>
      </c>
      <c r="K66" s="29" t="str">
        <f t="shared" si="2"/>
        <v>NaN</v>
      </c>
      <c r="L66" s="29" t="str">
        <f t="shared" si="3"/>
        <v>NaN</v>
      </c>
      <c r="M66" t="s">
        <v>47</v>
      </c>
      <c r="N66" t="s">
        <v>47</v>
      </c>
      <c r="O66" s="115" t="str">
        <f t="shared" si="4"/>
        <v>NaN</v>
      </c>
      <c r="P66" s="115" t="str">
        <f t="shared" si="5"/>
        <v>NaN</v>
      </c>
      <c r="Q66" s="46" t="str">
        <f t="shared" ref="Q66:T66" si="131">IF($E66="NaN","NaN",IF($D66="NaN","NaN","0000000"))</f>
        <v>NaN</v>
      </c>
      <c r="R66" s="10" t="str">
        <f t="shared" si="131"/>
        <v>NaN</v>
      </c>
      <c r="S66" s="10" t="str">
        <f t="shared" si="131"/>
        <v>NaN</v>
      </c>
      <c r="T66" s="10" t="str">
        <f t="shared" si="131"/>
        <v>NaN</v>
      </c>
      <c r="U66" s="10" t="str">
        <f t="shared" ref="U66:V66" si="132">IFERROR(Q66/S66,"NaN")</f>
        <v>NaN</v>
      </c>
      <c r="V66" s="10" t="str">
        <f t="shared" si="132"/>
        <v>NaN</v>
      </c>
      <c r="W66" s="25" t="s">
        <v>47</v>
      </c>
      <c r="X66" t="s">
        <v>47</v>
      </c>
      <c r="Y66" s="29" t="str">
        <f t="shared" si="8"/>
        <v>NaN</v>
      </c>
      <c r="Z66" s="29" t="str">
        <f t="shared" si="9"/>
        <v>NaN</v>
      </c>
    </row>
    <row r="67" spans="1:26" ht="15">
      <c r="A67" s="8">
        <f>'2016'!A67</f>
        <v>42524</v>
      </c>
      <c r="B67" s="3" t="str">
        <f>'2016'!B67</f>
        <v>NaN</v>
      </c>
      <c r="C67" s="3" t="str">
        <f>'2016'!C67</f>
        <v>NaN</v>
      </c>
      <c r="D67" s="3" t="str">
        <f>'2016'!D67</f>
        <v>NaN</v>
      </c>
      <c r="E67" s="3" t="str">
        <f>'2016'!G67</f>
        <v>NaN</v>
      </c>
      <c r="F67" s="3" t="str">
        <f>'2016'!H67</f>
        <v>NaN</v>
      </c>
      <c r="G67" s="3" t="s">
        <v>47</v>
      </c>
      <c r="H67" s="3" t="s">
        <v>47</v>
      </c>
      <c r="I67" s="3" t="s">
        <v>47</v>
      </c>
      <c r="J67" s="3" t="s">
        <v>47</v>
      </c>
      <c r="K67" s="29" t="str">
        <f t="shared" si="2"/>
        <v>NaN</v>
      </c>
      <c r="L67" s="29" t="str">
        <f t="shared" si="3"/>
        <v>NaN</v>
      </c>
      <c r="M67" t="s">
        <v>47</v>
      </c>
      <c r="N67" t="s">
        <v>47</v>
      </c>
      <c r="O67" s="115" t="str">
        <f t="shared" si="4"/>
        <v>NaN</v>
      </c>
      <c r="P67" s="115" t="str">
        <f t="shared" si="5"/>
        <v>NaN</v>
      </c>
      <c r="Q67" s="46" t="str">
        <f t="shared" ref="Q67:T67" si="133">IF($E67="NaN","NaN",IF($D67="NaN","NaN","0000000"))</f>
        <v>NaN</v>
      </c>
      <c r="R67" s="10" t="str">
        <f t="shared" si="133"/>
        <v>NaN</v>
      </c>
      <c r="S67" s="10" t="str">
        <f t="shared" si="133"/>
        <v>NaN</v>
      </c>
      <c r="T67" s="10" t="str">
        <f t="shared" si="133"/>
        <v>NaN</v>
      </c>
      <c r="U67" s="10" t="str">
        <f t="shared" ref="U67:V67" si="134">IFERROR(Q67/S67,"NaN")</f>
        <v>NaN</v>
      </c>
      <c r="V67" s="10" t="str">
        <f t="shared" si="134"/>
        <v>NaN</v>
      </c>
      <c r="W67" s="25" t="s">
        <v>47</v>
      </c>
      <c r="X67" t="s">
        <v>47</v>
      </c>
      <c r="Y67" s="29" t="str">
        <f t="shared" si="8"/>
        <v>NaN</v>
      </c>
      <c r="Z67" s="29" t="str">
        <f t="shared" si="9"/>
        <v>NaN</v>
      </c>
    </row>
    <row r="68" spans="1:26" ht="15">
      <c r="A68" s="8">
        <f>'2016'!A68</f>
        <v>42525</v>
      </c>
      <c r="B68" s="85" t="str">
        <f>'2016'!B68</f>
        <v>NaN</v>
      </c>
      <c r="C68" s="3" t="str">
        <f>'2016'!C68</f>
        <v>NaN</v>
      </c>
      <c r="D68" s="85" t="str">
        <f>'2016'!D68</f>
        <v>NaN</v>
      </c>
      <c r="E68" s="85" t="str">
        <f>'2016'!G68</f>
        <v>NaN</v>
      </c>
      <c r="F68" s="85" t="str">
        <f>'2016'!H68</f>
        <v>NaN</v>
      </c>
      <c r="G68" s="3" t="s">
        <v>47</v>
      </c>
      <c r="H68" s="3" t="s">
        <v>47</v>
      </c>
      <c r="I68" s="3" t="s">
        <v>47</v>
      </c>
      <c r="J68" s="3" t="s">
        <v>47</v>
      </c>
      <c r="K68" s="29" t="str">
        <f t="shared" si="2"/>
        <v>NaN</v>
      </c>
      <c r="L68" s="29" t="str">
        <f t="shared" si="3"/>
        <v>NaN</v>
      </c>
      <c r="M68" t="s">
        <v>47</v>
      </c>
      <c r="N68" t="s">
        <v>47</v>
      </c>
      <c r="O68" s="115" t="str">
        <f t="shared" si="4"/>
        <v>NaN</v>
      </c>
      <c r="P68" s="115" t="str">
        <f t="shared" si="5"/>
        <v>NaN</v>
      </c>
      <c r="Q68" s="46" t="str">
        <f t="shared" ref="Q68:T68" si="135">IF($E68="NaN","NaN",IF($D68="NaN","NaN","0000000"))</f>
        <v>NaN</v>
      </c>
      <c r="R68" s="10" t="str">
        <f t="shared" si="135"/>
        <v>NaN</v>
      </c>
      <c r="S68" s="10" t="str">
        <f t="shared" si="135"/>
        <v>NaN</v>
      </c>
      <c r="T68" s="10" t="str">
        <f t="shared" si="135"/>
        <v>NaN</v>
      </c>
      <c r="U68" s="10" t="str">
        <f t="shared" ref="U68:V68" si="136">IFERROR(Q68/S68,"NaN")</f>
        <v>NaN</v>
      </c>
      <c r="V68" s="10" t="str">
        <f t="shared" si="136"/>
        <v>NaN</v>
      </c>
      <c r="W68" s="25" t="s">
        <v>47</v>
      </c>
      <c r="X68" t="s">
        <v>47</v>
      </c>
      <c r="Y68" s="29" t="str">
        <f t="shared" si="8"/>
        <v>NaN</v>
      </c>
      <c r="Z68" s="29" t="str">
        <f t="shared" si="9"/>
        <v>NaN</v>
      </c>
    </row>
    <row r="69" spans="1:26" ht="15">
      <c r="A69" s="8">
        <f>'2016'!A69</f>
        <v>42526</v>
      </c>
      <c r="B69" s="85">
        <f>'2016'!B69</f>
        <v>0.67986111111111114</v>
      </c>
      <c r="C69" s="85" t="str">
        <f>'2016'!C69</f>
        <v>NaN</v>
      </c>
      <c r="D69" s="85">
        <f>'2016'!D69</f>
        <v>0.74236111111111114</v>
      </c>
      <c r="E69" s="85" t="str">
        <f>'2016'!G69</f>
        <v>NaN</v>
      </c>
      <c r="F69" s="3" t="str">
        <f>'2016'!H69</f>
        <v>NaN</v>
      </c>
      <c r="G69" s="3">
        <v>2.9</v>
      </c>
      <c r="H69" s="3">
        <v>199</v>
      </c>
      <c r="I69" s="3">
        <v>3.6</v>
      </c>
      <c r="J69" s="3">
        <v>184</v>
      </c>
      <c r="K69" s="29">
        <f t="shared" si="2"/>
        <v>-12.248899999999992</v>
      </c>
      <c r="L69" s="29">
        <f t="shared" si="3"/>
        <v>-0.24819999999999709</v>
      </c>
      <c r="M69" s="1">
        <v>0.95</v>
      </c>
      <c r="N69" s="1">
        <v>1.75</v>
      </c>
      <c r="O69" s="115">
        <f t="shared" si="4"/>
        <v>3.0526315789473686</v>
      </c>
      <c r="P69" s="115">
        <f t="shared" si="5"/>
        <v>2.0571428571428574</v>
      </c>
      <c r="Q69" s="46" t="str">
        <f t="shared" ref="Q69:T69" si="137">IF($E69="NaN","NaN",IF($D69="NaN","NaN","0000000"))</f>
        <v>NaN</v>
      </c>
      <c r="R69" s="10" t="str">
        <f t="shared" si="137"/>
        <v>NaN</v>
      </c>
      <c r="S69" s="10" t="str">
        <f t="shared" si="137"/>
        <v>NaN</v>
      </c>
      <c r="T69" s="10" t="str">
        <f t="shared" si="137"/>
        <v>NaN</v>
      </c>
      <c r="U69" s="10" t="str">
        <f t="shared" ref="U69:V69" si="138">IFERROR(Q69/S69,"NaN")</f>
        <v>NaN</v>
      </c>
      <c r="V69" s="10" t="str">
        <f t="shared" si="138"/>
        <v>NaN</v>
      </c>
      <c r="W69" s="50">
        <v>186.75110000000001</v>
      </c>
      <c r="X69" s="31">
        <v>183.7518</v>
      </c>
      <c r="Y69" s="29">
        <f t="shared" si="8"/>
        <v>0.70000000000000018</v>
      </c>
      <c r="Z69" s="29" t="str">
        <f t="shared" si="9"/>
        <v>NaN</v>
      </c>
    </row>
    <row r="70" spans="1:26" ht="15">
      <c r="A70" s="8">
        <f>'2016'!A70</f>
        <v>42527</v>
      </c>
      <c r="B70" s="85" t="str">
        <f>'2016'!B70</f>
        <v>NaN</v>
      </c>
      <c r="C70" s="3" t="str">
        <f>'2016'!C70</f>
        <v>NaN</v>
      </c>
      <c r="D70" s="85" t="str">
        <f>'2016'!D70</f>
        <v>NaN</v>
      </c>
      <c r="E70" s="85" t="str">
        <f>'2016'!G70</f>
        <v>NaN</v>
      </c>
      <c r="F70" s="85" t="str">
        <f>'2016'!H70</f>
        <v>NaN</v>
      </c>
      <c r="G70" s="3" t="s">
        <v>47</v>
      </c>
      <c r="H70" s="3" t="s">
        <v>47</v>
      </c>
      <c r="I70" s="3" t="s">
        <v>47</v>
      </c>
      <c r="J70" s="3" t="s">
        <v>47</v>
      </c>
      <c r="K70" s="29" t="str">
        <f t="shared" si="2"/>
        <v>NaN</v>
      </c>
      <c r="L70" s="29" t="str">
        <f t="shared" si="3"/>
        <v>NaN</v>
      </c>
      <c r="M70" t="s">
        <v>47</v>
      </c>
      <c r="N70" t="s">
        <v>47</v>
      </c>
      <c r="O70" s="115" t="str">
        <f t="shared" si="4"/>
        <v>NaN</v>
      </c>
      <c r="P70" s="115" t="str">
        <f t="shared" si="5"/>
        <v>NaN</v>
      </c>
      <c r="Q70" s="46" t="str">
        <f t="shared" ref="Q70:T70" si="139">IF($E70="NaN","NaN",IF($D70="NaN","NaN","0000000"))</f>
        <v>NaN</v>
      </c>
      <c r="R70" s="10" t="str">
        <f t="shared" si="139"/>
        <v>NaN</v>
      </c>
      <c r="S70" s="10" t="str">
        <f t="shared" si="139"/>
        <v>NaN</v>
      </c>
      <c r="T70" s="10" t="str">
        <f t="shared" si="139"/>
        <v>NaN</v>
      </c>
      <c r="U70" s="10" t="str">
        <f t="shared" ref="U70:V70" si="140">IFERROR(Q70/S70,"NaN")</f>
        <v>NaN</v>
      </c>
      <c r="V70" s="10" t="str">
        <f t="shared" si="140"/>
        <v>NaN</v>
      </c>
      <c r="W70" s="25" t="s">
        <v>47</v>
      </c>
      <c r="X70" t="s">
        <v>47</v>
      </c>
      <c r="Y70" s="29" t="str">
        <f t="shared" si="8"/>
        <v>NaN</v>
      </c>
      <c r="Z70" s="29" t="str">
        <f t="shared" si="9"/>
        <v>NaN</v>
      </c>
    </row>
    <row r="71" spans="1:26" ht="15">
      <c r="A71" s="8">
        <f>'2016'!A71</f>
        <v>42528</v>
      </c>
      <c r="B71" s="3" t="str">
        <f>'2016'!B71</f>
        <v>NaN</v>
      </c>
      <c r="C71" s="3" t="str">
        <f>'2016'!C71</f>
        <v>NaN</v>
      </c>
      <c r="D71" s="3" t="str">
        <f>'2016'!D71</f>
        <v>NaN</v>
      </c>
      <c r="E71" s="3" t="str">
        <f>'2016'!G71</f>
        <v>NaN</v>
      </c>
      <c r="F71" s="3" t="str">
        <f>'2016'!H71</f>
        <v>NaN</v>
      </c>
      <c r="G71" s="3" t="s">
        <v>47</v>
      </c>
      <c r="H71" s="3" t="s">
        <v>47</v>
      </c>
      <c r="I71" s="3" t="s">
        <v>47</v>
      </c>
      <c r="J71" s="3" t="s">
        <v>47</v>
      </c>
      <c r="K71" s="29" t="str">
        <f t="shared" si="2"/>
        <v>NaN</v>
      </c>
      <c r="L71" s="29" t="str">
        <f t="shared" si="3"/>
        <v>NaN</v>
      </c>
      <c r="M71" t="s">
        <v>47</v>
      </c>
      <c r="N71" t="s">
        <v>47</v>
      </c>
      <c r="O71" s="115" t="str">
        <f t="shared" si="4"/>
        <v>NaN</v>
      </c>
      <c r="P71" s="115" t="str">
        <f t="shared" si="5"/>
        <v>NaN</v>
      </c>
      <c r="Q71" s="46" t="str">
        <f t="shared" ref="Q71:T71" si="141">IF($E71="NaN","NaN",IF($D71="NaN","NaN","0000000"))</f>
        <v>NaN</v>
      </c>
      <c r="R71" s="10" t="str">
        <f t="shared" si="141"/>
        <v>NaN</v>
      </c>
      <c r="S71" s="10" t="str">
        <f t="shared" si="141"/>
        <v>NaN</v>
      </c>
      <c r="T71" s="10" t="str">
        <f t="shared" si="141"/>
        <v>NaN</v>
      </c>
      <c r="U71" s="10" t="str">
        <f t="shared" ref="U71:V71" si="142">IFERROR(Q71/S71,"NaN")</f>
        <v>NaN</v>
      </c>
      <c r="V71" s="10" t="str">
        <f t="shared" si="142"/>
        <v>NaN</v>
      </c>
      <c r="W71" s="25" t="s">
        <v>47</v>
      </c>
      <c r="X71" t="s">
        <v>47</v>
      </c>
      <c r="Y71" s="29" t="str">
        <f t="shared" si="8"/>
        <v>NaN</v>
      </c>
      <c r="Z71" s="29" t="str">
        <f t="shared" si="9"/>
        <v>NaN</v>
      </c>
    </row>
    <row r="72" spans="1:26" ht="15">
      <c r="A72" s="8">
        <f>'2016'!A72</f>
        <v>42529</v>
      </c>
      <c r="B72" s="85">
        <f>'2016'!B72</f>
        <v>0.78402777777777777</v>
      </c>
      <c r="C72" s="85">
        <f>'2016'!C72</f>
        <v>0.9604166666666667</v>
      </c>
      <c r="D72" s="3" t="str">
        <f>'2016'!D72</f>
        <v>NaN</v>
      </c>
      <c r="E72" s="3" t="str">
        <f>'2016'!G72</f>
        <v>NaN</v>
      </c>
      <c r="F72" s="3" t="str">
        <f>'2016'!H72</f>
        <v>NaN</v>
      </c>
      <c r="G72" s="3">
        <v>3.1</v>
      </c>
      <c r="H72" s="3">
        <v>195</v>
      </c>
      <c r="I72" s="3">
        <v>4</v>
      </c>
      <c r="J72" s="3">
        <v>186</v>
      </c>
      <c r="K72" s="29">
        <f t="shared" si="2"/>
        <v>-3.2501000000000033</v>
      </c>
      <c r="L72" s="29">
        <f t="shared" si="3"/>
        <v>-2.2481999999999971</v>
      </c>
      <c r="M72" s="1">
        <v>1.2</v>
      </c>
      <c r="N72" s="1">
        <v>1.5</v>
      </c>
      <c r="O72" s="115">
        <f t="shared" si="4"/>
        <v>2.5833333333333335</v>
      </c>
      <c r="P72" s="115">
        <f t="shared" si="5"/>
        <v>2.6666666666666665</v>
      </c>
      <c r="Q72" s="46" t="str">
        <f t="shared" ref="Q72:T72" si="143">IF($E72="NaN","NaN",IF($D72="NaN","NaN","0000000"))</f>
        <v>NaN</v>
      </c>
      <c r="R72" s="10" t="str">
        <f t="shared" si="143"/>
        <v>NaN</v>
      </c>
      <c r="S72" s="10" t="str">
        <f t="shared" si="143"/>
        <v>NaN</v>
      </c>
      <c r="T72" s="10" t="str">
        <f t="shared" si="143"/>
        <v>NaN</v>
      </c>
      <c r="U72" s="10" t="str">
        <f t="shared" ref="U72:V72" si="144">IFERROR(Q72/S72,"NaN")</f>
        <v>NaN</v>
      </c>
      <c r="V72" s="10" t="str">
        <f t="shared" si="144"/>
        <v>NaN</v>
      </c>
      <c r="W72" s="50">
        <v>191.7499</v>
      </c>
      <c r="X72" s="31">
        <v>183.7518</v>
      </c>
      <c r="Y72" s="29">
        <f t="shared" si="8"/>
        <v>0.89999999999999991</v>
      </c>
      <c r="Z72" s="29" t="str">
        <f t="shared" si="9"/>
        <v>NaN</v>
      </c>
    </row>
    <row r="73" spans="1:26" ht="15">
      <c r="A73" s="8">
        <f>'2016'!A73</f>
        <v>42530</v>
      </c>
      <c r="B73" s="85" t="str">
        <f>'2016'!B73</f>
        <v>NaN</v>
      </c>
      <c r="C73" s="3" t="str">
        <f>'2016'!C73</f>
        <v>NaN</v>
      </c>
      <c r="D73" s="85" t="str">
        <f>'2016'!D73</f>
        <v>NaN</v>
      </c>
      <c r="E73" s="85">
        <f>'2016'!G73</f>
        <v>0.89166666666666672</v>
      </c>
      <c r="F73" s="85">
        <f>'2016'!H73</f>
        <v>0.93888888888888888</v>
      </c>
      <c r="G73" s="3">
        <v>4.5</v>
      </c>
      <c r="H73" s="3">
        <v>176</v>
      </c>
      <c r="I73" s="3">
        <v>5.7</v>
      </c>
      <c r="J73" s="3">
        <v>174</v>
      </c>
      <c r="K73" s="29">
        <f t="shared" si="2"/>
        <v>-3.7509000000000015</v>
      </c>
      <c r="L73" s="29">
        <f t="shared" si="3"/>
        <v>-2.7505999999999915</v>
      </c>
      <c r="M73" s="1">
        <v>2</v>
      </c>
      <c r="N73" s="1">
        <v>2.2000000000000002</v>
      </c>
      <c r="O73" s="115">
        <f t="shared" si="4"/>
        <v>2.25</v>
      </c>
      <c r="P73" s="115">
        <f t="shared" si="5"/>
        <v>2.5909090909090908</v>
      </c>
      <c r="Q73" s="46" t="str">
        <f t="shared" ref="Q73:T73" si="145">IF($E73="NaN","NaN",IF($D73="NaN","NaN","0000000"))</f>
        <v>NaN</v>
      </c>
      <c r="R73" s="10" t="str">
        <f t="shared" si="145"/>
        <v>NaN</v>
      </c>
      <c r="S73" s="10" t="str">
        <f t="shared" si="145"/>
        <v>NaN</v>
      </c>
      <c r="T73" s="10" t="str">
        <f t="shared" si="145"/>
        <v>NaN</v>
      </c>
      <c r="U73" s="10" t="str">
        <f t="shared" ref="U73:V73" si="146">IFERROR(Q73/S73,"NaN")</f>
        <v>NaN</v>
      </c>
      <c r="V73" s="10" t="str">
        <f t="shared" si="146"/>
        <v>NaN</v>
      </c>
      <c r="W73" s="50">
        <v>172.2491</v>
      </c>
      <c r="X73" s="31">
        <v>171.24940000000001</v>
      </c>
      <c r="Y73" s="29">
        <f t="shared" si="8"/>
        <v>1.2000000000000002</v>
      </c>
      <c r="Z73" s="29" t="str">
        <f t="shared" si="9"/>
        <v>NaN</v>
      </c>
    </row>
    <row r="74" spans="1:26" ht="15">
      <c r="A74" s="8">
        <f>'2016'!A74</f>
        <v>42531</v>
      </c>
      <c r="B74" s="85">
        <f>'2016'!B74</f>
        <v>0.66736111111111107</v>
      </c>
      <c r="C74" s="85">
        <f>'2016'!C74</f>
        <v>0.97222222222222221</v>
      </c>
      <c r="D74" s="85" t="str">
        <f>'2016'!D74</f>
        <v>NaN</v>
      </c>
      <c r="E74" s="85" t="str">
        <f>'2016'!G74</f>
        <v>NaN</v>
      </c>
      <c r="F74" s="85" t="str">
        <f>'2016'!H74</f>
        <v>NaN</v>
      </c>
      <c r="G74" s="3">
        <v>2.7</v>
      </c>
      <c r="H74" s="3">
        <v>189</v>
      </c>
      <c r="I74" s="3">
        <v>5.6</v>
      </c>
      <c r="J74" s="3">
        <v>178</v>
      </c>
      <c r="K74" s="29">
        <f t="shared" si="2"/>
        <v>-1.7682000000000073</v>
      </c>
      <c r="L74" s="29">
        <f t="shared" si="3"/>
        <v>-0.75210000000001287</v>
      </c>
      <c r="M74" s="1">
        <v>0.8</v>
      </c>
      <c r="N74" s="1">
        <v>2.15</v>
      </c>
      <c r="O74" s="115">
        <f t="shared" si="4"/>
        <v>3.375</v>
      </c>
      <c r="P74" s="115">
        <f t="shared" si="5"/>
        <v>2.6046511627906974</v>
      </c>
      <c r="Q74" s="46" t="str">
        <f t="shared" ref="Q74:T74" si="147">IF($E74="NaN","NaN",IF($D74="NaN","NaN","0000000"))</f>
        <v>NaN</v>
      </c>
      <c r="R74" s="10" t="str">
        <f t="shared" si="147"/>
        <v>NaN</v>
      </c>
      <c r="S74" s="10" t="str">
        <f t="shared" si="147"/>
        <v>NaN</v>
      </c>
      <c r="T74" s="10" t="str">
        <f t="shared" si="147"/>
        <v>NaN</v>
      </c>
      <c r="U74" s="10" t="str">
        <f t="shared" ref="U74:V74" si="148">IFERROR(Q74/S74,"NaN")</f>
        <v>NaN</v>
      </c>
      <c r="V74" s="10" t="str">
        <f t="shared" si="148"/>
        <v>NaN</v>
      </c>
      <c r="W74" s="50">
        <v>187.23179999999999</v>
      </c>
      <c r="X74" s="31">
        <v>177.24789999999999</v>
      </c>
      <c r="Y74" s="29">
        <f t="shared" si="8"/>
        <v>2.8999999999999995</v>
      </c>
      <c r="Z74" s="29" t="str">
        <f t="shared" si="9"/>
        <v>NaN</v>
      </c>
    </row>
    <row r="75" spans="1:26" ht="15">
      <c r="A75" s="8">
        <f>'2016'!A75</f>
        <v>42532</v>
      </c>
      <c r="B75" s="85">
        <f>'2016'!B75</f>
        <v>0.66736111111111107</v>
      </c>
      <c r="C75" s="85" t="str">
        <f>'2016'!C75</f>
        <v>NaN</v>
      </c>
      <c r="D75" s="85">
        <f>'2016'!D75</f>
        <v>0.71180555555555558</v>
      </c>
      <c r="E75" s="3" t="str">
        <f>'2016'!G75</f>
        <v>NaN</v>
      </c>
      <c r="F75" s="3" t="str">
        <f>'2016'!H75</f>
        <v>NaN</v>
      </c>
      <c r="G75" s="3">
        <v>2.2000000000000002</v>
      </c>
      <c r="H75" s="3">
        <v>182</v>
      </c>
      <c r="I75" s="3">
        <v>2.2000000000000002</v>
      </c>
      <c r="J75" s="3">
        <v>182</v>
      </c>
      <c r="K75" s="29">
        <f t="shared" si="2"/>
        <v>2.7598000000000127</v>
      </c>
      <c r="L75" s="29">
        <f t="shared" si="3"/>
        <v>-1.774799999999999</v>
      </c>
      <c r="M75" s="1">
        <v>0.65</v>
      </c>
      <c r="N75" s="1">
        <v>1.05</v>
      </c>
      <c r="O75" s="115">
        <f t="shared" si="4"/>
        <v>3.3846153846153846</v>
      </c>
      <c r="P75" s="115">
        <f t="shared" si="5"/>
        <v>2.0952380952380953</v>
      </c>
      <c r="Q75" s="46" t="str">
        <f t="shared" ref="Q75:T75" si="149">IF($E75="NaN","NaN",IF($D75="NaN","NaN","0000000"))</f>
        <v>NaN</v>
      </c>
      <c r="R75" s="10" t="str">
        <f t="shared" si="149"/>
        <v>NaN</v>
      </c>
      <c r="S75" s="10" t="str">
        <f t="shared" si="149"/>
        <v>NaN</v>
      </c>
      <c r="T75" s="10" t="str">
        <f t="shared" si="149"/>
        <v>NaN</v>
      </c>
      <c r="U75" s="10" t="str">
        <f t="shared" ref="U75:V75" si="150">IFERROR(Q75/S75,"NaN")</f>
        <v>NaN</v>
      </c>
      <c r="V75" s="10" t="str">
        <f t="shared" si="150"/>
        <v>NaN</v>
      </c>
      <c r="W75" s="50">
        <v>184.75980000000001</v>
      </c>
      <c r="X75" s="31">
        <v>180.2252</v>
      </c>
      <c r="Y75" s="29">
        <f t="shared" si="8"/>
        <v>0</v>
      </c>
      <c r="Z75" s="29" t="str">
        <f t="shared" si="9"/>
        <v>NaN</v>
      </c>
    </row>
    <row r="76" spans="1:26" ht="15">
      <c r="A76" s="8">
        <f>'2016'!A76</f>
        <v>42533</v>
      </c>
      <c r="B76" s="3" t="str">
        <f>'2016'!B76</f>
        <v>NaN</v>
      </c>
      <c r="C76" s="3" t="str">
        <f>'2016'!C76</f>
        <v>NaN</v>
      </c>
      <c r="D76" s="3" t="str">
        <f>'2016'!D76</f>
        <v>NaN</v>
      </c>
      <c r="E76" s="3" t="str">
        <f>'2016'!G76</f>
        <v>NaN</v>
      </c>
      <c r="F76" s="3" t="str">
        <f>'2016'!H76</f>
        <v>NaN</v>
      </c>
      <c r="G76" s="3" t="s">
        <v>47</v>
      </c>
      <c r="H76" s="3" t="s">
        <v>47</v>
      </c>
      <c r="I76" s="3" t="s">
        <v>47</v>
      </c>
      <c r="J76" s="3" t="s">
        <v>47</v>
      </c>
      <c r="K76" s="29" t="str">
        <f t="shared" si="2"/>
        <v>NaN</v>
      </c>
      <c r="L76" s="29" t="str">
        <f t="shared" si="3"/>
        <v>NaN</v>
      </c>
      <c r="M76" t="s">
        <v>47</v>
      </c>
      <c r="N76" t="s">
        <v>47</v>
      </c>
      <c r="O76" s="115" t="str">
        <f t="shared" si="4"/>
        <v>NaN</v>
      </c>
      <c r="P76" s="115" t="str">
        <f t="shared" si="5"/>
        <v>NaN</v>
      </c>
      <c r="Q76" s="46" t="str">
        <f t="shared" ref="Q76:T76" si="151">IF($E76="NaN","NaN",IF($D76="NaN","NaN","0000000"))</f>
        <v>NaN</v>
      </c>
      <c r="R76" s="10" t="str">
        <f t="shared" si="151"/>
        <v>NaN</v>
      </c>
      <c r="S76" s="10" t="str">
        <f t="shared" si="151"/>
        <v>NaN</v>
      </c>
      <c r="T76" s="10" t="str">
        <f t="shared" si="151"/>
        <v>NaN</v>
      </c>
      <c r="U76" s="10" t="str">
        <f t="shared" ref="U76:V76" si="152">IFERROR(Q76/S76,"NaN")</f>
        <v>NaN</v>
      </c>
      <c r="V76" s="10" t="str">
        <f t="shared" si="152"/>
        <v>NaN</v>
      </c>
      <c r="W76" s="25" t="s">
        <v>47</v>
      </c>
      <c r="X76" t="s">
        <v>47</v>
      </c>
      <c r="Y76" s="29" t="str">
        <f t="shared" si="8"/>
        <v>NaN</v>
      </c>
      <c r="Z76" s="29" t="str">
        <f t="shared" si="9"/>
        <v>NaN</v>
      </c>
    </row>
    <row r="77" spans="1:26" ht="15">
      <c r="A77" s="8">
        <f>'2016'!A77</f>
        <v>42534</v>
      </c>
      <c r="B77" s="3" t="str">
        <f>'2016'!B77</f>
        <v>NaN</v>
      </c>
      <c r="C77" s="3" t="str">
        <f>'2016'!C77</f>
        <v>NaN</v>
      </c>
      <c r="D77" s="3" t="str">
        <f>'2016'!D77</f>
        <v>NaN</v>
      </c>
      <c r="E77" s="3" t="str">
        <f>'2016'!G77</f>
        <v>NaN</v>
      </c>
      <c r="F77" s="3" t="str">
        <f>'2016'!H77</f>
        <v>NaN</v>
      </c>
      <c r="G77" s="3" t="s">
        <v>47</v>
      </c>
      <c r="H77" s="3" t="s">
        <v>47</v>
      </c>
      <c r="I77" s="3" t="s">
        <v>47</v>
      </c>
      <c r="J77" s="3" t="s">
        <v>47</v>
      </c>
      <c r="K77" s="29" t="str">
        <f t="shared" si="2"/>
        <v>NaN</v>
      </c>
      <c r="L77" s="29" t="str">
        <f t="shared" si="3"/>
        <v>NaN</v>
      </c>
      <c r="M77" t="s">
        <v>47</v>
      </c>
      <c r="N77" t="s">
        <v>47</v>
      </c>
      <c r="O77" s="115" t="str">
        <f t="shared" si="4"/>
        <v>NaN</v>
      </c>
      <c r="P77" s="115" t="str">
        <f t="shared" si="5"/>
        <v>NaN</v>
      </c>
      <c r="Q77" s="46" t="str">
        <f t="shared" ref="Q77:T77" si="153">IF($E77="NaN","NaN",IF($D77="NaN","NaN","0000000"))</f>
        <v>NaN</v>
      </c>
      <c r="R77" s="10" t="str">
        <f t="shared" si="153"/>
        <v>NaN</v>
      </c>
      <c r="S77" s="10" t="str">
        <f t="shared" si="153"/>
        <v>NaN</v>
      </c>
      <c r="T77" s="10" t="str">
        <f t="shared" si="153"/>
        <v>NaN</v>
      </c>
      <c r="U77" s="10" t="str">
        <f t="shared" ref="U77:V77" si="154">IFERROR(Q77/S77,"NaN")</f>
        <v>NaN</v>
      </c>
      <c r="V77" s="10" t="str">
        <f t="shared" si="154"/>
        <v>NaN</v>
      </c>
      <c r="W77" s="25" t="s">
        <v>47</v>
      </c>
      <c r="X77" t="s">
        <v>47</v>
      </c>
      <c r="Y77" s="29" t="str">
        <f t="shared" si="8"/>
        <v>NaN</v>
      </c>
      <c r="Z77" s="29" t="str">
        <f t="shared" si="9"/>
        <v>NaN</v>
      </c>
    </row>
    <row r="78" spans="1:26" ht="15">
      <c r="A78" s="8">
        <f>'2016'!A78</f>
        <v>42535</v>
      </c>
      <c r="B78" s="85">
        <f>'2016'!B78</f>
        <v>0.90347222222222223</v>
      </c>
      <c r="C78" s="85">
        <f>'2016'!C78</f>
        <v>0.97083333333333333</v>
      </c>
      <c r="D78" s="3" t="str">
        <f>'2016'!D78</f>
        <v>NaN</v>
      </c>
      <c r="E78" s="3" t="str">
        <f>'2016'!G78</f>
        <v>NaN</v>
      </c>
      <c r="F78" s="3" t="str">
        <f>'2016'!H78</f>
        <v>NaN</v>
      </c>
      <c r="G78" s="3">
        <v>1.8</v>
      </c>
      <c r="H78" s="3">
        <v>216</v>
      </c>
      <c r="I78" s="3">
        <v>5</v>
      </c>
      <c r="J78" s="3">
        <v>215</v>
      </c>
      <c r="K78" s="29">
        <f t="shared" si="2"/>
        <v>-7.7487000000000137</v>
      </c>
      <c r="L78" s="29">
        <f t="shared" si="3"/>
        <v>-14.713699999999989</v>
      </c>
      <c r="M78" s="1">
        <v>1.05</v>
      </c>
      <c r="N78" s="1">
        <v>1.35</v>
      </c>
      <c r="O78" s="115">
        <f t="shared" si="4"/>
        <v>1.7142857142857142</v>
      </c>
      <c r="P78" s="115">
        <f t="shared" si="5"/>
        <v>3.7037037037037033</v>
      </c>
      <c r="Q78" s="46" t="str">
        <f t="shared" ref="Q78:T78" si="155">IF($E78="NaN","NaN",IF($D78="NaN","NaN","0000000"))</f>
        <v>NaN</v>
      </c>
      <c r="R78" s="10" t="str">
        <f t="shared" si="155"/>
        <v>NaN</v>
      </c>
      <c r="S78" s="10" t="str">
        <f t="shared" si="155"/>
        <v>NaN</v>
      </c>
      <c r="T78" s="10" t="str">
        <f t="shared" si="155"/>
        <v>NaN</v>
      </c>
      <c r="U78" s="10" t="str">
        <f t="shared" ref="U78:V78" si="156">IFERROR(Q78/S78,"NaN")</f>
        <v>NaN</v>
      </c>
      <c r="V78" s="10" t="str">
        <f t="shared" si="156"/>
        <v>NaN</v>
      </c>
      <c r="W78" s="50">
        <v>208.25129999999999</v>
      </c>
      <c r="X78" s="31">
        <v>200.28630000000001</v>
      </c>
      <c r="Y78" s="29">
        <f t="shared" si="8"/>
        <v>3.2</v>
      </c>
      <c r="Z78" s="29" t="str">
        <f t="shared" si="9"/>
        <v>NaN</v>
      </c>
    </row>
    <row r="79" spans="1:26" ht="15">
      <c r="A79" s="8">
        <f>'2016'!A79</f>
        <v>42536</v>
      </c>
      <c r="B79" s="85">
        <f>'2016'!B79</f>
        <v>0.82291666666666663</v>
      </c>
      <c r="C79" s="85">
        <f>'2016'!C79</f>
        <v>0.98263888888888884</v>
      </c>
      <c r="D79" s="3" t="str">
        <f>'2016'!D79</f>
        <v>NaN</v>
      </c>
      <c r="E79" s="3" t="str">
        <f>'2016'!G79</f>
        <v>NaN</v>
      </c>
      <c r="F79" s="3" t="str">
        <f>'2016'!H79</f>
        <v>NaN</v>
      </c>
      <c r="G79" s="3">
        <v>2.5</v>
      </c>
      <c r="H79" s="3">
        <v>177</v>
      </c>
      <c r="I79" s="3">
        <v>3.3</v>
      </c>
      <c r="J79" s="3">
        <v>181</v>
      </c>
      <c r="K79" s="29">
        <f t="shared" si="2"/>
        <v>-4.2481999999999971</v>
      </c>
      <c r="L79" s="29">
        <f t="shared" si="3"/>
        <v>1.2521999999999878</v>
      </c>
      <c r="M79" s="1">
        <v>0.75</v>
      </c>
      <c r="N79" s="1">
        <v>1.2</v>
      </c>
      <c r="O79" s="115">
        <f t="shared" si="4"/>
        <v>3.3333333333333335</v>
      </c>
      <c r="P79" s="115">
        <f t="shared" si="5"/>
        <v>2.75</v>
      </c>
      <c r="Q79" s="46" t="str">
        <f t="shared" ref="Q79:T79" si="157">IF($E79="NaN","NaN",IF($D79="NaN","NaN","0000000"))</f>
        <v>NaN</v>
      </c>
      <c r="R79" s="10" t="str">
        <f t="shared" si="157"/>
        <v>NaN</v>
      </c>
      <c r="S79" s="10" t="str">
        <f t="shared" si="157"/>
        <v>NaN</v>
      </c>
      <c r="T79" s="10" t="str">
        <f t="shared" si="157"/>
        <v>NaN</v>
      </c>
      <c r="U79" s="10" t="str">
        <f t="shared" ref="U79:V79" si="158">IFERROR(Q79/S79,"NaN")</f>
        <v>NaN</v>
      </c>
      <c r="V79" s="10" t="str">
        <f t="shared" si="158"/>
        <v>NaN</v>
      </c>
      <c r="W79" s="50">
        <v>172.7518</v>
      </c>
      <c r="X79" s="31">
        <v>182.25219999999999</v>
      </c>
      <c r="Y79" s="29">
        <f t="shared" si="8"/>
        <v>0.79999999999999982</v>
      </c>
      <c r="Z79" s="29" t="str">
        <f t="shared" si="9"/>
        <v>NaN</v>
      </c>
    </row>
    <row r="80" spans="1:26" ht="15">
      <c r="A80" s="8">
        <f>'2016'!A80</f>
        <v>42537</v>
      </c>
      <c r="B80" s="85">
        <f>'2016'!B80</f>
        <v>0.76111111111111107</v>
      </c>
      <c r="C80" s="85">
        <f>'2016'!C80</f>
        <v>0.99027777777777781</v>
      </c>
      <c r="D80" s="3" t="str">
        <f>'2016'!D80</f>
        <v>NaN</v>
      </c>
      <c r="E80" s="3" t="str">
        <f>'2016'!G80</f>
        <v>NaN</v>
      </c>
      <c r="F80" s="3" t="str">
        <f>'2016'!H80</f>
        <v>NaN</v>
      </c>
      <c r="G80" s="3">
        <v>2.8</v>
      </c>
      <c r="H80" s="3">
        <v>222</v>
      </c>
      <c r="I80" s="3">
        <v>3.3</v>
      </c>
      <c r="J80" s="3">
        <v>183</v>
      </c>
      <c r="K80" s="29">
        <f t="shared" si="2"/>
        <v>-14.748400000000004</v>
      </c>
      <c r="L80" s="29">
        <f t="shared" si="3"/>
        <v>-3.752600000000001</v>
      </c>
      <c r="M80" s="1">
        <v>0.9</v>
      </c>
      <c r="N80" s="1">
        <v>0.95</v>
      </c>
      <c r="O80" s="115">
        <f t="shared" si="4"/>
        <v>3.1111111111111107</v>
      </c>
      <c r="P80" s="115">
        <f t="shared" si="5"/>
        <v>3.4736842105263159</v>
      </c>
      <c r="Q80" s="46" t="str">
        <f t="shared" ref="Q80:T80" si="159">IF($E80="NaN","NaN",IF($D80="NaN","NaN","0000000"))</f>
        <v>NaN</v>
      </c>
      <c r="R80" s="10" t="str">
        <f t="shared" si="159"/>
        <v>NaN</v>
      </c>
      <c r="S80" s="10" t="str">
        <f t="shared" si="159"/>
        <v>NaN</v>
      </c>
      <c r="T80" s="10" t="str">
        <f t="shared" si="159"/>
        <v>NaN</v>
      </c>
      <c r="U80" s="10" t="str">
        <f t="shared" ref="U80:V80" si="160">IFERROR(Q80/S80,"NaN")</f>
        <v>NaN</v>
      </c>
      <c r="V80" s="10" t="str">
        <f t="shared" si="160"/>
        <v>NaN</v>
      </c>
      <c r="W80" s="50">
        <v>207.2516</v>
      </c>
      <c r="X80" s="31">
        <v>179.2474</v>
      </c>
      <c r="Y80" s="29">
        <f t="shared" si="8"/>
        <v>0.5</v>
      </c>
      <c r="Z80" s="29" t="str">
        <f t="shared" si="9"/>
        <v>NaN</v>
      </c>
    </row>
    <row r="81" spans="1:26" ht="15">
      <c r="A81" s="8">
        <f>'2016'!A81</f>
        <v>42538</v>
      </c>
      <c r="B81" s="85">
        <f>'2016'!B81</f>
        <v>0.87708333333333333</v>
      </c>
      <c r="C81" s="85">
        <f>'2016'!C81</f>
        <v>0.99305555555555558</v>
      </c>
      <c r="D81" s="3" t="str">
        <f>'2016'!D81</f>
        <v>NaN</v>
      </c>
      <c r="E81" s="3" t="str">
        <f>'2016'!G81</f>
        <v>NaN</v>
      </c>
      <c r="F81" s="3" t="str">
        <f>'2016'!H81</f>
        <v>NaN</v>
      </c>
      <c r="G81" s="3">
        <v>3.3</v>
      </c>
      <c r="H81" s="3">
        <v>181</v>
      </c>
      <c r="I81" s="3">
        <v>4</v>
      </c>
      <c r="J81" s="3">
        <v>174</v>
      </c>
      <c r="K81" s="29">
        <f t="shared" si="2"/>
        <v>-10.744900000000001</v>
      </c>
      <c r="L81" s="29">
        <f t="shared" si="3"/>
        <v>-10.248799999999989</v>
      </c>
      <c r="M81" s="1">
        <v>0.8</v>
      </c>
      <c r="N81" s="1">
        <v>1.1499999999999999</v>
      </c>
      <c r="O81" s="115">
        <f t="shared" si="4"/>
        <v>4.1249999999999991</v>
      </c>
      <c r="P81" s="115">
        <f t="shared" si="5"/>
        <v>3.4782608695652177</v>
      </c>
      <c r="Q81" s="46" t="str">
        <f t="shared" ref="Q81:T81" si="161">IF($E81="NaN","NaN",IF($D81="NaN","NaN","0000000"))</f>
        <v>NaN</v>
      </c>
      <c r="R81" s="10" t="str">
        <f t="shared" si="161"/>
        <v>NaN</v>
      </c>
      <c r="S81" s="10" t="str">
        <f t="shared" si="161"/>
        <v>NaN</v>
      </c>
      <c r="T81" s="10" t="str">
        <f t="shared" si="161"/>
        <v>NaN</v>
      </c>
      <c r="U81" s="10" t="str">
        <f t="shared" ref="U81:V81" si="162">IFERROR(Q81/S81,"NaN")</f>
        <v>NaN</v>
      </c>
      <c r="V81" s="10" t="str">
        <f t="shared" si="162"/>
        <v>NaN</v>
      </c>
      <c r="W81" s="50">
        <v>170.2551</v>
      </c>
      <c r="X81" s="31">
        <v>163.75120000000001</v>
      </c>
      <c r="Y81" s="29">
        <f t="shared" si="8"/>
        <v>0.70000000000000018</v>
      </c>
      <c r="Z81" s="29" t="str">
        <f t="shared" si="9"/>
        <v>NaN</v>
      </c>
    </row>
    <row r="82" spans="1:26" ht="15">
      <c r="A82" s="8">
        <f>'2016'!A82</f>
        <v>42539</v>
      </c>
      <c r="B82" s="3" t="str">
        <f>'2016'!B82</f>
        <v>NaN</v>
      </c>
      <c r="C82" s="3" t="str">
        <f>'2016'!C82</f>
        <v>NaN</v>
      </c>
      <c r="D82" s="3" t="str">
        <f>'2016'!D82</f>
        <v>NaN</v>
      </c>
      <c r="E82" s="3" t="str">
        <f>'2016'!G82</f>
        <v>NaN</v>
      </c>
      <c r="F82" s="3" t="str">
        <f>'2016'!H82</f>
        <v>NaN</v>
      </c>
      <c r="G82" s="3" t="s">
        <v>47</v>
      </c>
      <c r="H82" s="3" t="s">
        <v>47</v>
      </c>
      <c r="I82" s="3" t="s">
        <v>47</v>
      </c>
      <c r="J82" s="3" t="s">
        <v>47</v>
      </c>
      <c r="K82" s="29" t="str">
        <f t="shared" si="2"/>
        <v>NaN</v>
      </c>
      <c r="L82" s="29" t="str">
        <f t="shared" si="3"/>
        <v>NaN</v>
      </c>
      <c r="M82" t="s">
        <v>47</v>
      </c>
      <c r="N82" t="s">
        <v>47</v>
      </c>
      <c r="O82" s="115" t="str">
        <f t="shared" si="4"/>
        <v>NaN</v>
      </c>
      <c r="P82" s="115" t="str">
        <f t="shared" si="5"/>
        <v>NaN</v>
      </c>
      <c r="Q82" s="46" t="str">
        <f t="shared" ref="Q82:T82" si="163">IF($E82="NaN","NaN",IF($D82="NaN","NaN","0000000"))</f>
        <v>NaN</v>
      </c>
      <c r="R82" s="10" t="str">
        <f t="shared" si="163"/>
        <v>NaN</v>
      </c>
      <c r="S82" s="10" t="str">
        <f t="shared" si="163"/>
        <v>NaN</v>
      </c>
      <c r="T82" s="10" t="str">
        <f t="shared" si="163"/>
        <v>NaN</v>
      </c>
      <c r="U82" s="10" t="str">
        <f t="shared" ref="U82:V82" si="164">IFERROR(Q82/S82,"NaN")</f>
        <v>NaN</v>
      </c>
      <c r="V82" s="10" t="str">
        <f t="shared" si="164"/>
        <v>NaN</v>
      </c>
      <c r="W82" s="25" t="s">
        <v>47</v>
      </c>
      <c r="X82" t="s">
        <v>47</v>
      </c>
      <c r="Y82" s="29" t="str">
        <f t="shared" si="8"/>
        <v>NaN</v>
      </c>
      <c r="Z82" s="29" t="str">
        <f t="shared" si="9"/>
        <v>NaN</v>
      </c>
    </row>
    <row r="83" spans="1:26" ht="15">
      <c r="A83" s="8">
        <f>'2016'!A83</f>
        <v>42540</v>
      </c>
      <c r="B83" s="85" t="str">
        <f>'2016'!B83</f>
        <v>NaN</v>
      </c>
      <c r="C83" s="3" t="str">
        <f>'2016'!C83</f>
        <v>NaN</v>
      </c>
      <c r="D83" s="3" t="str">
        <f>'2016'!D83</f>
        <v>NaN</v>
      </c>
      <c r="E83" s="3" t="str">
        <f>'2016'!G83</f>
        <v>NaN</v>
      </c>
      <c r="F83" s="3" t="str">
        <f>'2016'!H83</f>
        <v>NaN</v>
      </c>
      <c r="G83" s="3" t="s">
        <v>47</v>
      </c>
      <c r="H83" s="3" t="s">
        <v>47</v>
      </c>
      <c r="I83" s="3" t="s">
        <v>47</v>
      </c>
      <c r="J83" s="3" t="s">
        <v>47</v>
      </c>
      <c r="K83" s="29" t="str">
        <f t="shared" si="2"/>
        <v>NaN</v>
      </c>
      <c r="L83" s="29" t="str">
        <f t="shared" si="3"/>
        <v>NaN</v>
      </c>
      <c r="M83" t="s">
        <v>47</v>
      </c>
      <c r="N83" t="s">
        <v>47</v>
      </c>
      <c r="O83" s="115" t="str">
        <f t="shared" si="4"/>
        <v>NaN</v>
      </c>
      <c r="P83" s="115" t="str">
        <f t="shared" si="5"/>
        <v>NaN</v>
      </c>
      <c r="Q83" s="46" t="str">
        <f t="shared" ref="Q83:T83" si="165">IF($E83="NaN","NaN",IF($D83="NaN","NaN","0000000"))</f>
        <v>NaN</v>
      </c>
      <c r="R83" s="10" t="str">
        <f t="shared" si="165"/>
        <v>NaN</v>
      </c>
      <c r="S83" s="10" t="str">
        <f t="shared" si="165"/>
        <v>NaN</v>
      </c>
      <c r="T83" s="10" t="str">
        <f t="shared" si="165"/>
        <v>NaN</v>
      </c>
      <c r="U83" s="10" t="str">
        <f t="shared" ref="U83:V83" si="166">IFERROR(Q83/S83,"NaN")</f>
        <v>NaN</v>
      </c>
      <c r="V83" s="10" t="str">
        <f t="shared" si="166"/>
        <v>NaN</v>
      </c>
      <c r="W83" s="25" t="s">
        <v>47</v>
      </c>
      <c r="X83" t="s">
        <v>47</v>
      </c>
      <c r="Y83" s="29" t="str">
        <f t="shared" si="8"/>
        <v>NaN</v>
      </c>
      <c r="Z83" s="29" t="str">
        <f t="shared" si="9"/>
        <v>NaN</v>
      </c>
    </row>
    <row r="84" spans="1:26" ht="15">
      <c r="A84" s="8">
        <f>'2016'!A84</f>
        <v>42541</v>
      </c>
      <c r="B84" s="85" t="str">
        <f>'2016'!B84</f>
        <v>NaN</v>
      </c>
      <c r="C84" s="85" t="str">
        <f>'2016'!C84</f>
        <v>NaN</v>
      </c>
      <c r="D84" s="3" t="str">
        <f>'2016'!D84</f>
        <v>NaN</v>
      </c>
      <c r="E84" s="3" t="str">
        <f>'2016'!G84</f>
        <v>NaN</v>
      </c>
      <c r="F84" s="3" t="str">
        <f>'2016'!H84</f>
        <v>NaN</v>
      </c>
      <c r="G84" s="3" t="s">
        <v>47</v>
      </c>
      <c r="H84" s="3" t="s">
        <v>47</v>
      </c>
      <c r="I84" s="3" t="s">
        <v>47</v>
      </c>
      <c r="J84" s="3" t="s">
        <v>47</v>
      </c>
      <c r="K84" s="29" t="str">
        <f t="shared" si="2"/>
        <v>NaN</v>
      </c>
      <c r="L84" s="29" t="str">
        <f t="shared" si="3"/>
        <v>NaN</v>
      </c>
      <c r="M84" t="s">
        <v>47</v>
      </c>
      <c r="N84" t="s">
        <v>47</v>
      </c>
      <c r="O84" s="115" t="str">
        <f t="shared" si="4"/>
        <v>NaN</v>
      </c>
      <c r="P84" s="115" t="str">
        <f t="shared" si="5"/>
        <v>NaN</v>
      </c>
      <c r="Q84" s="46" t="str">
        <f t="shared" ref="Q84:T84" si="167">IF($E84="NaN","NaN",IF($D84="NaN","NaN","0000000"))</f>
        <v>NaN</v>
      </c>
      <c r="R84" s="10" t="str">
        <f t="shared" si="167"/>
        <v>NaN</v>
      </c>
      <c r="S84" s="10" t="str">
        <f t="shared" si="167"/>
        <v>NaN</v>
      </c>
      <c r="T84" s="10" t="str">
        <f t="shared" si="167"/>
        <v>NaN</v>
      </c>
      <c r="U84" s="10" t="str">
        <f t="shared" ref="U84:V84" si="168">IFERROR(Q84/S84,"NaN")</f>
        <v>NaN</v>
      </c>
      <c r="V84" s="10" t="str">
        <f t="shared" si="168"/>
        <v>NaN</v>
      </c>
      <c r="W84" s="25" t="s">
        <v>47</v>
      </c>
      <c r="X84" t="s">
        <v>47</v>
      </c>
      <c r="Y84" s="29" t="str">
        <f t="shared" si="8"/>
        <v>NaN</v>
      </c>
      <c r="Z84" s="29" t="str">
        <f t="shared" si="9"/>
        <v>NaN</v>
      </c>
    </row>
    <row r="85" spans="1:26" ht="15">
      <c r="A85" s="8">
        <f>'2016'!A85</f>
        <v>42542</v>
      </c>
      <c r="B85" s="85">
        <f>'2016'!B85</f>
        <v>0.70486111111111116</v>
      </c>
      <c r="C85" s="85" t="str">
        <f>'2016'!C85</f>
        <v>NaN</v>
      </c>
      <c r="D85" s="85">
        <f>'2016'!D85</f>
        <v>0.75347222222222221</v>
      </c>
      <c r="E85" s="3" t="str">
        <f>'2016'!G85</f>
        <v>NaN</v>
      </c>
      <c r="F85" s="3" t="str">
        <f>'2016'!H85</f>
        <v>NaN</v>
      </c>
      <c r="G85" s="3">
        <v>2.2000000000000002</v>
      </c>
      <c r="H85" s="3">
        <v>245</v>
      </c>
      <c r="I85" s="3">
        <v>2.2000000000000002</v>
      </c>
      <c r="J85" s="3">
        <v>245</v>
      </c>
      <c r="K85" s="29">
        <f t="shared" si="2"/>
        <v>-12.751800000000003</v>
      </c>
      <c r="L85" s="29">
        <f t="shared" si="3"/>
        <v>-12.751800000000003</v>
      </c>
      <c r="M85" s="1">
        <v>0.8</v>
      </c>
      <c r="N85" s="1">
        <v>1</v>
      </c>
      <c r="O85" s="115">
        <f t="shared" si="4"/>
        <v>2.75</v>
      </c>
      <c r="P85" s="115">
        <f t="shared" si="5"/>
        <v>2.2000000000000002</v>
      </c>
      <c r="Q85" s="46" t="str">
        <f t="shared" ref="Q85:T85" si="169">IF($E85="NaN","NaN",IF($D85="NaN","NaN","0000000"))</f>
        <v>NaN</v>
      </c>
      <c r="R85" s="10" t="str">
        <f t="shared" si="169"/>
        <v>NaN</v>
      </c>
      <c r="S85" s="10" t="str">
        <f t="shared" si="169"/>
        <v>NaN</v>
      </c>
      <c r="T85" s="10" t="str">
        <f t="shared" si="169"/>
        <v>NaN</v>
      </c>
      <c r="U85" s="10" t="str">
        <f t="shared" ref="U85:V85" si="170">IFERROR(Q85/S85,"NaN")</f>
        <v>NaN</v>
      </c>
      <c r="V85" s="10" t="str">
        <f t="shared" si="170"/>
        <v>NaN</v>
      </c>
      <c r="W85" s="50">
        <v>232.2482</v>
      </c>
      <c r="X85" s="31">
        <v>232.2482</v>
      </c>
      <c r="Y85" s="29">
        <f t="shared" si="8"/>
        <v>0</v>
      </c>
      <c r="Z85" s="29" t="str">
        <f t="shared" si="9"/>
        <v>NaN</v>
      </c>
    </row>
    <row r="86" spans="1:26" ht="15">
      <c r="A86" s="8">
        <f>'2016'!A86</f>
        <v>42543</v>
      </c>
      <c r="B86" s="85">
        <f>'2016'!B86</f>
        <v>0.69374999999999998</v>
      </c>
      <c r="C86" s="85">
        <f>'2016'!C86</f>
        <v>0.98541666666666672</v>
      </c>
      <c r="D86" s="3" t="str">
        <f>'2016'!D86</f>
        <v>NaN</v>
      </c>
      <c r="E86" s="3" t="str">
        <f>'2016'!G86</f>
        <v>NaN</v>
      </c>
      <c r="F86" s="3" t="str">
        <f>'2016'!H86</f>
        <v>NaN</v>
      </c>
      <c r="G86" s="3">
        <v>2.9</v>
      </c>
      <c r="H86" s="3">
        <v>22</v>
      </c>
      <c r="I86" s="3">
        <v>5.3</v>
      </c>
      <c r="J86" s="3">
        <v>204</v>
      </c>
      <c r="K86" s="29">
        <f t="shared" si="2"/>
        <v>190.76400000000001</v>
      </c>
      <c r="L86" s="29">
        <f t="shared" si="3"/>
        <v>-10.750499999999988</v>
      </c>
      <c r="M86" s="1">
        <v>0.8</v>
      </c>
      <c r="N86" s="1">
        <v>1.7</v>
      </c>
      <c r="O86" s="115">
        <f t="shared" si="4"/>
        <v>3.6249999999999996</v>
      </c>
      <c r="P86" s="115">
        <f t="shared" si="5"/>
        <v>3.1176470588235294</v>
      </c>
      <c r="Q86" s="46" t="str">
        <f t="shared" ref="Q86:T86" si="171">IF($E86="NaN","NaN",IF($D86="NaN","NaN","0000000"))</f>
        <v>NaN</v>
      </c>
      <c r="R86" s="10" t="str">
        <f t="shared" si="171"/>
        <v>NaN</v>
      </c>
      <c r="S86" s="10" t="str">
        <f t="shared" si="171"/>
        <v>NaN</v>
      </c>
      <c r="T86" s="10" t="str">
        <f t="shared" si="171"/>
        <v>NaN</v>
      </c>
      <c r="U86" s="10" t="str">
        <f t="shared" ref="U86:V86" si="172">IFERROR(Q86/S86,"NaN")</f>
        <v>NaN</v>
      </c>
      <c r="V86" s="10" t="str">
        <f t="shared" si="172"/>
        <v>NaN</v>
      </c>
      <c r="W86" s="50">
        <v>212.76400000000001</v>
      </c>
      <c r="X86" s="31">
        <v>193.24950000000001</v>
      </c>
      <c r="Y86" s="29">
        <f t="shared" si="8"/>
        <v>2.4</v>
      </c>
      <c r="Z86" s="29" t="str">
        <f t="shared" si="9"/>
        <v>NaN</v>
      </c>
    </row>
    <row r="87" spans="1:26" ht="15">
      <c r="A87" s="8">
        <f>'2016'!A87</f>
        <v>42544</v>
      </c>
      <c r="B87" s="85" t="str">
        <f>'2016'!B87</f>
        <v>NaN</v>
      </c>
      <c r="C87" s="3" t="str">
        <f>'2016'!C87</f>
        <v>NaN</v>
      </c>
      <c r="D87" s="85" t="str">
        <f>'2016'!D87</f>
        <v>NaN</v>
      </c>
      <c r="E87" s="85">
        <f>'2016'!G87</f>
        <v>0.84305555555555556</v>
      </c>
      <c r="F87" s="85">
        <f>'2016'!H87</f>
        <v>0.99444444444444446</v>
      </c>
      <c r="G87" s="3">
        <v>2.9</v>
      </c>
      <c r="H87" s="3">
        <v>198</v>
      </c>
      <c r="I87" s="3">
        <v>5.8</v>
      </c>
      <c r="J87" s="3">
        <v>193</v>
      </c>
      <c r="K87" s="29">
        <f t="shared" si="2"/>
        <v>-4.794399999999996</v>
      </c>
      <c r="L87" s="29">
        <f t="shared" si="3"/>
        <v>-7.7704999999999984</v>
      </c>
      <c r="M87" s="1">
        <v>1.1499999999999999</v>
      </c>
      <c r="N87" s="1">
        <v>1.6</v>
      </c>
      <c r="O87" s="115">
        <f t="shared" si="4"/>
        <v>2.5217391304347827</v>
      </c>
      <c r="P87" s="115">
        <f t="shared" si="5"/>
        <v>3.6249999999999996</v>
      </c>
      <c r="Q87" s="46" t="str">
        <f t="shared" ref="Q87:T87" si="173">IF($E87="NaN","NaN",IF($D87="NaN","NaN","0000000"))</f>
        <v>NaN</v>
      </c>
      <c r="R87" s="10" t="str">
        <f t="shared" si="173"/>
        <v>NaN</v>
      </c>
      <c r="S87" s="10" t="str">
        <f t="shared" si="173"/>
        <v>NaN</v>
      </c>
      <c r="T87" s="10" t="str">
        <f t="shared" si="173"/>
        <v>NaN</v>
      </c>
      <c r="U87" s="10" t="str">
        <f t="shared" ref="U87:V87" si="174">IFERROR(Q87/S87,"NaN")</f>
        <v>NaN</v>
      </c>
      <c r="V87" s="10" t="str">
        <f t="shared" si="174"/>
        <v>NaN</v>
      </c>
      <c r="W87" s="50">
        <v>193.2056</v>
      </c>
      <c r="X87" s="31">
        <v>185.2295</v>
      </c>
      <c r="Y87" s="29">
        <f t="shared" si="8"/>
        <v>2.9</v>
      </c>
      <c r="Z87" s="29" t="str">
        <f t="shared" si="9"/>
        <v>NaN</v>
      </c>
    </row>
    <row r="88" spans="1:26" ht="15">
      <c r="A88" s="8">
        <f>'2016'!A88</f>
        <v>42545</v>
      </c>
      <c r="B88" s="85">
        <f>'2016'!B88</f>
        <v>0.76944444444444449</v>
      </c>
      <c r="C88" s="85">
        <f>'2016'!C88</f>
        <v>0.95138888888888884</v>
      </c>
      <c r="D88" s="85" t="str">
        <f>'2016'!D88</f>
        <v>NaN</v>
      </c>
      <c r="E88" s="85" t="str">
        <f>'2016'!G88</f>
        <v>NaN</v>
      </c>
      <c r="F88" s="85" t="str">
        <f>'2016'!H88</f>
        <v>NaN</v>
      </c>
      <c r="G88" s="3">
        <v>3.3</v>
      </c>
      <c r="H88" s="3">
        <v>177</v>
      </c>
      <c r="I88" s="3">
        <v>5</v>
      </c>
      <c r="J88" s="3">
        <v>173</v>
      </c>
      <c r="K88" s="29">
        <f t="shared" si="2"/>
        <v>-5.2479999999999905</v>
      </c>
      <c r="L88" s="29">
        <f t="shared" si="3"/>
        <v>-0.27289999999999281</v>
      </c>
      <c r="M88" s="1">
        <v>1.25</v>
      </c>
      <c r="N88" s="1">
        <v>2.0499999999999998</v>
      </c>
      <c r="O88" s="115">
        <f t="shared" si="4"/>
        <v>2.6399999999999997</v>
      </c>
      <c r="P88" s="115">
        <f t="shared" si="5"/>
        <v>2.4390243902439028</v>
      </c>
      <c r="Q88" s="46" t="str">
        <f t="shared" ref="Q88:T88" si="175">IF($E88="NaN","NaN",IF($D88="NaN","NaN","0000000"))</f>
        <v>NaN</v>
      </c>
      <c r="R88" s="10" t="str">
        <f t="shared" si="175"/>
        <v>NaN</v>
      </c>
      <c r="S88" s="10" t="str">
        <f t="shared" si="175"/>
        <v>NaN</v>
      </c>
      <c r="T88" s="10" t="str">
        <f t="shared" si="175"/>
        <v>NaN</v>
      </c>
      <c r="U88" s="10" t="str">
        <f t="shared" ref="U88:V88" si="176">IFERROR(Q88/S88,"NaN")</f>
        <v>NaN</v>
      </c>
      <c r="V88" s="10" t="str">
        <f t="shared" si="176"/>
        <v>NaN</v>
      </c>
      <c r="W88" s="50">
        <v>171.75200000000001</v>
      </c>
      <c r="X88" s="31">
        <v>172.72710000000001</v>
      </c>
      <c r="Y88" s="29">
        <f t="shared" si="8"/>
        <v>1.7000000000000002</v>
      </c>
      <c r="Z88" s="29" t="str">
        <f t="shared" si="9"/>
        <v>NaN</v>
      </c>
    </row>
    <row r="89" spans="1:26" ht="15">
      <c r="A89" s="8">
        <f>'2016'!A89</f>
        <v>42546</v>
      </c>
      <c r="B89" s="85" t="str">
        <f>'2016'!B89</f>
        <v>NaN</v>
      </c>
      <c r="C89" s="3" t="str">
        <f>'2016'!C89</f>
        <v>NaN</v>
      </c>
      <c r="D89" s="85" t="str">
        <f>'2016'!D89</f>
        <v>NaN</v>
      </c>
      <c r="E89" s="85">
        <f>'2016'!G89</f>
        <v>0.91041666666666665</v>
      </c>
      <c r="F89" s="85">
        <f>'2016'!H89</f>
        <v>0.98472222222222228</v>
      </c>
      <c r="G89" s="3">
        <v>5</v>
      </c>
      <c r="H89" s="3">
        <v>180</v>
      </c>
      <c r="I89" s="51">
        <v>8.6</v>
      </c>
      <c r="J89" s="3">
        <v>176</v>
      </c>
      <c r="K89" s="29">
        <f t="shared" si="2"/>
        <v>-4.7487999999999886</v>
      </c>
      <c r="L89" s="29">
        <f t="shared" si="3"/>
        <v>-0.74610000000001264</v>
      </c>
      <c r="M89" s="1">
        <v>1.65</v>
      </c>
      <c r="N89" s="1">
        <v>1.75</v>
      </c>
      <c r="O89" s="115">
        <f t="shared" si="4"/>
        <v>3.0303030303030303</v>
      </c>
      <c r="P89" s="115">
        <f t="shared" si="5"/>
        <v>4.9142857142857137</v>
      </c>
      <c r="Q89" s="46" t="str">
        <f t="shared" ref="Q89:T89" si="177">IF($E89="NaN","NaN",IF($D89="NaN","NaN","0000000"))</f>
        <v>NaN</v>
      </c>
      <c r="R89" s="10" t="str">
        <f t="shared" si="177"/>
        <v>NaN</v>
      </c>
      <c r="S89" s="10" t="str">
        <f t="shared" si="177"/>
        <v>NaN</v>
      </c>
      <c r="T89" s="10" t="str">
        <f t="shared" si="177"/>
        <v>NaN</v>
      </c>
      <c r="U89" s="10" t="str">
        <f t="shared" ref="U89:V89" si="178">IFERROR(Q89/S89,"NaN")</f>
        <v>NaN</v>
      </c>
      <c r="V89" s="10" t="str">
        <f t="shared" si="178"/>
        <v>NaN</v>
      </c>
      <c r="W89" s="50">
        <v>175.25120000000001</v>
      </c>
      <c r="X89" s="31">
        <v>175.25389999999999</v>
      </c>
      <c r="Y89" s="29">
        <f t="shared" si="8"/>
        <v>3.5999999999999996</v>
      </c>
      <c r="Z89" s="29" t="str">
        <f t="shared" si="9"/>
        <v>NaN</v>
      </c>
    </row>
    <row r="90" spans="1:26" ht="15">
      <c r="A90" s="8">
        <f>'2016'!A90</f>
        <v>42547</v>
      </c>
      <c r="B90" s="3" t="str">
        <f>'2016'!B90</f>
        <v>NaN</v>
      </c>
      <c r="C90" s="3" t="str">
        <f>'2016'!C90</f>
        <v>NaN</v>
      </c>
      <c r="D90" s="3" t="str">
        <f>'2016'!D90</f>
        <v>NaN</v>
      </c>
      <c r="E90" s="3" t="str">
        <f>'2016'!G90</f>
        <v>NaN</v>
      </c>
      <c r="F90" s="3" t="str">
        <f>'2016'!H90</f>
        <v>NaN</v>
      </c>
      <c r="G90" s="3" t="s">
        <v>47</v>
      </c>
      <c r="H90" s="3" t="s">
        <v>47</v>
      </c>
      <c r="I90" s="3" t="s">
        <v>47</v>
      </c>
      <c r="J90" s="3" t="s">
        <v>47</v>
      </c>
      <c r="K90" s="29" t="str">
        <f t="shared" si="2"/>
        <v>NaN</v>
      </c>
      <c r="L90" s="29" t="str">
        <f t="shared" si="3"/>
        <v>NaN</v>
      </c>
      <c r="M90" t="s">
        <v>47</v>
      </c>
      <c r="N90" t="s">
        <v>47</v>
      </c>
      <c r="O90" s="115" t="str">
        <f t="shared" si="4"/>
        <v>NaN</v>
      </c>
      <c r="P90" s="115" t="str">
        <f t="shared" si="5"/>
        <v>NaN</v>
      </c>
      <c r="Q90" s="46" t="str">
        <f t="shared" ref="Q90:T90" si="179">IF($E90="NaN","NaN",IF($D90="NaN","NaN","0000000"))</f>
        <v>NaN</v>
      </c>
      <c r="R90" s="10" t="str">
        <f t="shared" si="179"/>
        <v>NaN</v>
      </c>
      <c r="S90" s="10" t="str">
        <f t="shared" si="179"/>
        <v>NaN</v>
      </c>
      <c r="T90" s="10" t="str">
        <f t="shared" si="179"/>
        <v>NaN</v>
      </c>
      <c r="U90" s="10" t="str">
        <f t="shared" ref="U90:V90" si="180">IFERROR(Q90/S90,"NaN")</f>
        <v>NaN</v>
      </c>
      <c r="V90" s="10" t="str">
        <f t="shared" si="180"/>
        <v>NaN</v>
      </c>
      <c r="W90" s="25" t="s">
        <v>47</v>
      </c>
      <c r="X90" t="s">
        <v>47</v>
      </c>
      <c r="Y90" s="29" t="str">
        <f t="shared" si="8"/>
        <v>NaN</v>
      </c>
      <c r="Z90" s="29" t="str">
        <f t="shared" si="9"/>
        <v>NaN</v>
      </c>
    </row>
    <row r="91" spans="1:26" ht="15">
      <c r="A91" s="8">
        <f>'2016'!A91</f>
        <v>42548</v>
      </c>
      <c r="B91" s="3" t="str">
        <f>'2016'!B91</f>
        <v>NaN</v>
      </c>
      <c r="C91" s="3" t="str">
        <f>'2016'!C91</f>
        <v>NaN</v>
      </c>
      <c r="D91" s="3" t="str">
        <f>'2016'!D91</f>
        <v>NaN</v>
      </c>
      <c r="E91" s="3" t="str">
        <f>'2016'!G91</f>
        <v>NaN</v>
      </c>
      <c r="F91" s="3" t="str">
        <f>'2016'!H91</f>
        <v>NaN</v>
      </c>
      <c r="G91" s="3" t="s">
        <v>47</v>
      </c>
      <c r="H91" s="3" t="s">
        <v>47</v>
      </c>
      <c r="I91" s="3" t="s">
        <v>47</v>
      </c>
      <c r="J91" s="3" t="s">
        <v>47</v>
      </c>
      <c r="K91" s="29" t="str">
        <f t="shared" si="2"/>
        <v>NaN</v>
      </c>
      <c r="L91" s="29" t="str">
        <f t="shared" si="3"/>
        <v>NaN</v>
      </c>
      <c r="M91" t="s">
        <v>47</v>
      </c>
      <c r="N91" t="s">
        <v>47</v>
      </c>
      <c r="O91" s="115" t="str">
        <f t="shared" si="4"/>
        <v>NaN</v>
      </c>
      <c r="P91" s="115" t="str">
        <f t="shared" si="5"/>
        <v>NaN</v>
      </c>
      <c r="Q91" s="46" t="str">
        <f t="shared" ref="Q91:T91" si="181">IF($E91="NaN","NaN",IF($D91="NaN","NaN","0000000"))</f>
        <v>NaN</v>
      </c>
      <c r="R91" s="10" t="str">
        <f t="shared" si="181"/>
        <v>NaN</v>
      </c>
      <c r="S91" s="10" t="str">
        <f t="shared" si="181"/>
        <v>NaN</v>
      </c>
      <c r="T91" s="10" t="str">
        <f t="shared" si="181"/>
        <v>NaN</v>
      </c>
      <c r="U91" s="10" t="str">
        <f t="shared" ref="U91:V91" si="182">IFERROR(Q91/S91,"NaN")</f>
        <v>NaN</v>
      </c>
      <c r="V91" s="10" t="str">
        <f t="shared" si="182"/>
        <v>NaN</v>
      </c>
      <c r="W91" s="25" t="s">
        <v>47</v>
      </c>
      <c r="X91" t="s">
        <v>47</v>
      </c>
      <c r="Y91" s="29" t="str">
        <f t="shared" si="8"/>
        <v>NaN</v>
      </c>
      <c r="Z91" s="29" t="str">
        <f t="shared" si="9"/>
        <v>NaN</v>
      </c>
    </row>
    <row r="92" spans="1:26" ht="15">
      <c r="A92" s="8">
        <f>'2016'!A92</f>
        <v>42549</v>
      </c>
      <c r="B92" s="3" t="str">
        <f>'2016'!B92</f>
        <v>NaN</v>
      </c>
      <c r="C92" s="3" t="str">
        <f>'2016'!C92</f>
        <v>NaN</v>
      </c>
      <c r="D92" s="3" t="str">
        <f>'2016'!D92</f>
        <v>NaN</v>
      </c>
      <c r="E92" s="3" t="str">
        <f>'2016'!G92</f>
        <v>NaN</v>
      </c>
      <c r="F92" s="3" t="str">
        <f>'2016'!H92</f>
        <v>NaN</v>
      </c>
      <c r="G92" s="3" t="s">
        <v>47</v>
      </c>
      <c r="H92" s="3" t="s">
        <v>47</v>
      </c>
      <c r="I92" s="3" t="s">
        <v>47</v>
      </c>
      <c r="J92" s="3" t="s">
        <v>47</v>
      </c>
      <c r="K92" s="29" t="str">
        <f t="shared" si="2"/>
        <v>NaN</v>
      </c>
      <c r="L92" s="29" t="str">
        <f t="shared" si="3"/>
        <v>NaN</v>
      </c>
      <c r="M92" t="s">
        <v>47</v>
      </c>
      <c r="N92" t="s">
        <v>47</v>
      </c>
      <c r="O92" s="115" t="str">
        <f t="shared" si="4"/>
        <v>NaN</v>
      </c>
      <c r="P92" s="115" t="str">
        <f t="shared" si="5"/>
        <v>NaN</v>
      </c>
      <c r="Q92" s="46" t="str">
        <f t="shared" ref="Q92:T92" si="183">IF($E92="NaN","NaN",IF($D92="NaN","NaN","0000000"))</f>
        <v>NaN</v>
      </c>
      <c r="R92" s="10" t="str">
        <f t="shared" si="183"/>
        <v>NaN</v>
      </c>
      <c r="S92" s="10" t="str">
        <f t="shared" si="183"/>
        <v>NaN</v>
      </c>
      <c r="T92" s="10" t="str">
        <f t="shared" si="183"/>
        <v>NaN</v>
      </c>
      <c r="U92" s="10" t="str">
        <f t="shared" ref="U92:V92" si="184">IFERROR(Q92/S92,"NaN")</f>
        <v>NaN</v>
      </c>
      <c r="V92" s="10" t="str">
        <f t="shared" si="184"/>
        <v>NaN</v>
      </c>
      <c r="W92" s="25" t="s">
        <v>47</v>
      </c>
      <c r="X92" t="s">
        <v>47</v>
      </c>
      <c r="Y92" s="29" t="str">
        <f t="shared" si="8"/>
        <v>NaN</v>
      </c>
      <c r="Z92" s="29" t="str">
        <f t="shared" si="9"/>
        <v>NaN</v>
      </c>
    </row>
    <row r="93" spans="1:26" ht="15">
      <c r="A93" s="8">
        <f>'2016'!A93</f>
        <v>42550</v>
      </c>
      <c r="B93" s="3" t="str">
        <f>'2016'!B93</f>
        <v>NaN</v>
      </c>
      <c r="C93" s="3" t="str">
        <f>'2016'!C93</f>
        <v>NaN</v>
      </c>
      <c r="D93" s="3" t="str">
        <f>'2016'!D93</f>
        <v>NaN</v>
      </c>
      <c r="E93" s="3" t="str">
        <f>'2016'!G93</f>
        <v>NaN</v>
      </c>
      <c r="F93" s="3" t="str">
        <f>'2016'!H93</f>
        <v>NaN</v>
      </c>
      <c r="G93" s="3" t="s">
        <v>47</v>
      </c>
      <c r="H93" s="3" t="s">
        <v>47</v>
      </c>
      <c r="I93" s="3" t="s">
        <v>47</v>
      </c>
      <c r="J93" s="3" t="s">
        <v>47</v>
      </c>
      <c r="K93" s="29" t="str">
        <f t="shared" si="2"/>
        <v>NaN</v>
      </c>
      <c r="L93" s="29" t="str">
        <f t="shared" si="3"/>
        <v>NaN</v>
      </c>
      <c r="M93" t="s">
        <v>47</v>
      </c>
      <c r="N93" t="s">
        <v>47</v>
      </c>
      <c r="O93" s="115" t="str">
        <f t="shared" si="4"/>
        <v>NaN</v>
      </c>
      <c r="P93" s="115" t="str">
        <f t="shared" si="5"/>
        <v>NaN</v>
      </c>
      <c r="Q93" s="46" t="str">
        <f t="shared" ref="Q93:T93" si="185">IF($E93="NaN","NaN",IF($D93="NaN","NaN","0000000"))</f>
        <v>NaN</v>
      </c>
      <c r="R93" s="10" t="str">
        <f t="shared" si="185"/>
        <v>NaN</v>
      </c>
      <c r="S93" s="10" t="str">
        <f t="shared" si="185"/>
        <v>NaN</v>
      </c>
      <c r="T93" s="10" t="str">
        <f t="shared" si="185"/>
        <v>NaN</v>
      </c>
      <c r="U93" s="10" t="str">
        <f t="shared" ref="U93:V93" si="186">IFERROR(Q93/S93,"NaN")</f>
        <v>NaN</v>
      </c>
      <c r="V93" s="10" t="str">
        <f t="shared" si="186"/>
        <v>NaN</v>
      </c>
      <c r="W93" s="25" t="s">
        <v>47</v>
      </c>
      <c r="X93" t="s">
        <v>47</v>
      </c>
      <c r="Y93" s="29" t="str">
        <f t="shared" si="8"/>
        <v>NaN</v>
      </c>
      <c r="Z93" s="29" t="str">
        <f t="shared" si="9"/>
        <v>NaN</v>
      </c>
    </row>
    <row r="94" spans="1:26" ht="15">
      <c r="A94" s="8">
        <f>'2016'!A94</f>
        <v>42551</v>
      </c>
      <c r="B94" s="85">
        <f>'2016'!B94</f>
        <v>0.6875</v>
      </c>
      <c r="C94" s="85">
        <f>'2016'!C94</f>
        <v>0.81041666666666667</v>
      </c>
      <c r="D94" s="3" t="str">
        <f>'2016'!D94</f>
        <v>NaN</v>
      </c>
      <c r="E94" s="3" t="str">
        <f>'2016'!G94</f>
        <v>NaN</v>
      </c>
      <c r="F94" s="3" t="str">
        <f>'2016'!H94</f>
        <v>NaN</v>
      </c>
      <c r="G94" s="3">
        <v>2.5</v>
      </c>
      <c r="H94" s="3">
        <v>213</v>
      </c>
      <c r="I94" s="3">
        <v>3.3</v>
      </c>
      <c r="J94" s="3">
        <v>207</v>
      </c>
      <c r="K94" s="29">
        <f t="shared" si="2"/>
        <v>0.29130000000000678</v>
      </c>
      <c r="L94" s="29">
        <f t="shared" si="3"/>
        <v>-0.24830000000000041</v>
      </c>
      <c r="M94" s="1">
        <v>0.7</v>
      </c>
      <c r="N94" s="1">
        <v>1.1499999999999999</v>
      </c>
      <c r="O94" s="115">
        <f t="shared" si="4"/>
        <v>3.5714285714285716</v>
      </c>
      <c r="P94" s="115">
        <f t="shared" si="5"/>
        <v>2.8695652173913042</v>
      </c>
      <c r="Q94" s="46" t="str">
        <f t="shared" ref="Q94:T94" si="187">IF($E94="NaN","NaN",IF($D94="NaN","NaN","0000000"))</f>
        <v>NaN</v>
      </c>
      <c r="R94" s="10" t="str">
        <f t="shared" si="187"/>
        <v>NaN</v>
      </c>
      <c r="S94" s="10" t="str">
        <f t="shared" si="187"/>
        <v>NaN</v>
      </c>
      <c r="T94" s="10" t="str">
        <f t="shared" si="187"/>
        <v>NaN</v>
      </c>
      <c r="U94" s="10" t="str">
        <f t="shared" ref="U94:V94" si="188">IFERROR(Q94/S94,"NaN")</f>
        <v>NaN</v>
      </c>
      <c r="V94" s="10" t="str">
        <f t="shared" si="188"/>
        <v>NaN</v>
      </c>
      <c r="W94" s="50">
        <v>213.29130000000001</v>
      </c>
      <c r="X94" s="31">
        <v>206.7517</v>
      </c>
      <c r="Y94" s="29">
        <f t="shared" si="8"/>
        <v>0.79999999999999982</v>
      </c>
      <c r="Z94" s="29" t="str">
        <f t="shared" si="9"/>
        <v>NaN</v>
      </c>
    </row>
    <row r="95" spans="1:26" ht="15">
      <c r="A95" s="8">
        <f>'2016'!A95</f>
        <v>42552</v>
      </c>
      <c r="B95" s="3" t="str">
        <f>'2016'!B95</f>
        <v>NaN</v>
      </c>
      <c r="C95" s="3" t="str">
        <f>'2016'!C95</f>
        <v>NaN</v>
      </c>
      <c r="D95" s="3" t="str">
        <f>'2016'!D95</f>
        <v>NaN</v>
      </c>
      <c r="E95" s="3" t="str">
        <f>'2016'!G95</f>
        <v>NaN</v>
      </c>
      <c r="F95" s="3" t="str">
        <f>'2016'!H95</f>
        <v>NaN</v>
      </c>
      <c r="G95" s="3" t="s">
        <v>47</v>
      </c>
      <c r="H95" s="3" t="s">
        <v>47</v>
      </c>
      <c r="I95" s="3" t="s">
        <v>47</v>
      </c>
      <c r="J95" s="3" t="s">
        <v>47</v>
      </c>
      <c r="K95" s="29" t="str">
        <f t="shared" si="2"/>
        <v>NaN</v>
      </c>
      <c r="L95" s="29" t="str">
        <f t="shared" si="3"/>
        <v>NaN</v>
      </c>
      <c r="M95" t="s">
        <v>47</v>
      </c>
      <c r="N95" t="s">
        <v>47</v>
      </c>
      <c r="O95" s="115" t="str">
        <f t="shared" si="4"/>
        <v>NaN</v>
      </c>
      <c r="P95" s="115" t="str">
        <f t="shared" si="5"/>
        <v>NaN</v>
      </c>
      <c r="Q95" s="46" t="str">
        <f t="shared" ref="Q95:T95" si="189">IF($E95="NaN","NaN",IF($D95="NaN","NaN","0000000"))</f>
        <v>NaN</v>
      </c>
      <c r="R95" s="10" t="str">
        <f t="shared" si="189"/>
        <v>NaN</v>
      </c>
      <c r="S95" s="10" t="str">
        <f t="shared" si="189"/>
        <v>NaN</v>
      </c>
      <c r="T95" s="10" t="str">
        <f t="shared" si="189"/>
        <v>NaN</v>
      </c>
      <c r="U95" s="10" t="str">
        <f t="shared" ref="U95:V95" si="190">IFERROR(Q95/S95,"NaN")</f>
        <v>NaN</v>
      </c>
      <c r="V95" s="10" t="str">
        <f t="shared" si="190"/>
        <v>NaN</v>
      </c>
      <c r="W95" s="25" t="s">
        <v>47</v>
      </c>
      <c r="X95" t="s">
        <v>47</v>
      </c>
      <c r="Y95" s="29" t="str">
        <f t="shared" si="8"/>
        <v>NaN</v>
      </c>
      <c r="Z95" s="29" t="str">
        <f t="shared" si="9"/>
        <v>NaN</v>
      </c>
    </row>
    <row r="96" spans="1:26" ht="15">
      <c r="A96" s="8">
        <f>'2016'!A96</f>
        <v>42553</v>
      </c>
      <c r="B96" s="85">
        <f>'2016'!B96</f>
        <v>0.67500000000000004</v>
      </c>
      <c r="C96" s="3" t="str">
        <f>'2016'!C96</f>
        <v>NaN</v>
      </c>
      <c r="D96" s="85">
        <f>'2016'!D96</f>
        <v>0.78125</v>
      </c>
      <c r="E96" s="85">
        <f>'2016'!G96</f>
        <v>0.85486111111111107</v>
      </c>
      <c r="F96" s="85">
        <f>'2016'!H96</f>
        <v>0.99027777777777781</v>
      </c>
      <c r="G96" s="3">
        <v>2.5</v>
      </c>
      <c r="H96" s="3">
        <v>206</v>
      </c>
      <c r="I96" s="3">
        <v>2.9</v>
      </c>
      <c r="J96" s="3">
        <v>199</v>
      </c>
      <c r="K96" s="29">
        <f t="shared" si="2"/>
        <v>-1.2286000000000001</v>
      </c>
      <c r="L96" s="29">
        <f t="shared" si="3"/>
        <v>-8.2113999999999976</v>
      </c>
      <c r="M96" s="1">
        <v>0.75</v>
      </c>
      <c r="N96" s="1">
        <v>1.25</v>
      </c>
      <c r="O96" s="115">
        <f t="shared" si="4"/>
        <v>3.3333333333333335</v>
      </c>
      <c r="P96" s="115">
        <f t="shared" si="5"/>
        <v>2.3199999999999998</v>
      </c>
      <c r="Q96" s="46">
        <v>4.9000000000000004</v>
      </c>
      <c r="R96" s="10">
        <v>6.3</v>
      </c>
      <c r="S96" s="10">
        <v>1.35</v>
      </c>
      <c r="T96" s="10">
        <v>1.45</v>
      </c>
      <c r="U96" s="10">
        <f t="shared" ref="U96:V96" si="191">IFERROR(Q96/S96,"NaN")</f>
        <v>3.6296296296296298</v>
      </c>
      <c r="V96" s="10">
        <f t="shared" si="191"/>
        <v>4.3448275862068968</v>
      </c>
      <c r="W96" s="50">
        <v>204.7714</v>
      </c>
      <c r="X96" s="31">
        <v>190.7886</v>
      </c>
      <c r="Y96" s="29">
        <f t="shared" si="8"/>
        <v>0.39999999999999991</v>
      </c>
      <c r="Z96" s="29">
        <f t="shared" si="9"/>
        <v>1.3999999999999995</v>
      </c>
    </row>
    <row r="97" spans="1:26" ht="15">
      <c r="A97" s="8">
        <f>'2016'!A97</f>
        <v>42554</v>
      </c>
      <c r="B97" s="85">
        <f>'2016'!B97</f>
        <v>0.84027777777777779</v>
      </c>
      <c r="C97" s="85">
        <f>'2016'!C97</f>
        <v>0.9458333333333333</v>
      </c>
      <c r="D97" s="3" t="str">
        <f>'2016'!D97</f>
        <v>NaN</v>
      </c>
      <c r="E97" s="3" t="str">
        <f>'2016'!G97</f>
        <v>NaN</v>
      </c>
      <c r="F97" s="3" t="str">
        <f>'2016'!H97</f>
        <v>NaN</v>
      </c>
      <c r="G97" s="3">
        <v>4.4000000000000004</v>
      </c>
      <c r="H97" s="3">
        <v>193</v>
      </c>
      <c r="I97" s="3">
        <v>6.1</v>
      </c>
      <c r="J97" s="3">
        <v>195</v>
      </c>
      <c r="K97" s="29">
        <f t="shared" si="2"/>
        <v>-6.7789999999999964</v>
      </c>
      <c r="L97" s="29">
        <f t="shared" si="3"/>
        <v>2.1552000000000078</v>
      </c>
      <c r="M97" s="1">
        <v>1.9</v>
      </c>
      <c r="N97" s="1">
        <v>2.1</v>
      </c>
      <c r="O97" s="115">
        <f t="shared" si="4"/>
        <v>2.3157894736842106</v>
      </c>
      <c r="P97" s="115">
        <f t="shared" si="5"/>
        <v>2.9047619047619047</v>
      </c>
      <c r="Q97" s="46" t="str">
        <f t="shared" ref="Q97:T97" si="192">IF($E97="NaN","NaN",IF($D97="NaN","NaN","0000000"))</f>
        <v>NaN</v>
      </c>
      <c r="R97" s="10" t="str">
        <f t="shared" si="192"/>
        <v>NaN</v>
      </c>
      <c r="S97" s="10" t="str">
        <f t="shared" si="192"/>
        <v>NaN</v>
      </c>
      <c r="T97" s="10" t="str">
        <f t="shared" si="192"/>
        <v>NaN</v>
      </c>
      <c r="U97" s="10" t="str">
        <f t="shared" ref="U97:V97" si="193">IFERROR(Q97/S97,"NaN")</f>
        <v>NaN</v>
      </c>
      <c r="V97" s="10" t="str">
        <f t="shared" si="193"/>
        <v>NaN</v>
      </c>
      <c r="W97" s="50">
        <v>186.221</v>
      </c>
      <c r="X97" s="31">
        <v>197.15520000000001</v>
      </c>
      <c r="Y97" s="29">
        <f t="shared" si="8"/>
        <v>1.6999999999999993</v>
      </c>
      <c r="Z97" s="29" t="str">
        <f t="shared" si="9"/>
        <v>NaN</v>
      </c>
    </row>
    <row r="98" spans="1:26" ht="15">
      <c r="A98" s="8">
        <f>'2016'!A98</f>
        <v>42555</v>
      </c>
      <c r="B98" s="85" t="str">
        <f>'2016'!B98</f>
        <v>NaN</v>
      </c>
      <c r="C98" s="3" t="str">
        <f>'2016'!C98</f>
        <v>NaN</v>
      </c>
      <c r="D98" s="85" t="str">
        <f>'2016'!D98</f>
        <v>NaN</v>
      </c>
      <c r="E98" s="85">
        <f>'2016'!G98</f>
        <v>0.89027777777777772</v>
      </c>
      <c r="F98" s="85">
        <f>'2016'!H98</f>
        <v>0.98611111111111116</v>
      </c>
      <c r="G98" s="3">
        <v>3.2</v>
      </c>
      <c r="H98" s="3">
        <v>187</v>
      </c>
      <c r="I98" s="3">
        <v>4.4000000000000004</v>
      </c>
      <c r="J98" s="3">
        <v>191</v>
      </c>
      <c r="K98" s="29">
        <f t="shared" si="2"/>
        <v>3.7886000000000024</v>
      </c>
      <c r="L98" s="29">
        <f t="shared" si="3"/>
        <v>-2.7711999999999932</v>
      </c>
      <c r="M98" s="1">
        <v>1.1499999999999999</v>
      </c>
      <c r="N98" s="1">
        <v>1</v>
      </c>
      <c r="O98" s="115">
        <f t="shared" si="4"/>
        <v>2.7826086956521743</v>
      </c>
      <c r="P98" s="115">
        <f t="shared" si="5"/>
        <v>4.4000000000000004</v>
      </c>
      <c r="Q98" s="46" t="str">
        <f t="shared" ref="Q98:T98" si="194">IF($E98="NaN","NaN",IF($D98="NaN","NaN","0000000"))</f>
        <v>NaN</v>
      </c>
      <c r="R98" s="10" t="str">
        <f t="shared" si="194"/>
        <v>NaN</v>
      </c>
      <c r="S98" s="10" t="str">
        <f t="shared" si="194"/>
        <v>NaN</v>
      </c>
      <c r="T98" s="10" t="str">
        <f t="shared" si="194"/>
        <v>NaN</v>
      </c>
      <c r="U98" s="10" t="str">
        <f t="shared" ref="U98:V98" si="195">IFERROR(Q98/S98,"NaN")</f>
        <v>NaN</v>
      </c>
      <c r="V98" s="10" t="str">
        <f t="shared" si="195"/>
        <v>NaN</v>
      </c>
      <c r="W98" s="50">
        <v>190.7886</v>
      </c>
      <c r="X98" s="31">
        <v>188.22880000000001</v>
      </c>
      <c r="Y98" s="29">
        <f t="shared" si="8"/>
        <v>1.2000000000000002</v>
      </c>
      <c r="Z98" s="29" t="str">
        <f t="shared" si="9"/>
        <v>NaN</v>
      </c>
    </row>
    <row r="99" spans="1:26" ht="15">
      <c r="A99" s="8">
        <f>'2016'!A99</f>
        <v>42556</v>
      </c>
      <c r="B99" s="85">
        <f>'2016'!B99</f>
        <v>0.77708333333333335</v>
      </c>
      <c r="C99" s="85">
        <f>'2016'!C99</f>
        <v>0.98055555555555551</v>
      </c>
      <c r="D99" s="3" t="str">
        <f>'2016'!D99</f>
        <v>NaN</v>
      </c>
      <c r="E99" s="3" t="str">
        <f>'2016'!G99</f>
        <v>NaN</v>
      </c>
      <c r="F99" s="3" t="str">
        <f>'2016'!H99</f>
        <v>NaN</v>
      </c>
      <c r="G99" s="3">
        <v>2</v>
      </c>
      <c r="H99" s="3">
        <v>207</v>
      </c>
      <c r="I99" s="3">
        <v>4</v>
      </c>
      <c r="J99" s="3">
        <v>164</v>
      </c>
      <c r="K99" s="29">
        <f t="shared" si="2"/>
        <v>-2.2478000000000122</v>
      </c>
      <c r="L99" s="29">
        <f t="shared" si="3"/>
        <v>9.2488999999999919</v>
      </c>
      <c r="M99" s="1">
        <v>0.9</v>
      </c>
      <c r="N99" s="1">
        <v>1.45</v>
      </c>
      <c r="O99" s="115">
        <f t="shared" si="4"/>
        <v>2.2222222222222223</v>
      </c>
      <c r="P99" s="115">
        <f t="shared" si="5"/>
        <v>2.7586206896551726</v>
      </c>
      <c r="Q99" s="46" t="str">
        <f t="shared" ref="Q99:T99" si="196">IF($E99="NaN","NaN",IF($D99="NaN","NaN","0000000"))</f>
        <v>NaN</v>
      </c>
      <c r="R99" s="10" t="str">
        <f t="shared" si="196"/>
        <v>NaN</v>
      </c>
      <c r="S99" s="10" t="str">
        <f t="shared" si="196"/>
        <v>NaN</v>
      </c>
      <c r="T99" s="10" t="str">
        <f t="shared" si="196"/>
        <v>NaN</v>
      </c>
      <c r="U99" s="10" t="str">
        <f t="shared" ref="U99:V99" si="197">IFERROR(Q99/S99,"NaN")</f>
        <v>NaN</v>
      </c>
      <c r="V99" s="10" t="str">
        <f t="shared" si="197"/>
        <v>NaN</v>
      </c>
      <c r="W99" s="50">
        <v>204.75219999999999</v>
      </c>
      <c r="X99" s="31">
        <v>173.24889999999999</v>
      </c>
      <c r="Y99" s="29">
        <f t="shared" si="8"/>
        <v>2</v>
      </c>
      <c r="Z99" s="29" t="str">
        <f t="shared" si="9"/>
        <v>NaN</v>
      </c>
    </row>
    <row r="100" spans="1:26" ht="15">
      <c r="A100" s="8">
        <f>'2016'!A100</f>
        <v>42557</v>
      </c>
      <c r="B100" s="85">
        <f>'2016'!B100</f>
        <v>0.73124999999999996</v>
      </c>
      <c r="C100" s="85">
        <f>'2016'!C100</f>
        <v>0.9819444444444444</v>
      </c>
      <c r="D100" s="3" t="str">
        <f>'2016'!D100</f>
        <v>NaN</v>
      </c>
      <c r="E100" s="3" t="str">
        <f>'2016'!G100</f>
        <v>NaN</v>
      </c>
      <c r="F100" s="3" t="str">
        <f>'2016'!H100</f>
        <v>NaN</v>
      </c>
      <c r="G100" s="3">
        <v>2</v>
      </c>
      <c r="H100" s="3">
        <v>206</v>
      </c>
      <c r="I100" s="3">
        <v>6.2</v>
      </c>
      <c r="J100" s="3">
        <v>193</v>
      </c>
      <c r="K100" s="29">
        <f t="shared" si="2"/>
        <v>-6.2437999999999931</v>
      </c>
      <c r="L100" s="29">
        <f t="shared" si="3"/>
        <v>-1.2501000000000033</v>
      </c>
      <c r="M100" s="1">
        <v>0.85</v>
      </c>
      <c r="N100" s="1">
        <v>1.1499999999999999</v>
      </c>
      <c r="O100" s="115">
        <f t="shared" si="4"/>
        <v>2.3529411764705883</v>
      </c>
      <c r="P100" s="115">
        <f t="shared" si="5"/>
        <v>5.3913043478260878</v>
      </c>
      <c r="Q100" s="46" t="str">
        <f t="shared" ref="Q100:T100" si="198">IF($E100="NaN","NaN",IF($D100="NaN","NaN","0000000"))</f>
        <v>NaN</v>
      </c>
      <c r="R100" s="10" t="str">
        <f t="shared" si="198"/>
        <v>NaN</v>
      </c>
      <c r="S100" s="10" t="str">
        <f t="shared" si="198"/>
        <v>NaN</v>
      </c>
      <c r="T100" s="10" t="str">
        <f t="shared" si="198"/>
        <v>NaN</v>
      </c>
      <c r="U100" s="10" t="str">
        <f t="shared" ref="U100:V100" si="199">IFERROR(Q100/S100,"NaN")</f>
        <v>NaN</v>
      </c>
      <c r="V100" s="10" t="str">
        <f t="shared" si="199"/>
        <v>NaN</v>
      </c>
      <c r="W100" s="50">
        <v>199.75620000000001</v>
      </c>
      <c r="X100" s="31">
        <v>191.7499</v>
      </c>
      <c r="Y100" s="29">
        <f t="shared" si="8"/>
        <v>4.2</v>
      </c>
      <c r="Z100" s="29" t="str">
        <f t="shared" si="9"/>
        <v>NaN</v>
      </c>
    </row>
    <row r="101" spans="1:26" ht="15">
      <c r="A101" s="8">
        <f>'2016'!A101</f>
        <v>42558</v>
      </c>
      <c r="B101" s="85">
        <f>'2016'!B101</f>
        <v>0.69930555555555551</v>
      </c>
      <c r="C101" s="85">
        <f>'2016'!C101</f>
        <v>0.9916666666666667</v>
      </c>
      <c r="D101" s="3" t="str">
        <f>'2016'!D101</f>
        <v>NaN</v>
      </c>
      <c r="E101" s="3" t="str">
        <f>'2016'!G101</f>
        <v>NaN</v>
      </c>
      <c r="F101" s="3" t="str">
        <f>'2016'!H101</f>
        <v>NaN</v>
      </c>
      <c r="G101" s="3">
        <v>2.9</v>
      </c>
      <c r="H101" s="3">
        <v>201</v>
      </c>
      <c r="I101" s="51">
        <v>10</v>
      </c>
      <c r="J101" s="3">
        <v>191</v>
      </c>
      <c r="K101" s="29">
        <f t="shared" si="2"/>
        <v>3.2606000000000108</v>
      </c>
      <c r="L101" s="29">
        <f t="shared" si="3"/>
        <v>-1.2495999999999867</v>
      </c>
      <c r="M101" s="1">
        <v>0.7</v>
      </c>
      <c r="N101" s="1">
        <v>1.4</v>
      </c>
      <c r="O101" s="115">
        <f t="shared" si="4"/>
        <v>4.1428571428571432</v>
      </c>
      <c r="P101" s="115">
        <f t="shared" si="5"/>
        <v>7.1428571428571432</v>
      </c>
      <c r="Q101" s="46" t="str">
        <f t="shared" ref="Q101:T101" si="200">IF($E101="NaN","NaN",IF($D101="NaN","NaN","0000000"))</f>
        <v>NaN</v>
      </c>
      <c r="R101" s="10" t="str">
        <f t="shared" si="200"/>
        <v>NaN</v>
      </c>
      <c r="S101" s="10" t="str">
        <f t="shared" si="200"/>
        <v>NaN</v>
      </c>
      <c r="T101" s="10" t="str">
        <f t="shared" si="200"/>
        <v>NaN</v>
      </c>
      <c r="U101" s="10" t="str">
        <f t="shared" ref="U101:V101" si="201">IFERROR(Q101/S101,"NaN")</f>
        <v>NaN</v>
      </c>
      <c r="V101" s="10" t="str">
        <f t="shared" si="201"/>
        <v>NaN</v>
      </c>
      <c r="W101" s="50">
        <v>204.26060000000001</v>
      </c>
      <c r="X101" s="31">
        <v>189.75040000000001</v>
      </c>
      <c r="Y101" s="29">
        <f t="shared" si="8"/>
        <v>7.1</v>
      </c>
      <c r="Z101" s="29" t="str">
        <f t="shared" si="9"/>
        <v>NaN</v>
      </c>
    </row>
    <row r="102" spans="1:26" ht="15">
      <c r="A102" s="8">
        <f>'2016'!A102</f>
        <v>42559</v>
      </c>
      <c r="B102" s="3" t="str">
        <f>'2016'!B102</f>
        <v>NaN</v>
      </c>
      <c r="C102" s="3" t="str">
        <f>'2016'!C102</f>
        <v>NaN</v>
      </c>
      <c r="D102" s="3" t="str">
        <f>'2016'!D102</f>
        <v>NaN</v>
      </c>
      <c r="E102" s="3" t="str">
        <f>'2016'!G102</f>
        <v>NaN</v>
      </c>
      <c r="F102" s="3" t="str">
        <f>'2016'!H102</f>
        <v>NaN</v>
      </c>
      <c r="G102" s="3" t="s">
        <v>47</v>
      </c>
      <c r="H102" s="3" t="s">
        <v>47</v>
      </c>
      <c r="I102" s="3" t="s">
        <v>47</v>
      </c>
      <c r="J102" s="3" t="s">
        <v>47</v>
      </c>
      <c r="K102" s="29" t="str">
        <f t="shared" si="2"/>
        <v>NaN</v>
      </c>
      <c r="L102" s="29" t="str">
        <f t="shared" si="3"/>
        <v>NaN</v>
      </c>
      <c r="M102" t="s">
        <v>47</v>
      </c>
      <c r="N102" t="s">
        <v>47</v>
      </c>
      <c r="O102" s="115" t="str">
        <f t="shared" si="4"/>
        <v>NaN</v>
      </c>
      <c r="P102" s="115" t="str">
        <f t="shared" si="5"/>
        <v>NaN</v>
      </c>
      <c r="Q102" s="46" t="str">
        <f t="shared" ref="Q102:T102" si="202">IF($E102="NaN","NaN",IF($D102="NaN","NaN","0000000"))</f>
        <v>NaN</v>
      </c>
      <c r="R102" s="10" t="str">
        <f t="shared" si="202"/>
        <v>NaN</v>
      </c>
      <c r="S102" s="10" t="str">
        <f t="shared" si="202"/>
        <v>NaN</v>
      </c>
      <c r="T102" s="10" t="str">
        <f t="shared" si="202"/>
        <v>NaN</v>
      </c>
      <c r="U102" s="10" t="str">
        <f t="shared" ref="U102:V102" si="203">IFERROR(Q102/S102,"NaN")</f>
        <v>NaN</v>
      </c>
      <c r="V102" s="10" t="str">
        <f t="shared" si="203"/>
        <v>NaN</v>
      </c>
      <c r="W102" s="25" t="s">
        <v>47</v>
      </c>
      <c r="X102" t="s">
        <v>47</v>
      </c>
      <c r="Y102" s="29" t="str">
        <f t="shared" si="8"/>
        <v>NaN</v>
      </c>
      <c r="Z102" s="29" t="str">
        <f t="shared" si="9"/>
        <v>NaN</v>
      </c>
    </row>
    <row r="103" spans="1:26" ht="15">
      <c r="A103" s="8">
        <f>'2016'!A103</f>
        <v>42560</v>
      </c>
      <c r="B103" s="3" t="str">
        <f>'2016'!B103</f>
        <v>NaN</v>
      </c>
      <c r="C103" s="3" t="str">
        <f>'2016'!C103</f>
        <v>NaN</v>
      </c>
      <c r="D103" s="3" t="str">
        <f>'2016'!D103</f>
        <v>NaN</v>
      </c>
      <c r="E103" s="3" t="str">
        <f>'2016'!G103</f>
        <v>NaN</v>
      </c>
      <c r="F103" s="3" t="str">
        <f>'2016'!H103</f>
        <v>NaN</v>
      </c>
      <c r="G103" s="3" t="s">
        <v>47</v>
      </c>
      <c r="H103" s="3" t="s">
        <v>47</v>
      </c>
      <c r="I103" s="3" t="s">
        <v>47</v>
      </c>
      <c r="J103" s="3" t="s">
        <v>47</v>
      </c>
      <c r="K103" s="29" t="str">
        <f t="shared" si="2"/>
        <v>NaN</v>
      </c>
      <c r="L103" s="29" t="str">
        <f t="shared" si="3"/>
        <v>NaN</v>
      </c>
      <c r="M103" t="s">
        <v>47</v>
      </c>
      <c r="N103" t="s">
        <v>47</v>
      </c>
      <c r="O103" s="115" t="str">
        <f t="shared" si="4"/>
        <v>NaN</v>
      </c>
      <c r="P103" s="115" t="str">
        <f t="shared" si="5"/>
        <v>NaN</v>
      </c>
      <c r="Q103" s="46" t="str">
        <f t="shared" ref="Q103:T103" si="204">IF($E103="NaN","NaN",IF($D103="NaN","NaN","0000000"))</f>
        <v>NaN</v>
      </c>
      <c r="R103" s="10" t="str">
        <f t="shared" si="204"/>
        <v>NaN</v>
      </c>
      <c r="S103" s="10" t="str">
        <f t="shared" si="204"/>
        <v>NaN</v>
      </c>
      <c r="T103" s="10" t="str">
        <f t="shared" si="204"/>
        <v>NaN</v>
      </c>
      <c r="U103" s="10" t="str">
        <f t="shared" ref="U103:V103" si="205">IFERROR(Q103/S103,"NaN")</f>
        <v>NaN</v>
      </c>
      <c r="V103" s="10" t="str">
        <f t="shared" si="205"/>
        <v>NaN</v>
      </c>
      <c r="W103" s="25" t="s">
        <v>47</v>
      </c>
      <c r="X103" t="s">
        <v>47</v>
      </c>
      <c r="Y103" s="29" t="str">
        <f t="shared" si="8"/>
        <v>NaN</v>
      </c>
      <c r="Z103" s="29" t="str">
        <f t="shared" si="9"/>
        <v>NaN</v>
      </c>
    </row>
    <row r="104" spans="1:26" ht="15">
      <c r="A104" s="8">
        <f>'2016'!A104</f>
        <v>42561</v>
      </c>
      <c r="B104" s="85">
        <f>'2016'!B104</f>
        <v>0.81319444444444444</v>
      </c>
      <c r="C104" s="85">
        <f>'2016'!C104</f>
        <v>0.97499999999999998</v>
      </c>
      <c r="D104" s="3" t="str">
        <f>'2016'!D104</f>
        <v>NaN</v>
      </c>
      <c r="E104" s="3" t="str">
        <f>'2016'!G104</f>
        <v>NaN</v>
      </c>
      <c r="F104" s="3" t="str">
        <f>'2016'!H104</f>
        <v>NaN</v>
      </c>
      <c r="G104" s="3">
        <v>3.3</v>
      </c>
      <c r="H104" s="3">
        <v>171</v>
      </c>
      <c r="I104" s="3">
        <v>30</v>
      </c>
      <c r="J104" s="3">
        <v>171</v>
      </c>
      <c r="K104" s="29">
        <f t="shared" si="2"/>
        <v>-2.7498999999999967</v>
      </c>
      <c r="L104" s="29">
        <f t="shared" si="3"/>
        <v>-0.75100000000000477</v>
      </c>
      <c r="M104" s="1">
        <v>0.85</v>
      </c>
      <c r="N104" s="1">
        <v>1.45</v>
      </c>
      <c r="O104" s="115">
        <f t="shared" si="4"/>
        <v>3.8823529411764706</v>
      </c>
      <c r="P104" s="115">
        <f t="shared" si="5"/>
        <v>20.689655172413794</v>
      </c>
      <c r="Q104" s="46" t="str">
        <f t="shared" ref="Q104:T104" si="206">IF($E104="NaN","NaN",IF($D104="NaN","NaN","0000000"))</f>
        <v>NaN</v>
      </c>
      <c r="R104" s="10" t="str">
        <f t="shared" si="206"/>
        <v>NaN</v>
      </c>
      <c r="S104" s="10" t="str">
        <f t="shared" si="206"/>
        <v>NaN</v>
      </c>
      <c r="T104" s="10" t="str">
        <f t="shared" si="206"/>
        <v>NaN</v>
      </c>
      <c r="U104" s="10" t="str">
        <f t="shared" ref="U104:V104" si="207">IFERROR(Q104/S104,"NaN")</f>
        <v>NaN</v>
      </c>
      <c r="V104" s="10" t="str">
        <f t="shared" si="207"/>
        <v>NaN</v>
      </c>
      <c r="W104" s="50">
        <v>168.2501</v>
      </c>
      <c r="X104" s="31">
        <v>170.249</v>
      </c>
      <c r="Y104" s="29">
        <f t="shared" si="8"/>
        <v>26.7</v>
      </c>
      <c r="Z104" s="29" t="str">
        <f t="shared" si="9"/>
        <v>NaN</v>
      </c>
    </row>
    <row r="105" spans="1:26" ht="15">
      <c r="A105" s="8">
        <f>'2016'!A105</f>
        <v>42562</v>
      </c>
      <c r="B105" s="85">
        <f>'2016'!B105</f>
        <v>0.79305555555555551</v>
      </c>
      <c r="C105" s="85">
        <f>'2016'!C105</f>
        <v>0.93472222222222223</v>
      </c>
      <c r="D105" s="3" t="str">
        <f>'2016'!D105</f>
        <v>NaN</v>
      </c>
      <c r="E105" s="3" t="str">
        <f>'2016'!G105</f>
        <v>NaN</v>
      </c>
      <c r="F105" s="3" t="str">
        <f>'2016'!H105</f>
        <v>NaN</v>
      </c>
      <c r="G105" s="3">
        <v>2.5</v>
      </c>
      <c r="H105" s="3">
        <v>176</v>
      </c>
      <c r="I105" s="3">
        <v>5</v>
      </c>
      <c r="J105" s="3">
        <v>173</v>
      </c>
      <c r="K105" s="29">
        <f t="shared" si="2"/>
        <v>1.2478999999999871</v>
      </c>
      <c r="L105" s="29">
        <f t="shared" si="3"/>
        <v>2.2512000000000114</v>
      </c>
      <c r="M105" s="1">
        <v>0.8</v>
      </c>
      <c r="N105" s="1">
        <v>1.1499999999999999</v>
      </c>
      <c r="O105" s="115">
        <f t="shared" si="4"/>
        <v>3.125</v>
      </c>
      <c r="P105" s="115">
        <f t="shared" si="5"/>
        <v>4.3478260869565224</v>
      </c>
      <c r="Q105" s="46" t="str">
        <f t="shared" ref="Q105:T105" si="208">IF($E105="NaN","NaN",IF($D105="NaN","NaN","0000000"))</f>
        <v>NaN</v>
      </c>
      <c r="R105" s="10" t="str">
        <f t="shared" si="208"/>
        <v>NaN</v>
      </c>
      <c r="S105" s="10" t="str">
        <f t="shared" si="208"/>
        <v>NaN</v>
      </c>
      <c r="T105" s="10" t="str">
        <f t="shared" si="208"/>
        <v>NaN</v>
      </c>
      <c r="U105" s="10" t="str">
        <f t="shared" ref="U105:V105" si="209">IFERROR(Q105/S105,"NaN")</f>
        <v>NaN</v>
      </c>
      <c r="V105" s="10" t="str">
        <f t="shared" si="209"/>
        <v>NaN</v>
      </c>
      <c r="W105" s="50">
        <v>177.24789999999999</v>
      </c>
      <c r="X105" s="31">
        <v>175.25120000000001</v>
      </c>
      <c r="Y105" s="29">
        <f t="shared" si="8"/>
        <v>2.5</v>
      </c>
      <c r="Z105" s="29" t="str">
        <f t="shared" si="9"/>
        <v>NaN</v>
      </c>
    </row>
    <row r="106" spans="1:26" ht="15">
      <c r="A106" s="8">
        <f>'2016'!A106</f>
        <v>42563</v>
      </c>
      <c r="B106" s="85">
        <f>'2016'!B106</f>
        <v>0.85416666666666663</v>
      </c>
      <c r="C106" s="85">
        <f>'2016'!C106</f>
        <v>0.9819444444444444</v>
      </c>
      <c r="D106" s="3" t="str">
        <f>'2016'!D106</f>
        <v>NaN</v>
      </c>
      <c r="E106" s="3" t="str">
        <f>'2016'!G106</f>
        <v>NaN</v>
      </c>
      <c r="F106" s="3" t="str">
        <f>'2016'!H106</f>
        <v>NaN</v>
      </c>
      <c r="G106" s="3">
        <v>4.4000000000000004</v>
      </c>
      <c r="H106" s="3">
        <v>178</v>
      </c>
      <c r="I106" s="3">
        <v>30</v>
      </c>
      <c r="J106" s="3">
        <v>180</v>
      </c>
      <c r="K106" s="29">
        <f t="shared" si="2"/>
        <v>-1.7518000000000029</v>
      </c>
      <c r="L106" s="29">
        <f t="shared" si="3"/>
        <v>-0.75260000000000105</v>
      </c>
      <c r="M106" s="1">
        <v>1.45</v>
      </c>
      <c r="N106" s="1">
        <v>1.55</v>
      </c>
      <c r="O106" s="115">
        <f t="shared" si="4"/>
        <v>3.0344827586206899</v>
      </c>
      <c r="P106" s="115">
        <f t="shared" si="5"/>
        <v>19.35483870967742</v>
      </c>
      <c r="Q106" s="46" t="str">
        <f t="shared" ref="Q106:T106" si="210">IF($E106="NaN","NaN",IF($D106="NaN","NaN","0000000"))</f>
        <v>NaN</v>
      </c>
      <c r="R106" s="10" t="str">
        <f t="shared" si="210"/>
        <v>NaN</v>
      </c>
      <c r="S106" s="10" t="str">
        <f t="shared" si="210"/>
        <v>NaN</v>
      </c>
      <c r="T106" s="10" t="str">
        <f t="shared" si="210"/>
        <v>NaN</v>
      </c>
      <c r="U106" s="10" t="str">
        <f t="shared" ref="U106:V106" si="211">IFERROR(Q106/S106,"NaN")</f>
        <v>NaN</v>
      </c>
      <c r="V106" s="10" t="str">
        <f t="shared" si="211"/>
        <v>NaN</v>
      </c>
      <c r="W106" s="50">
        <v>176.2482</v>
      </c>
      <c r="X106" s="31">
        <v>179.2474</v>
      </c>
      <c r="Y106" s="29">
        <f t="shared" si="8"/>
        <v>25.6</v>
      </c>
      <c r="Z106" s="29" t="str">
        <f t="shared" si="9"/>
        <v>NaN</v>
      </c>
    </row>
    <row r="107" spans="1:26" ht="15">
      <c r="A107" s="8">
        <f>'2016'!A107</f>
        <v>42564</v>
      </c>
      <c r="B107" s="85">
        <f>'2016'!B107</f>
        <v>0.68819444444444444</v>
      </c>
      <c r="C107" s="85">
        <f>'2016'!C107</f>
        <v>0.99305555555555558</v>
      </c>
      <c r="D107" s="3" t="str">
        <f>'2016'!D107</f>
        <v>NaN</v>
      </c>
      <c r="E107" s="3" t="str">
        <f>'2016'!G107</f>
        <v>NaN</v>
      </c>
      <c r="F107" s="3" t="str">
        <f>'2016'!H107</f>
        <v>NaN</v>
      </c>
      <c r="G107" s="3">
        <v>2.7</v>
      </c>
      <c r="H107" s="3">
        <v>194</v>
      </c>
      <c r="I107" s="3">
        <v>10</v>
      </c>
      <c r="J107" s="3">
        <v>194</v>
      </c>
      <c r="K107" s="29">
        <f t="shared" si="2"/>
        <v>3.2238000000000113</v>
      </c>
      <c r="L107" s="29">
        <f t="shared" si="3"/>
        <v>7.2476000000000056</v>
      </c>
      <c r="M107" s="1">
        <v>0.75</v>
      </c>
      <c r="N107" s="1">
        <v>1.3</v>
      </c>
      <c r="O107" s="115">
        <f t="shared" si="4"/>
        <v>3.6</v>
      </c>
      <c r="P107" s="115">
        <f t="shared" si="5"/>
        <v>7.6923076923076916</v>
      </c>
      <c r="Q107" s="46" t="str">
        <f t="shared" ref="Q107:T107" si="212">IF($E107="NaN","NaN",IF($D107="NaN","NaN","0000000"))</f>
        <v>NaN</v>
      </c>
      <c r="R107" s="10" t="str">
        <f t="shared" si="212"/>
        <v>NaN</v>
      </c>
      <c r="S107" s="10" t="str">
        <f t="shared" si="212"/>
        <v>NaN</v>
      </c>
      <c r="T107" s="10" t="str">
        <f t="shared" si="212"/>
        <v>NaN</v>
      </c>
      <c r="U107" s="10" t="str">
        <f t="shared" ref="U107:V107" si="213">IFERROR(Q107/S107,"NaN")</f>
        <v>NaN</v>
      </c>
      <c r="V107" s="10" t="str">
        <f t="shared" si="213"/>
        <v>NaN</v>
      </c>
      <c r="W107" s="50">
        <v>197.22380000000001</v>
      </c>
      <c r="X107" s="31">
        <v>201.24760000000001</v>
      </c>
      <c r="Y107" s="29">
        <f t="shared" si="8"/>
        <v>7.3</v>
      </c>
      <c r="Z107" s="29" t="str">
        <f t="shared" si="9"/>
        <v>NaN</v>
      </c>
    </row>
    <row r="108" spans="1:26" ht="15">
      <c r="A108" s="8">
        <f>'2016'!A108</f>
        <v>42565</v>
      </c>
      <c r="B108" s="3" t="str">
        <f>'2016'!B108</f>
        <v>NaN</v>
      </c>
      <c r="C108" s="3" t="str">
        <f>'2016'!C108</f>
        <v>NaN</v>
      </c>
      <c r="D108" s="3" t="str">
        <f>'2016'!D108</f>
        <v>NaN</v>
      </c>
      <c r="E108" s="3" t="str">
        <f>'2016'!G108</f>
        <v>NaN</v>
      </c>
      <c r="F108" s="3" t="str">
        <f>'2016'!H108</f>
        <v>NaN</v>
      </c>
      <c r="G108" s="3" t="s">
        <v>47</v>
      </c>
      <c r="H108" s="3" t="s">
        <v>47</v>
      </c>
      <c r="I108" s="3" t="s">
        <v>47</v>
      </c>
      <c r="J108" s="3" t="s">
        <v>47</v>
      </c>
      <c r="K108" s="29" t="str">
        <f t="shared" si="2"/>
        <v>NaN</v>
      </c>
      <c r="L108" s="29" t="str">
        <f t="shared" si="3"/>
        <v>NaN</v>
      </c>
      <c r="M108" t="s">
        <v>47</v>
      </c>
      <c r="N108" t="s">
        <v>47</v>
      </c>
      <c r="O108" s="115" t="str">
        <f t="shared" si="4"/>
        <v>NaN</v>
      </c>
      <c r="P108" s="115" t="str">
        <f t="shared" si="5"/>
        <v>NaN</v>
      </c>
      <c r="Q108" s="46" t="str">
        <f t="shared" ref="Q108:T108" si="214">IF($E108="NaN","NaN",IF($D108="NaN","NaN","0000000"))</f>
        <v>NaN</v>
      </c>
      <c r="R108" s="10" t="str">
        <f t="shared" si="214"/>
        <v>NaN</v>
      </c>
      <c r="S108" s="10" t="str">
        <f t="shared" si="214"/>
        <v>NaN</v>
      </c>
      <c r="T108" s="10" t="str">
        <f t="shared" si="214"/>
        <v>NaN</v>
      </c>
      <c r="U108" s="10" t="str">
        <f t="shared" ref="U108:V108" si="215">IFERROR(Q108/S108,"NaN")</f>
        <v>NaN</v>
      </c>
      <c r="V108" s="10" t="str">
        <f t="shared" si="215"/>
        <v>NaN</v>
      </c>
      <c r="W108" s="25" t="s">
        <v>47</v>
      </c>
      <c r="X108" t="s">
        <v>47</v>
      </c>
      <c r="Y108" s="29" t="str">
        <f t="shared" si="8"/>
        <v>NaN</v>
      </c>
      <c r="Z108" s="29" t="str">
        <f t="shared" si="9"/>
        <v>NaN</v>
      </c>
    </row>
    <row r="109" spans="1:26" ht="15">
      <c r="A109" s="8">
        <f>'2016'!A109</f>
        <v>42566</v>
      </c>
      <c r="B109" s="3" t="str">
        <f>'2016'!B109</f>
        <v>NaN</v>
      </c>
      <c r="C109" s="3" t="str">
        <f>'2016'!C109</f>
        <v>NaN</v>
      </c>
      <c r="D109" s="3" t="str">
        <f>'2016'!D109</f>
        <v>NaN</v>
      </c>
      <c r="E109" s="3" t="str">
        <f>'2016'!G109</f>
        <v>NaN</v>
      </c>
      <c r="F109" s="3" t="str">
        <f>'2016'!H109</f>
        <v>NaN</v>
      </c>
      <c r="G109" s="3" t="s">
        <v>47</v>
      </c>
      <c r="H109" s="3" t="s">
        <v>47</v>
      </c>
      <c r="I109" s="3" t="s">
        <v>47</v>
      </c>
      <c r="J109" s="3" t="s">
        <v>47</v>
      </c>
      <c r="K109" s="29" t="str">
        <f t="shared" si="2"/>
        <v>NaN</v>
      </c>
      <c r="L109" s="29" t="str">
        <f t="shared" si="3"/>
        <v>NaN</v>
      </c>
      <c r="M109" t="s">
        <v>47</v>
      </c>
      <c r="N109" t="s">
        <v>47</v>
      </c>
      <c r="O109" s="115" t="str">
        <f t="shared" si="4"/>
        <v>NaN</v>
      </c>
      <c r="P109" s="115" t="str">
        <f t="shared" si="5"/>
        <v>NaN</v>
      </c>
      <c r="Q109" s="46" t="str">
        <f t="shared" ref="Q109:T109" si="216">IF($E109="NaN","NaN",IF($D109="NaN","NaN","0000000"))</f>
        <v>NaN</v>
      </c>
      <c r="R109" s="10" t="str">
        <f t="shared" si="216"/>
        <v>NaN</v>
      </c>
      <c r="S109" s="10" t="str">
        <f t="shared" si="216"/>
        <v>NaN</v>
      </c>
      <c r="T109" s="10" t="str">
        <f t="shared" si="216"/>
        <v>NaN</v>
      </c>
      <c r="U109" s="10" t="str">
        <f t="shared" ref="U109:V109" si="217">IFERROR(Q109/S109,"NaN")</f>
        <v>NaN</v>
      </c>
      <c r="V109" s="10" t="str">
        <f t="shared" si="217"/>
        <v>NaN</v>
      </c>
      <c r="W109" s="25" t="s">
        <v>47</v>
      </c>
      <c r="X109" t="s">
        <v>47</v>
      </c>
      <c r="Y109" s="29" t="str">
        <f t="shared" si="8"/>
        <v>NaN</v>
      </c>
      <c r="Z109" s="29" t="str">
        <f t="shared" si="9"/>
        <v>NaN</v>
      </c>
    </row>
    <row r="110" spans="1:26" ht="15">
      <c r="A110" s="8">
        <f>'2016'!A110</f>
        <v>42567</v>
      </c>
      <c r="B110" s="3" t="str">
        <f>'2016'!B110</f>
        <v>NaN</v>
      </c>
      <c r="C110" s="3" t="str">
        <f>'2016'!C110</f>
        <v>NaN</v>
      </c>
      <c r="D110" s="3" t="str">
        <f>'2016'!D110</f>
        <v>NaN</v>
      </c>
      <c r="E110" s="3" t="str">
        <f>'2016'!G110</f>
        <v>NaN</v>
      </c>
      <c r="F110" s="3" t="str">
        <f>'2016'!H110</f>
        <v>NaN</v>
      </c>
      <c r="G110" s="3" t="s">
        <v>47</v>
      </c>
      <c r="H110" s="3" t="s">
        <v>47</v>
      </c>
      <c r="I110" s="3" t="s">
        <v>47</v>
      </c>
      <c r="J110" s="3" t="s">
        <v>47</v>
      </c>
      <c r="K110" s="29" t="str">
        <f t="shared" si="2"/>
        <v>NaN</v>
      </c>
      <c r="L110" s="29" t="str">
        <f t="shared" si="3"/>
        <v>NaN</v>
      </c>
      <c r="M110" t="s">
        <v>47</v>
      </c>
      <c r="N110" t="s">
        <v>47</v>
      </c>
      <c r="O110" s="115" t="str">
        <f t="shared" si="4"/>
        <v>NaN</v>
      </c>
      <c r="P110" s="115" t="str">
        <f t="shared" si="5"/>
        <v>NaN</v>
      </c>
      <c r="Q110" s="46" t="str">
        <f t="shared" ref="Q110:T110" si="218">IF($E110="NaN","NaN",IF($D110="NaN","NaN","0000000"))</f>
        <v>NaN</v>
      </c>
      <c r="R110" s="10" t="str">
        <f t="shared" si="218"/>
        <v>NaN</v>
      </c>
      <c r="S110" s="10" t="str">
        <f t="shared" si="218"/>
        <v>NaN</v>
      </c>
      <c r="T110" s="10" t="str">
        <f t="shared" si="218"/>
        <v>NaN</v>
      </c>
      <c r="U110" s="10" t="str">
        <f t="shared" ref="U110:V110" si="219">IFERROR(Q110/S110,"NaN")</f>
        <v>NaN</v>
      </c>
      <c r="V110" s="10" t="str">
        <f t="shared" si="219"/>
        <v>NaN</v>
      </c>
      <c r="W110" s="25" t="s">
        <v>47</v>
      </c>
      <c r="X110" t="s">
        <v>47</v>
      </c>
      <c r="Y110" s="29" t="str">
        <f t="shared" si="8"/>
        <v>NaN</v>
      </c>
      <c r="Z110" s="29" t="str">
        <f t="shared" si="9"/>
        <v>NaN</v>
      </c>
    </row>
    <row r="111" spans="1:26" ht="15">
      <c r="A111" s="8">
        <f>'2016'!A111</f>
        <v>42568</v>
      </c>
      <c r="B111" s="85">
        <f>'2016'!B111</f>
        <v>0.67152777777777772</v>
      </c>
      <c r="C111" s="85">
        <f>'2016'!C111</f>
        <v>0.98888888888888893</v>
      </c>
      <c r="D111" s="85" t="str">
        <f>'2016'!D111</f>
        <v>NaN</v>
      </c>
      <c r="E111" s="85" t="str">
        <f>'2016'!G111</f>
        <v>NaN</v>
      </c>
      <c r="F111" s="85" t="str">
        <f>'2016'!H111</f>
        <v>NaN</v>
      </c>
      <c r="G111" s="3">
        <v>2.5</v>
      </c>
      <c r="H111" s="3">
        <v>207</v>
      </c>
      <c r="I111" s="3">
        <v>6</v>
      </c>
      <c r="J111" s="3">
        <v>174</v>
      </c>
      <c r="K111" s="29">
        <f t="shared" si="2"/>
        <v>6.252900000000011</v>
      </c>
      <c r="L111" s="29">
        <f t="shared" si="3"/>
        <v>-8.2493000000000052</v>
      </c>
      <c r="M111" s="1">
        <v>0.5</v>
      </c>
      <c r="N111" s="1">
        <v>1.35</v>
      </c>
      <c r="O111" s="115">
        <f t="shared" si="4"/>
        <v>5</v>
      </c>
      <c r="P111" s="115">
        <f t="shared" si="5"/>
        <v>4.4444444444444438</v>
      </c>
      <c r="Q111" s="46" t="str">
        <f t="shared" ref="Q111:T111" si="220">IF($E111="NaN","NaN",IF($D111="NaN","NaN","0000000"))</f>
        <v>NaN</v>
      </c>
      <c r="R111" s="10" t="str">
        <f t="shared" si="220"/>
        <v>NaN</v>
      </c>
      <c r="S111" s="10" t="str">
        <f t="shared" si="220"/>
        <v>NaN</v>
      </c>
      <c r="T111" s="10" t="str">
        <f t="shared" si="220"/>
        <v>NaN</v>
      </c>
      <c r="U111" s="10" t="str">
        <f t="shared" ref="U111:V111" si="221">IFERROR(Q111/S111,"NaN")</f>
        <v>NaN</v>
      </c>
      <c r="V111" s="10" t="str">
        <f t="shared" si="221"/>
        <v>NaN</v>
      </c>
      <c r="W111" s="50">
        <v>213.25290000000001</v>
      </c>
      <c r="X111" s="31">
        <v>165.75069999999999</v>
      </c>
      <c r="Y111" s="29">
        <f t="shared" si="8"/>
        <v>3.5</v>
      </c>
      <c r="Z111" s="29" t="str">
        <f t="shared" si="9"/>
        <v>NaN</v>
      </c>
    </row>
    <row r="112" spans="1:26" ht="15">
      <c r="A112" s="8">
        <f>'2016'!A112</f>
        <v>42569</v>
      </c>
      <c r="B112" s="85">
        <f>'2016'!B112</f>
        <v>0.65694444444444444</v>
      </c>
      <c r="C112" s="3" t="str">
        <f>'2016'!C112</f>
        <v>NaN</v>
      </c>
      <c r="D112" s="85">
        <f>'2016'!D112</f>
        <v>0.71111111111111114</v>
      </c>
      <c r="E112" s="85" t="str">
        <f>'2016'!G112</f>
        <v>NaN</v>
      </c>
      <c r="F112" s="85" t="str">
        <f>'2016'!H112</f>
        <v>NaN</v>
      </c>
      <c r="G112" s="3">
        <v>2.4</v>
      </c>
      <c r="H112" s="3">
        <v>198</v>
      </c>
      <c r="I112" s="3">
        <v>2.4</v>
      </c>
      <c r="J112" s="3">
        <v>198</v>
      </c>
      <c r="K112" s="29">
        <f t="shared" si="2"/>
        <v>-4.7504999999999882</v>
      </c>
      <c r="L112" s="29">
        <f t="shared" si="3"/>
        <v>-4.7504999999999882</v>
      </c>
      <c r="M112" s="1">
        <v>0.45</v>
      </c>
      <c r="N112" s="1">
        <v>0.9</v>
      </c>
      <c r="O112" s="115">
        <f t="shared" si="4"/>
        <v>5.333333333333333</v>
      </c>
      <c r="P112" s="115">
        <f t="shared" si="5"/>
        <v>2.6666666666666665</v>
      </c>
      <c r="Q112" s="46" t="str">
        <f t="shared" ref="Q112:T112" si="222">IF($E112="NaN","NaN",IF($D112="NaN","NaN","0000000"))</f>
        <v>NaN</v>
      </c>
      <c r="R112" s="10" t="str">
        <f t="shared" si="222"/>
        <v>NaN</v>
      </c>
      <c r="S112" s="10" t="str">
        <f t="shared" si="222"/>
        <v>NaN</v>
      </c>
      <c r="T112" s="10" t="str">
        <f t="shared" si="222"/>
        <v>NaN</v>
      </c>
      <c r="U112" s="10" t="str">
        <f t="shared" ref="U112:V112" si="223">IFERROR(Q112/S112,"NaN")</f>
        <v>NaN</v>
      </c>
      <c r="V112" s="10" t="str">
        <f t="shared" si="223"/>
        <v>NaN</v>
      </c>
      <c r="W112" s="50">
        <v>193.24950000000001</v>
      </c>
      <c r="X112" s="31">
        <v>193.24950000000001</v>
      </c>
      <c r="Y112" s="29">
        <f t="shared" si="8"/>
        <v>0</v>
      </c>
      <c r="Z112" s="29" t="str">
        <f t="shared" si="9"/>
        <v>NaN</v>
      </c>
    </row>
    <row r="113" spans="1:26" ht="15">
      <c r="A113" s="8">
        <f>'2016'!A113</f>
        <v>42570</v>
      </c>
      <c r="B113" s="85">
        <f>'2016'!B113</f>
        <v>0.65625</v>
      </c>
      <c r="C113" s="3" t="str">
        <f>'2016'!C113</f>
        <v>NaN</v>
      </c>
      <c r="D113" s="85">
        <f>'2016'!D113</f>
        <v>0.7368055555555556</v>
      </c>
      <c r="E113" s="3" t="str">
        <f>'2016'!G113</f>
        <v>NaN</v>
      </c>
      <c r="F113" s="3" t="str">
        <f>'2016'!H113</f>
        <v>NaN</v>
      </c>
      <c r="G113" s="3">
        <v>2</v>
      </c>
      <c r="H113" s="3">
        <v>211</v>
      </c>
      <c r="I113" s="3">
        <v>2.9</v>
      </c>
      <c r="J113" s="3">
        <v>193</v>
      </c>
      <c r="K113" s="29">
        <f t="shared" si="2"/>
        <v>-3.7484000000000037</v>
      </c>
      <c r="L113" s="29">
        <f t="shared" si="3"/>
        <v>-10.747800000000012</v>
      </c>
      <c r="M113" s="1">
        <v>0.55000000000000004</v>
      </c>
      <c r="N113" s="1">
        <v>1.2</v>
      </c>
      <c r="O113" s="115">
        <f t="shared" si="4"/>
        <v>3.6363636363636362</v>
      </c>
      <c r="P113" s="115">
        <f t="shared" si="5"/>
        <v>2.4166666666666665</v>
      </c>
      <c r="Q113" s="46" t="str">
        <f t="shared" ref="Q113:T113" si="224">IF($E113="NaN","NaN",IF($D113="NaN","NaN","0000000"))</f>
        <v>NaN</v>
      </c>
      <c r="R113" s="10" t="str">
        <f t="shared" si="224"/>
        <v>NaN</v>
      </c>
      <c r="S113" s="10" t="str">
        <f t="shared" si="224"/>
        <v>NaN</v>
      </c>
      <c r="T113" s="10" t="str">
        <f t="shared" si="224"/>
        <v>NaN</v>
      </c>
      <c r="U113" s="10" t="str">
        <f t="shared" ref="U113:V113" si="225">IFERROR(Q113/S113,"NaN")</f>
        <v>NaN</v>
      </c>
      <c r="V113" s="10" t="str">
        <f t="shared" si="225"/>
        <v>NaN</v>
      </c>
      <c r="W113" s="50">
        <v>207.2516</v>
      </c>
      <c r="X113" s="31">
        <v>182.25219999999999</v>
      </c>
      <c r="Y113" s="29">
        <f t="shared" si="8"/>
        <v>0.89999999999999991</v>
      </c>
      <c r="Z113" s="29" t="str">
        <f t="shared" si="9"/>
        <v>NaN</v>
      </c>
    </row>
    <row r="114" spans="1:26" ht="15">
      <c r="A114" s="8">
        <f>'2016'!A114</f>
        <v>42571</v>
      </c>
      <c r="B114" s="85">
        <f>'2016'!B114</f>
        <v>0.65625</v>
      </c>
      <c r="C114" s="85" t="str">
        <f>'2016'!C114</f>
        <v>NaN</v>
      </c>
      <c r="D114" s="85">
        <f>'2016'!D114</f>
        <v>0.74375000000000002</v>
      </c>
      <c r="E114" s="85">
        <f>'2016'!G114</f>
        <v>0.91249999999999998</v>
      </c>
      <c r="F114" s="85">
        <f>'2016'!H114</f>
        <v>0.98611111111111116</v>
      </c>
      <c r="G114" s="3">
        <v>2.9</v>
      </c>
      <c r="H114" s="3">
        <v>215</v>
      </c>
      <c r="I114" s="3">
        <v>3.3</v>
      </c>
      <c r="J114" s="3">
        <v>210</v>
      </c>
      <c r="K114" s="29">
        <f t="shared" si="2"/>
        <v>-14.252299999999991</v>
      </c>
      <c r="L114" s="29">
        <f t="shared" si="3"/>
        <v>-15.750699999999995</v>
      </c>
      <c r="M114" s="1">
        <v>0.4</v>
      </c>
      <c r="N114" s="1">
        <v>1.4</v>
      </c>
      <c r="O114" s="115">
        <f t="shared" si="4"/>
        <v>7.2499999999999991</v>
      </c>
      <c r="P114" s="115">
        <f t="shared" si="5"/>
        <v>2.3571428571428572</v>
      </c>
      <c r="Q114" s="46">
        <v>5</v>
      </c>
      <c r="R114" s="10">
        <v>5.4</v>
      </c>
      <c r="S114" s="10">
        <v>1.8</v>
      </c>
      <c r="T114" s="10">
        <v>2</v>
      </c>
      <c r="U114" s="10">
        <f t="shared" ref="U114:V114" si="226">IFERROR(Q114/S114,"NaN")</f>
        <v>2.7777777777777777</v>
      </c>
      <c r="V114" s="10">
        <f t="shared" si="226"/>
        <v>2.7</v>
      </c>
      <c r="W114" s="50">
        <v>200.74770000000001</v>
      </c>
      <c r="X114" s="31">
        <v>194.24930000000001</v>
      </c>
      <c r="Y114" s="29">
        <f t="shared" si="8"/>
        <v>0.39999999999999991</v>
      </c>
      <c r="Z114" s="29">
        <f t="shared" si="9"/>
        <v>0.40000000000000036</v>
      </c>
    </row>
    <row r="115" spans="1:26" ht="15">
      <c r="A115" s="8">
        <f>'2016'!A115</f>
        <v>42572</v>
      </c>
      <c r="B115" s="85">
        <f>'2016'!B115</f>
        <v>0.68194444444444446</v>
      </c>
      <c r="C115" s="3" t="str">
        <f>'2016'!C115</f>
        <v>NaN</v>
      </c>
      <c r="D115" s="85">
        <f>'2016'!D115</f>
        <v>0.71527777777777779</v>
      </c>
      <c r="E115" s="85">
        <f>'2016'!G115</f>
        <v>0.90416666666666667</v>
      </c>
      <c r="F115" s="85">
        <f>'2016'!H115</f>
        <v>0.9916666666666667</v>
      </c>
      <c r="G115" s="3">
        <v>2.4</v>
      </c>
      <c r="H115" s="3">
        <v>203</v>
      </c>
      <c r="I115" s="3">
        <v>2.4</v>
      </c>
      <c r="J115" s="3">
        <v>203</v>
      </c>
      <c r="K115" s="29">
        <f t="shared" si="2"/>
        <v>12.754999999999995</v>
      </c>
      <c r="L115" s="29">
        <f t="shared" si="3"/>
        <v>12.754999999999995</v>
      </c>
      <c r="M115" s="1">
        <v>0.5</v>
      </c>
      <c r="N115" s="1">
        <v>0.65</v>
      </c>
      <c r="O115" s="115">
        <f t="shared" si="4"/>
        <v>4.8</v>
      </c>
      <c r="P115" s="115">
        <f t="shared" si="5"/>
        <v>3.6923076923076921</v>
      </c>
      <c r="Q115" s="46">
        <v>5.8</v>
      </c>
      <c r="R115" s="10">
        <v>18</v>
      </c>
      <c r="S115" s="10">
        <v>1.8</v>
      </c>
      <c r="T115" s="10">
        <v>1.75</v>
      </c>
      <c r="U115" s="10">
        <f t="shared" ref="U115:V115" si="227">IFERROR(Q115/S115,"NaN")</f>
        <v>3.2222222222222219</v>
      </c>
      <c r="V115" s="10">
        <f t="shared" si="227"/>
        <v>10.285714285714286</v>
      </c>
      <c r="W115" s="50">
        <v>215.755</v>
      </c>
      <c r="X115" s="31">
        <v>215.755</v>
      </c>
      <c r="Y115" s="29">
        <f t="shared" si="8"/>
        <v>0</v>
      </c>
      <c r="Z115" s="29">
        <f t="shared" si="9"/>
        <v>12.2</v>
      </c>
    </row>
    <row r="116" spans="1:26" ht="15">
      <c r="A116" s="8">
        <f>'2016'!A116</f>
        <v>42573</v>
      </c>
      <c r="B116" s="85">
        <f>'2016'!B116</f>
        <v>0.69444444444444442</v>
      </c>
      <c r="C116" s="85">
        <f>'2016'!C116</f>
        <v>0.98541666666666672</v>
      </c>
      <c r="D116" s="3" t="str">
        <f>'2016'!D116</f>
        <v>NaN</v>
      </c>
      <c r="E116" s="85" t="str">
        <f>'2016'!G116</f>
        <v>NaN</v>
      </c>
      <c r="F116" s="85" t="str">
        <f>'2016'!H116</f>
        <v>NaN</v>
      </c>
      <c r="G116" s="3">
        <v>3.3</v>
      </c>
      <c r="H116" s="3">
        <v>206</v>
      </c>
      <c r="I116" s="3">
        <v>8</v>
      </c>
      <c r="J116" s="3">
        <v>208</v>
      </c>
      <c r="K116" s="29">
        <f t="shared" si="2"/>
        <v>2.2761000000000138</v>
      </c>
      <c r="L116" s="29">
        <f t="shared" si="3"/>
        <v>-8.2521000000000129</v>
      </c>
      <c r="M116" s="1">
        <v>0.6</v>
      </c>
      <c r="N116" s="1">
        <v>1.65</v>
      </c>
      <c r="O116" s="115">
        <f t="shared" si="4"/>
        <v>5.5</v>
      </c>
      <c r="P116" s="115">
        <f t="shared" si="5"/>
        <v>4.8484848484848486</v>
      </c>
      <c r="Q116" s="46" t="str">
        <f t="shared" ref="Q116:T116" si="228">IF($E116="NaN","NaN",IF($D116="NaN","NaN","0000000"))</f>
        <v>NaN</v>
      </c>
      <c r="R116" s="10" t="str">
        <f t="shared" si="228"/>
        <v>NaN</v>
      </c>
      <c r="S116" s="10" t="str">
        <f t="shared" si="228"/>
        <v>NaN</v>
      </c>
      <c r="T116" s="10" t="str">
        <f t="shared" si="228"/>
        <v>NaN</v>
      </c>
      <c r="U116" s="10" t="str">
        <f t="shared" ref="U116:V116" si="229">IFERROR(Q116/S116,"NaN")</f>
        <v>NaN</v>
      </c>
      <c r="V116" s="10" t="str">
        <f t="shared" si="229"/>
        <v>NaN</v>
      </c>
      <c r="W116" s="50">
        <v>208.27610000000001</v>
      </c>
      <c r="X116" s="31">
        <v>199.74789999999999</v>
      </c>
      <c r="Y116" s="29">
        <f t="shared" si="8"/>
        <v>4.7</v>
      </c>
      <c r="Z116" s="29" t="str">
        <f t="shared" si="9"/>
        <v>NaN</v>
      </c>
    </row>
    <row r="117" spans="1:26" ht="15">
      <c r="A117" s="8">
        <f>'2016'!A117</f>
        <v>42574</v>
      </c>
      <c r="B117" s="85">
        <f>'2016'!B117</f>
        <v>0.70694444444444449</v>
      </c>
      <c r="C117" s="85" t="str">
        <f>'2016'!C117</f>
        <v>NaN</v>
      </c>
      <c r="D117" s="85">
        <f>'2016'!D117</f>
        <v>0.81458333333333333</v>
      </c>
      <c r="E117" s="85" t="str">
        <f>'2016'!G117</f>
        <v>NaN</v>
      </c>
      <c r="F117" s="85" t="str">
        <f>'2016'!H117</f>
        <v>NaN</v>
      </c>
      <c r="G117" s="3">
        <v>2.9</v>
      </c>
      <c r="H117" s="3">
        <v>214</v>
      </c>
      <c r="I117" s="3">
        <v>3.6</v>
      </c>
      <c r="J117" s="3">
        <v>208</v>
      </c>
      <c r="K117" s="29">
        <f t="shared" si="2"/>
        <v>0.74979999999999336</v>
      </c>
      <c r="L117" s="29">
        <f t="shared" si="3"/>
        <v>-10.751499999999993</v>
      </c>
      <c r="M117" s="1">
        <v>0.6</v>
      </c>
      <c r="N117" s="1">
        <v>1.7</v>
      </c>
      <c r="O117" s="115">
        <f t="shared" si="4"/>
        <v>4.833333333333333</v>
      </c>
      <c r="P117" s="115">
        <f t="shared" si="5"/>
        <v>2.1176470588235294</v>
      </c>
      <c r="Q117" s="46" t="str">
        <f t="shared" ref="Q117:T117" si="230">IF($E117="NaN","NaN",IF($D117="NaN","NaN","0000000"))</f>
        <v>NaN</v>
      </c>
      <c r="R117" s="10" t="str">
        <f t="shared" si="230"/>
        <v>NaN</v>
      </c>
      <c r="S117" s="10" t="str">
        <f t="shared" si="230"/>
        <v>NaN</v>
      </c>
      <c r="T117" s="10" t="str">
        <f t="shared" si="230"/>
        <v>NaN</v>
      </c>
      <c r="U117" s="10" t="str">
        <f t="shared" ref="U117:V117" si="231">IFERROR(Q117/S117,"NaN")</f>
        <v>NaN</v>
      </c>
      <c r="V117" s="10" t="str">
        <f t="shared" si="231"/>
        <v>NaN</v>
      </c>
      <c r="W117" s="50">
        <v>214.74979999999999</v>
      </c>
      <c r="X117" s="31">
        <v>197.24850000000001</v>
      </c>
      <c r="Y117" s="29">
        <f t="shared" si="8"/>
        <v>0.70000000000000018</v>
      </c>
      <c r="Z117" s="29" t="str">
        <f t="shared" si="9"/>
        <v>NaN</v>
      </c>
    </row>
    <row r="118" spans="1:26" ht="15">
      <c r="A118" s="8">
        <f>'2016'!A118</f>
        <v>42575</v>
      </c>
      <c r="B118" s="85" t="str">
        <f>'2016'!B118</f>
        <v>NaN</v>
      </c>
      <c r="C118" s="85" t="str">
        <f>'2016'!C118</f>
        <v>NaN</v>
      </c>
      <c r="D118" s="3" t="str">
        <f>'2016'!D118</f>
        <v>NaN</v>
      </c>
      <c r="E118" s="3" t="str">
        <f>'2016'!G118</f>
        <v>NaN</v>
      </c>
      <c r="F118" s="3" t="str">
        <f>'2016'!H118</f>
        <v>NaN</v>
      </c>
      <c r="G118" s="3" t="s">
        <v>47</v>
      </c>
      <c r="H118" s="3" t="s">
        <v>47</v>
      </c>
      <c r="I118" s="3" t="s">
        <v>47</v>
      </c>
      <c r="J118" s="3" t="s">
        <v>47</v>
      </c>
      <c r="K118" s="29" t="str">
        <f t="shared" si="2"/>
        <v>NaN</v>
      </c>
      <c r="L118" s="29" t="str">
        <f t="shared" si="3"/>
        <v>NaN</v>
      </c>
      <c r="M118" t="s">
        <v>47</v>
      </c>
      <c r="N118" t="s">
        <v>47</v>
      </c>
      <c r="O118" s="115" t="str">
        <f t="shared" si="4"/>
        <v>NaN</v>
      </c>
      <c r="P118" s="115" t="str">
        <f t="shared" si="5"/>
        <v>NaN</v>
      </c>
      <c r="Q118" s="46" t="str">
        <f t="shared" ref="Q118:T118" si="232">IF($E118="NaN","NaN",IF($D118="NaN","NaN","0000000"))</f>
        <v>NaN</v>
      </c>
      <c r="R118" s="10" t="str">
        <f t="shared" si="232"/>
        <v>NaN</v>
      </c>
      <c r="S118" s="10" t="str">
        <f t="shared" si="232"/>
        <v>NaN</v>
      </c>
      <c r="T118" s="10" t="str">
        <f t="shared" si="232"/>
        <v>NaN</v>
      </c>
      <c r="U118" s="10" t="str">
        <f t="shared" ref="U118:V118" si="233">IFERROR(Q118/S118,"NaN")</f>
        <v>NaN</v>
      </c>
      <c r="V118" s="10" t="str">
        <f t="shared" si="233"/>
        <v>NaN</v>
      </c>
      <c r="W118" s="25" t="s">
        <v>47</v>
      </c>
      <c r="X118" t="s">
        <v>47</v>
      </c>
      <c r="Y118" s="29" t="str">
        <f t="shared" si="8"/>
        <v>NaN</v>
      </c>
      <c r="Z118" s="29" t="str">
        <f t="shared" si="9"/>
        <v>NaN</v>
      </c>
    </row>
    <row r="119" spans="1:26" ht="15">
      <c r="A119" s="8">
        <f>'2016'!A119</f>
        <v>42576</v>
      </c>
      <c r="B119" s="3" t="str">
        <f>'2016'!B119</f>
        <v>NaN</v>
      </c>
      <c r="C119" s="3" t="str">
        <f>'2016'!C119</f>
        <v>NaN</v>
      </c>
      <c r="D119" s="3" t="str">
        <f>'2016'!D119</f>
        <v>NaN</v>
      </c>
      <c r="E119" s="3" t="str">
        <f>'2016'!G119</f>
        <v>NaN</v>
      </c>
      <c r="F119" s="3" t="str">
        <f>'2016'!H119</f>
        <v>NaN</v>
      </c>
      <c r="G119" s="3" t="s">
        <v>47</v>
      </c>
      <c r="H119" s="3" t="s">
        <v>47</v>
      </c>
      <c r="I119" s="3" t="s">
        <v>47</v>
      </c>
      <c r="J119" s="3" t="s">
        <v>47</v>
      </c>
      <c r="K119" s="29" t="str">
        <f t="shared" si="2"/>
        <v>NaN</v>
      </c>
      <c r="L119" s="29" t="str">
        <f t="shared" si="3"/>
        <v>NaN</v>
      </c>
      <c r="M119" t="s">
        <v>47</v>
      </c>
      <c r="N119" t="s">
        <v>47</v>
      </c>
      <c r="O119" s="115" t="str">
        <f t="shared" si="4"/>
        <v>NaN</v>
      </c>
      <c r="P119" s="115" t="str">
        <f t="shared" si="5"/>
        <v>NaN</v>
      </c>
      <c r="Q119" s="46" t="str">
        <f t="shared" ref="Q119:T119" si="234">IF($E119="NaN","NaN",IF($D119="NaN","NaN","0000000"))</f>
        <v>NaN</v>
      </c>
      <c r="R119" s="10" t="str">
        <f t="shared" si="234"/>
        <v>NaN</v>
      </c>
      <c r="S119" s="10" t="str">
        <f t="shared" si="234"/>
        <v>NaN</v>
      </c>
      <c r="T119" s="10" t="str">
        <f t="shared" si="234"/>
        <v>NaN</v>
      </c>
      <c r="U119" s="10" t="str">
        <f t="shared" ref="U119:V119" si="235">IFERROR(Q119/S119,"NaN")</f>
        <v>NaN</v>
      </c>
      <c r="V119" s="10" t="str">
        <f t="shared" si="235"/>
        <v>NaN</v>
      </c>
      <c r="W119" s="25" t="s">
        <v>47</v>
      </c>
      <c r="X119" t="s">
        <v>47</v>
      </c>
      <c r="Y119" s="29" t="str">
        <f t="shared" si="8"/>
        <v>NaN</v>
      </c>
      <c r="Z119" s="29" t="str">
        <f t="shared" si="9"/>
        <v>NaN</v>
      </c>
    </row>
    <row r="120" spans="1:26" ht="15">
      <c r="A120" s="8">
        <f>'2016'!A120</f>
        <v>42577</v>
      </c>
      <c r="B120" s="3" t="str">
        <f>'2016'!B120</f>
        <v>NaN</v>
      </c>
      <c r="C120" s="3" t="str">
        <f>'2016'!C120</f>
        <v>NaN</v>
      </c>
      <c r="D120" s="3" t="str">
        <f>'2016'!D120</f>
        <v>NaN</v>
      </c>
      <c r="E120" s="3" t="str">
        <f>'2016'!G120</f>
        <v>NaN</v>
      </c>
      <c r="F120" s="3" t="str">
        <f>'2016'!H120</f>
        <v>NaN</v>
      </c>
      <c r="G120" s="3" t="s">
        <v>47</v>
      </c>
      <c r="H120" s="3" t="s">
        <v>47</v>
      </c>
      <c r="I120" s="3" t="s">
        <v>47</v>
      </c>
      <c r="J120" s="3" t="s">
        <v>47</v>
      </c>
      <c r="K120" s="29" t="str">
        <f t="shared" si="2"/>
        <v>NaN</v>
      </c>
      <c r="L120" s="29" t="str">
        <f t="shared" si="3"/>
        <v>NaN</v>
      </c>
      <c r="M120" t="s">
        <v>47</v>
      </c>
      <c r="N120" t="s">
        <v>47</v>
      </c>
      <c r="O120" s="115" t="str">
        <f t="shared" si="4"/>
        <v>NaN</v>
      </c>
      <c r="P120" s="115" t="str">
        <f t="shared" si="5"/>
        <v>NaN</v>
      </c>
      <c r="Q120" s="46" t="str">
        <f t="shared" ref="Q120:T120" si="236">IF($E120="NaN","NaN",IF($D120="NaN","NaN","0000000"))</f>
        <v>NaN</v>
      </c>
      <c r="R120" s="10" t="str">
        <f t="shared" si="236"/>
        <v>NaN</v>
      </c>
      <c r="S120" s="10" t="str">
        <f t="shared" si="236"/>
        <v>NaN</v>
      </c>
      <c r="T120" s="10" t="str">
        <f t="shared" si="236"/>
        <v>NaN</v>
      </c>
      <c r="U120" s="10" t="str">
        <f t="shared" ref="U120:V120" si="237">IFERROR(Q120/S120,"NaN")</f>
        <v>NaN</v>
      </c>
      <c r="V120" s="10" t="str">
        <f t="shared" si="237"/>
        <v>NaN</v>
      </c>
      <c r="W120" s="25" t="s">
        <v>47</v>
      </c>
      <c r="X120" t="s">
        <v>47</v>
      </c>
      <c r="Y120" s="29" t="str">
        <f t="shared" si="8"/>
        <v>NaN</v>
      </c>
      <c r="Z120" s="29" t="str">
        <f t="shared" si="9"/>
        <v>NaN</v>
      </c>
    </row>
    <row r="121" spans="1:26" ht="15">
      <c r="A121" s="8">
        <f>'2016'!A121</f>
        <v>42578</v>
      </c>
      <c r="B121" s="3" t="str">
        <f>'2016'!B121</f>
        <v>NaN</v>
      </c>
      <c r="C121" s="3" t="str">
        <f>'2016'!C121</f>
        <v>NaN</v>
      </c>
      <c r="D121" s="3" t="str">
        <f>'2016'!D121</f>
        <v>NaN</v>
      </c>
      <c r="E121" s="3" t="str">
        <f>'2016'!G121</f>
        <v>NaN</v>
      </c>
      <c r="F121" s="3" t="str">
        <f>'2016'!H121</f>
        <v>NaN</v>
      </c>
      <c r="G121" s="3" t="s">
        <v>47</v>
      </c>
      <c r="H121" s="3" t="s">
        <v>47</v>
      </c>
      <c r="I121" s="3" t="s">
        <v>47</v>
      </c>
      <c r="J121" s="3" t="s">
        <v>47</v>
      </c>
      <c r="K121" s="29" t="str">
        <f t="shared" si="2"/>
        <v>NaN</v>
      </c>
      <c r="L121" s="29" t="str">
        <f t="shared" si="3"/>
        <v>NaN</v>
      </c>
      <c r="M121" t="s">
        <v>47</v>
      </c>
      <c r="N121" t="s">
        <v>47</v>
      </c>
      <c r="O121" s="115" t="str">
        <f t="shared" si="4"/>
        <v>NaN</v>
      </c>
      <c r="P121" s="115" t="str">
        <f t="shared" si="5"/>
        <v>NaN</v>
      </c>
      <c r="Q121" s="46" t="str">
        <f t="shared" ref="Q121:T121" si="238">IF($E121="NaN","NaN",IF($D121="NaN","NaN","0000000"))</f>
        <v>NaN</v>
      </c>
      <c r="R121" s="10" t="str">
        <f t="shared" si="238"/>
        <v>NaN</v>
      </c>
      <c r="S121" s="10" t="str">
        <f t="shared" si="238"/>
        <v>NaN</v>
      </c>
      <c r="T121" s="10" t="str">
        <f t="shared" si="238"/>
        <v>NaN</v>
      </c>
      <c r="U121" s="10" t="str">
        <f t="shared" ref="U121:V121" si="239">IFERROR(Q121/S121,"NaN")</f>
        <v>NaN</v>
      </c>
      <c r="V121" s="10" t="str">
        <f t="shared" si="239"/>
        <v>NaN</v>
      </c>
      <c r="W121" s="25" t="s">
        <v>47</v>
      </c>
      <c r="X121" t="s">
        <v>47</v>
      </c>
      <c r="Y121" s="29" t="str">
        <f t="shared" si="8"/>
        <v>NaN</v>
      </c>
      <c r="Z121" s="29" t="str">
        <f t="shared" si="9"/>
        <v>NaN</v>
      </c>
    </row>
    <row r="122" spans="1:26" ht="15">
      <c r="A122" s="8">
        <f>'2016'!A122</f>
        <v>42579</v>
      </c>
      <c r="B122" s="85" t="str">
        <f>'2016'!B122</f>
        <v>NaN</v>
      </c>
      <c r="C122" s="85" t="str">
        <f>'2016'!C122</f>
        <v>NaN</v>
      </c>
      <c r="D122" s="3" t="str">
        <f>'2016'!D122</f>
        <v>NaN</v>
      </c>
      <c r="E122" s="3" t="str">
        <f>'2016'!G122</f>
        <v>NaN</v>
      </c>
      <c r="F122" s="3" t="str">
        <f>'2016'!H122</f>
        <v>NaN</v>
      </c>
      <c r="G122" s="3" t="s">
        <v>47</v>
      </c>
      <c r="H122" s="3" t="s">
        <v>47</v>
      </c>
      <c r="I122" s="3" t="s">
        <v>47</v>
      </c>
      <c r="J122" s="3" t="s">
        <v>47</v>
      </c>
      <c r="K122" s="29" t="str">
        <f t="shared" si="2"/>
        <v>NaN</v>
      </c>
      <c r="L122" s="29" t="str">
        <f t="shared" si="3"/>
        <v>NaN</v>
      </c>
      <c r="M122" t="s">
        <v>47</v>
      </c>
      <c r="N122" t="s">
        <v>47</v>
      </c>
      <c r="O122" s="115" t="str">
        <f t="shared" si="4"/>
        <v>NaN</v>
      </c>
      <c r="P122" s="115" t="str">
        <f t="shared" si="5"/>
        <v>NaN</v>
      </c>
      <c r="Q122" s="46" t="str">
        <f t="shared" ref="Q122:T122" si="240">IF($E122="NaN","NaN",IF($D122="NaN","NaN","0000000"))</f>
        <v>NaN</v>
      </c>
      <c r="R122" s="10" t="str">
        <f t="shared" si="240"/>
        <v>NaN</v>
      </c>
      <c r="S122" s="10" t="str">
        <f t="shared" si="240"/>
        <v>NaN</v>
      </c>
      <c r="T122" s="10" t="str">
        <f t="shared" si="240"/>
        <v>NaN</v>
      </c>
      <c r="U122" s="10" t="str">
        <f t="shared" ref="U122:V122" si="241">IFERROR(Q122/S122,"NaN")</f>
        <v>NaN</v>
      </c>
      <c r="V122" s="10" t="str">
        <f t="shared" si="241"/>
        <v>NaN</v>
      </c>
      <c r="W122" s="25" t="s">
        <v>47</v>
      </c>
      <c r="X122" t="s">
        <v>47</v>
      </c>
      <c r="Y122" s="29" t="str">
        <f t="shared" si="8"/>
        <v>NaN</v>
      </c>
      <c r="Z122" s="29" t="str">
        <f t="shared" si="9"/>
        <v>NaN</v>
      </c>
    </row>
    <row r="123" spans="1:26" ht="15">
      <c r="A123" s="8">
        <f>'2016'!A123</f>
        <v>42580</v>
      </c>
      <c r="B123" s="3" t="str">
        <f>'2016'!B123</f>
        <v>NaN</v>
      </c>
      <c r="C123" s="3" t="str">
        <f>'2016'!C123</f>
        <v>NaN</v>
      </c>
      <c r="D123" s="3" t="str">
        <f>'2016'!D123</f>
        <v>NaN</v>
      </c>
      <c r="E123" s="3" t="str">
        <f>'2016'!G123</f>
        <v>NaN</v>
      </c>
      <c r="F123" s="3" t="str">
        <f>'2016'!H123</f>
        <v>NaN</v>
      </c>
      <c r="G123" s="3" t="s">
        <v>47</v>
      </c>
      <c r="H123" s="3" t="s">
        <v>47</v>
      </c>
      <c r="I123" s="3" t="s">
        <v>47</v>
      </c>
      <c r="J123" s="3" t="s">
        <v>47</v>
      </c>
      <c r="K123" s="29" t="str">
        <f t="shared" si="2"/>
        <v>NaN</v>
      </c>
      <c r="L123" s="29" t="str">
        <f t="shared" si="3"/>
        <v>NaN</v>
      </c>
      <c r="M123" t="s">
        <v>47</v>
      </c>
      <c r="N123" t="s">
        <v>47</v>
      </c>
      <c r="O123" s="115" t="str">
        <f t="shared" si="4"/>
        <v>NaN</v>
      </c>
      <c r="P123" s="115" t="str">
        <f t="shared" si="5"/>
        <v>NaN</v>
      </c>
      <c r="Q123" s="46" t="str">
        <f t="shared" ref="Q123:T123" si="242">IF($E123="NaN","NaN",IF($D123="NaN","NaN","0000000"))</f>
        <v>NaN</v>
      </c>
      <c r="R123" s="10" t="str">
        <f t="shared" si="242"/>
        <v>NaN</v>
      </c>
      <c r="S123" s="10" t="str">
        <f t="shared" si="242"/>
        <v>NaN</v>
      </c>
      <c r="T123" s="10" t="str">
        <f t="shared" si="242"/>
        <v>NaN</v>
      </c>
      <c r="U123" s="10" t="str">
        <f t="shared" ref="U123:V123" si="243">IFERROR(Q123/S123,"NaN")</f>
        <v>NaN</v>
      </c>
      <c r="V123" s="10" t="str">
        <f t="shared" si="243"/>
        <v>NaN</v>
      </c>
      <c r="W123" s="25" t="s">
        <v>47</v>
      </c>
      <c r="X123" t="s">
        <v>47</v>
      </c>
      <c r="Y123" s="29" t="str">
        <f t="shared" si="8"/>
        <v>NaN</v>
      </c>
      <c r="Z123" s="29" t="str">
        <f t="shared" si="9"/>
        <v>NaN</v>
      </c>
    </row>
    <row r="124" spans="1:26" ht="15">
      <c r="A124" s="8">
        <f>'2016'!A124</f>
        <v>42581</v>
      </c>
      <c r="B124" s="3" t="str">
        <f>'2016'!B124</f>
        <v>NaN</v>
      </c>
      <c r="C124" s="3" t="str">
        <f>'2016'!C124</f>
        <v>NaN</v>
      </c>
      <c r="D124" s="3" t="str">
        <f>'2016'!D124</f>
        <v>NaN</v>
      </c>
      <c r="E124" s="3" t="str">
        <f>'2016'!G124</f>
        <v>NaN</v>
      </c>
      <c r="F124" s="3" t="str">
        <f>'2016'!H124</f>
        <v>NaN</v>
      </c>
      <c r="G124" s="3" t="s">
        <v>47</v>
      </c>
      <c r="H124" s="3" t="s">
        <v>47</v>
      </c>
      <c r="I124" s="3" t="s">
        <v>47</v>
      </c>
      <c r="J124" s="3" t="s">
        <v>47</v>
      </c>
      <c r="K124" s="29" t="str">
        <f t="shared" si="2"/>
        <v>NaN</v>
      </c>
      <c r="L124" s="29" t="str">
        <f t="shared" si="3"/>
        <v>NaN</v>
      </c>
      <c r="M124" t="s">
        <v>47</v>
      </c>
      <c r="N124" t="s">
        <v>47</v>
      </c>
      <c r="O124" s="115" t="str">
        <f t="shared" si="4"/>
        <v>NaN</v>
      </c>
      <c r="P124" s="115" t="str">
        <f t="shared" si="5"/>
        <v>NaN</v>
      </c>
      <c r="Q124" s="46" t="str">
        <f t="shared" ref="Q124:T124" si="244">IF($E124="NaN","NaN",IF($D124="NaN","NaN","0000000"))</f>
        <v>NaN</v>
      </c>
      <c r="R124" s="10" t="str">
        <f t="shared" si="244"/>
        <v>NaN</v>
      </c>
      <c r="S124" s="10" t="str">
        <f t="shared" si="244"/>
        <v>NaN</v>
      </c>
      <c r="T124" s="10" t="str">
        <f t="shared" si="244"/>
        <v>NaN</v>
      </c>
      <c r="U124" s="10" t="str">
        <f t="shared" ref="U124:V124" si="245">IFERROR(Q124/S124,"NaN")</f>
        <v>NaN</v>
      </c>
      <c r="V124" s="10" t="str">
        <f t="shared" si="245"/>
        <v>NaN</v>
      </c>
      <c r="W124" s="25" t="s">
        <v>47</v>
      </c>
      <c r="X124" t="s">
        <v>47</v>
      </c>
      <c r="Y124" s="29" t="str">
        <f t="shared" si="8"/>
        <v>NaN</v>
      </c>
      <c r="Z124" s="29" t="str">
        <f t="shared" si="9"/>
        <v>NaN</v>
      </c>
    </row>
    <row r="125" spans="1:26" ht="15">
      <c r="A125" s="8">
        <f>'2016'!A125</f>
        <v>42582</v>
      </c>
      <c r="B125" s="85">
        <f>'2016'!B125</f>
        <v>0.70347222222222228</v>
      </c>
      <c r="C125" s="85">
        <f>'2016'!C125</f>
        <v>0.77083333333333337</v>
      </c>
      <c r="D125" s="3" t="str">
        <f>'2016'!D125</f>
        <v>NaN</v>
      </c>
      <c r="E125" s="3" t="str">
        <f>'2016'!G125</f>
        <v>NaN</v>
      </c>
      <c r="F125" s="3" t="str">
        <f>'2016'!H125</f>
        <v>NaN</v>
      </c>
      <c r="G125" s="3">
        <v>4.4000000000000004</v>
      </c>
      <c r="H125" s="3">
        <v>226</v>
      </c>
      <c r="I125" s="3">
        <v>4.4000000000000004</v>
      </c>
      <c r="J125" s="3">
        <v>226</v>
      </c>
      <c r="K125" s="29">
        <f t="shared" si="2"/>
        <v>-8.7509000000000015</v>
      </c>
      <c r="L125" s="29">
        <f t="shared" si="3"/>
        <v>-8.7509000000000015</v>
      </c>
      <c r="M125" s="1">
        <v>0.7</v>
      </c>
      <c r="N125" s="1">
        <v>0.8</v>
      </c>
      <c r="O125" s="115">
        <f t="shared" si="4"/>
        <v>6.2857142857142865</v>
      </c>
      <c r="P125" s="115">
        <f t="shared" si="5"/>
        <v>5.5</v>
      </c>
      <c r="Q125" s="46" t="str">
        <f t="shared" ref="Q125:T125" si="246">IF($E125="NaN","NaN",IF($D125="NaN","NaN","0000000"))</f>
        <v>NaN</v>
      </c>
      <c r="R125" s="10" t="str">
        <f t="shared" si="246"/>
        <v>NaN</v>
      </c>
      <c r="S125" s="10" t="str">
        <f t="shared" si="246"/>
        <v>NaN</v>
      </c>
      <c r="T125" s="10" t="str">
        <f t="shared" si="246"/>
        <v>NaN</v>
      </c>
      <c r="U125" s="10" t="str">
        <f t="shared" ref="U125:V125" si="247">IFERROR(Q125/S125,"NaN")</f>
        <v>NaN</v>
      </c>
      <c r="V125" s="10" t="str">
        <f t="shared" si="247"/>
        <v>NaN</v>
      </c>
      <c r="W125" s="50">
        <v>217.2491</v>
      </c>
      <c r="X125" s="31">
        <v>217.2491</v>
      </c>
      <c r="Y125" s="29">
        <f t="shared" si="8"/>
        <v>0</v>
      </c>
      <c r="Z125" s="29" t="str">
        <f t="shared" si="9"/>
        <v>NaN</v>
      </c>
    </row>
    <row r="126" spans="1:26" ht="15">
      <c r="A126" s="8">
        <f>'2016'!A126</f>
        <v>42583</v>
      </c>
      <c r="B126" s="3" t="str">
        <f>'2016'!B126</f>
        <v>NaN</v>
      </c>
      <c r="C126" s="3" t="str">
        <f>'2016'!C126</f>
        <v>NaN</v>
      </c>
      <c r="D126" s="3" t="str">
        <f>'2016'!D126</f>
        <v>NaN</v>
      </c>
      <c r="E126" s="3" t="str">
        <f>'2016'!G126</f>
        <v>NaN</v>
      </c>
      <c r="F126" s="3" t="str">
        <f>'2016'!H126</f>
        <v>NaN</v>
      </c>
      <c r="G126" s="3" t="s">
        <v>47</v>
      </c>
      <c r="H126" s="3" t="s">
        <v>47</v>
      </c>
      <c r="I126" s="3" t="s">
        <v>47</v>
      </c>
      <c r="J126" s="3" t="s">
        <v>47</v>
      </c>
      <c r="K126" s="29" t="str">
        <f t="shared" si="2"/>
        <v>NaN</v>
      </c>
      <c r="L126" s="29" t="str">
        <f t="shared" si="3"/>
        <v>NaN</v>
      </c>
      <c r="M126" t="s">
        <v>47</v>
      </c>
      <c r="N126" t="s">
        <v>47</v>
      </c>
      <c r="O126" s="115" t="str">
        <f t="shared" si="4"/>
        <v>NaN</v>
      </c>
      <c r="P126" s="115" t="str">
        <f t="shared" si="5"/>
        <v>NaN</v>
      </c>
      <c r="Q126" s="46" t="str">
        <f t="shared" ref="Q126:T126" si="248">IF($E126="NaN","NaN",IF($D126="NaN","NaN","0000000"))</f>
        <v>NaN</v>
      </c>
      <c r="R126" s="10" t="str">
        <f t="shared" si="248"/>
        <v>NaN</v>
      </c>
      <c r="S126" s="10" t="str">
        <f t="shared" si="248"/>
        <v>NaN</v>
      </c>
      <c r="T126" s="10" t="str">
        <f t="shared" si="248"/>
        <v>NaN</v>
      </c>
      <c r="U126" s="10" t="str">
        <f t="shared" ref="U126:V126" si="249">IFERROR(Q126/S126,"NaN")</f>
        <v>NaN</v>
      </c>
      <c r="V126" s="10" t="str">
        <f t="shared" si="249"/>
        <v>NaN</v>
      </c>
      <c r="W126" s="25" t="s">
        <v>47</v>
      </c>
      <c r="X126" t="s">
        <v>47</v>
      </c>
      <c r="Y126" s="29" t="str">
        <f t="shared" si="8"/>
        <v>NaN</v>
      </c>
      <c r="Z126" s="29" t="str">
        <f t="shared" si="9"/>
        <v>NaN</v>
      </c>
    </row>
    <row r="127" spans="1:26" ht="15">
      <c r="A127" s="8">
        <f>'2016'!A127</f>
        <v>42584</v>
      </c>
      <c r="B127" s="3" t="str">
        <f>'2016'!B127</f>
        <v>NaN</v>
      </c>
      <c r="C127" s="3" t="str">
        <f>'2016'!C127</f>
        <v>NaN</v>
      </c>
      <c r="D127" s="3" t="str">
        <f>'2016'!D127</f>
        <v>NaN</v>
      </c>
      <c r="E127" s="3" t="str">
        <f>'2016'!G127</f>
        <v>NaN</v>
      </c>
      <c r="F127" s="3" t="str">
        <f>'2016'!H127</f>
        <v>NaN</v>
      </c>
      <c r="G127" s="3" t="s">
        <v>47</v>
      </c>
      <c r="H127" s="3" t="s">
        <v>47</v>
      </c>
      <c r="I127" s="3" t="s">
        <v>47</v>
      </c>
      <c r="J127" s="3" t="s">
        <v>47</v>
      </c>
      <c r="K127" s="29" t="str">
        <f t="shared" si="2"/>
        <v>NaN</v>
      </c>
      <c r="L127" s="29" t="str">
        <f t="shared" si="3"/>
        <v>NaN</v>
      </c>
      <c r="M127" t="s">
        <v>47</v>
      </c>
      <c r="N127" t="s">
        <v>47</v>
      </c>
      <c r="O127" s="115" t="str">
        <f t="shared" si="4"/>
        <v>NaN</v>
      </c>
      <c r="P127" s="115" t="str">
        <f t="shared" si="5"/>
        <v>NaN</v>
      </c>
      <c r="Q127" s="46" t="str">
        <f t="shared" ref="Q127:T127" si="250">IF($E127="NaN","NaN",IF($D127="NaN","NaN","0000000"))</f>
        <v>NaN</v>
      </c>
      <c r="R127" s="10" t="str">
        <f t="shared" si="250"/>
        <v>NaN</v>
      </c>
      <c r="S127" s="10" t="str">
        <f t="shared" si="250"/>
        <v>NaN</v>
      </c>
      <c r="T127" s="10" t="str">
        <f t="shared" si="250"/>
        <v>NaN</v>
      </c>
      <c r="U127" s="10" t="str">
        <f t="shared" ref="U127:V127" si="251">IFERROR(Q127/S127,"NaN")</f>
        <v>NaN</v>
      </c>
      <c r="V127" s="10" t="str">
        <f t="shared" si="251"/>
        <v>NaN</v>
      </c>
      <c r="W127" s="25" t="s">
        <v>47</v>
      </c>
      <c r="X127" t="s">
        <v>47</v>
      </c>
      <c r="Y127" s="29" t="str">
        <f t="shared" si="8"/>
        <v>NaN</v>
      </c>
      <c r="Z127" s="29" t="str">
        <f t="shared" si="9"/>
        <v>NaN</v>
      </c>
    </row>
    <row r="128" spans="1:26" ht="15">
      <c r="A128" s="8">
        <f>'2016'!A128</f>
        <v>42585</v>
      </c>
      <c r="B128" s="3" t="str">
        <f>'2016'!B128</f>
        <v>NaN</v>
      </c>
      <c r="C128" s="3" t="str">
        <f>'2016'!C128</f>
        <v>NaN</v>
      </c>
      <c r="D128" s="3" t="str">
        <f>'2016'!D128</f>
        <v>NaN</v>
      </c>
      <c r="E128" s="3" t="str">
        <f>'2016'!G128</f>
        <v>NaN</v>
      </c>
      <c r="F128" s="3" t="str">
        <f>'2016'!H128</f>
        <v>NaN</v>
      </c>
      <c r="G128" s="3" t="s">
        <v>47</v>
      </c>
      <c r="H128" s="3" t="s">
        <v>47</v>
      </c>
      <c r="I128" s="3" t="s">
        <v>47</v>
      </c>
      <c r="J128" s="3" t="s">
        <v>47</v>
      </c>
      <c r="K128" s="29" t="str">
        <f t="shared" si="2"/>
        <v>NaN</v>
      </c>
      <c r="L128" s="29" t="str">
        <f t="shared" si="3"/>
        <v>NaN</v>
      </c>
      <c r="M128" t="s">
        <v>47</v>
      </c>
      <c r="N128" t="s">
        <v>47</v>
      </c>
      <c r="O128" s="115" t="str">
        <f t="shared" si="4"/>
        <v>NaN</v>
      </c>
      <c r="P128" s="115" t="str">
        <f t="shared" si="5"/>
        <v>NaN</v>
      </c>
      <c r="Q128" s="46" t="str">
        <f t="shared" ref="Q128:T128" si="252">IF($E128="NaN","NaN",IF($D128="NaN","NaN","0000000"))</f>
        <v>NaN</v>
      </c>
      <c r="R128" s="10" t="str">
        <f t="shared" si="252"/>
        <v>NaN</v>
      </c>
      <c r="S128" s="10" t="str">
        <f t="shared" si="252"/>
        <v>NaN</v>
      </c>
      <c r="T128" s="10" t="str">
        <f t="shared" si="252"/>
        <v>NaN</v>
      </c>
      <c r="U128" s="10" t="str">
        <f t="shared" ref="U128:V128" si="253">IFERROR(Q128/S128,"NaN")</f>
        <v>NaN</v>
      </c>
      <c r="V128" s="10" t="str">
        <f t="shared" si="253"/>
        <v>NaN</v>
      </c>
      <c r="W128" s="25" t="s">
        <v>47</v>
      </c>
      <c r="X128" t="s">
        <v>47</v>
      </c>
      <c r="Y128" s="29" t="str">
        <f t="shared" si="8"/>
        <v>NaN</v>
      </c>
      <c r="Z128" s="29" t="str">
        <f t="shared" si="9"/>
        <v>NaN</v>
      </c>
    </row>
    <row r="129" spans="1:26" ht="15">
      <c r="A129" s="8">
        <f>'2016'!A129</f>
        <v>42586</v>
      </c>
      <c r="B129" s="3" t="str">
        <f>'2016'!B129</f>
        <v>NaN</v>
      </c>
      <c r="C129" s="3" t="str">
        <f>'2016'!C129</f>
        <v>NaN</v>
      </c>
      <c r="D129" s="3" t="str">
        <f>'2016'!D129</f>
        <v>NaN</v>
      </c>
      <c r="E129" s="3" t="str">
        <f>'2016'!G129</f>
        <v>NaN</v>
      </c>
      <c r="F129" s="3" t="str">
        <f>'2016'!H129</f>
        <v>NaN</v>
      </c>
      <c r="G129" s="3" t="s">
        <v>47</v>
      </c>
      <c r="H129" s="3" t="s">
        <v>47</v>
      </c>
      <c r="I129" s="3" t="s">
        <v>47</v>
      </c>
      <c r="J129" s="3" t="s">
        <v>47</v>
      </c>
      <c r="K129" s="29" t="str">
        <f t="shared" si="2"/>
        <v>NaN</v>
      </c>
      <c r="L129" s="29" t="str">
        <f t="shared" si="3"/>
        <v>NaN</v>
      </c>
      <c r="M129" t="s">
        <v>47</v>
      </c>
      <c r="N129" t="s">
        <v>47</v>
      </c>
      <c r="O129" s="115" t="str">
        <f t="shared" si="4"/>
        <v>NaN</v>
      </c>
      <c r="P129" s="115" t="str">
        <f t="shared" si="5"/>
        <v>NaN</v>
      </c>
      <c r="Q129" s="46" t="str">
        <f t="shared" ref="Q129:T129" si="254">IF($E129="NaN","NaN",IF($D129="NaN","NaN","0000000"))</f>
        <v>NaN</v>
      </c>
      <c r="R129" s="10" t="str">
        <f t="shared" si="254"/>
        <v>NaN</v>
      </c>
      <c r="S129" s="10" t="str">
        <f t="shared" si="254"/>
        <v>NaN</v>
      </c>
      <c r="T129" s="10" t="str">
        <f t="shared" si="254"/>
        <v>NaN</v>
      </c>
      <c r="U129" s="10" t="str">
        <f t="shared" ref="U129:V129" si="255">IFERROR(Q129/S129,"NaN")</f>
        <v>NaN</v>
      </c>
      <c r="V129" s="10" t="str">
        <f t="shared" si="255"/>
        <v>NaN</v>
      </c>
      <c r="W129" s="25" t="s">
        <v>47</v>
      </c>
      <c r="X129" t="s">
        <v>47</v>
      </c>
      <c r="Y129" s="29" t="str">
        <f t="shared" si="8"/>
        <v>NaN</v>
      </c>
      <c r="Z129" s="29" t="str">
        <f t="shared" si="9"/>
        <v>NaN</v>
      </c>
    </row>
    <row r="130" spans="1:26" ht="15">
      <c r="A130" s="8">
        <f>'2016'!A130</f>
        <v>42587</v>
      </c>
      <c r="B130" s="3" t="str">
        <f>'2016'!B130</f>
        <v>NaN</v>
      </c>
      <c r="C130" s="3" t="str">
        <f>'2016'!C130</f>
        <v>NaN</v>
      </c>
      <c r="D130" s="3" t="str">
        <f>'2016'!D130</f>
        <v>NaN</v>
      </c>
      <c r="E130" s="3" t="str">
        <f>'2016'!G130</f>
        <v>NaN</v>
      </c>
      <c r="F130" s="3" t="str">
        <f>'2016'!H130</f>
        <v>NaN</v>
      </c>
      <c r="G130" s="3" t="s">
        <v>47</v>
      </c>
      <c r="H130" s="3" t="s">
        <v>47</v>
      </c>
      <c r="I130" s="3" t="s">
        <v>47</v>
      </c>
      <c r="J130" s="3" t="s">
        <v>47</v>
      </c>
      <c r="K130" s="29" t="str">
        <f t="shared" si="2"/>
        <v>NaN</v>
      </c>
      <c r="L130" s="29" t="str">
        <f t="shared" si="3"/>
        <v>NaN</v>
      </c>
      <c r="M130" t="s">
        <v>47</v>
      </c>
      <c r="N130" t="s">
        <v>47</v>
      </c>
      <c r="O130" s="115" t="str">
        <f t="shared" si="4"/>
        <v>NaN</v>
      </c>
      <c r="P130" s="115" t="str">
        <f t="shared" si="5"/>
        <v>NaN</v>
      </c>
      <c r="Q130" s="46" t="str">
        <f t="shared" ref="Q130:T130" si="256">IF($E130="NaN","NaN",IF($D130="NaN","NaN","0000000"))</f>
        <v>NaN</v>
      </c>
      <c r="R130" s="10" t="str">
        <f t="shared" si="256"/>
        <v>NaN</v>
      </c>
      <c r="S130" s="10" t="str">
        <f t="shared" si="256"/>
        <v>NaN</v>
      </c>
      <c r="T130" s="10" t="str">
        <f t="shared" si="256"/>
        <v>NaN</v>
      </c>
      <c r="U130" s="10" t="str">
        <f t="shared" ref="U130:V130" si="257">IFERROR(Q130/S130,"NaN")</f>
        <v>NaN</v>
      </c>
      <c r="V130" s="10" t="str">
        <f t="shared" si="257"/>
        <v>NaN</v>
      </c>
      <c r="W130" s="25" t="s">
        <v>47</v>
      </c>
      <c r="X130" t="s">
        <v>47</v>
      </c>
      <c r="Y130" s="29" t="str">
        <f t="shared" si="8"/>
        <v>NaN</v>
      </c>
      <c r="Z130" s="29" t="str">
        <f t="shared" si="9"/>
        <v>NaN</v>
      </c>
    </row>
    <row r="131" spans="1:26" ht="15">
      <c r="A131" s="8">
        <f>'2016'!A131</f>
        <v>42588</v>
      </c>
      <c r="B131" s="3" t="str">
        <f>'2016'!B131</f>
        <v>NaN</v>
      </c>
      <c r="C131" s="3" t="str">
        <f>'2016'!C131</f>
        <v>NaN</v>
      </c>
      <c r="D131" s="3" t="str">
        <f>'2016'!D131</f>
        <v>NaN</v>
      </c>
      <c r="E131" s="3" t="str">
        <f>'2016'!G131</f>
        <v>NaN</v>
      </c>
      <c r="F131" s="3" t="str">
        <f>'2016'!H131</f>
        <v>NaN</v>
      </c>
      <c r="G131" s="3" t="s">
        <v>47</v>
      </c>
      <c r="H131" s="3" t="s">
        <v>47</v>
      </c>
      <c r="I131" s="3" t="s">
        <v>47</v>
      </c>
      <c r="J131" s="3" t="s">
        <v>47</v>
      </c>
      <c r="K131" s="29" t="str">
        <f t="shared" si="2"/>
        <v>NaN</v>
      </c>
      <c r="L131" s="29" t="str">
        <f t="shared" si="3"/>
        <v>NaN</v>
      </c>
      <c r="M131" t="s">
        <v>47</v>
      </c>
      <c r="N131" t="s">
        <v>47</v>
      </c>
      <c r="O131" s="115" t="str">
        <f t="shared" si="4"/>
        <v>NaN</v>
      </c>
      <c r="P131" s="115" t="str">
        <f t="shared" si="5"/>
        <v>NaN</v>
      </c>
      <c r="Q131" s="46" t="str">
        <f t="shared" ref="Q131:T131" si="258">IF($E131="NaN","NaN",IF($D131="NaN","NaN","0000000"))</f>
        <v>NaN</v>
      </c>
      <c r="R131" s="10" t="str">
        <f t="shared" si="258"/>
        <v>NaN</v>
      </c>
      <c r="S131" s="10" t="str">
        <f t="shared" si="258"/>
        <v>NaN</v>
      </c>
      <c r="T131" s="10" t="str">
        <f t="shared" si="258"/>
        <v>NaN</v>
      </c>
      <c r="U131" s="10" t="str">
        <f t="shared" ref="U131:V131" si="259">IFERROR(Q131/S131,"NaN")</f>
        <v>NaN</v>
      </c>
      <c r="V131" s="10" t="str">
        <f t="shared" si="259"/>
        <v>NaN</v>
      </c>
      <c r="W131" s="25" t="s">
        <v>47</v>
      </c>
      <c r="X131" t="s">
        <v>47</v>
      </c>
      <c r="Y131" s="29" t="str">
        <f t="shared" si="8"/>
        <v>NaN</v>
      </c>
      <c r="Z131" s="29" t="str">
        <f t="shared" si="9"/>
        <v>NaN</v>
      </c>
    </row>
    <row r="132" spans="1:26" ht="15">
      <c r="A132" s="8">
        <f>'2016'!A132</f>
        <v>42589</v>
      </c>
      <c r="B132" s="3" t="str">
        <f>'2016'!B132</f>
        <v>NaN</v>
      </c>
      <c r="C132" s="3" t="str">
        <f>'2016'!C132</f>
        <v>NaN</v>
      </c>
      <c r="D132" s="3" t="str">
        <f>'2016'!D132</f>
        <v>NaN</v>
      </c>
      <c r="E132" s="3" t="str">
        <f>'2016'!G132</f>
        <v>NaN</v>
      </c>
      <c r="F132" s="3" t="str">
        <f>'2016'!H132</f>
        <v>NaN</v>
      </c>
      <c r="G132" s="3" t="s">
        <v>47</v>
      </c>
      <c r="H132" s="3" t="s">
        <v>47</v>
      </c>
      <c r="I132" s="3" t="s">
        <v>47</v>
      </c>
      <c r="J132" s="3" t="s">
        <v>47</v>
      </c>
      <c r="K132" s="29" t="str">
        <f t="shared" si="2"/>
        <v>NaN</v>
      </c>
      <c r="L132" s="29" t="str">
        <f t="shared" si="3"/>
        <v>NaN</v>
      </c>
      <c r="M132" t="s">
        <v>47</v>
      </c>
      <c r="N132" t="s">
        <v>47</v>
      </c>
      <c r="O132" s="115" t="str">
        <f t="shared" si="4"/>
        <v>NaN</v>
      </c>
      <c r="P132" s="115" t="str">
        <f t="shared" si="5"/>
        <v>NaN</v>
      </c>
      <c r="Q132" s="46" t="str">
        <f t="shared" ref="Q132:T132" si="260">IF($E132="NaN","NaN",IF($D132="NaN","NaN","0000000"))</f>
        <v>NaN</v>
      </c>
      <c r="R132" s="10" t="str">
        <f t="shared" si="260"/>
        <v>NaN</v>
      </c>
      <c r="S132" s="10" t="str">
        <f t="shared" si="260"/>
        <v>NaN</v>
      </c>
      <c r="T132" s="10" t="str">
        <f t="shared" si="260"/>
        <v>NaN</v>
      </c>
      <c r="U132" s="10" t="str">
        <f t="shared" ref="U132:V132" si="261">IFERROR(Q132/S132,"NaN")</f>
        <v>NaN</v>
      </c>
      <c r="V132" s="10" t="str">
        <f t="shared" si="261"/>
        <v>NaN</v>
      </c>
      <c r="W132" s="25" t="s">
        <v>47</v>
      </c>
      <c r="X132" t="s">
        <v>47</v>
      </c>
      <c r="Y132" s="29" t="str">
        <f t="shared" si="8"/>
        <v>NaN</v>
      </c>
      <c r="Z132" s="29" t="str">
        <f t="shared" si="9"/>
        <v>NaN</v>
      </c>
    </row>
    <row r="133" spans="1:26" ht="15">
      <c r="A133" s="8">
        <f>'2016'!A133</f>
        <v>42590</v>
      </c>
      <c r="B133" s="3" t="str">
        <f>'2016'!B133</f>
        <v>NaN</v>
      </c>
      <c r="C133" s="3" t="str">
        <f>'2016'!C133</f>
        <v>NaN</v>
      </c>
      <c r="D133" s="3" t="str">
        <f>'2016'!D133</f>
        <v>NaN</v>
      </c>
      <c r="E133" s="3" t="str">
        <f>'2016'!G133</f>
        <v>NaN</v>
      </c>
      <c r="F133" s="3" t="str">
        <f>'2016'!H133</f>
        <v>NaN</v>
      </c>
      <c r="G133" s="3" t="s">
        <v>47</v>
      </c>
      <c r="H133" s="3" t="s">
        <v>47</v>
      </c>
      <c r="I133" s="3" t="s">
        <v>47</v>
      </c>
      <c r="J133" s="3" t="s">
        <v>47</v>
      </c>
      <c r="K133" s="29" t="str">
        <f t="shared" si="2"/>
        <v>NaN</v>
      </c>
      <c r="L133" s="29" t="str">
        <f t="shared" si="3"/>
        <v>NaN</v>
      </c>
      <c r="M133" t="s">
        <v>47</v>
      </c>
      <c r="N133" t="s">
        <v>47</v>
      </c>
      <c r="O133" s="115" t="str">
        <f t="shared" si="4"/>
        <v>NaN</v>
      </c>
      <c r="P133" s="115" t="str">
        <f t="shared" si="5"/>
        <v>NaN</v>
      </c>
      <c r="Q133" s="46" t="str">
        <f t="shared" ref="Q133:T133" si="262">IF($E133="NaN","NaN",IF($D133="NaN","NaN","0000000"))</f>
        <v>NaN</v>
      </c>
      <c r="R133" s="10" t="str">
        <f t="shared" si="262"/>
        <v>NaN</v>
      </c>
      <c r="S133" s="10" t="str">
        <f t="shared" si="262"/>
        <v>NaN</v>
      </c>
      <c r="T133" s="10" t="str">
        <f t="shared" si="262"/>
        <v>NaN</v>
      </c>
      <c r="U133" s="10" t="str">
        <f t="shared" ref="U133:V133" si="263">IFERROR(Q133/S133,"NaN")</f>
        <v>NaN</v>
      </c>
      <c r="V133" s="10" t="str">
        <f t="shared" si="263"/>
        <v>NaN</v>
      </c>
      <c r="W133" s="25" t="s">
        <v>47</v>
      </c>
      <c r="X133" t="s">
        <v>47</v>
      </c>
      <c r="Y133" s="29" t="str">
        <f t="shared" si="8"/>
        <v>NaN</v>
      </c>
      <c r="Z133" s="29" t="str">
        <f t="shared" si="9"/>
        <v>NaN</v>
      </c>
    </row>
    <row r="134" spans="1:26" ht="15">
      <c r="A134" s="8">
        <f>'2016'!A134</f>
        <v>42591</v>
      </c>
      <c r="B134" s="3" t="str">
        <f>'2016'!B134</f>
        <v>NaN</v>
      </c>
      <c r="C134" s="3" t="str">
        <f>'2016'!C134</f>
        <v>NaN</v>
      </c>
      <c r="D134" s="3" t="str">
        <f>'2016'!D134</f>
        <v>NaN</v>
      </c>
      <c r="E134" s="3" t="str">
        <f>'2016'!G134</f>
        <v>NaN</v>
      </c>
      <c r="F134" s="3" t="str">
        <f>'2016'!H134</f>
        <v>NaN</v>
      </c>
      <c r="G134" s="3" t="s">
        <v>47</v>
      </c>
      <c r="H134" s="3" t="s">
        <v>47</v>
      </c>
      <c r="I134" s="3" t="s">
        <v>47</v>
      </c>
      <c r="J134" s="3" t="s">
        <v>47</v>
      </c>
      <c r="K134" s="29" t="str">
        <f t="shared" si="2"/>
        <v>NaN</v>
      </c>
      <c r="L134" s="29" t="str">
        <f t="shared" si="3"/>
        <v>NaN</v>
      </c>
      <c r="M134" t="s">
        <v>47</v>
      </c>
      <c r="N134" t="s">
        <v>47</v>
      </c>
      <c r="O134" s="115" t="str">
        <f t="shared" si="4"/>
        <v>NaN</v>
      </c>
      <c r="P134" s="115" t="str">
        <f t="shared" si="5"/>
        <v>NaN</v>
      </c>
      <c r="Q134" s="46" t="str">
        <f t="shared" ref="Q134:T134" si="264">IF($E134="NaN","NaN",IF($D134="NaN","NaN","0000000"))</f>
        <v>NaN</v>
      </c>
      <c r="R134" s="10" t="str">
        <f t="shared" si="264"/>
        <v>NaN</v>
      </c>
      <c r="S134" s="10" t="str">
        <f t="shared" si="264"/>
        <v>NaN</v>
      </c>
      <c r="T134" s="10" t="str">
        <f t="shared" si="264"/>
        <v>NaN</v>
      </c>
      <c r="U134" s="10" t="str">
        <f t="shared" ref="U134:V134" si="265">IFERROR(Q134/S134,"NaN")</f>
        <v>NaN</v>
      </c>
      <c r="V134" s="10" t="str">
        <f t="shared" si="265"/>
        <v>NaN</v>
      </c>
      <c r="W134" s="25" t="s">
        <v>47</v>
      </c>
      <c r="X134" t="s">
        <v>47</v>
      </c>
      <c r="Y134" s="29" t="str">
        <f t="shared" si="8"/>
        <v>NaN</v>
      </c>
      <c r="Z134" s="29" t="str">
        <f t="shared" si="9"/>
        <v>NaN</v>
      </c>
    </row>
    <row r="135" spans="1:26" ht="15">
      <c r="A135" s="8">
        <f>'2016'!A135</f>
        <v>42592</v>
      </c>
      <c r="B135" s="3" t="str">
        <f>'2016'!B135</f>
        <v>NaN</v>
      </c>
      <c r="C135" s="3" t="str">
        <f>'2016'!C135</f>
        <v>NaN</v>
      </c>
      <c r="D135" s="3" t="str">
        <f>'2016'!D135</f>
        <v>NaN</v>
      </c>
      <c r="E135" s="3" t="str">
        <f>'2016'!G135</f>
        <v>NaN</v>
      </c>
      <c r="F135" s="3" t="str">
        <f>'2016'!H135</f>
        <v>NaN</v>
      </c>
      <c r="G135" s="3" t="s">
        <v>47</v>
      </c>
      <c r="H135" s="3" t="s">
        <v>47</v>
      </c>
      <c r="I135" s="3" t="s">
        <v>47</v>
      </c>
      <c r="J135" s="3" t="s">
        <v>47</v>
      </c>
      <c r="K135" s="29" t="str">
        <f t="shared" si="2"/>
        <v>NaN</v>
      </c>
      <c r="L135" s="29" t="str">
        <f t="shared" si="3"/>
        <v>NaN</v>
      </c>
      <c r="M135" t="s">
        <v>47</v>
      </c>
      <c r="N135" t="s">
        <v>47</v>
      </c>
      <c r="O135" s="115" t="str">
        <f t="shared" si="4"/>
        <v>NaN</v>
      </c>
      <c r="P135" s="115" t="str">
        <f t="shared" si="5"/>
        <v>NaN</v>
      </c>
      <c r="Q135" s="46" t="str">
        <f t="shared" ref="Q135:T135" si="266">IF($E135="NaN","NaN",IF($D135="NaN","NaN","0000000"))</f>
        <v>NaN</v>
      </c>
      <c r="R135" s="10" t="str">
        <f t="shared" si="266"/>
        <v>NaN</v>
      </c>
      <c r="S135" s="10" t="str">
        <f t="shared" si="266"/>
        <v>NaN</v>
      </c>
      <c r="T135" s="10" t="str">
        <f t="shared" si="266"/>
        <v>NaN</v>
      </c>
      <c r="U135" s="10" t="str">
        <f t="shared" ref="U135:V135" si="267">IFERROR(Q135/S135,"NaN")</f>
        <v>NaN</v>
      </c>
      <c r="V135" s="10" t="str">
        <f t="shared" si="267"/>
        <v>NaN</v>
      </c>
      <c r="W135" s="25" t="s">
        <v>47</v>
      </c>
      <c r="X135" t="s">
        <v>47</v>
      </c>
      <c r="Y135" s="29" t="str">
        <f t="shared" si="8"/>
        <v>NaN</v>
      </c>
      <c r="Z135" s="29" t="str">
        <f t="shared" si="9"/>
        <v>NaN</v>
      </c>
    </row>
    <row r="136" spans="1:26" ht="15">
      <c r="A136" s="8">
        <f>'2016'!A136</f>
        <v>42593</v>
      </c>
      <c r="B136" s="85">
        <f>'2016'!B136</f>
        <v>0.68888888888888888</v>
      </c>
      <c r="C136" s="3" t="str">
        <f>'2016'!C136</f>
        <v>NaN</v>
      </c>
      <c r="D136" s="85">
        <f>'2016'!D136</f>
        <v>0.78819444444444442</v>
      </c>
      <c r="E136" s="3" t="str">
        <f>'2016'!G136</f>
        <v>NaN</v>
      </c>
      <c r="F136" s="3" t="str">
        <f>'2016'!H136</f>
        <v>NaN</v>
      </c>
      <c r="G136" s="3">
        <v>2.9</v>
      </c>
      <c r="H136" s="3">
        <v>207</v>
      </c>
      <c r="I136" s="3">
        <v>4.4000000000000004</v>
      </c>
      <c r="J136" s="3">
        <v>197</v>
      </c>
      <c r="K136" s="29">
        <f t="shared" si="2"/>
        <v>-8.2518000000000029</v>
      </c>
      <c r="L136" s="29">
        <f t="shared" si="3"/>
        <v>-9.7462999999999909</v>
      </c>
      <c r="M136" s="1">
        <v>0.75</v>
      </c>
      <c r="N136" s="1">
        <v>1.5</v>
      </c>
      <c r="O136" s="115">
        <f t="shared" si="4"/>
        <v>3.8666666666666667</v>
      </c>
      <c r="P136" s="115">
        <f t="shared" si="5"/>
        <v>2.9333333333333336</v>
      </c>
      <c r="Q136" s="46" t="str">
        <f t="shared" ref="Q136:T136" si="268">IF($E136="NaN","NaN",IF($D136="NaN","NaN","0000000"))</f>
        <v>NaN</v>
      </c>
      <c r="R136" s="10" t="str">
        <f t="shared" si="268"/>
        <v>NaN</v>
      </c>
      <c r="S136" s="10" t="str">
        <f t="shared" si="268"/>
        <v>NaN</v>
      </c>
      <c r="T136" s="10" t="str">
        <f t="shared" si="268"/>
        <v>NaN</v>
      </c>
      <c r="U136" s="10" t="str">
        <f t="shared" ref="U136:V136" si="269">IFERROR(Q136/S136,"NaN")</f>
        <v>NaN</v>
      </c>
      <c r="V136" s="10" t="str">
        <f t="shared" si="269"/>
        <v>NaN</v>
      </c>
      <c r="W136" s="50">
        <v>198.7482</v>
      </c>
      <c r="X136" s="31">
        <v>187.25370000000001</v>
      </c>
      <c r="Y136" s="29">
        <f t="shared" si="8"/>
        <v>1.5000000000000004</v>
      </c>
      <c r="Z136" s="29" t="str">
        <f t="shared" si="9"/>
        <v>NaN</v>
      </c>
    </row>
    <row r="137" spans="1:26" ht="15">
      <c r="A137" s="8">
        <f>'2016'!A137</f>
        <v>42594</v>
      </c>
      <c r="B137" s="3" t="str">
        <f>'2016'!B137</f>
        <v>NaN</v>
      </c>
      <c r="C137" s="3" t="str">
        <f>'2016'!C137</f>
        <v>NaN</v>
      </c>
      <c r="D137" s="3" t="str">
        <f>'2016'!D137</f>
        <v>NaN</v>
      </c>
      <c r="E137" s="3" t="str">
        <f>'2016'!G137</f>
        <v>NaN</v>
      </c>
      <c r="F137" s="3" t="str">
        <f>'2016'!H137</f>
        <v>NaN</v>
      </c>
      <c r="G137" s="3" t="s">
        <v>47</v>
      </c>
      <c r="H137" s="3" t="s">
        <v>47</v>
      </c>
      <c r="I137" s="3" t="s">
        <v>47</v>
      </c>
      <c r="J137" s="3" t="s">
        <v>47</v>
      </c>
      <c r="K137" s="29" t="str">
        <f t="shared" si="2"/>
        <v>NaN</v>
      </c>
      <c r="L137" s="29" t="str">
        <f t="shared" si="3"/>
        <v>NaN</v>
      </c>
      <c r="M137" t="s">
        <v>47</v>
      </c>
      <c r="N137" t="s">
        <v>47</v>
      </c>
      <c r="O137" s="115" t="str">
        <f t="shared" si="4"/>
        <v>NaN</v>
      </c>
      <c r="P137" s="115" t="str">
        <f t="shared" si="5"/>
        <v>NaN</v>
      </c>
      <c r="Q137" s="46" t="str">
        <f t="shared" ref="Q137:T137" si="270">IF($E137="NaN","NaN",IF($D137="NaN","NaN","0000000"))</f>
        <v>NaN</v>
      </c>
      <c r="R137" s="10" t="str">
        <f t="shared" si="270"/>
        <v>NaN</v>
      </c>
      <c r="S137" s="10" t="str">
        <f t="shared" si="270"/>
        <v>NaN</v>
      </c>
      <c r="T137" s="10" t="str">
        <f t="shared" si="270"/>
        <v>NaN</v>
      </c>
      <c r="U137" s="10" t="str">
        <f t="shared" ref="U137:V137" si="271">IFERROR(Q137/S137,"NaN")</f>
        <v>NaN</v>
      </c>
      <c r="V137" s="10" t="str">
        <f t="shared" si="271"/>
        <v>NaN</v>
      </c>
      <c r="W137" s="25" t="s">
        <v>47</v>
      </c>
      <c r="X137" t="s">
        <v>47</v>
      </c>
      <c r="Y137" s="29" t="str">
        <f t="shared" si="8"/>
        <v>NaN</v>
      </c>
      <c r="Z137" s="29" t="str">
        <f t="shared" si="9"/>
        <v>NaN</v>
      </c>
    </row>
    <row r="138" spans="1:26" ht="15">
      <c r="A138" s="8">
        <f>'2016'!A138</f>
        <v>42595</v>
      </c>
      <c r="B138" s="85">
        <f>'2016'!B138</f>
        <v>0.64166666666666672</v>
      </c>
      <c r="C138" s="3" t="str">
        <f>'2016'!C138</f>
        <v>NaN</v>
      </c>
      <c r="D138" s="85">
        <f>'2016'!D138</f>
        <v>0.80208333333333337</v>
      </c>
      <c r="E138" s="85">
        <f>'2016'!G138</f>
        <v>0.93055555555555558</v>
      </c>
      <c r="F138" s="85">
        <f>'2016'!H138</f>
        <v>0.9868055555555556</v>
      </c>
      <c r="G138" s="3">
        <v>2.5</v>
      </c>
      <c r="H138" s="3">
        <v>206</v>
      </c>
      <c r="I138" s="3">
        <v>3.5</v>
      </c>
      <c r="J138" s="3">
        <v>211</v>
      </c>
      <c r="K138" s="29">
        <f t="shared" si="2"/>
        <v>-8.2487999999999886</v>
      </c>
      <c r="L138" s="29">
        <f t="shared" si="3"/>
        <v>-1.7132000000000005</v>
      </c>
      <c r="M138" s="1">
        <v>0.45</v>
      </c>
      <c r="N138" s="1">
        <v>1.45</v>
      </c>
      <c r="O138" s="115">
        <f t="shared" si="4"/>
        <v>5.5555555555555554</v>
      </c>
      <c r="P138" s="115">
        <f t="shared" si="5"/>
        <v>2.4137931034482758</v>
      </c>
      <c r="Q138" s="46">
        <v>6.3</v>
      </c>
      <c r="R138" s="10">
        <v>5.5</v>
      </c>
      <c r="S138" s="10">
        <v>1.8</v>
      </c>
      <c r="T138" s="10">
        <v>1.7</v>
      </c>
      <c r="U138" s="10">
        <f t="shared" ref="U138:V138" si="272">IFERROR(Q138/S138,"NaN")</f>
        <v>3.5</v>
      </c>
      <c r="V138" s="10">
        <f t="shared" si="272"/>
        <v>3.2352941176470589</v>
      </c>
      <c r="W138" s="50">
        <v>197.75120000000001</v>
      </c>
      <c r="X138" s="31">
        <v>209.2868</v>
      </c>
      <c r="Y138" s="29">
        <f t="shared" si="8"/>
        <v>1</v>
      </c>
      <c r="Z138" s="29">
        <f t="shared" si="9"/>
        <v>-0.79999999999999982</v>
      </c>
    </row>
    <row r="139" spans="1:26" ht="15">
      <c r="A139" s="8">
        <f>'2016'!A139</f>
        <v>42596</v>
      </c>
      <c r="B139" s="85">
        <f>'2016'!B139</f>
        <v>0.67708333333333337</v>
      </c>
      <c r="C139" s="85">
        <f>'2016'!C139</f>
        <v>0.91388888888888886</v>
      </c>
      <c r="D139" s="3" t="str">
        <f>'2016'!D139</f>
        <v>NaN</v>
      </c>
      <c r="E139" s="3" t="str">
        <f>'2016'!G139</f>
        <v>NaN</v>
      </c>
      <c r="F139" s="3" t="str">
        <f>'2016'!H139</f>
        <v>NaN</v>
      </c>
      <c r="G139" s="3">
        <v>1.9</v>
      </c>
      <c r="H139" s="3">
        <v>217</v>
      </c>
      <c r="I139" s="3">
        <v>3.3</v>
      </c>
      <c r="J139" s="3">
        <v>215</v>
      </c>
      <c r="K139" s="29">
        <f t="shared" si="2"/>
        <v>-2.7501000000000033</v>
      </c>
      <c r="L139" s="29">
        <f t="shared" si="3"/>
        <v>-4.2493000000000052</v>
      </c>
      <c r="M139" s="1">
        <v>0.65</v>
      </c>
      <c r="N139" s="1">
        <v>1.05</v>
      </c>
      <c r="O139" s="115">
        <f t="shared" si="4"/>
        <v>2.9230769230769229</v>
      </c>
      <c r="P139" s="115">
        <f t="shared" si="5"/>
        <v>3.1428571428571423</v>
      </c>
      <c r="Q139" s="46" t="str">
        <f t="shared" ref="Q139:T139" si="273">IF($E139="NaN","NaN",IF($D139="NaN","NaN","0000000"))</f>
        <v>NaN</v>
      </c>
      <c r="R139" s="10" t="str">
        <f t="shared" si="273"/>
        <v>NaN</v>
      </c>
      <c r="S139" s="10" t="str">
        <f t="shared" si="273"/>
        <v>NaN</v>
      </c>
      <c r="T139" s="10" t="str">
        <f t="shared" si="273"/>
        <v>NaN</v>
      </c>
      <c r="U139" s="10" t="str">
        <f t="shared" ref="U139:V139" si="274">IFERROR(Q139/S139,"NaN")</f>
        <v>NaN</v>
      </c>
      <c r="V139" s="10" t="str">
        <f t="shared" si="274"/>
        <v>NaN</v>
      </c>
      <c r="W139" s="50">
        <v>214.2499</v>
      </c>
      <c r="X139" s="31">
        <v>210.75069999999999</v>
      </c>
      <c r="Y139" s="29">
        <f t="shared" si="8"/>
        <v>1.4</v>
      </c>
      <c r="Z139" s="29" t="str">
        <f t="shared" si="9"/>
        <v>NaN</v>
      </c>
    </row>
    <row r="140" spans="1:26" ht="15">
      <c r="A140" s="8">
        <f>'2016'!A140</f>
        <v>42597</v>
      </c>
      <c r="B140" s="3" t="str">
        <f>'2016'!B140</f>
        <v>NaN</v>
      </c>
      <c r="C140" s="3" t="str">
        <f>'2016'!C140</f>
        <v>NaN</v>
      </c>
      <c r="D140" s="3" t="str">
        <f>'2016'!D140</f>
        <v>NaN</v>
      </c>
      <c r="E140" s="3" t="str">
        <f>'2016'!G140</f>
        <v>NaN</v>
      </c>
      <c r="F140" s="3" t="str">
        <f>'2016'!H140</f>
        <v>NaN</v>
      </c>
      <c r="G140" s="3" t="s">
        <v>47</v>
      </c>
      <c r="H140" s="3" t="s">
        <v>47</v>
      </c>
      <c r="I140" s="3" t="s">
        <v>47</v>
      </c>
      <c r="J140" s="3" t="s">
        <v>47</v>
      </c>
      <c r="K140" s="29" t="str">
        <f t="shared" si="2"/>
        <v>NaN</v>
      </c>
      <c r="L140" s="29" t="str">
        <f t="shared" si="3"/>
        <v>NaN</v>
      </c>
      <c r="M140" t="s">
        <v>47</v>
      </c>
      <c r="N140" t="s">
        <v>47</v>
      </c>
      <c r="O140" s="115" t="str">
        <f t="shared" si="4"/>
        <v>NaN</v>
      </c>
      <c r="P140" s="115" t="str">
        <f t="shared" si="5"/>
        <v>NaN</v>
      </c>
      <c r="Q140" s="46" t="str">
        <f t="shared" ref="Q140:T140" si="275">IF($E140="NaN","NaN",IF($D140="NaN","NaN","0000000"))</f>
        <v>NaN</v>
      </c>
      <c r="R140" s="10" t="str">
        <f t="shared" si="275"/>
        <v>NaN</v>
      </c>
      <c r="S140" s="10" t="str">
        <f t="shared" si="275"/>
        <v>NaN</v>
      </c>
      <c r="T140" s="10" t="str">
        <f t="shared" si="275"/>
        <v>NaN</v>
      </c>
      <c r="U140" s="10" t="str">
        <f t="shared" ref="U140:V140" si="276">IFERROR(Q140/S140,"NaN")</f>
        <v>NaN</v>
      </c>
      <c r="V140" s="10" t="str">
        <f t="shared" si="276"/>
        <v>NaN</v>
      </c>
      <c r="W140" s="25" t="s">
        <v>47</v>
      </c>
      <c r="X140" t="s">
        <v>47</v>
      </c>
      <c r="Y140" s="29" t="str">
        <f t="shared" si="8"/>
        <v>NaN</v>
      </c>
      <c r="Z140" s="29" t="str">
        <f t="shared" si="9"/>
        <v>NaN</v>
      </c>
    </row>
    <row r="141" spans="1:26" ht="15">
      <c r="A141" s="8">
        <f>'2016'!A141</f>
        <v>42598</v>
      </c>
      <c r="B141" s="3" t="str">
        <f>'2016'!B141</f>
        <v>NaN</v>
      </c>
      <c r="C141" s="3" t="str">
        <f>'2016'!C141</f>
        <v>NaN</v>
      </c>
      <c r="D141" s="3" t="str">
        <f>'2016'!D141</f>
        <v>NaN</v>
      </c>
      <c r="E141" s="3" t="str">
        <f>'2016'!G141</f>
        <v>NaN</v>
      </c>
      <c r="F141" s="3" t="str">
        <f>'2016'!H141</f>
        <v>NaN</v>
      </c>
      <c r="G141" s="3" t="s">
        <v>47</v>
      </c>
      <c r="H141" s="3" t="s">
        <v>47</v>
      </c>
      <c r="I141" s="3" t="s">
        <v>47</v>
      </c>
      <c r="J141" s="3" t="s">
        <v>47</v>
      </c>
      <c r="K141" s="29" t="str">
        <f t="shared" si="2"/>
        <v>NaN</v>
      </c>
      <c r="L141" s="29" t="str">
        <f t="shared" si="3"/>
        <v>NaN</v>
      </c>
      <c r="M141" t="s">
        <v>47</v>
      </c>
      <c r="N141" t="s">
        <v>47</v>
      </c>
      <c r="O141" s="115" t="str">
        <f t="shared" si="4"/>
        <v>NaN</v>
      </c>
      <c r="P141" s="115" t="str">
        <f t="shared" si="5"/>
        <v>NaN</v>
      </c>
      <c r="Q141" s="46" t="str">
        <f t="shared" ref="Q141:T141" si="277">IF($E141="NaN","NaN",IF($D141="NaN","NaN","0000000"))</f>
        <v>NaN</v>
      </c>
      <c r="R141" s="10" t="str">
        <f t="shared" si="277"/>
        <v>NaN</v>
      </c>
      <c r="S141" s="10" t="str">
        <f t="shared" si="277"/>
        <v>NaN</v>
      </c>
      <c r="T141" s="10" t="str">
        <f t="shared" si="277"/>
        <v>NaN</v>
      </c>
      <c r="U141" s="10" t="str">
        <f t="shared" ref="U141:V141" si="278">IFERROR(Q141/S141,"NaN")</f>
        <v>NaN</v>
      </c>
      <c r="V141" s="10" t="str">
        <f t="shared" si="278"/>
        <v>NaN</v>
      </c>
      <c r="W141" s="25" t="s">
        <v>47</v>
      </c>
      <c r="X141" t="s">
        <v>47</v>
      </c>
      <c r="Y141" s="29" t="str">
        <f t="shared" si="8"/>
        <v>NaN</v>
      </c>
      <c r="Z141" s="29" t="str">
        <f t="shared" si="9"/>
        <v>NaN</v>
      </c>
    </row>
    <row r="142" spans="1:26" ht="15">
      <c r="A142" s="8">
        <f>'2016'!A142</f>
        <v>42599</v>
      </c>
      <c r="B142" s="3" t="str">
        <f>'2016'!B142</f>
        <v>NaN</v>
      </c>
      <c r="C142" s="3" t="str">
        <f>'2016'!C142</f>
        <v>NaN</v>
      </c>
      <c r="D142" s="3" t="str">
        <f>'2016'!D142</f>
        <v>NaN</v>
      </c>
      <c r="E142" s="3" t="str">
        <f>'2016'!G142</f>
        <v>NaN</v>
      </c>
      <c r="F142" s="3" t="str">
        <f>'2016'!H142</f>
        <v>NaN</v>
      </c>
      <c r="G142" s="3" t="s">
        <v>47</v>
      </c>
      <c r="H142" s="3" t="s">
        <v>47</v>
      </c>
      <c r="I142" s="3" t="s">
        <v>47</v>
      </c>
      <c r="J142" s="3" t="s">
        <v>47</v>
      </c>
      <c r="K142" s="29" t="str">
        <f t="shared" si="2"/>
        <v>NaN</v>
      </c>
      <c r="L142" s="29" t="str">
        <f t="shared" si="3"/>
        <v>NaN</v>
      </c>
      <c r="M142" t="s">
        <v>47</v>
      </c>
      <c r="N142" t="s">
        <v>47</v>
      </c>
      <c r="O142" s="115" t="str">
        <f t="shared" si="4"/>
        <v>NaN</v>
      </c>
      <c r="P142" s="115" t="str">
        <f t="shared" si="5"/>
        <v>NaN</v>
      </c>
      <c r="Q142" s="46" t="str">
        <f t="shared" ref="Q142:T142" si="279">IF($E142="NaN","NaN",IF($D142="NaN","NaN","0000000"))</f>
        <v>NaN</v>
      </c>
      <c r="R142" s="10" t="str">
        <f t="shared" si="279"/>
        <v>NaN</v>
      </c>
      <c r="S142" s="10" t="str">
        <f t="shared" si="279"/>
        <v>NaN</v>
      </c>
      <c r="T142" s="10" t="str">
        <f t="shared" si="279"/>
        <v>NaN</v>
      </c>
      <c r="U142" s="10" t="str">
        <f t="shared" ref="U142:V142" si="280">IFERROR(Q142/S142,"NaN")</f>
        <v>NaN</v>
      </c>
      <c r="V142" s="10" t="str">
        <f t="shared" si="280"/>
        <v>NaN</v>
      </c>
      <c r="W142" s="25" t="s">
        <v>47</v>
      </c>
      <c r="X142" t="s">
        <v>47</v>
      </c>
      <c r="Y142" s="29" t="str">
        <f t="shared" si="8"/>
        <v>NaN</v>
      </c>
      <c r="Z142" s="29" t="str">
        <f t="shared" si="9"/>
        <v>NaN</v>
      </c>
    </row>
    <row r="143" spans="1:26" ht="15">
      <c r="A143" s="8">
        <f>'2016'!A143</f>
        <v>42600</v>
      </c>
      <c r="B143" s="3" t="str">
        <f>'2016'!B143</f>
        <v>NaN</v>
      </c>
      <c r="C143" s="3" t="str">
        <f>'2016'!C143</f>
        <v>NaN</v>
      </c>
      <c r="D143" s="3" t="str">
        <f>'2016'!D143</f>
        <v>NaN</v>
      </c>
      <c r="E143" s="3" t="str">
        <f>'2016'!G143</f>
        <v>NaN</v>
      </c>
      <c r="F143" s="3" t="str">
        <f>'2016'!H143</f>
        <v>NaN</v>
      </c>
      <c r="G143" s="3" t="s">
        <v>47</v>
      </c>
      <c r="H143" s="3" t="s">
        <v>47</v>
      </c>
      <c r="I143" s="3" t="s">
        <v>47</v>
      </c>
      <c r="J143" s="3" t="s">
        <v>47</v>
      </c>
      <c r="K143" s="29" t="str">
        <f t="shared" si="2"/>
        <v>NaN</v>
      </c>
      <c r="L143" s="29" t="str">
        <f t="shared" si="3"/>
        <v>NaN</v>
      </c>
      <c r="M143" t="s">
        <v>47</v>
      </c>
      <c r="N143" t="s">
        <v>47</v>
      </c>
      <c r="O143" s="115" t="str">
        <f t="shared" si="4"/>
        <v>NaN</v>
      </c>
      <c r="P143" s="115" t="str">
        <f t="shared" si="5"/>
        <v>NaN</v>
      </c>
      <c r="Q143" s="46" t="str">
        <f t="shared" ref="Q143:T143" si="281">IF($E143="NaN","NaN",IF($D143="NaN","NaN","0000000"))</f>
        <v>NaN</v>
      </c>
      <c r="R143" s="10" t="str">
        <f t="shared" si="281"/>
        <v>NaN</v>
      </c>
      <c r="S143" s="10" t="str">
        <f t="shared" si="281"/>
        <v>NaN</v>
      </c>
      <c r="T143" s="10" t="str">
        <f t="shared" si="281"/>
        <v>NaN</v>
      </c>
      <c r="U143" s="10" t="str">
        <f t="shared" ref="U143:V143" si="282">IFERROR(Q143/S143,"NaN")</f>
        <v>NaN</v>
      </c>
      <c r="V143" s="10" t="str">
        <f t="shared" si="282"/>
        <v>NaN</v>
      </c>
      <c r="W143" s="25" t="s">
        <v>47</v>
      </c>
      <c r="X143" t="s">
        <v>47</v>
      </c>
      <c r="Y143" s="29" t="str">
        <f t="shared" si="8"/>
        <v>NaN</v>
      </c>
      <c r="Z143" s="29" t="str">
        <f t="shared" si="9"/>
        <v>NaN</v>
      </c>
    </row>
    <row r="144" spans="1:26" ht="15">
      <c r="A144" s="8">
        <f>'2016'!A144</f>
        <v>42601</v>
      </c>
      <c r="B144" s="85">
        <f>'2016'!B144</f>
        <v>0.87083333333333335</v>
      </c>
      <c r="C144" s="85">
        <f>'2016'!C144</f>
        <v>0.99513888888888891</v>
      </c>
      <c r="D144" s="3" t="str">
        <f>'2016'!D144</f>
        <v>NaN</v>
      </c>
      <c r="E144" s="3" t="str">
        <f>'2016'!G144</f>
        <v>NaN</v>
      </c>
      <c r="F144" s="3" t="str">
        <f>'2016'!H144</f>
        <v>NaN</v>
      </c>
      <c r="G144" s="3">
        <v>2.9</v>
      </c>
      <c r="H144" s="3">
        <v>199</v>
      </c>
      <c r="I144" s="3">
        <v>3.3</v>
      </c>
      <c r="J144" s="3">
        <v>196</v>
      </c>
      <c r="K144" s="29">
        <f t="shared" si="2"/>
        <v>1.6762999999999977</v>
      </c>
      <c r="L144" s="29">
        <f t="shared" si="3"/>
        <v>-1.2343999999999937</v>
      </c>
      <c r="M144" s="1">
        <v>0.8</v>
      </c>
      <c r="N144" s="1">
        <v>0.8</v>
      </c>
      <c r="O144" s="115">
        <f t="shared" si="4"/>
        <v>3.6249999999999996</v>
      </c>
      <c r="P144" s="115">
        <f t="shared" si="5"/>
        <v>4.1249999999999991</v>
      </c>
      <c r="Q144" s="46" t="str">
        <f t="shared" ref="Q144:T144" si="283">IF($E144="NaN","NaN",IF($D144="NaN","NaN","0000000"))</f>
        <v>NaN</v>
      </c>
      <c r="R144" s="10" t="str">
        <f t="shared" si="283"/>
        <v>NaN</v>
      </c>
      <c r="S144" s="10" t="str">
        <f t="shared" si="283"/>
        <v>NaN</v>
      </c>
      <c r="T144" s="10" t="str">
        <f t="shared" si="283"/>
        <v>NaN</v>
      </c>
      <c r="U144" s="10" t="str">
        <f t="shared" ref="U144:V144" si="284">IFERROR(Q144/S144,"NaN")</f>
        <v>NaN</v>
      </c>
      <c r="V144" s="10" t="str">
        <f t="shared" si="284"/>
        <v>NaN</v>
      </c>
      <c r="W144" s="50">
        <v>200.6763</v>
      </c>
      <c r="X144" s="31">
        <v>194.76560000000001</v>
      </c>
      <c r="Y144" s="29">
        <f t="shared" si="8"/>
        <v>0.39999999999999991</v>
      </c>
      <c r="Z144" s="29" t="str">
        <f t="shared" si="9"/>
        <v>NaN</v>
      </c>
    </row>
    <row r="145" spans="1:26" ht="15">
      <c r="A145" s="8">
        <f>'2016'!A145</f>
        <v>42602</v>
      </c>
      <c r="B145" s="3" t="str">
        <f>'2016'!B145</f>
        <v>NaN</v>
      </c>
      <c r="C145" s="3" t="str">
        <f>'2016'!C145</f>
        <v>NaN</v>
      </c>
      <c r="D145" s="3" t="str">
        <f>'2016'!D145</f>
        <v>NaN</v>
      </c>
      <c r="E145" s="85">
        <f>'2016'!G145</f>
        <v>0.92013888888888884</v>
      </c>
      <c r="F145" s="85">
        <f>'2016'!H145</f>
        <v>0.96736111111111112</v>
      </c>
      <c r="G145" s="3">
        <v>3.6</v>
      </c>
      <c r="H145" s="3">
        <v>198</v>
      </c>
      <c r="I145" s="3">
        <v>3.6</v>
      </c>
      <c r="J145" s="3">
        <v>198</v>
      </c>
      <c r="K145" s="29">
        <f t="shared" si="2"/>
        <v>-10.254600000000011</v>
      </c>
      <c r="L145" s="29">
        <f t="shared" si="3"/>
        <v>-10.254600000000011</v>
      </c>
      <c r="M145" s="1">
        <v>1.7</v>
      </c>
      <c r="N145" s="1">
        <v>1.7</v>
      </c>
      <c r="O145" s="115">
        <f t="shared" si="4"/>
        <v>2.1176470588235294</v>
      </c>
      <c r="P145" s="115">
        <f t="shared" si="5"/>
        <v>2.1176470588235294</v>
      </c>
      <c r="Q145" s="46" t="str">
        <f t="shared" ref="Q145:T145" si="285">IF($E145="NaN","NaN",IF($D145="NaN","NaN","0000000"))</f>
        <v>NaN</v>
      </c>
      <c r="R145" s="10" t="str">
        <f t="shared" si="285"/>
        <v>NaN</v>
      </c>
      <c r="S145" s="10" t="str">
        <f t="shared" si="285"/>
        <v>NaN</v>
      </c>
      <c r="T145" s="10" t="str">
        <f t="shared" si="285"/>
        <v>NaN</v>
      </c>
      <c r="U145" s="10" t="str">
        <f t="shared" ref="U145:V145" si="286">IFERROR(Q145/S145,"NaN")</f>
        <v>NaN</v>
      </c>
      <c r="V145" s="10" t="str">
        <f t="shared" si="286"/>
        <v>NaN</v>
      </c>
      <c r="W145" s="50">
        <v>187.74539999999999</v>
      </c>
      <c r="X145" s="31">
        <v>187.74539999999999</v>
      </c>
      <c r="Y145" s="29">
        <f t="shared" si="8"/>
        <v>0</v>
      </c>
      <c r="Z145" s="29" t="str">
        <f t="shared" si="9"/>
        <v>NaN</v>
      </c>
    </row>
    <row r="146" spans="1:26" ht="15">
      <c r="A146" s="8">
        <f>'2016'!A146</f>
        <v>42603</v>
      </c>
      <c r="B146" s="3" t="str">
        <f>'2016'!B146</f>
        <v>NaN</v>
      </c>
      <c r="C146" s="3" t="str">
        <f>'2016'!C146</f>
        <v>NaN</v>
      </c>
      <c r="D146" s="3" t="str">
        <f>'2016'!D146</f>
        <v>NaN</v>
      </c>
      <c r="E146" s="3" t="str">
        <f>'2016'!G146</f>
        <v>NaN</v>
      </c>
      <c r="F146" s="3" t="str">
        <f>'2016'!H146</f>
        <v>NaN</v>
      </c>
      <c r="G146" s="3" t="s">
        <v>47</v>
      </c>
      <c r="H146" s="3" t="s">
        <v>47</v>
      </c>
      <c r="I146" s="3" t="s">
        <v>47</v>
      </c>
      <c r="J146" s="3" t="s">
        <v>47</v>
      </c>
      <c r="K146" s="29" t="str">
        <f t="shared" si="2"/>
        <v>NaN</v>
      </c>
      <c r="L146" s="29" t="str">
        <f t="shared" si="3"/>
        <v>NaN</v>
      </c>
      <c r="M146" t="s">
        <v>47</v>
      </c>
      <c r="N146" t="s">
        <v>47</v>
      </c>
      <c r="O146" s="115" t="str">
        <f t="shared" si="4"/>
        <v>NaN</v>
      </c>
      <c r="P146" s="115" t="str">
        <f t="shared" si="5"/>
        <v>NaN</v>
      </c>
      <c r="Q146" s="46" t="str">
        <f t="shared" ref="Q146:T146" si="287">IF($E146="NaN","NaN",IF($D146="NaN","NaN","0000000"))</f>
        <v>NaN</v>
      </c>
      <c r="R146" s="10" t="str">
        <f t="shared" si="287"/>
        <v>NaN</v>
      </c>
      <c r="S146" s="10" t="str">
        <f t="shared" si="287"/>
        <v>NaN</v>
      </c>
      <c r="T146" s="10" t="str">
        <f t="shared" si="287"/>
        <v>NaN</v>
      </c>
      <c r="U146" s="10" t="str">
        <f t="shared" ref="U146:V146" si="288">IFERROR(Q146/S146,"NaN")</f>
        <v>NaN</v>
      </c>
      <c r="V146" s="10" t="str">
        <f t="shared" si="288"/>
        <v>NaN</v>
      </c>
      <c r="W146" s="25" t="s">
        <v>47</v>
      </c>
      <c r="X146" t="s">
        <v>47</v>
      </c>
      <c r="Y146" s="29" t="str">
        <f t="shared" si="8"/>
        <v>NaN</v>
      </c>
      <c r="Z146" s="29" t="str">
        <f t="shared" si="9"/>
        <v>NaN</v>
      </c>
    </row>
    <row r="147" spans="1:26" ht="15">
      <c r="A147" s="8">
        <f>'2016'!A147</f>
        <v>42604</v>
      </c>
      <c r="B147" s="3" t="str">
        <f>'2016'!B147</f>
        <v>NaN</v>
      </c>
      <c r="C147" s="3" t="str">
        <f>'2016'!C147</f>
        <v>NaN</v>
      </c>
      <c r="D147" s="3" t="str">
        <f>'2016'!D147</f>
        <v>NaN</v>
      </c>
      <c r="E147" s="3" t="str">
        <f>'2016'!G147</f>
        <v>NaN</v>
      </c>
      <c r="F147" s="3" t="str">
        <f>'2016'!H147</f>
        <v>NaN</v>
      </c>
      <c r="G147" s="3" t="s">
        <v>47</v>
      </c>
      <c r="H147" s="3" t="s">
        <v>47</v>
      </c>
      <c r="I147" s="3" t="s">
        <v>47</v>
      </c>
      <c r="J147" s="3" t="s">
        <v>47</v>
      </c>
      <c r="K147" s="29" t="str">
        <f t="shared" si="2"/>
        <v>NaN</v>
      </c>
      <c r="L147" s="29" t="str">
        <f t="shared" si="3"/>
        <v>NaN</v>
      </c>
      <c r="M147" t="s">
        <v>47</v>
      </c>
      <c r="N147" t="s">
        <v>47</v>
      </c>
      <c r="O147" s="115" t="str">
        <f t="shared" si="4"/>
        <v>NaN</v>
      </c>
      <c r="P147" s="115" t="str">
        <f t="shared" si="5"/>
        <v>NaN</v>
      </c>
      <c r="Q147" s="46" t="str">
        <f t="shared" ref="Q147:T147" si="289">IF($E147="NaN","NaN",IF($D147="NaN","NaN","0000000"))</f>
        <v>NaN</v>
      </c>
      <c r="R147" s="10" t="str">
        <f t="shared" si="289"/>
        <v>NaN</v>
      </c>
      <c r="S147" s="10" t="str">
        <f t="shared" si="289"/>
        <v>NaN</v>
      </c>
      <c r="T147" s="10" t="str">
        <f t="shared" si="289"/>
        <v>NaN</v>
      </c>
      <c r="U147" s="10" t="str">
        <f t="shared" ref="U147:V147" si="290">IFERROR(Q147/S147,"NaN")</f>
        <v>NaN</v>
      </c>
      <c r="V147" s="10" t="str">
        <f t="shared" si="290"/>
        <v>NaN</v>
      </c>
      <c r="W147" s="25" t="s">
        <v>47</v>
      </c>
      <c r="X147" t="s">
        <v>47</v>
      </c>
      <c r="Y147" s="29" t="str">
        <f t="shared" si="8"/>
        <v>NaN</v>
      </c>
      <c r="Z147" s="29" t="str">
        <f t="shared" si="9"/>
        <v>NaN</v>
      </c>
    </row>
    <row r="148" spans="1:26" ht="15">
      <c r="A148" s="8">
        <f>'2016'!A148</f>
        <v>42605</v>
      </c>
      <c r="B148" s="85">
        <f>'2016'!B148</f>
        <v>0.87777777777777777</v>
      </c>
      <c r="C148" s="85">
        <f>'2016'!C148</f>
        <v>0.97847222222222219</v>
      </c>
      <c r="D148" s="3" t="str">
        <f>'2016'!D148</f>
        <v>NaN</v>
      </c>
      <c r="E148" s="3" t="str">
        <f>'2016'!G148</f>
        <v>NaN</v>
      </c>
      <c r="F148" s="3" t="str">
        <f>'2016'!H148</f>
        <v>NaN</v>
      </c>
      <c r="G148" s="3">
        <v>4.4000000000000004</v>
      </c>
      <c r="H148" s="3">
        <v>188</v>
      </c>
      <c r="I148" s="3">
        <v>5</v>
      </c>
      <c r="J148" s="3">
        <v>188</v>
      </c>
      <c r="K148" s="29">
        <f t="shared" si="2"/>
        <v>-0.81770000000000209</v>
      </c>
      <c r="L148" s="29">
        <f t="shared" si="3"/>
        <v>-1.287399999999991</v>
      </c>
      <c r="M148" s="1">
        <v>1.3</v>
      </c>
      <c r="N148" s="1">
        <v>1.1000000000000001</v>
      </c>
      <c r="O148" s="115">
        <f t="shared" si="4"/>
        <v>3.3846153846153846</v>
      </c>
      <c r="P148" s="115">
        <f t="shared" si="5"/>
        <v>4.545454545454545</v>
      </c>
      <c r="Q148" s="46" t="str">
        <f t="shared" ref="Q148:T148" si="291">IF($E148="NaN","NaN",IF($D148="NaN","NaN","0000000"))</f>
        <v>NaN</v>
      </c>
      <c r="R148" s="10" t="str">
        <f t="shared" si="291"/>
        <v>NaN</v>
      </c>
      <c r="S148" s="10" t="str">
        <f t="shared" si="291"/>
        <v>NaN</v>
      </c>
      <c r="T148" s="10" t="str">
        <f t="shared" si="291"/>
        <v>NaN</v>
      </c>
      <c r="U148" s="10" t="str">
        <f t="shared" ref="U148:V148" si="292">IFERROR(Q148/S148,"NaN")</f>
        <v>NaN</v>
      </c>
      <c r="V148" s="10" t="str">
        <f t="shared" si="292"/>
        <v>NaN</v>
      </c>
      <c r="W148" s="50">
        <v>187.1823</v>
      </c>
      <c r="X148" s="31">
        <v>186.71260000000001</v>
      </c>
      <c r="Y148" s="29">
        <f t="shared" si="8"/>
        <v>0.59999999999999964</v>
      </c>
      <c r="Z148" s="29" t="str">
        <f t="shared" si="9"/>
        <v>NaN</v>
      </c>
    </row>
    <row r="149" spans="1:26" ht="15">
      <c r="A149" s="8">
        <f>'2016'!A149</f>
        <v>42606</v>
      </c>
      <c r="B149" s="85">
        <f>'2016'!B149</f>
        <v>0.70833333333333337</v>
      </c>
      <c r="C149" s="85" t="str">
        <f>'2016'!C149</f>
        <v>NaN</v>
      </c>
      <c r="D149" s="85">
        <f>'2016'!D149</f>
        <v>0.79374999999999996</v>
      </c>
      <c r="E149" s="3" t="str">
        <f>'2016'!G149</f>
        <v>NaN</v>
      </c>
      <c r="F149" s="3" t="str">
        <f>'2016'!H149</f>
        <v>NaN</v>
      </c>
      <c r="G149" s="3">
        <v>2.9</v>
      </c>
      <c r="H149" s="3">
        <v>230</v>
      </c>
      <c r="I149" s="3">
        <v>3.6</v>
      </c>
      <c r="J149" s="3">
        <v>220</v>
      </c>
      <c r="K149" s="29">
        <f t="shared" si="2"/>
        <v>-4.7501000000000033</v>
      </c>
      <c r="L149" s="29">
        <f t="shared" si="3"/>
        <v>-8.2495000000000118</v>
      </c>
      <c r="M149" s="1">
        <v>0.95</v>
      </c>
      <c r="N149" s="1">
        <v>1.35</v>
      </c>
      <c r="O149" s="115">
        <f t="shared" si="4"/>
        <v>3.0526315789473686</v>
      </c>
      <c r="P149" s="115">
        <f t="shared" si="5"/>
        <v>2.6666666666666665</v>
      </c>
      <c r="Q149" s="46" t="str">
        <f t="shared" ref="Q149:T149" si="293">IF($E149="NaN","NaN",IF($D149="NaN","NaN","0000000"))</f>
        <v>NaN</v>
      </c>
      <c r="R149" s="10" t="str">
        <f t="shared" si="293"/>
        <v>NaN</v>
      </c>
      <c r="S149" s="10" t="str">
        <f t="shared" si="293"/>
        <v>NaN</v>
      </c>
      <c r="T149" s="10" t="str">
        <f t="shared" si="293"/>
        <v>NaN</v>
      </c>
      <c r="U149" s="10" t="str">
        <f t="shared" ref="U149:V149" si="294">IFERROR(Q149/S149,"NaN")</f>
        <v>NaN</v>
      </c>
      <c r="V149" s="10" t="str">
        <f t="shared" si="294"/>
        <v>NaN</v>
      </c>
      <c r="W149" s="50">
        <v>225.2499</v>
      </c>
      <c r="X149" s="31">
        <v>211.75049999999999</v>
      </c>
      <c r="Y149" s="29">
        <f t="shared" si="8"/>
        <v>0.70000000000000018</v>
      </c>
      <c r="Z149" s="29" t="str">
        <f t="shared" si="9"/>
        <v>NaN</v>
      </c>
    </row>
    <row r="150" spans="1:26" ht="15">
      <c r="A150" s="8">
        <f>'2016'!A150</f>
        <v>42607</v>
      </c>
      <c r="B150" s="3" t="str">
        <f>'2016'!B150</f>
        <v>NaN</v>
      </c>
      <c r="C150" s="3" t="str">
        <f>'2016'!C150</f>
        <v>NaN</v>
      </c>
      <c r="D150" s="3" t="str">
        <f>'2016'!D150</f>
        <v>NaN</v>
      </c>
      <c r="E150" s="3" t="str">
        <f>'2016'!G150</f>
        <v>NaN</v>
      </c>
      <c r="F150" s="3" t="str">
        <f>'2016'!H150</f>
        <v>NaN</v>
      </c>
      <c r="G150" s="3" t="s">
        <v>47</v>
      </c>
      <c r="H150" s="3" t="s">
        <v>47</v>
      </c>
      <c r="I150" s="3" t="s">
        <v>47</v>
      </c>
      <c r="J150" s="3" t="s">
        <v>47</v>
      </c>
      <c r="K150" s="29" t="str">
        <f t="shared" si="2"/>
        <v>NaN</v>
      </c>
      <c r="L150" s="29" t="str">
        <f t="shared" si="3"/>
        <v>NaN</v>
      </c>
      <c r="M150" t="s">
        <v>47</v>
      </c>
      <c r="N150" t="s">
        <v>47</v>
      </c>
      <c r="O150" s="115" t="str">
        <f t="shared" si="4"/>
        <v>NaN</v>
      </c>
      <c r="P150" s="115" t="str">
        <f t="shared" si="5"/>
        <v>NaN</v>
      </c>
      <c r="Q150" s="46" t="str">
        <f t="shared" ref="Q150:T150" si="295">IF($E150="NaN","NaN",IF($D150="NaN","NaN","0000000"))</f>
        <v>NaN</v>
      </c>
      <c r="R150" s="10" t="str">
        <f t="shared" si="295"/>
        <v>NaN</v>
      </c>
      <c r="S150" s="10" t="str">
        <f t="shared" si="295"/>
        <v>NaN</v>
      </c>
      <c r="T150" s="10" t="str">
        <f t="shared" si="295"/>
        <v>NaN</v>
      </c>
      <c r="U150" s="10" t="str">
        <f t="shared" ref="U150:V150" si="296">IFERROR(Q150/S150,"NaN")</f>
        <v>NaN</v>
      </c>
      <c r="V150" s="10" t="str">
        <f t="shared" si="296"/>
        <v>NaN</v>
      </c>
      <c r="W150" s="25" t="s">
        <v>47</v>
      </c>
      <c r="X150" t="s">
        <v>47</v>
      </c>
      <c r="Y150" s="29" t="str">
        <f t="shared" si="8"/>
        <v>NaN</v>
      </c>
      <c r="Z150" s="29" t="str">
        <f t="shared" si="9"/>
        <v>NaN</v>
      </c>
    </row>
    <row r="151" spans="1:26" ht="15">
      <c r="A151" s="8">
        <f>'2016'!A151</f>
        <v>42608</v>
      </c>
      <c r="B151" s="3" t="str">
        <f>'2016'!B151</f>
        <v>NaN</v>
      </c>
      <c r="C151" s="3" t="str">
        <f>'2016'!C151</f>
        <v>NaN</v>
      </c>
      <c r="D151" s="3" t="str">
        <f>'2016'!D151</f>
        <v>NaN</v>
      </c>
      <c r="E151" s="3" t="str">
        <f>'2016'!G151</f>
        <v>NaN</v>
      </c>
      <c r="F151" s="3" t="str">
        <f>'2016'!H151</f>
        <v>NaN</v>
      </c>
      <c r="G151" s="3" t="s">
        <v>47</v>
      </c>
      <c r="H151" s="3" t="s">
        <v>47</v>
      </c>
      <c r="I151" s="3" t="s">
        <v>47</v>
      </c>
      <c r="J151" s="3" t="s">
        <v>47</v>
      </c>
      <c r="K151" s="29" t="str">
        <f t="shared" si="2"/>
        <v>NaN</v>
      </c>
      <c r="L151" s="29" t="str">
        <f t="shared" si="3"/>
        <v>NaN</v>
      </c>
      <c r="M151" t="s">
        <v>47</v>
      </c>
      <c r="N151" t="s">
        <v>47</v>
      </c>
      <c r="O151" s="115" t="str">
        <f t="shared" si="4"/>
        <v>NaN</v>
      </c>
      <c r="P151" s="115" t="str">
        <f t="shared" si="5"/>
        <v>NaN</v>
      </c>
      <c r="Q151" s="46" t="str">
        <f t="shared" ref="Q151:T151" si="297">IF($E151="NaN","NaN",IF($D151="NaN","NaN","0000000"))</f>
        <v>NaN</v>
      </c>
      <c r="R151" s="10" t="str">
        <f t="shared" si="297"/>
        <v>NaN</v>
      </c>
      <c r="S151" s="10" t="str">
        <f t="shared" si="297"/>
        <v>NaN</v>
      </c>
      <c r="T151" s="10" t="str">
        <f t="shared" si="297"/>
        <v>NaN</v>
      </c>
      <c r="U151" s="10" t="str">
        <f t="shared" ref="U151:V151" si="298">IFERROR(Q151/S151,"NaN")</f>
        <v>NaN</v>
      </c>
      <c r="V151" s="10" t="str">
        <f t="shared" si="298"/>
        <v>NaN</v>
      </c>
      <c r="W151" s="25" t="s">
        <v>47</v>
      </c>
      <c r="X151" t="s">
        <v>47</v>
      </c>
      <c r="Y151" s="29" t="str">
        <f t="shared" si="8"/>
        <v>NaN</v>
      </c>
      <c r="Z151" s="29" t="str">
        <f t="shared" si="9"/>
        <v>NaN</v>
      </c>
    </row>
    <row r="152" spans="1:26" ht="15">
      <c r="A152" s="8">
        <f>'2016'!A152</f>
        <v>42609</v>
      </c>
      <c r="B152" s="3" t="str">
        <f>'2016'!B152</f>
        <v>NaN</v>
      </c>
      <c r="C152" s="3" t="str">
        <f>'2016'!C152</f>
        <v>NaN</v>
      </c>
      <c r="D152" s="3" t="str">
        <f>'2016'!D152</f>
        <v>NaN</v>
      </c>
      <c r="E152" s="3" t="str">
        <f>'2016'!G152</f>
        <v>NaN</v>
      </c>
      <c r="F152" s="3" t="str">
        <f>'2016'!H152</f>
        <v>NaN</v>
      </c>
      <c r="G152" s="3" t="s">
        <v>47</v>
      </c>
      <c r="H152" s="3" t="s">
        <v>47</v>
      </c>
      <c r="I152" s="3" t="s">
        <v>47</v>
      </c>
      <c r="J152" s="3" t="s">
        <v>47</v>
      </c>
      <c r="K152" s="29" t="str">
        <f t="shared" si="2"/>
        <v>NaN</v>
      </c>
      <c r="L152" s="29" t="str">
        <f t="shared" si="3"/>
        <v>NaN</v>
      </c>
      <c r="M152" t="s">
        <v>47</v>
      </c>
      <c r="N152" t="s">
        <v>47</v>
      </c>
      <c r="O152" s="115" t="str">
        <f t="shared" si="4"/>
        <v>NaN</v>
      </c>
      <c r="P152" s="115" t="str">
        <f t="shared" si="5"/>
        <v>NaN</v>
      </c>
      <c r="Q152" s="46" t="str">
        <f t="shared" ref="Q152:T152" si="299">IF($E152="NaN","NaN",IF($D152="NaN","NaN","0000000"))</f>
        <v>NaN</v>
      </c>
      <c r="R152" s="10" t="str">
        <f t="shared" si="299"/>
        <v>NaN</v>
      </c>
      <c r="S152" s="10" t="str">
        <f t="shared" si="299"/>
        <v>NaN</v>
      </c>
      <c r="T152" s="10" t="str">
        <f t="shared" si="299"/>
        <v>NaN</v>
      </c>
      <c r="U152" s="10" t="str">
        <f t="shared" ref="U152:V152" si="300">IFERROR(Q152/S152,"NaN")</f>
        <v>NaN</v>
      </c>
      <c r="V152" s="10" t="str">
        <f t="shared" si="300"/>
        <v>NaN</v>
      </c>
      <c r="W152" s="25" t="s">
        <v>47</v>
      </c>
      <c r="X152" t="s">
        <v>47</v>
      </c>
      <c r="Y152" s="29" t="str">
        <f t="shared" si="8"/>
        <v>NaN</v>
      </c>
      <c r="Z152" s="29" t="str">
        <f t="shared" si="9"/>
        <v>NaN</v>
      </c>
    </row>
    <row r="153" spans="1:26" ht="15">
      <c r="A153" s="8">
        <f>'2016'!A153</f>
        <v>42610</v>
      </c>
      <c r="B153" s="3" t="str">
        <f>'2016'!B153</f>
        <v>NaN</v>
      </c>
      <c r="C153" s="3" t="str">
        <f>'2016'!C153</f>
        <v>NaN</v>
      </c>
      <c r="D153" s="3" t="str">
        <f>'2016'!D153</f>
        <v>NaN</v>
      </c>
      <c r="E153" s="3" t="str">
        <f>'2016'!G153</f>
        <v>NaN</v>
      </c>
      <c r="F153" s="3" t="str">
        <f>'2016'!H153</f>
        <v>NaN</v>
      </c>
      <c r="G153" s="3" t="s">
        <v>47</v>
      </c>
      <c r="H153" s="3" t="s">
        <v>47</v>
      </c>
      <c r="I153" s="3" t="s">
        <v>47</v>
      </c>
      <c r="J153" s="3" t="s">
        <v>47</v>
      </c>
      <c r="K153" s="29" t="str">
        <f t="shared" si="2"/>
        <v>NaN</v>
      </c>
      <c r="L153" s="29" t="str">
        <f t="shared" si="3"/>
        <v>NaN</v>
      </c>
      <c r="M153" t="s">
        <v>47</v>
      </c>
      <c r="N153" t="s">
        <v>47</v>
      </c>
      <c r="O153" s="115" t="str">
        <f t="shared" si="4"/>
        <v>NaN</v>
      </c>
      <c r="P153" s="115" t="str">
        <f t="shared" si="5"/>
        <v>NaN</v>
      </c>
      <c r="Q153" s="46" t="str">
        <f t="shared" ref="Q153:T153" si="301">IF($E153="NaN","NaN",IF($D153="NaN","NaN","0000000"))</f>
        <v>NaN</v>
      </c>
      <c r="R153" s="10" t="str">
        <f t="shared" si="301"/>
        <v>NaN</v>
      </c>
      <c r="S153" s="10" t="str">
        <f t="shared" si="301"/>
        <v>NaN</v>
      </c>
      <c r="T153" s="10" t="str">
        <f t="shared" si="301"/>
        <v>NaN</v>
      </c>
      <c r="U153" s="10" t="str">
        <f t="shared" ref="U153:V153" si="302">IFERROR(Q153/S153,"NaN")</f>
        <v>NaN</v>
      </c>
      <c r="V153" s="10" t="str">
        <f t="shared" si="302"/>
        <v>NaN</v>
      </c>
      <c r="W153" s="25" t="s">
        <v>47</v>
      </c>
      <c r="X153" t="s">
        <v>47</v>
      </c>
      <c r="Y153" s="29" t="str">
        <f t="shared" si="8"/>
        <v>NaN</v>
      </c>
      <c r="Z153" s="29" t="str">
        <f t="shared" si="9"/>
        <v>NaN</v>
      </c>
    </row>
    <row r="154" spans="1:26" ht="15">
      <c r="A154" s="8">
        <f>'2016'!A154</f>
        <v>42611</v>
      </c>
      <c r="B154" s="3" t="str">
        <f>'2016'!B154</f>
        <v>NaN</v>
      </c>
      <c r="C154" s="3" t="str">
        <f>'2016'!C154</f>
        <v>NaN</v>
      </c>
      <c r="D154" s="3" t="str">
        <f>'2016'!D154</f>
        <v>NaN</v>
      </c>
      <c r="E154" s="3" t="str">
        <f>'2016'!G154</f>
        <v>NaN</v>
      </c>
      <c r="F154" s="3" t="str">
        <f>'2016'!H154</f>
        <v>NaN</v>
      </c>
      <c r="G154" s="3" t="s">
        <v>47</v>
      </c>
      <c r="H154" s="3" t="s">
        <v>47</v>
      </c>
      <c r="I154" s="3" t="s">
        <v>47</v>
      </c>
      <c r="J154" s="3" t="s">
        <v>47</v>
      </c>
      <c r="K154" s="29" t="str">
        <f t="shared" si="2"/>
        <v>NaN</v>
      </c>
      <c r="L154" s="29" t="str">
        <f t="shared" si="3"/>
        <v>NaN</v>
      </c>
      <c r="M154" t="s">
        <v>47</v>
      </c>
      <c r="N154" t="s">
        <v>47</v>
      </c>
      <c r="O154" s="115" t="str">
        <f t="shared" si="4"/>
        <v>NaN</v>
      </c>
      <c r="P154" s="115" t="str">
        <f t="shared" si="5"/>
        <v>NaN</v>
      </c>
      <c r="Q154" s="46" t="str">
        <f t="shared" ref="Q154:T154" si="303">IF($E154="NaN","NaN",IF($D154="NaN","NaN","0000000"))</f>
        <v>NaN</v>
      </c>
      <c r="R154" s="10" t="str">
        <f t="shared" si="303"/>
        <v>NaN</v>
      </c>
      <c r="S154" s="10" t="str">
        <f t="shared" si="303"/>
        <v>NaN</v>
      </c>
      <c r="T154" s="10" t="str">
        <f t="shared" si="303"/>
        <v>NaN</v>
      </c>
      <c r="U154" s="10" t="str">
        <f t="shared" ref="U154:V154" si="304">IFERROR(Q154/S154,"NaN")</f>
        <v>NaN</v>
      </c>
      <c r="V154" s="10" t="str">
        <f t="shared" si="304"/>
        <v>NaN</v>
      </c>
      <c r="W154" s="25" t="s">
        <v>47</v>
      </c>
      <c r="X154" t="s">
        <v>47</v>
      </c>
      <c r="Y154" s="29" t="str">
        <f t="shared" si="8"/>
        <v>NaN</v>
      </c>
      <c r="Z154" s="29" t="str">
        <f t="shared" si="9"/>
        <v>NaN</v>
      </c>
    </row>
    <row r="155" spans="1:26" ht="15">
      <c r="A155" s="8">
        <f>'2016'!A155</f>
        <v>42612</v>
      </c>
      <c r="B155" s="85" t="str">
        <f>'2016'!B155</f>
        <v>NaN</v>
      </c>
      <c r="C155" s="3" t="str">
        <f>'2016'!C155</f>
        <v>NaN</v>
      </c>
      <c r="D155" s="85" t="str">
        <f>'2016'!D155</f>
        <v>NaN</v>
      </c>
      <c r="E155" s="3" t="str">
        <f>'2016'!G155</f>
        <v>NaN</v>
      </c>
      <c r="F155" s="3" t="str">
        <f>'2016'!H155</f>
        <v>NaN</v>
      </c>
      <c r="G155" s="3" t="s">
        <v>47</v>
      </c>
      <c r="H155" s="3" t="s">
        <v>47</v>
      </c>
      <c r="I155" s="3" t="s">
        <v>47</v>
      </c>
      <c r="J155" s="3" t="s">
        <v>47</v>
      </c>
      <c r="K155" s="29" t="str">
        <f t="shared" si="2"/>
        <v>NaN</v>
      </c>
      <c r="L155" s="29" t="str">
        <f t="shared" si="3"/>
        <v>NaN</v>
      </c>
      <c r="M155" t="s">
        <v>47</v>
      </c>
      <c r="N155" t="s">
        <v>47</v>
      </c>
      <c r="O155" s="115" t="str">
        <f t="shared" si="4"/>
        <v>NaN</v>
      </c>
      <c r="P155" s="115" t="str">
        <f t="shared" si="5"/>
        <v>NaN</v>
      </c>
      <c r="Q155" s="46" t="str">
        <f t="shared" ref="Q155:T155" si="305">IF($E155="NaN","NaN",IF($D155="NaN","NaN","0000000"))</f>
        <v>NaN</v>
      </c>
      <c r="R155" s="10" t="str">
        <f t="shared" si="305"/>
        <v>NaN</v>
      </c>
      <c r="S155" s="10" t="str">
        <f t="shared" si="305"/>
        <v>NaN</v>
      </c>
      <c r="T155" s="10" t="str">
        <f t="shared" si="305"/>
        <v>NaN</v>
      </c>
      <c r="U155" s="10" t="str">
        <f t="shared" ref="U155:V155" si="306">IFERROR(Q155/S155,"NaN")</f>
        <v>NaN</v>
      </c>
      <c r="V155" s="10" t="str">
        <f t="shared" si="306"/>
        <v>NaN</v>
      </c>
      <c r="W155" s="25" t="s">
        <v>47</v>
      </c>
      <c r="X155" t="s">
        <v>47</v>
      </c>
      <c r="Y155" s="29" t="str">
        <f t="shared" si="8"/>
        <v>NaN</v>
      </c>
      <c r="Z155" s="29" t="str">
        <f t="shared" si="9"/>
        <v>NaN</v>
      </c>
    </row>
    <row r="156" spans="1:26" ht="15">
      <c r="A156" s="8">
        <f>'2016'!A156</f>
        <v>42613</v>
      </c>
      <c r="B156" s="3" t="str">
        <f>'2016'!B156</f>
        <v>NaN</v>
      </c>
      <c r="C156" s="3" t="str">
        <f>'2016'!C156</f>
        <v>NaN</v>
      </c>
      <c r="D156" s="3" t="str">
        <f>'2016'!D156</f>
        <v>NaN</v>
      </c>
      <c r="E156" s="3" t="str">
        <f>'2016'!G156</f>
        <v>NaN</v>
      </c>
      <c r="F156" s="3" t="str">
        <f>'2016'!H156</f>
        <v>NaN</v>
      </c>
      <c r="G156" s="3" t="s">
        <v>47</v>
      </c>
      <c r="H156" s="3" t="s">
        <v>47</v>
      </c>
      <c r="I156" s="3" t="s">
        <v>47</v>
      </c>
      <c r="J156" s="3" t="s">
        <v>47</v>
      </c>
      <c r="K156" s="29" t="str">
        <f t="shared" si="2"/>
        <v>NaN</v>
      </c>
      <c r="L156" s="29" t="str">
        <f t="shared" si="3"/>
        <v>NaN</v>
      </c>
      <c r="M156" t="s">
        <v>47</v>
      </c>
      <c r="N156" t="s">
        <v>47</v>
      </c>
      <c r="O156" s="115" t="str">
        <f t="shared" si="4"/>
        <v>NaN</v>
      </c>
      <c r="P156" s="115" t="str">
        <f t="shared" si="5"/>
        <v>NaN</v>
      </c>
      <c r="Q156" s="46" t="str">
        <f t="shared" ref="Q156:T156" si="307">IF($E156="NaN","NaN",IF($D156="NaN","NaN","0000000"))</f>
        <v>NaN</v>
      </c>
      <c r="R156" s="10" t="str">
        <f t="shared" si="307"/>
        <v>NaN</v>
      </c>
      <c r="S156" s="10" t="str">
        <f t="shared" si="307"/>
        <v>NaN</v>
      </c>
      <c r="T156" s="10" t="str">
        <f t="shared" si="307"/>
        <v>NaN</v>
      </c>
      <c r="U156" s="10" t="str">
        <f t="shared" ref="U156:V156" si="308">IFERROR(Q156/S156,"NaN")</f>
        <v>NaN</v>
      </c>
      <c r="V156" s="10" t="str">
        <f t="shared" si="308"/>
        <v>NaN</v>
      </c>
      <c r="W156" s="25" t="s">
        <v>47</v>
      </c>
      <c r="X156" t="s">
        <v>47</v>
      </c>
      <c r="Y156" s="29" t="str">
        <f t="shared" si="8"/>
        <v>NaN</v>
      </c>
      <c r="Z156" s="29" t="str">
        <f t="shared" si="9"/>
        <v>NaN</v>
      </c>
    </row>
    <row r="157" spans="1:26" ht="15">
      <c r="A157" s="8">
        <f>'2016'!A157</f>
        <v>42614</v>
      </c>
      <c r="B157" s="3" t="str">
        <f>'2016'!B157</f>
        <v>NaN</v>
      </c>
      <c r="C157" s="3" t="str">
        <f>'2016'!C157</f>
        <v>NaN</v>
      </c>
      <c r="D157" s="3" t="str">
        <f>'2016'!D157</f>
        <v>NaN</v>
      </c>
      <c r="E157" s="3" t="str">
        <f>'2016'!G157</f>
        <v>NaN</v>
      </c>
      <c r="F157" s="3" t="str">
        <f>'2016'!H157</f>
        <v>NaN</v>
      </c>
      <c r="G157" s="3" t="s">
        <v>47</v>
      </c>
      <c r="H157" s="3" t="s">
        <v>47</v>
      </c>
      <c r="I157" s="3" t="s">
        <v>47</v>
      </c>
      <c r="J157" s="3" t="s">
        <v>47</v>
      </c>
      <c r="K157" s="29" t="str">
        <f t="shared" si="2"/>
        <v>NaN</v>
      </c>
      <c r="L157" s="29" t="str">
        <f t="shared" si="3"/>
        <v>NaN</v>
      </c>
      <c r="M157" t="s">
        <v>47</v>
      </c>
      <c r="N157" t="s">
        <v>47</v>
      </c>
      <c r="O157" s="115" t="str">
        <f t="shared" si="4"/>
        <v>NaN</v>
      </c>
      <c r="P157" s="115" t="str">
        <f t="shared" si="5"/>
        <v>NaN</v>
      </c>
      <c r="Q157" s="46" t="str">
        <f t="shared" ref="Q157:T157" si="309">IF($E157="NaN","NaN",IF($D157="NaN","NaN","0000000"))</f>
        <v>NaN</v>
      </c>
      <c r="R157" s="10" t="str">
        <f t="shared" si="309"/>
        <v>NaN</v>
      </c>
      <c r="S157" s="10" t="str">
        <f t="shared" si="309"/>
        <v>NaN</v>
      </c>
      <c r="T157" s="10" t="str">
        <f t="shared" si="309"/>
        <v>NaN</v>
      </c>
      <c r="U157" s="10" t="str">
        <f t="shared" ref="U157:V157" si="310">IFERROR(Q157/S157,"NaN")</f>
        <v>NaN</v>
      </c>
      <c r="V157" s="10" t="str">
        <f t="shared" si="310"/>
        <v>NaN</v>
      </c>
      <c r="W157" s="25" t="s">
        <v>47</v>
      </c>
      <c r="X157" t="s">
        <v>47</v>
      </c>
      <c r="Y157" s="29" t="str">
        <f t="shared" si="8"/>
        <v>NaN</v>
      </c>
      <c r="Z157" s="29" t="str">
        <f t="shared" si="9"/>
        <v>NaN</v>
      </c>
    </row>
    <row r="158" spans="1:26" ht="15">
      <c r="A158" s="8">
        <f>'2016'!A158</f>
        <v>42615</v>
      </c>
      <c r="B158" s="85" t="str">
        <f>'2016'!B158</f>
        <v>NaN</v>
      </c>
      <c r="C158" s="85" t="str">
        <f>'2016'!C158</f>
        <v>NaN</v>
      </c>
      <c r="D158" s="3" t="str">
        <f>'2016'!D158</f>
        <v>NaN</v>
      </c>
      <c r="E158" s="3" t="str">
        <f>'2016'!G158</f>
        <v>NaN</v>
      </c>
      <c r="F158" s="3" t="str">
        <f>'2016'!H158</f>
        <v>NaN</v>
      </c>
      <c r="G158" s="3" t="s">
        <v>47</v>
      </c>
      <c r="H158" s="3" t="s">
        <v>47</v>
      </c>
      <c r="I158" s="3" t="s">
        <v>47</v>
      </c>
      <c r="J158" s="3" t="s">
        <v>47</v>
      </c>
      <c r="K158" s="29" t="str">
        <f t="shared" si="2"/>
        <v>NaN</v>
      </c>
      <c r="L158" s="29" t="str">
        <f t="shared" si="3"/>
        <v>NaN</v>
      </c>
      <c r="M158" t="s">
        <v>47</v>
      </c>
      <c r="N158" t="s">
        <v>47</v>
      </c>
      <c r="O158" s="115" t="str">
        <f t="shared" si="4"/>
        <v>NaN</v>
      </c>
      <c r="P158" s="115" t="str">
        <f t="shared" si="5"/>
        <v>NaN</v>
      </c>
      <c r="Q158" s="46" t="str">
        <f t="shared" ref="Q158:T158" si="311">IF($E158="NaN","NaN",IF($D158="NaN","NaN","0000000"))</f>
        <v>NaN</v>
      </c>
      <c r="R158" s="10" t="str">
        <f t="shared" si="311"/>
        <v>NaN</v>
      </c>
      <c r="S158" s="10" t="str">
        <f t="shared" si="311"/>
        <v>NaN</v>
      </c>
      <c r="T158" s="10" t="str">
        <f t="shared" si="311"/>
        <v>NaN</v>
      </c>
      <c r="U158" s="10" t="str">
        <f t="shared" ref="U158:V158" si="312">IFERROR(Q158/S158,"NaN")</f>
        <v>NaN</v>
      </c>
      <c r="V158" s="10" t="str">
        <f t="shared" si="312"/>
        <v>NaN</v>
      </c>
      <c r="W158" s="25" t="s">
        <v>47</v>
      </c>
      <c r="X158" t="s">
        <v>47</v>
      </c>
      <c r="Y158" s="29" t="str">
        <f t="shared" si="8"/>
        <v>NaN</v>
      </c>
      <c r="Z158" s="29" t="str">
        <f t="shared" si="9"/>
        <v>NaN</v>
      </c>
    </row>
    <row r="159" spans="1:26" ht="15">
      <c r="A159" s="8">
        <f>'2016'!A159</f>
        <v>42616</v>
      </c>
      <c r="B159" s="85">
        <f>'2016'!B159</f>
        <v>0.86250000000000004</v>
      </c>
      <c r="C159" s="85">
        <f>'2016'!C159</f>
        <v>0.99097222222222225</v>
      </c>
      <c r="D159" s="85" t="str">
        <f>'2016'!D159</f>
        <v>NaN</v>
      </c>
      <c r="E159" s="3" t="str">
        <f>'2016'!G159</f>
        <v>NaN</v>
      </c>
      <c r="F159" s="3" t="str">
        <f>'2016'!H159</f>
        <v>NaN</v>
      </c>
      <c r="G159" s="3">
        <v>4.4000000000000004</v>
      </c>
      <c r="H159" s="3">
        <v>133</v>
      </c>
      <c r="I159" s="3">
        <v>6.7</v>
      </c>
      <c r="J159" s="3">
        <v>137</v>
      </c>
      <c r="K159" s="29">
        <f t="shared" si="2"/>
        <v>-1.2464999999999975</v>
      </c>
      <c r="L159" s="29">
        <f t="shared" si="3"/>
        <v>-2.2498999999999967</v>
      </c>
      <c r="M159" s="1">
        <v>1.3</v>
      </c>
      <c r="N159" s="1">
        <v>1.45</v>
      </c>
      <c r="O159" s="115">
        <f t="shared" si="4"/>
        <v>3.3846153846153846</v>
      </c>
      <c r="P159" s="115">
        <f t="shared" si="5"/>
        <v>4.6206896551724137</v>
      </c>
      <c r="Q159" s="46" t="str">
        <f t="shared" ref="Q159:T159" si="313">IF($E159="NaN","NaN",IF($D159="NaN","NaN","0000000"))</f>
        <v>NaN</v>
      </c>
      <c r="R159" s="10" t="str">
        <f t="shared" si="313"/>
        <v>NaN</v>
      </c>
      <c r="S159" s="10" t="str">
        <f t="shared" si="313"/>
        <v>NaN</v>
      </c>
      <c r="T159" s="10" t="str">
        <f t="shared" si="313"/>
        <v>NaN</v>
      </c>
      <c r="U159" s="10" t="str">
        <f t="shared" ref="U159:V159" si="314">IFERROR(Q159/S159,"NaN")</f>
        <v>NaN</v>
      </c>
      <c r="V159" s="10" t="str">
        <f t="shared" si="314"/>
        <v>NaN</v>
      </c>
      <c r="W159" s="50">
        <v>131.7535</v>
      </c>
      <c r="X159" s="31">
        <v>134.7501</v>
      </c>
      <c r="Y159" s="29">
        <f t="shared" si="8"/>
        <v>2.2999999999999998</v>
      </c>
      <c r="Z159" s="29" t="str">
        <f t="shared" si="9"/>
        <v>NaN</v>
      </c>
    </row>
    <row r="160" spans="1:26" ht="15">
      <c r="A160" s="8">
        <f>'2016'!A160</f>
        <v>42617</v>
      </c>
      <c r="B160" s="3" t="str">
        <f>'2016'!B160</f>
        <v>NaN</v>
      </c>
      <c r="C160" s="3" t="str">
        <f>'2016'!C160</f>
        <v>NaN</v>
      </c>
      <c r="D160" s="3" t="str">
        <f>'2016'!D160</f>
        <v>NaN</v>
      </c>
      <c r="E160" s="85">
        <f>'2016'!G160</f>
        <v>0.87708333333333333</v>
      </c>
      <c r="F160" s="85">
        <f>'2016'!H160</f>
        <v>0.98541666666666672</v>
      </c>
      <c r="G160" s="3">
        <v>5</v>
      </c>
      <c r="H160" s="3">
        <v>168</v>
      </c>
      <c r="I160" s="3">
        <v>6</v>
      </c>
      <c r="J160" s="3">
        <v>167</v>
      </c>
      <c r="K160" s="29">
        <f t="shared" si="2"/>
        <v>-1.7494000000000085</v>
      </c>
      <c r="L160" s="29">
        <f t="shared" si="3"/>
        <v>-1.7490999999999985</v>
      </c>
      <c r="M160" s="1">
        <v>1.45</v>
      </c>
      <c r="N160" s="1">
        <v>1.5</v>
      </c>
      <c r="O160" s="115">
        <f t="shared" si="4"/>
        <v>3.4482758620689657</v>
      </c>
      <c r="P160" s="115">
        <f t="shared" si="5"/>
        <v>4</v>
      </c>
      <c r="Q160" s="46" t="str">
        <f t="shared" ref="Q160:T160" si="315">IF($E160="NaN","NaN",IF($D160="NaN","NaN","0000000"))</f>
        <v>NaN</v>
      </c>
      <c r="R160" s="10" t="str">
        <f t="shared" si="315"/>
        <v>NaN</v>
      </c>
      <c r="S160" s="10" t="str">
        <f t="shared" si="315"/>
        <v>NaN</v>
      </c>
      <c r="T160" s="10" t="str">
        <f t="shared" si="315"/>
        <v>NaN</v>
      </c>
      <c r="U160" s="10" t="str">
        <f t="shared" ref="U160:V160" si="316">IFERROR(Q160/S160,"NaN")</f>
        <v>NaN</v>
      </c>
      <c r="V160" s="10" t="str">
        <f t="shared" si="316"/>
        <v>NaN</v>
      </c>
      <c r="W160" s="50">
        <v>166.25059999999999</v>
      </c>
      <c r="X160" s="31">
        <v>165.2509</v>
      </c>
      <c r="Y160" s="29">
        <f t="shared" si="8"/>
        <v>1</v>
      </c>
      <c r="Z160" s="29" t="str">
        <f t="shared" si="9"/>
        <v>NaN</v>
      </c>
    </row>
    <row r="161" spans="1:26" ht="15">
      <c r="A161" s="8">
        <f>'2016'!A161</f>
        <v>42618</v>
      </c>
      <c r="B161" s="3" t="str">
        <f>'2016'!B161</f>
        <v>NaN</v>
      </c>
      <c r="C161" s="3" t="str">
        <f>'2016'!C161</f>
        <v>NaN</v>
      </c>
      <c r="D161" s="3" t="str">
        <f>'2016'!D161</f>
        <v>NaN</v>
      </c>
      <c r="E161" s="3" t="str">
        <f>'2016'!G161</f>
        <v>NaN</v>
      </c>
      <c r="F161" s="3" t="str">
        <f>'2016'!H161</f>
        <v>NaN</v>
      </c>
      <c r="G161" s="3" t="s">
        <v>47</v>
      </c>
      <c r="H161" s="3" t="s">
        <v>47</v>
      </c>
      <c r="I161" s="3" t="s">
        <v>47</v>
      </c>
      <c r="J161" s="3" t="s">
        <v>47</v>
      </c>
      <c r="K161" s="29" t="str">
        <f t="shared" si="2"/>
        <v>NaN</v>
      </c>
      <c r="L161" s="29" t="str">
        <f t="shared" si="3"/>
        <v>NaN</v>
      </c>
      <c r="M161" t="s">
        <v>47</v>
      </c>
      <c r="N161" t="s">
        <v>47</v>
      </c>
      <c r="O161" s="115" t="str">
        <f t="shared" si="4"/>
        <v>NaN</v>
      </c>
      <c r="P161" s="115" t="str">
        <f t="shared" si="5"/>
        <v>NaN</v>
      </c>
      <c r="Q161" s="46" t="str">
        <f t="shared" ref="Q161:T161" si="317">IF($E161="NaN","NaN",IF($D161="NaN","NaN","0000000"))</f>
        <v>NaN</v>
      </c>
      <c r="R161" s="10" t="str">
        <f t="shared" si="317"/>
        <v>NaN</v>
      </c>
      <c r="S161" s="10" t="str">
        <f t="shared" si="317"/>
        <v>NaN</v>
      </c>
      <c r="T161" s="10" t="str">
        <f t="shared" si="317"/>
        <v>NaN</v>
      </c>
      <c r="U161" s="10" t="str">
        <f t="shared" ref="U161:V161" si="318">IFERROR(Q161/S161,"NaN")</f>
        <v>NaN</v>
      </c>
      <c r="V161" s="10" t="str">
        <f t="shared" si="318"/>
        <v>NaN</v>
      </c>
      <c r="W161" s="25" t="s">
        <v>47</v>
      </c>
      <c r="X161" t="s">
        <v>47</v>
      </c>
      <c r="Y161" s="29" t="str">
        <f t="shared" si="8"/>
        <v>NaN</v>
      </c>
      <c r="Z161" s="29" t="str">
        <f t="shared" si="9"/>
        <v>NaN</v>
      </c>
    </row>
    <row r="162" spans="1:26" ht="15">
      <c r="A162" s="8">
        <f>'2016'!A162</f>
        <v>42619</v>
      </c>
      <c r="B162" s="85">
        <f>'2016'!B162</f>
        <v>0.93125000000000002</v>
      </c>
      <c r="C162" s="85">
        <f>'2016'!C162</f>
        <v>0.97847222222222219</v>
      </c>
      <c r="D162" s="85" t="str">
        <f>'2016'!D162</f>
        <v>NaN</v>
      </c>
      <c r="E162" s="3" t="str">
        <f>'2016'!G162</f>
        <v>NaN</v>
      </c>
      <c r="F162" s="3" t="str">
        <f>'2016'!H162</f>
        <v>NaN</v>
      </c>
      <c r="G162" s="3">
        <v>6.7</v>
      </c>
      <c r="H162" s="3">
        <v>173</v>
      </c>
      <c r="I162" s="3">
        <v>8.3000000000000007</v>
      </c>
      <c r="J162" s="3">
        <v>180</v>
      </c>
      <c r="K162" s="29">
        <f t="shared" si="2"/>
        <v>5.2477000000000089</v>
      </c>
      <c r="L162" s="29">
        <f t="shared" si="3"/>
        <v>-4.2351999999999919</v>
      </c>
      <c r="M162" s="1">
        <v>1.65</v>
      </c>
      <c r="N162" s="1">
        <v>1.75</v>
      </c>
      <c r="O162" s="115">
        <f t="shared" si="4"/>
        <v>4.0606060606060606</v>
      </c>
      <c r="P162" s="115">
        <f t="shared" si="5"/>
        <v>4.7428571428571429</v>
      </c>
      <c r="Q162" s="46" t="str">
        <f t="shared" ref="Q162:T162" si="319">IF($E162="NaN","NaN",IF($D162="NaN","NaN","0000000"))</f>
        <v>NaN</v>
      </c>
      <c r="R162" s="10" t="str">
        <f t="shared" si="319"/>
        <v>NaN</v>
      </c>
      <c r="S162" s="10" t="str">
        <f t="shared" si="319"/>
        <v>NaN</v>
      </c>
      <c r="T162" s="10" t="str">
        <f t="shared" si="319"/>
        <v>NaN</v>
      </c>
      <c r="U162" s="10" t="str">
        <f t="shared" ref="U162:V162" si="320">IFERROR(Q162/S162,"NaN")</f>
        <v>NaN</v>
      </c>
      <c r="V162" s="10" t="str">
        <f t="shared" si="320"/>
        <v>NaN</v>
      </c>
      <c r="W162" s="50">
        <v>178.24770000000001</v>
      </c>
      <c r="X162" s="31">
        <v>175.76480000000001</v>
      </c>
      <c r="Y162" s="29">
        <f t="shared" si="8"/>
        <v>1.6000000000000005</v>
      </c>
      <c r="Z162" s="29" t="str">
        <f t="shared" si="9"/>
        <v>NaN</v>
      </c>
    </row>
    <row r="163" spans="1:26" ht="15">
      <c r="A163" s="8">
        <f>'2016'!A163</f>
        <v>42620</v>
      </c>
      <c r="B163" s="3" t="str">
        <f>'2016'!B163</f>
        <v>NaN</v>
      </c>
      <c r="C163" s="3" t="str">
        <f>'2016'!C163</f>
        <v>NaN</v>
      </c>
      <c r="D163" s="3" t="str">
        <f>'2016'!D163</f>
        <v>NaN</v>
      </c>
      <c r="E163" s="85">
        <f>'2016'!G163</f>
        <v>0.90833333333333333</v>
      </c>
      <c r="F163" s="85">
        <f>'2016'!H163</f>
        <v>0.99305555555555558</v>
      </c>
      <c r="G163" s="3">
        <v>5.7</v>
      </c>
      <c r="H163" s="3">
        <v>199</v>
      </c>
      <c r="I163" s="3">
        <v>8</v>
      </c>
      <c r="J163" s="3">
        <v>183</v>
      </c>
      <c r="K163" s="29">
        <f t="shared" si="2"/>
        <v>-9.7439999999999998</v>
      </c>
      <c r="L163" s="29">
        <f t="shared" si="3"/>
        <v>3.2813999999999908</v>
      </c>
      <c r="M163" s="1">
        <v>1.5</v>
      </c>
      <c r="N163" s="1">
        <v>1.6</v>
      </c>
      <c r="O163" s="115">
        <f t="shared" si="4"/>
        <v>3.8000000000000003</v>
      </c>
      <c r="P163" s="115">
        <f t="shared" si="5"/>
        <v>5</v>
      </c>
      <c r="Q163" s="46" t="str">
        <f t="shared" ref="Q163:T163" si="321">IF($E163="NaN","NaN",IF($D163="NaN","NaN","0000000"))</f>
        <v>NaN</v>
      </c>
      <c r="R163" s="10" t="str">
        <f t="shared" si="321"/>
        <v>NaN</v>
      </c>
      <c r="S163" s="10" t="str">
        <f t="shared" si="321"/>
        <v>NaN</v>
      </c>
      <c r="T163" s="10" t="str">
        <f t="shared" si="321"/>
        <v>NaN</v>
      </c>
      <c r="U163" s="10" t="str">
        <f t="shared" ref="U163:V163" si="322">IFERROR(Q163/S163,"NaN")</f>
        <v>NaN</v>
      </c>
      <c r="V163" s="10" t="str">
        <f t="shared" si="322"/>
        <v>NaN</v>
      </c>
      <c r="W163" s="50">
        <v>189.256</v>
      </c>
      <c r="X163" s="31">
        <v>186.28139999999999</v>
      </c>
      <c r="Y163" s="29">
        <f t="shared" si="8"/>
        <v>2.2999999999999998</v>
      </c>
      <c r="Z163" s="29" t="str">
        <f t="shared" si="9"/>
        <v>NaN</v>
      </c>
    </row>
    <row r="164" spans="1:26" ht="15">
      <c r="A164" s="8">
        <f>'2016'!A164</f>
        <v>42621</v>
      </c>
      <c r="B164" s="3" t="str">
        <f>'2016'!B164</f>
        <v>NaN</v>
      </c>
      <c r="C164" s="3" t="str">
        <f>'2016'!C164</f>
        <v>NaN</v>
      </c>
      <c r="D164" s="3" t="str">
        <f>'2016'!D164</f>
        <v>NaN</v>
      </c>
      <c r="E164" s="3" t="str">
        <f>'2016'!G164</f>
        <v>NaN</v>
      </c>
      <c r="F164" s="3" t="str">
        <f>'2016'!H164</f>
        <v>NaN</v>
      </c>
      <c r="G164" s="3" t="s">
        <v>47</v>
      </c>
      <c r="H164" s="3" t="s">
        <v>47</v>
      </c>
      <c r="I164" s="3" t="s">
        <v>47</v>
      </c>
      <c r="J164" s="3" t="s">
        <v>47</v>
      </c>
      <c r="K164" s="29" t="str">
        <f t="shared" si="2"/>
        <v>NaN</v>
      </c>
      <c r="L164" s="29" t="str">
        <f t="shared" si="3"/>
        <v>NaN</v>
      </c>
      <c r="M164" t="s">
        <v>47</v>
      </c>
      <c r="N164" t="s">
        <v>47</v>
      </c>
      <c r="O164" s="115" t="str">
        <f t="shared" si="4"/>
        <v>NaN</v>
      </c>
      <c r="P164" s="115" t="str">
        <f t="shared" si="5"/>
        <v>NaN</v>
      </c>
      <c r="Q164" s="46" t="str">
        <f t="shared" ref="Q164:T164" si="323">IF($E164="NaN","NaN",IF($D164="NaN","NaN","0000000"))</f>
        <v>NaN</v>
      </c>
      <c r="R164" s="10" t="str">
        <f t="shared" si="323"/>
        <v>NaN</v>
      </c>
      <c r="S164" s="10" t="str">
        <f t="shared" si="323"/>
        <v>NaN</v>
      </c>
      <c r="T164" s="10" t="str">
        <f t="shared" si="323"/>
        <v>NaN</v>
      </c>
      <c r="U164" s="10" t="str">
        <f t="shared" ref="U164:V164" si="324">IFERROR(Q164/S164,"NaN")</f>
        <v>NaN</v>
      </c>
      <c r="V164" s="10" t="str">
        <f t="shared" si="324"/>
        <v>NaN</v>
      </c>
      <c r="W164" s="25" t="s">
        <v>47</v>
      </c>
      <c r="X164" t="s">
        <v>47</v>
      </c>
      <c r="Y164" s="29" t="str">
        <f t="shared" si="8"/>
        <v>NaN</v>
      </c>
      <c r="Z164" s="29" t="str">
        <f t="shared" si="9"/>
        <v>NaN</v>
      </c>
    </row>
    <row r="165" spans="1:26" ht="15">
      <c r="A165" s="8">
        <f>'2016'!A165</f>
        <v>42622</v>
      </c>
      <c r="B165" s="3" t="str">
        <f>'2016'!B165</f>
        <v>NaN</v>
      </c>
      <c r="C165" s="3" t="str">
        <f>'2016'!C165</f>
        <v>NaN</v>
      </c>
      <c r="D165" s="3" t="str">
        <f>'2016'!D165</f>
        <v>NaN</v>
      </c>
      <c r="E165" s="3" t="str">
        <f>'2016'!G165</f>
        <v>NaN</v>
      </c>
      <c r="F165" s="3" t="str">
        <f>'2016'!H165</f>
        <v>NaN</v>
      </c>
      <c r="G165" s="3" t="s">
        <v>47</v>
      </c>
      <c r="H165" s="3" t="s">
        <v>47</v>
      </c>
      <c r="I165" s="3" t="s">
        <v>47</v>
      </c>
      <c r="J165" s="3" t="s">
        <v>47</v>
      </c>
      <c r="K165" s="29" t="str">
        <f t="shared" si="2"/>
        <v>NaN</v>
      </c>
      <c r="L165" s="29" t="str">
        <f t="shared" si="3"/>
        <v>NaN</v>
      </c>
      <c r="M165" t="s">
        <v>47</v>
      </c>
      <c r="N165" t="s">
        <v>47</v>
      </c>
      <c r="O165" s="115" t="str">
        <f t="shared" si="4"/>
        <v>NaN</v>
      </c>
      <c r="P165" s="115" t="str">
        <f t="shared" si="5"/>
        <v>NaN</v>
      </c>
      <c r="Q165" s="46" t="str">
        <f t="shared" ref="Q165:T165" si="325">IF($E165="NaN","NaN",IF($D165="NaN","NaN","0000000"))</f>
        <v>NaN</v>
      </c>
      <c r="R165" s="10" t="str">
        <f t="shared" si="325"/>
        <v>NaN</v>
      </c>
      <c r="S165" s="10" t="str">
        <f t="shared" si="325"/>
        <v>NaN</v>
      </c>
      <c r="T165" s="10" t="str">
        <f t="shared" si="325"/>
        <v>NaN</v>
      </c>
      <c r="U165" s="10" t="str">
        <f t="shared" ref="U165:V165" si="326">IFERROR(Q165/S165,"NaN")</f>
        <v>NaN</v>
      </c>
      <c r="V165" s="10" t="str">
        <f t="shared" si="326"/>
        <v>NaN</v>
      </c>
      <c r="W165" s="25" t="s">
        <v>47</v>
      </c>
      <c r="X165" t="s">
        <v>47</v>
      </c>
      <c r="Y165" s="29" t="str">
        <f t="shared" si="8"/>
        <v>NaN</v>
      </c>
      <c r="Z165" s="29" t="str">
        <f t="shared" si="9"/>
        <v>NaN</v>
      </c>
    </row>
    <row r="166" spans="1:26" ht="15">
      <c r="A166" s="8">
        <f>'2016'!A166</f>
        <v>42623</v>
      </c>
      <c r="B166" s="85">
        <f>'2016'!B166</f>
        <v>0.72152777777777777</v>
      </c>
      <c r="C166" s="85">
        <f>'2016'!C166</f>
        <v>0.98333333333333328</v>
      </c>
      <c r="D166" s="3" t="str">
        <f>'2016'!D166</f>
        <v>NaN</v>
      </c>
      <c r="E166" s="3" t="str">
        <f>'2016'!G166</f>
        <v>NaN</v>
      </c>
      <c r="F166" s="3" t="str">
        <f>'2016'!H166</f>
        <v>NaN</v>
      </c>
      <c r="G166" s="3">
        <v>2.2000000000000002</v>
      </c>
      <c r="H166" s="3">
        <v>190</v>
      </c>
      <c r="I166" s="3">
        <v>3.1</v>
      </c>
      <c r="J166" s="3">
        <v>185</v>
      </c>
      <c r="K166" s="29">
        <f t="shared" si="2"/>
        <v>-12.249500000000012</v>
      </c>
      <c r="L166" s="29">
        <f t="shared" si="3"/>
        <v>3.2506999999999948</v>
      </c>
      <c r="M166" s="1">
        <v>0.7</v>
      </c>
      <c r="N166" s="1">
        <v>1.05</v>
      </c>
      <c r="O166" s="115">
        <f t="shared" si="4"/>
        <v>3.1428571428571432</v>
      </c>
      <c r="P166" s="115">
        <f t="shared" si="5"/>
        <v>2.9523809523809526</v>
      </c>
      <c r="Q166" s="46" t="str">
        <f t="shared" ref="Q166:T166" si="327">IF($E166="NaN","NaN",IF($D166="NaN","NaN","0000000"))</f>
        <v>NaN</v>
      </c>
      <c r="R166" s="10" t="str">
        <f t="shared" si="327"/>
        <v>NaN</v>
      </c>
      <c r="S166" s="10" t="str">
        <f t="shared" si="327"/>
        <v>NaN</v>
      </c>
      <c r="T166" s="10" t="str">
        <f t="shared" si="327"/>
        <v>NaN</v>
      </c>
      <c r="U166" s="10" t="str">
        <f t="shared" ref="U166:V166" si="328">IFERROR(Q166/S166,"NaN")</f>
        <v>NaN</v>
      </c>
      <c r="V166" s="10" t="str">
        <f t="shared" si="328"/>
        <v>NaN</v>
      </c>
      <c r="W166" s="50">
        <v>177.75049999999999</v>
      </c>
      <c r="X166" s="31">
        <v>188.25069999999999</v>
      </c>
      <c r="Y166" s="29">
        <f t="shared" si="8"/>
        <v>0.89999999999999991</v>
      </c>
      <c r="Z166" s="29" t="str">
        <f t="shared" si="9"/>
        <v>NaN</v>
      </c>
    </row>
    <row r="167" spans="1:26" ht="15">
      <c r="A167" s="8">
        <f>'2016'!A167</f>
        <v>42624</v>
      </c>
      <c r="B167" s="3" t="str">
        <f>'2016'!B167</f>
        <v>NaN</v>
      </c>
      <c r="C167" s="3" t="str">
        <f>'2016'!C167</f>
        <v>NaN</v>
      </c>
      <c r="D167" s="3" t="str">
        <f>'2016'!D167</f>
        <v>NaN</v>
      </c>
      <c r="E167" s="3" t="str">
        <f>'2016'!G167</f>
        <v>NaN</v>
      </c>
      <c r="F167" s="3" t="str">
        <f>'2016'!H167</f>
        <v>NaN</v>
      </c>
      <c r="G167" s="3" t="s">
        <v>47</v>
      </c>
      <c r="H167" s="3" t="s">
        <v>47</v>
      </c>
      <c r="I167" s="3" t="s">
        <v>47</v>
      </c>
      <c r="J167" s="3" t="s">
        <v>47</v>
      </c>
      <c r="K167" s="29" t="str">
        <f t="shared" si="2"/>
        <v>NaN</v>
      </c>
      <c r="L167" s="29" t="str">
        <f t="shared" si="3"/>
        <v>NaN</v>
      </c>
      <c r="M167" t="s">
        <v>47</v>
      </c>
      <c r="N167" t="s">
        <v>47</v>
      </c>
      <c r="O167" s="115" t="str">
        <f t="shared" si="4"/>
        <v>NaN</v>
      </c>
      <c r="P167" s="115" t="str">
        <f t="shared" si="5"/>
        <v>NaN</v>
      </c>
      <c r="Q167" s="46" t="str">
        <f t="shared" ref="Q167:T167" si="329">IF($E167="NaN","NaN",IF($D167="NaN","NaN","0000000"))</f>
        <v>NaN</v>
      </c>
      <c r="R167" s="10" t="str">
        <f t="shared" si="329"/>
        <v>NaN</v>
      </c>
      <c r="S167" s="10" t="str">
        <f t="shared" si="329"/>
        <v>NaN</v>
      </c>
      <c r="T167" s="10" t="str">
        <f t="shared" si="329"/>
        <v>NaN</v>
      </c>
      <c r="U167" s="10" t="str">
        <f t="shared" ref="U167:V167" si="330">IFERROR(Q167/S167,"NaN")</f>
        <v>NaN</v>
      </c>
      <c r="V167" s="10" t="str">
        <f t="shared" si="330"/>
        <v>NaN</v>
      </c>
      <c r="W167" s="25" t="s">
        <v>47</v>
      </c>
      <c r="X167" t="s">
        <v>47</v>
      </c>
      <c r="Y167" s="29" t="str">
        <f t="shared" si="8"/>
        <v>NaN</v>
      </c>
      <c r="Z167" s="29" t="str">
        <f t="shared" si="9"/>
        <v>NaN</v>
      </c>
    </row>
    <row r="168" spans="1:26" ht="15">
      <c r="A168" s="8">
        <f>'2016'!A168</f>
        <v>42625</v>
      </c>
      <c r="B168" s="3" t="str">
        <f>'2016'!B168</f>
        <v>NaN</v>
      </c>
      <c r="C168" s="3" t="str">
        <f>'2016'!C168</f>
        <v>NaN</v>
      </c>
      <c r="D168" s="3" t="str">
        <f>'2016'!D168</f>
        <v>NaN</v>
      </c>
      <c r="E168" s="3" t="str">
        <f>'2016'!G168</f>
        <v>NaN</v>
      </c>
      <c r="F168" s="3" t="str">
        <f>'2016'!H168</f>
        <v>NaN</v>
      </c>
      <c r="G168" s="3" t="s">
        <v>47</v>
      </c>
      <c r="H168" s="3" t="s">
        <v>47</v>
      </c>
      <c r="I168" s="3" t="s">
        <v>47</v>
      </c>
      <c r="J168" s="3" t="s">
        <v>47</v>
      </c>
      <c r="K168" s="29" t="str">
        <f t="shared" si="2"/>
        <v>NaN</v>
      </c>
      <c r="L168" s="29" t="str">
        <f t="shared" si="3"/>
        <v>NaN</v>
      </c>
      <c r="M168" t="s">
        <v>47</v>
      </c>
      <c r="N168" t="s">
        <v>47</v>
      </c>
      <c r="O168" s="115" t="str">
        <f t="shared" si="4"/>
        <v>NaN</v>
      </c>
      <c r="P168" s="115" t="str">
        <f t="shared" si="5"/>
        <v>NaN</v>
      </c>
      <c r="Q168" s="46" t="str">
        <f t="shared" ref="Q168:T168" si="331">IF($E168="NaN","NaN",IF($D168="NaN","NaN","0000000"))</f>
        <v>NaN</v>
      </c>
      <c r="R168" s="10" t="str">
        <f t="shared" si="331"/>
        <v>NaN</v>
      </c>
      <c r="S168" s="10" t="str">
        <f t="shared" si="331"/>
        <v>NaN</v>
      </c>
      <c r="T168" s="10" t="str">
        <f t="shared" si="331"/>
        <v>NaN</v>
      </c>
      <c r="U168" s="10" t="str">
        <f t="shared" ref="U168:V168" si="332">IFERROR(Q168/S168,"NaN")</f>
        <v>NaN</v>
      </c>
      <c r="V168" s="10" t="str">
        <f t="shared" si="332"/>
        <v>NaN</v>
      </c>
      <c r="W168" s="25" t="s">
        <v>47</v>
      </c>
      <c r="X168" t="s">
        <v>47</v>
      </c>
      <c r="Y168" s="29" t="str">
        <f t="shared" si="8"/>
        <v>NaN</v>
      </c>
      <c r="Z168" s="29" t="str">
        <f t="shared" si="9"/>
        <v>NaN</v>
      </c>
    </row>
    <row r="169" spans="1:26" ht="15">
      <c r="A169" s="8">
        <f>'2016'!A169</f>
        <v>42626</v>
      </c>
      <c r="B169" s="85">
        <f>'2016'!B169</f>
        <v>0.84930555555555554</v>
      </c>
      <c r="C169" s="85">
        <f>'2016'!C169</f>
        <v>0.92777777777777781</v>
      </c>
      <c r="D169" s="3" t="str">
        <f>'2016'!D169</f>
        <v>NaN</v>
      </c>
      <c r="E169" s="3" t="str">
        <f>'2016'!G169</f>
        <v>NaN</v>
      </c>
      <c r="F169" s="3" t="str">
        <f>'2016'!H169</f>
        <v>NaN</v>
      </c>
      <c r="G169" s="3">
        <v>3.3</v>
      </c>
      <c r="H169" s="3">
        <v>145</v>
      </c>
      <c r="I169" s="3">
        <v>5</v>
      </c>
      <c r="J169" s="3">
        <v>135</v>
      </c>
      <c r="K169" s="29">
        <f t="shared" si="2"/>
        <v>-14.276399999999995</v>
      </c>
      <c r="L169" s="29">
        <f t="shared" si="3"/>
        <v>-26.276600000000002</v>
      </c>
      <c r="M169" s="1">
        <v>1.5</v>
      </c>
      <c r="N169" s="1">
        <v>1.6</v>
      </c>
      <c r="O169" s="115">
        <f t="shared" si="4"/>
        <v>2.1999999999999997</v>
      </c>
      <c r="P169" s="115">
        <f t="shared" si="5"/>
        <v>3.125</v>
      </c>
      <c r="Q169" s="46" t="str">
        <f t="shared" ref="Q169:T169" si="333">IF($E169="NaN","NaN",IF($D169="NaN","NaN","0000000"))</f>
        <v>NaN</v>
      </c>
      <c r="R169" s="10" t="str">
        <f t="shared" si="333"/>
        <v>NaN</v>
      </c>
      <c r="S169" s="10" t="str">
        <f t="shared" si="333"/>
        <v>NaN</v>
      </c>
      <c r="T169" s="10" t="str">
        <f t="shared" si="333"/>
        <v>NaN</v>
      </c>
      <c r="U169" s="10" t="str">
        <f t="shared" ref="U169:V169" si="334">IFERROR(Q169/S169,"NaN")</f>
        <v>NaN</v>
      </c>
      <c r="V169" s="10" t="str">
        <f t="shared" si="334"/>
        <v>NaN</v>
      </c>
      <c r="W169" s="50">
        <v>130.7236</v>
      </c>
      <c r="X169" s="31">
        <v>108.7234</v>
      </c>
      <c r="Y169" s="29">
        <f t="shared" si="8"/>
        <v>1.7000000000000002</v>
      </c>
      <c r="Z169" s="29" t="str">
        <f t="shared" si="9"/>
        <v>NaN</v>
      </c>
    </row>
    <row r="170" spans="1:26" ht="15">
      <c r="A170" s="8">
        <f>'2016'!A170</f>
        <v>42627</v>
      </c>
      <c r="B170" s="3" t="str">
        <f>'2016'!B170</f>
        <v>NaN</v>
      </c>
      <c r="C170" s="3" t="str">
        <f>'2016'!C170</f>
        <v>NaN</v>
      </c>
      <c r="D170" s="3" t="str">
        <f>'2016'!D170</f>
        <v>NaN</v>
      </c>
      <c r="E170" s="3" t="str">
        <f>'2016'!G170</f>
        <v>NaN</v>
      </c>
      <c r="F170" s="3" t="str">
        <f>'2016'!H170</f>
        <v>NaN</v>
      </c>
      <c r="G170" s="3" t="s">
        <v>47</v>
      </c>
      <c r="H170" s="3" t="s">
        <v>47</v>
      </c>
      <c r="I170" s="3" t="s">
        <v>47</v>
      </c>
      <c r="J170" s="3" t="s">
        <v>47</v>
      </c>
      <c r="K170" s="29" t="str">
        <f t="shared" si="2"/>
        <v>NaN</v>
      </c>
      <c r="L170" s="29" t="str">
        <f t="shared" si="3"/>
        <v>NaN</v>
      </c>
      <c r="M170" t="s">
        <v>47</v>
      </c>
      <c r="N170" t="s">
        <v>47</v>
      </c>
      <c r="O170" s="115" t="str">
        <f t="shared" si="4"/>
        <v>NaN</v>
      </c>
      <c r="P170" s="115" t="str">
        <f t="shared" si="5"/>
        <v>NaN</v>
      </c>
      <c r="Q170" s="46" t="str">
        <f t="shared" ref="Q170:T170" si="335">IF($E170="NaN","NaN",IF($D170="NaN","NaN","0000000"))</f>
        <v>NaN</v>
      </c>
      <c r="R170" s="10" t="str">
        <f t="shared" si="335"/>
        <v>NaN</v>
      </c>
      <c r="S170" s="10" t="str">
        <f t="shared" si="335"/>
        <v>NaN</v>
      </c>
      <c r="T170" s="10" t="str">
        <f t="shared" si="335"/>
        <v>NaN</v>
      </c>
      <c r="U170" s="10" t="str">
        <f t="shared" ref="U170:V170" si="336">IFERROR(Q170/S170,"NaN")</f>
        <v>NaN</v>
      </c>
      <c r="V170" s="10" t="str">
        <f t="shared" si="336"/>
        <v>NaN</v>
      </c>
      <c r="W170" s="25" t="s">
        <v>47</v>
      </c>
      <c r="X170" t="s">
        <v>47</v>
      </c>
      <c r="Y170" s="29" t="str">
        <f t="shared" si="8"/>
        <v>NaN</v>
      </c>
      <c r="Z170" s="29" t="str">
        <f t="shared" si="9"/>
        <v>NaN</v>
      </c>
    </row>
    <row r="171" spans="1:26" ht="15">
      <c r="A171" s="8">
        <f>'2016'!A171</f>
        <v>42628</v>
      </c>
      <c r="B171" s="3" t="str">
        <f>'2016'!B171</f>
        <v>NaN</v>
      </c>
      <c r="C171" s="3" t="str">
        <f>'2016'!C171</f>
        <v>NaN</v>
      </c>
      <c r="D171" s="3" t="str">
        <f>'2016'!D171</f>
        <v>NaN</v>
      </c>
      <c r="E171" s="3" t="str">
        <f>'2016'!G171</f>
        <v>NaN</v>
      </c>
      <c r="F171" s="3" t="str">
        <f>'2016'!H171</f>
        <v>NaN</v>
      </c>
      <c r="G171" s="3" t="s">
        <v>47</v>
      </c>
      <c r="H171" s="3" t="s">
        <v>47</v>
      </c>
      <c r="I171" s="3" t="s">
        <v>47</v>
      </c>
      <c r="J171" s="3" t="s">
        <v>47</v>
      </c>
      <c r="K171" s="29" t="str">
        <f t="shared" si="2"/>
        <v>NaN</v>
      </c>
      <c r="L171" s="29" t="str">
        <f t="shared" si="3"/>
        <v>NaN</v>
      </c>
      <c r="M171" t="s">
        <v>47</v>
      </c>
      <c r="N171" t="s">
        <v>47</v>
      </c>
      <c r="O171" s="115" t="str">
        <f t="shared" si="4"/>
        <v>NaN</v>
      </c>
      <c r="P171" s="115" t="str">
        <f t="shared" si="5"/>
        <v>NaN</v>
      </c>
      <c r="Q171" s="46" t="str">
        <f t="shared" ref="Q171:T171" si="337">IF($E171="NaN","NaN",IF($D171="NaN","NaN","0000000"))</f>
        <v>NaN</v>
      </c>
      <c r="R171" s="10" t="str">
        <f t="shared" si="337"/>
        <v>NaN</v>
      </c>
      <c r="S171" s="10" t="str">
        <f t="shared" si="337"/>
        <v>NaN</v>
      </c>
      <c r="T171" s="10" t="str">
        <f t="shared" si="337"/>
        <v>NaN</v>
      </c>
      <c r="U171" s="10" t="str">
        <f t="shared" ref="U171:V171" si="338">IFERROR(Q171/S171,"NaN")</f>
        <v>NaN</v>
      </c>
      <c r="V171" s="10" t="str">
        <f t="shared" si="338"/>
        <v>NaN</v>
      </c>
      <c r="W171" s="25" t="s">
        <v>47</v>
      </c>
      <c r="X171" t="s">
        <v>47</v>
      </c>
      <c r="Y171" s="29" t="str">
        <f t="shared" si="8"/>
        <v>NaN</v>
      </c>
      <c r="Z171" s="29" t="str">
        <f t="shared" si="9"/>
        <v>NaN</v>
      </c>
    </row>
    <row r="172" spans="1:26" ht="15">
      <c r="A172" s="8">
        <f>'2016'!A172</f>
        <v>42629</v>
      </c>
      <c r="B172" s="3" t="str">
        <f>'2016'!B172</f>
        <v>NaN</v>
      </c>
      <c r="C172" s="3" t="str">
        <f>'2016'!C172</f>
        <v>NaN</v>
      </c>
      <c r="D172" s="3" t="str">
        <f>'2016'!D172</f>
        <v>NaN</v>
      </c>
      <c r="E172" s="3" t="str">
        <f>'2016'!G172</f>
        <v>NaN</v>
      </c>
      <c r="F172" s="3" t="str">
        <f>'2016'!H172</f>
        <v>NaN</v>
      </c>
      <c r="G172" s="3" t="s">
        <v>47</v>
      </c>
      <c r="H172" s="3" t="s">
        <v>47</v>
      </c>
      <c r="I172" s="3" t="s">
        <v>47</v>
      </c>
      <c r="J172" s="3" t="s">
        <v>47</v>
      </c>
      <c r="K172" s="29" t="str">
        <f t="shared" si="2"/>
        <v>NaN</v>
      </c>
      <c r="L172" s="29" t="str">
        <f t="shared" si="3"/>
        <v>NaN</v>
      </c>
      <c r="M172" t="s">
        <v>47</v>
      </c>
      <c r="N172" t="s">
        <v>47</v>
      </c>
      <c r="O172" s="115" t="str">
        <f t="shared" si="4"/>
        <v>NaN</v>
      </c>
      <c r="P172" s="115" t="str">
        <f t="shared" si="5"/>
        <v>NaN</v>
      </c>
      <c r="Q172" s="46" t="str">
        <f t="shared" ref="Q172:T172" si="339">IF($E172="NaN","NaN",IF($D172="NaN","NaN","0000000"))</f>
        <v>NaN</v>
      </c>
      <c r="R172" s="10" t="str">
        <f t="shared" si="339"/>
        <v>NaN</v>
      </c>
      <c r="S172" s="10" t="str">
        <f t="shared" si="339"/>
        <v>NaN</v>
      </c>
      <c r="T172" s="10" t="str">
        <f t="shared" si="339"/>
        <v>NaN</v>
      </c>
      <c r="U172" s="10" t="str">
        <f t="shared" ref="U172:V172" si="340">IFERROR(Q172/S172,"NaN")</f>
        <v>NaN</v>
      </c>
      <c r="V172" s="10" t="str">
        <f t="shared" si="340"/>
        <v>NaN</v>
      </c>
      <c r="W172" s="25" t="s">
        <v>47</v>
      </c>
      <c r="X172" t="s">
        <v>47</v>
      </c>
      <c r="Y172" s="29" t="str">
        <f t="shared" si="8"/>
        <v>NaN</v>
      </c>
      <c r="Z172" s="29" t="str">
        <f t="shared" si="9"/>
        <v>NaN</v>
      </c>
    </row>
    <row r="173" spans="1:26" ht="15">
      <c r="A173" s="8">
        <f>'2016'!A173</f>
        <v>42630</v>
      </c>
      <c r="B173" s="85" t="str">
        <f>'2016'!B173</f>
        <v>NaN</v>
      </c>
      <c r="C173" s="85" t="str">
        <f>'2016'!C173</f>
        <v>NaN</v>
      </c>
      <c r="D173" s="3" t="str">
        <f>'2016'!D173</f>
        <v>NaN</v>
      </c>
      <c r="E173" s="3" t="str">
        <f>'2016'!G173</f>
        <v>NaN</v>
      </c>
      <c r="F173" s="3" t="str">
        <f>'2016'!H173</f>
        <v>NaN</v>
      </c>
      <c r="G173" s="3" t="s">
        <v>47</v>
      </c>
      <c r="H173" s="3" t="s">
        <v>47</v>
      </c>
      <c r="I173" s="3" t="s">
        <v>47</v>
      </c>
      <c r="J173" s="3" t="s">
        <v>47</v>
      </c>
      <c r="K173" s="29" t="str">
        <f t="shared" si="2"/>
        <v>NaN</v>
      </c>
      <c r="L173" s="29" t="str">
        <f t="shared" si="3"/>
        <v>NaN</v>
      </c>
      <c r="M173" t="s">
        <v>47</v>
      </c>
      <c r="N173" t="s">
        <v>47</v>
      </c>
      <c r="O173" s="115" t="str">
        <f t="shared" si="4"/>
        <v>NaN</v>
      </c>
      <c r="P173" s="115" t="str">
        <f t="shared" si="5"/>
        <v>NaN</v>
      </c>
      <c r="Q173" s="46" t="str">
        <f t="shared" ref="Q173:T173" si="341">IF($E173="NaN","NaN",IF($D173="NaN","NaN","0000000"))</f>
        <v>NaN</v>
      </c>
      <c r="R173" s="10" t="str">
        <f t="shared" si="341"/>
        <v>NaN</v>
      </c>
      <c r="S173" s="10" t="str">
        <f t="shared" si="341"/>
        <v>NaN</v>
      </c>
      <c r="T173" s="10" t="str">
        <f t="shared" si="341"/>
        <v>NaN</v>
      </c>
      <c r="U173" s="10" t="str">
        <f t="shared" ref="U173:V173" si="342">IFERROR(Q173/S173,"NaN")</f>
        <v>NaN</v>
      </c>
      <c r="V173" s="10" t="str">
        <f t="shared" si="342"/>
        <v>NaN</v>
      </c>
      <c r="W173" s="25" t="s">
        <v>47</v>
      </c>
      <c r="X173" t="s">
        <v>47</v>
      </c>
      <c r="Y173" s="29" t="str">
        <f t="shared" si="8"/>
        <v>NaN</v>
      </c>
      <c r="Z173" s="29" t="str">
        <f t="shared" si="9"/>
        <v>NaN</v>
      </c>
    </row>
    <row r="174" spans="1:26" ht="15">
      <c r="A174" s="8">
        <f>'2016'!A174</f>
        <v>42631</v>
      </c>
      <c r="B174" s="3" t="str">
        <f>'2016'!B174</f>
        <v>NaN</v>
      </c>
      <c r="C174" s="3" t="str">
        <f>'2016'!C174</f>
        <v>NaN</v>
      </c>
      <c r="D174" s="3" t="str">
        <f>'2016'!D174</f>
        <v>NaN</v>
      </c>
      <c r="E174" s="3" t="str">
        <f>'2016'!G174</f>
        <v>NaN</v>
      </c>
      <c r="F174" s="3" t="str">
        <f>'2016'!H174</f>
        <v>NaN</v>
      </c>
      <c r="G174" s="3" t="s">
        <v>47</v>
      </c>
      <c r="H174" s="3" t="s">
        <v>47</v>
      </c>
      <c r="I174" s="3" t="s">
        <v>47</v>
      </c>
      <c r="J174" s="3" t="s">
        <v>47</v>
      </c>
      <c r="K174" s="29" t="str">
        <f t="shared" si="2"/>
        <v>NaN</v>
      </c>
      <c r="L174" s="29" t="str">
        <f t="shared" si="3"/>
        <v>NaN</v>
      </c>
      <c r="M174" t="s">
        <v>47</v>
      </c>
      <c r="N174" t="s">
        <v>47</v>
      </c>
      <c r="O174" s="115" t="str">
        <f t="shared" si="4"/>
        <v>NaN</v>
      </c>
      <c r="P174" s="115" t="str">
        <f t="shared" si="5"/>
        <v>NaN</v>
      </c>
      <c r="Q174" s="46" t="str">
        <f t="shared" ref="Q174:T174" si="343">IF($E174="NaN","NaN",IF($D174="NaN","NaN","0000000"))</f>
        <v>NaN</v>
      </c>
      <c r="R174" s="10" t="str">
        <f t="shared" si="343"/>
        <v>NaN</v>
      </c>
      <c r="S174" s="10" t="str">
        <f t="shared" si="343"/>
        <v>NaN</v>
      </c>
      <c r="T174" s="10" t="str">
        <f t="shared" si="343"/>
        <v>NaN</v>
      </c>
      <c r="U174" s="10" t="str">
        <f t="shared" ref="U174:V174" si="344">IFERROR(Q174/S174,"NaN")</f>
        <v>NaN</v>
      </c>
      <c r="V174" s="10" t="str">
        <f t="shared" si="344"/>
        <v>NaN</v>
      </c>
      <c r="W174" s="25" t="s">
        <v>47</v>
      </c>
      <c r="X174" t="s">
        <v>47</v>
      </c>
      <c r="Y174" s="29" t="str">
        <f t="shared" si="8"/>
        <v>NaN</v>
      </c>
      <c r="Z174" s="29" t="str">
        <f t="shared" si="9"/>
        <v>NaN</v>
      </c>
    </row>
    <row r="175" spans="1:26" ht="15">
      <c r="A175" s="8">
        <f>'2016'!A175</f>
        <v>42632</v>
      </c>
      <c r="B175" s="3" t="str">
        <f>'2016'!B175</f>
        <v>NaN</v>
      </c>
      <c r="C175" s="3" t="str">
        <f>'2016'!C175</f>
        <v>NaN</v>
      </c>
      <c r="D175" s="3" t="str">
        <f>'2016'!D175</f>
        <v>NaN</v>
      </c>
      <c r="E175" s="3" t="str">
        <f>'2016'!G175</f>
        <v>NaN</v>
      </c>
      <c r="F175" s="3" t="str">
        <f>'2016'!H175</f>
        <v>NaN</v>
      </c>
      <c r="G175" s="3" t="s">
        <v>47</v>
      </c>
      <c r="H175" s="3" t="s">
        <v>47</v>
      </c>
      <c r="I175" s="3" t="s">
        <v>47</v>
      </c>
      <c r="J175" s="3" t="s">
        <v>47</v>
      </c>
      <c r="K175" s="29" t="str">
        <f t="shared" si="2"/>
        <v>NaN</v>
      </c>
      <c r="L175" s="29" t="str">
        <f t="shared" si="3"/>
        <v>NaN</v>
      </c>
      <c r="M175" t="s">
        <v>47</v>
      </c>
      <c r="N175" t="s">
        <v>47</v>
      </c>
      <c r="O175" s="115" t="str">
        <f t="shared" si="4"/>
        <v>NaN</v>
      </c>
      <c r="P175" s="115" t="str">
        <f t="shared" si="5"/>
        <v>NaN</v>
      </c>
      <c r="Q175" s="46" t="str">
        <f t="shared" ref="Q175:T175" si="345">IF($E175="NaN","NaN",IF($D175="NaN","NaN","0000000"))</f>
        <v>NaN</v>
      </c>
      <c r="R175" s="10" t="str">
        <f t="shared" si="345"/>
        <v>NaN</v>
      </c>
      <c r="S175" s="10" t="str">
        <f t="shared" si="345"/>
        <v>NaN</v>
      </c>
      <c r="T175" s="10" t="str">
        <f t="shared" si="345"/>
        <v>NaN</v>
      </c>
      <c r="U175" s="10" t="str">
        <f t="shared" ref="U175:V175" si="346">IFERROR(Q175/S175,"NaN")</f>
        <v>NaN</v>
      </c>
      <c r="V175" s="10" t="str">
        <f t="shared" si="346"/>
        <v>NaN</v>
      </c>
      <c r="W175" s="25" t="s">
        <v>47</v>
      </c>
      <c r="X175" t="s">
        <v>47</v>
      </c>
      <c r="Y175" s="29" t="str">
        <f t="shared" si="8"/>
        <v>NaN</v>
      </c>
      <c r="Z175" s="29" t="str">
        <f t="shared" si="9"/>
        <v>NaN</v>
      </c>
    </row>
    <row r="176" spans="1:26" ht="15">
      <c r="A176" s="8">
        <f>'2016'!A176</f>
        <v>42633</v>
      </c>
      <c r="B176" s="3" t="str">
        <f>'2016'!B176</f>
        <v>NaN</v>
      </c>
      <c r="C176" s="3" t="str">
        <f>'2016'!C176</f>
        <v>NaN</v>
      </c>
      <c r="D176" s="3" t="str">
        <f>'2016'!D176</f>
        <v>NaN</v>
      </c>
      <c r="E176" s="3" t="str">
        <f>'2016'!G176</f>
        <v>NaN</v>
      </c>
      <c r="F176" s="3" t="str">
        <f>'2016'!H176</f>
        <v>NaN</v>
      </c>
      <c r="G176" s="3" t="s">
        <v>47</v>
      </c>
      <c r="H176" s="3" t="s">
        <v>47</v>
      </c>
      <c r="I176" s="3" t="s">
        <v>47</v>
      </c>
      <c r="J176" s="3" t="s">
        <v>47</v>
      </c>
      <c r="K176" s="29" t="str">
        <f t="shared" si="2"/>
        <v>NaN</v>
      </c>
      <c r="L176" s="29" t="str">
        <f t="shared" si="3"/>
        <v>NaN</v>
      </c>
      <c r="M176" t="s">
        <v>47</v>
      </c>
      <c r="N176" t="s">
        <v>47</v>
      </c>
      <c r="O176" s="115" t="str">
        <f t="shared" si="4"/>
        <v>NaN</v>
      </c>
      <c r="P176" s="115" t="str">
        <f t="shared" si="5"/>
        <v>NaN</v>
      </c>
      <c r="Q176" s="46" t="str">
        <f t="shared" ref="Q176:T176" si="347">IF($E176="NaN","NaN",IF($D176="NaN","NaN","0000000"))</f>
        <v>NaN</v>
      </c>
      <c r="R176" s="10" t="str">
        <f t="shared" si="347"/>
        <v>NaN</v>
      </c>
      <c r="S176" s="10" t="str">
        <f t="shared" si="347"/>
        <v>NaN</v>
      </c>
      <c r="T176" s="10" t="str">
        <f t="shared" si="347"/>
        <v>NaN</v>
      </c>
      <c r="U176" s="10" t="str">
        <f t="shared" ref="U176:V176" si="348">IFERROR(Q176/S176,"NaN")</f>
        <v>NaN</v>
      </c>
      <c r="V176" s="10" t="str">
        <f t="shared" si="348"/>
        <v>NaN</v>
      </c>
      <c r="W176" s="25" t="s">
        <v>47</v>
      </c>
      <c r="X176" t="s">
        <v>47</v>
      </c>
      <c r="Y176" s="29" t="str">
        <f t="shared" si="8"/>
        <v>NaN</v>
      </c>
      <c r="Z176" s="29" t="str">
        <f t="shared" si="9"/>
        <v>NaN</v>
      </c>
    </row>
    <row r="177" spans="1:26" ht="15">
      <c r="A177" s="8">
        <f>'2016'!A177</f>
        <v>42634</v>
      </c>
      <c r="B177" s="3" t="str">
        <f>'2016'!B177</f>
        <v>NaN</v>
      </c>
      <c r="C177" s="3" t="str">
        <f>'2016'!C177</f>
        <v>NaN</v>
      </c>
      <c r="D177" s="3" t="str">
        <f>'2016'!D177</f>
        <v>NaN</v>
      </c>
      <c r="E177" s="3" t="str">
        <f>'2016'!G177</f>
        <v>NaN</v>
      </c>
      <c r="F177" s="3" t="str">
        <f>'2016'!H177</f>
        <v>NaN</v>
      </c>
      <c r="G177" s="3" t="s">
        <v>47</v>
      </c>
      <c r="H177" s="3" t="s">
        <v>47</v>
      </c>
      <c r="I177" s="3" t="s">
        <v>47</v>
      </c>
      <c r="J177" s="3" t="s">
        <v>47</v>
      </c>
      <c r="K177" s="29" t="str">
        <f t="shared" si="2"/>
        <v>NaN</v>
      </c>
      <c r="L177" s="29" t="str">
        <f t="shared" si="3"/>
        <v>NaN</v>
      </c>
      <c r="M177" t="s">
        <v>47</v>
      </c>
      <c r="N177" t="s">
        <v>47</v>
      </c>
      <c r="O177" s="115" t="str">
        <f t="shared" si="4"/>
        <v>NaN</v>
      </c>
      <c r="P177" s="115" t="str">
        <f t="shared" si="5"/>
        <v>NaN</v>
      </c>
      <c r="Q177" s="46" t="str">
        <f t="shared" ref="Q177:T177" si="349">IF($E177="NaN","NaN",IF($D177="NaN","NaN","0000000"))</f>
        <v>NaN</v>
      </c>
      <c r="R177" s="10" t="str">
        <f t="shared" si="349"/>
        <v>NaN</v>
      </c>
      <c r="S177" s="10" t="str">
        <f t="shared" si="349"/>
        <v>NaN</v>
      </c>
      <c r="T177" s="10" t="str">
        <f t="shared" si="349"/>
        <v>NaN</v>
      </c>
      <c r="U177" s="10" t="str">
        <f t="shared" ref="U177:V177" si="350">IFERROR(Q177/S177,"NaN")</f>
        <v>NaN</v>
      </c>
      <c r="V177" s="10" t="str">
        <f t="shared" si="350"/>
        <v>NaN</v>
      </c>
      <c r="W177" s="25" t="s">
        <v>47</v>
      </c>
      <c r="X177" t="s">
        <v>47</v>
      </c>
      <c r="Y177" s="29" t="str">
        <f t="shared" si="8"/>
        <v>NaN</v>
      </c>
      <c r="Z177" s="29" t="str">
        <f t="shared" si="9"/>
        <v>NaN</v>
      </c>
    </row>
    <row r="178" spans="1:26" ht="15">
      <c r="A178" s="8">
        <f>'2016'!A178</f>
        <v>42635</v>
      </c>
      <c r="B178" s="3" t="str">
        <f>'2016'!B178</f>
        <v>NaN</v>
      </c>
      <c r="C178" s="3" t="str">
        <f>'2016'!C178</f>
        <v>NaN</v>
      </c>
      <c r="D178" s="3" t="str">
        <f>'2016'!D178</f>
        <v>NaN</v>
      </c>
      <c r="E178" s="3" t="str">
        <f>'2016'!G178</f>
        <v>NaN</v>
      </c>
      <c r="F178" s="3" t="str">
        <f>'2016'!H178</f>
        <v>NaN</v>
      </c>
      <c r="G178" s="3" t="s">
        <v>47</v>
      </c>
      <c r="H178" s="3" t="s">
        <v>47</v>
      </c>
      <c r="I178" s="3" t="s">
        <v>47</v>
      </c>
      <c r="J178" s="3" t="s">
        <v>47</v>
      </c>
      <c r="K178" s="29" t="str">
        <f t="shared" si="2"/>
        <v>NaN</v>
      </c>
      <c r="L178" s="29" t="str">
        <f t="shared" si="3"/>
        <v>NaN</v>
      </c>
      <c r="M178" t="s">
        <v>47</v>
      </c>
      <c r="N178" t="s">
        <v>47</v>
      </c>
      <c r="O178" s="115" t="str">
        <f t="shared" si="4"/>
        <v>NaN</v>
      </c>
      <c r="P178" s="115" t="str">
        <f t="shared" si="5"/>
        <v>NaN</v>
      </c>
      <c r="Q178" s="46" t="str">
        <f t="shared" ref="Q178:T178" si="351">IF($E178="NaN","NaN",IF($D178="NaN","NaN","0000000"))</f>
        <v>NaN</v>
      </c>
      <c r="R178" s="10" t="str">
        <f t="shared" si="351"/>
        <v>NaN</v>
      </c>
      <c r="S178" s="10" t="str">
        <f t="shared" si="351"/>
        <v>NaN</v>
      </c>
      <c r="T178" s="10" t="str">
        <f t="shared" si="351"/>
        <v>NaN</v>
      </c>
      <c r="U178" s="10" t="str">
        <f t="shared" ref="U178:V178" si="352">IFERROR(Q178/S178,"NaN")</f>
        <v>NaN</v>
      </c>
      <c r="V178" s="10" t="str">
        <f t="shared" si="352"/>
        <v>NaN</v>
      </c>
      <c r="W178" s="25" t="s">
        <v>47</v>
      </c>
      <c r="X178" t="s">
        <v>47</v>
      </c>
      <c r="Y178" s="29" t="str">
        <f t="shared" si="8"/>
        <v>NaN</v>
      </c>
      <c r="Z178" s="29" t="str">
        <f t="shared" si="9"/>
        <v>NaN</v>
      </c>
    </row>
    <row r="179" spans="1:26" ht="15">
      <c r="A179" s="8">
        <f>'2016'!A179</f>
        <v>42636</v>
      </c>
      <c r="B179" s="3" t="str">
        <f>'2016'!B179</f>
        <v>NaN</v>
      </c>
      <c r="C179" s="3" t="str">
        <f>'2016'!C179</f>
        <v>NaN</v>
      </c>
      <c r="D179" s="3" t="str">
        <f>'2016'!D179</f>
        <v>NaN</v>
      </c>
      <c r="E179" s="85">
        <f>'2016'!G179</f>
        <v>0.87916666666666665</v>
      </c>
      <c r="F179" s="85">
        <f>'2016'!H179</f>
        <v>0.96111111111111114</v>
      </c>
      <c r="G179" s="3">
        <v>8.9</v>
      </c>
      <c r="H179" s="3">
        <v>170</v>
      </c>
      <c r="I179" s="3">
        <v>10</v>
      </c>
      <c r="J179" s="3">
        <v>165</v>
      </c>
      <c r="K179" s="29">
        <f t="shared" si="2"/>
        <v>-14.252299999999991</v>
      </c>
      <c r="L179" s="29">
        <f t="shared" si="3"/>
        <v>-9.7521999999999878</v>
      </c>
      <c r="M179" s="1">
        <v>1.35</v>
      </c>
      <c r="N179" s="1">
        <v>1.45</v>
      </c>
      <c r="O179" s="115">
        <f t="shared" si="4"/>
        <v>6.5925925925925926</v>
      </c>
      <c r="P179" s="115">
        <f t="shared" si="5"/>
        <v>6.8965517241379315</v>
      </c>
      <c r="Q179" s="46" t="str">
        <f t="shared" ref="Q179:T179" si="353">IF($E179="NaN","NaN",IF($D179="NaN","NaN","0000000"))</f>
        <v>NaN</v>
      </c>
      <c r="R179" s="10" t="str">
        <f t="shared" si="353"/>
        <v>NaN</v>
      </c>
      <c r="S179" s="10" t="str">
        <f t="shared" si="353"/>
        <v>NaN</v>
      </c>
      <c r="T179" s="10" t="str">
        <f t="shared" si="353"/>
        <v>NaN</v>
      </c>
      <c r="U179" s="10" t="str">
        <f t="shared" ref="U179:V179" si="354">IFERROR(Q179/S179,"NaN")</f>
        <v>NaN</v>
      </c>
      <c r="V179" s="10" t="str">
        <f t="shared" si="354"/>
        <v>NaN</v>
      </c>
      <c r="W179" s="50">
        <v>155.74770000000001</v>
      </c>
      <c r="X179" s="31">
        <v>155.24780000000001</v>
      </c>
      <c r="Y179" s="29">
        <f t="shared" si="8"/>
        <v>1.0999999999999996</v>
      </c>
      <c r="Z179" s="29" t="str">
        <f t="shared" si="9"/>
        <v>NaN</v>
      </c>
    </row>
    <row r="180" spans="1:26" ht="15">
      <c r="A180" s="8">
        <f>'2016'!A180</f>
        <v>42637</v>
      </c>
      <c r="B180" s="85">
        <f>'2016'!B180</f>
        <v>0.81666666666666665</v>
      </c>
      <c r="C180" s="85">
        <f>'2016'!C180</f>
        <v>0.96527777777777779</v>
      </c>
      <c r="D180" s="3" t="str">
        <f>'2016'!D180</f>
        <v>NaN</v>
      </c>
      <c r="E180" s="3" t="str">
        <f>'2016'!G180</f>
        <v>NaN</v>
      </c>
      <c r="F180" s="3" t="str">
        <f>'2016'!H180</f>
        <v>NaN</v>
      </c>
      <c r="G180" s="3">
        <v>3.3</v>
      </c>
      <c r="H180" s="3">
        <v>170</v>
      </c>
      <c r="I180" s="3">
        <v>10</v>
      </c>
      <c r="J180" s="3">
        <v>167</v>
      </c>
      <c r="K180" s="29">
        <f t="shared" si="2"/>
        <v>-6.7129999999999939</v>
      </c>
      <c r="L180" s="29">
        <f t="shared" si="3"/>
        <v>-2.2930000000000064</v>
      </c>
      <c r="M180" s="1">
        <v>1.1499999999999999</v>
      </c>
      <c r="N180" s="1">
        <v>1.35</v>
      </c>
      <c r="O180" s="115">
        <f t="shared" si="4"/>
        <v>2.8695652173913042</v>
      </c>
      <c r="P180" s="115">
        <f t="shared" si="5"/>
        <v>7.4074074074074066</v>
      </c>
      <c r="Q180" s="46" t="str">
        <f t="shared" ref="Q180:T180" si="355">IF($E180="NaN","NaN",IF($D180="NaN","NaN","0000000"))</f>
        <v>NaN</v>
      </c>
      <c r="R180" s="10" t="str">
        <f t="shared" si="355"/>
        <v>NaN</v>
      </c>
      <c r="S180" s="10" t="str">
        <f t="shared" si="355"/>
        <v>NaN</v>
      </c>
      <c r="T180" s="10" t="str">
        <f t="shared" si="355"/>
        <v>NaN</v>
      </c>
      <c r="U180" s="10" t="str">
        <f t="shared" ref="U180:V180" si="356">IFERROR(Q180/S180,"NaN")</f>
        <v>NaN</v>
      </c>
      <c r="V180" s="10" t="str">
        <f t="shared" si="356"/>
        <v>NaN</v>
      </c>
      <c r="W180" s="50">
        <v>163.28700000000001</v>
      </c>
      <c r="X180" s="31">
        <v>164.70699999999999</v>
      </c>
      <c r="Y180" s="29">
        <f t="shared" si="8"/>
        <v>6.7</v>
      </c>
      <c r="Z180" s="29" t="str">
        <f t="shared" si="9"/>
        <v>NaN</v>
      </c>
    </row>
    <row r="181" spans="1:26" ht="15">
      <c r="A181" s="8">
        <f>'2016'!A181</f>
        <v>42638</v>
      </c>
      <c r="B181" s="3" t="str">
        <f>'2016'!B181</f>
        <v>NaN</v>
      </c>
      <c r="C181" s="3" t="str">
        <f>'2016'!C181</f>
        <v>NaN</v>
      </c>
      <c r="D181" s="3" t="str">
        <f>'2016'!D181</f>
        <v>NaN</v>
      </c>
      <c r="E181" s="3" t="str">
        <f>'2016'!G181</f>
        <v>NaN</v>
      </c>
      <c r="F181" s="3" t="str">
        <f>'2016'!H181</f>
        <v>NaN</v>
      </c>
      <c r="G181" s="3" t="s">
        <v>47</v>
      </c>
      <c r="H181" s="3" t="s">
        <v>47</v>
      </c>
      <c r="I181" s="3" t="s">
        <v>47</v>
      </c>
      <c r="J181" s="3" t="s">
        <v>47</v>
      </c>
      <c r="K181" s="29" t="str">
        <f t="shared" si="2"/>
        <v>NaN</v>
      </c>
      <c r="L181" s="29" t="str">
        <f t="shared" si="3"/>
        <v>NaN</v>
      </c>
      <c r="M181" t="s">
        <v>47</v>
      </c>
      <c r="N181" t="s">
        <v>47</v>
      </c>
      <c r="O181" s="115" t="str">
        <f t="shared" si="4"/>
        <v>NaN</v>
      </c>
      <c r="P181" s="115" t="str">
        <f t="shared" si="5"/>
        <v>NaN</v>
      </c>
      <c r="Q181" s="46" t="str">
        <f t="shared" ref="Q181:T181" si="357">IF($E181="NaN","NaN",IF($D181="NaN","NaN","0000000"))</f>
        <v>NaN</v>
      </c>
      <c r="R181" s="10" t="str">
        <f t="shared" si="357"/>
        <v>NaN</v>
      </c>
      <c r="S181" s="10" t="str">
        <f t="shared" si="357"/>
        <v>NaN</v>
      </c>
      <c r="T181" s="10" t="str">
        <f t="shared" si="357"/>
        <v>NaN</v>
      </c>
      <c r="U181" s="10" t="str">
        <f t="shared" ref="U181:V181" si="358">IFERROR(Q181/S181,"NaN")</f>
        <v>NaN</v>
      </c>
      <c r="V181" s="10" t="str">
        <f t="shared" si="358"/>
        <v>NaN</v>
      </c>
      <c r="W181" s="25" t="s">
        <v>47</v>
      </c>
      <c r="X181" t="s">
        <v>47</v>
      </c>
      <c r="Y181" s="29" t="str">
        <f t="shared" si="8"/>
        <v>NaN</v>
      </c>
      <c r="Z181" s="29" t="str">
        <f t="shared" si="9"/>
        <v>NaN</v>
      </c>
    </row>
    <row r="182" spans="1:26" ht="15">
      <c r="A182" s="8">
        <f>'2016'!A182</f>
        <v>42639</v>
      </c>
      <c r="B182" s="3" t="str">
        <f>'2016'!B182</f>
        <v>NaN</v>
      </c>
      <c r="C182" s="3" t="str">
        <f>'2016'!C182</f>
        <v>NaN</v>
      </c>
      <c r="D182" s="3" t="str">
        <f>'2016'!D182</f>
        <v>NaN</v>
      </c>
      <c r="E182" s="3" t="str">
        <f>'2016'!G182</f>
        <v>NaN</v>
      </c>
      <c r="F182" s="3" t="str">
        <f>'2016'!H182</f>
        <v>NaN</v>
      </c>
      <c r="G182" s="3" t="s">
        <v>47</v>
      </c>
      <c r="H182" s="3" t="s">
        <v>47</v>
      </c>
      <c r="I182" s="3" t="s">
        <v>47</v>
      </c>
      <c r="J182" s="3" t="s">
        <v>47</v>
      </c>
      <c r="K182" s="29" t="str">
        <f t="shared" si="2"/>
        <v>NaN</v>
      </c>
      <c r="L182" s="29" t="str">
        <f t="shared" si="3"/>
        <v>NaN</v>
      </c>
      <c r="M182" t="s">
        <v>47</v>
      </c>
      <c r="N182" t="s">
        <v>47</v>
      </c>
      <c r="O182" s="115" t="str">
        <f t="shared" si="4"/>
        <v>NaN</v>
      </c>
      <c r="P182" s="115" t="str">
        <f t="shared" si="5"/>
        <v>NaN</v>
      </c>
      <c r="Q182" s="46" t="str">
        <f t="shared" ref="Q182:T182" si="359">IF($E182="NaN","NaN",IF($D182="NaN","NaN","0000000"))</f>
        <v>NaN</v>
      </c>
      <c r="R182" s="10" t="str">
        <f t="shared" si="359"/>
        <v>NaN</v>
      </c>
      <c r="S182" s="10" t="str">
        <f t="shared" si="359"/>
        <v>NaN</v>
      </c>
      <c r="T182" s="10" t="str">
        <f t="shared" si="359"/>
        <v>NaN</v>
      </c>
      <c r="U182" s="10" t="str">
        <f t="shared" ref="U182:V182" si="360">IFERROR(Q182/S182,"NaN")</f>
        <v>NaN</v>
      </c>
      <c r="V182" s="10" t="str">
        <f t="shared" si="360"/>
        <v>NaN</v>
      </c>
      <c r="W182" s="25" t="s">
        <v>47</v>
      </c>
      <c r="X182" t="s">
        <v>47</v>
      </c>
      <c r="Y182" s="29" t="str">
        <f t="shared" si="8"/>
        <v>NaN</v>
      </c>
      <c r="Z182" s="29" t="str">
        <f t="shared" si="9"/>
        <v>NaN</v>
      </c>
    </row>
    <row r="183" spans="1:26" ht="15">
      <c r="A183" s="8">
        <f>'2016'!A183</f>
        <v>42640</v>
      </c>
      <c r="B183" s="3" t="str">
        <f>'2016'!B183</f>
        <v>NaN</v>
      </c>
      <c r="C183" s="3" t="str">
        <f>'2016'!C183</f>
        <v>NaN</v>
      </c>
      <c r="D183" s="3" t="str">
        <f>'2016'!D183</f>
        <v>NaN</v>
      </c>
      <c r="E183" s="3" t="str">
        <f>'2016'!G183</f>
        <v>NaN</v>
      </c>
      <c r="F183" s="3" t="str">
        <f>'2016'!H183</f>
        <v>NaN</v>
      </c>
      <c r="G183" s="3" t="s">
        <v>47</v>
      </c>
      <c r="H183" s="3" t="s">
        <v>47</v>
      </c>
      <c r="I183" s="3" t="s">
        <v>47</v>
      </c>
      <c r="J183" s="3" t="s">
        <v>47</v>
      </c>
      <c r="K183" s="29" t="str">
        <f t="shared" si="2"/>
        <v>NaN</v>
      </c>
      <c r="L183" s="29" t="str">
        <f t="shared" si="3"/>
        <v>NaN</v>
      </c>
      <c r="M183" t="s">
        <v>47</v>
      </c>
      <c r="N183" t="s">
        <v>47</v>
      </c>
      <c r="O183" s="115" t="str">
        <f t="shared" si="4"/>
        <v>NaN</v>
      </c>
      <c r="P183" s="115" t="str">
        <f t="shared" si="5"/>
        <v>NaN</v>
      </c>
      <c r="Q183" s="46" t="str">
        <f t="shared" ref="Q183:T183" si="361">IF($E183="NaN","NaN",IF($D183="NaN","NaN","0000000"))</f>
        <v>NaN</v>
      </c>
      <c r="R183" s="10" t="str">
        <f t="shared" si="361"/>
        <v>NaN</v>
      </c>
      <c r="S183" s="10" t="str">
        <f t="shared" si="361"/>
        <v>NaN</v>
      </c>
      <c r="T183" s="10" t="str">
        <f t="shared" si="361"/>
        <v>NaN</v>
      </c>
      <c r="U183" s="10" t="str">
        <f t="shared" ref="U183:V183" si="362">IFERROR(Q183/S183,"NaN")</f>
        <v>NaN</v>
      </c>
      <c r="V183" s="10" t="str">
        <f t="shared" si="362"/>
        <v>NaN</v>
      </c>
      <c r="W183" s="25" t="s">
        <v>47</v>
      </c>
      <c r="X183" t="s">
        <v>47</v>
      </c>
      <c r="Y183" s="29" t="str">
        <f t="shared" si="8"/>
        <v>NaN</v>
      </c>
      <c r="Z183" s="29" t="str">
        <f t="shared" si="9"/>
        <v>NaN</v>
      </c>
    </row>
    <row r="184" spans="1:26" ht="15">
      <c r="A184" s="8">
        <f>'2016'!A184</f>
        <v>42641</v>
      </c>
      <c r="B184" s="85">
        <f>'2016'!B184</f>
        <v>0.75972222222222219</v>
      </c>
      <c r="C184" s="85">
        <f>'2016'!C184</f>
        <v>0.97152777777777777</v>
      </c>
      <c r="D184" s="3" t="str">
        <f>'2016'!D184</f>
        <v>NaN</v>
      </c>
      <c r="E184" s="3" t="str">
        <f>'2016'!G184</f>
        <v>NaN</v>
      </c>
      <c r="F184" s="3" t="str">
        <f>'2016'!H184</f>
        <v>NaN</v>
      </c>
      <c r="G184" s="3">
        <v>2.7</v>
      </c>
      <c r="H184" s="3">
        <v>198</v>
      </c>
      <c r="I184" s="3">
        <v>7.5</v>
      </c>
      <c r="J184" s="3">
        <v>191</v>
      </c>
      <c r="K184" s="29">
        <f t="shared" si="2"/>
        <v>-4.2505999999999915</v>
      </c>
      <c r="L184" s="29">
        <f t="shared" si="3"/>
        <v>-3.7187999999999874</v>
      </c>
      <c r="M184" s="1">
        <v>0.8</v>
      </c>
      <c r="N184" s="1">
        <v>1.4</v>
      </c>
      <c r="O184" s="115">
        <f t="shared" si="4"/>
        <v>3.375</v>
      </c>
      <c r="P184" s="115">
        <f t="shared" si="5"/>
        <v>5.3571428571428577</v>
      </c>
      <c r="Q184" s="46" t="str">
        <f t="shared" ref="Q184:T184" si="363">IF($E184="NaN","NaN",IF($D184="NaN","NaN","0000000"))</f>
        <v>NaN</v>
      </c>
      <c r="R184" s="10" t="str">
        <f t="shared" si="363"/>
        <v>NaN</v>
      </c>
      <c r="S184" s="10" t="str">
        <f t="shared" si="363"/>
        <v>NaN</v>
      </c>
      <c r="T184" s="10" t="str">
        <f t="shared" si="363"/>
        <v>NaN</v>
      </c>
      <c r="U184" s="10" t="str">
        <f t="shared" ref="U184:V184" si="364">IFERROR(Q184/S184,"NaN")</f>
        <v>NaN</v>
      </c>
      <c r="V184" s="10" t="str">
        <f t="shared" si="364"/>
        <v>NaN</v>
      </c>
      <c r="W184" s="50">
        <v>193.74940000000001</v>
      </c>
      <c r="X184" s="31">
        <v>187.28120000000001</v>
      </c>
      <c r="Y184" s="29">
        <f t="shared" si="8"/>
        <v>4.8</v>
      </c>
      <c r="Z184" s="29" t="str">
        <f t="shared" si="9"/>
        <v>NaN</v>
      </c>
    </row>
    <row r="185" spans="1:26" ht="15">
      <c r="A185" s="8">
        <f>'2016'!A185</f>
        <v>42642</v>
      </c>
      <c r="B185" s="85">
        <f>'2016'!B185</f>
        <v>0.69027777777777777</v>
      </c>
      <c r="C185" s="3" t="str">
        <f>'2016'!C185</f>
        <v>NaN</v>
      </c>
      <c r="D185" s="85">
        <f>'2016'!D185</f>
        <v>0.74444444444444446</v>
      </c>
      <c r="E185" s="3" t="str">
        <f>'2016'!G185</f>
        <v>NaN</v>
      </c>
      <c r="F185" s="3" t="str">
        <f>'2016'!H185</f>
        <v>NaN</v>
      </c>
      <c r="G185" s="3">
        <v>2.2999999999999998</v>
      </c>
      <c r="H185" s="3">
        <v>215</v>
      </c>
      <c r="I185" s="3">
        <v>2.9</v>
      </c>
      <c r="J185" s="3">
        <v>210</v>
      </c>
      <c r="K185" s="29">
        <f t="shared" si="2"/>
        <v>0.2797999999999945</v>
      </c>
      <c r="L185" s="29">
        <f t="shared" si="3"/>
        <v>-4.2479999999999905</v>
      </c>
      <c r="M185" s="1">
        <v>0.95</v>
      </c>
      <c r="N185" s="1">
        <v>1.2</v>
      </c>
      <c r="O185" s="115">
        <f t="shared" si="4"/>
        <v>2.4210526315789473</v>
      </c>
      <c r="P185" s="115">
        <f t="shared" si="5"/>
        <v>2.4166666666666665</v>
      </c>
      <c r="Q185" s="46" t="str">
        <f t="shared" ref="Q185:T185" si="365">IF($E185="NaN","NaN",IF($D185="NaN","NaN","0000000"))</f>
        <v>NaN</v>
      </c>
      <c r="R185" s="10" t="str">
        <f t="shared" si="365"/>
        <v>NaN</v>
      </c>
      <c r="S185" s="10" t="str">
        <f t="shared" si="365"/>
        <v>NaN</v>
      </c>
      <c r="T185" s="10" t="str">
        <f t="shared" si="365"/>
        <v>NaN</v>
      </c>
      <c r="U185" s="10" t="str">
        <f t="shared" ref="U185:V185" si="366">IFERROR(Q185/S185,"NaN")</f>
        <v>NaN</v>
      </c>
      <c r="V185" s="10" t="str">
        <f t="shared" si="366"/>
        <v>NaN</v>
      </c>
      <c r="W185" s="50">
        <v>215.27979999999999</v>
      </c>
      <c r="X185" s="31">
        <v>205.75200000000001</v>
      </c>
      <c r="Y185" s="29">
        <f t="shared" si="8"/>
        <v>0.60000000000000009</v>
      </c>
      <c r="Z185" s="29" t="str">
        <f t="shared" si="9"/>
        <v>NaN</v>
      </c>
    </row>
    <row r="186" spans="1:26" ht="15">
      <c r="A186" s="8">
        <f>'2016'!A186</f>
        <v>42643</v>
      </c>
      <c r="B186" s="3" t="str">
        <f>'2016'!B186</f>
        <v>NaN</v>
      </c>
      <c r="C186" s="3" t="str">
        <f>'2016'!C186</f>
        <v>NaN</v>
      </c>
      <c r="D186" s="116" t="str">
        <f>'2016'!D186</f>
        <v>NaN</v>
      </c>
      <c r="E186" s="116" t="str">
        <f>'2016'!G186</f>
        <v>NaN</v>
      </c>
      <c r="F186" s="116" t="str">
        <f>'2016'!H186</f>
        <v>NaN</v>
      </c>
      <c r="G186" s="3" t="s">
        <v>47</v>
      </c>
      <c r="H186" s="3" t="s">
        <v>47</v>
      </c>
      <c r="I186" s="3" t="s">
        <v>47</v>
      </c>
      <c r="J186" s="3" t="s">
        <v>47</v>
      </c>
      <c r="K186" s="29" t="str">
        <f t="shared" si="2"/>
        <v>NaN</v>
      </c>
      <c r="L186" s="29" t="str">
        <f t="shared" si="3"/>
        <v>NaN</v>
      </c>
      <c r="M186" t="s">
        <v>47</v>
      </c>
      <c r="N186" t="s">
        <v>47</v>
      </c>
      <c r="O186" s="115" t="str">
        <f t="shared" si="4"/>
        <v>NaN</v>
      </c>
      <c r="P186" s="115" t="str">
        <f t="shared" si="5"/>
        <v>NaN</v>
      </c>
      <c r="Q186" s="46" t="str">
        <f t="shared" ref="Q186:T186" si="367">IF($E186="NaN","NaN",IF($D186="NaN","NaN","0000000"))</f>
        <v>NaN</v>
      </c>
      <c r="R186" s="10" t="str">
        <f t="shared" si="367"/>
        <v>NaN</v>
      </c>
      <c r="S186" s="10" t="str">
        <f t="shared" si="367"/>
        <v>NaN</v>
      </c>
      <c r="T186" s="10" t="str">
        <f t="shared" si="367"/>
        <v>NaN</v>
      </c>
      <c r="U186" s="10" t="str">
        <f t="shared" ref="U186:V186" si="368">IFERROR(Q186/S186,"NaN")</f>
        <v>NaN</v>
      </c>
      <c r="V186" s="10" t="str">
        <f t="shared" si="368"/>
        <v>NaN</v>
      </c>
      <c r="W186" s="25" t="s">
        <v>47</v>
      </c>
      <c r="X186" t="s">
        <v>47</v>
      </c>
      <c r="Y186" s="29" t="str">
        <f t="shared" si="8"/>
        <v>NaN</v>
      </c>
      <c r="Z186" s="29" t="str">
        <f t="shared" si="9"/>
        <v>NaN</v>
      </c>
    </row>
    <row r="187" spans="1:26" ht="13">
      <c r="A187" s="8">
        <f>'2016'!A187</f>
        <v>0</v>
      </c>
      <c r="B187" s="3">
        <f>'2016'!B187</f>
        <v>0</v>
      </c>
      <c r="C187" s="3">
        <f>'2016'!C187</f>
        <v>0</v>
      </c>
      <c r="D187" s="3">
        <f>'2016'!D187</f>
        <v>0</v>
      </c>
      <c r="K187">
        <f t="shared" ref="K187:L187" si="369">SUM(COUNTIF(K$4:K$186,"&lt;-30"),COUNTIF(K$4:K$186,"&gt;30"))</f>
        <v>1</v>
      </c>
      <c r="L187">
        <f t="shared" si="369"/>
        <v>0</v>
      </c>
      <c r="O187" s="112"/>
      <c r="P187" s="112"/>
      <c r="Q187" s="25"/>
      <c r="W187" s="25"/>
    </row>
    <row r="188" spans="1:26" ht="13">
      <c r="A188" s="8">
        <f>'2016'!A188</f>
        <v>0</v>
      </c>
      <c r="B188" s="3">
        <f>'2016'!B188</f>
        <v>0</v>
      </c>
      <c r="C188" s="3">
        <f t="shared" ref="C188:E188" si="370">COUNT(C4:C186)</f>
        <v>46</v>
      </c>
      <c r="D188" s="3">
        <f t="shared" si="370"/>
        <v>21</v>
      </c>
      <c r="E188" s="3">
        <f t="shared" si="370"/>
        <v>14</v>
      </c>
      <c r="F188" s="3">
        <f>COUNT('2016'!X4:X186)</f>
        <v>0</v>
      </c>
      <c r="K188">
        <f>COUNTIFS(K$4:K$186,"&gt;-30",K4:K186,"&lt;30")</f>
        <v>75</v>
      </c>
      <c r="L188">
        <f>COUNTIFS(L4:L186,"&gt;-30",L4:L186,"&lt;30")</f>
        <v>76</v>
      </c>
      <c r="O188" s="112"/>
      <c r="P188" s="112"/>
      <c r="Q188" s="25">
        <f>COUNT(Q4:Q186)</f>
        <v>5</v>
      </c>
      <c r="W188" s="25"/>
    </row>
    <row r="189" spans="1:26" ht="13">
      <c r="A189" s="8">
        <f>'2016'!A189</f>
        <v>0</v>
      </c>
      <c r="B189" s="3">
        <f>'2016'!B189</f>
        <v>0</v>
      </c>
      <c r="C189" s="3">
        <f>'2016'!C189</f>
        <v>0</v>
      </c>
      <c r="D189" s="3">
        <f>'2016'!D189</f>
        <v>0</v>
      </c>
      <c r="K189">
        <f t="shared" ref="K189:L189" si="371">COUNTIFS(K4:K186,"&gt;-10",K4:K186,"&lt;10")</f>
        <v>61</v>
      </c>
      <c r="L189">
        <f t="shared" si="371"/>
        <v>63</v>
      </c>
      <c r="O189" s="112"/>
      <c r="P189" s="112"/>
      <c r="Q189" s="25"/>
      <c r="W189" s="25"/>
    </row>
    <row r="190" spans="1:26" ht="13">
      <c r="D190" s="35"/>
      <c r="K190">
        <f t="shared" ref="K190:L190" si="372">COUNT(K4:K186)</f>
        <v>76</v>
      </c>
      <c r="L190">
        <f t="shared" si="372"/>
        <v>76</v>
      </c>
      <c r="O190" s="112"/>
      <c r="P190" s="112"/>
      <c r="Q190" s="25"/>
      <c r="W190" s="25"/>
    </row>
    <row r="191" spans="1:26" ht="13">
      <c r="D191" s="35"/>
      <c r="O191" s="112"/>
      <c r="P191" s="112"/>
      <c r="Q191" s="25"/>
      <c r="W191" s="25"/>
    </row>
    <row r="192" spans="1:26" ht="13">
      <c r="D192" s="35"/>
      <c r="O192" s="112"/>
      <c r="P192" s="112"/>
      <c r="Q192" s="25"/>
      <c r="W192" s="25"/>
    </row>
    <row r="193" spans="4:23" ht="13">
      <c r="D193" s="35"/>
      <c r="O193" s="112"/>
      <c r="P193" s="112"/>
      <c r="Q193" s="25"/>
      <c r="W193" s="25"/>
    </row>
    <row r="194" spans="4:23" ht="13">
      <c r="D194" s="35"/>
      <c r="O194" s="112"/>
      <c r="P194" s="112"/>
      <c r="Q194" s="25"/>
      <c r="W194" s="25"/>
    </row>
    <row r="195" spans="4:23" ht="13">
      <c r="D195" s="35"/>
      <c r="O195" s="112"/>
      <c r="P195" s="112"/>
      <c r="Q195" s="25"/>
      <c r="W195" s="25"/>
    </row>
    <row r="196" spans="4:23" ht="13">
      <c r="D196" s="35"/>
      <c r="O196" s="112"/>
      <c r="P196" s="112"/>
      <c r="Q196" s="25"/>
      <c r="W196" s="25"/>
    </row>
    <row r="197" spans="4:23" ht="13">
      <c r="D197" s="35"/>
      <c r="O197" s="112"/>
      <c r="P197" s="112"/>
      <c r="Q197" s="25"/>
      <c r="W197" s="25"/>
    </row>
    <row r="198" spans="4:23" ht="13">
      <c r="D198" s="35"/>
      <c r="O198" s="112"/>
      <c r="P198" s="112"/>
      <c r="Q198" s="25"/>
      <c r="W198" s="25"/>
    </row>
    <row r="199" spans="4:23" ht="13">
      <c r="D199" s="35"/>
      <c r="O199" s="112"/>
      <c r="P199" s="112"/>
      <c r="Q199" s="25"/>
      <c r="W199" s="25"/>
    </row>
    <row r="200" spans="4:23" ht="13">
      <c r="D200" s="35"/>
      <c r="O200" s="112"/>
      <c r="P200" s="112"/>
      <c r="Q200" s="25"/>
      <c r="W200" s="25"/>
    </row>
    <row r="201" spans="4:23" ht="13">
      <c r="D201" s="35"/>
      <c r="O201" s="112"/>
      <c r="P201" s="112"/>
      <c r="Q201" s="25"/>
      <c r="W201" s="25"/>
    </row>
    <row r="202" spans="4:23" ht="13">
      <c r="D202" s="35"/>
      <c r="O202" s="112"/>
      <c r="P202" s="112"/>
      <c r="Q202" s="25"/>
      <c r="W202" s="25"/>
    </row>
    <row r="203" spans="4:23" ht="13">
      <c r="D203" s="35"/>
      <c r="O203" s="112"/>
      <c r="P203" s="112"/>
      <c r="Q203" s="25"/>
      <c r="W203" s="25"/>
    </row>
    <row r="204" spans="4:23" ht="13">
      <c r="D204" s="35"/>
      <c r="O204" s="112"/>
      <c r="P204" s="112"/>
      <c r="Q204" s="25"/>
      <c r="W204" s="25"/>
    </row>
    <row r="205" spans="4:23" ht="13">
      <c r="D205" s="35"/>
      <c r="O205" s="112"/>
      <c r="P205" s="112"/>
      <c r="Q205" s="25"/>
      <c r="W205" s="25"/>
    </row>
    <row r="206" spans="4:23" ht="13">
      <c r="D206" s="35"/>
      <c r="O206" s="112"/>
      <c r="P206" s="112"/>
      <c r="Q206" s="25"/>
      <c r="W206" s="25"/>
    </row>
    <row r="207" spans="4:23" ht="13">
      <c r="D207" s="35"/>
      <c r="O207" s="112"/>
      <c r="P207" s="112"/>
      <c r="Q207" s="25"/>
      <c r="W207" s="25"/>
    </row>
    <row r="208" spans="4:23" ht="13">
      <c r="D208" s="35"/>
      <c r="O208" s="112"/>
      <c r="P208" s="112"/>
      <c r="Q208" s="25"/>
      <c r="W208" s="25"/>
    </row>
    <row r="209" spans="4:23" ht="13">
      <c r="D209" s="35"/>
      <c r="O209" s="112"/>
      <c r="P209" s="112"/>
      <c r="Q209" s="25"/>
      <c r="W209" s="25"/>
    </row>
    <row r="210" spans="4:23" ht="13">
      <c r="D210" s="35"/>
      <c r="O210" s="112"/>
      <c r="P210" s="112"/>
      <c r="Q210" s="25"/>
      <c r="W210" s="25"/>
    </row>
    <row r="211" spans="4:23" ht="13">
      <c r="D211" s="35"/>
      <c r="O211" s="112"/>
      <c r="P211" s="112"/>
      <c r="Q211" s="25"/>
      <c r="W211" s="25"/>
    </row>
    <row r="212" spans="4:23" ht="13">
      <c r="D212" s="35"/>
      <c r="O212" s="112"/>
      <c r="P212" s="112"/>
      <c r="Q212" s="25"/>
      <c r="W212" s="25"/>
    </row>
    <row r="213" spans="4:23" ht="13">
      <c r="D213" s="35"/>
      <c r="O213" s="112"/>
      <c r="P213" s="112"/>
      <c r="Q213" s="25"/>
      <c r="W213" s="25"/>
    </row>
    <row r="214" spans="4:23" ht="13">
      <c r="D214" s="35"/>
      <c r="O214" s="112"/>
      <c r="P214" s="112"/>
      <c r="Q214" s="25"/>
      <c r="W214" s="25"/>
    </row>
    <row r="215" spans="4:23" ht="13">
      <c r="D215" s="35"/>
      <c r="O215" s="112"/>
      <c r="P215" s="112"/>
      <c r="Q215" s="25"/>
      <c r="W215" s="25"/>
    </row>
    <row r="216" spans="4:23" ht="13">
      <c r="D216" s="35"/>
      <c r="O216" s="112"/>
      <c r="P216" s="112"/>
      <c r="Q216" s="25"/>
      <c r="W216" s="25"/>
    </row>
    <row r="217" spans="4:23" ht="13">
      <c r="D217" s="35"/>
      <c r="O217" s="112"/>
      <c r="P217" s="112"/>
      <c r="Q217" s="25"/>
      <c r="W217" s="25"/>
    </row>
    <row r="218" spans="4:23" ht="13">
      <c r="D218" s="35"/>
      <c r="O218" s="112"/>
      <c r="P218" s="112"/>
      <c r="Q218" s="25"/>
      <c r="W218" s="25"/>
    </row>
    <row r="219" spans="4:23" ht="13">
      <c r="D219" s="35"/>
      <c r="O219" s="112"/>
      <c r="P219" s="112"/>
      <c r="Q219" s="25"/>
      <c r="W219" s="25"/>
    </row>
    <row r="220" spans="4:23" ht="13">
      <c r="D220" s="35"/>
      <c r="O220" s="112"/>
      <c r="P220" s="112"/>
      <c r="Q220" s="25"/>
      <c r="W220" s="25"/>
    </row>
    <row r="221" spans="4:23" ht="13">
      <c r="D221" s="35"/>
      <c r="O221" s="112"/>
      <c r="P221" s="112"/>
      <c r="Q221" s="25"/>
      <c r="W221" s="25"/>
    </row>
    <row r="222" spans="4:23" ht="13">
      <c r="D222" s="35"/>
      <c r="O222" s="112"/>
      <c r="P222" s="112"/>
      <c r="Q222" s="25"/>
      <c r="W222" s="25"/>
    </row>
    <row r="223" spans="4:23" ht="13">
      <c r="D223" s="35"/>
      <c r="O223" s="112"/>
      <c r="P223" s="112"/>
      <c r="Q223" s="25"/>
      <c r="W223" s="25"/>
    </row>
    <row r="224" spans="4:23" ht="13">
      <c r="D224" s="35"/>
      <c r="O224" s="112"/>
      <c r="P224" s="112"/>
      <c r="Q224" s="25"/>
      <c r="W224" s="25"/>
    </row>
    <row r="225" spans="4:23" ht="13">
      <c r="D225" s="35"/>
      <c r="O225" s="112"/>
      <c r="P225" s="112"/>
      <c r="Q225" s="25"/>
      <c r="W225" s="25"/>
    </row>
    <row r="226" spans="4:23" ht="13">
      <c r="D226" s="35"/>
      <c r="O226" s="112"/>
      <c r="P226" s="112"/>
      <c r="Q226" s="25"/>
      <c r="W226" s="25"/>
    </row>
    <row r="227" spans="4:23" ht="13">
      <c r="D227" s="35"/>
      <c r="O227" s="112"/>
      <c r="P227" s="112"/>
      <c r="Q227" s="25"/>
      <c r="W227" s="25"/>
    </row>
    <row r="228" spans="4:23" ht="13">
      <c r="D228" s="35"/>
      <c r="O228" s="112"/>
      <c r="P228" s="112"/>
      <c r="Q228" s="25"/>
      <c r="W228" s="25"/>
    </row>
    <row r="229" spans="4:23" ht="13">
      <c r="D229" s="35"/>
      <c r="O229" s="112"/>
      <c r="P229" s="112"/>
      <c r="Q229" s="25"/>
      <c r="W229" s="25"/>
    </row>
    <row r="230" spans="4:23" ht="13">
      <c r="D230" s="35"/>
      <c r="O230" s="112"/>
      <c r="P230" s="112"/>
      <c r="Q230" s="25"/>
      <c r="W230" s="25"/>
    </row>
    <row r="231" spans="4:23" ht="13">
      <c r="D231" s="35"/>
      <c r="O231" s="112"/>
      <c r="P231" s="112"/>
      <c r="Q231" s="25"/>
      <c r="W231" s="25"/>
    </row>
    <row r="232" spans="4:23" ht="13">
      <c r="D232" s="35"/>
      <c r="O232" s="112"/>
      <c r="P232" s="112"/>
      <c r="Q232" s="25"/>
      <c r="W232" s="25"/>
    </row>
    <row r="233" spans="4:23" ht="13">
      <c r="D233" s="35"/>
      <c r="O233" s="112"/>
      <c r="P233" s="112"/>
      <c r="Q233" s="25"/>
      <c r="W233" s="25"/>
    </row>
    <row r="234" spans="4:23" ht="13">
      <c r="D234" s="35"/>
      <c r="O234" s="112"/>
      <c r="P234" s="112"/>
      <c r="Q234" s="25"/>
      <c r="W234" s="25"/>
    </row>
    <row r="235" spans="4:23" ht="13">
      <c r="D235" s="35"/>
      <c r="O235" s="112"/>
      <c r="P235" s="112"/>
      <c r="Q235" s="25"/>
      <c r="W235" s="25"/>
    </row>
    <row r="236" spans="4:23" ht="13">
      <c r="D236" s="35"/>
      <c r="O236" s="112"/>
      <c r="P236" s="112"/>
      <c r="Q236" s="25"/>
      <c r="W236" s="25"/>
    </row>
    <row r="237" spans="4:23" ht="13">
      <c r="D237" s="35"/>
      <c r="O237" s="112"/>
      <c r="P237" s="112"/>
      <c r="Q237" s="25"/>
      <c r="W237" s="25"/>
    </row>
    <row r="238" spans="4:23" ht="13">
      <c r="D238" s="35"/>
      <c r="O238" s="112"/>
      <c r="P238" s="112"/>
      <c r="Q238" s="25"/>
      <c r="W238" s="25"/>
    </row>
    <row r="239" spans="4:23" ht="13">
      <c r="D239" s="35"/>
      <c r="O239" s="112"/>
      <c r="P239" s="112"/>
      <c r="Q239" s="25"/>
      <c r="W239" s="25"/>
    </row>
    <row r="240" spans="4:23" ht="13">
      <c r="D240" s="35"/>
      <c r="O240" s="112"/>
      <c r="P240" s="112"/>
      <c r="Q240" s="25"/>
      <c r="W240" s="25"/>
    </row>
    <row r="241" spans="4:23" ht="13">
      <c r="D241" s="35"/>
      <c r="O241" s="112"/>
      <c r="P241" s="112"/>
      <c r="Q241" s="25"/>
      <c r="W241" s="25"/>
    </row>
    <row r="242" spans="4:23" ht="13">
      <c r="D242" s="35"/>
      <c r="O242" s="112"/>
      <c r="P242" s="112"/>
      <c r="Q242" s="25"/>
      <c r="W242" s="25"/>
    </row>
    <row r="243" spans="4:23" ht="13">
      <c r="D243" s="35"/>
      <c r="O243" s="112"/>
      <c r="P243" s="112"/>
      <c r="Q243" s="25"/>
      <c r="W243" s="25"/>
    </row>
    <row r="244" spans="4:23" ht="13">
      <c r="D244" s="35"/>
      <c r="O244" s="112"/>
      <c r="P244" s="112"/>
      <c r="Q244" s="25"/>
      <c r="W244" s="25"/>
    </row>
    <row r="245" spans="4:23" ht="13">
      <c r="D245" s="35"/>
      <c r="O245" s="112"/>
      <c r="P245" s="112"/>
      <c r="Q245" s="25"/>
      <c r="W245" s="25"/>
    </row>
    <row r="246" spans="4:23" ht="13">
      <c r="D246" s="35"/>
      <c r="O246" s="112"/>
      <c r="P246" s="112"/>
      <c r="Q246" s="25"/>
      <c r="W246" s="25"/>
    </row>
    <row r="247" spans="4:23" ht="13">
      <c r="D247" s="35"/>
      <c r="O247" s="112"/>
      <c r="P247" s="112"/>
      <c r="Q247" s="25"/>
      <c r="W247" s="25"/>
    </row>
    <row r="248" spans="4:23" ht="13">
      <c r="D248" s="35"/>
      <c r="O248" s="112"/>
      <c r="P248" s="112"/>
      <c r="Q248" s="25"/>
      <c r="W248" s="25"/>
    </row>
    <row r="249" spans="4:23" ht="13">
      <c r="D249" s="35"/>
      <c r="O249" s="112"/>
      <c r="P249" s="112"/>
      <c r="Q249" s="25"/>
      <c r="W249" s="25"/>
    </row>
    <row r="250" spans="4:23" ht="13">
      <c r="D250" s="35"/>
      <c r="O250" s="112"/>
      <c r="P250" s="112"/>
      <c r="Q250" s="25"/>
      <c r="W250" s="25"/>
    </row>
    <row r="251" spans="4:23" ht="13">
      <c r="D251" s="35"/>
      <c r="O251" s="112"/>
      <c r="P251" s="112"/>
      <c r="Q251" s="25"/>
      <c r="W251" s="25"/>
    </row>
    <row r="252" spans="4:23" ht="13">
      <c r="D252" s="35"/>
      <c r="O252" s="112"/>
      <c r="P252" s="112"/>
      <c r="Q252" s="25"/>
      <c r="W252" s="25"/>
    </row>
    <row r="253" spans="4:23" ht="13">
      <c r="D253" s="35"/>
      <c r="O253" s="112"/>
      <c r="P253" s="112"/>
      <c r="Q253" s="25"/>
      <c r="W253" s="25"/>
    </row>
    <row r="254" spans="4:23" ht="13">
      <c r="D254" s="35"/>
      <c r="O254" s="112"/>
      <c r="P254" s="112"/>
      <c r="Q254" s="25"/>
      <c r="W254" s="25"/>
    </row>
    <row r="255" spans="4:23" ht="13">
      <c r="D255" s="35"/>
      <c r="O255" s="112"/>
      <c r="P255" s="112"/>
      <c r="Q255" s="25"/>
      <c r="W255" s="25"/>
    </row>
    <row r="256" spans="4:23" ht="13">
      <c r="D256" s="35"/>
      <c r="O256" s="112"/>
      <c r="P256" s="112"/>
      <c r="Q256" s="25"/>
      <c r="W256" s="25"/>
    </row>
    <row r="257" spans="4:23" ht="13">
      <c r="D257" s="35"/>
      <c r="O257" s="112"/>
      <c r="P257" s="112"/>
      <c r="Q257" s="25"/>
      <c r="W257" s="25"/>
    </row>
    <row r="258" spans="4:23" ht="13">
      <c r="D258" s="35"/>
      <c r="O258" s="112"/>
      <c r="P258" s="112"/>
      <c r="Q258" s="25"/>
      <c r="W258" s="25"/>
    </row>
    <row r="259" spans="4:23" ht="13">
      <c r="D259" s="35"/>
      <c r="O259" s="112"/>
      <c r="P259" s="112"/>
      <c r="Q259" s="25"/>
      <c r="W259" s="25"/>
    </row>
    <row r="260" spans="4:23" ht="13">
      <c r="D260" s="35"/>
      <c r="O260" s="112"/>
      <c r="P260" s="112"/>
      <c r="Q260" s="25"/>
      <c r="W260" s="25"/>
    </row>
    <row r="261" spans="4:23" ht="13">
      <c r="D261" s="35"/>
      <c r="O261" s="112"/>
      <c r="P261" s="112"/>
      <c r="Q261" s="25"/>
      <c r="W261" s="25"/>
    </row>
    <row r="262" spans="4:23" ht="13">
      <c r="D262" s="35"/>
      <c r="O262" s="112"/>
      <c r="P262" s="112"/>
      <c r="Q262" s="25"/>
      <c r="W262" s="25"/>
    </row>
    <row r="263" spans="4:23" ht="13">
      <c r="D263" s="35"/>
      <c r="O263" s="112"/>
      <c r="P263" s="112"/>
      <c r="Q263" s="25"/>
      <c r="W263" s="25"/>
    </row>
    <row r="264" spans="4:23" ht="13">
      <c r="D264" s="35"/>
      <c r="O264" s="112"/>
      <c r="P264" s="112"/>
      <c r="Q264" s="25"/>
      <c r="W264" s="25"/>
    </row>
    <row r="265" spans="4:23" ht="13">
      <c r="D265" s="35"/>
      <c r="O265" s="112"/>
      <c r="P265" s="112"/>
      <c r="Q265" s="25"/>
      <c r="W265" s="25"/>
    </row>
    <row r="266" spans="4:23" ht="13">
      <c r="D266" s="35"/>
      <c r="O266" s="112"/>
      <c r="P266" s="112"/>
      <c r="Q266" s="25"/>
      <c r="W266" s="25"/>
    </row>
    <row r="267" spans="4:23" ht="13">
      <c r="D267" s="35"/>
      <c r="O267" s="112"/>
      <c r="P267" s="112"/>
      <c r="Q267" s="25"/>
      <c r="W267" s="25"/>
    </row>
    <row r="268" spans="4:23" ht="13">
      <c r="D268" s="35"/>
      <c r="O268" s="112"/>
      <c r="P268" s="112"/>
      <c r="Q268" s="25"/>
      <c r="W268" s="25"/>
    </row>
    <row r="269" spans="4:23" ht="13">
      <c r="D269" s="35"/>
      <c r="O269" s="112"/>
      <c r="P269" s="112"/>
      <c r="Q269" s="25"/>
      <c r="W269" s="25"/>
    </row>
    <row r="270" spans="4:23" ht="13">
      <c r="D270" s="35"/>
      <c r="O270" s="112"/>
      <c r="P270" s="112"/>
      <c r="Q270" s="25"/>
      <c r="W270" s="25"/>
    </row>
    <row r="271" spans="4:23" ht="13">
      <c r="D271" s="35"/>
      <c r="O271" s="112"/>
      <c r="P271" s="112"/>
      <c r="Q271" s="25"/>
      <c r="W271" s="25"/>
    </row>
    <row r="272" spans="4:23" ht="13">
      <c r="D272" s="35"/>
      <c r="O272" s="112"/>
      <c r="P272" s="112"/>
      <c r="Q272" s="25"/>
      <c r="W272" s="25"/>
    </row>
    <row r="273" spans="4:23" ht="13">
      <c r="D273" s="35"/>
      <c r="O273" s="112"/>
      <c r="P273" s="112"/>
      <c r="Q273" s="25"/>
      <c r="W273" s="25"/>
    </row>
    <row r="274" spans="4:23" ht="13">
      <c r="D274" s="35"/>
      <c r="O274" s="112"/>
      <c r="P274" s="112"/>
      <c r="Q274" s="25"/>
      <c r="W274" s="25"/>
    </row>
    <row r="275" spans="4:23" ht="13">
      <c r="D275" s="35"/>
      <c r="O275" s="112"/>
      <c r="P275" s="112"/>
      <c r="Q275" s="25"/>
      <c r="W275" s="25"/>
    </row>
    <row r="276" spans="4:23" ht="13">
      <c r="D276" s="35"/>
      <c r="O276" s="112"/>
      <c r="P276" s="112"/>
      <c r="Q276" s="25"/>
      <c r="W276" s="25"/>
    </row>
    <row r="277" spans="4:23" ht="13">
      <c r="D277" s="35"/>
      <c r="O277" s="112"/>
      <c r="P277" s="112"/>
      <c r="Q277" s="25"/>
      <c r="W277" s="25"/>
    </row>
    <row r="278" spans="4:23" ht="13">
      <c r="D278" s="35"/>
      <c r="O278" s="112"/>
      <c r="P278" s="112"/>
      <c r="Q278" s="25"/>
      <c r="W278" s="25"/>
    </row>
    <row r="279" spans="4:23" ht="13">
      <c r="D279" s="35"/>
      <c r="O279" s="112"/>
      <c r="P279" s="112"/>
      <c r="Q279" s="25"/>
      <c r="W279" s="25"/>
    </row>
    <row r="280" spans="4:23" ht="13">
      <c r="D280" s="35"/>
      <c r="O280" s="112"/>
      <c r="P280" s="112"/>
      <c r="Q280" s="25"/>
      <c r="W280" s="25"/>
    </row>
    <row r="281" spans="4:23" ht="13">
      <c r="D281" s="35"/>
      <c r="O281" s="112"/>
      <c r="P281" s="112"/>
      <c r="Q281" s="25"/>
      <c r="W281" s="25"/>
    </row>
    <row r="282" spans="4:23" ht="13">
      <c r="D282" s="35"/>
      <c r="O282" s="112"/>
      <c r="P282" s="112"/>
      <c r="Q282" s="25"/>
      <c r="W282" s="25"/>
    </row>
    <row r="283" spans="4:23" ht="13">
      <c r="D283" s="35"/>
      <c r="O283" s="112"/>
      <c r="P283" s="112"/>
      <c r="Q283" s="25"/>
      <c r="W283" s="25"/>
    </row>
    <row r="284" spans="4:23" ht="13">
      <c r="D284" s="35"/>
      <c r="O284" s="112"/>
      <c r="P284" s="112"/>
      <c r="Q284" s="25"/>
      <c r="W284" s="25"/>
    </row>
    <row r="285" spans="4:23" ht="13">
      <c r="D285" s="35"/>
      <c r="O285" s="112"/>
      <c r="P285" s="112"/>
      <c r="Q285" s="25"/>
      <c r="W285" s="25"/>
    </row>
    <row r="286" spans="4:23" ht="13">
      <c r="D286" s="35"/>
      <c r="O286" s="112"/>
      <c r="P286" s="112"/>
      <c r="Q286" s="25"/>
      <c r="W286" s="25"/>
    </row>
    <row r="287" spans="4:23" ht="13">
      <c r="D287" s="35"/>
      <c r="O287" s="112"/>
      <c r="P287" s="112"/>
      <c r="Q287" s="25"/>
      <c r="W287" s="25"/>
    </row>
    <row r="288" spans="4:23" ht="13">
      <c r="D288" s="35"/>
      <c r="O288" s="112"/>
      <c r="P288" s="112"/>
      <c r="Q288" s="25"/>
      <c r="W288" s="25"/>
    </row>
    <row r="289" spans="4:23" ht="13">
      <c r="D289" s="35"/>
      <c r="O289" s="112"/>
      <c r="P289" s="112"/>
      <c r="Q289" s="25"/>
      <c r="W289" s="25"/>
    </row>
    <row r="290" spans="4:23" ht="13">
      <c r="D290" s="35"/>
      <c r="O290" s="112"/>
      <c r="P290" s="112"/>
      <c r="Q290" s="25"/>
      <c r="W290" s="25"/>
    </row>
    <row r="291" spans="4:23" ht="13">
      <c r="D291" s="35"/>
      <c r="O291" s="112"/>
      <c r="P291" s="112"/>
      <c r="Q291" s="25"/>
      <c r="W291" s="25"/>
    </row>
    <row r="292" spans="4:23" ht="13">
      <c r="D292" s="35"/>
      <c r="O292" s="112"/>
      <c r="P292" s="112"/>
      <c r="Q292" s="25"/>
      <c r="W292" s="25"/>
    </row>
    <row r="293" spans="4:23" ht="13">
      <c r="D293" s="35"/>
      <c r="O293" s="112"/>
      <c r="P293" s="112"/>
      <c r="Q293" s="25"/>
      <c r="W293" s="25"/>
    </row>
    <row r="294" spans="4:23" ht="13">
      <c r="D294" s="35"/>
      <c r="O294" s="112"/>
      <c r="P294" s="112"/>
      <c r="Q294" s="25"/>
      <c r="W294" s="25"/>
    </row>
    <row r="295" spans="4:23" ht="13">
      <c r="D295" s="35"/>
      <c r="O295" s="112"/>
      <c r="P295" s="112"/>
      <c r="Q295" s="25"/>
      <c r="W295" s="25"/>
    </row>
    <row r="296" spans="4:23" ht="13">
      <c r="D296" s="35"/>
      <c r="O296" s="112"/>
      <c r="P296" s="112"/>
      <c r="Q296" s="25"/>
      <c r="W296" s="25"/>
    </row>
    <row r="297" spans="4:23" ht="13">
      <c r="D297" s="35"/>
      <c r="O297" s="112"/>
      <c r="P297" s="112"/>
      <c r="Q297" s="25"/>
      <c r="W297" s="25"/>
    </row>
    <row r="298" spans="4:23" ht="13">
      <c r="D298" s="35"/>
      <c r="O298" s="112"/>
      <c r="P298" s="112"/>
      <c r="Q298" s="25"/>
      <c r="W298" s="25"/>
    </row>
    <row r="299" spans="4:23" ht="13">
      <c r="D299" s="35"/>
      <c r="O299" s="112"/>
      <c r="P299" s="112"/>
      <c r="Q299" s="25"/>
      <c r="W299" s="25"/>
    </row>
    <row r="300" spans="4:23" ht="13">
      <c r="D300" s="35"/>
      <c r="O300" s="112"/>
      <c r="P300" s="112"/>
      <c r="Q300" s="25"/>
      <c r="W300" s="25"/>
    </row>
    <row r="301" spans="4:23" ht="13">
      <c r="D301" s="35"/>
      <c r="O301" s="112"/>
      <c r="P301" s="112"/>
      <c r="Q301" s="25"/>
      <c r="W301" s="25"/>
    </row>
    <row r="302" spans="4:23" ht="13">
      <c r="D302" s="35"/>
      <c r="O302" s="112"/>
      <c r="P302" s="112"/>
      <c r="Q302" s="25"/>
      <c r="W302" s="25"/>
    </row>
    <row r="303" spans="4:23" ht="13">
      <c r="D303" s="35"/>
      <c r="O303" s="112"/>
      <c r="P303" s="112"/>
      <c r="Q303" s="25"/>
      <c r="W303" s="25"/>
    </row>
    <row r="304" spans="4:23" ht="13">
      <c r="D304" s="35"/>
      <c r="O304" s="112"/>
      <c r="P304" s="112"/>
      <c r="Q304" s="25"/>
      <c r="W304" s="25"/>
    </row>
    <row r="305" spans="4:23" ht="13">
      <c r="D305" s="35"/>
      <c r="O305" s="112"/>
      <c r="P305" s="112"/>
      <c r="Q305" s="25"/>
      <c r="W305" s="25"/>
    </row>
    <row r="306" spans="4:23" ht="13">
      <c r="D306" s="35"/>
      <c r="O306" s="112"/>
      <c r="P306" s="112"/>
      <c r="Q306" s="25"/>
      <c r="W306" s="25"/>
    </row>
    <row r="307" spans="4:23" ht="13">
      <c r="D307" s="35"/>
      <c r="O307" s="112"/>
      <c r="P307" s="112"/>
      <c r="Q307" s="25"/>
      <c r="W307" s="25"/>
    </row>
    <row r="308" spans="4:23" ht="13">
      <c r="D308" s="35"/>
      <c r="O308" s="112"/>
      <c r="P308" s="112"/>
      <c r="Q308" s="25"/>
      <c r="W308" s="25"/>
    </row>
    <row r="309" spans="4:23" ht="13">
      <c r="D309" s="35"/>
      <c r="O309" s="112"/>
      <c r="P309" s="112"/>
      <c r="Q309" s="25"/>
      <c r="W309" s="25"/>
    </row>
    <row r="310" spans="4:23" ht="13">
      <c r="D310" s="35"/>
      <c r="O310" s="112"/>
      <c r="P310" s="112"/>
      <c r="Q310" s="25"/>
      <c r="W310" s="25"/>
    </row>
    <row r="311" spans="4:23" ht="13">
      <c r="D311" s="35"/>
      <c r="O311" s="112"/>
      <c r="P311" s="112"/>
      <c r="Q311" s="25"/>
      <c r="W311" s="25"/>
    </row>
    <row r="312" spans="4:23" ht="13">
      <c r="D312" s="35"/>
      <c r="O312" s="112"/>
      <c r="P312" s="112"/>
      <c r="Q312" s="25"/>
      <c r="W312" s="25"/>
    </row>
    <row r="313" spans="4:23" ht="13">
      <c r="D313" s="35"/>
      <c r="O313" s="112"/>
      <c r="P313" s="112"/>
      <c r="Q313" s="25"/>
      <c r="W313" s="25"/>
    </row>
    <row r="314" spans="4:23" ht="13">
      <c r="D314" s="35"/>
      <c r="O314" s="112"/>
      <c r="P314" s="112"/>
      <c r="Q314" s="25"/>
      <c r="W314" s="25"/>
    </row>
    <row r="315" spans="4:23" ht="13">
      <c r="D315" s="35"/>
      <c r="O315" s="112"/>
      <c r="P315" s="112"/>
      <c r="Q315" s="25"/>
      <c r="W315" s="25"/>
    </row>
    <row r="316" spans="4:23" ht="13">
      <c r="D316" s="35"/>
      <c r="O316" s="112"/>
      <c r="P316" s="112"/>
      <c r="Q316" s="25"/>
      <c r="W316" s="25"/>
    </row>
    <row r="317" spans="4:23" ht="13">
      <c r="D317" s="35"/>
      <c r="O317" s="112"/>
      <c r="P317" s="112"/>
      <c r="Q317" s="25"/>
      <c r="W317" s="25"/>
    </row>
    <row r="318" spans="4:23" ht="13">
      <c r="D318" s="35"/>
      <c r="O318" s="112"/>
      <c r="P318" s="112"/>
      <c r="Q318" s="25"/>
      <c r="W318" s="25"/>
    </row>
    <row r="319" spans="4:23" ht="13">
      <c r="D319" s="35"/>
      <c r="O319" s="112"/>
      <c r="P319" s="112"/>
      <c r="Q319" s="25"/>
      <c r="W319" s="25"/>
    </row>
    <row r="320" spans="4:23" ht="13">
      <c r="D320" s="35"/>
      <c r="O320" s="112"/>
      <c r="P320" s="112"/>
      <c r="Q320" s="25"/>
      <c r="W320" s="25"/>
    </row>
    <row r="321" spans="4:23" ht="13">
      <c r="D321" s="35"/>
      <c r="O321" s="112"/>
      <c r="P321" s="112"/>
      <c r="Q321" s="25"/>
      <c r="W321" s="25"/>
    </row>
    <row r="322" spans="4:23" ht="13">
      <c r="D322" s="35"/>
      <c r="O322" s="112"/>
      <c r="P322" s="112"/>
      <c r="Q322" s="25"/>
      <c r="W322" s="25"/>
    </row>
    <row r="323" spans="4:23" ht="13">
      <c r="D323" s="35"/>
      <c r="O323" s="112"/>
      <c r="P323" s="112"/>
      <c r="Q323" s="25"/>
      <c r="W323" s="25"/>
    </row>
    <row r="324" spans="4:23" ht="13">
      <c r="D324" s="35"/>
      <c r="O324" s="112"/>
      <c r="P324" s="112"/>
      <c r="Q324" s="25"/>
      <c r="W324" s="25"/>
    </row>
    <row r="325" spans="4:23" ht="13">
      <c r="D325" s="35"/>
      <c r="O325" s="112"/>
      <c r="P325" s="112"/>
      <c r="Q325" s="25"/>
      <c r="W325" s="25"/>
    </row>
    <row r="326" spans="4:23" ht="13">
      <c r="D326" s="35"/>
      <c r="O326" s="112"/>
      <c r="P326" s="112"/>
      <c r="Q326" s="25"/>
      <c r="W326" s="25"/>
    </row>
    <row r="327" spans="4:23" ht="13">
      <c r="D327" s="35"/>
      <c r="O327" s="112"/>
      <c r="P327" s="112"/>
      <c r="Q327" s="25"/>
      <c r="W327" s="25"/>
    </row>
    <row r="328" spans="4:23" ht="13">
      <c r="D328" s="35"/>
      <c r="O328" s="112"/>
      <c r="P328" s="112"/>
      <c r="Q328" s="25"/>
      <c r="W328" s="25"/>
    </row>
    <row r="329" spans="4:23" ht="13">
      <c r="D329" s="35"/>
      <c r="O329" s="112"/>
      <c r="P329" s="112"/>
      <c r="Q329" s="25"/>
      <c r="W329" s="25"/>
    </row>
    <row r="330" spans="4:23" ht="13">
      <c r="D330" s="35"/>
      <c r="O330" s="112"/>
      <c r="P330" s="112"/>
      <c r="Q330" s="25"/>
      <c r="W330" s="25"/>
    </row>
    <row r="331" spans="4:23" ht="13">
      <c r="D331" s="35"/>
      <c r="O331" s="112"/>
      <c r="P331" s="112"/>
      <c r="Q331" s="25"/>
      <c r="W331" s="25"/>
    </row>
    <row r="332" spans="4:23" ht="13">
      <c r="D332" s="35"/>
      <c r="O332" s="112"/>
      <c r="P332" s="112"/>
      <c r="Q332" s="25"/>
      <c r="W332" s="25"/>
    </row>
    <row r="333" spans="4:23" ht="13">
      <c r="D333" s="35"/>
      <c r="O333" s="112"/>
      <c r="P333" s="112"/>
      <c r="Q333" s="25"/>
      <c r="W333" s="25"/>
    </row>
    <row r="334" spans="4:23" ht="13">
      <c r="D334" s="35"/>
      <c r="O334" s="112"/>
      <c r="P334" s="112"/>
      <c r="Q334" s="25"/>
      <c r="W334" s="25"/>
    </row>
    <row r="335" spans="4:23" ht="13">
      <c r="D335" s="35"/>
      <c r="O335" s="112"/>
      <c r="P335" s="112"/>
      <c r="Q335" s="25"/>
      <c r="W335" s="25"/>
    </row>
    <row r="336" spans="4:23" ht="13">
      <c r="D336" s="35"/>
      <c r="O336" s="112"/>
      <c r="P336" s="112"/>
      <c r="Q336" s="25"/>
      <c r="W336" s="25"/>
    </row>
    <row r="337" spans="4:23" ht="13">
      <c r="D337" s="35"/>
      <c r="O337" s="112"/>
      <c r="P337" s="112"/>
      <c r="Q337" s="25"/>
      <c r="W337" s="25"/>
    </row>
    <row r="338" spans="4:23" ht="13">
      <c r="D338" s="35"/>
      <c r="O338" s="112"/>
      <c r="P338" s="112"/>
      <c r="Q338" s="25"/>
      <c r="W338" s="25"/>
    </row>
    <row r="339" spans="4:23" ht="13">
      <c r="D339" s="35"/>
      <c r="O339" s="112"/>
      <c r="P339" s="112"/>
      <c r="Q339" s="25"/>
      <c r="W339" s="25"/>
    </row>
    <row r="340" spans="4:23" ht="13">
      <c r="D340" s="35"/>
      <c r="O340" s="112"/>
      <c r="P340" s="112"/>
      <c r="Q340" s="25"/>
      <c r="W340" s="25"/>
    </row>
    <row r="341" spans="4:23" ht="13">
      <c r="D341" s="35"/>
      <c r="O341" s="112"/>
      <c r="P341" s="112"/>
      <c r="Q341" s="25"/>
      <c r="W341" s="25"/>
    </row>
    <row r="342" spans="4:23" ht="13">
      <c r="D342" s="35"/>
      <c r="O342" s="112"/>
      <c r="P342" s="112"/>
      <c r="Q342" s="25"/>
      <c r="W342" s="25"/>
    </row>
    <row r="343" spans="4:23" ht="13">
      <c r="D343" s="35"/>
      <c r="O343" s="112"/>
      <c r="P343" s="112"/>
      <c r="Q343" s="25"/>
      <c r="W343" s="25"/>
    </row>
    <row r="344" spans="4:23" ht="13">
      <c r="D344" s="35"/>
      <c r="O344" s="112"/>
      <c r="P344" s="112"/>
      <c r="Q344" s="25"/>
      <c r="W344" s="25"/>
    </row>
    <row r="345" spans="4:23" ht="13">
      <c r="D345" s="35"/>
      <c r="O345" s="112"/>
      <c r="P345" s="112"/>
      <c r="Q345" s="25"/>
      <c r="W345" s="25"/>
    </row>
    <row r="346" spans="4:23" ht="13">
      <c r="D346" s="35"/>
      <c r="O346" s="112"/>
      <c r="P346" s="112"/>
      <c r="Q346" s="25"/>
      <c r="W346" s="25"/>
    </row>
    <row r="347" spans="4:23" ht="13">
      <c r="D347" s="35"/>
      <c r="O347" s="112"/>
      <c r="P347" s="112"/>
      <c r="Q347" s="25"/>
      <c r="W347" s="25"/>
    </row>
    <row r="348" spans="4:23" ht="13">
      <c r="D348" s="35"/>
      <c r="O348" s="112"/>
      <c r="P348" s="112"/>
      <c r="Q348" s="25"/>
      <c r="W348" s="25"/>
    </row>
    <row r="349" spans="4:23" ht="13">
      <c r="D349" s="35"/>
      <c r="O349" s="112"/>
      <c r="P349" s="112"/>
      <c r="Q349" s="25"/>
      <c r="W349" s="25"/>
    </row>
    <row r="350" spans="4:23" ht="13">
      <c r="D350" s="35"/>
      <c r="O350" s="112"/>
      <c r="P350" s="112"/>
      <c r="Q350" s="25"/>
      <c r="W350" s="25"/>
    </row>
    <row r="351" spans="4:23" ht="13">
      <c r="D351" s="35"/>
      <c r="O351" s="112"/>
      <c r="P351" s="112"/>
      <c r="Q351" s="25"/>
      <c r="W351" s="25"/>
    </row>
    <row r="352" spans="4:23" ht="13">
      <c r="D352" s="35"/>
      <c r="O352" s="112"/>
      <c r="P352" s="112"/>
      <c r="Q352" s="25"/>
      <c r="W352" s="25"/>
    </row>
    <row r="353" spans="4:23" ht="13">
      <c r="D353" s="35"/>
      <c r="O353" s="112"/>
      <c r="P353" s="112"/>
      <c r="Q353" s="25"/>
      <c r="W353" s="25"/>
    </row>
    <row r="354" spans="4:23" ht="13">
      <c r="D354" s="35"/>
      <c r="O354" s="112"/>
      <c r="P354" s="112"/>
      <c r="Q354" s="25"/>
      <c r="W354" s="25"/>
    </row>
    <row r="355" spans="4:23" ht="13">
      <c r="D355" s="35"/>
      <c r="O355" s="112"/>
      <c r="P355" s="112"/>
      <c r="Q355" s="25"/>
      <c r="W355" s="25"/>
    </row>
    <row r="356" spans="4:23" ht="13">
      <c r="D356" s="35"/>
      <c r="O356" s="112"/>
      <c r="P356" s="112"/>
      <c r="Q356" s="25"/>
      <c r="W356" s="25"/>
    </row>
    <row r="357" spans="4:23" ht="13">
      <c r="D357" s="35"/>
      <c r="O357" s="112"/>
      <c r="P357" s="112"/>
      <c r="Q357" s="25"/>
      <c r="W357" s="25"/>
    </row>
    <row r="358" spans="4:23" ht="13">
      <c r="D358" s="35"/>
      <c r="O358" s="112"/>
      <c r="P358" s="112"/>
      <c r="Q358" s="25"/>
      <c r="W358" s="25"/>
    </row>
    <row r="359" spans="4:23" ht="13">
      <c r="D359" s="35"/>
      <c r="O359" s="112"/>
      <c r="P359" s="112"/>
      <c r="Q359" s="25"/>
      <c r="W359" s="25"/>
    </row>
    <row r="360" spans="4:23" ht="13">
      <c r="D360" s="35"/>
      <c r="O360" s="112"/>
      <c r="P360" s="112"/>
      <c r="Q360" s="25"/>
      <c r="W360" s="25"/>
    </row>
    <row r="361" spans="4:23" ht="13">
      <c r="D361" s="35"/>
      <c r="O361" s="112"/>
      <c r="P361" s="112"/>
      <c r="Q361" s="25"/>
      <c r="W361" s="25"/>
    </row>
    <row r="362" spans="4:23" ht="13">
      <c r="D362" s="35"/>
      <c r="O362" s="112"/>
      <c r="P362" s="112"/>
      <c r="Q362" s="25"/>
      <c r="W362" s="25"/>
    </row>
    <row r="363" spans="4:23" ht="13">
      <c r="D363" s="35"/>
      <c r="O363" s="112"/>
      <c r="P363" s="112"/>
      <c r="Q363" s="25"/>
      <c r="W363" s="25"/>
    </row>
    <row r="364" spans="4:23" ht="13">
      <c r="D364" s="35"/>
      <c r="O364" s="112"/>
      <c r="P364" s="112"/>
      <c r="Q364" s="25"/>
      <c r="W364" s="25"/>
    </row>
    <row r="365" spans="4:23" ht="13">
      <c r="D365" s="35"/>
      <c r="O365" s="112"/>
      <c r="P365" s="112"/>
      <c r="Q365" s="25"/>
      <c r="W365" s="25"/>
    </row>
    <row r="366" spans="4:23" ht="13">
      <c r="D366" s="35"/>
      <c r="O366" s="112"/>
      <c r="P366" s="112"/>
      <c r="Q366" s="25"/>
      <c r="W366" s="25"/>
    </row>
    <row r="367" spans="4:23" ht="13">
      <c r="D367" s="35"/>
      <c r="O367" s="112"/>
      <c r="P367" s="112"/>
      <c r="Q367" s="25"/>
      <c r="W367" s="25"/>
    </row>
    <row r="368" spans="4:23" ht="13">
      <c r="D368" s="35"/>
      <c r="O368" s="112"/>
      <c r="P368" s="112"/>
      <c r="Q368" s="25"/>
      <c r="W368" s="25"/>
    </row>
    <row r="369" spans="4:23" ht="13">
      <c r="D369" s="35"/>
      <c r="O369" s="112"/>
      <c r="P369" s="112"/>
      <c r="Q369" s="25"/>
      <c r="W369" s="25"/>
    </row>
    <row r="370" spans="4:23" ht="13">
      <c r="D370" s="35"/>
      <c r="O370" s="112"/>
      <c r="P370" s="112"/>
      <c r="Q370" s="25"/>
      <c r="W370" s="25"/>
    </row>
    <row r="371" spans="4:23" ht="13">
      <c r="D371" s="35"/>
      <c r="O371" s="112"/>
      <c r="P371" s="112"/>
      <c r="Q371" s="25"/>
      <c r="W371" s="25"/>
    </row>
    <row r="372" spans="4:23" ht="13">
      <c r="D372" s="35"/>
      <c r="O372" s="112"/>
      <c r="P372" s="112"/>
      <c r="Q372" s="25"/>
      <c r="W372" s="25"/>
    </row>
    <row r="373" spans="4:23" ht="13">
      <c r="D373" s="35"/>
      <c r="O373" s="112"/>
      <c r="P373" s="112"/>
      <c r="Q373" s="25"/>
      <c r="W373" s="25"/>
    </row>
    <row r="374" spans="4:23" ht="13">
      <c r="D374" s="35"/>
      <c r="O374" s="112"/>
      <c r="P374" s="112"/>
      <c r="Q374" s="25"/>
      <c r="W374" s="25"/>
    </row>
    <row r="375" spans="4:23" ht="13">
      <c r="D375" s="35"/>
      <c r="O375" s="112"/>
      <c r="P375" s="112"/>
      <c r="Q375" s="25"/>
      <c r="W375" s="25"/>
    </row>
    <row r="376" spans="4:23" ht="13">
      <c r="D376" s="35"/>
      <c r="O376" s="112"/>
      <c r="P376" s="112"/>
      <c r="Q376" s="25"/>
      <c r="W376" s="25"/>
    </row>
    <row r="377" spans="4:23" ht="13">
      <c r="D377" s="35"/>
      <c r="O377" s="112"/>
      <c r="P377" s="112"/>
      <c r="Q377" s="25"/>
      <c r="W377" s="25"/>
    </row>
    <row r="378" spans="4:23" ht="13">
      <c r="D378" s="35"/>
      <c r="O378" s="112"/>
      <c r="P378" s="112"/>
      <c r="Q378" s="25"/>
      <c r="W378" s="25"/>
    </row>
    <row r="379" spans="4:23" ht="13">
      <c r="D379" s="35"/>
      <c r="O379" s="112"/>
      <c r="P379" s="112"/>
      <c r="Q379" s="25"/>
      <c r="W379" s="25"/>
    </row>
    <row r="380" spans="4:23" ht="13">
      <c r="D380" s="35"/>
      <c r="O380" s="112"/>
      <c r="P380" s="112"/>
      <c r="Q380" s="25"/>
      <c r="W380" s="25"/>
    </row>
    <row r="381" spans="4:23" ht="13">
      <c r="D381" s="35"/>
      <c r="O381" s="112"/>
      <c r="P381" s="112"/>
      <c r="Q381" s="25"/>
      <c r="W381" s="25"/>
    </row>
    <row r="382" spans="4:23" ht="13">
      <c r="D382" s="35"/>
      <c r="O382" s="112"/>
      <c r="P382" s="112"/>
      <c r="Q382" s="25"/>
      <c r="W382" s="25"/>
    </row>
    <row r="383" spans="4:23" ht="13">
      <c r="D383" s="35"/>
      <c r="O383" s="112"/>
      <c r="P383" s="112"/>
      <c r="Q383" s="25"/>
      <c r="W383" s="25"/>
    </row>
    <row r="384" spans="4:23" ht="13">
      <c r="D384" s="35"/>
      <c r="O384" s="112"/>
      <c r="P384" s="112"/>
      <c r="Q384" s="25"/>
      <c r="W384" s="25"/>
    </row>
    <row r="385" spans="4:23" ht="13">
      <c r="D385" s="35"/>
      <c r="O385" s="112"/>
      <c r="P385" s="112"/>
      <c r="Q385" s="25"/>
      <c r="W385" s="25"/>
    </row>
    <row r="386" spans="4:23" ht="13">
      <c r="D386" s="35"/>
      <c r="O386" s="112"/>
      <c r="P386" s="112"/>
      <c r="Q386" s="25"/>
      <c r="W386" s="25"/>
    </row>
    <row r="387" spans="4:23" ht="13">
      <c r="D387" s="35"/>
      <c r="O387" s="112"/>
      <c r="P387" s="112"/>
      <c r="Q387" s="25"/>
      <c r="W387" s="25"/>
    </row>
    <row r="388" spans="4:23" ht="13">
      <c r="D388" s="35"/>
      <c r="O388" s="112"/>
      <c r="P388" s="112"/>
      <c r="Q388" s="25"/>
      <c r="W388" s="25"/>
    </row>
    <row r="389" spans="4:23" ht="13">
      <c r="D389" s="35"/>
      <c r="O389" s="112"/>
      <c r="P389" s="112"/>
      <c r="Q389" s="25"/>
      <c r="W389" s="25"/>
    </row>
    <row r="390" spans="4:23" ht="13">
      <c r="D390" s="35"/>
      <c r="O390" s="112"/>
      <c r="P390" s="112"/>
      <c r="Q390" s="25"/>
      <c r="W390" s="25"/>
    </row>
    <row r="391" spans="4:23" ht="13">
      <c r="D391" s="35"/>
      <c r="O391" s="112"/>
      <c r="P391" s="112"/>
      <c r="Q391" s="25"/>
      <c r="W391" s="25"/>
    </row>
    <row r="392" spans="4:23" ht="13">
      <c r="D392" s="35"/>
      <c r="O392" s="112"/>
      <c r="P392" s="112"/>
      <c r="Q392" s="25"/>
      <c r="W392" s="25"/>
    </row>
    <row r="393" spans="4:23" ht="13">
      <c r="D393" s="35"/>
      <c r="O393" s="112"/>
      <c r="P393" s="112"/>
      <c r="Q393" s="25"/>
      <c r="W393" s="25"/>
    </row>
    <row r="394" spans="4:23" ht="13">
      <c r="D394" s="35"/>
      <c r="O394" s="112"/>
      <c r="P394" s="112"/>
      <c r="Q394" s="25"/>
      <c r="W394" s="25"/>
    </row>
    <row r="395" spans="4:23" ht="13">
      <c r="D395" s="35"/>
      <c r="O395" s="112"/>
      <c r="P395" s="112"/>
      <c r="Q395" s="25"/>
      <c r="W395" s="25"/>
    </row>
    <row r="396" spans="4:23" ht="13">
      <c r="D396" s="35"/>
      <c r="O396" s="112"/>
      <c r="P396" s="112"/>
      <c r="Q396" s="25"/>
      <c r="W396" s="25"/>
    </row>
    <row r="397" spans="4:23" ht="13">
      <c r="D397" s="35"/>
      <c r="O397" s="112"/>
      <c r="P397" s="112"/>
      <c r="Q397" s="25"/>
      <c r="W397" s="25"/>
    </row>
    <row r="398" spans="4:23" ht="13">
      <c r="D398" s="35"/>
      <c r="O398" s="112"/>
      <c r="P398" s="112"/>
      <c r="Q398" s="25"/>
      <c r="W398" s="25"/>
    </row>
    <row r="399" spans="4:23" ht="13">
      <c r="D399" s="35"/>
      <c r="O399" s="112"/>
      <c r="P399" s="112"/>
      <c r="Q399" s="25"/>
      <c r="W399" s="25"/>
    </row>
    <row r="400" spans="4:23" ht="13">
      <c r="D400" s="35"/>
      <c r="O400" s="112"/>
      <c r="P400" s="112"/>
      <c r="Q400" s="25"/>
      <c r="W400" s="25"/>
    </row>
    <row r="401" spans="4:23" ht="13">
      <c r="D401" s="35"/>
      <c r="O401" s="112"/>
      <c r="P401" s="112"/>
      <c r="Q401" s="25"/>
      <c r="W401" s="25"/>
    </row>
    <row r="402" spans="4:23" ht="13">
      <c r="D402" s="35"/>
      <c r="O402" s="112"/>
      <c r="P402" s="112"/>
      <c r="Q402" s="25"/>
      <c r="W402" s="25"/>
    </row>
    <row r="403" spans="4:23" ht="13">
      <c r="D403" s="35"/>
      <c r="O403" s="112"/>
      <c r="P403" s="112"/>
      <c r="Q403" s="25"/>
      <c r="W403" s="25"/>
    </row>
    <row r="404" spans="4:23" ht="13">
      <c r="D404" s="35"/>
      <c r="O404" s="112"/>
      <c r="P404" s="112"/>
      <c r="Q404" s="25"/>
      <c r="W404" s="25"/>
    </row>
    <row r="405" spans="4:23" ht="13">
      <c r="D405" s="35"/>
      <c r="O405" s="112"/>
      <c r="P405" s="112"/>
      <c r="Q405" s="25"/>
      <c r="W405" s="25"/>
    </row>
    <row r="406" spans="4:23" ht="13">
      <c r="D406" s="35"/>
      <c r="O406" s="112"/>
      <c r="P406" s="112"/>
      <c r="Q406" s="25"/>
      <c r="W406" s="25"/>
    </row>
    <row r="407" spans="4:23" ht="13">
      <c r="D407" s="35"/>
      <c r="O407" s="112"/>
      <c r="P407" s="112"/>
      <c r="Q407" s="25"/>
      <c r="W407" s="25"/>
    </row>
    <row r="408" spans="4:23" ht="13">
      <c r="D408" s="35"/>
      <c r="O408" s="112"/>
      <c r="P408" s="112"/>
      <c r="Q408" s="25"/>
      <c r="W408" s="25"/>
    </row>
    <row r="409" spans="4:23" ht="13">
      <c r="D409" s="35"/>
      <c r="O409" s="112"/>
      <c r="P409" s="112"/>
      <c r="Q409" s="25"/>
      <c r="W409" s="25"/>
    </row>
    <row r="410" spans="4:23" ht="13">
      <c r="D410" s="35"/>
      <c r="O410" s="112"/>
      <c r="P410" s="112"/>
      <c r="Q410" s="25"/>
      <c r="W410" s="25"/>
    </row>
    <row r="411" spans="4:23" ht="13">
      <c r="D411" s="35"/>
      <c r="O411" s="112"/>
      <c r="P411" s="112"/>
      <c r="Q411" s="25"/>
      <c r="W411" s="25"/>
    </row>
    <row r="412" spans="4:23" ht="13">
      <c r="D412" s="35"/>
      <c r="O412" s="112"/>
      <c r="P412" s="112"/>
      <c r="Q412" s="25"/>
      <c r="W412" s="25"/>
    </row>
    <row r="413" spans="4:23" ht="13">
      <c r="D413" s="35"/>
      <c r="O413" s="112"/>
      <c r="P413" s="112"/>
      <c r="Q413" s="25"/>
      <c r="W413" s="25"/>
    </row>
    <row r="414" spans="4:23" ht="13">
      <c r="D414" s="35"/>
      <c r="O414" s="112"/>
      <c r="P414" s="112"/>
      <c r="Q414" s="25"/>
      <c r="W414" s="25"/>
    </row>
    <row r="415" spans="4:23" ht="13">
      <c r="D415" s="35"/>
      <c r="O415" s="112"/>
      <c r="P415" s="112"/>
      <c r="Q415" s="25"/>
      <c r="W415" s="25"/>
    </row>
    <row r="416" spans="4:23" ht="13">
      <c r="D416" s="35"/>
      <c r="O416" s="112"/>
      <c r="P416" s="112"/>
      <c r="Q416" s="25"/>
      <c r="W416" s="25"/>
    </row>
    <row r="417" spans="4:23" ht="13">
      <c r="D417" s="35"/>
      <c r="O417" s="112"/>
      <c r="P417" s="112"/>
      <c r="Q417" s="25"/>
      <c r="W417" s="25"/>
    </row>
    <row r="418" spans="4:23" ht="13">
      <c r="D418" s="35"/>
      <c r="O418" s="112"/>
      <c r="P418" s="112"/>
      <c r="Q418" s="25"/>
      <c r="W418" s="25"/>
    </row>
    <row r="419" spans="4:23" ht="13">
      <c r="D419" s="35"/>
      <c r="O419" s="112"/>
      <c r="P419" s="112"/>
      <c r="Q419" s="25"/>
      <c r="W419" s="25"/>
    </row>
    <row r="420" spans="4:23" ht="13">
      <c r="D420" s="35"/>
      <c r="O420" s="112"/>
      <c r="P420" s="112"/>
      <c r="Q420" s="25"/>
      <c r="W420" s="25"/>
    </row>
    <row r="421" spans="4:23" ht="13">
      <c r="D421" s="35"/>
      <c r="O421" s="112"/>
      <c r="P421" s="112"/>
      <c r="Q421" s="25"/>
      <c r="W421" s="25"/>
    </row>
    <row r="422" spans="4:23" ht="13">
      <c r="D422" s="35"/>
      <c r="O422" s="112"/>
      <c r="P422" s="112"/>
      <c r="Q422" s="25"/>
      <c r="W422" s="25"/>
    </row>
    <row r="423" spans="4:23" ht="13">
      <c r="D423" s="35"/>
      <c r="O423" s="112"/>
      <c r="P423" s="112"/>
      <c r="Q423" s="25"/>
      <c r="W423" s="25"/>
    </row>
    <row r="424" spans="4:23" ht="13">
      <c r="D424" s="35"/>
      <c r="O424" s="112"/>
      <c r="P424" s="112"/>
      <c r="Q424" s="25"/>
      <c r="W424" s="25"/>
    </row>
    <row r="425" spans="4:23" ht="13">
      <c r="D425" s="35"/>
      <c r="O425" s="112"/>
      <c r="P425" s="112"/>
      <c r="Q425" s="25"/>
      <c r="W425" s="25"/>
    </row>
    <row r="426" spans="4:23" ht="13">
      <c r="D426" s="35"/>
      <c r="O426" s="112"/>
      <c r="P426" s="112"/>
      <c r="Q426" s="25"/>
      <c r="W426" s="25"/>
    </row>
    <row r="427" spans="4:23" ht="13">
      <c r="D427" s="35"/>
      <c r="O427" s="112"/>
      <c r="P427" s="112"/>
      <c r="Q427" s="25"/>
      <c r="W427" s="25"/>
    </row>
    <row r="428" spans="4:23" ht="13">
      <c r="D428" s="35"/>
      <c r="O428" s="112"/>
      <c r="P428" s="112"/>
      <c r="Q428" s="25"/>
      <c r="W428" s="25"/>
    </row>
    <row r="429" spans="4:23" ht="13">
      <c r="D429" s="35"/>
      <c r="O429" s="112"/>
      <c r="P429" s="112"/>
      <c r="Q429" s="25"/>
      <c r="W429" s="25"/>
    </row>
    <row r="430" spans="4:23" ht="13">
      <c r="D430" s="35"/>
      <c r="O430" s="112"/>
      <c r="P430" s="112"/>
      <c r="Q430" s="25"/>
      <c r="W430" s="25"/>
    </row>
    <row r="431" spans="4:23" ht="13">
      <c r="D431" s="35"/>
      <c r="O431" s="112"/>
      <c r="P431" s="112"/>
      <c r="Q431" s="25"/>
      <c r="W431" s="25"/>
    </row>
    <row r="432" spans="4:23" ht="13">
      <c r="D432" s="35"/>
      <c r="O432" s="112"/>
      <c r="P432" s="112"/>
      <c r="Q432" s="25"/>
      <c r="W432" s="25"/>
    </row>
    <row r="433" spans="4:23" ht="13">
      <c r="D433" s="35"/>
      <c r="O433" s="112"/>
      <c r="P433" s="112"/>
      <c r="Q433" s="25"/>
      <c r="W433" s="25"/>
    </row>
    <row r="434" spans="4:23" ht="13">
      <c r="D434" s="35"/>
      <c r="O434" s="112"/>
      <c r="P434" s="112"/>
      <c r="Q434" s="25"/>
      <c r="W434" s="25"/>
    </row>
    <row r="435" spans="4:23" ht="13">
      <c r="D435" s="35"/>
      <c r="O435" s="112"/>
      <c r="P435" s="112"/>
      <c r="Q435" s="25"/>
      <c r="W435" s="25"/>
    </row>
    <row r="436" spans="4:23" ht="13">
      <c r="D436" s="35"/>
      <c r="O436" s="112"/>
      <c r="P436" s="112"/>
      <c r="Q436" s="25"/>
      <c r="W436" s="25"/>
    </row>
    <row r="437" spans="4:23" ht="13">
      <c r="D437" s="35"/>
      <c r="O437" s="112"/>
      <c r="P437" s="112"/>
      <c r="Q437" s="25"/>
      <c r="W437" s="25"/>
    </row>
    <row r="438" spans="4:23" ht="13">
      <c r="D438" s="35"/>
      <c r="O438" s="112"/>
      <c r="P438" s="112"/>
      <c r="Q438" s="25"/>
      <c r="W438" s="25"/>
    </row>
    <row r="439" spans="4:23" ht="13">
      <c r="D439" s="35"/>
      <c r="O439" s="112"/>
      <c r="P439" s="112"/>
      <c r="Q439" s="25"/>
      <c r="W439" s="25"/>
    </row>
    <row r="440" spans="4:23" ht="13">
      <c r="D440" s="35"/>
      <c r="O440" s="112"/>
      <c r="P440" s="112"/>
      <c r="Q440" s="25"/>
      <c r="W440" s="25"/>
    </row>
    <row r="441" spans="4:23" ht="13">
      <c r="D441" s="35"/>
      <c r="O441" s="112"/>
      <c r="P441" s="112"/>
      <c r="Q441" s="25"/>
      <c r="W441" s="25"/>
    </row>
    <row r="442" spans="4:23" ht="13">
      <c r="D442" s="35"/>
      <c r="O442" s="112"/>
      <c r="P442" s="112"/>
      <c r="Q442" s="25"/>
      <c r="W442" s="25"/>
    </row>
    <row r="443" spans="4:23" ht="13">
      <c r="D443" s="35"/>
      <c r="O443" s="112"/>
      <c r="P443" s="112"/>
      <c r="Q443" s="25"/>
      <c r="W443" s="25"/>
    </row>
    <row r="444" spans="4:23" ht="13">
      <c r="D444" s="35"/>
      <c r="O444" s="112"/>
      <c r="P444" s="112"/>
      <c r="Q444" s="25"/>
      <c r="W444" s="25"/>
    </row>
    <row r="445" spans="4:23" ht="13">
      <c r="D445" s="35"/>
      <c r="O445" s="112"/>
      <c r="P445" s="112"/>
      <c r="Q445" s="25"/>
      <c r="W445" s="25"/>
    </row>
    <row r="446" spans="4:23" ht="13">
      <c r="D446" s="35"/>
      <c r="O446" s="112"/>
      <c r="P446" s="112"/>
      <c r="Q446" s="25"/>
      <c r="W446" s="25"/>
    </row>
    <row r="447" spans="4:23" ht="13">
      <c r="D447" s="35"/>
      <c r="O447" s="112"/>
      <c r="P447" s="112"/>
      <c r="Q447" s="25"/>
      <c r="W447" s="25"/>
    </row>
    <row r="448" spans="4:23" ht="13">
      <c r="D448" s="35"/>
      <c r="O448" s="112"/>
      <c r="P448" s="112"/>
      <c r="Q448" s="25"/>
      <c r="W448" s="25"/>
    </row>
    <row r="449" spans="4:23" ht="13">
      <c r="D449" s="35"/>
      <c r="O449" s="112"/>
      <c r="P449" s="112"/>
      <c r="Q449" s="25"/>
      <c r="W449" s="25"/>
    </row>
    <row r="450" spans="4:23" ht="13">
      <c r="D450" s="35"/>
      <c r="O450" s="112"/>
      <c r="P450" s="112"/>
      <c r="Q450" s="25"/>
      <c r="W450" s="25"/>
    </row>
    <row r="451" spans="4:23" ht="13">
      <c r="D451" s="35"/>
      <c r="O451" s="112"/>
      <c r="P451" s="112"/>
      <c r="Q451" s="25"/>
      <c r="W451" s="25"/>
    </row>
    <row r="452" spans="4:23" ht="13">
      <c r="D452" s="35"/>
      <c r="O452" s="112"/>
      <c r="P452" s="112"/>
      <c r="Q452" s="25"/>
      <c r="W452" s="25"/>
    </row>
    <row r="453" spans="4:23" ht="13">
      <c r="D453" s="35"/>
      <c r="O453" s="112"/>
      <c r="P453" s="112"/>
      <c r="Q453" s="25"/>
      <c r="W453" s="25"/>
    </row>
    <row r="454" spans="4:23" ht="13">
      <c r="D454" s="35"/>
      <c r="O454" s="112"/>
      <c r="P454" s="112"/>
      <c r="Q454" s="25"/>
      <c r="W454" s="25"/>
    </row>
    <row r="455" spans="4:23" ht="13">
      <c r="D455" s="35"/>
      <c r="O455" s="112"/>
      <c r="P455" s="112"/>
      <c r="Q455" s="25"/>
      <c r="W455" s="25"/>
    </row>
    <row r="456" spans="4:23" ht="13">
      <c r="D456" s="35"/>
      <c r="O456" s="112"/>
      <c r="P456" s="112"/>
      <c r="Q456" s="25"/>
      <c r="W456" s="25"/>
    </row>
    <row r="457" spans="4:23" ht="13">
      <c r="D457" s="35"/>
      <c r="O457" s="112"/>
      <c r="P457" s="112"/>
      <c r="Q457" s="25"/>
      <c r="W457" s="25"/>
    </row>
    <row r="458" spans="4:23" ht="13">
      <c r="D458" s="35"/>
      <c r="O458" s="112"/>
      <c r="P458" s="112"/>
      <c r="Q458" s="25"/>
      <c r="W458" s="25"/>
    </row>
    <row r="459" spans="4:23" ht="13">
      <c r="D459" s="35"/>
      <c r="O459" s="112"/>
      <c r="P459" s="112"/>
      <c r="Q459" s="25"/>
      <c r="W459" s="25"/>
    </row>
    <row r="460" spans="4:23" ht="13">
      <c r="D460" s="35"/>
      <c r="O460" s="112"/>
      <c r="P460" s="112"/>
      <c r="Q460" s="25"/>
      <c r="W460" s="25"/>
    </row>
    <row r="461" spans="4:23" ht="13">
      <c r="D461" s="35"/>
      <c r="O461" s="112"/>
      <c r="P461" s="112"/>
      <c r="Q461" s="25"/>
      <c r="W461" s="25"/>
    </row>
    <row r="462" spans="4:23" ht="13">
      <c r="D462" s="35"/>
      <c r="O462" s="112"/>
      <c r="P462" s="112"/>
      <c r="Q462" s="25"/>
      <c r="W462" s="25"/>
    </row>
    <row r="463" spans="4:23" ht="13">
      <c r="D463" s="35"/>
      <c r="O463" s="112"/>
      <c r="P463" s="112"/>
      <c r="Q463" s="25"/>
      <c r="W463" s="25"/>
    </row>
    <row r="464" spans="4:23" ht="13">
      <c r="D464" s="35"/>
      <c r="O464" s="112"/>
      <c r="P464" s="112"/>
      <c r="Q464" s="25"/>
      <c r="W464" s="25"/>
    </row>
    <row r="465" spans="4:23" ht="13">
      <c r="D465" s="35"/>
      <c r="O465" s="112"/>
      <c r="P465" s="112"/>
      <c r="Q465" s="25"/>
      <c r="W465" s="25"/>
    </row>
    <row r="466" spans="4:23" ht="13">
      <c r="D466" s="35"/>
      <c r="O466" s="112"/>
      <c r="P466" s="112"/>
      <c r="Q466" s="25"/>
      <c r="W466" s="25"/>
    </row>
    <row r="467" spans="4:23" ht="13">
      <c r="D467" s="35"/>
      <c r="O467" s="112"/>
      <c r="P467" s="112"/>
      <c r="Q467" s="25"/>
      <c r="W467" s="25"/>
    </row>
    <row r="468" spans="4:23" ht="13">
      <c r="D468" s="35"/>
      <c r="O468" s="112"/>
      <c r="P468" s="112"/>
      <c r="Q468" s="25"/>
      <c r="W468" s="25"/>
    </row>
    <row r="469" spans="4:23" ht="13">
      <c r="D469" s="35"/>
      <c r="O469" s="112"/>
      <c r="P469" s="112"/>
      <c r="Q469" s="25"/>
      <c r="W469" s="25"/>
    </row>
    <row r="470" spans="4:23" ht="13">
      <c r="D470" s="35"/>
      <c r="O470" s="112"/>
      <c r="P470" s="112"/>
      <c r="Q470" s="25"/>
      <c r="W470" s="25"/>
    </row>
    <row r="471" spans="4:23" ht="13">
      <c r="D471" s="35"/>
      <c r="O471" s="112"/>
      <c r="P471" s="112"/>
      <c r="Q471" s="25"/>
      <c r="W471" s="25"/>
    </row>
    <row r="472" spans="4:23" ht="13">
      <c r="D472" s="35"/>
      <c r="O472" s="112"/>
      <c r="P472" s="112"/>
      <c r="Q472" s="25"/>
      <c r="W472" s="25"/>
    </row>
    <row r="473" spans="4:23" ht="13">
      <c r="D473" s="35"/>
      <c r="O473" s="112"/>
      <c r="P473" s="112"/>
      <c r="Q473" s="25"/>
      <c r="W473" s="25"/>
    </row>
    <row r="474" spans="4:23" ht="13">
      <c r="D474" s="35"/>
      <c r="O474" s="112"/>
      <c r="P474" s="112"/>
      <c r="Q474" s="25"/>
      <c r="W474" s="25"/>
    </row>
    <row r="475" spans="4:23" ht="13">
      <c r="D475" s="35"/>
      <c r="O475" s="112"/>
      <c r="P475" s="112"/>
      <c r="Q475" s="25"/>
      <c r="W475" s="25"/>
    </row>
    <row r="476" spans="4:23" ht="13">
      <c r="D476" s="35"/>
      <c r="O476" s="112"/>
      <c r="P476" s="112"/>
      <c r="Q476" s="25"/>
      <c r="W476" s="25"/>
    </row>
    <row r="477" spans="4:23" ht="13">
      <c r="D477" s="35"/>
      <c r="O477" s="112"/>
      <c r="P477" s="112"/>
      <c r="Q477" s="25"/>
      <c r="W477" s="25"/>
    </row>
    <row r="478" spans="4:23" ht="13">
      <c r="D478" s="35"/>
      <c r="O478" s="112"/>
      <c r="P478" s="112"/>
      <c r="Q478" s="25"/>
      <c r="W478" s="25"/>
    </row>
    <row r="479" spans="4:23" ht="13">
      <c r="D479" s="35"/>
      <c r="O479" s="112"/>
      <c r="P479" s="112"/>
      <c r="Q479" s="25"/>
      <c r="W479" s="25"/>
    </row>
    <row r="480" spans="4:23" ht="13">
      <c r="D480" s="35"/>
      <c r="O480" s="112"/>
      <c r="P480" s="112"/>
      <c r="Q480" s="25"/>
      <c r="W480" s="25"/>
    </row>
    <row r="481" spans="4:23" ht="13">
      <c r="D481" s="35"/>
      <c r="O481" s="112"/>
      <c r="P481" s="112"/>
      <c r="Q481" s="25"/>
      <c r="W481" s="25"/>
    </row>
    <row r="482" spans="4:23" ht="13">
      <c r="D482" s="35"/>
      <c r="O482" s="112"/>
      <c r="P482" s="112"/>
      <c r="Q482" s="25"/>
      <c r="W482" s="25"/>
    </row>
    <row r="483" spans="4:23" ht="13">
      <c r="D483" s="35"/>
      <c r="O483" s="112"/>
      <c r="P483" s="112"/>
      <c r="Q483" s="25"/>
      <c r="W483" s="25"/>
    </row>
    <row r="484" spans="4:23" ht="13">
      <c r="D484" s="35"/>
      <c r="O484" s="112"/>
      <c r="P484" s="112"/>
      <c r="Q484" s="25"/>
      <c r="W484" s="25"/>
    </row>
    <row r="485" spans="4:23" ht="13">
      <c r="D485" s="35"/>
      <c r="O485" s="112"/>
      <c r="P485" s="112"/>
      <c r="Q485" s="25"/>
      <c r="W485" s="25"/>
    </row>
    <row r="486" spans="4:23" ht="13">
      <c r="D486" s="35"/>
      <c r="O486" s="112"/>
      <c r="P486" s="112"/>
      <c r="Q486" s="25"/>
      <c r="W486" s="25"/>
    </row>
    <row r="487" spans="4:23" ht="13">
      <c r="D487" s="35"/>
      <c r="O487" s="112"/>
      <c r="P487" s="112"/>
      <c r="Q487" s="25"/>
      <c r="W487" s="25"/>
    </row>
    <row r="488" spans="4:23" ht="13">
      <c r="D488" s="35"/>
      <c r="O488" s="112"/>
      <c r="P488" s="112"/>
      <c r="Q488" s="25"/>
      <c r="W488" s="25"/>
    </row>
    <row r="489" spans="4:23" ht="13">
      <c r="D489" s="35"/>
      <c r="O489" s="112"/>
      <c r="P489" s="112"/>
      <c r="Q489" s="25"/>
      <c r="W489" s="25"/>
    </row>
    <row r="490" spans="4:23" ht="13">
      <c r="D490" s="35"/>
      <c r="O490" s="112"/>
      <c r="P490" s="112"/>
      <c r="Q490" s="25"/>
      <c r="W490" s="25"/>
    </row>
    <row r="491" spans="4:23" ht="13">
      <c r="D491" s="35"/>
      <c r="O491" s="112"/>
      <c r="P491" s="112"/>
      <c r="Q491" s="25"/>
      <c r="W491" s="25"/>
    </row>
    <row r="492" spans="4:23" ht="13">
      <c r="D492" s="35"/>
      <c r="O492" s="112"/>
      <c r="P492" s="112"/>
      <c r="Q492" s="25"/>
      <c r="W492" s="25"/>
    </row>
    <row r="493" spans="4:23" ht="13">
      <c r="D493" s="35"/>
      <c r="O493" s="112"/>
      <c r="P493" s="112"/>
      <c r="Q493" s="25"/>
      <c r="W493" s="25"/>
    </row>
    <row r="494" spans="4:23" ht="13">
      <c r="D494" s="35"/>
      <c r="O494" s="112"/>
      <c r="P494" s="112"/>
      <c r="Q494" s="25"/>
      <c r="W494" s="25"/>
    </row>
    <row r="495" spans="4:23" ht="13">
      <c r="D495" s="35"/>
      <c r="O495" s="112"/>
      <c r="P495" s="112"/>
      <c r="Q495" s="25"/>
      <c r="W495" s="25"/>
    </row>
    <row r="496" spans="4:23" ht="13">
      <c r="D496" s="35"/>
      <c r="O496" s="112"/>
      <c r="P496" s="112"/>
      <c r="Q496" s="25"/>
      <c r="W496" s="25"/>
    </row>
    <row r="497" spans="4:23" ht="13">
      <c r="D497" s="35"/>
      <c r="O497" s="112"/>
      <c r="P497" s="112"/>
      <c r="Q497" s="25"/>
      <c r="W497" s="25"/>
    </row>
    <row r="498" spans="4:23" ht="13">
      <c r="D498" s="35"/>
      <c r="O498" s="112"/>
      <c r="P498" s="112"/>
      <c r="Q498" s="25"/>
      <c r="W498" s="25"/>
    </row>
    <row r="499" spans="4:23" ht="13">
      <c r="D499" s="35"/>
      <c r="O499" s="112"/>
      <c r="P499" s="112"/>
      <c r="Q499" s="25"/>
      <c r="W499" s="25"/>
    </row>
    <row r="500" spans="4:23" ht="13">
      <c r="D500" s="35"/>
      <c r="O500" s="112"/>
      <c r="P500" s="112"/>
      <c r="Q500" s="25"/>
      <c r="W500" s="25"/>
    </row>
    <row r="501" spans="4:23" ht="13">
      <c r="D501" s="35"/>
      <c r="O501" s="112"/>
      <c r="P501" s="112"/>
      <c r="Q501" s="25"/>
      <c r="W501" s="25"/>
    </row>
    <row r="502" spans="4:23" ht="13">
      <c r="D502" s="35"/>
      <c r="O502" s="112"/>
      <c r="P502" s="112"/>
      <c r="Q502" s="25"/>
      <c r="W502" s="25"/>
    </row>
    <row r="503" spans="4:23" ht="13">
      <c r="D503" s="35"/>
      <c r="O503" s="112"/>
      <c r="P503" s="112"/>
      <c r="Q503" s="25"/>
      <c r="W503" s="25"/>
    </row>
    <row r="504" spans="4:23" ht="13">
      <c r="D504" s="35"/>
      <c r="O504" s="112"/>
      <c r="P504" s="112"/>
      <c r="Q504" s="25"/>
      <c r="W504" s="25"/>
    </row>
    <row r="505" spans="4:23" ht="13">
      <c r="D505" s="35"/>
      <c r="O505" s="112"/>
      <c r="P505" s="112"/>
      <c r="Q505" s="25"/>
      <c r="W505" s="25"/>
    </row>
    <row r="506" spans="4:23" ht="13">
      <c r="D506" s="35"/>
      <c r="O506" s="112"/>
      <c r="P506" s="112"/>
      <c r="Q506" s="25"/>
      <c r="W506" s="25"/>
    </row>
    <row r="507" spans="4:23" ht="13">
      <c r="D507" s="35"/>
      <c r="O507" s="112"/>
      <c r="P507" s="112"/>
      <c r="Q507" s="25"/>
      <c r="W507" s="25"/>
    </row>
    <row r="508" spans="4:23" ht="13">
      <c r="D508" s="35"/>
      <c r="O508" s="112"/>
      <c r="P508" s="112"/>
      <c r="Q508" s="25"/>
      <c r="W508" s="25"/>
    </row>
    <row r="509" spans="4:23" ht="13">
      <c r="D509" s="35"/>
      <c r="O509" s="112"/>
      <c r="P509" s="112"/>
      <c r="Q509" s="25"/>
      <c r="W509" s="25"/>
    </row>
    <row r="510" spans="4:23" ht="13">
      <c r="D510" s="35"/>
      <c r="O510" s="112"/>
      <c r="P510" s="112"/>
      <c r="Q510" s="25"/>
      <c r="W510" s="25"/>
    </row>
    <row r="511" spans="4:23" ht="13">
      <c r="D511" s="35"/>
      <c r="O511" s="112"/>
      <c r="P511" s="112"/>
      <c r="Q511" s="25"/>
      <c r="W511" s="25"/>
    </row>
    <row r="512" spans="4:23" ht="13">
      <c r="D512" s="35"/>
      <c r="O512" s="112"/>
      <c r="P512" s="112"/>
      <c r="Q512" s="25"/>
      <c r="W512" s="25"/>
    </row>
    <row r="513" spans="4:23" ht="13">
      <c r="D513" s="35"/>
      <c r="O513" s="112"/>
      <c r="P513" s="112"/>
      <c r="Q513" s="25"/>
      <c r="W513" s="25"/>
    </row>
    <row r="514" spans="4:23" ht="13">
      <c r="D514" s="35"/>
      <c r="O514" s="112"/>
      <c r="P514" s="112"/>
      <c r="Q514" s="25"/>
      <c r="W514" s="25"/>
    </row>
    <row r="515" spans="4:23" ht="13">
      <c r="D515" s="35"/>
      <c r="O515" s="112"/>
      <c r="P515" s="112"/>
      <c r="Q515" s="25"/>
      <c r="W515" s="25"/>
    </row>
    <row r="516" spans="4:23" ht="13">
      <c r="D516" s="35"/>
      <c r="O516" s="112"/>
      <c r="P516" s="112"/>
      <c r="Q516" s="25"/>
      <c r="W516" s="25"/>
    </row>
    <row r="517" spans="4:23" ht="13">
      <c r="D517" s="35"/>
      <c r="O517" s="112"/>
      <c r="P517" s="112"/>
      <c r="Q517" s="25"/>
      <c r="W517" s="25"/>
    </row>
    <row r="518" spans="4:23" ht="13">
      <c r="D518" s="35"/>
      <c r="O518" s="112"/>
      <c r="P518" s="112"/>
      <c r="Q518" s="25"/>
      <c r="W518" s="25"/>
    </row>
    <row r="519" spans="4:23" ht="13">
      <c r="D519" s="35"/>
      <c r="O519" s="112"/>
      <c r="P519" s="112"/>
      <c r="Q519" s="25"/>
      <c r="W519" s="25"/>
    </row>
    <row r="520" spans="4:23" ht="13">
      <c r="D520" s="35"/>
      <c r="O520" s="112"/>
      <c r="P520" s="112"/>
      <c r="Q520" s="25"/>
      <c r="W520" s="25"/>
    </row>
    <row r="521" spans="4:23" ht="13">
      <c r="D521" s="35"/>
      <c r="O521" s="112"/>
      <c r="P521" s="112"/>
      <c r="Q521" s="25"/>
      <c r="W521" s="25"/>
    </row>
    <row r="522" spans="4:23" ht="13">
      <c r="D522" s="35"/>
      <c r="O522" s="112"/>
      <c r="P522" s="112"/>
      <c r="Q522" s="25"/>
      <c r="W522" s="25"/>
    </row>
    <row r="523" spans="4:23" ht="13">
      <c r="D523" s="35"/>
      <c r="O523" s="112"/>
      <c r="P523" s="112"/>
      <c r="Q523" s="25"/>
      <c r="W523" s="25"/>
    </row>
    <row r="524" spans="4:23" ht="13">
      <c r="D524" s="35"/>
      <c r="O524" s="112"/>
      <c r="P524" s="112"/>
      <c r="Q524" s="25"/>
      <c r="W524" s="25"/>
    </row>
    <row r="525" spans="4:23" ht="13">
      <c r="D525" s="35"/>
      <c r="O525" s="112"/>
      <c r="P525" s="112"/>
      <c r="Q525" s="25"/>
      <c r="W525" s="25"/>
    </row>
    <row r="526" spans="4:23" ht="13">
      <c r="D526" s="35"/>
      <c r="O526" s="112"/>
      <c r="P526" s="112"/>
      <c r="Q526" s="25"/>
      <c r="W526" s="25"/>
    </row>
    <row r="527" spans="4:23" ht="13">
      <c r="D527" s="35"/>
      <c r="O527" s="112"/>
      <c r="P527" s="112"/>
      <c r="Q527" s="25"/>
      <c r="W527" s="25"/>
    </row>
    <row r="528" spans="4:23" ht="13">
      <c r="D528" s="35"/>
      <c r="O528" s="112"/>
      <c r="P528" s="112"/>
      <c r="Q528" s="25"/>
      <c r="W528" s="25"/>
    </row>
    <row r="529" spans="4:23" ht="13">
      <c r="D529" s="35"/>
      <c r="O529" s="112"/>
      <c r="P529" s="112"/>
      <c r="Q529" s="25"/>
      <c r="W529" s="25"/>
    </row>
    <row r="530" spans="4:23" ht="13">
      <c r="D530" s="35"/>
      <c r="O530" s="112"/>
      <c r="P530" s="112"/>
      <c r="Q530" s="25"/>
      <c r="W530" s="25"/>
    </row>
    <row r="531" spans="4:23" ht="13">
      <c r="D531" s="35"/>
      <c r="O531" s="112"/>
      <c r="P531" s="112"/>
      <c r="Q531" s="25"/>
      <c r="W531" s="25"/>
    </row>
    <row r="532" spans="4:23" ht="13">
      <c r="D532" s="35"/>
      <c r="O532" s="112"/>
      <c r="P532" s="112"/>
      <c r="Q532" s="25"/>
      <c r="W532" s="25"/>
    </row>
    <row r="533" spans="4:23" ht="13">
      <c r="D533" s="35"/>
      <c r="O533" s="112"/>
      <c r="P533" s="112"/>
      <c r="Q533" s="25"/>
      <c r="W533" s="25"/>
    </row>
    <row r="534" spans="4:23" ht="13">
      <c r="D534" s="35"/>
      <c r="O534" s="112"/>
      <c r="P534" s="112"/>
      <c r="Q534" s="25"/>
      <c r="W534" s="25"/>
    </row>
    <row r="535" spans="4:23" ht="13">
      <c r="D535" s="35"/>
      <c r="O535" s="112"/>
      <c r="P535" s="112"/>
      <c r="Q535" s="25"/>
      <c r="W535" s="25"/>
    </row>
    <row r="536" spans="4:23" ht="13">
      <c r="D536" s="35"/>
      <c r="O536" s="112"/>
      <c r="P536" s="112"/>
      <c r="Q536" s="25"/>
      <c r="W536" s="25"/>
    </row>
    <row r="537" spans="4:23" ht="13">
      <c r="D537" s="35"/>
      <c r="O537" s="112"/>
      <c r="P537" s="112"/>
      <c r="Q537" s="25"/>
      <c r="W537" s="25"/>
    </row>
    <row r="538" spans="4:23" ht="13">
      <c r="D538" s="35"/>
      <c r="O538" s="112"/>
      <c r="P538" s="112"/>
      <c r="Q538" s="25"/>
      <c r="W538" s="25"/>
    </row>
    <row r="539" spans="4:23" ht="13">
      <c r="D539" s="35"/>
      <c r="O539" s="112"/>
      <c r="P539" s="112"/>
      <c r="Q539" s="25"/>
      <c r="W539" s="25"/>
    </row>
    <row r="540" spans="4:23" ht="13">
      <c r="D540" s="35"/>
      <c r="O540" s="112"/>
      <c r="P540" s="112"/>
      <c r="Q540" s="25"/>
      <c r="W540" s="25"/>
    </row>
    <row r="541" spans="4:23" ht="13">
      <c r="D541" s="35"/>
      <c r="O541" s="112"/>
      <c r="P541" s="112"/>
      <c r="Q541" s="25"/>
      <c r="W541" s="25"/>
    </row>
    <row r="542" spans="4:23" ht="13">
      <c r="D542" s="35"/>
      <c r="O542" s="112"/>
      <c r="P542" s="112"/>
      <c r="Q542" s="25"/>
      <c r="W542" s="25"/>
    </row>
    <row r="543" spans="4:23" ht="13">
      <c r="D543" s="35"/>
      <c r="O543" s="112"/>
      <c r="P543" s="112"/>
      <c r="Q543" s="25"/>
      <c r="W543" s="25"/>
    </row>
    <row r="544" spans="4:23" ht="13">
      <c r="D544" s="35"/>
      <c r="O544" s="112"/>
      <c r="P544" s="112"/>
      <c r="Q544" s="25"/>
      <c r="W544" s="25"/>
    </row>
    <row r="545" spans="4:23" ht="13">
      <c r="D545" s="35"/>
      <c r="O545" s="112"/>
      <c r="P545" s="112"/>
      <c r="Q545" s="25"/>
      <c r="W545" s="25"/>
    </row>
    <row r="546" spans="4:23" ht="13">
      <c r="D546" s="35"/>
      <c r="O546" s="112"/>
      <c r="P546" s="112"/>
      <c r="Q546" s="25"/>
      <c r="W546" s="25"/>
    </row>
    <row r="547" spans="4:23" ht="13">
      <c r="D547" s="35"/>
      <c r="O547" s="112"/>
      <c r="P547" s="112"/>
      <c r="Q547" s="25"/>
      <c r="W547" s="25"/>
    </row>
    <row r="548" spans="4:23" ht="13">
      <c r="D548" s="35"/>
      <c r="O548" s="112"/>
      <c r="P548" s="112"/>
      <c r="Q548" s="25"/>
      <c r="W548" s="25"/>
    </row>
    <row r="549" spans="4:23" ht="13">
      <c r="D549" s="35"/>
      <c r="O549" s="112"/>
      <c r="P549" s="112"/>
      <c r="Q549" s="25"/>
      <c r="W549" s="25"/>
    </row>
    <row r="550" spans="4:23" ht="13">
      <c r="D550" s="35"/>
      <c r="O550" s="112"/>
      <c r="P550" s="112"/>
      <c r="Q550" s="25"/>
      <c r="W550" s="25"/>
    </row>
    <row r="551" spans="4:23" ht="13">
      <c r="D551" s="35"/>
      <c r="O551" s="112"/>
      <c r="P551" s="112"/>
      <c r="Q551" s="25"/>
      <c r="W551" s="25"/>
    </row>
    <row r="552" spans="4:23" ht="13">
      <c r="D552" s="35"/>
      <c r="O552" s="112"/>
      <c r="P552" s="112"/>
      <c r="Q552" s="25"/>
      <c r="W552" s="25"/>
    </row>
    <row r="553" spans="4:23" ht="13">
      <c r="D553" s="35"/>
      <c r="O553" s="112"/>
      <c r="P553" s="112"/>
      <c r="Q553" s="25"/>
      <c r="W553" s="25"/>
    </row>
    <row r="554" spans="4:23" ht="13">
      <c r="D554" s="35"/>
      <c r="O554" s="112"/>
      <c r="P554" s="112"/>
      <c r="Q554" s="25"/>
      <c r="W554" s="25"/>
    </row>
    <row r="555" spans="4:23" ht="13">
      <c r="D555" s="35"/>
      <c r="O555" s="112"/>
      <c r="P555" s="112"/>
      <c r="Q555" s="25"/>
      <c r="W555" s="25"/>
    </row>
    <row r="556" spans="4:23" ht="13">
      <c r="D556" s="35"/>
      <c r="O556" s="112"/>
      <c r="P556" s="112"/>
      <c r="Q556" s="25"/>
      <c r="W556" s="25"/>
    </row>
    <row r="557" spans="4:23" ht="13">
      <c r="D557" s="35"/>
      <c r="O557" s="112"/>
      <c r="P557" s="112"/>
      <c r="Q557" s="25"/>
      <c r="W557" s="25"/>
    </row>
    <row r="558" spans="4:23" ht="13">
      <c r="D558" s="35"/>
      <c r="O558" s="112"/>
      <c r="P558" s="112"/>
      <c r="Q558" s="25"/>
      <c r="W558" s="25"/>
    </row>
    <row r="559" spans="4:23" ht="13">
      <c r="D559" s="35"/>
      <c r="O559" s="112"/>
      <c r="P559" s="112"/>
      <c r="Q559" s="25"/>
      <c r="W559" s="25"/>
    </row>
    <row r="560" spans="4:23" ht="13">
      <c r="D560" s="35"/>
      <c r="O560" s="112"/>
      <c r="P560" s="112"/>
      <c r="Q560" s="25"/>
      <c r="W560" s="25"/>
    </row>
    <row r="561" spans="4:23" ht="13">
      <c r="D561" s="35"/>
      <c r="O561" s="112"/>
      <c r="P561" s="112"/>
      <c r="Q561" s="25"/>
      <c r="W561" s="25"/>
    </row>
    <row r="562" spans="4:23" ht="13">
      <c r="D562" s="35"/>
      <c r="O562" s="112"/>
      <c r="P562" s="112"/>
      <c r="Q562" s="25"/>
      <c r="W562" s="25"/>
    </row>
    <row r="563" spans="4:23" ht="13">
      <c r="D563" s="35"/>
      <c r="O563" s="112"/>
      <c r="P563" s="112"/>
      <c r="Q563" s="25"/>
      <c r="W563" s="25"/>
    </row>
    <row r="564" spans="4:23" ht="13">
      <c r="D564" s="35"/>
      <c r="O564" s="112"/>
      <c r="P564" s="112"/>
      <c r="Q564" s="25"/>
      <c r="W564" s="25"/>
    </row>
    <row r="565" spans="4:23" ht="13">
      <c r="D565" s="35"/>
      <c r="O565" s="112"/>
      <c r="P565" s="112"/>
      <c r="Q565" s="25"/>
      <c r="W565" s="25"/>
    </row>
    <row r="566" spans="4:23" ht="13">
      <c r="D566" s="35"/>
      <c r="O566" s="112"/>
      <c r="P566" s="112"/>
      <c r="Q566" s="25"/>
      <c r="W566" s="25"/>
    </row>
    <row r="567" spans="4:23" ht="13">
      <c r="D567" s="35"/>
      <c r="O567" s="112"/>
      <c r="P567" s="112"/>
      <c r="Q567" s="25"/>
      <c r="W567" s="25"/>
    </row>
    <row r="568" spans="4:23" ht="13">
      <c r="D568" s="35"/>
      <c r="O568" s="112"/>
      <c r="P568" s="112"/>
      <c r="Q568" s="25"/>
      <c r="W568" s="25"/>
    </row>
    <row r="569" spans="4:23" ht="13">
      <c r="D569" s="35"/>
      <c r="O569" s="112"/>
      <c r="P569" s="112"/>
      <c r="Q569" s="25"/>
      <c r="W569" s="25"/>
    </row>
    <row r="570" spans="4:23" ht="13">
      <c r="D570" s="35"/>
      <c r="O570" s="112"/>
      <c r="P570" s="112"/>
      <c r="Q570" s="25"/>
      <c r="W570" s="25"/>
    </row>
    <row r="571" spans="4:23" ht="13">
      <c r="D571" s="35"/>
      <c r="O571" s="112"/>
      <c r="P571" s="112"/>
      <c r="Q571" s="25"/>
      <c r="W571" s="25"/>
    </row>
    <row r="572" spans="4:23" ht="13">
      <c r="D572" s="35"/>
      <c r="O572" s="112"/>
      <c r="P572" s="112"/>
      <c r="Q572" s="25"/>
      <c r="W572" s="25"/>
    </row>
    <row r="573" spans="4:23" ht="13">
      <c r="D573" s="35"/>
      <c r="O573" s="112"/>
      <c r="P573" s="112"/>
      <c r="Q573" s="25"/>
      <c r="W573" s="25"/>
    </row>
    <row r="574" spans="4:23" ht="13">
      <c r="D574" s="35"/>
      <c r="O574" s="112"/>
      <c r="P574" s="112"/>
      <c r="Q574" s="25"/>
      <c r="W574" s="25"/>
    </row>
    <row r="575" spans="4:23" ht="13">
      <c r="D575" s="35"/>
      <c r="O575" s="112"/>
      <c r="P575" s="112"/>
      <c r="Q575" s="25"/>
      <c r="W575" s="25"/>
    </row>
    <row r="576" spans="4:23" ht="13">
      <c r="D576" s="35"/>
      <c r="O576" s="112"/>
      <c r="P576" s="112"/>
      <c r="Q576" s="25"/>
      <c r="W576" s="25"/>
    </row>
    <row r="577" spans="4:23" ht="13">
      <c r="D577" s="35"/>
      <c r="O577" s="112"/>
      <c r="P577" s="112"/>
      <c r="Q577" s="25"/>
      <c r="W577" s="25"/>
    </row>
    <row r="578" spans="4:23" ht="13">
      <c r="D578" s="35"/>
      <c r="O578" s="112"/>
      <c r="P578" s="112"/>
      <c r="Q578" s="25"/>
      <c r="W578" s="25"/>
    </row>
    <row r="579" spans="4:23" ht="13">
      <c r="D579" s="35"/>
      <c r="O579" s="112"/>
      <c r="P579" s="112"/>
      <c r="Q579" s="25"/>
      <c r="W579" s="25"/>
    </row>
    <row r="580" spans="4:23" ht="13">
      <c r="D580" s="35"/>
      <c r="O580" s="112"/>
      <c r="P580" s="112"/>
      <c r="Q580" s="25"/>
      <c r="W580" s="25"/>
    </row>
    <row r="581" spans="4:23" ht="13">
      <c r="D581" s="35"/>
      <c r="O581" s="112"/>
      <c r="P581" s="112"/>
      <c r="Q581" s="25"/>
      <c r="W581" s="25"/>
    </row>
    <row r="582" spans="4:23" ht="13">
      <c r="D582" s="35"/>
      <c r="O582" s="112"/>
      <c r="P582" s="112"/>
      <c r="Q582" s="25"/>
      <c r="W582" s="25"/>
    </row>
    <row r="583" spans="4:23" ht="13">
      <c r="D583" s="35"/>
      <c r="O583" s="112"/>
      <c r="P583" s="112"/>
      <c r="Q583" s="25"/>
      <c r="W583" s="25"/>
    </row>
    <row r="584" spans="4:23" ht="13">
      <c r="D584" s="35"/>
      <c r="O584" s="112"/>
      <c r="P584" s="112"/>
      <c r="Q584" s="25"/>
      <c r="W584" s="25"/>
    </row>
    <row r="585" spans="4:23" ht="13">
      <c r="D585" s="35"/>
      <c r="O585" s="112"/>
      <c r="P585" s="112"/>
      <c r="Q585" s="25"/>
      <c r="W585" s="25"/>
    </row>
    <row r="586" spans="4:23" ht="13">
      <c r="D586" s="35"/>
      <c r="O586" s="112"/>
      <c r="P586" s="112"/>
      <c r="Q586" s="25"/>
      <c r="W586" s="25"/>
    </row>
    <row r="587" spans="4:23" ht="13">
      <c r="D587" s="35"/>
      <c r="O587" s="112"/>
      <c r="P587" s="112"/>
      <c r="Q587" s="25"/>
      <c r="W587" s="25"/>
    </row>
    <row r="588" spans="4:23" ht="13">
      <c r="D588" s="35"/>
      <c r="O588" s="112"/>
      <c r="P588" s="112"/>
      <c r="Q588" s="25"/>
      <c r="W588" s="25"/>
    </row>
    <row r="589" spans="4:23" ht="13">
      <c r="D589" s="35"/>
      <c r="O589" s="112"/>
      <c r="P589" s="112"/>
      <c r="Q589" s="25"/>
      <c r="W589" s="25"/>
    </row>
    <row r="590" spans="4:23" ht="13">
      <c r="D590" s="35"/>
      <c r="O590" s="112"/>
      <c r="P590" s="112"/>
      <c r="Q590" s="25"/>
      <c r="W590" s="25"/>
    </row>
    <row r="591" spans="4:23" ht="13">
      <c r="D591" s="35"/>
      <c r="O591" s="112"/>
      <c r="P591" s="112"/>
      <c r="Q591" s="25"/>
      <c r="W591" s="25"/>
    </row>
    <row r="592" spans="4:23" ht="13">
      <c r="D592" s="35"/>
      <c r="O592" s="112"/>
      <c r="P592" s="112"/>
      <c r="Q592" s="25"/>
      <c r="W592" s="25"/>
    </row>
    <row r="593" spans="4:23" ht="13">
      <c r="D593" s="35"/>
      <c r="O593" s="112"/>
      <c r="P593" s="112"/>
      <c r="Q593" s="25"/>
      <c r="W593" s="25"/>
    </row>
    <row r="594" spans="4:23" ht="13">
      <c r="D594" s="35"/>
      <c r="O594" s="112"/>
      <c r="P594" s="112"/>
      <c r="Q594" s="25"/>
      <c r="W594" s="25"/>
    </row>
    <row r="595" spans="4:23" ht="13">
      <c r="D595" s="35"/>
      <c r="O595" s="112"/>
      <c r="P595" s="112"/>
      <c r="Q595" s="25"/>
      <c r="W595" s="25"/>
    </row>
    <row r="596" spans="4:23" ht="13">
      <c r="D596" s="35"/>
      <c r="O596" s="112"/>
      <c r="P596" s="112"/>
      <c r="Q596" s="25"/>
      <c r="W596" s="25"/>
    </row>
    <row r="597" spans="4:23" ht="13">
      <c r="D597" s="35"/>
      <c r="O597" s="112"/>
      <c r="P597" s="112"/>
      <c r="Q597" s="25"/>
      <c r="W597" s="25"/>
    </row>
    <row r="598" spans="4:23" ht="13">
      <c r="D598" s="35"/>
      <c r="O598" s="112"/>
      <c r="P598" s="112"/>
      <c r="Q598" s="25"/>
      <c r="W598" s="25"/>
    </row>
    <row r="599" spans="4:23" ht="13">
      <c r="D599" s="35"/>
      <c r="O599" s="112"/>
      <c r="P599" s="112"/>
      <c r="Q599" s="25"/>
      <c r="W599" s="25"/>
    </row>
    <row r="600" spans="4:23" ht="13">
      <c r="D600" s="35"/>
      <c r="O600" s="112"/>
      <c r="P600" s="112"/>
      <c r="Q600" s="25"/>
      <c r="W600" s="25"/>
    </row>
    <row r="601" spans="4:23" ht="13">
      <c r="D601" s="35"/>
      <c r="O601" s="112"/>
      <c r="P601" s="112"/>
      <c r="Q601" s="25"/>
      <c r="W601" s="25"/>
    </row>
    <row r="602" spans="4:23" ht="13">
      <c r="D602" s="35"/>
      <c r="O602" s="112"/>
      <c r="P602" s="112"/>
      <c r="Q602" s="25"/>
      <c r="W602" s="25"/>
    </row>
    <row r="603" spans="4:23" ht="13">
      <c r="D603" s="35"/>
      <c r="O603" s="112"/>
      <c r="P603" s="112"/>
      <c r="Q603" s="25"/>
      <c r="W603" s="25"/>
    </row>
    <row r="604" spans="4:23" ht="13">
      <c r="D604" s="35"/>
      <c r="O604" s="112"/>
      <c r="P604" s="112"/>
      <c r="Q604" s="25"/>
      <c r="W604" s="25"/>
    </row>
    <row r="605" spans="4:23" ht="13">
      <c r="D605" s="35"/>
      <c r="O605" s="112"/>
      <c r="P605" s="112"/>
      <c r="Q605" s="25"/>
      <c r="W605" s="25"/>
    </row>
    <row r="606" spans="4:23" ht="13">
      <c r="D606" s="35"/>
      <c r="O606" s="112"/>
      <c r="P606" s="112"/>
      <c r="Q606" s="25"/>
      <c r="W606" s="25"/>
    </row>
    <row r="607" spans="4:23" ht="13">
      <c r="D607" s="35"/>
      <c r="O607" s="112"/>
      <c r="P607" s="112"/>
      <c r="Q607" s="25"/>
      <c r="W607" s="25"/>
    </row>
    <row r="608" spans="4:23" ht="13">
      <c r="D608" s="35"/>
      <c r="O608" s="112"/>
      <c r="P608" s="112"/>
      <c r="Q608" s="25"/>
      <c r="W608" s="25"/>
    </row>
    <row r="609" spans="4:23" ht="13">
      <c r="D609" s="35"/>
      <c r="O609" s="112"/>
      <c r="P609" s="112"/>
      <c r="Q609" s="25"/>
      <c r="W609" s="25"/>
    </row>
    <row r="610" spans="4:23" ht="13">
      <c r="D610" s="35"/>
      <c r="O610" s="112"/>
      <c r="P610" s="112"/>
      <c r="Q610" s="25"/>
      <c r="W610" s="25"/>
    </row>
    <row r="611" spans="4:23" ht="13">
      <c r="D611" s="35"/>
      <c r="O611" s="112"/>
      <c r="P611" s="112"/>
      <c r="Q611" s="25"/>
      <c r="W611" s="25"/>
    </row>
    <row r="612" spans="4:23" ht="13">
      <c r="D612" s="35"/>
      <c r="O612" s="112"/>
      <c r="P612" s="112"/>
      <c r="Q612" s="25"/>
      <c r="W612" s="25"/>
    </row>
    <row r="613" spans="4:23" ht="13">
      <c r="D613" s="35"/>
      <c r="O613" s="112"/>
      <c r="P613" s="112"/>
      <c r="Q613" s="25"/>
      <c r="W613" s="25"/>
    </row>
    <row r="614" spans="4:23" ht="13">
      <c r="D614" s="35"/>
      <c r="O614" s="112"/>
      <c r="P614" s="112"/>
      <c r="Q614" s="25"/>
      <c r="W614" s="25"/>
    </row>
    <row r="615" spans="4:23" ht="13">
      <c r="D615" s="35"/>
      <c r="O615" s="112"/>
      <c r="P615" s="112"/>
      <c r="Q615" s="25"/>
      <c r="W615" s="25"/>
    </row>
    <row r="616" spans="4:23" ht="13">
      <c r="D616" s="35"/>
      <c r="O616" s="112"/>
      <c r="P616" s="112"/>
      <c r="Q616" s="25"/>
      <c r="W616" s="25"/>
    </row>
    <row r="617" spans="4:23" ht="13">
      <c r="D617" s="35"/>
      <c r="O617" s="112"/>
      <c r="P617" s="112"/>
      <c r="Q617" s="25"/>
      <c r="W617" s="25"/>
    </row>
    <row r="618" spans="4:23" ht="13">
      <c r="D618" s="35"/>
      <c r="O618" s="112"/>
      <c r="P618" s="112"/>
      <c r="Q618" s="25"/>
      <c r="W618" s="25"/>
    </row>
    <row r="619" spans="4:23" ht="13">
      <c r="D619" s="35"/>
      <c r="O619" s="112"/>
      <c r="P619" s="112"/>
      <c r="Q619" s="25"/>
      <c r="W619" s="25"/>
    </row>
    <row r="620" spans="4:23" ht="13">
      <c r="D620" s="35"/>
      <c r="O620" s="112"/>
      <c r="P620" s="112"/>
      <c r="Q620" s="25"/>
      <c r="W620" s="25"/>
    </row>
    <row r="621" spans="4:23" ht="13">
      <c r="D621" s="35"/>
      <c r="O621" s="112"/>
      <c r="P621" s="112"/>
      <c r="Q621" s="25"/>
      <c r="W621" s="25"/>
    </row>
    <row r="622" spans="4:23" ht="13">
      <c r="D622" s="35"/>
      <c r="O622" s="112"/>
      <c r="P622" s="112"/>
      <c r="Q622" s="25"/>
      <c r="W622" s="25"/>
    </row>
    <row r="623" spans="4:23" ht="13">
      <c r="D623" s="35"/>
      <c r="O623" s="112"/>
      <c r="P623" s="112"/>
      <c r="Q623" s="25"/>
      <c r="W623" s="25"/>
    </row>
    <row r="624" spans="4:23" ht="13">
      <c r="D624" s="35"/>
      <c r="O624" s="112"/>
      <c r="P624" s="112"/>
      <c r="Q624" s="25"/>
      <c r="W624" s="25"/>
    </row>
    <row r="625" spans="4:23" ht="13">
      <c r="D625" s="35"/>
      <c r="O625" s="112"/>
      <c r="P625" s="112"/>
      <c r="Q625" s="25"/>
      <c r="W625" s="25"/>
    </row>
    <row r="626" spans="4:23" ht="13">
      <c r="D626" s="35"/>
      <c r="O626" s="112"/>
      <c r="P626" s="112"/>
      <c r="Q626" s="25"/>
      <c r="W626" s="25"/>
    </row>
    <row r="627" spans="4:23" ht="13">
      <c r="D627" s="35"/>
      <c r="O627" s="112"/>
      <c r="P627" s="112"/>
      <c r="Q627" s="25"/>
      <c r="W627" s="25"/>
    </row>
    <row r="628" spans="4:23" ht="13">
      <c r="D628" s="35"/>
      <c r="O628" s="112"/>
      <c r="P628" s="112"/>
      <c r="Q628" s="25"/>
      <c r="W628" s="25"/>
    </row>
    <row r="629" spans="4:23" ht="13">
      <c r="D629" s="35"/>
      <c r="O629" s="112"/>
      <c r="P629" s="112"/>
      <c r="Q629" s="25"/>
      <c r="W629" s="25"/>
    </row>
    <row r="630" spans="4:23" ht="13">
      <c r="D630" s="35"/>
      <c r="O630" s="112"/>
      <c r="P630" s="112"/>
      <c r="Q630" s="25"/>
      <c r="W630" s="25"/>
    </row>
    <row r="631" spans="4:23" ht="13">
      <c r="D631" s="35"/>
      <c r="O631" s="112"/>
      <c r="P631" s="112"/>
      <c r="Q631" s="25"/>
      <c r="W631" s="25"/>
    </row>
    <row r="632" spans="4:23" ht="13">
      <c r="D632" s="35"/>
      <c r="O632" s="112"/>
      <c r="P632" s="112"/>
      <c r="Q632" s="25"/>
      <c r="W632" s="25"/>
    </row>
    <row r="633" spans="4:23" ht="13">
      <c r="D633" s="35"/>
      <c r="O633" s="112"/>
      <c r="P633" s="112"/>
      <c r="Q633" s="25"/>
      <c r="W633" s="25"/>
    </row>
    <row r="634" spans="4:23" ht="13">
      <c r="D634" s="35"/>
      <c r="O634" s="112"/>
      <c r="P634" s="112"/>
      <c r="Q634" s="25"/>
      <c r="W634" s="25"/>
    </row>
    <row r="635" spans="4:23" ht="13">
      <c r="D635" s="35"/>
      <c r="O635" s="112"/>
      <c r="P635" s="112"/>
      <c r="Q635" s="25"/>
      <c r="W635" s="25"/>
    </row>
    <row r="636" spans="4:23" ht="13">
      <c r="D636" s="35"/>
      <c r="O636" s="112"/>
      <c r="P636" s="112"/>
      <c r="Q636" s="25"/>
      <c r="W636" s="25"/>
    </row>
    <row r="637" spans="4:23" ht="13">
      <c r="D637" s="35"/>
      <c r="O637" s="112"/>
      <c r="P637" s="112"/>
      <c r="Q637" s="25"/>
      <c r="W637" s="25"/>
    </row>
    <row r="638" spans="4:23" ht="13">
      <c r="D638" s="35"/>
      <c r="O638" s="112"/>
      <c r="P638" s="112"/>
      <c r="Q638" s="25"/>
      <c r="W638" s="25"/>
    </row>
    <row r="639" spans="4:23" ht="13">
      <c r="D639" s="35"/>
      <c r="O639" s="112"/>
      <c r="P639" s="112"/>
      <c r="Q639" s="25"/>
      <c r="W639" s="25"/>
    </row>
    <row r="640" spans="4:23" ht="13">
      <c r="D640" s="35"/>
      <c r="O640" s="112"/>
      <c r="P640" s="112"/>
      <c r="Q640" s="25"/>
      <c r="W640" s="25"/>
    </row>
    <row r="641" spans="4:23" ht="13">
      <c r="D641" s="35"/>
      <c r="O641" s="112"/>
      <c r="P641" s="112"/>
      <c r="Q641" s="25"/>
      <c r="W641" s="25"/>
    </row>
    <row r="642" spans="4:23" ht="13">
      <c r="D642" s="35"/>
      <c r="O642" s="112"/>
      <c r="P642" s="112"/>
      <c r="Q642" s="25"/>
      <c r="W642" s="25"/>
    </row>
    <row r="643" spans="4:23" ht="13">
      <c r="D643" s="35"/>
      <c r="O643" s="112"/>
      <c r="P643" s="112"/>
      <c r="Q643" s="25"/>
      <c r="W643" s="25"/>
    </row>
    <row r="644" spans="4:23" ht="13">
      <c r="D644" s="35"/>
      <c r="O644" s="112"/>
      <c r="P644" s="112"/>
      <c r="Q644" s="25"/>
      <c r="W644" s="25"/>
    </row>
    <row r="645" spans="4:23" ht="13">
      <c r="D645" s="35"/>
      <c r="O645" s="112"/>
      <c r="P645" s="112"/>
      <c r="Q645" s="25"/>
      <c r="W645" s="25"/>
    </row>
    <row r="646" spans="4:23" ht="13">
      <c r="D646" s="35"/>
      <c r="O646" s="112"/>
      <c r="P646" s="112"/>
      <c r="Q646" s="25"/>
      <c r="W646" s="25"/>
    </row>
    <row r="647" spans="4:23" ht="13">
      <c r="D647" s="35"/>
      <c r="O647" s="112"/>
      <c r="P647" s="112"/>
      <c r="Q647" s="25"/>
      <c r="W647" s="25"/>
    </row>
    <row r="648" spans="4:23" ht="13">
      <c r="D648" s="35"/>
      <c r="O648" s="112"/>
      <c r="P648" s="112"/>
      <c r="Q648" s="25"/>
      <c r="W648" s="25"/>
    </row>
    <row r="649" spans="4:23" ht="13">
      <c r="D649" s="35"/>
      <c r="O649" s="112"/>
      <c r="P649" s="112"/>
      <c r="Q649" s="25"/>
      <c r="W649" s="25"/>
    </row>
    <row r="650" spans="4:23" ht="13">
      <c r="D650" s="35"/>
      <c r="O650" s="112"/>
      <c r="P650" s="112"/>
      <c r="Q650" s="25"/>
      <c r="W650" s="25"/>
    </row>
    <row r="651" spans="4:23" ht="13">
      <c r="D651" s="35"/>
      <c r="O651" s="112"/>
      <c r="P651" s="112"/>
      <c r="Q651" s="25"/>
      <c r="W651" s="25"/>
    </row>
    <row r="652" spans="4:23" ht="13">
      <c r="D652" s="35"/>
      <c r="O652" s="112"/>
      <c r="P652" s="112"/>
      <c r="Q652" s="25"/>
      <c r="W652" s="25"/>
    </row>
    <row r="653" spans="4:23" ht="13">
      <c r="D653" s="35"/>
      <c r="O653" s="112"/>
      <c r="P653" s="112"/>
      <c r="Q653" s="25"/>
      <c r="W653" s="25"/>
    </row>
    <row r="654" spans="4:23" ht="13">
      <c r="D654" s="35"/>
      <c r="O654" s="112"/>
      <c r="P654" s="112"/>
      <c r="Q654" s="25"/>
      <c r="W654" s="25"/>
    </row>
    <row r="655" spans="4:23" ht="13">
      <c r="D655" s="35"/>
      <c r="O655" s="112"/>
      <c r="P655" s="112"/>
      <c r="Q655" s="25"/>
      <c r="W655" s="25"/>
    </row>
    <row r="656" spans="4:23" ht="13">
      <c r="D656" s="35"/>
      <c r="O656" s="112"/>
      <c r="P656" s="112"/>
      <c r="Q656" s="25"/>
      <c r="W656" s="25"/>
    </row>
    <row r="657" spans="4:23" ht="13">
      <c r="D657" s="35"/>
      <c r="O657" s="112"/>
      <c r="P657" s="112"/>
      <c r="Q657" s="25"/>
      <c r="W657" s="25"/>
    </row>
    <row r="658" spans="4:23" ht="13">
      <c r="D658" s="35"/>
      <c r="O658" s="112"/>
      <c r="P658" s="112"/>
      <c r="Q658" s="25"/>
      <c r="W658" s="25"/>
    </row>
    <row r="659" spans="4:23" ht="13">
      <c r="D659" s="35"/>
      <c r="O659" s="112"/>
      <c r="P659" s="112"/>
      <c r="Q659" s="25"/>
      <c r="W659" s="25"/>
    </row>
    <row r="660" spans="4:23" ht="13">
      <c r="D660" s="35"/>
      <c r="O660" s="112"/>
      <c r="P660" s="112"/>
      <c r="Q660" s="25"/>
      <c r="W660" s="25"/>
    </row>
    <row r="661" spans="4:23" ht="13">
      <c r="D661" s="35"/>
      <c r="O661" s="112"/>
      <c r="P661" s="112"/>
      <c r="Q661" s="25"/>
      <c r="W661" s="25"/>
    </row>
    <row r="662" spans="4:23" ht="13">
      <c r="D662" s="35"/>
      <c r="O662" s="112"/>
      <c r="P662" s="112"/>
      <c r="Q662" s="25"/>
      <c r="W662" s="25"/>
    </row>
    <row r="663" spans="4:23" ht="13">
      <c r="D663" s="35"/>
      <c r="O663" s="112"/>
      <c r="P663" s="112"/>
      <c r="Q663" s="25"/>
      <c r="W663" s="25"/>
    </row>
    <row r="664" spans="4:23" ht="13">
      <c r="D664" s="35"/>
      <c r="O664" s="112"/>
      <c r="P664" s="112"/>
      <c r="Q664" s="25"/>
      <c r="W664" s="25"/>
    </row>
    <row r="665" spans="4:23" ht="13">
      <c r="D665" s="35"/>
      <c r="O665" s="112"/>
      <c r="P665" s="112"/>
      <c r="Q665" s="25"/>
      <c r="W665" s="25"/>
    </row>
    <row r="666" spans="4:23" ht="13">
      <c r="D666" s="35"/>
      <c r="O666" s="112"/>
      <c r="P666" s="112"/>
      <c r="Q666" s="25"/>
      <c r="W666" s="25"/>
    </row>
    <row r="667" spans="4:23" ht="13">
      <c r="D667" s="35"/>
      <c r="O667" s="112"/>
      <c r="P667" s="112"/>
      <c r="Q667" s="25"/>
      <c r="W667" s="25"/>
    </row>
    <row r="668" spans="4:23" ht="13">
      <c r="D668" s="35"/>
      <c r="O668" s="112"/>
      <c r="P668" s="112"/>
      <c r="Q668" s="25"/>
      <c r="W668" s="25"/>
    </row>
    <row r="669" spans="4:23" ht="13">
      <c r="D669" s="35"/>
      <c r="O669" s="112"/>
      <c r="P669" s="112"/>
      <c r="Q669" s="25"/>
      <c r="W669" s="25"/>
    </row>
    <row r="670" spans="4:23" ht="13">
      <c r="D670" s="35"/>
      <c r="O670" s="112"/>
      <c r="P670" s="112"/>
      <c r="Q670" s="25"/>
      <c r="W670" s="25"/>
    </row>
    <row r="671" spans="4:23" ht="13">
      <c r="D671" s="35"/>
      <c r="O671" s="112"/>
      <c r="P671" s="112"/>
      <c r="Q671" s="25"/>
      <c r="W671" s="25"/>
    </row>
    <row r="672" spans="4:23" ht="13">
      <c r="D672" s="35"/>
      <c r="O672" s="112"/>
      <c r="P672" s="112"/>
      <c r="Q672" s="25"/>
      <c r="W672" s="25"/>
    </row>
    <row r="673" spans="4:23" ht="13">
      <c r="D673" s="35"/>
      <c r="O673" s="112"/>
      <c r="P673" s="112"/>
      <c r="Q673" s="25"/>
      <c r="W673" s="25"/>
    </row>
    <row r="674" spans="4:23" ht="13">
      <c r="D674" s="35"/>
      <c r="O674" s="112"/>
      <c r="P674" s="112"/>
      <c r="Q674" s="25"/>
      <c r="W674" s="25"/>
    </row>
    <row r="675" spans="4:23" ht="13">
      <c r="D675" s="35"/>
      <c r="O675" s="112"/>
      <c r="P675" s="112"/>
      <c r="Q675" s="25"/>
      <c r="W675" s="25"/>
    </row>
    <row r="676" spans="4:23" ht="13">
      <c r="D676" s="35"/>
      <c r="O676" s="112"/>
      <c r="P676" s="112"/>
      <c r="Q676" s="25"/>
      <c r="W676" s="25"/>
    </row>
    <row r="677" spans="4:23" ht="13">
      <c r="D677" s="35"/>
      <c r="O677" s="112"/>
      <c r="P677" s="112"/>
      <c r="Q677" s="25"/>
      <c r="W677" s="25"/>
    </row>
    <row r="678" spans="4:23" ht="13">
      <c r="D678" s="35"/>
      <c r="O678" s="112"/>
      <c r="P678" s="112"/>
      <c r="Q678" s="25"/>
      <c r="W678" s="25"/>
    </row>
    <row r="679" spans="4:23" ht="13">
      <c r="D679" s="35"/>
      <c r="O679" s="112"/>
      <c r="P679" s="112"/>
      <c r="Q679" s="25"/>
      <c r="W679" s="25"/>
    </row>
    <row r="680" spans="4:23" ht="13">
      <c r="D680" s="35"/>
      <c r="O680" s="112"/>
      <c r="P680" s="112"/>
      <c r="Q680" s="25"/>
      <c r="W680" s="25"/>
    </row>
    <row r="681" spans="4:23" ht="13">
      <c r="D681" s="35"/>
      <c r="O681" s="112"/>
      <c r="P681" s="112"/>
      <c r="Q681" s="25"/>
      <c r="W681" s="25"/>
    </row>
    <row r="682" spans="4:23" ht="13">
      <c r="D682" s="35"/>
      <c r="O682" s="112"/>
      <c r="P682" s="112"/>
      <c r="Q682" s="25"/>
      <c r="W682" s="25"/>
    </row>
    <row r="683" spans="4:23" ht="13">
      <c r="D683" s="35"/>
      <c r="O683" s="112"/>
      <c r="P683" s="112"/>
      <c r="Q683" s="25"/>
      <c r="W683" s="25"/>
    </row>
    <row r="684" spans="4:23" ht="13">
      <c r="D684" s="35"/>
      <c r="O684" s="112"/>
      <c r="P684" s="112"/>
      <c r="Q684" s="25"/>
      <c r="W684" s="25"/>
    </row>
    <row r="685" spans="4:23" ht="13">
      <c r="D685" s="35"/>
      <c r="O685" s="112"/>
      <c r="P685" s="112"/>
      <c r="Q685" s="25"/>
      <c r="W685" s="25"/>
    </row>
    <row r="686" spans="4:23" ht="13">
      <c r="D686" s="35"/>
      <c r="O686" s="112"/>
      <c r="P686" s="112"/>
      <c r="Q686" s="25"/>
      <c r="W686" s="25"/>
    </row>
    <row r="687" spans="4:23" ht="13">
      <c r="D687" s="35"/>
      <c r="O687" s="112"/>
      <c r="P687" s="112"/>
      <c r="Q687" s="25"/>
      <c r="W687" s="25"/>
    </row>
    <row r="688" spans="4:23" ht="13">
      <c r="D688" s="35"/>
      <c r="O688" s="112"/>
      <c r="P688" s="112"/>
      <c r="Q688" s="25"/>
      <c r="W688" s="25"/>
    </row>
    <row r="689" spans="4:23" ht="13">
      <c r="D689" s="35"/>
      <c r="O689" s="112"/>
      <c r="P689" s="112"/>
      <c r="Q689" s="25"/>
      <c r="W689" s="25"/>
    </row>
    <row r="690" spans="4:23" ht="13">
      <c r="D690" s="35"/>
      <c r="O690" s="112"/>
      <c r="P690" s="112"/>
      <c r="Q690" s="25"/>
      <c r="W690" s="25"/>
    </row>
    <row r="691" spans="4:23" ht="13">
      <c r="D691" s="35"/>
      <c r="O691" s="112"/>
      <c r="P691" s="112"/>
      <c r="Q691" s="25"/>
      <c r="W691" s="25"/>
    </row>
    <row r="692" spans="4:23" ht="13">
      <c r="D692" s="35"/>
      <c r="O692" s="112"/>
      <c r="P692" s="112"/>
      <c r="Q692" s="25"/>
      <c r="W692" s="25"/>
    </row>
    <row r="693" spans="4:23" ht="13">
      <c r="D693" s="35"/>
      <c r="O693" s="112"/>
      <c r="P693" s="112"/>
      <c r="Q693" s="25"/>
      <c r="W693" s="25"/>
    </row>
    <row r="694" spans="4:23" ht="13">
      <c r="D694" s="35"/>
      <c r="O694" s="112"/>
      <c r="P694" s="112"/>
      <c r="Q694" s="25"/>
      <c r="W694" s="25"/>
    </row>
    <row r="695" spans="4:23" ht="13">
      <c r="D695" s="35"/>
      <c r="O695" s="112"/>
      <c r="P695" s="112"/>
      <c r="Q695" s="25"/>
      <c r="W695" s="25"/>
    </row>
    <row r="696" spans="4:23" ht="13">
      <c r="D696" s="35"/>
      <c r="O696" s="112"/>
      <c r="P696" s="112"/>
      <c r="Q696" s="25"/>
      <c r="W696" s="25"/>
    </row>
    <row r="697" spans="4:23" ht="13">
      <c r="D697" s="35"/>
      <c r="O697" s="112"/>
      <c r="P697" s="112"/>
      <c r="Q697" s="25"/>
      <c r="W697" s="25"/>
    </row>
    <row r="698" spans="4:23" ht="13">
      <c r="D698" s="35"/>
      <c r="O698" s="112"/>
      <c r="P698" s="112"/>
      <c r="Q698" s="25"/>
      <c r="W698" s="25"/>
    </row>
    <row r="699" spans="4:23" ht="13">
      <c r="D699" s="35"/>
      <c r="O699" s="112"/>
      <c r="P699" s="112"/>
      <c r="Q699" s="25"/>
      <c r="W699" s="25"/>
    </row>
    <row r="700" spans="4:23" ht="13">
      <c r="D700" s="35"/>
      <c r="O700" s="112"/>
      <c r="P700" s="112"/>
      <c r="Q700" s="25"/>
      <c r="W700" s="25"/>
    </row>
    <row r="701" spans="4:23" ht="13">
      <c r="D701" s="35"/>
      <c r="O701" s="112"/>
      <c r="P701" s="112"/>
      <c r="Q701" s="25"/>
      <c r="W701" s="25"/>
    </row>
    <row r="702" spans="4:23" ht="13">
      <c r="D702" s="35"/>
      <c r="O702" s="112"/>
      <c r="P702" s="112"/>
      <c r="Q702" s="25"/>
      <c r="W702" s="25"/>
    </row>
    <row r="703" spans="4:23" ht="13">
      <c r="D703" s="35"/>
      <c r="O703" s="112"/>
      <c r="P703" s="112"/>
      <c r="Q703" s="25"/>
      <c r="W703" s="25"/>
    </row>
    <row r="704" spans="4:23" ht="13">
      <c r="D704" s="35"/>
      <c r="O704" s="112"/>
      <c r="P704" s="112"/>
      <c r="Q704" s="25"/>
      <c r="W704" s="25"/>
    </row>
    <row r="705" spans="4:23" ht="13">
      <c r="D705" s="35"/>
      <c r="O705" s="112"/>
      <c r="P705" s="112"/>
      <c r="Q705" s="25"/>
      <c r="W705" s="25"/>
    </row>
    <row r="706" spans="4:23" ht="13">
      <c r="D706" s="35"/>
      <c r="O706" s="112"/>
      <c r="P706" s="112"/>
      <c r="Q706" s="25"/>
      <c r="W706" s="25"/>
    </row>
    <row r="707" spans="4:23" ht="13">
      <c r="D707" s="35"/>
      <c r="O707" s="112"/>
      <c r="P707" s="112"/>
      <c r="Q707" s="25"/>
      <c r="W707" s="25"/>
    </row>
    <row r="708" spans="4:23" ht="13">
      <c r="D708" s="35"/>
      <c r="O708" s="112"/>
      <c r="P708" s="112"/>
      <c r="Q708" s="25"/>
      <c r="W708" s="25"/>
    </row>
    <row r="709" spans="4:23" ht="13">
      <c r="D709" s="35"/>
      <c r="O709" s="112"/>
      <c r="P709" s="112"/>
      <c r="Q709" s="25"/>
      <c r="W709" s="25"/>
    </row>
    <row r="710" spans="4:23" ht="13">
      <c r="D710" s="35"/>
      <c r="O710" s="112"/>
      <c r="P710" s="112"/>
      <c r="Q710" s="25"/>
      <c r="W710" s="25"/>
    </row>
    <row r="711" spans="4:23" ht="13">
      <c r="D711" s="35"/>
      <c r="O711" s="112"/>
      <c r="P711" s="112"/>
      <c r="Q711" s="25"/>
      <c r="W711" s="25"/>
    </row>
    <row r="712" spans="4:23" ht="13">
      <c r="D712" s="35"/>
      <c r="O712" s="112"/>
      <c r="P712" s="112"/>
      <c r="Q712" s="25"/>
      <c r="W712" s="25"/>
    </row>
    <row r="713" spans="4:23" ht="13">
      <c r="D713" s="35"/>
      <c r="O713" s="112"/>
      <c r="P713" s="112"/>
      <c r="Q713" s="25"/>
      <c r="W713" s="25"/>
    </row>
    <row r="714" spans="4:23" ht="13">
      <c r="D714" s="35"/>
      <c r="O714" s="112"/>
      <c r="P714" s="112"/>
      <c r="Q714" s="25"/>
      <c r="W714" s="25"/>
    </row>
    <row r="715" spans="4:23" ht="13">
      <c r="D715" s="35"/>
      <c r="O715" s="112"/>
      <c r="P715" s="112"/>
      <c r="Q715" s="25"/>
      <c r="W715" s="25"/>
    </row>
    <row r="716" spans="4:23" ht="13">
      <c r="D716" s="35"/>
      <c r="O716" s="112"/>
      <c r="P716" s="112"/>
      <c r="Q716" s="25"/>
      <c r="W716" s="25"/>
    </row>
    <row r="717" spans="4:23" ht="13">
      <c r="D717" s="35"/>
      <c r="O717" s="112"/>
      <c r="P717" s="112"/>
      <c r="Q717" s="25"/>
      <c r="W717" s="25"/>
    </row>
    <row r="718" spans="4:23" ht="13">
      <c r="D718" s="35"/>
      <c r="O718" s="112"/>
      <c r="P718" s="112"/>
      <c r="Q718" s="25"/>
      <c r="W718" s="25"/>
    </row>
    <row r="719" spans="4:23" ht="13">
      <c r="D719" s="35"/>
      <c r="O719" s="112"/>
      <c r="P719" s="112"/>
      <c r="Q719" s="25"/>
      <c r="W719" s="25"/>
    </row>
    <row r="720" spans="4:23" ht="13">
      <c r="D720" s="35"/>
      <c r="O720" s="112"/>
      <c r="P720" s="112"/>
      <c r="Q720" s="25"/>
      <c r="W720" s="25"/>
    </row>
    <row r="721" spans="4:23" ht="13">
      <c r="D721" s="35"/>
      <c r="O721" s="112"/>
      <c r="P721" s="112"/>
      <c r="Q721" s="25"/>
      <c r="W721" s="25"/>
    </row>
    <row r="722" spans="4:23" ht="13">
      <c r="D722" s="35"/>
      <c r="O722" s="112"/>
      <c r="P722" s="112"/>
      <c r="Q722" s="25"/>
      <c r="W722" s="25"/>
    </row>
    <row r="723" spans="4:23" ht="13">
      <c r="D723" s="35"/>
      <c r="O723" s="112"/>
      <c r="P723" s="112"/>
      <c r="Q723" s="25"/>
      <c r="W723" s="25"/>
    </row>
    <row r="724" spans="4:23" ht="13">
      <c r="D724" s="35"/>
      <c r="O724" s="112"/>
      <c r="P724" s="112"/>
      <c r="Q724" s="25"/>
      <c r="W724" s="25"/>
    </row>
    <row r="725" spans="4:23" ht="13">
      <c r="D725" s="35"/>
      <c r="O725" s="112"/>
      <c r="P725" s="112"/>
      <c r="Q725" s="25"/>
      <c r="W725" s="25"/>
    </row>
    <row r="726" spans="4:23" ht="13">
      <c r="D726" s="35"/>
      <c r="O726" s="112"/>
      <c r="P726" s="112"/>
      <c r="Q726" s="25"/>
      <c r="W726" s="25"/>
    </row>
    <row r="727" spans="4:23" ht="13">
      <c r="D727" s="35"/>
      <c r="O727" s="112"/>
      <c r="P727" s="112"/>
      <c r="Q727" s="25"/>
      <c r="W727" s="25"/>
    </row>
    <row r="728" spans="4:23" ht="13">
      <c r="D728" s="35"/>
      <c r="O728" s="112"/>
      <c r="P728" s="112"/>
      <c r="Q728" s="25"/>
      <c r="W728" s="25"/>
    </row>
    <row r="729" spans="4:23" ht="13">
      <c r="D729" s="35"/>
      <c r="O729" s="112"/>
      <c r="P729" s="112"/>
      <c r="Q729" s="25"/>
      <c r="W729" s="25"/>
    </row>
    <row r="730" spans="4:23" ht="13">
      <c r="D730" s="35"/>
      <c r="O730" s="112"/>
      <c r="P730" s="112"/>
      <c r="Q730" s="25"/>
      <c r="W730" s="25"/>
    </row>
    <row r="731" spans="4:23" ht="13">
      <c r="D731" s="35"/>
      <c r="O731" s="112"/>
      <c r="P731" s="112"/>
      <c r="Q731" s="25"/>
      <c r="W731" s="25"/>
    </row>
    <row r="732" spans="4:23" ht="13">
      <c r="D732" s="35"/>
      <c r="O732" s="112"/>
      <c r="P732" s="112"/>
      <c r="Q732" s="25"/>
      <c r="W732" s="25"/>
    </row>
    <row r="733" spans="4:23" ht="13">
      <c r="D733" s="35"/>
      <c r="O733" s="112"/>
      <c r="P733" s="112"/>
      <c r="Q733" s="25"/>
      <c r="W733" s="25"/>
    </row>
    <row r="734" spans="4:23" ht="13">
      <c r="D734" s="35"/>
      <c r="O734" s="112"/>
      <c r="P734" s="112"/>
      <c r="Q734" s="25"/>
      <c r="W734" s="25"/>
    </row>
    <row r="735" spans="4:23" ht="13">
      <c r="D735" s="35"/>
      <c r="O735" s="112"/>
      <c r="P735" s="112"/>
      <c r="Q735" s="25"/>
      <c r="W735" s="25"/>
    </row>
    <row r="736" spans="4:23" ht="13">
      <c r="D736" s="35"/>
      <c r="O736" s="112"/>
      <c r="P736" s="112"/>
      <c r="Q736" s="25"/>
      <c r="W736" s="25"/>
    </row>
    <row r="737" spans="4:23" ht="13">
      <c r="D737" s="35"/>
      <c r="O737" s="112"/>
      <c r="P737" s="112"/>
      <c r="Q737" s="25"/>
      <c r="W737" s="25"/>
    </row>
    <row r="738" spans="4:23" ht="13">
      <c r="D738" s="35"/>
      <c r="O738" s="112"/>
      <c r="P738" s="112"/>
      <c r="Q738" s="25"/>
      <c r="W738" s="25"/>
    </row>
    <row r="739" spans="4:23" ht="13">
      <c r="D739" s="35"/>
      <c r="O739" s="112"/>
      <c r="P739" s="112"/>
      <c r="Q739" s="25"/>
      <c r="W739" s="25"/>
    </row>
    <row r="740" spans="4:23" ht="13">
      <c r="D740" s="35"/>
      <c r="O740" s="112"/>
      <c r="P740" s="112"/>
      <c r="Q740" s="25"/>
      <c r="W740" s="25"/>
    </row>
    <row r="741" spans="4:23" ht="13">
      <c r="D741" s="35"/>
      <c r="O741" s="112"/>
      <c r="P741" s="112"/>
      <c r="Q741" s="25"/>
      <c r="W741" s="25"/>
    </row>
    <row r="742" spans="4:23" ht="13">
      <c r="D742" s="35"/>
      <c r="O742" s="112"/>
      <c r="P742" s="112"/>
      <c r="Q742" s="25"/>
      <c r="W742" s="25"/>
    </row>
    <row r="743" spans="4:23" ht="13">
      <c r="D743" s="35"/>
      <c r="O743" s="112"/>
      <c r="P743" s="112"/>
      <c r="Q743" s="25"/>
      <c r="W743" s="25"/>
    </row>
    <row r="744" spans="4:23" ht="13">
      <c r="D744" s="35"/>
      <c r="O744" s="112"/>
      <c r="P744" s="112"/>
      <c r="Q744" s="25"/>
      <c r="W744" s="25"/>
    </row>
    <row r="745" spans="4:23" ht="13">
      <c r="D745" s="35"/>
      <c r="O745" s="112"/>
      <c r="P745" s="112"/>
      <c r="Q745" s="25"/>
      <c r="W745" s="25"/>
    </row>
    <row r="746" spans="4:23" ht="13">
      <c r="D746" s="35"/>
      <c r="O746" s="112"/>
      <c r="P746" s="112"/>
      <c r="Q746" s="25"/>
      <c r="W746" s="25"/>
    </row>
    <row r="747" spans="4:23" ht="13">
      <c r="D747" s="35"/>
      <c r="O747" s="112"/>
      <c r="P747" s="112"/>
      <c r="Q747" s="25"/>
      <c r="W747" s="25"/>
    </row>
    <row r="748" spans="4:23" ht="13">
      <c r="D748" s="35"/>
      <c r="O748" s="112"/>
      <c r="P748" s="112"/>
      <c r="Q748" s="25"/>
      <c r="W748" s="25"/>
    </row>
    <row r="749" spans="4:23" ht="13">
      <c r="D749" s="35"/>
      <c r="O749" s="112"/>
      <c r="P749" s="112"/>
      <c r="Q749" s="25"/>
      <c r="W749" s="25"/>
    </row>
    <row r="750" spans="4:23" ht="13">
      <c r="D750" s="35"/>
      <c r="O750" s="112"/>
      <c r="P750" s="112"/>
      <c r="Q750" s="25"/>
      <c r="W750" s="25"/>
    </row>
    <row r="751" spans="4:23" ht="13">
      <c r="D751" s="35"/>
      <c r="O751" s="112"/>
      <c r="P751" s="112"/>
      <c r="Q751" s="25"/>
      <c r="W751" s="25"/>
    </row>
    <row r="752" spans="4:23" ht="13">
      <c r="D752" s="35"/>
      <c r="O752" s="112"/>
      <c r="P752" s="112"/>
      <c r="Q752" s="25"/>
      <c r="W752" s="25"/>
    </row>
    <row r="753" spans="4:23" ht="13">
      <c r="D753" s="35"/>
      <c r="O753" s="112"/>
      <c r="P753" s="112"/>
      <c r="Q753" s="25"/>
      <c r="W753" s="25"/>
    </row>
    <row r="754" spans="4:23" ht="13">
      <c r="D754" s="35"/>
      <c r="O754" s="112"/>
      <c r="P754" s="112"/>
      <c r="Q754" s="25"/>
      <c r="W754" s="25"/>
    </row>
    <row r="755" spans="4:23" ht="13">
      <c r="D755" s="35"/>
      <c r="O755" s="112"/>
      <c r="P755" s="112"/>
      <c r="Q755" s="25"/>
      <c r="W755" s="25"/>
    </row>
    <row r="756" spans="4:23" ht="13">
      <c r="D756" s="35"/>
      <c r="O756" s="112"/>
      <c r="P756" s="112"/>
      <c r="Q756" s="25"/>
      <c r="W756" s="25"/>
    </row>
    <row r="757" spans="4:23" ht="13">
      <c r="D757" s="35"/>
      <c r="O757" s="112"/>
      <c r="P757" s="112"/>
      <c r="Q757" s="25"/>
      <c r="W757" s="25"/>
    </row>
    <row r="758" spans="4:23" ht="13">
      <c r="D758" s="35"/>
      <c r="O758" s="112"/>
      <c r="P758" s="112"/>
      <c r="Q758" s="25"/>
      <c r="W758" s="25"/>
    </row>
    <row r="759" spans="4:23" ht="13">
      <c r="D759" s="35"/>
      <c r="O759" s="112"/>
      <c r="P759" s="112"/>
      <c r="Q759" s="25"/>
      <c r="W759" s="25"/>
    </row>
    <row r="760" spans="4:23" ht="13">
      <c r="D760" s="35"/>
      <c r="O760" s="112"/>
      <c r="P760" s="112"/>
      <c r="Q760" s="25"/>
      <c r="W760" s="25"/>
    </row>
    <row r="761" spans="4:23" ht="13">
      <c r="D761" s="35"/>
      <c r="O761" s="112"/>
      <c r="P761" s="112"/>
      <c r="Q761" s="25"/>
      <c r="W761" s="25"/>
    </row>
    <row r="762" spans="4:23" ht="13">
      <c r="D762" s="35"/>
      <c r="O762" s="112"/>
      <c r="P762" s="112"/>
      <c r="Q762" s="25"/>
      <c r="W762" s="25"/>
    </row>
    <row r="763" spans="4:23" ht="13">
      <c r="D763" s="35"/>
      <c r="O763" s="112"/>
      <c r="P763" s="112"/>
      <c r="Q763" s="25"/>
      <c r="W763" s="25"/>
    </row>
    <row r="764" spans="4:23" ht="13">
      <c r="D764" s="35"/>
      <c r="O764" s="112"/>
      <c r="P764" s="112"/>
      <c r="Q764" s="25"/>
      <c r="W764" s="25"/>
    </row>
    <row r="765" spans="4:23" ht="13">
      <c r="D765" s="35"/>
      <c r="O765" s="112"/>
      <c r="P765" s="112"/>
      <c r="Q765" s="25"/>
      <c r="W765" s="25"/>
    </row>
    <row r="766" spans="4:23" ht="13">
      <c r="D766" s="35"/>
      <c r="O766" s="112"/>
      <c r="P766" s="112"/>
      <c r="Q766" s="25"/>
      <c r="W766" s="25"/>
    </row>
    <row r="767" spans="4:23" ht="13">
      <c r="D767" s="35"/>
      <c r="O767" s="112"/>
      <c r="P767" s="112"/>
      <c r="Q767" s="25"/>
      <c r="W767" s="25"/>
    </row>
    <row r="768" spans="4:23" ht="13">
      <c r="D768" s="35"/>
      <c r="O768" s="112"/>
      <c r="P768" s="112"/>
      <c r="Q768" s="25"/>
      <c r="W768" s="25"/>
    </row>
    <row r="769" spans="4:23" ht="13">
      <c r="D769" s="35"/>
      <c r="O769" s="112"/>
      <c r="P769" s="112"/>
      <c r="Q769" s="25"/>
      <c r="W769" s="25"/>
    </row>
    <row r="770" spans="4:23" ht="13">
      <c r="D770" s="35"/>
      <c r="O770" s="112"/>
      <c r="P770" s="112"/>
      <c r="Q770" s="25"/>
      <c r="W770" s="25"/>
    </row>
    <row r="771" spans="4:23" ht="13">
      <c r="D771" s="35"/>
      <c r="O771" s="112"/>
      <c r="P771" s="112"/>
      <c r="Q771" s="25"/>
      <c r="W771" s="25"/>
    </row>
    <row r="772" spans="4:23" ht="13">
      <c r="D772" s="35"/>
      <c r="O772" s="112"/>
      <c r="P772" s="112"/>
      <c r="Q772" s="25"/>
      <c r="W772" s="25"/>
    </row>
    <row r="773" spans="4:23" ht="13">
      <c r="D773" s="35"/>
      <c r="O773" s="112"/>
      <c r="P773" s="112"/>
      <c r="Q773" s="25"/>
      <c r="W773" s="25"/>
    </row>
    <row r="774" spans="4:23" ht="13">
      <c r="D774" s="35"/>
      <c r="O774" s="112"/>
      <c r="P774" s="112"/>
      <c r="Q774" s="25"/>
      <c r="W774" s="25"/>
    </row>
    <row r="775" spans="4:23" ht="13">
      <c r="D775" s="35"/>
      <c r="O775" s="112"/>
      <c r="P775" s="112"/>
      <c r="Q775" s="25"/>
      <c r="W775" s="25"/>
    </row>
    <row r="776" spans="4:23" ht="13">
      <c r="D776" s="35"/>
      <c r="O776" s="112"/>
      <c r="P776" s="112"/>
      <c r="Q776" s="25"/>
      <c r="W776" s="25"/>
    </row>
    <row r="777" spans="4:23" ht="13">
      <c r="D777" s="35"/>
      <c r="O777" s="112"/>
      <c r="P777" s="112"/>
      <c r="Q777" s="25"/>
      <c r="W777" s="25"/>
    </row>
    <row r="778" spans="4:23" ht="13">
      <c r="D778" s="35"/>
      <c r="O778" s="112"/>
      <c r="P778" s="112"/>
      <c r="Q778" s="25"/>
      <c r="W778" s="25"/>
    </row>
    <row r="779" spans="4:23" ht="13">
      <c r="D779" s="35"/>
      <c r="O779" s="112"/>
      <c r="P779" s="112"/>
      <c r="Q779" s="25"/>
      <c r="W779" s="25"/>
    </row>
    <row r="780" spans="4:23" ht="13">
      <c r="D780" s="35"/>
      <c r="O780" s="112"/>
      <c r="P780" s="112"/>
      <c r="Q780" s="25"/>
      <c r="W780" s="25"/>
    </row>
    <row r="781" spans="4:23" ht="13">
      <c r="D781" s="35"/>
      <c r="O781" s="112"/>
      <c r="P781" s="112"/>
      <c r="Q781" s="25"/>
      <c r="W781" s="25"/>
    </row>
    <row r="782" spans="4:23" ht="13">
      <c r="D782" s="35"/>
      <c r="O782" s="112"/>
      <c r="P782" s="112"/>
      <c r="Q782" s="25"/>
      <c r="W782" s="25"/>
    </row>
    <row r="783" spans="4:23" ht="13">
      <c r="D783" s="35"/>
      <c r="O783" s="112"/>
      <c r="P783" s="112"/>
      <c r="Q783" s="25"/>
      <c r="W783" s="25"/>
    </row>
    <row r="784" spans="4:23" ht="13">
      <c r="D784" s="35"/>
      <c r="O784" s="112"/>
      <c r="P784" s="112"/>
      <c r="Q784" s="25"/>
      <c r="W784" s="25"/>
    </row>
    <row r="785" spans="4:23" ht="13">
      <c r="D785" s="35"/>
      <c r="O785" s="112"/>
      <c r="P785" s="112"/>
      <c r="Q785" s="25"/>
      <c r="W785" s="25"/>
    </row>
    <row r="786" spans="4:23" ht="13">
      <c r="D786" s="35"/>
      <c r="O786" s="112"/>
      <c r="P786" s="112"/>
      <c r="Q786" s="25"/>
      <c r="W786" s="25"/>
    </row>
    <row r="787" spans="4:23" ht="13">
      <c r="D787" s="35"/>
      <c r="O787" s="112"/>
      <c r="P787" s="112"/>
      <c r="Q787" s="25"/>
      <c r="W787" s="25"/>
    </row>
    <row r="788" spans="4:23" ht="13">
      <c r="D788" s="35"/>
      <c r="O788" s="112"/>
      <c r="P788" s="112"/>
      <c r="Q788" s="25"/>
      <c r="W788" s="25"/>
    </row>
    <row r="789" spans="4:23" ht="13">
      <c r="D789" s="35"/>
      <c r="O789" s="112"/>
      <c r="P789" s="112"/>
      <c r="Q789" s="25"/>
      <c r="W789" s="25"/>
    </row>
    <row r="790" spans="4:23" ht="13">
      <c r="D790" s="35"/>
      <c r="O790" s="112"/>
      <c r="P790" s="112"/>
      <c r="Q790" s="25"/>
      <c r="W790" s="25"/>
    </row>
    <row r="791" spans="4:23" ht="13">
      <c r="D791" s="35"/>
      <c r="O791" s="112"/>
      <c r="P791" s="112"/>
      <c r="Q791" s="25"/>
      <c r="W791" s="25"/>
    </row>
    <row r="792" spans="4:23" ht="13">
      <c r="D792" s="35"/>
      <c r="O792" s="112"/>
      <c r="P792" s="112"/>
      <c r="Q792" s="25"/>
      <c r="W792" s="25"/>
    </row>
    <row r="793" spans="4:23" ht="13">
      <c r="D793" s="35"/>
      <c r="O793" s="112"/>
      <c r="P793" s="112"/>
      <c r="Q793" s="25"/>
      <c r="W793" s="25"/>
    </row>
    <row r="794" spans="4:23" ht="13">
      <c r="D794" s="35"/>
      <c r="O794" s="112"/>
      <c r="P794" s="112"/>
      <c r="Q794" s="25"/>
      <c r="W794" s="25"/>
    </row>
    <row r="795" spans="4:23" ht="13">
      <c r="D795" s="35"/>
      <c r="O795" s="112"/>
      <c r="P795" s="112"/>
      <c r="Q795" s="25"/>
      <c r="W795" s="25"/>
    </row>
    <row r="796" spans="4:23" ht="13">
      <c r="D796" s="35"/>
      <c r="O796" s="112"/>
      <c r="P796" s="112"/>
      <c r="Q796" s="25"/>
      <c r="W796" s="25"/>
    </row>
    <row r="797" spans="4:23" ht="13">
      <c r="D797" s="35"/>
      <c r="O797" s="112"/>
      <c r="P797" s="112"/>
      <c r="Q797" s="25"/>
      <c r="W797" s="25"/>
    </row>
    <row r="798" spans="4:23" ht="13">
      <c r="D798" s="35"/>
      <c r="O798" s="112"/>
      <c r="P798" s="112"/>
      <c r="Q798" s="25"/>
      <c r="W798" s="25"/>
    </row>
    <row r="799" spans="4:23" ht="13">
      <c r="D799" s="35"/>
      <c r="O799" s="112"/>
      <c r="P799" s="112"/>
      <c r="Q799" s="25"/>
      <c r="W799" s="25"/>
    </row>
    <row r="800" spans="4:23" ht="13">
      <c r="D800" s="35"/>
      <c r="O800" s="112"/>
      <c r="P800" s="112"/>
      <c r="Q800" s="25"/>
      <c r="W800" s="25"/>
    </row>
    <row r="801" spans="4:23" ht="13">
      <c r="D801" s="35"/>
      <c r="O801" s="112"/>
      <c r="P801" s="112"/>
      <c r="Q801" s="25"/>
      <c r="W801" s="25"/>
    </row>
    <row r="802" spans="4:23" ht="13">
      <c r="D802" s="35"/>
      <c r="O802" s="112"/>
      <c r="P802" s="112"/>
      <c r="Q802" s="25"/>
      <c r="W802" s="25"/>
    </row>
    <row r="803" spans="4:23" ht="13">
      <c r="D803" s="35"/>
      <c r="O803" s="112"/>
      <c r="P803" s="112"/>
      <c r="Q803" s="25"/>
      <c r="W803" s="25"/>
    </row>
    <row r="804" spans="4:23" ht="13">
      <c r="D804" s="35"/>
      <c r="O804" s="112"/>
      <c r="P804" s="112"/>
      <c r="Q804" s="25"/>
      <c r="W804" s="25"/>
    </row>
    <row r="805" spans="4:23" ht="13">
      <c r="D805" s="35"/>
      <c r="O805" s="112"/>
      <c r="P805" s="112"/>
      <c r="Q805" s="25"/>
      <c r="W805" s="25"/>
    </row>
    <row r="806" spans="4:23" ht="13">
      <c r="D806" s="35"/>
      <c r="O806" s="112"/>
      <c r="P806" s="112"/>
      <c r="Q806" s="25"/>
      <c r="W806" s="25"/>
    </row>
    <row r="807" spans="4:23" ht="13">
      <c r="D807" s="35"/>
      <c r="O807" s="112"/>
      <c r="P807" s="112"/>
      <c r="Q807" s="25"/>
      <c r="W807" s="25"/>
    </row>
    <row r="808" spans="4:23" ht="13">
      <c r="D808" s="35"/>
      <c r="O808" s="112"/>
      <c r="P808" s="112"/>
      <c r="Q808" s="25"/>
      <c r="W808" s="25"/>
    </row>
    <row r="809" spans="4:23" ht="13">
      <c r="D809" s="35"/>
      <c r="O809" s="112"/>
      <c r="P809" s="112"/>
      <c r="Q809" s="25"/>
      <c r="W809" s="25"/>
    </row>
    <row r="810" spans="4:23" ht="13">
      <c r="D810" s="35"/>
      <c r="O810" s="112"/>
      <c r="P810" s="112"/>
      <c r="Q810" s="25"/>
      <c r="W810" s="25"/>
    </row>
    <row r="811" spans="4:23" ht="13">
      <c r="D811" s="35"/>
      <c r="O811" s="112"/>
      <c r="P811" s="112"/>
      <c r="Q811" s="25"/>
      <c r="W811" s="25"/>
    </row>
    <row r="812" spans="4:23" ht="13">
      <c r="D812" s="35"/>
      <c r="O812" s="112"/>
      <c r="P812" s="112"/>
      <c r="Q812" s="25"/>
      <c r="W812" s="25"/>
    </row>
    <row r="813" spans="4:23" ht="13">
      <c r="D813" s="35"/>
      <c r="O813" s="112"/>
      <c r="P813" s="112"/>
      <c r="Q813" s="25"/>
      <c r="W813" s="25"/>
    </row>
    <row r="814" spans="4:23" ht="13">
      <c r="D814" s="35"/>
      <c r="O814" s="112"/>
      <c r="P814" s="112"/>
      <c r="Q814" s="25"/>
      <c r="W814" s="25"/>
    </row>
    <row r="815" spans="4:23" ht="13">
      <c r="D815" s="35"/>
      <c r="O815" s="112"/>
      <c r="P815" s="112"/>
      <c r="Q815" s="25"/>
      <c r="W815" s="25"/>
    </row>
    <row r="816" spans="4:23" ht="13">
      <c r="D816" s="35"/>
      <c r="O816" s="112"/>
      <c r="P816" s="112"/>
      <c r="Q816" s="25"/>
      <c r="W816" s="25"/>
    </row>
    <row r="817" spans="4:23" ht="13">
      <c r="D817" s="35"/>
      <c r="O817" s="112"/>
      <c r="P817" s="112"/>
      <c r="Q817" s="25"/>
      <c r="W817" s="25"/>
    </row>
    <row r="818" spans="4:23" ht="13">
      <c r="D818" s="35"/>
      <c r="O818" s="112"/>
      <c r="P818" s="112"/>
      <c r="Q818" s="25"/>
      <c r="W818" s="25"/>
    </row>
    <row r="819" spans="4:23" ht="13">
      <c r="D819" s="35"/>
      <c r="O819" s="112"/>
      <c r="P819" s="112"/>
      <c r="Q819" s="25"/>
      <c r="W819" s="25"/>
    </row>
    <row r="820" spans="4:23" ht="13">
      <c r="D820" s="35"/>
      <c r="O820" s="112"/>
      <c r="P820" s="112"/>
      <c r="Q820" s="25"/>
      <c r="W820" s="25"/>
    </row>
    <row r="821" spans="4:23" ht="13">
      <c r="D821" s="35"/>
      <c r="O821" s="112"/>
      <c r="P821" s="112"/>
      <c r="Q821" s="25"/>
      <c r="W821" s="25"/>
    </row>
    <row r="822" spans="4:23" ht="13">
      <c r="D822" s="35"/>
      <c r="O822" s="112"/>
      <c r="P822" s="112"/>
      <c r="Q822" s="25"/>
      <c r="W822" s="25"/>
    </row>
    <row r="823" spans="4:23" ht="13">
      <c r="D823" s="35"/>
      <c r="O823" s="112"/>
      <c r="P823" s="112"/>
      <c r="Q823" s="25"/>
      <c r="W823" s="25"/>
    </row>
    <row r="824" spans="4:23" ht="13">
      <c r="D824" s="35"/>
      <c r="O824" s="112"/>
      <c r="P824" s="112"/>
      <c r="Q824" s="25"/>
      <c r="W824" s="25"/>
    </row>
    <row r="825" spans="4:23" ht="13">
      <c r="D825" s="35"/>
      <c r="O825" s="112"/>
      <c r="P825" s="112"/>
      <c r="Q825" s="25"/>
      <c r="W825" s="25"/>
    </row>
    <row r="826" spans="4:23" ht="13">
      <c r="D826" s="35"/>
      <c r="O826" s="112"/>
      <c r="P826" s="112"/>
      <c r="Q826" s="25"/>
      <c r="W826" s="25"/>
    </row>
    <row r="827" spans="4:23" ht="13">
      <c r="D827" s="35"/>
      <c r="O827" s="112"/>
      <c r="P827" s="112"/>
      <c r="Q827" s="25"/>
      <c r="W827" s="25"/>
    </row>
    <row r="828" spans="4:23" ht="13">
      <c r="D828" s="35"/>
      <c r="O828" s="112"/>
      <c r="P828" s="112"/>
      <c r="Q828" s="25"/>
      <c r="W828" s="25"/>
    </row>
    <row r="829" spans="4:23" ht="13">
      <c r="D829" s="35"/>
      <c r="O829" s="112"/>
      <c r="P829" s="112"/>
      <c r="Q829" s="25"/>
      <c r="W829" s="25"/>
    </row>
    <row r="830" spans="4:23" ht="13">
      <c r="D830" s="35"/>
      <c r="O830" s="112"/>
      <c r="P830" s="112"/>
      <c r="Q830" s="25"/>
      <c r="W830" s="25"/>
    </row>
    <row r="831" spans="4:23" ht="13">
      <c r="D831" s="35"/>
      <c r="O831" s="112"/>
      <c r="P831" s="112"/>
      <c r="Q831" s="25"/>
      <c r="W831" s="25"/>
    </row>
    <row r="832" spans="4:23" ht="13">
      <c r="D832" s="35"/>
      <c r="O832" s="112"/>
      <c r="P832" s="112"/>
      <c r="Q832" s="25"/>
      <c r="W832" s="25"/>
    </row>
    <row r="833" spans="4:23" ht="13">
      <c r="D833" s="35"/>
      <c r="O833" s="112"/>
      <c r="P833" s="112"/>
      <c r="Q833" s="25"/>
      <c r="W833" s="25"/>
    </row>
    <row r="834" spans="4:23" ht="13">
      <c r="D834" s="35"/>
      <c r="O834" s="112"/>
      <c r="P834" s="112"/>
      <c r="Q834" s="25"/>
      <c r="W834" s="25"/>
    </row>
    <row r="835" spans="4:23" ht="13">
      <c r="D835" s="35"/>
      <c r="O835" s="112"/>
      <c r="P835" s="112"/>
      <c r="Q835" s="25"/>
      <c r="W835" s="25"/>
    </row>
    <row r="836" spans="4:23" ht="13">
      <c r="D836" s="35"/>
      <c r="O836" s="112"/>
      <c r="P836" s="112"/>
      <c r="Q836" s="25"/>
      <c r="W836" s="25"/>
    </row>
    <row r="837" spans="4:23" ht="13">
      <c r="D837" s="35"/>
      <c r="O837" s="112"/>
      <c r="P837" s="112"/>
      <c r="Q837" s="25"/>
      <c r="W837" s="25"/>
    </row>
    <row r="838" spans="4:23" ht="13">
      <c r="D838" s="35"/>
      <c r="O838" s="112"/>
      <c r="P838" s="112"/>
      <c r="Q838" s="25"/>
      <c r="W838" s="25"/>
    </row>
    <row r="839" spans="4:23" ht="13">
      <c r="D839" s="35"/>
      <c r="O839" s="112"/>
      <c r="P839" s="112"/>
      <c r="Q839" s="25"/>
      <c r="W839" s="25"/>
    </row>
    <row r="840" spans="4:23" ht="13">
      <c r="D840" s="35"/>
      <c r="O840" s="112"/>
      <c r="P840" s="112"/>
      <c r="Q840" s="25"/>
      <c r="W840" s="25"/>
    </row>
    <row r="841" spans="4:23" ht="13">
      <c r="D841" s="35"/>
      <c r="O841" s="112"/>
      <c r="P841" s="112"/>
      <c r="Q841" s="25"/>
      <c r="W841" s="25"/>
    </row>
    <row r="842" spans="4:23" ht="13">
      <c r="D842" s="35"/>
      <c r="O842" s="112"/>
      <c r="P842" s="112"/>
      <c r="Q842" s="25"/>
      <c r="W842" s="25"/>
    </row>
    <row r="843" spans="4:23" ht="13">
      <c r="D843" s="35"/>
      <c r="O843" s="112"/>
      <c r="P843" s="112"/>
      <c r="Q843" s="25"/>
      <c r="W843" s="25"/>
    </row>
    <row r="844" spans="4:23" ht="13">
      <c r="D844" s="35"/>
      <c r="O844" s="112"/>
      <c r="P844" s="112"/>
      <c r="Q844" s="25"/>
      <c r="W844" s="25"/>
    </row>
    <row r="845" spans="4:23" ht="13">
      <c r="D845" s="35"/>
      <c r="O845" s="112"/>
      <c r="P845" s="112"/>
      <c r="Q845" s="25"/>
      <c r="W845" s="25"/>
    </row>
    <row r="846" spans="4:23" ht="13">
      <c r="D846" s="35"/>
      <c r="O846" s="112"/>
      <c r="P846" s="112"/>
      <c r="Q846" s="25"/>
      <c r="W846" s="25"/>
    </row>
    <row r="847" spans="4:23" ht="13">
      <c r="D847" s="35"/>
      <c r="O847" s="112"/>
      <c r="P847" s="112"/>
      <c r="Q847" s="25"/>
      <c r="W847" s="25"/>
    </row>
    <row r="848" spans="4:23" ht="13">
      <c r="D848" s="35"/>
      <c r="O848" s="112"/>
      <c r="P848" s="112"/>
      <c r="Q848" s="25"/>
      <c r="W848" s="25"/>
    </row>
    <row r="849" spans="4:23" ht="13">
      <c r="D849" s="35"/>
      <c r="O849" s="112"/>
      <c r="P849" s="112"/>
      <c r="Q849" s="25"/>
      <c r="W849" s="25"/>
    </row>
    <row r="850" spans="4:23" ht="13">
      <c r="D850" s="35"/>
      <c r="O850" s="112"/>
      <c r="P850" s="112"/>
      <c r="Q850" s="25"/>
      <c r="W850" s="25"/>
    </row>
    <row r="851" spans="4:23" ht="13">
      <c r="D851" s="35"/>
      <c r="O851" s="112"/>
      <c r="P851" s="112"/>
      <c r="Q851" s="25"/>
      <c r="W851" s="25"/>
    </row>
    <row r="852" spans="4:23" ht="13">
      <c r="D852" s="35"/>
      <c r="O852" s="112"/>
      <c r="P852" s="112"/>
      <c r="Q852" s="25"/>
      <c r="W852" s="25"/>
    </row>
    <row r="853" spans="4:23" ht="13">
      <c r="D853" s="35"/>
      <c r="O853" s="112"/>
      <c r="P853" s="112"/>
      <c r="Q853" s="25"/>
      <c r="W853" s="25"/>
    </row>
    <row r="854" spans="4:23" ht="13">
      <c r="D854" s="35"/>
      <c r="O854" s="112"/>
      <c r="P854" s="112"/>
      <c r="Q854" s="25"/>
      <c r="W854" s="25"/>
    </row>
    <row r="855" spans="4:23" ht="13">
      <c r="D855" s="35"/>
      <c r="O855" s="112"/>
      <c r="P855" s="112"/>
      <c r="Q855" s="25"/>
      <c r="W855" s="25"/>
    </row>
    <row r="856" spans="4:23" ht="13">
      <c r="D856" s="35"/>
      <c r="O856" s="112"/>
      <c r="P856" s="112"/>
      <c r="Q856" s="25"/>
      <c r="W856" s="25"/>
    </row>
    <row r="857" spans="4:23" ht="13">
      <c r="D857" s="35"/>
      <c r="O857" s="112"/>
      <c r="P857" s="112"/>
      <c r="Q857" s="25"/>
      <c r="W857" s="25"/>
    </row>
    <row r="858" spans="4:23" ht="13">
      <c r="D858" s="35"/>
      <c r="O858" s="112"/>
      <c r="P858" s="112"/>
      <c r="Q858" s="25"/>
      <c r="W858" s="25"/>
    </row>
    <row r="859" spans="4:23" ht="13">
      <c r="D859" s="35"/>
      <c r="O859" s="112"/>
      <c r="P859" s="112"/>
      <c r="Q859" s="25"/>
      <c r="W859" s="25"/>
    </row>
    <row r="860" spans="4:23" ht="13">
      <c r="D860" s="35"/>
      <c r="O860" s="112"/>
      <c r="P860" s="112"/>
      <c r="Q860" s="25"/>
      <c r="W860" s="25"/>
    </row>
    <row r="861" spans="4:23" ht="13">
      <c r="D861" s="35"/>
      <c r="O861" s="112"/>
      <c r="P861" s="112"/>
      <c r="Q861" s="25"/>
      <c r="W861" s="25"/>
    </row>
    <row r="862" spans="4:23" ht="13">
      <c r="D862" s="35"/>
      <c r="O862" s="112"/>
      <c r="P862" s="112"/>
      <c r="Q862" s="25"/>
      <c r="W862" s="25"/>
    </row>
    <row r="863" spans="4:23" ht="13">
      <c r="D863" s="35"/>
      <c r="O863" s="112"/>
      <c r="P863" s="112"/>
      <c r="Q863" s="25"/>
      <c r="W863" s="25"/>
    </row>
    <row r="864" spans="4:23" ht="13">
      <c r="D864" s="35"/>
      <c r="O864" s="112"/>
      <c r="P864" s="112"/>
      <c r="Q864" s="25"/>
      <c r="W864" s="25"/>
    </row>
    <row r="865" spans="4:23" ht="13">
      <c r="D865" s="35"/>
      <c r="O865" s="112"/>
      <c r="P865" s="112"/>
      <c r="Q865" s="25"/>
      <c r="W865" s="25"/>
    </row>
    <row r="866" spans="4:23" ht="13">
      <c r="D866" s="35"/>
      <c r="O866" s="112"/>
      <c r="P866" s="112"/>
      <c r="Q866" s="25"/>
      <c r="W866" s="25"/>
    </row>
    <row r="867" spans="4:23" ht="13">
      <c r="D867" s="35"/>
      <c r="O867" s="112"/>
      <c r="P867" s="112"/>
      <c r="Q867" s="25"/>
      <c r="W867" s="25"/>
    </row>
    <row r="868" spans="4:23" ht="13">
      <c r="D868" s="35"/>
      <c r="O868" s="112"/>
      <c r="P868" s="112"/>
      <c r="Q868" s="25"/>
      <c r="W868" s="25"/>
    </row>
    <row r="869" spans="4:23" ht="13">
      <c r="D869" s="35"/>
      <c r="O869" s="112"/>
      <c r="P869" s="112"/>
      <c r="Q869" s="25"/>
      <c r="W869" s="25"/>
    </row>
    <row r="870" spans="4:23" ht="13">
      <c r="D870" s="35"/>
      <c r="O870" s="112"/>
      <c r="P870" s="112"/>
      <c r="Q870" s="25"/>
      <c r="W870" s="25"/>
    </row>
    <row r="871" spans="4:23" ht="13">
      <c r="D871" s="35"/>
      <c r="O871" s="112"/>
      <c r="P871" s="112"/>
      <c r="Q871" s="25"/>
      <c r="W871" s="25"/>
    </row>
    <row r="872" spans="4:23" ht="13">
      <c r="D872" s="35"/>
      <c r="O872" s="112"/>
      <c r="P872" s="112"/>
      <c r="Q872" s="25"/>
      <c r="W872" s="25"/>
    </row>
    <row r="873" spans="4:23" ht="13">
      <c r="D873" s="35"/>
      <c r="O873" s="112"/>
      <c r="P873" s="112"/>
      <c r="Q873" s="25"/>
      <c r="W873" s="25"/>
    </row>
    <row r="874" spans="4:23" ht="13">
      <c r="D874" s="35"/>
      <c r="O874" s="112"/>
      <c r="P874" s="112"/>
      <c r="Q874" s="25"/>
      <c r="W874" s="25"/>
    </row>
    <row r="875" spans="4:23" ht="13">
      <c r="D875" s="35"/>
      <c r="O875" s="112"/>
      <c r="P875" s="112"/>
      <c r="Q875" s="25"/>
      <c r="W875" s="25"/>
    </row>
    <row r="876" spans="4:23" ht="13">
      <c r="D876" s="35"/>
      <c r="O876" s="112"/>
      <c r="P876" s="112"/>
      <c r="Q876" s="25"/>
      <c r="W876" s="25"/>
    </row>
    <row r="877" spans="4:23" ht="13">
      <c r="D877" s="35"/>
      <c r="O877" s="112"/>
      <c r="P877" s="112"/>
      <c r="Q877" s="25"/>
      <c r="W877" s="25"/>
    </row>
    <row r="878" spans="4:23" ht="13">
      <c r="D878" s="35"/>
      <c r="O878" s="112"/>
      <c r="P878" s="112"/>
      <c r="Q878" s="25"/>
      <c r="W878" s="25"/>
    </row>
    <row r="879" spans="4:23" ht="13">
      <c r="D879" s="35"/>
      <c r="O879" s="112"/>
      <c r="P879" s="112"/>
      <c r="Q879" s="25"/>
      <c r="W879" s="25"/>
    </row>
    <row r="880" spans="4:23" ht="13">
      <c r="D880" s="35"/>
      <c r="O880" s="112"/>
      <c r="P880" s="112"/>
      <c r="Q880" s="25"/>
      <c r="W880" s="25"/>
    </row>
    <row r="881" spans="4:23" ht="13">
      <c r="D881" s="35"/>
      <c r="O881" s="112"/>
      <c r="P881" s="112"/>
      <c r="Q881" s="25"/>
      <c r="W881" s="25"/>
    </row>
    <row r="882" spans="4:23" ht="13">
      <c r="D882" s="35"/>
      <c r="O882" s="112"/>
      <c r="P882" s="112"/>
      <c r="Q882" s="25"/>
      <c r="W882" s="25"/>
    </row>
    <row r="883" spans="4:23" ht="13">
      <c r="D883" s="35"/>
      <c r="O883" s="112"/>
      <c r="P883" s="112"/>
      <c r="Q883" s="25"/>
      <c r="W883" s="25"/>
    </row>
    <row r="884" spans="4:23" ht="13">
      <c r="D884" s="35"/>
      <c r="O884" s="112"/>
      <c r="P884" s="112"/>
      <c r="Q884" s="25"/>
      <c r="W884" s="25"/>
    </row>
    <row r="885" spans="4:23" ht="13">
      <c r="D885" s="35"/>
      <c r="O885" s="112"/>
      <c r="P885" s="112"/>
      <c r="Q885" s="25"/>
      <c r="W885" s="25"/>
    </row>
    <row r="886" spans="4:23" ht="13">
      <c r="D886" s="35"/>
      <c r="O886" s="112"/>
      <c r="P886" s="112"/>
      <c r="Q886" s="25"/>
      <c r="W886" s="25"/>
    </row>
    <row r="887" spans="4:23" ht="13">
      <c r="D887" s="35"/>
      <c r="O887" s="112"/>
      <c r="P887" s="112"/>
      <c r="Q887" s="25"/>
      <c r="W887" s="25"/>
    </row>
    <row r="888" spans="4:23" ht="13">
      <c r="D888" s="35"/>
      <c r="O888" s="112"/>
      <c r="P888" s="112"/>
      <c r="Q888" s="25"/>
      <c r="W888" s="25"/>
    </row>
    <row r="889" spans="4:23" ht="13">
      <c r="D889" s="35"/>
      <c r="O889" s="112"/>
      <c r="P889" s="112"/>
      <c r="Q889" s="25"/>
      <c r="W889" s="25"/>
    </row>
    <row r="890" spans="4:23" ht="13">
      <c r="D890" s="35"/>
      <c r="O890" s="112"/>
      <c r="P890" s="112"/>
      <c r="Q890" s="25"/>
      <c r="W890" s="25"/>
    </row>
    <row r="891" spans="4:23" ht="13">
      <c r="D891" s="35"/>
      <c r="O891" s="112"/>
      <c r="P891" s="112"/>
      <c r="Q891" s="25"/>
      <c r="W891" s="25"/>
    </row>
    <row r="892" spans="4:23" ht="13">
      <c r="D892" s="35"/>
      <c r="O892" s="112"/>
      <c r="P892" s="112"/>
      <c r="Q892" s="25"/>
      <c r="W892" s="25"/>
    </row>
    <row r="893" spans="4:23" ht="13">
      <c r="D893" s="35"/>
      <c r="O893" s="112"/>
      <c r="P893" s="112"/>
      <c r="Q893" s="25"/>
      <c r="W893" s="25"/>
    </row>
    <row r="894" spans="4:23" ht="13">
      <c r="D894" s="35"/>
      <c r="O894" s="112"/>
      <c r="P894" s="112"/>
      <c r="Q894" s="25"/>
      <c r="W894" s="25"/>
    </row>
    <row r="895" spans="4:23" ht="13">
      <c r="D895" s="35"/>
      <c r="O895" s="112"/>
      <c r="P895" s="112"/>
      <c r="Q895" s="25"/>
      <c r="W895" s="25"/>
    </row>
    <row r="896" spans="4:23" ht="13">
      <c r="D896" s="35"/>
      <c r="O896" s="112"/>
      <c r="P896" s="112"/>
      <c r="Q896" s="25"/>
      <c r="W896" s="25"/>
    </row>
    <row r="897" spans="4:23" ht="13">
      <c r="D897" s="35"/>
      <c r="O897" s="112"/>
      <c r="P897" s="112"/>
      <c r="Q897" s="25"/>
      <c r="W897" s="25"/>
    </row>
    <row r="898" spans="4:23" ht="13">
      <c r="D898" s="35"/>
      <c r="O898" s="112"/>
      <c r="P898" s="112"/>
      <c r="Q898" s="25"/>
      <c r="W898" s="25"/>
    </row>
    <row r="899" spans="4:23" ht="13">
      <c r="D899" s="35"/>
      <c r="O899" s="112"/>
      <c r="P899" s="112"/>
      <c r="Q899" s="25"/>
      <c r="W899" s="25"/>
    </row>
    <row r="900" spans="4:23" ht="13">
      <c r="D900" s="35"/>
      <c r="O900" s="112"/>
      <c r="P900" s="112"/>
      <c r="Q900" s="25"/>
      <c r="W900" s="25"/>
    </row>
    <row r="901" spans="4:23" ht="13">
      <c r="D901" s="35"/>
      <c r="O901" s="112"/>
      <c r="P901" s="112"/>
      <c r="Q901" s="25"/>
      <c r="W901" s="25"/>
    </row>
    <row r="902" spans="4:23" ht="13">
      <c r="D902" s="35"/>
      <c r="O902" s="112"/>
      <c r="P902" s="112"/>
      <c r="Q902" s="25"/>
      <c r="W902" s="25"/>
    </row>
    <row r="903" spans="4:23" ht="13">
      <c r="D903" s="35"/>
      <c r="O903" s="112"/>
      <c r="P903" s="112"/>
      <c r="Q903" s="25"/>
      <c r="W903" s="25"/>
    </row>
    <row r="904" spans="4:23" ht="13">
      <c r="D904" s="35"/>
      <c r="O904" s="112"/>
      <c r="P904" s="112"/>
      <c r="Q904" s="25"/>
      <c r="W904" s="25"/>
    </row>
    <row r="905" spans="4:23" ht="13">
      <c r="D905" s="35"/>
      <c r="O905" s="112"/>
      <c r="P905" s="112"/>
      <c r="Q905" s="25"/>
      <c r="W905" s="25"/>
    </row>
    <row r="906" spans="4:23" ht="13">
      <c r="D906" s="35"/>
      <c r="O906" s="112"/>
      <c r="P906" s="112"/>
      <c r="Q906" s="25"/>
      <c r="W906" s="25"/>
    </row>
    <row r="907" spans="4:23" ht="13">
      <c r="D907" s="35"/>
      <c r="O907" s="112"/>
      <c r="P907" s="112"/>
      <c r="Q907" s="25"/>
      <c r="W907" s="25"/>
    </row>
    <row r="908" spans="4:23" ht="13">
      <c r="D908" s="35"/>
      <c r="O908" s="112"/>
      <c r="P908" s="112"/>
      <c r="Q908" s="25"/>
      <c r="W908" s="25"/>
    </row>
    <row r="909" spans="4:23" ht="13">
      <c r="D909" s="35"/>
      <c r="O909" s="112"/>
      <c r="P909" s="112"/>
      <c r="Q909" s="25"/>
      <c r="W909" s="25"/>
    </row>
    <row r="910" spans="4:23" ht="13">
      <c r="D910" s="35"/>
      <c r="O910" s="112"/>
      <c r="P910" s="112"/>
      <c r="Q910" s="25"/>
      <c r="W910" s="25"/>
    </row>
    <row r="911" spans="4:23" ht="13">
      <c r="D911" s="35"/>
      <c r="O911" s="112"/>
      <c r="P911" s="112"/>
      <c r="Q911" s="25"/>
      <c r="W911" s="25"/>
    </row>
    <row r="912" spans="4:23" ht="13">
      <c r="D912" s="35"/>
      <c r="O912" s="112"/>
      <c r="P912" s="112"/>
      <c r="Q912" s="25"/>
      <c r="W912" s="25"/>
    </row>
    <row r="913" spans="4:23" ht="13">
      <c r="D913" s="35"/>
      <c r="O913" s="112"/>
      <c r="P913" s="112"/>
      <c r="Q913" s="25"/>
      <c r="W913" s="25"/>
    </row>
    <row r="914" spans="4:23" ht="13">
      <c r="D914" s="35"/>
      <c r="O914" s="112"/>
      <c r="P914" s="112"/>
      <c r="Q914" s="25"/>
      <c r="W914" s="25"/>
    </row>
    <row r="915" spans="4:23" ht="13">
      <c r="D915" s="35"/>
      <c r="O915" s="112"/>
      <c r="P915" s="112"/>
      <c r="Q915" s="25"/>
      <c r="W915" s="25"/>
    </row>
    <row r="916" spans="4:23" ht="13">
      <c r="D916" s="35"/>
      <c r="O916" s="112"/>
      <c r="P916" s="112"/>
      <c r="Q916" s="25"/>
      <c r="W916" s="25"/>
    </row>
    <row r="917" spans="4:23" ht="13">
      <c r="D917" s="35"/>
      <c r="O917" s="112"/>
      <c r="P917" s="112"/>
      <c r="Q917" s="25"/>
      <c r="W917" s="25"/>
    </row>
    <row r="918" spans="4:23" ht="13">
      <c r="D918" s="35"/>
      <c r="O918" s="112"/>
      <c r="P918" s="112"/>
      <c r="Q918" s="25"/>
      <c r="W918" s="25"/>
    </row>
    <row r="919" spans="4:23" ht="13">
      <c r="D919" s="35"/>
      <c r="O919" s="112"/>
      <c r="P919" s="112"/>
      <c r="Q919" s="25"/>
      <c r="W919" s="25"/>
    </row>
    <row r="920" spans="4:23" ht="13">
      <c r="D920" s="35"/>
      <c r="O920" s="112"/>
      <c r="P920" s="112"/>
      <c r="Q920" s="25"/>
      <c r="W920" s="25"/>
    </row>
    <row r="921" spans="4:23" ht="13">
      <c r="D921" s="35"/>
      <c r="O921" s="112"/>
      <c r="P921" s="112"/>
      <c r="Q921" s="25"/>
      <c r="W921" s="25"/>
    </row>
    <row r="922" spans="4:23" ht="13">
      <c r="D922" s="35"/>
      <c r="O922" s="112"/>
      <c r="P922" s="112"/>
      <c r="Q922" s="25"/>
      <c r="W922" s="25"/>
    </row>
    <row r="923" spans="4:23" ht="13">
      <c r="D923" s="35"/>
      <c r="O923" s="112"/>
      <c r="P923" s="112"/>
      <c r="Q923" s="25"/>
      <c r="W923" s="25"/>
    </row>
    <row r="924" spans="4:23" ht="13">
      <c r="D924" s="35"/>
      <c r="O924" s="112"/>
      <c r="P924" s="112"/>
      <c r="Q924" s="25"/>
      <c r="W924" s="25"/>
    </row>
    <row r="925" spans="4:23" ht="13">
      <c r="D925" s="35"/>
      <c r="O925" s="112"/>
      <c r="P925" s="112"/>
      <c r="Q925" s="25"/>
      <c r="W925" s="25"/>
    </row>
    <row r="926" spans="4:23" ht="13">
      <c r="D926" s="35"/>
      <c r="O926" s="112"/>
      <c r="P926" s="112"/>
      <c r="Q926" s="25"/>
      <c r="W926" s="25"/>
    </row>
    <row r="927" spans="4:23" ht="13">
      <c r="D927" s="35"/>
      <c r="O927" s="112"/>
      <c r="P927" s="112"/>
      <c r="Q927" s="25"/>
      <c r="W927" s="25"/>
    </row>
    <row r="928" spans="4:23" ht="13">
      <c r="D928" s="35"/>
      <c r="O928" s="112"/>
      <c r="P928" s="112"/>
      <c r="Q928" s="25"/>
      <c r="W928" s="25"/>
    </row>
    <row r="929" spans="4:23" ht="13">
      <c r="D929" s="35"/>
      <c r="O929" s="112"/>
      <c r="P929" s="112"/>
      <c r="Q929" s="25"/>
      <c r="W929" s="25"/>
    </row>
    <row r="930" spans="4:23" ht="13">
      <c r="D930" s="35"/>
      <c r="O930" s="112"/>
      <c r="P930" s="112"/>
      <c r="Q930" s="25"/>
      <c r="W930" s="25"/>
    </row>
    <row r="931" spans="4:23" ht="13">
      <c r="D931" s="35"/>
      <c r="O931" s="112"/>
      <c r="P931" s="112"/>
      <c r="Q931" s="25"/>
      <c r="W931" s="25"/>
    </row>
    <row r="932" spans="4:23" ht="13">
      <c r="D932" s="35"/>
      <c r="O932" s="112"/>
      <c r="P932" s="112"/>
      <c r="Q932" s="25"/>
      <c r="W932" s="25"/>
    </row>
    <row r="933" spans="4:23" ht="13">
      <c r="D933" s="35"/>
      <c r="O933" s="112"/>
      <c r="P933" s="112"/>
      <c r="Q933" s="25"/>
      <c r="W933" s="25"/>
    </row>
    <row r="934" spans="4:23" ht="13">
      <c r="D934" s="35"/>
      <c r="O934" s="112"/>
      <c r="P934" s="112"/>
      <c r="Q934" s="25"/>
      <c r="W934" s="25"/>
    </row>
    <row r="935" spans="4:23" ht="13">
      <c r="D935" s="35"/>
      <c r="O935" s="112"/>
      <c r="P935" s="112"/>
      <c r="Q935" s="25"/>
      <c r="W935" s="25"/>
    </row>
    <row r="936" spans="4:23" ht="13">
      <c r="D936" s="35"/>
      <c r="O936" s="112"/>
      <c r="P936" s="112"/>
      <c r="Q936" s="25"/>
      <c r="W936" s="25"/>
    </row>
    <row r="937" spans="4:23" ht="13">
      <c r="D937" s="35"/>
      <c r="O937" s="112"/>
      <c r="P937" s="112"/>
      <c r="Q937" s="25"/>
      <c r="W937" s="25"/>
    </row>
    <row r="938" spans="4:23" ht="13">
      <c r="D938" s="35"/>
      <c r="O938" s="112"/>
      <c r="P938" s="112"/>
      <c r="Q938" s="25"/>
      <c r="W938" s="25"/>
    </row>
    <row r="939" spans="4:23" ht="13">
      <c r="D939" s="35"/>
      <c r="O939" s="112"/>
      <c r="P939" s="112"/>
      <c r="Q939" s="25"/>
      <c r="W939" s="25"/>
    </row>
    <row r="940" spans="4:23" ht="13">
      <c r="D940" s="35"/>
      <c r="O940" s="112"/>
      <c r="P940" s="112"/>
      <c r="Q940" s="25"/>
      <c r="W940" s="25"/>
    </row>
    <row r="941" spans="4:23" ht="13">
      <c r="D941" s="35"/>
      <c r="O941" s="112"/>
      <c r="P941" s="112"/>
      <c r="Q941" s="25"/>
      <c r="W941" s="25"/>
    </row>
    <row r="942" spans="4:23" ht="13">
      <c r="D942" s="35"/>
      <c r="O942" s="112"/>
      <c r="P942" s="112"/>
      <c r="Q942" s="25"/>
      <c r="W942" s="25"/>
    </row>
    <row r="943" spans="4:23" ht="13">
      <c r="D943" s="35"/>
      <c r="O943" s="112"/>
      <c r="P943" s="112"/>
      <c r="Q943" s="25"/>
      <c r="W943" s="25"/>
    </row>
    <row r="944" spans="4:23" ht="13">
      <c r="D944" s="35"/>
      <c r="O944" s="112"/>
      <c r="P944" s="112"/>
      <c r="Q944" s="25"/>
      <c r="W944" s="25"/>
    </row>
    <row r="945" spans="4:23" ht="13">
      <c r="D945" s="35"/>
      <c r="O945" s="112"/>
      <c r="P945" s="112"/>
      <c r="Q945" s="25"/>
      <c r="W945" s="25"/>
    </row>
    <row r="946" spans="4:23" ht="13">
      <c r="D946" s="35"/>
      <c r="O946" s="112"/>
      <c r="P946" s="112"/>
      <c r="Q946" s="25"/>
      <c r="W946" s="25"/>
    </row>
    <row r="947" spans="4:23" ht="13">
      <c r="D947" s="35"/>
      <c r="O947" s="112"/>
      <c r="P947" s="112"/>
      <c r="Q947" s="25"/>
      <c r="W947" s="25"/>
    </row>
    <row r="948" spans="4:23" ht="13">
      <c r="D948" s="35"/>
      <c r="O948" s="112"/>
      <c r="P948" s="112"/>
      <c r="Q948" s="25"/>
      <c r="W948" s="25"/>
    </row>
    <row r="949" spans="4:23" ht="13">
      <c r="D949" s="35"/>
      <c r="O949" s="112"/>
      <c r="P949" s="112"/>
      <c r="Q949" s="25"/>
      <c r="W949" s="25"/>
    </row>
    <row r="950" spans="4:23" ht="13">
      <c r="D950" s="35"/>
      <c r="O950" s="112"/>
      <c r="P950" s="112"/>
      <c r="Q950" s="25"/>
      <c r="W950" s="25"/>
    </row>
    <row r="951" spans="4:23" ht="13">
      <c r="D951" s="35"/>
      <c r="O951" s="112"/>
      <c r="P951" s="112"/>
      <c r="Q951" s="25"/>
      <c r="W951" s="25"/>
    </row>
    <row r="952" spans="4:23" ht="13">
      <c r="D952" s="35"/>
      <c r="O952" s="112"/>
      <c r="P952" s="112"/>
      <c r="Q952" s="25"/>
      <c r="W952" s="25"/>
    </row>
    <row r="953" spans="4:23" ht="13">
      <c r="D953" s="35"/>
      <c r="O953" s="112"/>
      <c r="P953" s="112"/>
      <c r="Q953" s="25"/>
      <c r="W953" s="25"/>
    </row>
    <row r="954" spans="4:23" ht="13">
      <c r="D954" s="35"/>
      <c r="O954" s="112"/>
      <c r="P954" s="112"/>
      <c r="Q954" s="25"/>
      <c r="W954" s="25"/>
    </row>
    <row r="955" spans="4:23" ht="13">
      <c r="D955" s="35"/>
      <c r="O955" s="112"/>
      <c r="P955" s="112"/>
      <c r="Q955" s="25"/>
      <c r="W955" s="25"/>
    </row>
    <row r="956" spans="4:23" ht="13">
      <c r="D956" s="35"/>
      <c r="O956" s="112"/>
      <c r="P956" s="112"/>
      <c r="Q956" s="25"/>
      <c r="W956" s="25"/>
    </row>
    <row r="957" spans="4:23" ht="13">
      <c r="D957" s="35"/>
      <c r="O957" s="112"/>
      <c r="P957" s="112"/>
      <c r="Q957" s="25"/>
      <c r="W957" s="25"/>
    </row>
    <row r="958" spans="4:23" ht="13">
      <c r="D958" s="35"/>
      <c r="O958" s="112"/>
      <c r="P958" s="112"/>
      <c r="Q958" s="25"/>
      <c r="W958" s="25"/>
    </row>
    <row r="959" spans="4:23" ht="13">
      <c r="D959" s="35"/>
      <c r="O959" s="112"/>
      <c r="P959" s="112"/>
      <c r="Q959" s="25"/>
      <c r="W959" s="25"/>
    </row>
    <row r="960" spans="4:23" ht="13">
      <c r="D960" s="35"/>
      <c r="O960" s="112"/>
      <c r="P960" s="112"/>
      <c r="Q960" s="25"/>
      <c r="W960" s="25"/>
    </row>
    <row r="961" spans="4:23" ht="13">
      <c r="D961" s="35"/>
      <c r="O961" s="112"/>
      <c r="P961" s="112"/>
      <c r="Q961" s="25"/>
      <c r="W961" s="25"/>
    </row>
    <row r="962" spans="4:23" ht="13">
      <c r="D962" s="35"/>
      <c r="O962" s="112"/>
      <c r="P962" s="112"/>
      <c r="Q962" s="25"/>
      <c r="W962" s="25"/>
    </row>
    <row r="963" spans="4:23" ht="13">
      <c r="D963" s="35"/>
      <c r="O963" s="112"/>
      <c r="P963" s="112"/>
      <c r="Q963" s="25"/>
      <c r="W963" s="25"/>
    </row>
    <row r="964" spans="4:23" ht="13">
      <c r="D964" s="35"/>
      <c r="O964" s="112"/>
      <c r="P964" s="112"/>
      <c r="Q964" s="25"/>
      <c r="W964" s="25"/>
    </row>
    <row r="965" spans="4:23" ht="13">
      <c r="D965" s="35"/>
      <c r="O965" s="112"/>
      <c r="P965" s="112"/>
      <c r="Q965" s="25"/>
      <c r="W965" s="25"/>
    </row>
    <row r="966" spans="4:23" ht="13">
      <c r="D966" s="35"/>
      <c r="O966" s="112"/>
      <c r="P966" s="112"/>
      <c r="Q966" s="25"/>
      <c r="W966" s="25"/>
    </row>
    <row r="967" spans="4:23" ht="13">
      <c r="D967" s="35"/>
      <c r="O967" s="112"/>
      <c r="P967" s="112"/>
      <c r="Q967" s="25"/>
      <c r="W967" s="25"/>
    </row>
    <row r="968" spans="4:23" ht="13">
      <c r="D968" s="35"/>
      <c r="O968" s="112"/>
      <c r="P968" s="112"/>
      <c r="Q968" s="25"/>
      <c r="W968" s="25"/>
    </row>
    <row r="969" spans="4:23" ht="13">
      <c r="D969" s="35"/>
      <c r="O969" s="112"/>
      <c r="P969" s="112"/>
      <c r="Q969" s="25"/>
      <c r="W969" s="25"/>
    </row>
    <row r="970" spans="4:23" ht="13">
      <c r="D970" s="35"/>
      <c r="O970" s="112"/>
      <c r="P970" s="112"/>
      <c r="Q970" s="25"/>
      <c r="W970" s="25"/>
    </row>
    <row r="971" spans="4:23" ht="13">
      <c r="D971" s="35"/>
      <c r="O971" s="112"/>
      <c r="P971" s="112"/>
      <c r="Q971" s="25"/>
      <c r="W971" s="25"/>
    </row>
    <row r="972" spans="4:23" ht="13">
      <c r="D972" s="35"/>
      <c r="O972" s="112"/>
      <c r="P972" s="112"/>
      <c r="Q972" s="25"/>
      <c r="W972" s="25"/>
    </row>
    <row r="973" spans="4:23" ht="13">
      <c r="D973" s="35"/>
      <c r="O973" s="112"/>
      <c r="P973" s="112"/>
      <c r="Q973" s="25"/>
      <c r="W973" s="25"/>
    </row>
    <row r="974" spans="4:23" ht="13">
      <c r="D974" s="35"/>
      <c r="O974" s="112"/>
      <c r="P974" s="112"/>
      <c r="Q974" s="25"/>
      <c r="W974" s="25"/>
    </row>
    <row r="975" spans="4:23" ht="13">
      <c r="D975" s="35"/>
      <c r="O975" s="112"/>
      <c r="P975" s="112"/>
      <c r="Q975" s="25"/>
      <c r="W975" s="25"/>
    </row>
    <row r="976" spans="4:23" ht="13">
      <c r="D976" s="35"/>
      <c r="O976" s="112"/>
      <c r="P976" s="112"/>
      <c r="Q976" s="25"/>
      <c r="W976" s="25"/>
    </row>
    <row r="977" spans="4:23" ht="13">
      <c r="D977" s="35"/>
      <c r="O977" s="112"/>
      <c r="P977" s="112"/>
      <c r="Q977" s="25"/>
      <c r="W977" s="25"/>
    </row>
    <row r="978" spans="4:23" ht="13">
      <c r="D978" s="35"/>
      <c r="O978" s="112"/>
      <c r="P978" s="112"/>
      <c r="Q978" s="25"/>
      <c r="W978" s="25"/>
    </row>
    <row r="979" spans="4:23" ht="13">
      <c r="D979" s="35"/>
      <c r="O979" s="112"/>
      <c r="P979" s="112"/>
      <c r="Q979" s="25"/>
      <c r="W979" s="25"/>
    </row>
    <row r="980" spans="4:23" ht="13">
      <c r="D980" s="35"/>
      <c r="O980" s="112"/>
      <c r="P980" s="112"/>
      <c r="Q980" s="25"/>
      <c r="W980" s="25"/>
    </row>
    <row r="981" spans="4:23" ht="13">
      <c r="D981" s="35"/>
      <c r="O981" s="112"/>
      <c r="P981" s="112"/>
      <c r="Q981" s="25"/>
      <c r="W981" s="25"/>
    </row>
    <row r="982" spans="4:23" ht="13">
      <c r="D982" s="35"/>
      <c r="O982" s="112"/>
      <c r="P982" s="112"/>
      <c r="Q982" s="25"/>
      <c r="W982" s="25"/>
    </row>
    <row r="983" spans="4:23" ht="13">
      <c r="D983" s="35"/>
      <c r="O983" s="112"/>
      <c r="P983" s="112"/>
      <c r="Q983" s="25"/>
      <c r="W983" s="25"/>
    </row>
    <row r="984" spans="4:23" ht="13">
      <c r="D984" s="35"/>
      <c r="O984" s="112"/>
      <c r="P984" s="112"/>
      <c r="Q984" s="25"/>
      <c r="W984" s="25"/>
    </row>
    <row r="985" spans="4:23" ht="13">
      <c r="D985" s="35"/>
      <c r="O985" s="112"/>
      <c r="P985" s="112"/>
      <c r="Q985" s="25"/>
      <c r="W985" s="25"/>
    </row>
    <row r="986" spans="4:23" ht="13">
      <c r="D986" s="35"/>
      <c r="O986" s="112"/>
      <c r="P986" s="112"/>
      <c r="Q986" s="25"/>
      <c r="W986" s="25"/>
    </row>
    <row r="987" spans="4:23" ht="13">
      <c r="D987" s="35"/>
      <c r="O987" s="112"/>
      <c r="P987" s="112"/>
      <c r="Q987" s="25"/>
      <c r="W987" s="25"/>
    </row>
    <row r="988" spans="4:23" ht="13">
      <c r="D988" s="35"/>
      <c r="O988" s="112"/>
      <c r="P988" s="112"/>
      <c r="Q988" s="25"/>
      <c r="W988" s="25"/>
    </row>
    <row r="989" spans="4:23" ht="13">
      <c r="D989" s="35"/>
      <c r="O989" s="112"/>
      <c r="P989" s="112"/>
      <c r="Q989" s="25"/>
      <c r="W989" s="25"/>
    </row>
    <row r="990" spans="4:23" ht="13">
      <c r="D990" s="35"/>
      <c r="O990" s="112"/>
      <c r="P990" s="112"/>
      <c r="Q990" s="25"/>
      <c r="W990" s="25"/>
    </row>
    <row r="991" spans="4:23" ht="13">
      <c r="D991" s="35"/>
      <c r="O991" s="112"/>
      <c r="P991" s="112"/>
      <c r="Q991" s="25"/>
      <c r="W991" s="25"/>
    </row>
    <row r="992" spans="4:23" ht="13">
      <c r="D992" s="35"/>
      <c r="O992" s="112"/>
      <c r="P992" s="112"/>
      <c r="Q992" s="25"/>
      <c r="W992" s="25"/>
    </row>
    <row r="993" spans="4:23" ht="13">
      <c r="D993" s="35"/>
      <c r="O993" s="112"/>
      <c r="P993" s="112"/>
      <c r="Q993" s="25"/>
      <c r="W993" s="25"/>
    </row>
    <row r="994" spans="4:23" ht="13">
      <c r="D994" s="35"/>
      <c r="O994" s="112"/>
      <c r="P994" s="112"/>
      <c r="Q994" s="25"/>
      <c r="W994" s="25"/>
    </row>
    <row r="995" spans="4:23" ht="13">
      <c r="D995" s="35"/>
      <c r="O995" s="112"/>
      <c r="P995" s="112"/>
      <c r="Q995" s="25"/>
      <c r="W995" s="25"/>
    </row>
    <row r="996" spans="4:23" ht="13">
      <c r="D996" s="35"/>
      <c r="O996" s="112"/>
      <c r="P996" s="112"/>
      <c r="Q996" s="25"/>
      <c r="W996" s="25"/>
    </row>
    <row r="997" spans="4:23" ht="13">
      <c r="D997" s="35"/>
      <c r="O997" s="112"/>
      <c r="P997" s="112"/>
      <c r="Q997" s="25"/>
      <c r="W997" s="25"/>
    </row>
    <row r="998" spans="4:23" ht="13">
      <c r="D998" s="35"/>
      <c r="O998" s="112"/>
      <c r="P998" s="112"/>
      <c r="Q998" s="25"/>
      <c r="W998" s="25"/>
    </row>
    <row r="999" spans="4:23" ht="13">
      <c r="D999" s="35"/>
      <c r="O999" s="112"/>
      <c r="P999" s="112"/>
      <c r="Q999" s="25"/>
      <c r="W999" s="25"/>
    </row>
    <row r="1000" spans="4:23" ht="13">
      <c r="D1000" s="35"/>
      <c r="O1000" s="112"/>
      <c r="P1000" s="112"/>
      <c r="Q1000" s="25"/>
      <c r="W1000" s="25"/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outlinePr summaryBelow="0" summaryRight="0"/>
  </sheetPr>
  <dimension ref="A1:Y1000"/>
  <sheetViews>
    <sheetView workbookViewId="0">
      <pane xSplit="1" topLeftCell="B1" activePane="topRight" state="frozen"/>
      <selection pane="topRight" activeCell="C2" sqref="C2"/>
    </sheetView>
  </sheetViews>
  <sheetFormatPr baseColWidth="10" defaultColWidth="14.5" defaultRowHeight="15.75" customHeight="1"/>
  <cols>
    <col min="12" max="12" width="15.83203125" customWidth="1"/>
  </cols>
  <sheetData>
    <row r="1" spans="1:25" ht="15.75" customHeight="1">
      <c r="A1" s="21"/>
      <c r="B1" s="21" t="s">
        <v>10</v>
      </c>
      <c r="C1" s="21" t="s">
        <v>11</v>
      </c>
      <c r="D1" s="21" t="s">
        <v>12</v>
      </c>
      <c r="E1" s="21" t="s">
        <v>13</v>
      </c>
      <c r="F1" s="90" t="s">
        <v>14</v>
      </c>
      <c r="G1" s="137" t="s">
        <v>61</v>
      </c>
      <c r="H1" s="133"/>
      <c r="I1" s="133"/>
      <c r="J1" s="133"/>
      <c r="K1" s="133"/>
      <c r="L1" s="136"/>
      <c r="M1" s="137" t="s">
        <v>28</v>
      </c>
      <c r="N1" s="133"/>
      <c r="O1" s="133"/>
      <c r="P1" s="133"/>
      <c r="Q1" s="133"/>
      <c r="R1" s="136"/>
      <c r="S1" s="137" t="s">
        <v>29</v>
      </c>
      <c r="T1" s="133"/>
      <c r="U1" s="133"/>
      <c r="V1" s="133"/>
      <c r="W1" s="133"/>
      <c r="X1" s="136"/>
      <c r="Y1" s="25"/>
    </row>
    <row r="2" spans="1:25" ht="15.75" customHeight="1">
      <c r="A2" s="91" t="s">
        <v>62</v>
      </c>
      <c r="B2" s="21" t="s">
        <v>19</v>
      </c>
      <c r="C2" s="21" t="s">
        <v>21</v>
      </c>
      <c r="D2" s="21" t="s">
        <v>22</v>
      </c>
      <c r="E2" s="21" t="s">
        <v>19</v>
      </c>
      <c r="F2" s="90" t="s">
        <v>21</v>
      </c>
      <c r="G2" s="21" t="s">
        <v>35</v>
      </c>
      <c r="H2" s="21" t="s">
        <v>38</v>
      </c>
      <c r="I2" s="21" t="s">
        <v>63</v>
      </c>
      <c r="J2" s="21" t="s">
        <v>64</v>
      </c>
      <c r="K2" s="21" t="s">
        <v>55</v>
      </c>
      <c r="L2" s="90" t="s">
        <v>56</v>
      </c>
      <c r="M2" s="21" t="s">
        <v>35</v>
      </c>
      <c r="N2" s="21" t="s">
        <v>38</v>
      </c>
      <c r="O2" s="21" t="s">
        <v>63</v>
      </c>
      <c r="P2" s="21" t="s">
        <v>64</v>
      </c>
      <c r="Q2" s="21" t="s">
        <v>55</v>
      </c>
      <c r="R2" s="90" t="s">
        <v>56</v>
      </c>
      <c r="S2" s="21" t="s">
        <v>35</v>
      </c>
      <c r="T2" s="21" t="s">
        <v>38</v>
      </c>
      <c r="U2" s="21" t="s">
        <v>63</v>
      </c>
      <c r="V2" s="21" t="s">
        <v>64</v>
      </c>
      <c r="W2" s="21" t="s">
        <v>55</v>
      </c>
      <c r="X2" s="92" t="s">
        <v>56</v>
      </c>
      <c r="Y2" s="25"/>
    </row>
    <row r="3" spans="1:25" ht="15.75" customHeight="1">
      <c r="A3" s="93"/>
      <c r="B3" s="94">
        <f t="shared" ref="B3:X3" si="0">AVERAGE(B4:B186)</f>
        <v>0.74929519071310124</v>
      </c>
      <c r="C3" s="94">
        <f t="shared" si="0"/>
        <v>0.95732185990338192</v>
      </c>
      <c r="D3" s="22">
        <f t="shared" si="0"/>
        <v>0.77371031746031738</v>
      </c>
      <c r="E3" s="22">
        <f t="shared" si="0"/>
        <v>0.8942956349206348</v>
      </c>
      <c r="F3" s="22">
        <f t="shared" si="0"/>
        <v>0.97614087301587305</v>
      </c>
      <c r="G3" s="22">
        <f t="shared" si="0"/>
        <v>3.1369565217391311</v>
      </c>
      <c r="H3" s="22">
        <f t="shared" si="0"/>
        <v>6.3795652173913053</v>
      </c>
      <c r="I3" s="22">
        <f t="shared" si="0"/>
        <v>1.0670454545454542</v>
      </c>
      <c r="J3" s="22">
        <f t="shared" si="0"/>
        <v>1.4568181818181818</v>
      </c>
      <c r="K3" s="22">
        <f t="shared" si="0"/>
        <v>3.1369307836377889</v>
      </c>
      <c r="L3" s="96">
        <f t="shared" si="0"/>
        <v>4.5732614603137813</v>
      </c>
      <c r="M3" s="22">
        <f t="shared" si="0"/>
        <v>2.3799999999999994</v>
      </c>
      <c r="N3" s="22">
        <f t="shared" si="0"/>
        <v>3.117142857142857</v>
      </c>
      <c r="O3" s="22">
        <f t="shared" si="0"/>
        <v>0.80952380952380953</v>
      </c>
      <c r="P3" s="22">
        <f t="shared" si="0"/>
        <v>1.3309523809523807</v>
      </c>
      <c r="Q3" s="22">
        <f t="shared" si="0"/>
        <v>3.4078127718794038</v>
      </c>
      <c r="R3" s="96">
        <f t="shared" si="0"/>
        <v>2.4504741482935444</v>
      </c>
      <c r="S3" s="22">
        <f t="shared" si="0"/>
        <v>4.9857142857142858</v>
      </c>
      <c r="T3" s="22">
        <f t="shared" si="0"/>
        <v>6.8071428571428561</v>
      </c>
      <c r="U3" s="22">
        <f t="shared" si="0"/>
        <v>1.5392857142857146</v>
      </c>
      <c r="V3" s="22">
        <f t="shared" si="0"/>
        <v>1.6035714285714284</v>
      </c>
      <c r="W3" s="22">
        <f t="shared" si="0"/>
        <v>3.2875109514002832</v>
      </c>
      <c r="X3" s="96">
        <f t="shared" si="0"/>
        <v>4.2841145416449677</v>
      </c>
      <c r="Y3" s="25"/>
    </row>
    <row r="4" spans="1:25" ht="15.75" customHeight="1">
      <c r="A4" s="97">
        <f>'2016'!A4</f>
        <v>42461</v>
      </c>
      <c r="B4" s="98" t="str">
        <f>'2016'!B4</f>
        <v>NaN</v>
      </c>
      <c r="C4" s="98" t="str">
        <f>'2016'!C4</f>
        <v>NaN</v>
      </c>
      <c r="D4" s="21" t="str">
        <f>'2016'!D4</f>
        <v>NaN</v>
      </c>
      <c r="E4" s="21" t="str">
        <f>'2016'!G4</f>
        <v>NaN</v>
      </c>
      <c r="F4" s="90" t="str">
        <f>'2016'!H4</f>
        <v>NaN</v>
      </c>
      <c r="G4" s="21" t="str">
        <f>IF($C4="NaN","NaN",'2016WavelengthOrientation'!G4)</f>
        <v>NaN</v>
      </c>
      <c r="H4" s="21" t="str">
        <f>IF($C4="NaN","NaN",'2016WavelengthOrientation'!I4)</f>
        <v>NaN</v>
      </c>
      <c r="I4" s="21" t="str">
        <f>IF($C4="NaN","NaN",'2016WavelengthOrientation'!M4)</f>
        <v>NaN</v>
      </c>
      <c r="J4" s="21" t="str">
        <f>IF($C4="NaN","NaN",'2016WavelengthOrientation'!N4)</f>
        <v>NaN</v>
      </c>
      <c r="K4" s="21" t="str">
        <f>IF($C4="NaN","NaN",'2016WavelengthOrientation'!O4)</f>
        <v>NaN</v>
      </c>
      <c r="L4" s="90" t="str">
        <f>IF($C4="NaN","NaN",'2016WavelengthOrientation'!P4)</f>
        <v>NaN</v>
      </c>
      <c r="M4" s="21" t="str">
        <f>IF($D4="NaN","NaN",'2016WavelengthOrientation'!G4)</f>
        <v>NaN</v>
      </c>
      <c r="N4" s="21" t="str">
        <f>IF($D4="NaN","NaN",'2016WavelengthOrientation'!I4)</f>
        <v>NaN</v>
      </c>
      <c r="O4" s="21" t="str">
        <f>IF($D4="NaN","NaN",'2016WavelengthOrientation'!M4)</f>
        <v>NaN</v>
      </c>
      <c r="P4" s="21" t="str">
        <f>IF($D4="NaN","NaN",'2016WavelengthOrientation'!N4)</f>
        <v>NaN</v>
      </c>
      <c r="Q4" s="21" t="str">
        <f>IF($D4="NaN","NaN",'2016WavelengthOrientation'!O4)</f>
        <v>NaN</v>
      </c>
      <c r="R4" s="90" t="str">
        <f>IF($D4="NaN","NaN",'2016WavelengthOrientation'!P4)</f>
        <v>NaN</v>
      </c>
      <c r="S4" s="101" t="str">
        <f>IF($E4="NaN","NaN",IF($B4="NaN",'2016WavelengthOrientation'!G4,'2016WavelengthOrientation'!Q4))</f>
        <v>NaN</v>
      </c>
      <c r="T4" s="102" t="str">
        <f>IF($E4="NaN","NaN",IF($B4="NaN",'2016WavelengthOrientation'!I4,'2016WavelengthOrientation'!R4))</f>
        <v>NaN</v>
      </c>
      <c r="U4" s="102" t="str">
        <f>IF($E4="NaN","NaN",IF($B4="NaN",'2016WavelengthOrientation'!M4,'2016WavelengthOrientation'!S4))</f>
        <v>NaN</v>
      </c>
      <c r="V4" s="102" t="str">
        <f>IF($E4="NaN","NaN",IF($B4="NaN",'2016WavelengthOrientation'!N4,'2016WavelengthOrientation'!T4))</f>
        <v>NaN</v>
      </c>
      <c r="W4" s="102" t="str">
        <f>IF($E4="NaN","NaN",IF($B4="NaN",'2016WavelengthOrientation'!O4,'2016WavelengthOrientation'!U4))</f>
        <v>NaN</v>
      </c>
      <c r="X4" s="103" t="str">
        <f>IF($E4="NaN","NaN",IF($B4="NaN",'2016WavelengthOrientation'!P4,'2016WavelengthOrientation'!V4))</f>
        <v>NaN</v>
      </c>
      <c r="Y4" s="25"/>
    </row>
    <row r="5" spans="1:25" ht="15.75" customHeight="1">
      <c r="A5" s="97">
        <f>'2016'!A5</f>
        <v>42462</v>
      </c>
      <c r="B5" s="98" t="str">
        <f>'2016'!B5</f>
        <v>NaN</v>
      </c>
      <c r="C5" s="98" t="str">
        <f>'2016'!C5</f>
        <v>NaN</v>
      </c>
      <c r="D5" s="21" t="str">
        <f>'2016'!D5</f>
        <v>NaN</v>
      </c>
      <c r="E5" s="98" t="str">
        <f>'2016'!G5</f>
        <v>NaN</v>
      </c>
      <c r="F5" s="105" t="str">
        <f>'2016'!H5</f>
        <v>NaN</v>
      </c>
      <c r="G5" s="21" t="str">
        <f>IF($C5="NaN","NaN",'2016WavelengthOrientation'!G5)</f>
        <v>NaN</v>
      </c>
      <c r="H5" s="21" t="str">
        <f>IF($C5="NaN","NaN",'2016WavelengthOrientation'!I5)</f>
        <v>NaN</v>
      </c>
      <c r="I5" s="21" t="str">
        <f>IF($C5="NaN","NaN",'2016WavelengthOrientation'!M5)</f>
        <v>NaN</v>
      </c>
      <c r="J5" s="21" t="str">
        <f>IF($C5="NaN","NaN",'2016WavelengthOrientation'!N5)</f>
        <v>NaN</v>
      </c>
      <c r="K5" s="21" t="str">
        <f>IF($C5="NaN","NaN",'2016WavelengthOrientation'!O5)</f>
        <v>NaN</v>
      </c>
      <c r="L5" s="90" t="str">
        <f>IF($C5="NaN","NaN",'2016WavelengthOrientation'!P5)</f>
        <v>NaN</v>
      </c>
      <c r="M5" s="21" t="str">
        <f>IF($D5="NaN","NaN",'2016WavelengthOrientation'!G5)</f>
        <v>NaN</v>
      </c>
      <c r="N5" s="21" t="str">
        <f>IF($D5="NaN","NaN",'2016WavelengthOrientation'!I5)</f>
        <v>NaN</v>
      </c>
      <c r="O5" s="21" t="str">
        <f>IF($D5="NaN","NaN",'2016WavelengthOrientation'!M5)</f>
        <v>NaN</v>
      </c>
      <c r="P5" s="21" t="str">
        <f>IF($D5="NaN","NaN",'2016WavelengthOrientation'!N5)</f>
        <v>NaN</v>
      </c>
      <c r="Q5" s="21" t="str">
        <f>IF($D5="NaN","NaN",'2016WavelengthOrientation'!O5)</f>
        <v>NaN</v>
      </c>
      <c r="R5" s="90" t="str">
        <f>IF($D5="NaN","NaN",'2016WavelengthOrientation'!P5)</f>
        <v>NaN</v>
      </c>
      <c r="S5" s="101" t="str">
        <f>IF($E5="NaN","NaN",IF($B5="NaN",'2016WavelengthOrientation'!G5,'2016WavelengthOrientation'!Q5))</f>
        <v>NaN</v>
      </c>
      <c r="T5" s="102" t="str">
        <f>IF($E5="NaN","NaN",IF($B5="NaN",'2016WavelengthOrientation'!I5,'2016WavelengthOrientation'!R5))</f>
        <v>NaN</v>
      </c>
      <c r="U5" s="102" t="str">
        <f>IF($E5="NaN","NaN",IF($B5="NaN",'2016WavelengthOrientation'!M5,'2016WavelengthOrientation'!S5))</f>
        <v>NaN</v>
      </c>
      <c r="V5" s="102" t="str">
        <f>IF($E5="NaN","NaN",IF($B5="NaN",'2016WavelengthOrientation'!N5,'2016WavelengthOrientation'!T5))</f>
        <v>NaN</v>
      </c>
      <c r="W5" s="102" t="str">
        <f>IF($E5="NaN","NaN",IF($B5="NaN",'2016WavelengthOrientation'!O5,'2016WavelengthOrientation'!U5))</f>
        <v>NaN</v>
      </c>
      <c r="X5" s="103" t="str">
        <f>IF($E5="NaN","NaN",IF($B5="NaN",'2016WavelengthOrientation'!P5,'2016WavelengthOrientation'!V5))</f>
        <v>NaN</v>
      </c>
      <c r="Y5" s="25"/>
    </row>
    <row r="6" spans="1:25" ht="15.75" customHeight="1">
      <c r="A6" s="97">
        <f>'2016'!A6</f>
        <v>42463</v>
      </c>
      <c r="B6" s="98">
        <f>'2016'!B6</f>
        <v>0.71527777777777779</v>
      </c>
      <c r="C6" s="98" t="str">
        <f>'2016'!C6</f>
        <v>NaN</v>
      </c>
      <c r="D6" s="98">
        <f>'2016'!D6</f>
        <v>0.80972222222222223</v>
      </c>
      <c r="E6" s="21" t="str">
        <f>'2016'!G6</f>
        <v>NaN</v>
      </c>
      <c r="F6" s="90" t="str">
        <f>'2016'!H6</f>
        <v>NaN</v>
      </c>
      <c r="G6" s="21" t="str">
        <f>IF($C6="NaN","NaN",'2016WavelengthOrientation'!G6)</f>
        <v>NaN</v>
      </c>
      <c r="H6" s="21" t="str">
        <f>IF($C6="NaN","NaN",'2016WavelengthOrientation'!I6)</f>
        <v>NaN</v>
      </c>
      <c r="I6" s="21" t="str">
        <f>IF($C6="NaN","NaN",'2016WavelengthOrientation'!M6)</f>
        <v>NaN</v>
      </c>
      <c r="J6" s="21" t="str">
        <f>IF($C6="NaN","NaN",'2016WavelengthOrientation'!N6)</f>
        <v>NaN</v>
      </c>
      <c r="K6" s="21" t="str">
        <f>IF($C6="NaN","NaN",'2016WavelengthOrientation'!O6)</f>
        <v>NaN</v>
      </c>
      <c r="L6" s="90" t="str">
        <f>IF($C6="NaN","NaN",'2016WavelengthOrientation'!P6)</f>
        <v>NaN</v>
      </c>
      <c r="M6" s="21">
        <f>IF($D6="NaN","NaN",'2016WavelengthOrientation'!G6)</f>
        <v>1.9</v>
      </c>
      <c r="N6" s="21">
        <f>IF($D6="NaN","NaN",'2016WavelengthOrientation'!I6)</f>
        <v>3.3</v>
      </c>
      <c r="O6" s="21">
        <f>IF($D6="NaN","NaN",'2016WavelengthOrientation'!M6)</f>
        <v>1.45</v>
      </c>
      <c r="P6" s="21">
        <f>IF($D6="NaN","NaN",'2016WavelengthOrientation'!N6)</f>
        <v>2.2000000000000002</v>
      </c>
      <c r="Q6" s="117">
        <f>IF($D6="NaN","NaN",'2016WavelengthOrientation'!O6)</f>
        <v>1.3103448275862069</v>
      </c>
      <c r="R6" s="118">
        <f>IF($D6="NaN","NaN",'2016WavelengthOrientation'!P6)</f>
        <v>1.4999999999999998</v>
      </c>
      <c r="S6" s="101" t="str">
        <f>IF($E6="NaN","NaN",IF($B6="NaN",'2016WavelengthOrientation'!G6,'2016WavelengthOrientation'!Q6))</f>
        <v>NaN</v>
      </c>
      <c r="T6" s="102" t="str">
        <f>IF($E6="NaN","NaN",IF($B6="NaN",'2016WavelengthOrientation'!I6,'2016WavelengthOrientation'!R6))</f>
        <v>NaN</v>
      </c>
      <c r="U6" s="102" t="str">
        <f>IF($E6="NaN","NaN",IF($B6="NaN",'2016WavelengthOrientation'!M6,'2016WavelengthOrientation'!S6))</f>
        <v>NaN</v>
      </c>
      <c r="V6" s="102" t="str">
        <f>IF($E6="NaN","NaN",IF($B6="NaN",'2016WavelengthOrientation'!N6,'2016WavelengthOrientation'!T6))</f>
        <v>NaN</v>
      </c>
      <c r="W6" s="102" t="str">
        <f>IF($E6="NaN","NaN",IF($B6="NaN",'2016WavelengthOrientation'!O6,'2016WavelengthOrientation'!U6))</f>
        <v>NaN</v>
      </c>
      <c r="X6" s="103" t="str">
        <f>IF($E6="NaN","NaN",IF($B6="NaN",'2016WavelengthOrientation'!P6,'2016WavelengthOrientation'!V6))</f>
        <v>NaN</v>
      </c>
      <c r="Y6" s="25"/>
    </row>
    <row r="7" spans="1:25" ht="15.75" customHeight="1">
      <c r="A7" s="97">
        <f>'2016'!A7</f>
        <v>42464</v>
      </c>
      <c r="B7" s="98">
        <f>'2016'!B7</f>
        <v>0.75138888888888888</v>
      </c>
      <c r="C7" s="98">
        <f>'2016'!C7</f>
        <v>0.91319444444444442</v>
      </c>
      <c r="D7" s="98" t="str">
        <f>'2016'!D7</f>
        <v>NaN</v>
      </c>
      <c r="E7" s="21" t="str">
        <f>'2016'!G7</f>
        <v>NaN</v>
      </c>
      <c r="F7" s="90" t="str">
        <f>'2016'!H7</f>
        <v>NaN</v>
      </c>
      <c r="G7" s="21">
        <f>IF($C7="NaN","NaN",'2016WavelengthOrientation'!G7)</f>
        <v>2.5</v>
      </c>
      <c r="H7" s="21">
        <f>IF($C7="NaN","NaN",'2016WavelengthOrientation'!I7)</f>
        <v>4</v>
      </c>
      <c r="I7" s="21" t="str">
        <f>IF($C7="NaN","NaN",'2016WavelengthOrientation'!M7)</f>
        <v>NaN</v>
      </c>
      <c r="J7" s="21" t="str">
        <f>IF($C7="NaN","NaN",'2016WavelengthOrientation'!N7)</f>
        <v>NaN</v>
      </c>
      <c r="K7" s="117" t="str">
        <f>IF($C7="NaN","NaN",'2016WavelengthOrientation'!O7)</f>
        <v>NaN</v>
      </c>
      <c r="L7" s="118" t="str">
        <f>IF($C7="NaN","NaN",'2016WavelengthOrientation'!P7)</f>
        <v>NaN</v>
      </c>
      <c r="M7" s="21" t="str">
        <f>IF($D7="NaN","NaN",'2016WavelengthOrientation'!G7)</f>
        <v>NaN</v>
      </c>
      <c r="N7" s="21" t="str">
        <f>IF($D7="NaN","NaN",'2016WavelengthOrientation'!I7)</f>
        <v>NaN</v>
      </c>
      <c r="O7" s="21" t="str">
        <f>IF($D7="NaN","NaN",'2016WavelengthOrientation'!M7)</f>
        <v>NaN</v>
      </c>
      <c r="P7" s="21" t="str">
        <f>IF($D7="NaN","NaN",'2016WavelengthOrientation'!N7)</f>
        <v>NaN</v>
      </c>
      <c r="Q7" s="21" t="str">
        <f>IF($D7="NaN","NaN",'2016WavelengthOrientation'!O7)</f>
        <v>NaN</v>
      </c>
      <c r="R7" s="90" t="str">
        <f>IF($D7="NaN","NaN",'2016WavelengthOrientation'!P7)</f>
        <v>NaN</v>
      </c>
      <c r="S7" s="101" t="str">
        <f>IF($E7="NaN","NaN",IF($B7="NaN",'2016WavelengthOrientation'!G7,'2016WavelengthOrientation'!Q7))</f>
        <v>NaN</v>
      </c>
      <c r="T7" s="102" t="str">
        <f>IF($E7="NaN","NaN",IF($B7="NaN",'2016WavelengthOrientation'!I7,'2016WavelengthOrientation'!R7))</f>
        <v>NaN</v>
      </c>
      <c r="U7" s="102" t="str">
        <f>IF($E7="NaN","NaN",IF($B7="NaN",'2016WavelengthOrientation'!M7,'2016WavelengthOrientation'!S7))</f>
        <v>NaN</v>
      </c>
      <c r="V7" s="102" t="str">
        <f>IF($E7="NaN","NaN",IF($B7="NaN",'2016WavelengthOrientation'!N7,'2016WavelengthOrientation'!T7))</f>
        <v>NaN</v>
      </c>
      <c r="W7" s="102" t="str">
        <f>IF($E7="NaN","NaN",IF($B7="NaN",'2016WavelengthOrientation'!O7,'2016WavelengthOrientation'!U7))</f>
        <v>NaN</v>
      </c>
      <c r="X7" s="103" t="str">
        <f>IF($E7="NaN","NaN",IF($B7="NaN",'2016WavelengthOrientation'!P7,'2016WavelengthOrientation'!V7))</f>
        <v>NaN</v>
      </c>
      <c r="Y7" s="25"/>
    </row>
    <row r="8" spans="1:25" ht="15.75" customHeight="1">
      <c r="A8" s="97">
        <f>'2016'!A8</f>
        <v>42465</v>
      </c>
      <c r="B8" s="98">
        <f>'2016'!B8</f>
        <v>0.75277777777777777</v>
      </c>
      <c r="C8" s="98">
        <f>'2016'!C8</f>
        <v>0.98333333333333328</v>
      </c>
      <c r="D8" s="21" t="str">
        <f>'2016'!D8</f>
        <v>NaN</v>
      </c>
      <c r="E8" s="21" t="str">
        <f>'2016'!G8</f>
        <v>NaN</v>
      </c>
      <c r="F8" s="90" t="str">
        <f>'2016'!H8</f>
        <v>NaN</v>
      </c>
      <c r="G8" s="21">
        <f>IF($C8="NaN","NaN",'2016WavelengthOrientation'!G8)</f>
        <v>3.33</v>
      </c>
      <c r="H8" s="21">
        <f>IF($C8="NaN","NaN",'2016WavelengthOrientation'!I8)</f>
        <v>4</v>
      </c>
      <c r="I8" s="21">
        <f>IF($C8="NaN","NaN",'2016WavelengthOrientation'!M8)</f>
        <v>1.8</v>
      </c>
      <c r="J8" s="21">
        <f>IF($C8="NaN","NaN",'2016WavelengthOrientation'!N8)</f>
        <v>2.0499999999999998</v>
      </c>
      <c r="K8" s="117">
        <f>IF($C8="NaN","NaN",'2016WavelengthOrientation'!O8)</f>
        <v>1.85</v>
      </c>
      <c r="L8" s="118">
        <f>IF($C8="NaN","NaN",'2016WavelengthOrientation'!P8)</f>
        <v>1.9512195121951221</v>
      </c>
      <c r="M8" s="21" t="str">
        <f>IF($D8="NaN","NaN",'2016WavelengthOrientation'!G8)</f>
        <v>NaN</v>
      </c>
      <c r="N8" s="21" t="str">
        <f>IF($D8="NaN","NaN",'2016WavelengthOrientation'!I8)</f>
        <v>NaN</v>
      </c>
      <c r="O8" s="21" t="str">
        <f>IF($D8="NaN","NaN",'2016WavelengthOrientation'!M8)</f>
        <v>NaN</v>
      </c>
      <c r="P8" s="21" t="str">
        <f>IF($D8="NaN","NaN",'2016WavelengthOrientation'!N8)</f>
        <v>NaN</v>
      </c>
      <c r="Q8" s="21" t="str">
        <f>IF($D8="NaN","NaN",'2016WavelengthOrientation'!O8)</f>
        <v>NaN</v>
      </c>
      <c r="R8" s="90" t="str">
        <f>IF($D8="NaN","NaN",'2016WavelengthOrientation'!P8)</f>
        <v>NaN</v>
      </c>
      <c r="S8" s="101" t="str">
        <f>IF($E8="NaN","NaN",IF($B8="NaN",'2016WavelengthOrientation'!G8,'2016WavelengthOrientation'!Q8))</f>
        <v>NaN</v>
      </c>
      <c r="T8" s="102" t="str">
        <f>IF($E8="NaN","NaN",IF($B8="NaN",'2016WavelengthOrientation'!I8,'2016WavelengthOrientation'!R8))</f>
        <v>NaN</v>
      </c>
      <c r="U8" s="102" t="str">
        <f>IF($E8="NaN","NaN",IF($B8="NaN",'2016WavelengthOrientation'!M8,'2016WavelengthOrientation'!S8))</f>
        <v>NaN</v>
      </c>
      <c r="V8" s="102" t="str">
        <f>IF($E8="NaN","NaN",IF($B8="NaN",'2016WavelengthOrientation'!N8,'2016WavelengthOrientation'!T8))</f>
        <v>NaN</v>
      </c>
      <c r="W8" s="102" t="str">
        <f>IF($E8="NaN","NaN",IF($B8="NaN",'2016WavelengthOrientation'!O8,'2016WavelengthOrientation'!U8))</f>
        <v>NaN</v>
      </c>
      <c r="X8" s="103" t="str">
        <f>IF($E8="NaN","NaN",IF($B8="NaN",'2016WavelengthOrientation'!P8,'2016WavelengthOrientation'!V8))</f>
        <v>NaN</v>
      </c>
      <c r="Y8" s="25"/>
    </row>
    <row r="9" spans="1:25" ht="15.75" customHeight="1">
      <c r="A9" s="97">
        <f>'2016'!A9</f>
        <v>42466</v>
      </c>
      <c r="B9" s="98">
        <f>'2016'!B9</f>
        <v>0.63958333333333328</v>
      </c>
      <c r="C9" s="98">
        <f>'2016'!C9</f>
        <v>0.92500000000000004</v>
      </c>
      <c r="D9" s="98" t="str">
        <f>'2016'!D9</f>
        <v>NaN</v>
      </c>
      <c r="E9" s="21" t="str">
        <f>'2016'!G9</f>
        <v>NaN</v>
      </c>
      <c r="F9" s="90" t="str">
        <f>'2016'!H9</f>
        <v>NaN</v>
      </c>
      <c r="G9" s="21">
        <f>IF($C9="NaN","NaN",'2016WavelengthOrientation'!G9)</f>
        <v>2.5</v>
      </c>
      <c r="H9" s="21">
        <f>IF($C9="NaN","NaN",'2016WavelengthOrientation'!I9)</f>
        <v>5.3</v>
      </c>
      <c r="I9" s="21">
        <f>IF($C9="NaN","NaN",'2016WavelengthOrientation'!M9)</f>
        <v>1.1000000000000001</v>
      </c>
      <c r="J9" s="21">
        <f>IF($C9="NaN","NaN",'2016WavelengthOrientation'!N9)</f>
        <v>2.25</v>
      </c>
      <c r="K9" s="117">
        <f>IF($C9="NaN","NaN",'2016WavelengthOrientation'!O9)</f>
        <v>2.2727272727272725</v>
      </c>
      <c r="L9" s="118">
        <f>IF($C9="NaN","NaN",'2016WavelengthOrientation'!P9)</f>
        <v>2.3555555555555556</v>
      </c>
      <c r="M9" s="21" t="str">
        <f>IF($D9="NaN","NaN",'2016WavelengthOrientation'!G9)</f>
        <v>NaN</v>
      </c>
      <c r="N9" s="21" t="str">
        <f>IF($D9="NaN","NaN",'2016WavelengthOrientation'!I9)</f>
        <v>NaN</v>
      </c>
      <c r="O9" s="21" t="str">
        <f>IF($D9="NaN","NaN",'2016WavelengthOrientation'!M9)</f>
        <v>NaN</v>
      </c>
      <c r="P9" s="21" t="str">
        <f>IF($D9="NaN","NaN",'2016WavelengthOrientation'!N9)</f>
        <v>NaN</v>
      </c>
      <c r="Q9" s="21" t="str">
        <f>IF($D9="NaN","NaN",'2016WavelengthOrientation'!O9)</f>
        <v>NaN</v>
      </c>
      <c r="R9" s="90" t="str">
        <f>IF($D9="NaN","NaN",'2016WavelengthOrientation'!P9)</f>
        <v>NaN</v>
      </c>
      <c r="S9" s="101" t="str">
        <f>IF($E9="NaN","NaN",IF($B9="NaN",'2016WavelengthOrientation'!G9,'2016WavelengthOrientation'!Q9))</f>
        <v>NaN</v>
      </c>
      <c r="T9" s="102" t="str">
        <f>IF($E9="NaN","NaN",IF($B9="NaN",'2016WavelengthOrientation'!I9,'2016WavelengthOrientation'!R9))</f>
        <v>NaN</v>
      </c>
      <c r="U9" s="102" t="str">
        <f>IF($E9="NaN","NaN",IF($B9="NaN",'2016WavelengthOrientation'!M9,'2016WavelengthOrientation'!S9))</f>
        <v>NaN</v>
      </c>
      <c r="V9" s="102" t="str">
        <f>IF($E9="NaN","NaN",IF($B9="NaN",'2016WavelengthOrientation'!N9,'2016WavelengthOrientation'!T9))</f>
        <v>NaN</v>
      </c>
      <c r="W9" s="102" t="str">
        <f>IF($E9="NaN","NaN",IF($B9="NaN",'2016WavelengthOrientation'!O9,'2016WavelengthOrientation'!U9))</f>
        <v>NaN</v>
      </c>
      <c r="X9" s="103" t="str">
        <f>IF($E9="NaN","NaN",IF($B9="NaN",'2016WavelengthOrientation'!P9,'2016WavelengthOrientation'!V9))</f>
        <v>NaN</v>
      </c>
      <c r="Y9" s="25"/>
    </row>
    <row r="10" spans="1:25" ht="15.75" customHeight="1">
      <c r="A10" s="97">
        <f>'2016'!A10</f>
        <v>42467</v>
      </c>
      <c r="B10" s="98">
        <f>'2016'!B10</f>
        <v>0.70486111111111116</v>
      </c>
      <c r="C10" s="98">
        <f>'2016'!C10</f>
        <v>0.95902777777777781</v>
      </c>
      <c r="D10" s="98" t="str">
        <f>'2016'!D10</f>
        <v>NaN</v>
      </c>
      <c r="E10" s="21" t="str">
        <f>'2016'!G10</f>
        <v>NaN</v>
      </c>
      <c r="F10" s="90" t="str">
        <f>'2016'!H10</f>
        <v>NaN</v>
      </c>
      <c r="G10" s="21">
        <f>IF($C10="NaN","NaN",'2016WavelengthOrientation'!G10)</f>
        <v>2.5</v>
      </c>
      <c r="H10" s="21">
        <f>IF($C10="NaN","NaN",'2016WavelengthOrientation'!I10)</f>
        <v>5</v>
      </c>
      <c r="I10" s="21">
        <f>IF($C10="NaN","NaN",'2016WavelengthOrientation'!M10)</f>
        <v>1.45</v>
      </c>
      <c r="J10" s="21">
        <f>IF($C10="NaN","NaN",'2016WavelengthOrientation'!N10)</f>
        <v>2.2000000000000002</v>
      </c>
      <c r="K10" s="117">
        <f>IF($C10="NaN","NaN",'2016WavelengthOrientation'!O10)</f>
        <v>1.7241379310344829</v>
      </c>
      <c r="L10" s="118">
        <f>IF($C10="NaN","NaN",'2016WavelengthOrientation'!P10)</f>
        <v>2.2727272727272725</v>
      </c>
      <c r="M10" s="21" t="str">
        <f>IF($D10="NaN","NaN",'2016WavelengthOrientation'!G10)</f>
        <v>NaN</v>
      </c>
      <c r="N10" s="21" t="str">
        <f>IF($D10="NaN","NaN",'2016WavelengthOrientation'!I10)</f>
        <v>NaN</v>
      </c>
      <c r="O10" s="21" t="str">
        <f>IF($D10="NaN","NaN",'2016WavelengthOrientation'!M10)</f>
        <v>NaN</v>
      </c>
      <c r="P10" s="21" t="str">
        <f>IF($D10="NaN","NaN",'2016WavelengthOrientation'!N10)</f>
        <v>NaN</v>
      </c>
      <c r="Q10" s="21" t="str">
        <f>IF($D10="NaN","NaN",'2016WavelengthOrientation'!O10)</f>
        <v>NaN</v>
      </c>
      <c r="R10" s="90" t="str">
        <f>IF($D10="NaN","NaN",'2016WavelengthOrientation'!P10)</f>
        <v>NaN</v>
      </c>
      <c r="S10" s="101" t="str">
        <f>IF($E10="NaN","NaN",IF($B10="NaN",'2016WavelengthOrientation'!G10,'2016WavelengthOrientation'!Q10))</f>
        <v>NaN</v>
      </c>
      <c r="T10" s="102" t="str">
        <f>IF($E10="NaN","NaN",IF($B10="NaN",'2016WavelengthOrientation'!I10,'2016WavelengthOrientation'!R10))</f>
        <v>NaN</v>
      </c>
      <c r="U10" s="102" t="str">
        <f>IF($E10="NaN","NaN",IF($B10="NaN",'2016WavelengthOrientation'!M10,'2016WavelengthOrientation'!S10))</f>
        <v>NaN</v>
      </c>
      <c r="V10" s="102" t="str">
        <f>IF($E10="NaN","NaN",IF($B10="NaN",'2016WavelengthOrientation'!N10,'2016WavelengthOrientation'!T10))</f>
        <v>NaN</v>
      </c>
      <c r="W10" s="102" t="str">
        <f>IF($E10="NaN","NaN",IF($B10="NaN",'2016WavelengthOrientation'!O10,'2016WavelengthOrientation'!U10))</f>
        <v>NaN</v>
      </c>
      <c r="X10" s="103" t="str">
        <f>IF($E10="NaN","NaN",IF($B10="NaN",'2016WavelengthOrientation'!P10,'2016WavelengthOrientation'!V10))</f>
        <v>NaN</v>
      </c>
      <c r="Y10" s="25"/>
    </row>
    <row r="11" spans="1:25" ht="15.75" customHeight="1">
      <c r="A11" s="97">
        <f>'2016'!A11</f>
        <v>42468</v>
      </c>
      <c r="B11" s="98" t="str">
        <f>'2016'!B11</f>
        <v>NaN</v>
      </c>
      <c r="C11" s="98" t="str">
        <f>'2016'!C11</f>
        <v>NaN</v>
      </c>
      <c r="D11" s="21" t="str">
        <f>'2016'!D11</f>
        <v>NaN</v>
      </c>
      <c r="E11" s="21" t="str">
        <f>'2016'!G11</f>
        <v>NaN</v>
      </c>
      <c r="F11" s="90" t="str">
        <f>'2016'!H11</f>
        <v>NaN</v>
      </c>
      <c r="G11" s="21" t="str">
        <f>IF($C11="NaN","NaN",'2016WavelengthOrientation'!G11)</f>
        <v>NaN</v>
      </c>
      <c r="H11" s="21" t="str">
        <f>IF($C11="NaN","NaN",'2016WavelengthOrientation'!I11)</f>
        <v>NaN</v>
      </c>
      <c r="I11" s="21" t="str">
        <f>IF($C11="NaN","NaN",'2016WavelengthOrientation'!M11)</f>
        <v>NaN</v>
      </c>
      <c r="J11" s="21" t="str">
        <f>IF($C11="NaN","NaN",'2016WavelengthOrientation'!N11)</f>
        <v>NaN</v>
      </c>
      <c r="K11" s="21" t="str">
        <f>IF($C11="NaN","NaN",'2016WavelengthOrientation'!O11)</f>
        <v>NaN</v>
      </c>
      <c r="L11" s="90" t="str">
        <f>IF($C11="NaN","NaN",'2016WavelengthOrientation'!P11)</f>
        <v>NaN</v>
      </c>
      <c r="M11" s="21" t="str">
        <f>IF($D11="NaN","NaN",'2016WavelengthOrientation'!G11)</f>
        <v>NaN</v>
      </c>
      <c r="N11" s="21" t="str">
        <f>IF($D11="NaN","NaN",'2016WavelengthOrientation'!I11)</f>
        <v>NaN</v>
      </c>
      <c r="O11" s="21" t="str">
        <f>IF($D11="NaN","NaN",'2016WavelengthOrientation'!M11)</f>
        <v>NaN</v>
      </c>
      <c r="P11" s="21" t="str">
        <f>IF($D11="NaN","NaN",'2016WavelengthOrientation'!N11)</f>
        <v>NaN</v>
      </c>
      <c r="Q11" s="21" t="str">
        <f>IF($D11="NaN","NaN",'2016WavelengthOrientation'!O11)</f>
        <v>NaN</v>
      </c>
      <c r="R11" s="90" t="str">
        <f>IF($D11="NaN","NaN",'2016WavelengthOrientation'!P11)</f>
        <v>NaN</v>
      </c>
      <c r="S11" s="101" t="str">
        <f>IF($E11="NaN","NaN",IF($B11="NaN",'2016WavelengthOrientation'!G11,'2016WavelengthOrientation'!Q11))</f>
        <v>NaN</v>
      </c>
      <c r="T11" s="102" t="str">
        <f>IF($E11="NaN","NaN",IF($B11="NaN",'2016WavelengthOrientation'!I11,'2016WavelengthOrientation'!R11))</f>
        <v>NaN</v>
      </c>
      <c r="U11" s="102" t="str">
        <f>IF($E11="NaN","NaN",IF($B11="NaN",'2016WavelengthOrientation'!M11,'2016WavelengthOrientation'!S11))</f>
        <v>NaN</v>
      </c>
      <c r="V11" s="102" t="str">
        <f>IF($E11="NaN","NaN",IF($B11="NaN",'2016WavelengthOrientation'!N11,'2016WavelengthOrientation'!T11))</f>
        <v>NaN</v>
      </c>
      <c r="W11" s="102" t="str">
        <f>IF($E11="NaN","NaN",IF($B11="NaN",'2016WavelengthOrientation'!O11,'2016WavelengthOrientation'!U11))</f>
        <v>NaN</v>
      </c>
      <c r="X11" s="103" t="str">
        <f>IF($E11="NaN","NaN",IF($B11="NaN",'2016WavelengthOrientation'!P11,'2016WavelengthOrientation'!V11))</f>
        <v>NaN</v>
      </c>
      <c r="Y11" s="25"/>
    </row>
    <row r="12" spans="1:25" ht="15.75" customHeight="1">
      <c r="A12" s="97">
        <f>'2016'!A12</f>
        <v>42469</v>
      </c>
      <c r="B12" s="98">
        <f>'2016'!B12</f>
        <v>0.78819444444444442</v>
      </c>
      <c r="C12" s="98">
        <f>'2016'!C12</f>
        <v>0.88541666666666663</v>
      </c>
      <c r="D12" s="21" t="str">
        <f>'2016'!D12</f>
        <v>NaN</v>
      </c>
      <c r="E12" s="21" t="str">
        <f>'2016'!G12</f>
        <v>NaN</v>
      </c>
      <c r="F12" s="90" t="str">
        <f>'2016'!H12</f>
        <v>NaN</v>
      </c>
      <c r="G12" s="21">
        <f>IF($C12="NaN","NaN",'2016WavelengthOrientation'!G12)</f>
        <v>3.3</v>
      </c>
      <c r="H12" s="21">
        <f>IF($C12="NaN","NaN",'2016WavelengthOrientation'!I12)</f>
        <v>4.3</v>
      </c>
      <c r="I12" s="21" t="str">
        <f>IF($C12="NaN","NaN",'2016WavelengthOrientation'!M12)</f>
        <v>NaN</v>
      </c>
      <c r="J12" s="21" t="str">
        <f>IF($C12="NaN","NaN",'2016WavelengthOrientation'!N12)</f>
        <v>NaN</v>
      </c>
      <c r="K12" s="117" t="str">
        <f>IF($C12="NaN","NaN",'2016WavelengthOrientation'!O12)</f>
        <v>NaN</v>
      </c>
      <c r="L12" s="118" t="str">
        <f>IF($C12="NaN","NaN",'2016WavelengthOrientation'!P12)</f>
        <v>NaN</v>
      </c>
      <c r="M12" s="21" t="str">
        <f>IF($D12="NaN","NaN",'2016WavelengthOrientation'!G12)</f>
        <v>NaN</v>
      </c>
      <c r="N12" s="21" t="str">
        <f>IF($D12="NaN","NaN",'2016WavelengthOrientation'!I12)</f>
        <v>NaN</v>
      </c>
      <c r="O12" s="21" t="str">
        <f>IF($D12="NaN","NaN",'2016WavelengthOrientation'!M12)</f>
        <v>NaN</v>
      </c>
      <c r="P12" s="21" t="str">
        <f>IF($D12="NaN","NaN",'2016WavelengthOrientation'!N12)</f>
        <v>NaN</v>
      </c>
      <c r="Q12" s="21" t="str">
        <f>IF($D12="NaN","NaN",'2016WavelengthOrientation'!O12)</f>
        <v>NaN</v>
      </c>
      <c r="R12" s="90" t="str">
        <f>IF($D12="NaN","NaN",'2016WavelengthOrientation'!P12)</f>
        <v>NaN</v>
      </c>
      <c r="S12" s="101" t="str">
        <f>IF($E12="NaN","NaN",IF($B12="NaN",'2016WavelengthOrientation'!G12,'2016WavelengthOrientation'!Q12))</f>
        <v>NaN</v>
      </c>
      <c r="T12" s="102" t="str">
        <f>IF($E12="NaN","NaN",IF($B12="NaN",'2016WavelengthOrientation'!I12,'2016WavelengthOrientation'!R12))</f>
        <v>NaN</v>
      </c>
      <c r="U12" s="102" t="str">
        <f>IF($E12="NaN","NaN",IF($B12="NaN",'2016WavelengthOrientation'!M12,'2016WavelengthOrientation'!S12))</f>
        <v>NaN</v>
      </c>
      <c r="V12" s="102" t="str">
        <f>IF($E12="NaN","NaN",IF($B12="NaN",'2016WavelengthOrientation'!N12,'2016WavelengthOrientation'!T12))</f>
        <v>NaN</v>
      </c>
      <c r="W12" s="102" t="str">
        <f>IF($E12="NaN","NaN",IF($B12="NaN",'2016WavelengthOrientation'!O12,'2016WavelengthOrientation'!U12))</f>
        <v>NaN</v>
      </c>
      <c r="X12" s="103" t="str">
        <f>IF($E12="NaN","NaN",IF($B12="NaN",'2016WavelengthOrientation'!P12,'2016WavelengthOrientation'!V12))</f>
        <v>NaN</v>
      </c>
      <c r="Y12" s="25"/>
    </row>
    <row r="13" spans="1:25" ht="15.75" customHeight="1">
      <c r="A13" s="97">
        <f>'2016'!A13</f>
        <v>42470</v>
      </c>
      <c r="B13" s="98">
        <f>'2016'!B13</f>
        <v>0.76458333333333328</v>
      </c>
      <c r="C13" s="98">
        <f>'2016'!C13</f>
        <v>0.96111111111111114</v>
      </c>
      <c r="D13" s="21" t="str">
        <f>'2016'!D13</f>
        <v>NaN</v>
      </c>
      <c r="E13" s="21" t="str">
        <f>'2016'!G13</f>
        <v>NaN</v>
      </c>
      <c r="F13" s="90" t="str">
        <f>'2016'!H13</f>
        <v>NaN</v>
      </c>
      <c r="G13" s="21">
        <f>IF($C13="NaN","NaN",'2016WavelengthOrientation'!G13)</f>
        <v>2.86</v>
      </c>
      <c r="H13" s="21">
        <f>IF($C13="NaN","NaN",'2016WavelengthOrientation'!I13)</f>
        <v>5.7</v>
      </c>
      <c r="I13" s="21">
        <f>IF($C13="NaN","NaN",'2016WavelengthOrientation'!M13)</f>
        <v>1</v>
      </c>
      <c r="J13" s="21">
        <f>IF($C13="NaN","NaN",'2016WavelengthOrientation'!N13)</f>
        <v>2.1</v>
      </c>
      <c r="K13" s="117">
        <f>IF($C13="NaN","NaN",'2016WavelengthOrientation'!O13)</f>
        <v>2.86</v>
      </c>
      <c r="L13" s="118">
        <f>IF($C13="NaN","NaN",'2016WavelengthOrientation'!P13)</f>
        <v>2.7142857142857144</v>
      </c>
      <c r="M13" s="21" t="str">
        <f>IF($D13="NaN","NaN",'2016WavelengthOrientation'!G13)</f>
        <v>NaN</v>
      </c>
      <c r="N13" s="21" t="str">
        <f>IF($D13="NaN","NaN",'2016WavelengthOrientation'!I13)</f>
        <v>NaN</v>
      </c>
      <c r="O13" s="21" t="str">
        <f>IF($D13="NaN","NaN",'2016WavelengthOrientation'!M13)</f>
        <v>NaN</v>
      </c>
      <c r="P13" s="21" t="str">
        <f>IF($D13="NaN","NaN",'2016WavelengthOrientation'!N13)</f>
        <v>NaN</v>
      </c>
      <c r="Q13" s="21" t="str">
        <f>IF($D13="NaN","NaN",'2016WavelengthOrientation'!O13)</f>
        <v>NaN</v>
      </c>
      <c r="R13" s="90" t="str">
        <f>IF($D13="NaN","NaN",'2016WavelengthOrientation'!P13)</f>
        <v>NaN</v>
      </c>
      <c r="S13" s="101" t="str">
        <f>IF($E13="NaN","NaN",IF($B13="NaN",'2016WavelengthOrientation'!G13,'2016WavelengthOrientation'!Q13))</f>
        <v>NaN</v>
      </c>
      <c r="T13" s="102" t="str">
        <f>IF($E13="NaN","NaN",IF($B13="NaN",'2016WavelengthOrientation'!I13,'2016WavelengthOrientation'!R13))</f>
        <v>NaN</v>
      </c>
      <c r="U13" s="102" t="str">
        <f>IF($E13="NaN","NaN",IF($B13="NaN",'2016WavelengthOrientation'!M13,'2016WavelengthOrientation'!S13))</f>
        <v>NaN</v>
      </c>
      <c r="V13" s="102" t="str">
        <f>IF($E13="NaN","NaN",IF($B13="NaN",'2016WavelengthOrientation'!N13,'2016WavelengthOrientation'!T13))</f>
        <v>NaN</v>
      </c>
      <c r="W13" s="102" t="str">
        <f>IF($E13="NaN","NaN",IF($B13="NaN",'2016WavelengthOrientation'!O13,'2016WavelengthOrientation'!U13))</f>
        <v>NaN</v>
      </c>
      <c r="X13" s="103" t="str">
        <f>IF($E13="NaN","NaN",IF($B13="NaN",'2016WavelengthOrientation'!P13,'2016WavelengthOrientation'!V13))</f>
        <v>NaN</v>
      </c>
      <c r="Y13" s="25"/>
    </row>
    <row r="14" spans="1:25" ht="15.75" customHeight="1">
      <c r="A14" s="97">
        <f>'2016'!A14</f>
        <v>42471</v>
      </c>
      <c r="B14" s="98" t="str">
        <f>'2016'!B14</f>
        <v>NaN</v>
      </c>
      <c r="C14" s="98" t="str">
        <f>'2016'!C14</f>
        <v>NaN</v>
      </c>
      <c r="D14" s="21" t="str">
        <f>'2016'!D14</f>
        <v>NaN</v>
      </c>
      <c r="E14" s="21" t="str">
        <f>'2016'!G14</f>
        <v>NaN</v>
      </c>
      <c r="F14" s="90" t="str">
        <f>'2016'!H14</f>
        <v>NaN</v>
      </c>
      <c r="G14" s="21" t="str">
        <f>IF($C14="NaN","NaN",'2016WavelengthOrientation'!G14)</f>
        <v>NaN</v>
      </c>
      <c r="H14" s="21" t="str">
        <f>IF($C14="NaN","NaN",'2016WavelengthOrientation'!I14)</f>
        <v>NaN</v>
      </c>
      <c r="I14" s="21" t="str">
        <f>IF($C14="NaN","NaN",'2016WavelengthOrientation'!M14)</f>
        <v>NaN</v>
      </c>
      <c r="J14" s="21" t="str">
        <f>IF($C14="NaN","NaN",'2016WavelengthOrientation'!N14)</f>
        <v>NaN</v>
      </c>
      <c r="K14" s="21" t="str">
        <f>IF($C14="NaN","NaN",'2016WavelengthOrientation'!O14)</f>
        <v>NaN</v>
      </c>
      <c r="L14" s="90" t="str">
        <f>IF($C14="NaN","NaN",'2016WavelengthOrientation'!P14)</f>
        <v>NaN</v>
      </c>
      <c r="M14" s="21" t="str">
        <f>IF($D14="NaN","NaN",'2016WavelengthOrientation'!G14)</f>
        <v>NaN</v>
      </c>
      <c r="N14" s="21" t="str">
        <f>IF($D14="NaN","NaN",'2016WavelengthOrientation'!I14)</f>
        <v>NaN</v>
      </c>
      <c r="O14" s="21" t="str">
        <f>IF($D14="NaN","NaN",'2016WavelengthOrientation'!M14)</f>
        <v>NaN</v>
      </c>
      <c r="P14" s="21" t="str">
        <f>IF($D14="NaN","NaN",'2016WavelengthOrientation'!N14)</f>
        <v>NaN</v>
      </c>
      <c r="Q14" s="21" t="str">
        <f>IF($D14="NaN","NaN",'2016WavelengthOrientation'!O14)</f>
        <v>NaN</v>
      </c>
      <c r="R14" s="90" t="str">
        <f>IF($D14="NaN","NaN",'2016WavelengthOrientation'!P14)</f>
        <v>NaN</v>
      </c>
      <c r="S14" s="101" t="str">
        <f>IF($E14="NaN","NaN",IF($B14="NaN",'2016WavelengthOrientation'!G14,'2016WavelengthOrientation'!Q14))</f>
        <v>NaN</v>
      </c>
      <c r="T14" s="102" t="str">
        <f>IF($E14="NaN","NaN",IF($B14="NaN",'2016WavelengthOrientation'!I14,'2016WavelengthOrientation'!R14))</f>
        <v>NaN</v>
      </c>
      <c r="U14" s="102" t="str">
        <f>IF($E14="NaN","NaN",IF($B14="NaN",'2016WavelengthOrientation'!M14,'2016WavelengthOrientation'!S14))</f>
        <v>NaN</v>
      </c>
      <c r="V14" s="102" t="str">
        <f>IF($E14="NaN","NaN",IF($B14="NaN",'2016WavelengthOrientation'!N14,'2016WavelengthOrientation'!T14))</f>
        <v>NaN</v>
      </c>
      <c r="W14" s="102" t="str">
        <f>IF($E14="NaN","NaN",IF($B14="NaN",'2016WavelengthOrientation'!O14,'2016WavelengthOrientation'!U14))</f>
        <v>NaN</v>
      </c>
      <c r="X14" s="103" t="str">
        <f>IF($E14="NaN","NaN",IF($B14="NaN",'2016WavelengthOrientation'!P14,'2016WavelengthOrientation'!V14))</f>
        <v>NaN</v>
      </c>
      <c r="Y14" s="25"/>
    </row>
    <row r="15" spans="1:25" ht="15.75" customHeight="1">
      <c r="A15" s="97">
        <f>'2016'!A15</f>
        <v>42472</v>
      </c>
      <c r="B15" s="98">
        <f>'2016'!B15</f>
        <v>0.74583333333333335</v>
      </c>
      <c r="C15" s="98" t="str">
        <f>'2016'!C15</f>
        <v>NaN</v>
      </c>
      <c r="D15" s="98">
        <f>'2016'!D15</f>
        <v>0.80694444444444446</v>
      </c>
      <c r="E15" s="21" t="str">
        <f>'2016'!G15</f>
        <v>NaN</v>
      </c>
      <c r="F15" s="90" t="str">
        <f>'2016'!H15</f>
        <v>NaN</v>
      </c>
      <c r="G15" s="21" t="str">
        <f>IF($C15="NaN","NaN",'2016WavelengthOrientation'!G15)</f>
        <v>NaN</v>
      </c>
      <c r="H15" s="21" t="str">
        <f>IF($C15="NaN","NaN",'2016WavelengthOrientation'!I15)</f>
        <v>NaN</v>
      </c>
      <c r="I15" s="21" t="str">
        <f>IF($C15="NaN","NaN",'2016WavelengthOrientation'!M15)</f>
        <v>NaN</v>
      </c>
      <c r="J15" s="21" t="str">
        <f>IF($C15="NaN","NaN",'2016WavelengthOrientation'!N15)</f>
        <v>NaN</v>
      </c>
      <c r="K15" s="21" t="str">
        <f>IF($C15="NaN","NaN",'2016WavelengthOrientation'!O15)</f>
        <v>NaN</v>
      </c>
      <c r="L15" s="90" t="str">
        <f>IF($C15="NaN","NaN",'2016WavelengthOrientation'!P15)</f>
        <v>NaN</v>
      </c>
      <c r="M15" s="21">
        <f>IF($D15="NaN","NaN",'2016WavelengthOrientation'!G15)</f>
        <v>2</v>
      </c>
      <c r="N15" s="21">
        <f>IF($D15="NaN","NaN",'2016WavelengthOrientation'!I15)</f>
        <v>4</v>
      </c>
      <c r="O15" s="21">
        <f>IF($D15="NaN","NaN",'2016WavelengthOrientation'!M15)</f>
        <v>1.2</v>
      </c>
      <c r="P15" s="21">
        <f>IF($D15="NaN","NaN",'2016WavelengthOrientation'!N15)</f>
        <v>1.3</v>
      </c>
      <c r="Q15" s="117">
        <f>IF($D15="NaN","NaN",'2016WavelengthOrientation'!O15)</f>
        <v>1.6666666666666667</v>
      </c>
      <c r="R15" s="118">
        <f>IF($D15="NaN","NaN",'2016WavelengthOrientation'!P15)</f>
        <v>3.0769230769230766</v>
      </c>
      <c r="S15" s="101" t="str">
        <f>IF($E15="NaN","NaN",IF($B15="NaN",'2016WavelengthOrientation'!G15,'2016WavelengthOrientation'!Q15))</f>
        <v>NaN</v>
      </c>
      <c r="T15" s="102" t="str">
        <f>IF($E15="NaN","NaN",IF($B15="NaN",'2016WavelengthOrientation'!I15,'2016WavelengthOrientation'!R15))</f>
        <v>NaN</v>
      </c>
      <c r="U15" s="102" t="str">
        <f>IF($E15="NaN","NaN",IF($B15="NaN",'2016WavelengthOrientation'!M15,'2016WavelengthOrientation'!S15))</f>
        <v>NaN</v>
      </c>
      <c r="V15" s="102" t="str">
        <f>IF($E15="NaN","NaN",IF($B15="NaN",'2016WavelengthOrientation'!N15,'2016WavelengthOrientation'!T15))</f>
        <v>NaN</v>
      </c>
      <c r="W15" s="102" t="str">
        <f>IF($E15="NaN","NaN",IF($B15="NaN",'2016WavelengthOrientation'!O15,'2016WavelengthOrientation'!U15))</f>
        <v>NaN</v>
      </c>
      <c r="X15" s="103" t="str">
        <f>IF($E15="NaN","NaN",IF($B15="NaN",'2016WavelengthOrientation'!P15,'2016WavelengthOrientation'!V15))</f>
        <v>NaN</v>
      </c>
      <c r="Y15" s="25"/>
    </row>
    <row r="16" spans="1:25" ht="15.75" customHeight="1">
      <c r="A16" s="97">
        <f>'2016'!A16</f>
        <v>42473</v>
      </c>
      <c r="B16" s="98" t="str">
        <f>'2016'!B16</f>
        <v>NaN</v>
      </c>
      <c r="C16" s="98" t="str">
        <f>'2016'!C16</f>
        <v>NaN</v>
      </c>
      <c r="D16" s="21" t="str">
        <f>'2016'!D16</f>
        <v>NaN</v>
      </c>
      <c r="E16" s="21" t="str">
        <f>'2016'!G16</f>
        <v>NaN</v>
      </c>
      <c r="F16" s="90" t="str">
        <f>'2016'!H16</f>
        <v>NaN</v>
      </c>
      <c r="G16" s="21" t="str">
        <f>IF($C16="NaN","NaN",'2016WavelengthOrientation'!G16)</f>
        <v>NaN</v>
      </c>
      <c r="H16" s="21" t="str">
        <f>IF($C16="NaN","NaN",'2016WavelengthOrientation'!I16)</f>
        <v>NaN</v>
      </c>
      <c r="I16" s="21" t="str">
        <f>IF($C16="NaN","NaN",'2016WavelengthOrientation'!M16)</f>
        <v>NaN</v>
      </c>
      <c r="J16" s="21" t="str">
        <f>IF($C16="NaN","NaN",'2016WavelengthOrientation'!N16)</f>
        <v>NaN</v>
      </c>
      <c r="K16" s="21" t="str">
        <f>IF($C16="NaN","NaN",'2016WavelengthOrientation'!O16)</f>
        <v>NaN</v>
      </c>
      <c r="L16" s="90" t="str">
        <f>IF($C16="NaN","NaN",'2016WavelengthOrientation'!P16)</f>
        <v>NaN</v>
      </c>
      <c r="M16" s="21" t="str">
        <f>IF($D16="NaN","NaN",'2016WavelengthOrientation'!G16)</f>
        <v>NaN</v>
      </c>
      <c r="N16" s="21" t="str">
        <f>IF($D16="NaN","NaN",'2016WavelengthOrientation'!I16)</f>
        <v>NaN</v>
      </c>
      <c r="O16" s="21" t="str">
        <f>IF($D16="NaN","NaN",'2016WavelengthOrientation'!M16)</f>
        <v>NaN</v>
      </c>
      <c r="P16" s="21" t="str">
        <f>IF($D16="NaN","NaN",'2016WavelengthOrientation'!N16)</f>
        <v>NaN</v>
      </c>
      <c r="Q16" s="21" t="str">
        <f>IF($D16="NaN","NaN",'2016WavelengthOrientation'!O16)</f>
        <v>NaN</v>
      </c>
      <c r="R16" s="90" t="str">
        <f>IF($D16="NaN","NaN",'2016WavelengthOrientation'!P16)</f>
        <v>NaN</v>
      </c>
      <c r="S16" s="101" t="str">
        <f>IF($E16="NaN","NaN",IF($B16="NaN",'2016WavelengthOrientation'!G16,'2016WavelengthOrientation'!Q16))</f>
        <v>NaN</v>
      </c>
      <c r="T16" s="102" t="str">
        <f>IF($E16="NaN","NaN",IF($B16="NaN",'2016WavelengthOrientation'!I16,'2016WavelengthOrientation'!R16))</f>
        <v>NaN</v>
      </c>
      <c r="U16" s="102" t="str">
        <f>IF($E16="NaN","NaN",IF($B16="NaN",'2016WavelengthOrientation'!M16,'2016WavelengthOrientation'!S16))</f>
        <v>NaN</v>
      </c>
      <c r="V16" s="102" t="str">
        <f>IF($E16="NaN","NaN",IF($B16="NaN",'2016WavelengthOrientation'!N16,'2016WavelengthOrientation'!T16))</f>
        <v>NaN</v>
      </c>
      <c r="W16" s="102" t="str">
        <f>IF($E16="NaN","NaN",IF($B16="NaN",'2016WavelengthOrientation'!O16,'2016WavelengthOrientation'!U16))</f>
        <v>NaN</v>
      </c>
      <c r="X16" s="103" t="str">
        <f>IF($E16="NaN","NaN",IF($B16="NaN",'2016WavelengthOrientation'!P16,'2016WavelengthOrientation'!V16))</f>
        <v>NaN</v>
      </c>
      <c r="Y16" s="25"/>
    </row>
    <row r="17" spans="1:25" ht="15.75" customHeight="1">
      <c r="A17" s="97">
        <f>'2016'!A17</f>
        <v>42474</v>
      </c>
      <c r="B17" s="98">
        <f>'2016'!B17</f>
        <v>0.77083333333333337</v>
      </c>
      <c r="C17" s="98">
        <f>'2016'!C17</f>
        <v>0.96388888888888891</v>
      </c>
      <c r="D17" s="21" t="str">
        <f>'2016'!D17</f>
        <v>NaN</v>
      </c>
      <c r="E17" s="21" t="str">
        <f>'2016'!G17</f>
        <v>NaN</v>
      </c>
      <c r="F17" s="90" t="str">
        <f>'2016'!H17</f>
        <v>NaN</v>
      </c>
      <c r="G17" s="21">
        <f>IF($C17="NaN","NaN",'2016WavelengthOrientation'!G17)</f>
        <v>5</v>
      </c>
      <c r="H17" s="21">
        <f>IF($C17="NaN","NaN",'2016WavelengthOrientation'!I17)</f>
        <v>6.7</v>
      </c>
      <c r="I17" s="21">
        <f>IF($C17="NaN","NaN",'2016WavelengthOrientation'!M17)</f>
        <v>1.25</v>
      </c>
      <c r="J17" s="21">
        <f>IF($C17="NaN","NaN",'2016WavelengthOrientation'!N17)</f>
        <v>1.5</v>
      </c>
      <c r="K17" s="117">
        <f>IF($C17="NaN","NaN",'2016WavelengthOrientation'!O17)</f>
        <v>4</v>
      </c>
      <c r="L17" s="118">
        <f>IF($C17="NaN","NaN",'2016WavelengthOrientation'!P17)</f>
        <v>4.4666666666666668</v>
      </c>
      <c r="M17" s="21" t="str">
        <f>IF($D17="NaN","NaN",'2016WavelengthOrientation'!G17)</f>
        <v>NaN</v>
      </c>
      <c r="N17" s="21" t="str">
        <f>IF($D17="NaN","NaN",'2016WavelengthOrientation'!I17)</f>
        <v>NaN</v>
      </c>
      <c r="O17" s="21" t="str">
        <f>IF($D17="NaN","NaN",'2016WavelengthOrientation'!M17)</f>
        <v>NaN</v>
      </c>
      <c r="P17" s="21" t="str">
        <f>IF($D17="NaN","NaN",'2016WavelengthOrientation'!N17)</f>
        <v>NaN</v>
      </c>
      <c r="Q17" s="21" t="str">
        <f>IF($D17="NaN","NaN",'2016WavelengthOrientation'!O17)</f>
        <v>NaN</v>
      </c>
      <c r="R17" s="90" t="str">
        <f>IF($D17="NaN","NaN",'2016WavelengthOrientation'!P17)</f>
        <v>NaN</v>
      </c>
      <c r="S17" s="101" t="str">
        <f>IF($E17="NaN","NaN",IF($B17="NaN",'2016WavelengthOrientation'!G17,'2016WavelengthOrientation'!Q17))</f>
        <v>NaN</v>
      </c>
      <c r="T17" s="102" t="str">
        <f>IF($E17="NaN","NaN",IF($B17="NaN",'2016WavelengthOrientation'!I17,'2016WavelengthOrientation'!R17))</f>
        <v>NaN</v>
      </c>
      <c r="U17" s="102" t="str">
        <f>IF($E17="NaN","NaN",IF($B17="NaN",'2016WavelengthOrientation'!M17,'2016WavelengthOrientation'!S17))</f>
        <v>NaN</v>
      </c>
      <c r="V17" s="102" t="str">
        <f>IF($E17="NaN","NaN",IF($B17="NaN",'2016WavelengthOrientation'!N17,'2016WavelengthOrientation'!T17))</f>
        <v>NaN</v>
      </c>
      <c r="W17" s="102" t="str">
        <f>IF($E17="NaN","NaN",IF($B17="NaN",'2016WavelengthOrientation'!O17,'2016WavelengthOrientation'!U17))</f>
        <v>NaN</v>
      </c>
      <c r="X17" s="103" t="str">
        <f>IF($E17="NaN","NaN",IF($B17="NaN",'2016WavelengthOrientation'!P17,'2016WavelengthOrientation'!V17))</f>
        <v>NaN</v>
      </c>
      <c r="Y17" s="25"/>
    </row>
    <row r="18" spans="1:25" ht="15.75" customHeight="1">
      <c r="A18" s="97">
        <f>'2016'!A18</f>
        <v>42475</v>
      </c>
      <c r="B18" s="98">
        <f>'2016'!B18</f>
        <v>0.82777777777777772</v>
      </c>
      <c r="C18" s="98">
        <f>'2016'!C18</f>
        <v>0.94930555555555551</v>
      </c>
      <c r="D18" s="21" t="str">
        <f>'2016'!D18</f>
        <v>NaN</v>
      </c>
      <c r="E18" s="21" t="str">
        <f>'2016'!G18</f>
        <v>NaN</v>
      </c>
      <c r="F18" s="90" t="str">
        <f>'2016'!H18</f>
        <v>NaN</v>
      </c>
      <c r="G18" s="21">
        <f>IF($C18="NaN","NaN",'2016WavelengthOrientation'!G18)</f>
        <v>3.6</v>
      </c>
      <c r="H18" s="21">
        <f>IF($C18="NaN","NaN",'2016WavelengthOrientation'!I18)</f>
        <v>5</v>
      </c>
      <c r="I18" s="21">
        <f>IF($C18="NaN","NaN",'2016WavelengthOrientation'!M18)</f>
        <v>1.05</v>
      </c>
      <c r="J18" s="21">
        <f>IF($C18="NaN","NaN",'2016WavelengthOrientation'!N18)</f>
        <v>1.4</v>
      </c>
      <c r="K18" s="117">
        <f>IF($C18="NaN","NaN",'2016WavelengthOrientation'!O18)</f>
        <v>3.4285714285714284</v>
      </c>
      <c r="L18" s="118">
        <f>IF($C18="NaN","NaN",'2016WavelengthOrientation'!P18)</f>
        <v>3.5714285714285716</v>
      </c>
      <c r="M18" s="21" t="str">
        <f>IF($D18="NaN","NaN",'2016WavelengthOrientation'!G18)</f>
        <v>NaN</v>
      </c>
      <c r="N18" s="21" t="str">
        <f>IF($D18="NaN","NaN",'2016WavelengthOrientation'!I18)</f>
        <v>NaN</v>
      </c>
      <c r="O18" s="21" t="str">
        <f>IF($D18="NaN","NaN",'2016WavelengthOrientation'!M18)</f>
        <v>NaN</v>
      </c>
      <c r="P18" s="21" t="str">
        <f>IF($D18="NaN","NaN",'2016WavelengthOrientation'!N18)</f>
        <v>NaN</v>
      </c>
      <c r="Q18" s="21" t="str">
        <f>IF($D18="NaN","NaN",'2016WavelengthOrientation'!O18)</f>
        <v>NaN</v>
      </c>
      <c r="R18" s="90" t="str">
        <f>IF($D18="NaN","NaN",'2016WavelengthOrientation'!P18)</f>
        <v>NaN</v>
      </c>
      <c r="S18" s="101" t="str">
        <f>IF($E18="NaN","NaN",IF($B18="NaN",'2016WavelengthOrientation'!G18,'2016WavelengthOrientation'!Q18))</f>
        <v>NaN</v>
      </c>
      <c r="T18" s="102" t="str">
        <f>IF($E18="NaN","NaN",IF($B18="NaN",'2016WavelengthOrientation'!I18,'2016WavelengthOrientation'!R18))</f>
        <v>NaN</v>
      </c>
      <c r="U18" s="102" t="str">
        <f>IF($E18="NaN","NaN",IF($B18="NaN",'2016WavelengthOrientation'!M18,'2016WavelengthOrientation'!S18))</f>
        <v>NaN</v>
      </c>
      <c r="V18" s="102" t="str">
        <f>IF($E18="NaN","NaN",IF($B18="NaN",'2016WavelengthOrientation'!N18,'2016WavelengthOrientation'!T18))</f>
        <v>NaN</v>
      </c>
      <c r="W18" s="102" t="str">
        <f>IF($E18="NaN","NaN",IF($B18="NaN",'2016WavelengthOrientation'!O18,'2016WavelengthOrientation'!U18))</f>
        <v>NaN</v>
      </c>
      <c r="X18" s="103" t="str">
        <f>IF($E18="NaN","NaN",IF($B18="NaN",'2016WavelengthOrientation'!P18,'2016WavelengthOrientation'!V18))</f>
        <v>NaN</v>
      </c>
      <c r="Y18" s="25"/>
    </row>
    <row r="19" spans="1:25" ht="15.75" customHeight="1">
      <c r="A19" s="97">
        <f>'2016'!A19</f>
        <v>42476</v>
      </c>
      <c r="B19" s="98" t="str">
        <f>'2016'!B19</f>
        <v>NaN</v>
      </c>
      <c r="C19" s="98" t="str">
        <f>'2016'!C19</f>
        <v>NaN</v>
      </c>
      <c r="D19" s="21" t="str">
        <f>'2016'!D19</f>
        <v>NaN</v>
      </c>
      <c r="E19" s="21" t="str">
        <f>'2016'!G19</f>
        <v>NaN</v>
      </c>
      <c r="F19" s="90" t="str">
        <f>'2016'!H19</f>
        <v>NaN</v>
      </c>
      <c r="G19" s="21" t="str">
        <f>IF($C19="NaN","NaN",'2016WavelengthOrientation'!G19)</f>
        <v>NaN</v>
      </c>
      <c r="H19" s="21" t="str">
        <f>IF($C19="NaN","NaN",'2016WavelengthOrientation'!I19)</f>
        <v>NaN</v>
      </c>
      <c r="I19" s="21" t="str">
        <f>IF($C19="NaN","NaN",'2016WavelengthOrientation'!M19)</f>
        <v>NaN</v>
      </c>
      <c r="J19" s="21" t="str">
        <f>IF($C19="NaN","NaN",'2016WavelengthOrientation'!N19)</f>
        <v>NaN</v>
      </c>
      <c r="K19" s="21" t="str">
        <f>IF($C19="NaN","NaN",'2016WavelengthOrientation'!O19)</f>
        <v>NaN</v>
      </c>
      <c r="L19" s="90" t="str">
        <f>IF($C19="NaN","NaN",'2016WavelengthOrientation'!P19)</f>
        <v>NaN</v>
      </c>
      <c r="M19" s="21" t="str">
        <f>IF($D19="NaN","NaN",'2016WavelengthOrientation'!G19)</f>
        <v>NaN</v>
      </c>
      <c r="N19" s="21" t="str">
        <f>IF($D19="NaN","NaN",'2016WavelengthOrientation'!I19)</f>
        <v>NaN</v>
      </c>
      <c r="O19" s="21" t="str">
        <f>IF($D19="NaN","NaN",'2016WavelengthOrientation'!M19)</f>
        <v>NaN</v>
      </c>
      <c r="P19" s="21" t="str">
        <f>IF($D19="NaN","NaN",'2016WavelengthOrientation'!N19)</f>
        <v>NaN</v>
      </c>
      <c r="Q19" s="21" t="str">
        <f>IF($D19="NaN","NaN",'2016WavelengthOrientation'!O19)</f>
        <v>NaN</v>
      </c>
      <c r="R19" s="90" t="str">
        <f>IF($D19="NaN","NaN",'2016WavelengthOrientation'!P19)</f>
        <v>NaN</v>
      </c>
      <c r="S19" s="101" t="str">
        <f>IF($E19="NaN","NaN",IF($B19="NaN",'2016WavelengthOrientation'!G19,'2016WavelengthOrientation'!Q19))</f>
        <v>NaN</v>
      </c>
      <c r="T19" s="102" t="str">
        <f>IF($E19="NaN","NaN",IF($B19="NaN",'2016WavelengthOrientation'!I19,'2016WavelengthOrientation'!R19))</f>
        <v>NaN</v>
      </c>
      <c r="U19" s="102" t="str">
        <f>IF($E19="NaN","NaN",IF($B19="NaN",'2016WavelengthOrientation'!M19,'2016WavelengthOrientation'!S19))</f>
        <v>NaN</v>
      </c>
      <c r="V19" s="102" t="str">
        <f>IF($E19="NaN","NaN",IF($B19="NaN",'2016WavelengthOrientation'!N19,'2016WavelengthOrientation'!T19))</f>
        <v>NaN</v>
      </c>
      <c r="W19" s="102" t="str">
        <f>IF($E19="NaN","NaN",IF($B19="NaN",'2016WavelengthOrientation'!O19,'2016WavelengthOrientation'!U19))</f>
        <v>NaN</v>
      </c>
      <c r="X19" s="103" t="str">
        <f>IF($E19="NaN","NaN",IF($B19="NaN",'2016WavelengthOrientation'!P19,'2016WavelengthOrientation'!V19))</f>
        <v>NaN</v>
      </c>
      <c r="Y19" s="25"/>
    </row>
    <row r="20" spans="1:25" ht="15.75" customHeight="1">
      <c r="A20" s="97">
        <f>'2016'!A20</f>
        <v>42477</v>
      </c>
      <c r="B20" s="98" t="str">
        <f>'2016'!B20</f>
        <v>NaN</v>
      </c>
      <c r="C20" s="98" t="str">
        <f>'2016'!C20</f>
        <v>NaN</v>
      </c>
      <c r="D20" s="21" t="str">
        <f>'2016'!D20</f>
        <v>NaN</v>
      </c>
      <c r="E20" s="21" t="str">
        <f>'2016'!G20</f>
        <v>NaN</v>
      </c>
      <c r="F20" s="90" t="str">
        <f>'2016'!H20</f>
        <v>NaN</v>
      </c>
      <c r="G20" s="21" t="str">
        <f>IF($C20="NaN","NaN",'2016WavelengthOrientation'!G20)</f>
        <v>NaN</v>
      </c>
      <c r="H20" s="21" t="str">
        <f>IF($C20="NaN","NaN",'2016WavelengthOrientation'!I20)</f>
        <v>NaN</v>
      </c>
      <c r="I20" s="21" t="str">
        <f>IF($C20="NaN","NaN",'2016WavelengthOrientation'!M20)</f>
        <v>NaN</v>
      </c>
      <c r="J20" s="21" t="str">
        <f>IF($C20="NaN","NaN",'2016WavelengthOrientation'!N20)</f>
        <v>NaN</v>
      </c>
      <c r="K20" s="21" t="str">
        <f>IF($C20="NaN","NaN",'2016WavelengthOrientation'!O20)</f>
        <v>NaN</v>
      </c>
      <c r="L20" s="90" t="str">
        <f>IF($C20="NaN","NaN",'2016WavelengthOrientation'!P20)</f>
        <v>NaN</v>
      </c>
      <c r="M20" s="21" t="str">
        <f>IF($D20="NaN","NaN",'2016WavelengthOrientation'!G20)</f>
        <v>NaN</v>
      </c>
      <c r="N20" s="21" t="str">
        <f>IF($D20="NaN","NaN",'2016WavelengthOrientation'!I20)</f>
        <v>NaN</v>
      </c>
      <c r="O20" s="21" t="str">
        <f>IF($D20="NaN","NaN",'2016WavelengthOrientation'!M20)</f>
        <v>NaN</v>
      </c>
      <c r="P20" s="21" t="str">
        <f>IF($D20="NaN","NaN",'2016WavelengthOrientation'!N20)</f>
        <v>NaN</v>
      </c>
      <c r="Q20" s="21" t="str">
        <f>IF($D20="NaN","NaN",'2016WavelengthOrientation'!O20)</f>
        <v>NaN</v>
      </c>
      <c r="R20" s="90" t="str">
        <f>IF($D20="NaN","NaN",'2016WavelengthOrientation'!P20)</f>
        <v>NaN</v>
      </c>
      <c r="S20" s="101" t="str">
        <f>IF($E20="NaN","NaN",IF($B20="NaN",'2016WavelengthOrientation'!G20,'2016WavelengthOrientation'!Q20))</f>
        <v>NaN</v>
      </c>
      <c r="T20" s="102" t="str">
        <f>IF($E20="NaN","NaN",IF($B20="NaN",'2016WavelengthOrientation'!I20,'2016WavelengthOrientation'!R20))</f>
        <v>NaN</v>
      </c>
      <c r="U20" s="102" t="str">
        <f>IF($E20="NaN","NaN",IF($B20="NaN",'2016WavelengthOrientation'!M20,'2016WavelengthOrientation'!S20))</f>
        <v>NaN</v>
      </c>
      <c r="V20" s="102" t="str">
        <f>IF($E20="NaN","NaN",IF($B20="NaN",'2016WavelengthOrientation'!N20,'2016WavelengthOrientation'!T20))</f>
        <v>NaN</v>
      </c>
      <c r="W20" s="102" t="str">
        <f>IF($E20="NaN","NaN",IF($B20="NaN",'2016WavelengthOrientation'!O20,'2016WavelengthOrientation'!U20))</f>
        <v>NaN</v>
      </c>
      <c r="X20" s="103" t="str">
        <f>IF($E20="NaN","NaN",IF($B20="NaN",'2016WavelengthOrientation'!P20,'2016WavelengthOrientation'!V20))</f>
        <v>NaN</v>
      </c>
      <c r="Y20" s="25"/>
    </row>
    <row r="21" spans="1:25" ht="15.75" customHeight="1">
      <c r="A21" s="97">
        <f>'2016'!A21</f>
        <v>42478</v>
      </c>
      <c r="B21" s="98" t="str">
        <f>'2016'!B21</f>
        <v>NaN</v>
      </c>
      <c r="C21" s="98" t="str">
        <f>'2016'!C21</f>
        <v>NaN</v>
      </c>
      <c r="D21" s="21" t="str">
        <f>'2016'!D21</f>
        <v>NaN</v>
      </c>
      <c r="E21" s="21" t="str">
        <f>'2016'!G21</f>
        <v>NaN</v>
      </c>
      <c r="F21" s="90" t="str">
        <f>'2016'!H21</f>
        <v>NaN</v>
      </c>
      <c r="G21" s="21" t="str">
        <f>IF($C21="NaN","NaN",'2016WavelengthOrientation'!G21)</f>
        <v>NaN</v>
      </c>
      <c r="H21" s="21" t="str">
        <f>IF($C21="NaN","NaN",'2016WavelengthOrientation'!I21)</f>
        <v>NaN</v>
      </c>
      <c r="I21" s="21" t="str">
        <f>IF($C21="NaN","NaN",'2016WavelengthOrientation'!M21)</f>
        <v>NaN</v>
      </c>
      <c r="J21" s="21" t="str">
        <f>IF($C21="NaN","NaN",'2016WavelengthOrientation'!N21)</f>
        <v>NaN</v>
      </c>
      <c r="K21" s="21" t="str">
        <f>IF($C21="NaN","NaN",'2016WavelengthOrientation'!O21)</f>
        <v>NaN</v>
      </c>
      <c r="L21" s="90" t="str">
        <f>IF($C21="NaN","NaN",'2016WavelengthOrientation'!P21)</f>
        <v>NaN</v>
      </c>
      <c r="M21" s="21" t="str">
        <f>IF($D21="NaN","NaN",'2016WavelengthOrientation'!G21)</f>
        <v>NaN</v>
      </c>
      <c r="N21" s="21" t="str">
        <f>IF($D21="NaN","NaN",'2016WavelengthOrientation'!I21)</f>
        <v>NaN</v>
      </c>
      <c r="O21" s="21" t="str">
        <f>IF($D21="NaN","NaN",'2016WavelengthOrientation'!M21)</f>
        <v>NaN</v>
      </c>
      <c r="P21" s="21" t="str">
        <f>IF($D21="NaN","NaN",'2016WavelengthOrientation'!N21)</f>
        <v>NaN</v>
      </c>
      <c r="Q21" s="21" t="str">
        <f>IF($D21="NaN","NaN",'2016WavelengthOrientation'!O21)</f>
        <v>NaN</v>
      </c>
      <c r="R21" s="90" t="str">
        <f>IF($D21="NaN","NaN",'2016WavelengthOrientation'!P21)</f>
        <v>NaN</v>
      </c>
      <c r="S21" s="101" t="str">
        <f>IF($E21="NaN","NaN",IF($B21="NaN",'2016WavelengthOrientation'!G21,'2016WavelengthOrientation'!Q21))</f>
        <v>NaN</v>
      </c>
      <c r="T21" s="102" t="str">
        <f>IF($E21="NaN","NaN",IF($B21="NaN",'2016WavelengthOrientation'!I21,'2016WavelengthOrientation'!R21))</f>
        <v>NaN</v>
      </c>
      <c r="U21" s="102" t="str">
        <f>IF($E21="NaN","NaN",IF($B21="NaN",'2016WavelengthOrientation'!M21,'2016WavelengthOrientation'!S21))</f>
        <v>NaN</v>
      </c>
      <c r="V21" s="102" t="str">
        <f>IF($E21="NaN","NaN",IF($B21="NaN",'2016WavelengthOrientation'!N21,'2016WavelengthOrientation'!T21))</f>
        <v>NaN</v>
      </c>
      <c r="W21" s="102" t="str">
        <f>IF($E21="NaN","NaN",IF($B21="NaN",'2016WavelengthOrientation'!O21,'2016WavelengthOrientation'!U21))</f>
        <v>NaN</v>
      </c>
      <c r="X21" s="103" t="str">
        <f>IF($E21="NaN","NaN",IF($B21="NaN",'2016WavelengthOrientation'!P21,'2016WavelengthOrientation'!V21))</f>
        <v>NaN</v>
      </c>
      <c r="Y21" s="25"/>
    </row>
    <row r="22" spans="1:25" ht="15.75" customHeight="1">
      <c r="A22" s="97">
        <f>'2016'!A22</f>
        <v>42479</v>
      </c>
      <c r="B22" s="98" t="str">
        <f>'2016'!B22</f>
        <v>NaN</v>
      </c>
      <c r="C22" s="98" t="str">
        <f>'2016'!C22</f>
        <v>NaN</v>
      </c>
      <c r="D22" s="21" t="str">
        <f>'2016'!D22</f>
        <v>NaN</v>
      </c>
      <c r="E22" s="21" t="str">
        <f>'2016'!G22</f>
        <v>NaN</v>
      </c>
      <c r="F22" s="90" t="str">
        <f>'2016'!H22</f>
        <v>NaN</v>
      </c>
      <c r="G22" s="21" t="str">
        <f>IF($C22="NaN","NaN",'2016WavelengthOrientation'!G22)</f>
        <v>NaN</v>
      </c>
      <c r="H22" s="21" t="str">
        <f>IF($C22="NaN","NaN",'2016WavelengthOrientation'!I22)</f>
        <v>NaN</v>
      </c>
      <c r="I22" s="21" t="str">
        <f>IF($C22="NaN","NaN",'2016WavelengthOrientation'!M22)</f>
        <v>NaN</v>
      </c>
      <c r="J22" s="21" t="str">
        <f>IF($C22="NaN","NaN",'2016WavelengthOrientation'!N22)</f>
        <v>NaN</v>
      </c>
      <c r="K22" s="21" t="str">
        <f>IF($C22="NaN","NaN",'2016WavelengthOrientation'!O22)</f>
        <v>NaN</v>
      </c>
      <c r="L22" s="90" t="str">
        <f>IF($C22="NaN","NaN",'2016WavelengthOrientation'!P22)</f>
        <v>NaN</v>
      </c>
      <c r="M22" s="21" t="str">
        <f>IF($D22="NaN","NaN",'2016WavelengthOrientation'!G22)</f>
        <v>NaN</v>
      </c>
      <c r="N22" s="21" t="str">
        <f>IF($D22="NaN","NaN",'2016WavelengthOrientation'!I22)</f>
        <v>NaN</v>
      </c>
      <c r="O22" s="21" t="str">
        <f>IF($D22="NaN","NaN",'2016WavelengthOrientation'!M22)</f>
        <v>NaN</v>
      </c>
      <c r="P22" s="21" t="str">
        <f>IF($D22="NaN","NaN",'2016WavelengthOrientation'!N22)</f>
        <v>NaN</v>
      </c>
      <c r="Q22" s="21" t="str">
        <f>IF($D22="NaN","NaN",'2016WavelengthOrientation'!O22)</f>
        <v>NaN</v>
      </c>
      <c r="R22" s="90" t="str">
        <f>IF($D22="NaN","NaN",'2016WavelengthOrientation'!P22)</f>
        <v>NaN</v>
      </c>
      <c r="S22" s="101" t="str">
        <f>IF($E22="NaN","NaN",IF($B22="NaN",'2016WavelengthOrientation'!G22,'2016WavelengthOrientation'!Q22))</f>
        <v>NaN</v>
      </c>
      <c r="T22" s="102" t="str">
        <f>IF($E22="NaN","NaN",IF($B22="NaN",'2016WavelengthOrientation'!I22,'2016WavelengthOrientation'!R22))</f>
        <v>NaN</v>
      </c>
      <c r="U22" s="102" t="str">
        <f>IF($E22="NaN","NaN",IF($B22="NaN",'2016WavelengthOrientation'!M22,'2016WavelengthOrientation'!S22))</f>
        <v>NaN</v>
      </c>
      <c r="V22" s="102" t="str">
        <f>IF($E22="NaN","NaN",IF($B22="NaN",'2016WavelengthOrientation'!N22,'2016WavelengthOrientation'!T22))</f>
        <v>NaN</v>
      </c>
      <c r="W22" s="102" t="str">
        <f>IF($E22="NaN","NaN",IF($B22="NaN",'2016WavelengthOrientation'!O22,'2016WavelengthOrientation'!U22))</f>
        <v>NaN</v>
      </c>
      <c r="X22" s="103" t="str">
        <f>IF($E22="NaN","NaN",IF($B22="NaN",'2016WavelengthOrientation'!P22,'2016WavelengthOrientation'!V22))</f>
        <v>NaN</v>
      </c>
      <c r="Y22" s="25"/>
    </row>
    <row r="23" spans="1:25" ht="15.75" customHeight="1">
      <c r="A23" s="97">
        <f>'2016'!A23</f>
        <v>42480</v>
      </c>
      <c r="B23" s="98" t="str">
        <f>'2016'!B23</f>
        <v>NaN</v>
      </c>
      <c r="C23" s="98" t="str">
        <f>'2016'!C23</f>
        <v>NaN</v>
      </c>
      <c r="D23" s="21" t="str">
        <f>'2016'!D23</f>
        <v>NaN</v>
      </c>
      <c r="E23" s="21" t="str">
        <f>'2016'!G23</f>
        <v>NaN</v>
      </c>
      <c r="F23" s="90" t="str">
        <f>'2016'!H23</f>
        <v>NaN</v>
      </c>
      <c r="G23" s="21" t="str">
        <f>IF($C23="NaN","NaN",'2016WavelengthOrientation'!G23)</f>
        <v>NaN</v>
      </c>
      <c r="H23" s="21" t="str">
        <f>IF($C23="NaN","NaN",'2016WavelengthOrientation'!I23)</f>
        <v>NaN</v>
      </c>
      <c r="I23" s="21" t="str">
        <f>IF($C23="NaN","NaN",'2016WavelengthOrientation'!M23)</f>
        <v>NaN</v>
      </c>
      <c r="J23" s="21" t="str">
        <f>IF($C23="NaN","NaN",'2016WavelengthOrientation'!N23)</f>
        <v>NaN</v>
      </c>
      <c r="K23" s="21" t="str">
        <f>IF($C23="NaN","NaN",'2016WavelengthOrientation'!O23)</f>
        <v>NaN</v>
      </c>
      <c r="L23" s="90" t="str">
        <f>IF($C23="NaN","NaN",'2016WavelengthOrientation'!P23)</f>
        <v>NaN</v>
      </c>
      <c r="M23" s="21" t="str">
        <f>IF($D23="NaN","NaN",'2016WavelengthOrientation'!G23)</f>
        <v>NaN</v>
      </c>
      <c r="N23" s="21" t="str">
        <f>IF($D23="NaN","NaN",'2016WavelengthOrientation'!I23)</f>
        <v>NaN</v>
      </c>
      <c r="O23" s="21" t="str">
        <f>IF($D23="NaN","NaN",'2016WavelengthOrientation'!M23)</f>
        <v>NaN</v>
      </c>
      <c r="P23" s="21" t="str">
        <f>IF($D23="NaN","NaN",'2016WavelengthOrientation'!N23)</f>
        <v>NaN</v>
      </c>
      <c r="Q23" s="21" t="str">
        <f>IF($D23="NaN","NaN",'2016WavelengthOrientation'!O23)</f>
        <v>NaN</v>
      </c>
      <c r="R23" s="90" t="str">
        <f>IF($D23="NaN","NaN",'2016WavelengthOrientation'!P23)</f>
        <v>NaN</v>
      </c>
      <c r="S23" s="101" t="str">
        <f>IF($E23="NaN","NaN",IF($B23="NaN",'2016WavelengthOrientation'!G23,'2016WavelengthOrientation'!Q23))</f>
        <v>NaN</v>
      </c>
      <c r="T23" s="102" t="str">
        <f>IF($E23="NaN","NaN",IF($B23="NaN",'2016WavelengthOrientation'!I23,'2016WavelengthOrientation'!R23))</f>
        <v>NaN</v>
      </c>
      <c r="U23" s="102" t="str">
        <f>IF($E23="NaN","NaN",IF($B23="NaN",'2016WavelengthOrientation'!M23,'2016WavelengthOrientation'!S23))</f>
        <v>NaN</v>
      </c>
      <c r="V23" s="102" t="str">
        <f>IF($E23="NaN","NaN",IF($B23="NaN",'2016WavelengthOrientation'!N23,'2016WavelengthOrientation'!T23))</f>
        <v>NaN</v>
      </c>
      <c r="W23" s="102" t="str">
        <f>IF($E23="NaN","NaN",IF($B23="NaN",'2016WavelengthOrientation'!O23,'2016WavelengthOrientation'!U23))</f>
        <v>NaN</v>
      </c>
      <c r="X23" s="103" t="str">
        <f>IF($E23="NaN","NaN",IF($B23="NaN",'2016WavelengthOrientation'!P23,'2016WavelengthOrientation'!V23))</f>
        <v>NaN</v>
      </c>
      <c r="Y23" s="25"/>
    </row>
    <row r="24" spans="1:25" ht="15.75" customHeight="1">
      <c r="A24" s="97">
        <f>'2016'!A24</f>
        <v>42481</v>
      </c>
      <c r="B24" s="98">
        <f>'2016'!B24</f>
        <v>0.77847222222222223</v>
      </c>
      <c r="C24" s="98">
        <f>'2016'!C24</f>
        <v>0.97499999999999998</v>
      </c>
      <c r="D24" s="98" t="str">
        <f>'2016'!D24</f>
        <v>NaN</v>
      </c>
      <c r="E24" s="21" t="str">
        <f>'2016'!G24</f>
        <v>NaN</v>
      </c>
      <c r="F24" s="90" t="str">
        <f>'2016'!H24</f>
        <v>NaN</v>
      </c>
      <c r="G24" s="21">
        <f>IF($C24="NaN","NaN",'2016WavelengthOrientation'!G24)</f>
        <v>4.0999999999999996</v>
      </c>
      <c r="H24" s="21">
        <f>IF($C24="NaN","NaN",'2016WavelengthOrientation'!I24)</f>
        <v>5.7</v>
      </c>
      <c r="I24" s="21">
        <f>IF($C24="NaN","NaN",'2016WavelengthOrientation'!M24)</f>
        <v>1.75</v>
      </c>
      <c r="J24" s="21">
        <f>IF($C24="NaN","NaN",'2016WavelengthOrientation'!N24)</f>
        <v>2.2000000000000002</v>
      </c>
      <c r="K24" s="117">
        <f>IF($C24="NaN","NaN",'2016WavelengthOrientation'!O24)</f>
        <v>2.3428571428571425</v>
      </c>
      <c r="L24" s="118">
        <f>IF($C24="NaN","NaN",'2016WavelengthOrientation'!P24)</f>
        <v>2.5909090909090908</v>
      </c>
      <c r="M24" s="21" t="str">
        <f>IF($D24="NaN","NaN",'2016WavelengthOrientation'!G24)</f>
        <v>NaN</v>
      </c>
      <c r="N24" s="21" t="str">
        <f>IF($D24="NaN","NaN",'2016WavelengthOrientation'!I24)</f>
        <v>NaN</v>
      </c>
      <c r="O24" s="21" t="str">
        <f>IF($D24="NaN","NaN",'2016WavelengthOrientation'!M24)</f>
        <v>NaN</v>
      </c>
      <c r="P24" s="21" t="str">
        <f>IF($D24="NaN","NaN",'2016WavelengthOrientation'!N24)</f>
        <v>NaN</v>
      </c>
      <c r="Q24" s="21" t="str">
        <f>IF($D24="NaN","NaN",'2016WavelengthOrientation'!O24)</f>
        <v>NaN</v>
      </c>
      <c r="R24" s="90" t="str">
        <f>IF($D24="NaN","NaN",'2016WavelengthOrientation'!P24)</f>
        <v>NaN</v>
      </c>
      <c r="S24" s="101" t="str">
        <f>IF($E24="NaN","NaN",IF($B24="NaN",'2016WavelengthOrientation'!G24,'2016WavelengthOrientation'!Q24))</f>
        <v>NaN</v>
      </c>
      <c r="T24" s="102" t="str">
        <f>IF($E24="NaN","NaN",IF($B24="NaN",'2016WavelengthOrientation'!I24,'2016WavelengthOrientation'!R24))</f>
        <v>NaN</v>
      </c>
      <c r="U24" s="102" t="str">
        <f>IF($E24="NaN","NaN",IF($B24="NaN",'2016WavelengthOrientation'!M24,'2016WavelengthOrientation'!S24))</f>
        <v>NaN</v>
      </c>
      <c r="V24" s="102" t="str">
        <f>IF($E24="NaN","NaN",IF($B24="NaN",'2016WavelengthOrientation'!N24,'2016WavelengthOrientation'!T24))</f>
        <v>NaN</v>
      </c>
      <c r="W24" s="102" t="str">
        <f>IF($E24="NaN","NaN",IF($B24="NaN",'2016WavelengthOrientation'!O24,'2016WavelengthOrientation'!U24))</f>
        <v>NaN</v>
      </c>
      <c r="X24" s="103" t="str">
        <f>IF($E24="NaN","NaN",IF($B24="NaN",'2016WavelengthOrientation'!P24,'2016WavelengthOrientation'!V24))</f>
        <v>NaN</v>
      </c>
      <c r="Y24" s="25"/>
    </row>
    <row r="25" spans="1:25" ht="15.75" customHeight="1">
      <c r="A25" s="97">
        <f>'2016'!A25</f>
        <v>42482</v>
      </c>
      <c r="B25" s="98">
        <f>'2016'!B25</f>
        <v>0.72499999999999998</v>
      </c>
      <c r="C25" s="98" t="str">
        <f>'2016'!C25</f>
        <v>NaN</v>
      </c>
      <c r="D25" s="98">
        <f>'2016'!D25</f>
        <v>0.77916666666666667</v>
      </c>
      <c r="E25" s="21" t="str">
        <f>'2016'!G25</f>
        <v>NaN</v>
      </c>
      <c r="F25" s="90" t="str">
        <f>'2016'!H25</f>
        <v>NaN</v>
      </c>
      <c r="G25" s="21" t="str">
        <f>IF($C25="NaN","NaN",'2016WavelengthOrientation'!G25)</f>
        <v>NaN</v>
      </c>
      <c r="H25" s="21" t="str">
        <f>IF($C25="NaN","NaN",'2016WavelengthOrientation'!I25)</f>
        <v>NaN</v>
      </c>
      <c r="I25" s="21" t="str">
        <f>IF($C25="NaN","NaN",'2016WavelengthOrientation'!M25)</f>
        <v>NaN</v>
      </c>
      <c r="J25" s="21" t="str">
        <f>IF($C25="NaN","NaN",'2016WavelengthOrientation'!N25)</f>
        <v>NaN</v>
      </c>
      <c r="K25" s="21" t="str">
        <f>IF($C25="NaN","NaN",'2016WavelengthOrientation'!O25)</f>
        <v>NaN</v>
      </c>
      <c r="L25" s="90" t="str">
        <f>IF($C25="NaN","NaN",'2016WavelengthOrientation'!P25)</f>
        <v>NaN</v>
      </c>
      <c r="M25" s="21">
        <f>IF($D25="NaN","NaN",'2016WavelengthOrientation'!G25)</f>
        <v>3.1</v>
      </c>
      <c r="N25" s="21">
        <f>IF($D25="NaN","NaN",'2016WavelengthOrientation'!I25)</f>
        <v>3.3</v>
      </c>
      <c r="O25" s="21">
        <f>IF($D25="NaN","NaN",'2016WavelengthOrientation'!M25)</f>
        <v>1.8</v>
      </c>
      <c r="P25" s="21">
        <f>IF($D25="NaN","NaN",'2016WavelengthOrientation'!N25)</f>
        <v>2.25</v>
      </c>
      <c r="Q25" s="117">
        <f>IF($D25="NaN","NaN",'2016WavelengthOrientation'!O25)</f>
        <v>1.7222222222222223</v>
      </c>
      <c r="R25" s="118">
        <f>IF($D25="NaN","NaN",'2016WavelengthOrientation'!P25)</f>
        <v>1.4666666666666666</v>
      </c>
      <c r="S25" s="101" t="str">
        <f>IF($E25="NaN","NaN",IF($B25="NaN",'2016WavelengthOrientation'!G25,'2016WavelengthOrientation'!Q25))</f>
        <v>NaN</v>
      </c>
      <c r="T25" s="102" t="str">
        <f>IF($E25="NaN","NaN",IF($B25="NaN",'2016WavelengthOrientation'!I25,'2016WavelengthOrientation'!R25))</f>
        <v>NaN</v>
      </c>
      <c r="U25" s="102" t="str">
        <f>IF($E25="NaN","NaN",IF($B25="NaN",'2016WavelengthOrientation'!M25,'2016WavelengthOrientation'!S25))</f>
        <v>NaN</v>
      </c>
      <c r="V25" s="102" t="str">
        <f>IF($E25="NaN","NaN",IF($B25="NaN",'2016WavelengthOrientation'!N25,'2016WavelengthOrientation'!T25))</f>
        <v>NaN</v>
      </c>
      <c r="W25" s="102" t="str">
        <f>IF($E25="NaN","NaN",IF($B25="NaN",'2016WavelengthOrientation'!O25,'2016WavelengthOrientation'!U25))</f>
        <v>NaN</v>
      </c>
      <c r="X25" s="103" t="str">
        <f>IF($E25="NaN","NaN",IF($B25="NaN",'2016WavelengthOrientation'!P25,'2016WavelengthOrientation'!V25))</f>
        <v>NaN</v>
      </c>
      <c r="Y25" s="25"/>
    </row>
    <row r="26" spans="1:25" ht="15.75" customHeight="1">
      <c r="A26" s="97">
        <f>'2016'!A26</f>
        <v>42483</v>
      </c>
      <c r="B26" s="98" t="str">
        <f>'2016'!B26</f>
        <v>NaN</v>
      </c>
      <c r="C26" s="98" t="str">
        <f>'2016'!C26</f>
        <v>NaN</v>
      </c>
      <c r="D26" s="21" t="str">
        <f>'2016'!D26</f>
        <v>NaN</v>
      </c>
      <c r="E26" s="98">
        <f>'2016'!G26</f>
        <v>0.87569444444444444</v>
      </c>
      <c r="F26" s="105">
        <f>'2016'!H26</f>
        <v>0.95694444444444449</v>
      </c>
      <c r="G26" s="21" t="str">
        <f>IF($C26="NaN","NaN",'2016WavelengthOrientation'!G26)</f>
        <v>NaN</v>
      </c>
      <c r="H26" s="21" t="str">
        <f>IF($C26="NaN","NaN",'2016WavelengthOrientation'!I26)</f>
        <v>NaN</v>
      </c>
      <c r="I26" s="21" t="str">
        <f>IF($C26="NaN","NaN",'2016WavelengthOrientation'!M26)</f>
        <v>NaN</v>
      </c>
      <c r="J26" s="21" t="str">
        <f>IF($C26="NaN","NaN",'2016WavelengthOrientation'!N26)</f>
        <v>NaN</v>
      </c>
      <c r="K26" s="21" t="str">
        <f>IF($C26="NaN","NaN",'2016WavelengthOrientation'!O26)</f>
        <v>NaN</v>
      </c>
      <c r="L26" s="90" t="str">
        <f>IF($C26="NaN","NaN",'2016WavelengthOrientation'!P26)</f>
        <v>NaN</v>
      </c>
      <c r="M26" s="21" t="str">
        <f>IF($D26="NaN","NaN",'2016WavelengthOrientation'!G26)</f>
        <v>NaN</v>
      </c>
      <c r="N26" s="21" t="str">
        <f>IF($D26="NaN","NaN",'2016WavelengthOrientation'!I26)</f>
        <v>NaN</v>
      </c>
      <c r="O26" s="21" t="str">
        <f>IF($D26="NaN","NaN",'2016WavelengthOrientation'!M26)</f>
        <v>NaN</v>
      </c>
      <c r="P26" s="21" t="str">
        <f>IF($D26="NaN","NaN",'2016WavelengthOrientation'!N26)</f>
        <v>NaN</v>
      </c>
      <c r="Q26" s="21" t="str">
        <f>IF($D26="NaN","NaN",'2016WavelengthOrientation'!O26)</f>
        <v>NaN</v>
      </c>
      <c r="R26" s="90" t="str">
        <f>IF($D26="NaN","NaN",'2016WavelengthOrientation'!P26)</f>
        <v>NaN</v>
      </c>
      <c r="S26" s="101">
        <f>IF($E26="NaN","NaN",IF($B26="NaN",'2016WavelengthOrientation'!G26,'2016WavelengthOrientation'!Q26))</f>
        <v>4.5999999999999996</v>
      </c>
      <c r="T26" s="102">
        <f>IF($E26="NaN","NaN",IF($B26="NaN",'2016WavelengthOrientation'!I26,'2016WavelengthOrientation'!R26))</f>
        <v>3.6</v>
      </c>
      <c r="U26" s="102">
        <f>IF($E26="NaN","NaN",IF($B26="NaN",'2016WavelengthOrientation'!M26,'2016WavelengthOrientation'!S26))</f>
        <v>1.55</v>
      </c>
      <c r="V26" s="102">
        <f>IF($E26="NaN","NaN",IF($B26="NaN",'2016WavelengthOrientation'!N26,'2016WavelengthOrientation'!T26))</f>
        <v>1.45</v>
      </c>
      <c r="W26" s="119">
        <f>IF($E26="NaN","NaN",IF($B26="NaN",'2016WavelengthOrientation'!O26,'2016WavelengthOrientation'!U26))</f>
        <v>2.9677419354838706</v>
      </c>
      <c r="X26" s="120">
        <f>IF($E26="NaN","NaN",IF($B26="NaN",'2016WavelengthOrientation'!P26,'2016WavelengthOrientation'!V26))</f>
        <v>2.4827586206896552</v>
      </c>
      <c r="Y26" s="25"/>
    </row>
    <row r="27" spans="1:25" ht="15.75" customHeight="1">
      <c r="A27" s="97">
        <f>'2016'!A27</f>
        <v>42484</v>
      </c>
      <c r="B27" s="98">
        <f>'2016'!B27</f>
        <v>0.78263888888888888</v>
      </c>
      <c r="C27" s="98">
        <f>'2016'!C27</f>
        <v>0.93194444444444446</v>
      </c>
      <c r="D27" s="21" t="str">
        <f>'2016'!D27</f>
        <v>NaN</v>
      </c>
      <c r="E27" s="21" t="str">
        <f>'2016'!G27</f>
        <v>NaN</v>
      </c>
      <c r="F27" s="90" t="str">
        <f>'2016'!H27</f>
        <v>NaN</v>
      </c>
      <c r="G27" s="21">
        <f>IF($C27="NaN","NaN",'2016WavelengthOrientation'!G27)</f>
        <v>2.85</v>
      </c>
      <c r="H27" s="21">
        <f>IF($C27="NaN","NaN",'2016WavelengthOrientation'!I27)</f>
        <v>4</v>
      </c>
      <c r="I27" s="21">
        <f>IF($C27="NaN","NaN",'2016WavelengthOrientation'!M27)</f>
        <v>1.4</v>
      </c>
      <c r="J27" s="21">
        <f>IF($C27="NaN","NaN",'2016WavelengthOrientation'!N27)</f>
        <v>1.4</v>
      </c>
      <c r="K27" s="117">
        <f>IF($C27="NaN","NaN",'2016WavelengthOrientation'!O27)</f>
        <v>2.035714285714286</v>
      </c>
      <c r="L27" s="118">
        <f>IF($C27="NaN","NaN",'2016WavelengthOrientation'!P27)</f>
        <v>2.8571428571428572</v>
      </c>
      <c r="M27" s="21" t="str">
        <f>IF($D27="NaN","NaN",'2016WavelengthOrientation'!G27)</f>
        <v>NaN</v>
      </c>
      <c r="N27" s="21" t="str">
        <f>IF($D27="NaN","NaN",'2016WavelengthOrientation'!I27)</f>
        <v>NaN</v>
      </c>
      <c r="O27" s="21" t="str">
        <f>IF($D27="NaN","NaN",'2016WavelengthOrientation'!M27)</f>
        <v>NaN</v>
      </c>
      <c r="P27" s="21" t="str">
        <f>IF($D27="NaN","NaN",'2016WavelengthOrientation'!N27)</f>
        <v>NaN</v>
      </c>
      <c r="Q27" s="21" t="str">
        <f>IF($D27="NaN","NaN",'2016WavelengthOrientation'!O27)</f>
        <v>NaN</v>
      </c>
      <c r="R27" s="90" t="str">
        <f>IF($D27="NaN","NaN",'2016WavelengthOrientation'!P27)</f>
        <v>NaN</v>
      </c>
      <c r="S27" s="101" t="str">
        <f>IF($E27="NaN","NaN",IF($B27="NaN",'2016WavelengthOrientation'!G27,'2016WavelengthOrientation'!Q27))</f>
        <v>NaN</v>
      </c>
      <c r="T27" s="102" t="str">
        <f>IF($E27="NaN","NaN",IF($B27="NaN",'2016WavelengthOrientation'!I27,'2016WavelengthOrientation'!R27))</f>
        <v>NaN</v>
      </c>
      <c r="U27" s="102" t="str">
        <f>IF($E27="NaN","NaN",IF($B27="NaN",'2016WavelengthOrientation'!M27,'2016WavelengthOrientation'!S27))</f>
        <v>NaN</v>
      </c>
      <c r="V27" s="102" t="str">
        <f>IF($E27="NaN","NaN",IF($B27="NaN",'2016WavelengthOrientation'!N27,'2016WavelengthOrientation'!T27))</f>
        <v>NaN</v>
      </c>
      <c r="W27" s="102" t="str">
        <f>IF($E27="NaN","NaN",IF($B27="NaN",'2016WavelengthOrientation'!O27,'2016WavelengthOrientation'!U27))</f>
        <v>NaN</v>
      </c>
      <c r="X27" s="103" t="str">
        <f>IF($E27="NaN","NaN",IF($B27="NaN",'2016WavelengthOrientation'!P27,'2016WavelengthOrientation'!V27))</f>
        <v>NaN</v>
      </c>
      <c r="Y27" s="25"/>
    </row>
    <row r="28" spans="1:25" ht="15.75" customHeight="1">
      <c r="A28" s="97">
        <f>'2016'!A28</f>
        <v>42485</v>
      </c>
      <c r="B28" s="98">
        <f>'2016'!B28</f>
        <v>0.79791666666666672</v>
      </c>
      <c r="C28" s="98">
        <f>'2016'!C28</f>
        <v>0.97361111111111109</v>
      </c>
      <c r="D28" s="21" t="str">
        <f>'2016'!D28</f>
        <v>NaN</v>
      </c>
      <c r="E28" s="21" t="str">
        <f>'2016'!G28</f>
        <v>NaN</v>
      </c>
      <c r="F28" s="90" t="str">
        <f>'2016'!H28</f>
        <v>NaN</v>
      </c>
      <c r="G28" s="21">
        <f>IF($C28="NaN","NaN",'2016WavelengthOrientation'!G28)</f>
        <v>2.5</v>
      </c>
      <c r="H28" s="21">
        <f>IF($C28="NaN","NaN",'2016WavelengthOrientation'!I28)</f>
        <v>5.7</v>
      </c>
      <c r="I28" s="21">
        <f>IF($C28="NaN","NaN",'2016WavelengthOrientation'!M28)</f>
        <v>1.25</v>
      </c>
      <c r="J28" s="21">
        <f>IF($C28="NaN","NaN",'2016WavelengthOrientation'!N28)</f>
        <v>1.4</v>
      </c>
      <c r="K28" s="117">
        <f>IF($C28="NaN","NaN",'2016WavelengthOrientation'!O28)</f>
        <v>2</v>
      </c>
      <c r="L28" s="118">
        <f>IF($C28="NaN","NaN",'2016WavelengthOrientation'!P28)</f>
        <v>4.0714285714285721</v>
      </c>
      <c r="M28" s="21" t="str">
        <f>IF($D28="NaN","NaN",'2016WavelengthOrientation'!G28)</f>
        <v>NaN</v>
      </c>
      <c r="N28" s="21" t="str">
        <f>IF($D28="NaN","NaN",'2016WavelengthOrientation'!I28)</f>
        <v>NaN</v>
      </c>
      <c r="O28" s="21" t="str">
        <f>IF($D28="NaN","NaN",'2016WavelengthOrientation'!M28)</f>
        <v>NaN</v>
      </c>
      <c r="P28" s="21" t="str">
        <f>IF($D28="NaN","NaN",'2016WavelengthOrientation'!N28)</f>
        <v>NaN</v>
      </c>
      <c r="Q28" s="21" t="str">
        <f>IF($D28="NaN","NaN",'2016WavelengthOrientation'!O28)</f>
        <v>NaN</v>
      </c>
      <c r="R28" s="90" t="str">
        <f>IF($D28="NaN","NaN",'2016WavelengthOrientation'!P28)</f>
        <v>NaN</v>
      </c>
      <c r="S28" s="101" t="str">
        <f>IF($E28="NaN","NaN",IF($B28="NaN",'2016WavelengthOrientation'!G28,'2016WavelengthOrientation'!Q28))</f>
        <v>NaN</v>
      </c>
      <c r="T28" s="102" t="str">
        <f>IF($E28="NaN","NaN",IF($B28="NaN",'2016WavelengthOrientation'!I28,'2016WavelengthOrientation'!R28))</f>
        <v>NaN</v>
      </c>
      <c r="U28" s="102" t="str">
        <f>IF($E28="NaN","NaN",IF($B28="NaN",'2016WavelengthOrientation'!M28,'2016WavelengthOrientation'!S28))</f>
        <v>NaN</v>
      </c>
      <c r="V28" s="102" t="str">
        <f>IF($E28="NaN","NaN",IF($B28="NaN",'2016WavelengthOrientation'!N28,'2016WavelengthOrientation'!T28))</f>
        <v>NaN</v>
      </c>
      <c r="W28" s="102" t="str">
        <f>IF($E28="NaN","NaN",IF($B28="NaN",'2016WavelengthOrientation'!O28,'2016WavelengthOrientation'!U28))</f>
        <v>NaN</v>
      </c>
      <c r="X28" s="103" t="str">
        <f>IF($E28="NaN","NaN",IF($B28="NaN",'2016WavelengthOrientation'!P28,'2016WavelengthOrientation'!V28))</f>
        <v>NaN</v>
      </c>
      <c r="Y28" s="25"/>
    </row>
    <row r="29" spans="1:25" ht="15.75" customHeight="1">
      <c r="A29" s="97">
        <f>'2016'!A29</f>
        <v>42486</v>
      </c>
      <c r="B29" s="98" t="str">
        <f>'2016'!B29</f>
        <v>NaN</v>
      </c>
      <c r="C29" s="98" t="str">
        <f>'2016'!C29</f>
        <v>NaN</v>
      </c>
      <c r="D29" s="21" t="str">
        <f>'2016'!D29</f>
        <v>NaN</v>
      </c>
      <c r="E29" s="21" t="str">
        <f>'2016'!G29</f>
        <v>NaN</v>
      </c>
      <c r="F29" s="90" t="str">
        <f>'2016'!H29</f>
        <v>NaN</v>
      </c>
      <c r="G29" s="21" t="str">
        <f>IF($C29="NaN","NaN",'2016WavelengthOrientation'!G29)</f>
        <v>NaN</v>
      </c>
      <c r="H29" s="21" t="str">
        <f>IF($C29="NaN","NaN",'2016WavelengthOrientation'!I29)</f>
        <v>NaN</v>
      </c>
      <c r="I29" s="21" t="str">
        <f>IF($C29="NaN","NaN",'2016WavelengthOrientation'!M29)</f>
        <v>NaN</v>
      </c>
      <c r="J29" s="21" t="str">
        <f>IF($C29="NaN","NaN",'2016WavelengthOrientation'!N29)</f>
        <v>NaN</v>
      </c>
      <c r="K29" s="21" t="str">
        <f>IF($C29="NaN","NaN",'2016WavelengthOrientation'!O29)</f>
        <v>NaN</v>
      </c>
      <c r="L29" s="90" t="str">
        <f>IF($C29="NaN","NaN",'2016WavelengthOrientation'!P29)</f>
        <v>NaN</v>
      </c>
      <c r="M29" s="21" t="str">
        <f>IF($D29="NaN","NaN",'2016WavelengthOrientation'!G29)</f>
        <v>NaN</v>
      </c>
      <c r="N29" s="21" t="str">
        <f>IF($D29="NaN","NaN",'2016WavelengthOrientation'!I29)</f>
        <v>NaN</v>
      </c>
      <c r="O29" s="21" t="str">
        <f>IF($D29="NaN","NaN",'2016WavelengthOrientation'!M29)</f>
        <v>NaN</v>
      </c>
      <c r="P29" s="21" t="str">
        <f>IF($D29="NaN","NaN",'2016WavelengthOrientation'!N29)</f>
        <v>NaN</v>
      </c>
      <c r="Q29" s="21" t="str">
        <f>IF($D29="NaN","NaN",'2016WavelengthOrientation'!O29)</f>
        <v>NaN</v>
      </c>
      <c r="R29" s="90" t="str">
        <f>IF($D29="NaN","NaN",'2016WavelengthOrientation'!P29)</f>
        <v>NaN</v>
      </c>
      <c r="S29" s="101" t="str">
        <f>IF($E29="NaN","NaN",IF($B29="NaN",'2016WavelengthOrientation'!G29,'2016WavelengthOrientation'!Q29))</f>
        <v>NaN</v>
      </c>
      <c r="T29" s="102" t="str">
        <f>IF($E29="NaN","NaN",IF($B29="NaN",'2016WavelengthOrientation'!I29,'2016WavelengthOrientation'!R29))</f>
        <v>NaN</v>
      </c>
      <c r="U29" s="102" t="str">
        <f>IF($E29="NaN","NaN",IF($B29="NaN",'2016WavelengthOrientation'!M29,'2016WavelengthOrientation'!S29))</f>
        <v>NaN</v>
      </c>
      <c r="V29" s="102" t="str">
        <f>IF($E29="NaN","NaN",IF($B29="NaN",'2016WavelengthOrientation'!N29,'2016WavelengthOrientation'!T29))</f>
        <v>NaN</v>
      </c>
      <c r="W29" s="102" t="str">
        <f>IF($E29="NaN","NaN",IF($B29="NaN",'2016WavelengthOrientation'!O29,'2016WavelengthOrientation'!U29))</f>
        <v>NaN</v>
      </c>
      <c r="X29" s="103" t="str">
        <f>IF($E29="NaN","NaN",IF($B29="NaN",'2016WavelengthOrientation'!P29,'2016WavelengthOrientation'!V29))</f>
        <v>NaN</v>
      </c>
      <c r="Y29" s="25"/>
    </row>
    <row r="30" spans="1:25" ht="15.75" customHeight="1">
      <c r="A30" s="97">
        <f>'2016'!A30</f>
        <v>42487</v>
      </c>
      <c r="B30" s="98">
        <f>'2016'!B30</f>
        <v>0.66874999999999996</v>
      </c>
      <c r="C30" s="98" t="str">
        <f>'2016'!C30</f>
        <v>NaN</v>
      </c>
      <c r="D30" s="98">
        <f>'2016'!D30</f>
        <v>0.85972222222222228</v>
      </c>
      <c r="E30" s="21" t="str">
        <f>'2016'!G30</f>
        <v>NaN</v>
      </c>
      <c r="F30" s="90" t="str">
        <f>'2016'!H30</f>
        <v>NaN</v>
      </c>
      <c r="G30" s="21" t="str">
        <f>IF($C30="NaN","NaN",'2016WavelengthOrientation'!G30)</f>
        <v>NaN</v>
      </c>
      <c r="H30" s="21" t="str">
        <f>IF($C30="NaN","NaN",'2016WavelengthOrientation'!I30)</f>
        <v>NaN</v>
      </c>
      <c r="I30" s="21" t="str">
        <f>IF($C30="NaN","NaN",'2016WavelengthOrientation'!M30)</f>
        <v>NaN</v>
      </c>
      <c r="J30" s="21" t="str">
        <f>IF($C30="NaN","NaN",'2016WavelengthOrientation'!N30)</f>
        <v>NaN</v>
      </c>
      <c r="K30" s="21" t="str">
        <f>IF($C30="NaN","NaN",'2016WavelengthOrientation'!O30)</f>
        <v>NaN</v>
      </c>
      <c r="L30" s="90" t="str">
        <f>IF($C30="NaN","NaN",'2016WavelengthOrientation'!P30)</f>
        <v>NaN</v>
      </c>
      <c r="M30" s="21">
        <f>IF($D30="NaN","NaN",'2016WavelengthOrientation'!G30)</f>
        <v>1.67</v>
      </c>
      <c r="N30" s="21">
        <f>IF($D30="NaN","NaN",'2016WavelengthOrientation'!I30)</f>
        <v>3</v>
      </c>
      <c r="O30" s="21">
        <f>IF($D30="NaN","NaN",'2016WavelengthOrientation'!M30)</f>
        <v>0.75</v>
      </c>
      <c r="P30" s="21">
        <f>IF($D30="NaN","NaN",'2016WavelengthOrientation'!N30)</f>
        <v>1.3</v>
      </c>
      <c r="Q30" s="117">
        <f>IF($D30="NaN","NaN",'2016WavelengthOrientation'!O30)</f>
        <v>2.2266666666666666</v>
      </c>
      <c r="R30" s="118">
        <f>IF($D30="NaN","NaN",'2016WavelengthOrientation'!P30)</f>
        <v>2.3076923076923075</v>
      </c>
      <c r="S30" s="101" t="str">
        <f>IF($E30="NaN","NaN",IF($B30="NaN",'2016WavelengthOrientation'!G30,'2016WavelengthOrientation'!Q30))</f>
        <v>NaN</v>
      </c>
      <c r="T30" s="102" t="str">
        <f>IF($E30="NaN","NaN",IF($B30="NaN",'2016WavelengthOrientation'!I30,'2016WavelengthOrientation'!R30))</f>
        <v>NaN</v>
      </c>
      <c r="U30" s="102" t="str">
        <f>IF($E30="NaN","NaN",IF($B30="NaN",'2016WavelengthOrientation'!M30,'2016WavelengthOrientation'!S30))</f>
        <v>NaN</v>
      </c>
      <c r="V30" s="102" t="str">
        <f>IF($E30="NaN","NaN",IF($B30="NaN",'2016WavelengthOrientation'!N30,'2016WavelengthOrientation'!T30))</f>
        <v>NaN</v>
      </c>
      <c r="W30" s="102" t="str">
        <f>IF($E30="NaN","NaN",IF($B30="NaN",'2016WavelengthOrientation'!O30,'2016WavelengthOrientation'!U30))</f>
        <v>NaN</v>
      </c>
      <c r="X30" s="103" t="str">
        <f>IF($E30="NaN","NaN",IF($B30="NaN",'2016WavelengthOrientation'!P30,'2016WavelengthOrientation'!V30))</f>
        <v>NaN</v>
      </c>
      <c r="Y30" s="25"/>
    </row>
    <row r="31" spans="1:25" ht="15.75" customHeight="1">
      <c r="A31" s="97">
        <f>'2016'!A31</f>
        <v>42488</v>
      </c>
      <c r="B31" s="98" t="str">
        <f>'2016'!B31</f>
        <v>NaN</v>
      </c>
      <c r="C31" s="98" t="str">
        <f>'2016'!C31</f>
        <v>NaN</v>
      </c>
      <c r="D31" s="21" t="str">
        <f>'2016'!D31</f>
        <v>NaN</v>
      </c>
      <c r="E31" s="21" t="str">
        <f>'2016'!G31</f>
        <v>NaN</v>
      </c>
      <c r="F31" s="90" t="str">
        <f>'2016'!H31</f>
        <v>NaN</v>
      </c>
      <c r="G31" s="21" t="str">
        <f>IF($C31="NaN","NaN",'2016WavelengthOrientation'!G31)</f>
        <v>NaN</v>
      </c>
      <c r="H31" s="21" t="str">
        <f>IF($C31="NaN","NaN",'2016WavelengthOrientation'!I31)</f>
        <v>NaN</v>
      </c>
      <c r="I31" s="21" t="str">
        <f>IF($C31="NaN","NaN",'2016WavelengthOrientation'!M31)</f>
        <v>NaN</v>
      </c>
      <c r="J31" s="21" t="str">
        <f>IF($C31="NaN","NaN",'2016WavelengthOrientation'!N31)</f>
        <v>NaN</v>
      </c>
      <c r="K31" s="21" t="str">
        <f>IF($C31="NaN","NaN",'2016WavelengthOrientation'!O31)</f>
        <v>NaN</v>
      </c>
      <c r="L31" s="90" t="str">
        <f>IF($C31="NaN","NaN",'2016WavelengthOrientation'!P31)</f>
        <v>NaN</v>
      </c>
      <c r="M31" s="21" t="str">
        <f>IF($D31="NaN","NaN",'2016WavelengthOrientation'!G31)</f>
        <v>NaN</v>
      </c>
      <c r="N31" s="21" t="str">
        <f>IF($D31="NaN","NaN",'2016WavelengthOrientation'!I31)</f>
        <v>NaN</v>
      </c>
      <c r="O31" s="21" t="str">
        <f>IF($D31="NaN","NaN",'2016WavelengthOrientation'!M31)</f>
        <v>NaN</v>
      </c>
      <c r="P31" s="21" t="str">
        <f>IF($D31="NaN","NaN",'2016WavelengthOrientation'!N31)</f>
        <v>NaN</v>
      </c>
      <c r="Q31" s="21" t="str">
        <f>IF($D31="NaN","NaN",'2016WavelengthOrientation'!O31)</f>
        <v>NaN</v>
      </c>
      <c r="R31" s="90" t="str">
        <f>IF($D31="NaN","NaN",'2016WavelengthOrientation'!P31)</f>
        <v>NaN</v>
      </c>
      <c r="S31" s="101" t="str">
        <f>IF($E31="NaN","NaN",IF($B31="NaN",'2016WavelengthOrientation'!G31,'2016WavelengthOrientation'!Q31))</f>
        <v>NaN</v>
      </c>
      <c r="T31" s="102" t="str">
        <f>IF($E31="NaN","NaN",IF($B31="NaN",'2016WavelengthOrientation'!I31,'2016WavelengthOrientation'!R31))</f>
        <v>NaN</v>
      </c>
      <c r="U31" s="102" t="str">
        <f>IF($E31="NaN","NaN",IF($B31="NaN",'2016WavelengthOrientation'!M31,'2016WavelengthOrientation'!S31))</f>
        <v>NaN</v>
      </c>
      <c r="V31" s="102" t="str">
        <f>IF($E31="NaN","NaN",IF($B31="NaN",'2016WavelengthOrientation'!N31,'2016WavelengthOrientation'!T31))</f>
        <v>NaN</v>
      </c>
      <c r="W31" s="102" t="str">
        <f>IF($E31="NaN","NaN",IF($B31="NaN",'2016WavelengthOrientation'!O31,'2016WavelengthOrientation'!U31))</f>
        <v>NaN</v>
      </c>
      <c r="X31" s="103" t="str">
        <f>IF($E31="NaN","NaN",IF($B31="NaN",'2016WavelengthOrientation'!P31,'2016WavelengthOrientation'!V31))</f>
        <v>NaN</v>
      </c>
      <c r="Y31" s="25"/>
    </row>
    <row r="32" spans="1:25" ht="15.75" customHeight="1">
      <c r="A32" s="97">
        <f>'2016'!A32</f>
        <v>42489</v>
      </c>
      <c r="B32" s="98" t="str">
        <f>'2016'!B32</f>
        <v>NaN</v>
      </c>
      <c r="C32" s="98" t="str">
        <f>'2016'!C32</f>
        <v>NaN</v>
      </c>
      <c r="D32" s="21" t="str">
        <f>'2016'!D32</f>
        <v>NaN</v>
      </c>
      <c r="E32" s="21" t="str">
        <f>'2016'!G32</f>
        <v>NaN</v>
      </c>
      <c r="F32" s="90" t="str">
        <f>'2016'!H32</f>
        <v>NaN</v>
      </c>
      <c r="G32" s="21" t="str">
        <f>IF($C32="NaN","NaN",'2016WavelengthOrientation'!G32)</f>
        <v>NaN</v>
      </c>
      <c r="H32" s="21" t="str">
        <f>IF($C32="NaN","NaN",'2016WavelengthOrientation'!I32)</f>
        <v>NaN</v>
      </c>
      <c r="I32" s="21" t="str">
        <f>IF($C32="NaN","NaN",'2016WavelengthOrientation'!M32)</f>
        <v>NaN</v>
      </c>
      <c r="J32" s="21" t="str">
        <f>IF($C32="NaN","NaN",'2016WavelengthOrientation'!N32)</f>
        <v>NaN</v>
      </c>
      <c r="K32" s="21" t="str">
        <f>IF($C32="NaN","NaN",'2016WavelengthOrientation'!O32)</f>
        <v>NaN</v>
      </c>
      <c r="L32" s="90" t="str">
        <f>IF($C32="NaN","NaN",'2016WavelengthOrientation'!P32)</f>
        <v>NaN</v>
      </c>
      <c r="M32" s="21" t="str">
        <f>IF($D32="NaN","NaN",'2016WavelengthOrientation'!G32)</f>
        <v>NaN</v>
      </c>
      <c r="N32" s="21" t="str">
        <f>IF($D32="NaN","NaN",'2016WavelengthOrientation'!I32)</f>
        <v>NaN</v>
      </c>
      <c r="O32" s="21" t="str">
        <f>IF($D32="NaN","NaN",'2016WavelengthOrientation'!M32)</f>
        <v>NaN</v>
      </c>
      <c r="P32" s="21" t="str">
        <f>IF($D32="NaN","NaN",'2016WavelengthOrientation'!N32)</f>
        <v>NaN</v>
      </c>
      <c r="Q32" s="21" t="str">
        <f>IF($D32="NaN","NaN",'2016WavelengthOrientation'!O32)</f>
        <v>NaN</v>
      </c>
      <c r="R32" s="90" t="str">
        <f>IF($D32="NaN","NaN",'2016WavelengthOrientation'!P32)</f>
        <v>NaN</v>
      </c>
      <c r="S32" s="101" t="str">
        <f>IF($E32="NaN","NaN",IF($B32="NaN",'2016WavelengthOrientation'!G32,'2016WavelengthOrientation'!Q32))</f>
        <v>NaN</v>
      </c>
      <c r="T32" s="102" t="str">
        <f>IF($E32="NaN","NaN",IF($B32="NaN",'2016WavelengthOrientation'!I32,'2016WavelengthOrientation'!R32))</f>
        <v>NaN</v>
      </c>
      <c r="U32" s="102" t="str">
        <f>IF($E32="NaN","NaN",IF($B32="NaN",'2016WavelengthOrientation'!M32,'2016WavelengthOrientation'!S32))</f>
        <v>NaN</v>
      </c>
      <c r="V32" s="102" t="str">
        <f>IF($E32="NaN","NaN",IF($B32="NaN",'2016WavelengthOrientation'!N32,'2016WavelengthOrientation'!T32))</f>
        <v>NaN</v>
      </c>
      <c r="W32" s="102" t="str">
        <f>IF($E32="NaN","NaN",IF($B32="NaN",'2016WavelengthOrientation'!O32,'2016WavelengthOrientation'!U32))</f>
        <v>NaN</v>
      </c>
      <c r="X32" s="103" t="str">
        <f>IF($E32="NaN","NaN",IF($B32="NaN",'2016WavelengthOrientation'!P32,'2016WavelengthOrientation'!V32))</f>
        <v>NaN</v>
      </c>
      <c r="Y32" s="25"/>
    </row>
    <row r="33" spans="1:25" ht="15.75" customHeight="1">
      <c r="A33" s="97">
        <f>'2016'!A33</f>
        <v>42490</v>
      </c>
      <c r="B33" s="98" t="str">
        <f>'2016'!B33</f>
        <v>NaN</v>
      </c>
      <c r="C33" s="98" t="str">
        <f>'2016'!C33</f>
        <v>NaN</v>
      </c>
      <c r="D33" s="21" t="str">
        <f>'2016'!D33</f>
        <v>NaN</v>
      </c>
      <c r="E33" s="21" t="str">
        <f>'2016'!G33</f>
        <v>NaN</v>
      </c>
      <c r="F33" s="90" t="str">
        <f>'2016'!H33</f>
        <v>NaN</v>
      </c>
      <c r="G33" s="21" t="str">
        <f>IF($C33="NaN","NaN",'2016WavelengthOrientation'!G33)</f>
        <v>NaN</v>
      </c>
      <c r="H33" s="21" t="str">
        <f>IF($C33="NaN","NaN",'2016WavelengthOrientation'!I33)</f>
        <v>NaN</v>
      </c>
      <c r="I33" s="21" t="str">
        <f>IF($C33="NaN","NaN",'2016WavelengthOrientation'!M33)</f>
        <v>NaN</v>
      </c>
      <c r="J33" s="21" t="str">
        <f>IF($C33="NaN","NaN",'2016WavelengthOrientation'!N33)</f>
        <v>NaN</v>
      </c>
      <c r="K33" s="21" t="str">
        <f>IF($C33="NaN","NaN",'2016WavelengthOrientation'!O33)</f>
        <v>NaN</v>
      </c>
      <c r="L33" s="90" t="str">
        <f>IF($C33="NaN","NaN",'2016WavelengthOrientation'!P33)</f>
        <v>NaN</v>
      </c>
      <c r="M33" s="21" t="str">
        <f>IF($D33="NaN","NaN",'2016WavelengthOrientation'!G33)</f>
        <v>NaN</v>
      </c>
      <c r="N33" s="21" t="str">
        <f>IF($D33="NaN","NaN",'2016WavelengthOrientation'!I33)</f>
        <v>NaN</v>
      </c>
      <c r="O33" s="21" t="str">
        <f>IF($D33="NaN","NaN",'2016WavelengthOrientation'!M33)</f>
        <v>NaN</v>
      </c>
      <c r="P33" s="21" t="str">
        <f>IF($D33="NaN","NaN",'2016WavelengthOrientation'!N33)</f>
        <v>NaN</v>
      </c>
      <c r="Q33" s="21" t="str">
        <f>IF($D33="NaN","NaN",'2016WavelengthOrientation'!O33)</f>
        <v>NaN</v>
      </c>
      <c r="R33" s="90" t="str">
        <f>IF($D33="NaN","NaN",'2016WavelengthOrientation'!P33)</f>
        <v>NaN</v>
      </c>
      <c r="S33" s="101" t="str">
        <f>IF($E33="NaN","NaN",IF($B33="NaN",'2016WavelengthOrientation'!G33,'2016WavelengthOrientation'!Q33))</f>
        <v>NaN</v>
      </c>
      <c r="T33" s="102" t="str">
        <f>IF($E33="NaN","NaN",IF($B33="NaN",'2016WavelengthOrientation'!I33,'2016WavelengthOrientation'!R33))</f>
        <v>NaN</v>
      </c>
      <c r="U33" s="102" t="str">
        <f>IF($E33="NaN","NaN",IF($B33="NaN",'2016WavelengthOrientation'!M33,'2016WavelengthOrientation'!S33))</f>
        <v>NaN</v>
      </c>
      <c r="V33" s="102" t="str">
        <f>IF($E33="NaN","NaN",IF($B33="NaN",'2016WavelengthOrientation'!N33,'2016WavelengthOrientation'!T33))</f>
        <v>NaN</v>
      </c>
      <c r="W33" s="102" t="str">
        <f>IF($E33="NaN","NaN",IF($B33="NaN",'2016WavelengthOrientation'!O33,'2016WavelengthOrientation'!U33))</f>
        <v>NaN</v>
      </c>
      <c r="X33" s="103" t="str">
        <f>IF($E33="NaN","NaN",IF($B33="NaN",'2016WavelengthOrientation'!P33,'2016WavelengthOrientation'!V33))</f>
        <v>NaN</v>
      </c>
      <c r="Y33" s="25"/>
    </row>
    <row r="34" spans="1:25" ht="15.75" customHeight="1">
      <c r="A34" s="97">
        <f>'2016'!A34</f>
        <v>42491</v>
      </c>
      <c r="B34" s="98">
        <f>'2016'!B34</f>
        <v>0.59722222222222221</v>
      </c>
      <c r="C34" s="98" t="str">
        <f>'2016'!C34</f>
        <v>NaN</v>
      </c>
      <c r="D34" s="98">
        <f>'2016'!D34</f>
        <v>0.79513888888888884</v>
      </c>
      <c r="E34" s="98">
        <f>'2016'!G34</f>
        <v>0.92222222222222228</v>
      </c>
      <c r="F34" s="105">
        <f>'2016'!H34</f>
        <v>0.94305555555555554</v>
      </c>
      <c r="G34" s="21" t="str">
        <f>IF($C34="NaN","NaN",'2016WavelengthOrientation'!G34)</f>
        <v>NaN</v>
      </c>
      <c r="H34" s="21" t="str">
        <f>IF($C34="NaN","NaN",'2016WavelengthOrientation'!I34)</f>
        <v>NaN</v>
      </c>
      <c r="I34" s="21" t="str">
        <f>IF($C34="NaN","NaN",'2016WavelengthOrientation'!M34)</f>
        <v>NaN</v>
      </c>
      <c r="J34" s="21" t="str">
        <f>IF($C34="NaN","NaN",'2016WavelengthOrientation'!N34)</f>
        <v>NaN</v>
      </c>
      <c r="K34" s="21" t="str">
        <f>IF($C34="NaN","NaN",'2016WavelengthOrientation'!O34)</f>
        <v>NaN</v>
      </c>
      <c r="L34" s="90" t="str">
        <f>IF($C34="NaN","NaN",'2016WavelengthOrientation'!P34)</f>
        <v>NaN</v>
      </c>
      <c r="M34" s="21">
        <f>IF($D34="NaN","NaN",'2016WavelengthOrientation'!G34)</f>
        <v>2.2200000000000002</v>
      </c>
      <c r="N34" s="21">
        <f>IF($D34="NaN","NaN",'2016WavelengthOrientation'!I34)</f>
        <v>3.33</v>
      </c>
      <c r="O34" s="21">
        <f>IF($D34="NaN","NaN",'2016WavelengthOrientation'!M34)</f>
        <v>0.8</v>
      </c>
      <c r="P34" s="21">
        <f>IF($D34="NaN","NaN",'2016WavelengthOrientation'!N34)</f>
        <v>1.1000000000000001</v>
      </c>
      <c r="Q34" s="117">
        <f>IF($D34="NaN","NaN",'2016WavelengthOrientation'!O34)</f>
        <v>2.7749999999999999</v>
      </c>
      <c r="R34" s="118">
        <f>IF($D34="NaN","NaN",'2016WavelengthOrientation'!P34)</f>
        <v>3.0272727272727269</v>
      </c>
      <c r="S34" s="101">
        <f>IF($E34="NaN","NaN",IF($B34="NaN",'2016WavelengthOrientation'!G34,'2016WavelengthOrientation'!Q34))</f>
        <v>4.4000000000000004</v>
      </c>
      <c r="T34" s="102">
        <f>IF($E34="NaN","NaN",IF($B34="NaN",'2016WavelengthOrientation'!I34,'2016WavelengthOrientation'!R34))</f>
        <v>4.4000000000000004</v>
      </c>
      <c r="U34" s="102">
        <f>IF($E34="NaN","NaN",IF($B34="NaN",'2016WavelengthOrientation'!M34,'2016WavelengthOrientation'!S34))</f>
        <v>1.3</v>
      </c>
      <c r="V34" s="102">
        <f>IF($E34="NaN","NaN",IF($B34="NaN",'2016WavelengthOrientation'!N34,'2016WavelengthOrientation'!T34))</f>
        <v>1.3</v>
      </c>
      <c r="W34" s="102">
        <f>IF($E34="NaN","NaN",IF($B34="NaN",'2016WavelengthOrientation'!O34,'2016WavelengthOrientation'!U34))</f>
        <v>3.3846153846153846</v>
      </c>
      <c r="X34" s="103">
        <f>IF($E34="NaN","NaN",IF($B34="NaN",'2016WavelengthOrientation'!P34,'2016WavelengthOrientation'!V34))</f>
        <v>3.3846153846153846</v>
      </c>
      <c r="Y34" s="25"/>
    </row>
    <row r="35" spans="1:25" ht="15.75" customHeight="1">
      <c r="A35" s="97">
        <f>'2016'!A35</f>
        <v>42492</v>
      </c>
      <c r="B35" s="98" t="str">
        <f>'2016'!B35</f>
        <v>NaN</v>
      </c>
      <c r="C35" s="98" t="str">
        <f>'2016'!C35</f>
        <v>NaN</v>
      </c>
      <c r="D35" s="21" t="str">
        <f>'2016'!D35</f>
        <v>NaN</v>
      </c>
      <c r="E35" s="21" t="str">
        <f>'2016'!G35</f>
        <v>NaN</v>
      </c>
      <c r="F35" s="90" t="str">
        <f>'2016'!H35</f>
        <v>NaN</v>
      </c>
      <c r="G35" s="21" t="str">
        <f>IF($C35="NaN","NaN",'2016WavelengthOrientation'!G35)</f>
        <v>NaN</v>
      </c>
      <c r="H35" s="21" t="str">
        <f>IF($C35="NaN","NaN",'2016WavelengthOrientation'!I35)</f>
        <v>NaN</v>
      </c>
      <c r="I35" s="21" t="str">
        <f>IF($C35="NaN","NaN",'2016WavelengthOrientation'!M35)</f>
        <v>NaN</v>
      </c>
      <c r="J35" s="21" t="str">
        <f>IF($C35="NaN","NaN",'2016WavelengthOrientation'!N35)</f>
        <v>NaN</v>
      </c>
      <c r="K35" s="21" t="str">
        <f>IF($C35="NaN","NaN",'2016WavelengthOrientation'!O35)</f>
        <v>NaN</v>
      </c>
      <c r="L35" s="90" t="str">
        <f>IF($C35="NaN","NaN",'2016WavelengthOrientation'!P35)</f>
        <v>NaN</v>
      </c>
      <c r="M35" s="21" t="str">
        <f>IF($D35="NaN","NaN",'2016WavelengthOrientation'!G35)</f>
        <v>NaN</v>
      </c>
      <c r="N35" s="21" t="str">
        <f>IF($D35="NaN","NaN",'2016WavelengthOrientation'!I35)</f>
        <v>NaN</v>
      </c>
      <c r="O35" s="21" t="str">
        <f>IF($D35="NaN","NaN",'2016WavelengthOrientation'!M35)</f>
        <v>NaN</v>
      </c>
      <c r="P35" s="21" t="str">
        <f>IF($D35="NaN","NaN",'2016WavelengthOrientation'!N35)</f>
        <v>NaN</v>
      </c>
      <c r="Q35" s="21" t="str">
        <f>IF($D35="NaN","NaN",'2016WavelengthOrientation'!O35)</f>
        <v>NaN</v>
      </c>
      <c r="R35" s="90" t="str">
        <f>IF($D35="NaN","NaN",'2016WavelengthOrientation'!P35)</f>
        <v>NaN</v>
      </c>
      <c r="S35" s="101" t="str">
        <f>IF($E35="NaN","NaN",IF($B35="NaN",'2016WavelengthOrientation'!G35,'2016WavelengthOrientation'!Q35))</f>
        <v>NaN</v>
      </c>
      <c r="T35" s="102" t="str">
        <f>IF($E35="NaN","NaN",IF($B35="NaN",'2016WavelengthOrientation'!I35,'2016WavelengthOrientation'!R35))</f>
        <v>NaN</v>
      </c>
      <c r="U35" s="102" t="str">
        <f>IF($E35="NaN","NaN",IF($B35="NaN",'2016WavelengthOrientation'!M35,'2016WavelengthOrientation'!S35))</f>
        <v>NaN</v>
      </c>
      <c r="V35" s="102" t="str">
        <f>IF($E35="NaN","NaN",IF($B35="NaN",'2016WavelengthOrientation'!N35,'2016WavelengthOrientation'!T35))</f>
        <v>NaN</v>
      </c>
      <c r="W35" s="102" t="str">
        <f>IF($E35="NaN","NaN",IF($B35="NaN",'2016WavelengthOrientation'!O35,'2016WavelengthOrientation'!U35))</f>
        <v>NaN</v>
      </c>
      <c r="X35" s="103" t="str">
        <f>IF($E35="NaN","NaN",IF($B35="NaN",'2016WavelengthOrientation'!P35,'2016WavelengthOrientation'!V35))</f>
        <v>NaN</v>
      </c>
      <c r="Y35" s="25"/>
    </row>
    <row r="36" spans="1:25" ht="15.75" customHeight="1">
      <c r="A36" s="97">
        <f>'2016'!A36</f>
        <v>42493</v>
      </c>
      <c r="B36" s="98" t="str">
        <f>'2016'!B36</f>
        <v>NaN</v>
      </c>
      <c r="C36" s="98" t="str">
        <f>'2016'!C36</f>
        <v>NaN</v>
      </c>
      <c r="D36" s="21" t="str">
        <f>'2016'!D36</f>
        <v>NaN</v>
      </c>
      <c r="E36" s="21" t="str">
        <f>'2016'!G36</f>
        <v>NaN</v>
      </c>
      <c r="F36" s="90" t="str">
        <f>'2016'!H36</f>
        <v>NaN</v>
      </c>
      <c r="G36" s="21" t="str">
        <f>IF($C36="NaN","NaN",'2016WavelengthOrientation'!G36)</f>
        <v>NaN</v>
      </c>
      <c r="H36" s="21" t="str">
        <f>IF($C36="NaN","NaN",'2016WavelengthOrientation'!I36)</f>
        <v>NaN</v>
      </c>
      <c r="I36" s="21" t="str">
        <f>IF($C36="NaN","NaN",'2016WavelengthOrientation'!M36)</f>
        <v>NaN</v>
      </c>
      <c r="J36" s="21" t="str">
        <f>IF($C36="NaN","NaN",'2016WavelengthOrientation'!N36)</f>
        <v>NaN</v>
      </c>
      <c r="K36" s="21" t="str">
        <f>IF($C36="NaN","NaN",'2016WavelengthOrientation'!O36)</f>
        <v>NaN</v>
      </c>
      <c r="L36" s="90" t="str">
        <f>IF($C36="NaN","NaN",'2016WavelengthOrientation'!P36)</f>
        <v>NaN</v>
      </c>
      <c r="M36" s="21" t="str">
        <f>IF($D36="NaN","NaN",'2016WavelengthOrientation'!G36)</f>
        <v>NaN</v>
      </c>
      <c r="N36" s="21" t="str">
        <f>IF($D36="NaN","NaN",'2016WavelengthOrientation'!I36)</f>
        <v>NaN</v>
      </c>
      <c r="O36" s="21" t="str">
        <f>IF($D36="NaN","NaN",'2016WavelengthOrientation'!M36)</f>
        <v>NaN</v>
      </c>
      <c r="P36" s="21" t="str">
        <f>IF($D36="NaN","NaN",'2016WavelengthOrientation'!N36)</f>
        <v>NaN</v>
      </c>
      <c r="Q36" s="21" t="str">
        <f>IF($D36="NaN","NaN",'2016WavelengthOrientation'!O36)</f>
        <v>NaN</v>
      </c>
      <c r="R36" s="90" t="str">
        <f>IF($D36="NaN","NaN",'2016WavelengthOrientation'!P36)</f>
        <v>NaN</v>
      </c>
      <c r="S36" s="101" t="str">
        <f>IF($E36="NaN","NaN",IF($B36="NaN",'2016WavelengthOrientation'!G36,'2016WavelengthOrientation'!Q36))</f>
        <v>NaN</v>
      </c>
      <c r="T36" s="102" t="str">
        <f>IF($E36="NaN","NaN",IF($B36="NaN",'2016WavelengthOrientation'!I36,'2016WavelengthOrientation'!R36))</f>
        <v>NaN</v>
      </c>
      <c r="U36" s="102" t="str">
        <f>IF($E36="NaN","NaN",IF($B36="NaN",'2016WavelengthOrientation'!M36,'2016WavelengthOrientation'!S36))</f>
        <v>NaN</v>
      </c>
      <c r="V36" s="102" t="str">
        <f>IF($E36="NaN","NaN",IF($B36="NaN",'2016WavelengthOrientation'!N36,'2016WavelengthOrientation'!T36))</f>
        <v>NaN</v>
      </c>
      <c r="W36" s="102" t="str">
        <f>IF($E36="NaN","NaN",IF($B36="NaN",'2016WavelengthOrientation'!O36,'2016WavelengthOrientation'!U36))</f>
        <v>NaN</v>
      </c>
      <c r="X36" s="103" t="str">
        <f>IF($E36="NaN","NaN",IF($B36="NaN",'2016WavelengthOrientation'!P36,'2016WavelengthOrientation'!V36))</f>
        <v>NaN</v>
      </c>
      <c r="Y36" s="25"/>
    </row>
    <row r="37" spans="1:25" ht="15.75" customHeight="1">
      <c r="A37" s="97">
        <f>'2016'!A37</f>
        <v>42494</v>
      </c>
      <c r="B37" s="98">
        <f>'2016'!B37</f>
        <v>0.78055555555555556</v>
      </c>
      <c r="C37" s="98">
        <f>'2016'!C37</f>
        <v>0.98333333333333328</v>
      </c>
      <c r="D37" s="21" t="str">
        <f>'2016'!D37</f>
        <v>NaN</v>
      </c>
      <c r="E37" s="21" t="str">
        <f>'2016'!G37</f>
        <v>NaN</v>
      </c>
      <c r="F37" s="90" t="str">
        <f>'2016'!H37</f>
        <v>NaN</v>
      </c>
      <c r="G37" s="21">
        <f>IF($C37="NaN","NaN",'2016WavelengthOrientation'!G37)</f>
        <v>2.67</v>
      </c>
      <c r="H37" s="21">
        <f>IF($C37="NaN","NaN",'2016WavelengthOrientation'!I37)</f>
        <v>5.5</v>
      </c>
      <c r="I37" s="21">
        <f>IF($C37="NaN","NaN",'2016WavelengthOrientation'!M37)</f>
        <v>1.75</v>
      </c>
      <c r="J37" s="21">
        <f>IF($C37="NaN","NaN",'2016WavelengthOrientation'!N37)</f>
        <v>1.6</v>
      </c>
      <c r="K37" s="117">
        <f>IF($C37="NaN","NaN",'2016WavelengthOrientation'!O37)</f>
        <v>1.5257142857142856</v>
      </c>
      <c r="L37" s="118">
        <f>IF($C37="NaN","NaN",'2016WavelengthOrientation'!P37)</f>
        <v>3.4375</v>
      </c>
      <c r="M37" s="21" t="str">
        <f>IF($D37="NaN","NaN",'2016WavelengthOrientation'!G37)</f>
        <v>NaN</v>
      </c>
      <c r="N37" s="21" t="str">
        <f>IF($D37="NaN","NaN",'2016WavelengthOrientation'!I37)</f>
        <v>NaN</v>
      </c>
      <c r="O37" s="21" t="str">
        <f>IF($D37="NaN","NaN",'2016WavelengthOrientation'!M37)</f>
        <v>NaN</v>
      </c>
      <c r="P37" s="21" t="str">
        <f>IF($D37="NaN","NaN",'2016WavelengthOrientation'!N37)</f>
        <v>NaN</v>
      </c>
      <c r="Q37" s="21" t="str">
        <f>IF($D37="NaN","NaN",'2016WavelengthOrientation'!O37)</f>
        <v>NaN</v>
      </c>
      <c r="R37" s="90" t="str">
        <f>IF($D37="NaN","NaN",'2016WavelengthOrientation'!P37)</f>
        <v>NaN</v>
      </c>
      <c r="S37" s="101" t="str">
        <f>IF($E37="NaN","NaN",IF($B37="NaN",'2016WavelengthOrientation'!G37,'2016WavelengthOrientation'!Q37))</f>
        <v>NaN</v>
      </c>
      <c r="T37" s="102" t="str">
        <f>IF($E37="NaN","NaN",IF($B37="NaN",'2016WavelengthOrientation'!I37,'2016WavelengthOrientation'!R37))</f>
        <v>NaN</v>
      </c>
      <c r="U37" s="102" t="str">
        <f>IF($E37="NaN","NaN",IF($B37="NaN",'2016WavelengthOrientation'!M37,'2016WavelengthOrientation'!S37))</f>
        <v>NaN</v>
      </c>
      <c r="V37" s="102" t="str">
        <f>IF($E37="NaN","NaN",IF($B37="NaN",'2016WavelengthOrientation'!N37,'2016WavelengthOrientation'!T37))</f>
        <v>NaN</v>
      </c>
      <c r="W37" s="102" t="str">
        <f>IF($E37="NaN","NaN",IF($B37="NaN",'2016WavelengthOrientation'!O37,'2016WavelengthOrientation'!U37))</f>
        <v>NaN</v>
      </c>
      <c r="X37" s="103" t="str">
        <f>IF($E37="NaN","NaN",IF($B37="NaN",'2016WavelengthOrientation'!P37,'2016WavelengthOrientation'!V37))</f>
        <v>NaN</v>
      </c>
      <c r="Y37" s="25"/>
    </row>
    <row r="38" spans="1:25" ht="15.75" customHeight="1">
      <c r="A38" s="97">
        <f>'2016'!A38</f>
        <v>42495</v>
      </c>
      <c r="B38" s="98" t="str">
        <f>'2016'!B38</f>
        <v>NaN</v>
      </c>
      <c r="C38" s="98" t="str">
        <f>'2016'!C38</f>
        <v>NaN</v>
      </c>
      <c r="D38" s="21" t="str">
        <f>'2016'!D38</f>
        <v>NaN</v>
      </c>
      <c r="E38" s="21" t="str">
        <f>'2016'!G38</f>
        <v>NaN</v>
      </c>
      <c r="F38" s="90" t="str">
        <f>'2016'!H38</f>
        <v>NaN</v>
      </c>
      <c r="G38" s="21" t="str">
        <f>IF($C38="NaN","NaN",'2016WavelengthOrientation'!G38)</f>
        <v>NaN</v>
      </c>
      <c r="H38" s="21" t="str">
        <f>IF($C38="NaN","NaN",'2016WavelengthOrientation'!I38)</f>
        <v>NaN</v>
      </c>
      <c r="I38" s="21" t="str">
        <f>IF($C38="NaN","NaN",'2016WavelengthOrientation'!M38)</f>
        <v>NaN</v>
      </c>
      <c r="J38" s="21" t="str">
        <f>IF($C38="NaN","NaN",'2016WavelengthOrientation'!N38)</f>
        <v>NaN</v>
      </c>
      <c r="K38" s="21" t="str">
        <f>IF($C38="NaN","NaN",'2016WavelengthOrientation'!O38)</f>
        <v>NaN</v>
      </c>
      <c r="L38" s="90" t="str">
        <f>IF($C38="NaN","NaN",'2016WavelengthOrientation'!P38)</f>
        <v>NaN</v>
      </c>
      <c r="M38" s="21" t="str">
        <f>IF($D38="NaN","NaN",'2016WavelengthOrientation'!G38)</f>
        <v>NaN</v>
      </c>
      <c r="N38" s="21" t="str">
        <f>IF($D38="NaN","NaN",'2016WavelengthOrientation'!I38)</f>
        <v>NaN</v>
      </c>
      <c r="O38" s="21" t="str">
        <f>IF($D38="NaN","NaN",'2016WavelengthOrientation'!M38)</f>
        <v>NaN</v>
      </c>
      <c r="P38" s="21" t="str">
        <f>IF($D38="NaN","NaN",'2016WavelengthOrientation'!N38)</f>
        <v>NaN</v>
      </c>
      <c r="Q38" s="21" t="str">
        <f>IF($D38="NaN","NaN",'2016WavelengthOrientation'!O38)</f>
        <v>NaN</v>
      </c>
      <c r="R38" s="90" t="str">
        <f>IF($D38="NaN","NaN",'2016WavelengthOrientation'!P38)</f>
        <v>NaN</v>
      </c>
      <c r="S38" s="101" t="str">
        <f>IF($E38="NaN","NaN",IF($B38="NaN",'2016WavelengthOrientation'!G38,'2016WavelengthOrientation'!Q38))</f>
        <v>NaN</v>
      </c>
      <c r="T38" s="102" t="str">
        <f>IF($E38="NaN","NaN",IF($B38="NaN",'2016WavelengthOrientation'!I38,'2016WavelengthOrientation'!R38))</f>
        <v>NaN</v>
      </c>
      <c r="U38" s="102" t="str">
        <f>IF($E38="NaN","NaN",IF($B38="NaN",'2016WavelengthOrientation'!M38,'2016WavelengthOrientation'!S38))</f>
        <v>NaN</v>
      </c>
      <c r="V38" s="102" t="str">
        <f>IF($E38="NaN","NaN",IF($B38="NaN",'2016WavelengthOrientation'!N38,'2016WavelengthOrientation'!T38))</f>
        <v>NaN</v>
      </c>
      <c r="W38" s="102" t="str">
        <f>IF($E38="NaN","NaN",IF($B38="NaN",'2016WavelengthOrientation'!O38,'2016WavelengthOrientation'!U38))</f>
        <v>NaN</v>
      </c>
      <c r="X38" s="103" t="str">
        <f>IF($E38="NaN","NaN",IF($B38="NaN",'2016WavelengthOrientation'!P38,'2016WavelengthOrientation'!V38))</f>
        <v>NaN</v>
      </c>
      <c r="Y38" s="25"/>
    </row>
    <row r="39" spans="1:25" ht="15.75" customHeight="1">
      <c r="A39" s="97">
        <f>'2016'!A39</f>
        <v>42496</v>
      </c>
      <c r="B39" s="98">
        <f>'2016'!B39</f>
        <v>0.73541666666666672</v>
      </c>
      <c r="C39" s="98">
        <f>'2016'!C39</f>
        <v>0.98750000000000004</v>
      </c>
      <c r="D39" s="21" t="str">
        <f>'2016'!D39</f>
        <v>NaN</v>
      </c>
      <c r="E39" s="21" t="str">
        <f>'2016'!G39</f>
        <v>NaN</v>
      </c>
      <c r="F39" s="90" t="str">
        <f>'2016'!H39</f>
        <v>NaN</v>
      </c>
      <c r="G39" s="21">
        <f>IF($C39="NaN","NaN",'2016WavelengthOrientation'!G39)</f>
        <v>2.4</v>
      </c>
      <c r="H39" s="21">
        <f>IF($C39="NaN","NaN",'2016WavelengthOrientation'!I39)</f>
        <v>4.8</v>
      </c>
      <c r="I39" s="21">
        <f>IF($C39="NaN","NaN",'2016WavelengthOrientation'!M39)</f>
        <v>0.8</v>
      </c>
      <c r="J39" s="21">
        <f>IF($C39="NaN","NaN",'2016WavelengthOrientation'!N39)</f>
        <v>1.2</v>
      </c>
      <c r="K39" s="117">
        <f>IF($C39="NaN","NaN",'2016WavelengthOrientation'!O39)</f>
        <v>2.9999999999999996</v>
      </c>
      <c r="L39" s="118">
        <f>IF($C39="NaN","NaN",'2016WavelengthOrientation'!P39)</f>
        <v>4</v>
      </c>
      <c r="M39" s="21" t="str">
        <f>IF($D39="NaN","NaN",'2016WavelengthOrientation'!G39)</f>
        <v>NaN</v>
      </c>
      <c r="N39" s="21" t="str">
        <f>IF($D39="NaN","NaN",'2016WavelengthOrientation'!I39)</f>
        <v>NaN</v>
      </c>
      <c r="O39" s="21" t="str">
        <f>IF($D39="NaN","NaN",'2016WavelengthOrientation'!M39)</f>
        <v>NaN</v>
      </c>
      <c r="P39" s="21" t="str">
        <f>IF($D39="NaN","NaN",'2016WavelengthOrientation'!N39)</f>
        <v>NaN</v>
      </c>
      <c r="Q39" s="21" t="str">
        <f>IF($D39="NaN","NaN",'2016WavelengthOrientation'!O39)</f>
        <v>NaN</v>
      </c>
      <c r="R39" s="90" t="str">
        <f>IF($D39="NaN","NaN",'2016WavelengthOrientation'!P39)</f>
        <v>NaN</v>
      </c>
      <c r="S39" s="101" t="str">
        <f>IF($E39="NaN","NaN",IF($B39="NaN",'2016WavelengthOrientation'!G39,'2016WavelengthOrientation'!Q39))</f>
        <v>NaN</v>
      </c>
      <c r="T39" s="102" t="str">
        <f>IF($E39="NaN","NaN",IF($B39="NaN",'2016WavelengthOrientation'!I39,'2016WavelengthOrientation'!R39))</f>
        <v>NaN</v>
      </c>
      <c r="U39" s="102" t="str">
        <f>IF($E39="NaN","NaN",IF($B39="NaN",'2016WavelengthOrientation'!M39,'2016WavelengthOrientation'!S39))</f>
        <v>NaN</v>
      </c>
      <c r="V39" s="102" t="str">
        <f>IF($E39="NaN","NaN",IF($B39="NaN",'2016WavelengthOrientation'!N39,'2016WavelengthOrientation'!T39))</f>
        <v>NaN</v>
      </c>
      <c r="W39" s="102" t="str">
        <f>IF($E39="NaN","NaN",IF($B39="NaN",'2016WavelengthOrientation'!O39,'2016WavelengthOrientation'!U39))</f>
        <v>NaN</v>
      </c>
      <c r="X39" s="103" t="str">
        <f>IF($E39="NaN","NaN",IF($B39="NaN",'2016WavelengthOrientation'!P39,'2016WavelengthOrientation'!V39))</f>
        <v>NaN</v>
      </c>
      <c r="Y39" s="25"/>
    </row>
    <row r="40" spans="1:25" ht="15.75" customHeight="1">
      <c r="A40" s="97">
        <f>'2016'!A40</f>
        <v>42497</v>
      </c>
      <c r="B40" s="98" t="str">
        <f>'2016'!B40</f>
        <v>NaN</v>
      </c>
      <c r="C40" s="98" t="str">
        <f>'2016'!C40</f>
        <v>NaN</v>
      </c>
      <c r="D40" s="21" t="str">
        <f>'2016'!D40</f>
        <v>NaN</v>
      </c>
      <c r="E40" s="21" t="str">
        <f>'2016'!G40</f>
        <v>NaN</v>
      </c>
      <c r="F40" s="90" t="str">
        <f>'2016'!H40</f>
        <v>NaN</v>
      </c>
      <c r="G40" s="21" t="str">
        <f>IF($C40="NaN","NaN",'2016WavelengthOrientation'!G40)</f>
        <v>NaN</v>
      </c>
      <c r="H40" s="21" t="str">
        <f>IF($C40="NaN","NaN",'2016WavelengthOrientation'!I40)</f>
        <v>NaN</v>
      </c>
      <c r="I40" s="21" t="str">
        <f>IF($C40="NaN","NaN",'2016WavelengthOrientation'!M40)</f>
        <v>NaN</v>
      </c>
      <c r="J40" s="21" t="str">
        <f>IF($C40="NaN","NaN",'2016WavelengthOrientation'!N40)</f>
        <v>NaN</v>
      </c>
      <c r="K40" s="21" t="str">
        <f>IF($C40="NaN","NaN",'2016WavelengthOrientation'!O40)</f>
        <v>NaN</v>
      </c>
      <c r="L40" s="90" t="str">
        <f>IF($C40="NaN","NaN",'2016WavelengthOrientation'!P40)</f>
        <v>NaN</v>
      </c>
      <c r="M40" s="21" t="str">
        <f>IF($D40="NaN","NaN",'2016WavelengthOrientation'!G40)</f>
        <v>NaN</v>
      </c>
      <c r="N40" s="21" t="str">
        <f>IF($D40="NaN","NaN",'2016WavelengthOrientation'!I40)</f>
        <v>NaN</v>
      </c>
      <c r="O40" s="21" t="str">
        <f>IF($D40="NaN","NaN",'2016WavelengthOrientation'!M40)</f>
        <v>NaN</v>
      </c>
      <c r="P40" s="21" t="str">
        <f>IF($D40="NaN","NaN",'2016WavelengthOrientation'!N40)</f>
        <v>NaN</v>
      </c>
      <c r="Q40" s="21" t="str">
        <f>IF($D40="NaN","NaN",'2016WavelengthOrientation'!O40)</f>
        <v>NaN</v>
      </c>
      <c r="R40" s="90" t="str">
        <f>IF($D40="NaN","NaN",'2016WavelengthOrientation'!P40)</f>
        <v>NaN</v>
      </c>
      <c r="S40" s="101" t="str">
        <f>IF($E40="NaN","NaN",IF($B40="NaN",'2016WavelengthOrientation'!G40,'2016WavelengthOrientation'!Q40))</f>
        <v>NaN</v>
      </c>
      <c r="T40" s="102" t="str">
        <f>IF($E40="NaN","NaN",IF($B40="NaN",'2016WavelengthOrientation'!I40,'2016WavelengthOrientation'!R40))</f>
        <v>NaN</v>
      </c>
      <c r="U40" s="102" t="str">
        <f>IF($E40="NaN","NaN",IF($B40="NaN",'2016WavelengthOrientation'!M40,'2016WavelengthOrientation'!S40))</f>
        <v>NaN</v>
      </c>
      <c r="V40" s="102" t="str">
        <f>IF($E40="NaN","NaN",IF($B40="NaN",'2016WavelengthOrientation'!N40,'2016WavelengthOrientation'!T40))</f>
        <v>NaN</v>
      </c>
      <c r="W40" s="102" t="str">
        <f>IF($E40="NaN","NaN",IF($B40="NaN",'2016WavelengthOrientation'!O40,'2016WavelengthOrientation'!U40))</f>
        <v>NaN</v>
      </c>
      <c r="X40" s="103" t="str">
        <f>IF($E40="NaN","NaN",IF($B40="NaN",'2016WavelengthOrientation'!P40,'2016WavelengthOrientation'!V40))</f>
        <v>NaN</v>
      </c>
      <c r="Y40" s="25"/>
    </row>
    <row r="41" spans="1:25" ht="15.75" customHeight="1">
      <c r="A41" s="97">
        <f>'2016'!A41</f>
        <v>42498</v>
      </c>
      <c r="B41" s="98" t="str">
        <f>'2016'!B41</f>
        <v>NaN</v>
      </c>
      <c r="C41" s="98" t="str">
        <f>'2016'!C41</f>
        <v>NaN</v>
      </c>
      <c r="D41" s="21" t="str">
        <f>'2016'!D41</f>
        <v>NaN</v>
      </c>
      <c r="E41" s="21" t="str">
        <f>'2016'!G41</f>
        <v>NaN</v>
      </c>
      <c r="F41" s="90" t="str">
        <f>'2016'!H41</f>
        <v>NaN</v>
      </c>
      <c r="G41" s="21" t="str">
        <f>IF($C41="NaN","NaN",'2016WavelengthOrientation'!G41)</f>
        <v>NaN</v>
      </c>
      <c r="H41" s="21" t="str">
        <f>IF($C41="NaN","NaN",'2016WavelengthOrientation'!I41)</f>
        <v>NaN</v>
      </c>
      <c r="I41" s="21" t="str">
        <f>IF($C41="NaN","NaN",'2016WavelengthOrientation'!M41)</f>
        <v>NaN</v>
      </c>
      <c r="J41" s="21" t="str">
        <f>IF($C41="NaN","NaN",'2016WavelengthOrientation'!N41)</f>
        <v>NaN</v>
      </c>
      <c r="K41" s="21" t="str">
        <f>IF($C41="NaN","NaN",'2016WavelengthOrientation'!O41)</f>
        <v>NaN</v>
      </c>
      <c r="L41" s="90" t="str">
        <f>IF($C41="NaN","NaN",'2016WavelengthOrientation'!P41)</f>
        <v>NaN</v>
      </c>
      <c r="M41" s="21" t="str">
        <f>IF($D41="NaN","NaN",'2016WavelengthOrientation'!G41)</f>
        <v>NaN</v>
      </c>
      <c r="N41" s="21" t="str">
        <f>IF($D41="NaN","NaN",'2016WavelengthOrientation'!I41)</f>
        <v>NaN</v>
      </c>
      <c r="O41" s="21" t="str">
        <f>IF($D41="NaN","NaN",'2016WavelengthOrientation'!M41)</f>
        <v>NaN</v>
      </c>
      <c r="P41" s="21" t="str">
        <f>IF($D41="NaN","NaN",'2016WavelengthOrientation'!N41)</f>
        <v>NaN</v>
      </c>
      <c r="Q41" s="21" t="str">
        <f>IF($D41="NaN","NaN",'2016WavelengthOrientation'!O41)</f>
        <v>NaN</v>
      </c>
      <c r="R41" s="90" t="str">
        <f>IF($D41="NaN","NaN",'2016WavelengthOrientation'!P41)</f>
        <v>NaN</v>
      </c>
      <c r="S41" s="101" t="str">
        <f>IF($E41="NaN","NaN",IF($B41="NaN",'2016WavelengthOrientation'!G41,'2016WavelengthOrientation'!Q41))</f>
        <v>NaN</v>
      </c>
      <c r="T41" s="102" t="str">
        <f>IF($E41="NaN","NaN",IF($B41="NaN",'2016WavelengthOrientation'!I41,'2016WavelengthOrientation'!R41))</f>
        <v>NaN</v>
      </c>
      <c r="U41" s="102" t="str">
        <f>IF($E41="NaN","NaN",IF($B41="NaN",'2016WavelengthOrientation'!M41,'2016WavelengthOrientation'!S41))</f>
        <v>NaN</v>
      </c>
      <c r="V41" s="102" t="str">
        <f>IF($E41="NaN","NaN",IF($B41="NaN",'2016WavelengthOrientation'!N41,'2016WavelengthOrientation'!T41))</f>
        <v>NaN</v>
      </c>
      <c r="W41" s="102" t="str">
        <f>IF($E41="NaN","NaN",IF($B41="NaN",'2016WavelengthOrientation'!O41,'2016WavelengthOrientation'!U41))</f>
        <v>NaN</v>
      </c>
      <c r="X41" s="103" t="str">
        <f>IF($E41="NaN","NaN",IF($B41="NaN",'2016WavelengthOrientation'!P41,'2016WavelengthOrientation'!V41))</f>
        <v>NaN</v>
      </c>
      <c r="Y41" s="25"/>
    </row>
    <row r="42" spans="1:25" ht="15.75" customHeight="1">
      <c r="A42" s="97">
        <f>'2016'!A42</f>
        <v>42499</v>
      </c>
      <c r="B42" s="98" t="str">
        <f>'2016'!B42</f>
        <v>NaN</v>
      </c>
      <c r="C42" s="98" t="str">
        <f>'2016'!C42</f>
        <v>NaN</v>
      </c>
      <c r="D42" s="21" t="str">
        <f>'2016'!D42</f>
        <v>NaN</v>
      </c>
      <c r="E42" s="21" t="str">
        <f>'2016'!G42</f>
        <v>NaN</v>
      </c>
      <c r="F42" s="90" t="str">
        <f>'2016'!H42</f>
        <v>NaN</v>
      </c>
      <c r="G42" s="21" t="str">
        <f>IF($C42="NaN","NaN",'2016WavelengthOrientation'!G42)</f>
        <v>NaN</v>
      </c>
      <c r="H42" s="21" t="str">
        <f>IF($C42="NaN","NaN",'2016WavelengthOrientation'!I42)</f>
        <v>NaN</v>
      </c>
      <c r="I42" s="21" t="str">
        <f>IF($C42="NaN","NaN",'2016WavelengthOrientation'!M42)</f>
        <v>NaN</v>
      </c>
      <c r="J42" s="21" t="str">
        <f>IF($C42="NaN","NaN",'2016WavelengthOrientation'!N42)</f>
        <v>NaN</v>
      </c>
      <c r="K42" s="21" t="str">
        <f>IF($C42="NaN","NaN",'2016WavelengthOrientation'!O42)</f>
        <v>NaN</v>
      </c>
      <c r="L42" s="90" t="str">
        <f>IF($C42="NaN","NaN",'2016WavelengthOrientation'!P42)</f>
        <v>NaN</v>
      </c>
      <c r="M42" s="21" t="str">
        <f>IF($D42="NaN","NaN",'2016WavelengthOrientation'!G42)</f>
        <v>NaN</v>
      </c>
      <c r="N42" s="21" t="str">
        <f>IF($D42="NaN","NaN",'2016WavelengthOrientation'!I42)</f>
        <v>NaN</v>
      </c>
      <c r="O42" s="21" t="str">
        <f>IF($D42="NaN","NaN",'2016WavelengthOrientation'!M42)</f>
        <v>NaN</v>
      </c>
      <c r="P42" s="21" t="str">
        <f>IF($D42="NaN","NaN",'2016WavelengthOrientation'!N42)</f>
        <v>NaN</v>
      </c>
      <c r="Q42" s="21" t="str">
        <f>IF($D42="NaN","NaN",'2016WavelengthOrientation'!O42)</f>
        <v>NaN</v>
      </c>
      <c r="R42" s="90" t="str">
        <f>IF($D42="NaN","NaN",'2016WavelengthOrientation'!P42)</f>
        <v>NaN</v>
      </c>
      <c r="S42" s="101" t="str">
        <f>IF($E42="NaN","NaN",IF($B42="NaN",'2016WavelengthOrientation'!G42,'2016WavelengthOrientation'!Q42))</f>
        <v>NaN</v>
      </c>
      <c r="T42" s="102" t="str">
        <f>IF($E42="NaN","NaN",IF($B42="NaN",'2016WavelengthOrientation'!I42,'2016WavelengthOrientation'!R42))</f>
        <v>NaN</v>
      </c>
      <c r="U42" s="102" t="str">
        <f>IF($E42="NaN","NaN",IF($B42="NaN",'2016WavelengthOrientation'!M42,'2016WavelengthOrientation'!S42))</f>
        <v>NaN</v>
      </c>
      <c r="V42" s="102" t="str">
        <f>IF($E42="NaN","NaN",IF($B42="NaN",'2016WavelengthOrientation'!N42,'2016WavelengthOrientation'!T42))</f>
        <v>NaN</v>
      </c>
      <c r="W42" s="102" t="str">
        <f>IF($E42="NaN","NaN",IF($B42="NaN",'2016WavelengthOrientation'!O42,'2016WavelengthOrientation'!U42))</f>
        <v>NaN</v>
      </c>
      <c r="X42" s="103" t="str">
        <f>IF($E42="NaN","NaN",IF($B42="NaN",'2016WavelengthOrientation'!P42,'2016WavelengthOrientation'!V42))</f>
        <v>NaN</v>
      </c>
      <c r="Y42" s="25"/>
    </row>
    <row r="43" spans="1:25" ht="15.75" customHeight="1">
      <c r="A43" s="97">
        <f>'2016'!A43</f>
        <v>42500</v>
      </c>
      <c r="B43" s="98" t="str">
        <f>'2016'!B43</f>
        <v>NaN</v>
      </c>
      <c r="C43" s="98" t="str">
        <f>'2016'!C43</f>
        <v>NaN</v>
      </c>
      <c r="D43" s="21" t="str">
        <f>'2016'!D43</f>
        <v>NaN</v>
      </c>
      <c r="E43" s="21" t="str">
        <f>'2016'!G43</f>
        <v>NaN</v>
      </c>
      <c r="F43" s="90" t="str">
        <f>'2016'!H43</f>
        <v>NaN</v>
      </c>
      <c r="G43" s="21" t="str">
        <f>IF($C43="NaN","NaN",'2016WavelengthOrientation'!G43)</f>
        <v>NaN</v>
      </c>
      <c r="H43" s="21" t="str">
        <f>IF($C43="NaN","NaN",'2016WavelengthOrientation'!I43)</f>
        <v>NaN</v>
      </c>
      <c r="I43" s="21" t="str">
        <f>IF($C43="NaN","NaN",'2016WavelengthOrientation'!M43)</f>
        <v>NaN</v>
      </c>
      <c r="J43" s="21" t="str">
        <f>IF($C43="NaN","NaN",'2016WavelengthOrientation'!N43)</f>
        <v>NaN</v>
      </c>
      <c r="K43" s="21" t="str">
        <f>IF($C43="NaN","NaN",'2016WavelengthOrientation'!O43)</f>
        <v>NaN</v>
      </c>
      <c r="L43" s="90" t="str">
        <f>IF($C43="NaN","NaN",'2016WavelengthOrientation'!P43)</f>
        <v>NaN</v>
      </c>
      <c r="M43" s="21" t="str">
        <f>IF($D43="NaN","NaN",'2016WavelengthOrientation'!G43)</f>
        <v>NaN</v>
      </c>
      <c r="N43" s="21" t="str">
        <f>IF($D43="NaN","NaN",'2016WavelengthOrientation'!I43)</f>
        <v>NaN</v>
      </c>
      <c r="O43" s="21" t="str">
        <f>IF($D43="NaN","NaN",'2016WavelengthOrientation'!M43)</f>
        <v>NaN</v>
      </c>
      <c r="P43" s="21" t="str">
        <f>IF($D43="NaN","NaN",'2016WavelengthOrientation'!N43)</f>
        <v>NaN</v>
      </c>
      <c r="Q43" s="21" t="str">
        <f>IF($D43="NaN","NaN",'2016WavelengthOrientation'!O43)</f>
        <v>NaN</v>
      </c>
      <c r="R43" s="90" t="str">
        <f>IF($D43="NaN","NaN",'2016WavelengthOrientation'!P43)</f>
        <v>NaN</v>
      </c>
      <c r="S43" s="101" t="str">
        <f>IF($E43="NaN","NaN",IF($B43="NaN",'2016WavelengthOrientation'!G43,'2016WavelengthOrientation'!Q43))</f>
        <v>NaN</v>
      </c>
      <c r="T43" s="102" t="str">
        <f>IF($E43="NaN","NaN",IF($B43="NaN",'2016WavelengthOrientation'!I43,'2016WavelengthOrientation'!R43))</f>
        <v>NaN</v>
      </c>
      <c r="U43" s="102" t="str">
        <f>IF($E43="NaN","NaN",IF($B43="NaN",'2016WavelengthOrientation'!M43,'2016WavelengthOrientation'!S43))</f>
        <v>NaN</v>
      </c>
      <c r="V43" s="102" t="str">
        <f>IF($E43="NaN","NaN",IF($B43="NaN",'2016WavelengthOrientation'!N43,'2016WavelengthOrientation'!T43))</f>
        <v>NaN</v>
      </c>
      <c r="W43" s="102" t="str">
        <f>IF($E43="NaN","NaN",IF($B43="NaN",'2016WavelengthOrientation'!O43,'2016WavelengthOrientation'!U43))</f>
        <v>NaN</v>
      </c>
      <c r="X43" s="103" t="str">
        <f>IF($E43="NaN","NaN",IF($B43="NaN",'2016WavelengthOrientation'!P43,'2016WavelengthOrientation'!V43))</f>
        <v>NaN</v>
      </c>
      <c r="Y43" s="25"/>
    </row>
    <row r="44" spans="1:25" ht="15.75" customHeight="1">
      <c r="A44" s="97">
        <f>'2016'!A44</f>
        <v>42501</v>
      </c>
      <c r="B44" s="98" t="str">
        <f>'2016'!B44</f>
        <v>NaN</v>
      </c>
      <c r="C44" s="98" t="str">
        <f>'2016'!C44</f>
        <v>NaN</v>
      </c>
      <c r="D44" s="21" t="str">
        <f>'2016'!D44</f>
        <v>NaN</v>
      </c>
      <c r="E44" s="21" t="str">
        <f>'2016'!G44</f>
        <v>NaN</v>
      </c>
      <c r="F44" s="90" t="str">
        <f>'2016'!H44</f>
        <v>NaN</v>
      </c>
      <c r="G44" s="21" t="str">
        <f>IF($C44="NaN","NaN",'2016WavelengthOrientation'!G44)</f>
        <v>NaN</v>
      </c>
      <c r="H44" s="21" t="str">
        <f>IF($C44="NaN","NaN",'2016WavelengthOrientation'!I44)</f>
        <v>NaN</v>
      </c>
      <c r="I44" s="21" t="str">
        <f>IF($C44="NaN","NaN",'2016WavelengthOrientation'!M44)</f>
        <v>NaN</v>
      </c>
      <c r="J44" s="21" t="str">
        <f>IF($C44="NaN","NaN",'2016WavelengthOrientation'!N44)</f>
        <v>NaN</v>
      </c>
      <c r="K44" s="21" t="str">
        <f>IF($C44="NaN","NaN",'2016WavelengthOrientation'!O44)</f>
        <v>NaN</v>
      </c>
      <c r="L44" s="90" t="str">
        <f>IF($C44="NaN","NaN",'2016WavelengthOrientation'!P44)</f>
        <v>NaN</v>
      </c>
      <c r="M44" s="21" t="str">
        <f>IF($D44="NaN","NaN",'2016WavelengthOrientation'!G44)</f>
        <v>NaN</v>
      </c>
      <c r="N44" s="21" t="str">
        <f>IF($D44="NaN","NaN",'2016WavelengthOrientation'!I44)</f>
        <v>NaN</v>
      </c>
      <c r="O44" s="21" t="str">
        <f>IF($D44="NaN","NaN",'2016WavelengthOrientation'!M44)</f>
        <v>NaN</v>
      </c>
      <c r="P44" s="21" t="str">
        <f>IF($D44="NaN","NaN",'2016WavelengthOrientation'!N44)</f>
        <v>NaN</v>
      </c>
      <c r="Q44" s="21" t="str">
        <f>IF($D44="NaN","NaN",'2016WavelengthOrientation'!O44)</f>
        <v>NaN</v>
      </c>
      <c r="R44" s="90" t="str">
        <f>IF($D44="NaN","NaN",'2016WavelengthOrientation'!P44)</f>
        <v>NaN</v>
      </c>
      <c r="S44" s="101" t="str">
        <f>IF($E44="NaN","NaN",IF($B44="NaN",'2016WavelengthOrientation'!G44,'2016WavelengthOrientation'!Q44))</f>
        <v>NaN</v>
      </c>
      <c r="T44" s="102" t="str">
        <f>IF($E44="NaN","NaN",IF($B44="NaN",'2016WavelengthOrientation'!I44,'2016WavelengthOrientation'!R44))</f>
        <v>NaN</v>
      </c>
      <c r="U44" s="102" t="str">
        <f>IF($E44="NaN","NaN",IF($B44="NaN",'2016WavelengthOrientation'!M44,'2016WavelengthOrientation'!S44))</f>
        <v>NaN</v>
      </c>
      <c r="V44" s="102" t="str">
        <f>IF($E44="NaN","NaN",IF($B44="NaN",'2016WavelengthOrientation'!N44,'2016WavelengthOrientation'!T44))</f>
        <v>NaN</v>
      </c>
      <c r="W44" s="102" t="str">
        <f>IF($E44="NaN","NaN",IF($B44="NaN",'2016WavelengthOrientation'!O44,'2016WavelengthOrientation'!U44))</f>
        <v>NaN</v>
      </c>
      <c r="X44" s="103" t="str">
        <f>IF($E44="NaN","NaN",IF($B44="NaN",'2016WavelengthOrientation'!P44,'2016WavelengthOrientation'!V44))</f>
        <v>NaN</v>
      </c>
      <c r="Y44" s="25"/>
    </row>
    <row r="45" spans="1:25" ht="15.75" customHeight="1">
      <c r="A45" s="97">
        <f>'2016'!A45</f>
        <v>42502</v>
      </c>
      <c r="B45" s="98">
        <f>'2016'!B45</f>
        <v>0.68125000000000002</v>
      </c>
      <c r="C45" s="98" t="str">
        <f>'2016'!C45</f>
        <v>NaN</v>
      </c>
      <c r="D45" s="98">
        <f>'2016'!D45</f>
        <v>0.81736111111111109</v>
      </c>
      <c r="E45" s="21" t="str">
        <f>'2016'!G45</f>
        <v>NaN</v>
      </c>
      <c r="F45" s="90" t="str">
        <f>'2016'!H45</f>
        <v>NaN</v>
      </c>
      <c r="G45" s="21" t="str">
        <f>IF($C45="NaN","NaN",'2016WavelengthOrientation'!G45)</f>
        <v>NaN</v>
      </c>
      <c r="H45" s="21" t="str">
        <f>IF($C45="NaN","NaN",'2016WavelengthOrientation'!I45)</f>
        <v>NaN</v>
      </c>
      <c r="I45" s="21" t="str">
        <f>IF($C45="NaN","NaN",'2016WavelengthOrientation'!M45)</f>
        <v>NaN</v>
      </c>
      <c r="J45" s="21" t="str">
        <f>IF($C45="NaN","NaN",'2016WavelengthOrientation'!N45)</f>
        <v>NaN</v>
      </c>
      <c r="K45" s="21" t="str">
        <f>IF($C45="NaN","NaN",'2016WavelengthOrientation'!O45)</f>
        <v>NaN</v>
      </c>
      <c r="L45" s="90" t="str">
        <f>IF($C45="NaN","NaN",'2016WavelengthOrientation'!P45)</f>
        <v>NaN</v>
      </c>
      <c r="M45" s="21">
        <f>IF($D45="NaN","NaN",'2016WavelengthOrientation'!G45)</f>
        <v>2.35</v>
      </c>
      <c r="N45" s="21">
        <f>IF($D45="NaN","NaN",'2016WavelengthOrientation'!I45)</f>
        <v>3.33</v>
      </c>
      <c r="O45" s="21">
        <f>IF($D45="NaN","NaN",'2016WavelengthOrientation'!M45)</f>
        <v>1.05</v>
      </c>
      <c r="P45" s="21">
        <f>IF($D45="NaN","NaN",'2016WavelengthOrientation'!N45)</f>
        <v>1.45</v>
      </c>
      <c r="Q45" s="117">
        <f>IF($D45="NaN","NaN",'2016WavelengthOrientation'!O45)</f>
        <v>2.2380952380952381</v>
      </c>
      <c r="R45" s="118">
        <f>IF($D45="NaN","NaN",'2016WavelengthOrientation'!P45)</f>
        <v>2.296551724137931</v>
      </c>
      <c r="S45" s="101" t="str">
        <f>IF($E45="NaN","NaN",IF($B45="NaN",'2016WavelengthOrientation'!G45,'2016WavelengthOrientation'!Q45))</f>
        <v>NaN</v>
      </c>
      <c r="T45" s="102" t="str">
        <f>IF($E45="NaN","NaN",IF($B45="NaN",'2016WavelengthOrientation'!I45,'2016WavelengthOrientation'!R45))</f>
        <v>NaN</v>
      </c>
      <c r="U45" s="102" t="str">
        <f>IF($E45="NaN","NaN",IF($B45="NaN",'2016WavelengthOrientation'!M45,'2016WavelengthOrientation'!S45))</f>
        <v>NaN</v>
      </c>
      <c r="V45" s="102" t="str">
        <f>IF($E45="NaN","NaN",IF($B45="NaN",'2016WavelengthOrientation'!N45,'2016WavelengthOrientation'!T45))</f>
        <v>NaN</v>
      </c>
      <c r="W45" s="102" t="str">
        <f>IF($E45="NaN","NaN",IF($B45="NaN",'2016WavelengthOrientation'!O45,'2016WavelengthOrientation'!U45))</f>
        <v>NaN</v>
      </c>
      <c r="X45" s="103" t="str">
        <f>IF($E45="NaN","NaN",IF($B45="NaN",'2016WavelengthOrientation'!P45,'2016WavelengthOrientation'!V45))</f>
        <v>NaN</v>
      </c>
      <c r="Y45" s="25"/>
    </row>
    <row r="46" spans="1:25" ht="15.75" customHeight="1">
      <c r="A46" s="97">
        <f>'2016'!A46</f>
        <v>42503</v>
      </c>
      <c r="B46" s="98">
        <f>'2016'!B46</f>
        <v>0.63749999999999996</v>
      </c>
      <c r="C46" s="98" t="str">
        <f>'2016'!C46</f>
        <v>NaN</v>
      </c>
      <c r="D46" s="98">
        <f>'2016'!D46</f>
        <v>0.7944444444444444</v>
      </c>
      <c r="E46" s="21" t="str">
        <f>'2016'!G46</f>
        <v>NaN</v>
      </c>
      <c r="F46" s="90" t="str">
        <f>'2016'!H46</f>
        <v>NaN</v>
      </c>
      <c r="G46" s="21" t="str">
        <f>IF($C46="NaN","NaN",'2016WavelengthOrientation'!G46)</f>
        <v>NaN</v>
      </c>
      <c r="H46" s="21" t="str">
        <f>IF($C46="NaN","NaN",'2016WavelengthOrientation'!I46)</f>
        <v>NaN</v>
      </c>
      <c r="I46" s="21" t="str">
        <f>IF($C46="NaN","NaN",'2016WavelengthOrientation'!M46)</f>
        <v>NaN</v>
      </c>
      <c r="J46" s="21" t="str">
        <f>IF($C46="NaN","NaN",'2016WavelengthOrientation'!N46)</f>
        <v>NaN</v>
      </c>
      <c r="K46" s="21" t="str">
        <f>IF($C46="NaN","NaN",'2016WavelengthOrientation'!O46)</f>
        <v>NaN</v>
      </c>
      <c r="L46" s="90" t="str">
        <f>IF($C46="NaN","NaN",'2016WavelengthOrientation'!P46)</f>
        <v>NaN</v>
      </c>
      <c r="M46" s="21">
        <f>IF($D46="NaN","NaN",'2016WavelengthOrientation'!G46)</f>
        <v>1.54</v>
      </c>
      <c r="N46" s="21">
        <f>IF($D46="NaN","NaN",'2016WavelengthOrientation'!I46)</f>
        <v>2.8</v>
      </c>
      <c r="O46" s="21">
        <f>IF($D46="NaN","NaN",'2016WavelengthOrientation'!M46)</f>
        <v>0.45</v>
      </c>
      <c r="P46" s="21">
        <f>IF($D46="NaN","NaN",'2016WavelengthOrientation'!N46)</f>
        <v>1</v>
      </c>
      <c r="Q46" s="117">
        <f>IF($D46="NaN","NaN",'2016WavelengthOrientation'!O46)</f>
        <v>3.4222222222222221</v>
      </c>
      <c r="R46" s="118">
        <f>IF($D46="NaN","NaN",'2016WavelengthOrientation'!P46)</f>
        <v>2.8</v>
      </c>
      <c r="S46" s="101" t="str">
        <f>IF($E46="NaN","NaN",IF($B46="NaN",'2016WavelengthOrientation'!G46,'2016WavelengthOrientation'!Q46))</f>
        <v>NaN</v>
      </c>
      <c r="T46" s="102" t="str">
        <f>IF($E46="NaN","NaN",IF($B46="NaN",'2016WavelengthOrientation'!I46,'2016WavelengthOrientation'!R46))</f>
        <v>NaN</v>
      </c>
      <c r="U46" s="102" t="str">
        <f>IF($E46="NaN","NaN",IF($B46="NaN",'2016WavelengthOrientation'!M46,'2016WavelengthOrientation'!S46))</f>
        <v>NaN</v>
      </c>
      <c r="V46" s="102" t="str">
        <f>IF($E46="NaN","NaN",IF($B46="NaN",'2016WavelengthOrientation'!N46,'2016WavelengthOrientation'!T46))</f>
        <v>NaN</v>
      </c>
      <c r="W46" s="102" t="str">
        <f>IF($E46="NaN","NaN",IF($B46="NaN",'2016WavelengthOrientation'!O46,'2016WavelengthOrientation'!U46))</f>
        <v>NaN</v>
      </c>
      <c r="X46" s="103" t="str">
        <f>IF($E46="NaN","NaN",IF($B46="NaN",'2016WavelengthOrientation'!P46,'2016WavelengthOrientation'!V46))</f>
        <v>NaN</v>
      </c>
      <c r="Y46" s="25"/>
    </row>
    <row r="47" spans="1:25" ht="15.75" customHeight="1">
      <c r="A47" s="97">
        <f>'2016'!A47</f>
        <v>42504</v>
      </c>
      <c r="B47" s="98">
        <f>'2016'!B47</f>
        <v>0.6333333333333333</v>
      </c>
      <c r="C47" s="98" t="str">
        <f>'2016'!C47</f>
        <v>NaN</v>
      </c>
      <c r="D47" s="98">
        <f>'2016'!D47</f>
        <v>0.74652777777777779</v>
      </c>
      <c r="E47" s="21" t="str">
        <f>'2016'!G47</f>
        <v>NaN</v>
      </c>
      <c r="F47" s="90" t="str">
        <f>'2016'!H47</f>
        <v>NaN</v>
      </c>
      <c r="G47" s="21" t="str">
        <f>IF($C47="NaN","NaN",'2016WavelengthOrientation'!G47)</f>
        <v>NaN</v>
      </c>
      <c r="H47" s="21" t="str">
        <f>IF($C47="NaN","NaN",'2016WavelengthOrientation'!I47)</f>
        <v>NaN</v>
      </c>
      <c r="I47" s="21" t="str">
        <f>IF($C47="NaN","NaN",'2016WavelengthOrientation'!M47)</f>
        <v>NaN</v>
      </c>
      <c r="J47" s="21" t="str">
        <f>IF($C47="NaN","NaN",'2016WavelengthOrientation'!N47)</f>
        <v>NaN</v>
      </c>
      <c r="K47" s="21" t="str">
        <f>IF($C47="NaN","NaN",'2016WavelengthOrientation'!O47)</f>
        <v>NaN</v>
      </c>
      <c r="L47" s="90" t="str">
        <f>IF($C47="NaN","NaN",'2016WavelengthOrientation'!P47)</f>
        <v>NaN</v>
      </c>
      <c r="M47" s="21">
        <f>IF($D47="NaN","NaN",'2016WavelengthOrientation'!G47)</f>
        <v>2.2000000000000002</v>
      </c>
      <c r="N47" s="21">
        <f>IF($D47="NaN","NaN",'2016WavelengthOrientation'!I47)</f>
        <v>2.5</v>
      </c>
      <c r="O47" s="21">
        <f>IF($D47="NaN","NaN",'2016WavelengthOrientation'!M47)</f>
        <v>0.75</v>
      </c>
      <c r="P47" s="21">
        <f>IF($D47="NaN","NaN",'2016WavelengthOrientation'!N47)</f>
        <v>0.95</v>
      </c>
      <c r="Q47" s="117">
        <f>IF($D47="NaN","NaN",'2016WavelengthOrientation'!O47)</f>
        <v>2.9333333333333336</v>
      </c>
      <c r="R47" s="118">
        <f>IF($D47="NaN","NaN",'2016WavelengthOrientation'!P47)</f>
        <v>2.6315789473684212</v>
      </c>
      <c r="S47" s="101" t="str">
        <f>IF($E47="NaN","NaN",IF($B47="NaN",'2016WavelengthOrientation'!G47,'2016WavelengthOrientation'!Q47))</f>
        <v>NaN</v>
      </c>
      <c r="T47" s="102" t="str">
        <f>IF($E47="NaN","NaN",IF($B47="NaN",'2016WavelengthOrientation'!I47,'2016WavelengthOrientation'!R47))</f>
        <v>NaN</v>
      </c>
      <c r="U47" s="102" t="str">
        <f>IF($E47="NaN","NaN",IF($B47="NaN",'2016WavelengthOrientation'!M47,'2016WavelengthOrientation'!S47))</f>
        <v>NaN</v>
      </c>
      <c r="V47" s="102" t="str">
        <f>IF($E47="NaN","NaN",IF($B47="NaN",'2016WavelengthOrientation'!N47,'2016WavelengthOrientation'!T47))</f>
        <v>NaN</v>
      </c>
      <c r="W47" s="102" t="str">
        <f>IF($E47="NaN","NaN",IF($B47="NaN",'2016WavelengthOrientation'!O47,'2016WavelengthOrientation'!U47))</f>
        <v>NaN</v>
      </c>
      <c r="X47" s="103" t="str">
        <f>IF($E47="NaN","NaN",IF($B47="NaN",'2016WavelengthOrientation'!P47,'2016WavelengthOrientation'!V47))</f>
        <v>NaN</v>
      </c>
      <c r="Y47" s="25"/>
    </row>
    <row r="48" spans="1:25" ht="15.75" customHeight="1">
      <c r="A48" s="97">
        <f>'2016'!A48</f>
        <v>42505</v>
      </c>
      <c r="B48" s="98" t="str">
        <f>'2016'!B48</f>
        <v>NaN</v>
      </c>
      <c r="C48" s="98" t="str">
        <f>'2016'!C48</f>
        <v>NaN</v>
      </c>
      <c r="D48" s="21" t="str">
        <f>'2016'!D48</f>
        <v>NaN</v>
      </c>
      <c r="E48" s="21" t="str">
        <f>'2016'!G48</f>
        <v>NaN</v>
      </c>
      <c r="F48" s="90" t="str">
        <f>'2016'!H48</f>
        <v>NaN</v>
      </c>
      <c r="G48" s="21" t="str">
        <f>IF($C48="NaN","NaN",'2016WavelengthOrientation'!G48)</f>
        <v>NaN</v>
      </c>
      <c r="H48" s="21" t="str">
        <f>IF($C48="NaN","NaN",'2016WavelengthOrientation'!I48)</f>
        <v>NaN</v>
      </c>
      <c r="I48" s="21" t="str">
        <f>IF($C48="NaN","NaN",'2016WavelengthOrientation'!M48)</f>
        <v>NaN</v>
      </c>
      <c r="J48" s="21" t="str">
        <f>IF($C48="NaN","NaN",'2016WavelengthOrientation'!N48)</f>
        <v>NaN</v>
      </c>
      <c r="K48" s="21" t="str">
        <f>IF($C48="NaN","NaN",'2016WavelengthOrientation'!O48)</f>
        <v>NaN</v>
      </c>
      <c r="L48" s="90" t="str">
        <f>IF($C48="NaN","NaN",'2016WavelengthOrientation'!P48)</f>
        <v>NaN</v>
      </c>
      <c r="M48" s="21" t="str">
        <f>IF($D48="NaN","NaN",'2016WavelengthOrientation'!G48)</f>
        <v>NaN</v>
      </c>
      <c r="N48" s="21" t="str">
        <f>IF($D48="NaN","NaN",'2016WavelengthOrientation'!I48)</f>
        <v>NaN</v>
      </c>
      <c r="O48" s="21" t="str">
        <f>IF($D48="NaN","NaN",'2016WavelengthOrientation'!M48)</f>
        <v>NaN</v>
      </c>
      <c r="P48" s="21" t="str">
        <f>IF($D48="NaN","NaN",'2016WavelengthOrientation'!N48)</f>
        <v>NaN</v>
      </c>
      <c r="Q48" s="21" t="str">
        <f>IF($D48="NaN","NaN",'2016WavelengthOrientation'!O48)</f>
        <v>NaN</v>
      </c>
      <c r="R48" s="90" t="str">
        <f>IF($D48="NaN","NaN",'2016WavelengthOrientation'!P48)</f>
        <v>NaN</v>
      </c>
      <c r="S48" s="101" t="str">
        <f>IF($E48="NaN","NaN",IF($B48="NaN",'2016WavelengthOrientation'!G48,'2016WavelengthOrientation'!Q48))</f>
        <v>NaN</v>
      </c>
      <c r="T48" s="102" t="str">
        <f>IF($E48="NaN","NaN",IF($B48="NaN",'2016WavelengthOrientation'!I48,'2016WavelengthOrientation'!R48))</f>
        <v>NaN</v>
      </c>
      <c r="U48" s="102" t="str">
        <f>IF($E48="NaN","NaN",IF($B48="NaN",'2016WavelengthOrientation'!M48,'2016WavelengthOrientation'!S48))</f>
        <v>NaN</v>
      </c>
      <c r="V48" s="102" t="str">
        <f>IF($E48="NaN","NaN",IF($B48="NaN",'2016WavelengthOrientation'!N48,'2016WavelengthOrientation'!T48))</f>
        <v>NaN</v>
      </c>
      <c r="W48" s="102" t="str">
        <f>IF($E48="NaN","NaN",IF($B48="NaN",'2016WavelengthOrientation'!O48,'2016WavelengthOrientation'!U48))</f>
        <v>NaN</v>
      </c>
      <c r="X48" s="103" t="str">
        <f>IF($E48="NaN","NaN",IF($B48="NaN",'2016WavelengthOrientation'!P48,'2016WavelengthOrientation'!V48))</f>
        <v>NaN</v>
      </c>
      <c r="Y48" s="25"/>
    </row>
    <row r="49" spans="1:25" ht="15.75" customHeight="1">
      <c r="A49" s="97">
        <f>'2016'!A49</f>
        <v>42506</v>
      </c>
      <c r="B49" s="98" t="str">
        <f>'2016'!B49</f>
        <v>NaN</v>
      </c>
      <c r="C49" s="98" t="str">
        <f>'2016'!C49</f>
        <v>NaN</v>
      </c>
      <c r="D49" s="21" t="str">
        <f>'2016'!D49</f>
        <v>NaN</v>
      </c>
      <c r="E49" s="21" t="str">
        <f>'2016'!G49</f>
        <v>NaN</v>
      </c>
      <c r="F49" s="90" t="str">
        <f>'2016'!H49</f>
        <v>NaN</v>
      </c>
      <c r="G49" s="21" t="str">
        <f>IF($C49="NaN","NaN",'2016WavelengthOrientation'!G49)</f>
        <v>NaN</v>
      </c>
      <c r="H49" s="21" t="str">
        <f>IF($C49="NaN","NaN",'2016WavelengthOrientation'!I49)</f>
        <v>NaN</v>
      </c>
      <c r="I49" s="21" t="str">
        <f>IF($C49="NaN","NaN",'2016WavelengthOrientation'!M49)</f>
        <v>NaN</v>
      </c>
      <c r="J49" s="21" t="str">
        <f>IF($C49="NaN","NaN",'2016WavelengthOrientation'!N49)</f>
        <v>NaN</v>
      </c>
      <c r="K49" s="21" t="str">
        <f>IF($C49="NaN","NaN",'2016WavelengthOrientation'!O49)</f>
        <v>NaN</v>
      </c>
      <c r="L49" s="90" t="str">
        <f>IF($C49="NaN","NaN",'2016WavelengthOrientation'!P49)</f>
        <v>NaN</v>
      </c>
      <c r="M49" s="21" t="str">
        <f>IF($D49="NaN","NaN",'2016WavelengthOrientation'!G49)</f>
        <v>NaN</v>
      </c>
      <c r="N49" s="21" t="str">
        <f>IF($D49="NaN","NaN",'2016WavelengthOrientation'!I49)</f>
        <v>NaN</v>
      </c>
      <c r="O49" s="21" t="str">
        <f>IF($D49="NaN","NaN",'2016WavelengthOrientation'!M49)</f>
        <v>NaN</v>
      </c>
      <c r="P49" s="21" t="str">
        <f>IF($D49="NaN","NaN",'2016WavelengthOrientation'!N49)</f>
        <v>NaN</v>
      </c>
      <c r="Q49" s="21" t="str">
        <f>IF($D49="NaN","NaN",'2016WavelengthOrientation'!O49)</f>
        <v>NaN</v>
      </c>
      <c r="R49" s="90" t="str">
        <f>IF($D49="NaN","NaN",'2016WavelengthOrientation'!P49)</f>
        <v>NaN</v>
      </c>
      <c r="S49" s="101" t="str">
        <f>IF($E49="NaN","NaN",IF($B49="NaN",'2016WavelengthOrientation'!G49,'2016WavelengthOrientation'!Q49))</f>
        <v>NaN</v>
      </c>
      <c r="T49" s="102" t="str">
        <f>IF($E49="NaN","NaN",IF($B49="NaN",'2016WavelengthOrientation'!I49,'2016WavelengthOrientation'!R49))</f>
        <v>NaN</v>
      </c>
      <c r="U49" s="102" t="str">
        <f>IF($E49="NaN","NaN",IF($B49="NaN",'2016WavelengthOrientation'!M49,'2016WavelengthOrientation'!S49))</f>
        <v>NaN</v>
      </c>
      <c r="V49" s="102" t="str">
        <f>IF($E49="NaN","NaN",IF($B49="NaN",'2016WavelengthOrientation'!N49,'2016WavelengthOrientation'!T49))</f>
        <v>NaN</v>
      </c>
      <c r="W49" s="102" t="str">
        <f>IF($E49="NaN","NaN",IF($B49="NaN",'2016WavelengthOrientation'!O49,'2016WavelengthOrientation'!U49))</f>
        <v>NaN</v>
      </c>
      <c r="X49" s="103" t="str">
        <f>IF($E49="NaN","NaN",IF($B49="NaN",'2016WavelengthOrientation'!P49,'2016WavelengthOrientation'!V49))</f>
        <v>NaN</v>
      </c>
      <c r="Y49" s="25"/>
    </row>
    <row r="50" spans="1:25" ht="15.75" customHeight="1">
      <c r="A50" s="97">
        <f>'2016'!A50</f>
        <v>42507</v>
      </c>
      <c r="B50" s="98" t="str">
        <f>'2016'!B50</f>
        <v>NaN</v>
      </c>
      <c r="C50" s="98" t="str">
        <f>'2016'!C50</f>
        <v>NaN</v>
      </c>
      <c r="D50" s="21" t="str">
        <f>'2016'!D50</f>
        <v>NaN</v>
      </c>
      <c r="E50" s="21" t="str">
        <f>'2016'!G50</f>
        <v>NaN</v>
      </c>
      <c r="F50" s="90" t="str">
        <f>'2016'!H50</f>
        <v>NaN</v>
      </c>
      <c r="G50" s="21" t="str">
        <f>IF($C50="NaN","NaN",'2016WavelengthOrientation'!G50)</f>
        <v>NaN</v>
      </c>
      <c r="H50" s="21" t="str">
        <f>IF($C50="NaN","NaN",'2016WavelengthOrientation'!I50)</f>
        <v>NaN</v>
      </c>
      <c r="I50" s="21" t="str">
        <f>IF($C50="NaN","NaN",'2016WavelengthOrientation'!M50)</f>
        <v>NaN</v>
      </c>
      <c r="J50" s="21" t="str">
        <f>IF($C50="NaN","NaN",'2016WavelengthOrientation'!N50)</f>
        <v>NaN</v>
      </c>
      <c r="K50" s="21" t="str">
        <f>IF($C50="NaN","NaN",'2016WavelengthOrientation'!O50)</f>
        <v>NaN</v>
      </c>
      <c r="L50" s="90" t="str">
        <f>IF($C50="NaN","NaN",'2016WavelengthOrientation'!P50)</f>
        <v>NaN</v>
      </c>
      <c r="M50" s="21" t="str">
        <f>IF($D50="NaN","NaN",'2016WavelengthOrientation'!G50)</f>
        <v>NaN</v>
      </c>
      <c r="N50" s="21" t="str">
        <f>IF($D50="NaN","NaN",'2016WavelengthOrientation'!I50)</f>
        <v>NaN</v>
      </c>
      <c r="O50" s="21" t="str">
        <f>IF($D50="NaN","NaN",'2016WavelengthOrientation'!M50)</f>
        <v>NaN</v>
      </c>
      <c r="P50" s="21" t="str">
        <f>IF($D50="NaN","NaN",'2016WavelengthOrientation'!N50)</f>
        <v>NaN</v>
      </c>
      <c r="Q50" s="21" t="str">
        <f>IF($D50="NaN","NaN",'2016WavelengthOrientation'!O50)</f>
        <v>NaN</v>
      </c>
      <c r="R50" s="90" t="str">
        <f>IF($D50="NaN","NaN",'2016WavelengthOrientation'!P50)</f>
        <v>NaN</v>
      </c>
      <c r="S50" s="101" t="str">
        <f>IF($E50="NaN","NaN",IF($B50="NaN",'2016WavelengthOrientation'!G50,'2016WavelengthOrientation'!Q50))</f>
        <v>NaN</v>
      </c>
      <c r="T50" s="102" t="str">
        <f>IF($E50="NaN","NaN",IF($B50="NaN",'2016WavelengthOrientation'!I50,'2016WavelengthOrientation'!R50))</f>
        <v>NaN</v>
      </c>
      <c r="U50" s="102" t="str">
        <f>IF($E50="NaN","NaN",IF($B50="NaN",'2016WavelengthOrientation'!M50,'2016WavelengthOrientation'!S50))</f>
        <v>NaN</v>
      </c>
      <c r="V50" s="102" t="str">
        <f>IF($E50="NaN","NaN",IF($B50="NaN",'2016WavelengthOrientation'!N50,'2016WavelengthOrientation'!T50))</f>
        <v>NaN</v>
      </c>
      <c r="W50" s="102" t="str">
        <f>IF($E50="NaN","NaN",IF($B50="NaN",'2016WavelengthOrientation'!O50,'2016WavelengthOrientation'!U50))</f>
        <v>NaN</v>
      </c>
      <c r="X50" s="103" t="str">
        <f>IF($E50="NaN","NaN",IF($B50="NaN",'2016WavelengthOrientation'!P50,'2016WavelengthOrientation'!V50))</f>
        <v>NaN</v>
      </c>
      <c r="Y50" s="25"/>
    </row>
    <row r="51" spans="1:25" ht="15.75" customHeight="1">
      <c r="A51" s="97">
        <f>'2016'!A51</f>
        <v>42508</v>
      </c>
      <c r="B51" s="98" t="str">
        <f>'2016'!B51</f>
        <v>NaN</v>
      </c>
      <c r="C51" s="98" t="str">
        <f>'2016'!C51</f>
        <v>NaN</v>
      </c>
      <c r="D51" s="21" t="str">
        <f>'2016'!D51</f>
        <v>NaN</v>
      </c>
      <c r="E51" s="21" t="str">
        <f>'2016'!G51</f>
        <v>NaN</v>
      </c>
      <c r="F51" s="90" t="str">
        <f>'2016'!H51</f>
        <v>NaN</v>
      </c>
      <c r="G51" s="21" t="str">
        <f>IF($C51="NaN","NaN",'2016WavelengthOrientation'!G51)</f>
        <v>NaN</v>
      </c>
      <c r="H51" s="21" t="str">
        <f>IF($C51="NaN","NaN",'2016WavelengthOrientation'!I51)</f>
        <v>NaN</v>
      </c>
      <c r="I51" s="21" t="str">
        <f>IF($C51="NaN","NaN",'2016WavelengthOrientation'!M51)</f>
        <v>NaN</v>
      </c>
      <c r="J51" s="21" t="str">
        <f>IF($C51="NaN","NaN",'2016WavelengthOrientation'!N51)</f>
        <v>NaN</v>
      </c>
      <c r="K51" s="21" t="str">
        <f>IF($C51="NaN","NaN",'2016WavelengthOrientation'!O51)</f>
        <v>NaN</v>
      </c>
      <c r="L51" s="90" t="str">
        <f>IF($C51="NaN","NaN",'2016WavelengthOrientation'!P51)</f>
        <v>NaN</v>
      </c>
      <c r="M51" s="21" t="str">
        <f>IF($D51="NaN","NaN",'2016WavelengthOrientation'!G51)</f>
        <v>NaN</v>
      </c>
      <c r="N51" s="21" t="str">
        <f>IF($D51="NaN","NaN",'2016WavelengthOrientation'!I51)</f>
        <v>NaN</v>
      </c>
      <c r="O51" s="21" t="str">
        <f>IF($D51="NaN","NaN",'2016WavelengthOrientation'!M51)</f>
        <v>NaN</v>
      </c>
      <c r="P51" s="21" t="str">
        <f>IF($D51="NaN","NaN",'2016WavelengthOrientation'!N51)</f>
        <v>NaN</v>
      </c>
      <c r="Q51" s="21" t="str">
        <f>IF($D51="NaN","NaN",'2016WavelengthOrientation'!O51)</f>
        <v>NaN</v>
      </c>
      <c r="R51" s="90" t="str">
        <f>IF($D51="NaN","NaN",'2016WavelengthOrientation'!P51)</f>
        <v>NaN</v>
      </c>
      <c r="S51" s="101" t="str">
        <f>IF($E51="NaN","NaN",IF($B51="NaN",'2016WavelengthOrientation'!G51,'2016WavelengthOrientation'!Q51))</f>
        <v>NaN</v>
      </c>
      <c r="T51" s="102" t="str">
        <f>IF($E51="NaN","NaN",IF($B51="NaN",'2016WavelengthOrientation'!I51,'2016WavelengthOrientation'!R51))</f>
        <v>NaN</v>
      </c>
      <c r="U51" s="102" t="str">
        <f>IF($E51="NaN","NaN",IF($B51="NaN",'2016WavelengthOrientation'!M51,'2016WavelengthOrientation'!S51))</f>
        <v>NaN</v>
      </c>
      <c r="V51" s="102" t="str">
        <f>IF($E51="NaN","NaN",IF($B51="NaN",'2016WavelengthOrientation'!N51,'2016WavelengthOrientation'!T51))</f>
        <v>NaN</v>
      </c>
      <c r="W51" s="102" t="str">
        <f>IF($E51="NaN","NaN",IF($B51="NaN",'2016WavelengthOrientation'!O51,'2016WavelengthOrientation'!U51))</f>
        <v>NaN</v>
      </c>
      <c r="X51" s="103" t="str">
        <f>IF($E51="NaN","NaN",IF($B51="NaN",'2016WavelengthOrientation'!P51,'2016WavelengthOrientation'!V51))</f>
        <v>NaN</v>
      </c>
      <c r="Y51" s="25"/>
    </row>
    <row r="52" spans="1:25" ht="15.75" customHeight="1">
      <c r="A52" s="97">
        <f>'2016'!A52</f>
        <v>42509</v>
      </c>
      <c r="B52" s="98" t="str">
        <f>'2016'!B52</f>
        <v>NaN</v>
      </c>
      <c r="C52" s="98" t="str">
        <f>'2016'!C52</f>
        <v>NaN</v>
      </c>
      <c r="D52" s="21" t="str">
        <f>'2016'!D52</f>
        <v>NaN</v>
      </c>
      <c r="E52" s="21" t="str">
        <f>'2016'!G52</f>
        <v>NaN</v>
      </c>
      <c r="F52" s="90" t="str">
        <f>'2016'!H52</f>
        <v>NaN</v>
      </c>
      <c r="G52" s="21" t="str">
        <f>IF($C52="NaN","NaN",'2016WavelengthOrientation'!G52)</f>
        <v>NaN</v>
      </c>
      <c r="H52" s="21" t="str">
        <f>IF($C52="NaN","NaN",'2016WavelengthOrientation'!I52)</f>
        <v>NaN</v>
      </c>
      <c r="I52" s="21" t="str">
        <f>IF($C52="NaN","NaN",'2016WavelengthOrientation'!M52)</f>
        <v>NaN</v>
      </c>
      <c r="J52" s="21" t="str">
        <f>IF($C52="NaN","NaN",'2016WavelengthOrientation'!N52)</f>
        <v>NaN</v>
      </c>
      <c r="K52" s="21" t="str">
        <f>IF($C52="NaN","NaN",'2016WavelengthOrientation'!O52)</f>
        <v>NaN</v>
      </c>
      <c r="L52" s="90" t="str">
        <f>IF($C52="NaN","NaN",'2016WavelengthOrientation'!P52)</f>
        <v>NaN</v>
      </c>
      <c r="M52" s="21" t="str">
        <f>IF($D52="NaN","NaN",'2016WavelengthOrientation'!G52)</f>
        <v>NaN</v>
      </c>
      <c r="N52" s="21" t="str">
        <f>IF($D52="NaN","NaN",'2016WavelengthOrientation'!I52)</f>
        <v>NaN</v>
      </c>
      <c r="O52" s="21" t="str">
        <f>IF($D52="NaN","NaN",'2016WavelengthOrientation'!M52)</f>
        <v>NaN</v>
      </c>
      <c r="P52" s="21" t="str">
        <f>IF($D52="NaN","NaN",'2016WavelengthOrientation'!N52)</f>
        <v>NaN</v>
      </c>
      <c r="Q52" s="21" t="str">
        <f>IF($D52="NaN","NaN",'2016WavelengthOrientation'!O52)</f>
        <v>NaN</v>
      </c>
      <c r="R52" s="90" t="str">
        <f>IF($D52="NaN","NaN",'2016WavelengthOrientation'!P52)</f>
        <v>NaN</v>
      </c>
      <c r="S52" s="101" t="str">
        <f>IF($E52="NaN","NaN",IF($B52="NaN",'2016WavelengthOrientation'!G52,'2016WavelengthOrientation'!Q52))</f>
        <v>NaN</v>
      </c>
      <c r="T52" s="102" t="str">
        <f>IF($E52="NaN","NaN",IF($B52="NaN",'2016WavelengthOrientation'!I52,'2016WavelengthOrientation'!R52))</f>
        <v>NaN</v>
      </c>
      <c r="U52" s="102" t="str">
        <f>IF($E52="NaN","NaN",IF($B52="NaN",'2016WavelengthOrientation'!M52,'2016WavelengthOrientation'!S52))</f>
        <v>NaN</v>
      </c>
      <c r="V52" s="102" t="str">
        <f>IF($E52="NaN","NaN",IF($B52="NaN",'2016WavelengthOrientation'!N52,'2016WavelengthOrientation'!T52))</f>
        <v>NaN</v>
      </c>
      <c r="W52" s="102" t="str">
        <f>IF($E52="NaN","NaN",IF($B52="NaN",'2016WavelengthOrientation'!O52,'2016WavelengthOrientation'!U52))</f>
        <v>NaN</v>
      </c>
      <c r="X52" s="103" t="str">
        <f>IF($E52="NaN","NaN",IF($B52="NaN",'2016WavelengthOrientation'!P52,'2016WavelengthOrientation'!V52))</f>
        <v>NaN</v>
      </c>
      <c r="Y52" s="25"/>
    </row>
    <row r="53" spans="1:25" ht="15.75" customHeight="1">
      <c r="A53" s="97">
        <f>'2016'!A53</f>
        <v>42510</v>
      </c>
      <c r="B53" s="98" t="str">
        <f>'2016'!B53</f>
        <v>NaN</v>
      </c>
      <c r="C53" s="98" t="str">
        <f>'2016'!C53</f>
        <v>NaN</v>
      </c>
      <c r="D53" s="21" t="str">
        <f>'2016'!D53</f>
        <v>NaN</v>
      </c>
      <c r="E53" s="21" t="str">
        <f>'2016'!G53</f>
        <v>NaN</v>
      </c>
      <c r="F53" s="90" t="str">
        <f>'2016'!H53</f>
        <v>NaN</v>
      </c>
      <c r="G53" s="21" t="str">
        <f>IF($C53="NaN","NaN",'2016WavelengthOrientation'!G53)</f>
        <v>NaN</v>
      </c>
      <c r="H53" s="21" t="str">
        <f>IF($C53="NaN","NaN",'2016WavelengthOrientation'!I53)</f>
        <v>NaN</v>
      </c>
      <c r="I53" s="21" t="str">
        <f>IF($C53="NaN","NaN",'2016WavelengthOrientation'!M53)</f>
        <v>NaN</v>
      </c>
      <c r="J53" s="21" t="str">
        <f>IF($C53="NaN","NaN",'2016WavelengthOrientation'!N53)</f>
        <v>NaN</v>
      </c>
      <c r="K53" s="21" t="str">
        <f>IF($C53="NaN","NaN",'2016WavelengthOrientation'!O53)</f>
        <v>NaN</v>
      </c>
      <c r="L53" s="90" t="str">
        <f>IF($C53="NaN","NaN",'2016WavelengthOrientation'!P53)</f>
        <v>NaN</v>
      </c>
      <c r="M53" s="21" t="str">
        <f>IF($D53="NaN","NaN",'2016WavelengthOrientation'!G53)</f>
        <v>NaN</v>
      </c>
      <c r="N53" s="21" t="str">
        <f>IF($D53="NaN","NaN",'2016WavelengthOrientation'!I53)</f>
        <v>NaN</v>
      </c>
      <c r="O53" s="21" t="str">
        <f>IF($D53="NaN","NaN",'2016WavelengthOrientation'!M53)</f>
        <v>NaN</v>
      </c>
      <c r="P53" s="21" t="str">
        <f>IF($D53="NaN","NaN",'2016WavelengthOrientation'!N53)</f>
        <v>NaN</v>
      </c>
      <c r="Q53" s="21" t="str">
        <f>IF($D53="NaN","NaN",'2016WavelengthOrientation'!O53)</f>
        <v>NaN</v>
      </c>
      <c r="R53" s="90" t="str">
        <f>IF($D53="NaN","NaN",'2016WavelengthOrientation'!P53)</f>
        <v>NaN</v>
      </c>
      <c r="S53" s="101" t="str">
        <f>IF($E53="NaN","NaN",IF($B53="NaN",'2016WavelengthOrientation'!G53,'2016WavelengthOrientation'!Q53))</f>
        <v>NaN</v>
      </c>
      <c r="T53" s="102" t="str">
        <f>IF($E53="NaN","NaN",IF($B53="NaN",'2016WavelengthOrientation'!I53,'2016WavelengthOrientation'!R53))</f>
        <v>NaN</v>
      </c>
      <c r="U53" s="102" t="str">
        <f>IF($E53="NaN","NaN",IF($B53="NaN",'2016WavelengthOrientation'!M53,'2016WavelengthOrientation'!S53))</f>
        <v>NaN</v>
      </c>
      <c r="V53" s="102" t="str">
        <f>IF($E53="NaN","NaN",IF($B53="NaN",'2016WavelengthOrientation'!N53,'2016WavelengthOrientation'!T53))</f>
        <v>NaN</v>
      </c>
      <c r="W53" s="102" t="str">
        <f>IF($E53="NaN","NaN",IF($B53="NaN",'2016WavelengthOrientation'!O53,'2016WavelengthOrientation'!U53))</f>
        <v>NaN</v>
      </c>
      <c r="X53" s="103" t="str">
        <f>IF($E53="NaN","NaN",IF($B53="NaN",'2016WavelengthOrientation'!P53,'2016WavelengthOrientation'!V53))</f>
        <v>NaN</v>
      </c>
      <c r="Y53" s="25"/>
    </row>
    <row r="54" spans="1:25" ht="15.75" customHeight="1">
      <c r="A54" s="97">
        <f>'2016'!A54</f>
        <v>42511</v>
      </c>
      <c r="B54" s="98">
        <f>'2016'!B54</f>
        <v>0.84305555555555556</v>
      </c>
      <c r="C54" s="98">
        <f>'2016'!C54</f>
        <v>0.98541666666666672</v>
      </c>
      <c r="D54" s="21" t="str">
        <f>'2016'!D54</f>
        <v>NaN</v>
      </c>
      <c r="E54" s="21" t="str">
        <f>'2016'!G54</f>
        <v>NaN</v>
      </c>
      <c r="F54" s="90" t="str">
        <f>'2016'!H54</f>
        <v>NaN</v>
      </c>
      <c r="G54" s="21">
        <f>IF($C54="NaN","NaN",'2016WavelengthOrientation'!G54)</f>
        <v>2.86</v>
      </c>
      <c r="H54" s="21">
        <f>IF($C54="NaN","NaN",'2016WavelengthOrientation'!I54)</f>
        <v>6</v>
      </c>
      <c r="I54" s="21">
        <f>IF($C54="NaN","NaN",'2016WavelengthOrientation'!M54)</f>
        <v>1</v>
      </c>
      <c r="J54" s="21">
        <f>IF($C54="NaN","NaN",'2016WavelengthOrientation'!N54)</f>
        <v>1.45</v>
      </c>
      <c r="K54" s="117">
        <f>IF($C54="NaN","NaN",'2016WavelengthOrientation'!O54)</f>
        <v>2.86</v>
      </c>
      <c r="L54" s="118">
        <f>IF($C54="NaN","NaN",'2016WavelengthOrientation'!P54)</f>
        <v>4.1379310344827589</v>
      </c>
      <c r="M54" s="21" t="str">
        <f>IF($D54="NaN","NaN",'2016WavelengthOrientation'!G54)</f>
        <v>NaN</v>
      </c>
      <c r="N54" s="21" t="str">
        <f>IF($D54="NaN","NaN",'2016WavelengthOrientation'!I54)</f>
        <v>NaN</v>
      </c>
      <c r="O54" s="21" t="str">
        <f>IF($D54="NaN","NaN",'2016WavelengthOrientation'!M54)</f>
        <v>NaN</v>
      </c>
      <c r="P54" s="21" t="str">
        <f>IF($D54="NaN","NaN",'2016WavelengthOrientation'!N54)</f>
        <v>NaN</v>
      </c>
      <c r="Q54" s="21" t="str">
        <f>IF($D54="NaN","NaN",'2016WavelengthOrientation'!O54)</f>
        <v>NaN</v>
      </c>
      <c r="R54" s="90" t="str">
        <f>IF($D54="NaN","NaN",'2016WavelengthOrientation'!P54)</f>
        <v>NaN</v>
      </c>
      <c r="S54" s="101" t="str">
        <f>IF($E54="NaN","NaN",IF($B54="NaN",'2016WavelengthOrientation'!G54,'2016WavelengthOrientation'!Q54))</f>
        <v>NaN</v>
      </c>
      <c r="T54" s="102" t="str">
        <f>IF($E54="NaN","NaN",IF($B54="NaN",'2016WavelengthOrientation'!I54,'2016WavelengthOrientation'!R54))</f>
        <v>NaN</v>
      </c>
      <c r="U54" s="102" t="str">
        <f>IF($E54="NaN","NaN",IF($B54="NaN",'2016WavelengthOrientation'!M54,'2016WavelengthOrientation'!S54))</f>
        <v>NaN</v>
      </c>
      <c r="V54" s="102" t="str">
        <f>IF($E54="NaN","NaN",IF($B54="NaN",'2016WavelengthOrientation'!N54,'2016WavelengthOrientation'!T54))</f>
        <v>NaN</v>
      </c>
      <c r="W54" s="102" t="str">
        <f>IF($E54="NaN","NaN",IF($B54="NaN",'2016WavelengthOrientation'!O54,'2016WavelengthOrientation'!U54))</f>
        <v>NaN</v>
      </c>
      <c r="X54" s="103" t="str">
        <f>IF($E54="NaN","NaN",IF($B54="NaN",'2016WavelengthOrientation'!P54,'2016WavelengthOrientation'!V54))</f>
        <v>NaN</v>
      </c>
      <c r="Y54" s="25"/>
    </row>
    <row r="55" spans="1:25" ht="15.75" customHeight="1">
      <c r="A55" s="97">
        <f>'2016'!A55</f>
        <v>42512</v>
      </c>
      <c r="B55" s="98">
        <f>'2016'!B55</f>
        <v>0.91111111111111109</v>
      </c>
      <c r="C55" s="98">
        <f>'2016'!C55</f>
        <v>0.93194444444444446</v>
      </c>
      <c r="D55" s="21" t="str">
        <f>'2016'!D55</f>
        <v>NaN</v>
      </c>
      <c r="E55" s="21" t="str">
        <f>'2016'!G55</f>
        <v>NaN</v>
      </c>
      <c r="F55" s="90" t="str">
        <f>'2016'!H55</f>
        <v>NaN</v>
      </c>
      <c r="G55" s="21">
        <f>IF($C55="NaN","NaN",'2016WavelengthOrientation'!G55)</f>
        <v>4.4000000000000004</v>
      </c>
      <c r="H55" s="21">
        <f>IF($C55="NaN","NaN",'2016WavelengthOrientation'!I55)</f>
        <v>4.4000000000000004</v>
      </c>
      <c r="I55" s="21">
        <f>IF($C55="NaN","NaN",'2016WavelengthOrientation'!M55)</f>
        <v>1.3</v>
      </c>
      <c r="J55" s="21">
        <f>IF($C55="NaN","NaN",'2016WavelengthOrientation'!N55)</f>
        <v>1.3</v>
      </c>
      <c r="K55" s="117">
        <f>IF($C55="NaN","NaN",'2016WavelengthOrientation'!O55)</f>
        <v>3.3846153846153846</v>
      </c>
      <c r="L55" s="118">
        <f>IF($C55="NaN","NaN",'2016WavelengthOrientation'!P55)</f>
        <v>3.3846153846153846</v>
      </c>
      <c r="M55" s="21" t="str">
        <f>IF($D55="NaN","NaN",'2016WavelengthOrientation'!G55)</f>
        <v>NaN</v>
      </c>
      <c r="N55" s="21" t="str">
        <f>IF($D55="NaN","NaN",'2016WavelengthOrientation'!I55)</f>
        <v>NaN</v>
      </c>
      <c r="O55" s="21" t="str">
        <f>IF($D55="NaN","NaN",'2016WavelengthOrientation'!M55)</f>
        <v>NaN</v>
      </c>
      <c r="P55" s="21" t="str">
        <f>IF($D55="NaN","NaN",'2016WavelengthOrientation'!N55)</f>
        <v>NaN</v>
      </c>
      <c r="Q55" s="21" t="str">
        <f>IF($D55="NaN","NaN",'2016WavelengthOrientation'!O55)</f>
        <v>NaN</v>
      </c>
      <c r="R55" s="90" t="str">
        <f>IF($D55="NaN","NaN",'2016WavelengthOrientation'!P55)</f>
        <v>NaN</v>
      </c>
      <c r="S55" s="101" t="str">
        <f>IF($E55="NaN","NaN",IF($B55="NaN",'2016WavelengthOrientation'!G55,'2016WavelengthOrientation'!Q55))</f>
        <v>NaN</v>
      </c>
      <c r="T55" s="102" t="str">
        <f>IF($E55="NaN","NaN",IF($B55="NaN",'2016WavelengthOrientation'!I55,'2016WavelengthOrientation'!R55))</f>
        <v>NaN</v>
      </c>
      <c r="U55" s="102" t="str">
        <f>IF($E55="NaN","NaN",IF($B55="NaN",'2016WavelengthOrientation'!M55,'2016WavelengthOrientation'!S55))</f>
        <v>NaN</v>
      </c>
      <c r="V55" s="102" t="str">
        <f>IF($E55="NaN","NaN",IF($B55="NaN",'2016WavelengthOrientation'!N55,'2016WavelengthOrientation'!T55))</f>
        <v>NaN</v>
      </c>
      <c r="W55" s="102" t="str">
        <f>IF($E55="NaN","NaN",IF($B55="NaN",'2016WavelengthOrientation'!O55,'2016WavelengthOrientation'!U55))</f>
        <v>NaN</v>
      </c>
      <c r="X55" s="103" t="str">
        <f>IF($E55="NaN","NaN",IF($B55="NaN",'2016WavelengthOrientation'!P55,'2016WavelengthOrientation'!V55))</f>
        <v>NaN</v>
      </c>
      <c r="Y55" s="25"/>
    </row>
    <row r="56" spans="1:25" ht="15.75" customHeight="1">
      <c r="A56" s="97">
        <f>'2016'!A56</f>
        <v>42513</v>
      </c>
      <c r="B56" s="98" t="str">
        <f>'2016'!B56</f>
        <v>NaN</v>
      </c>
      <c r="C56" s="98" t="str">
        <f>'2016'!C56</f>
        <v>NaN</v>
      </c>
      <c r="D56" s="21" t="str">
        <f>'2016'!D56</f>
        <v>NaN</v>
      </c>
      <c r="E56" s="21" t="str">
        <f>'2016'!G56</f>
        <v>NaN</v>
      </c>
      <c r="F56" s="90" t="str">
        <f>'2016'!H56</f>
        <v>NaN</v>
      </c>
      <c r="G56" s="21" t="str">
        <f>IF($C56="NaN","NaN",'2016WavelengthOrientation'!G56)</f>
        <v>NaN</v>
      </c>
      <c r="H56" s="21" t="str">
        <f>IF($C56="NaN","NaN",'2016WavelengthOrientation'!I56)</f>
        <v>NaN</v>
      </c>
      <c r="I56" s="21" t="str">
        <f>IF($C56="NaN","NaN",'2016WavelengthOrientation'!M56)</f>
        <v>NaN</v>
      </c>
      <c r="J56" s="21" t="str">
        <f>IF($C56="NaN","NaN",'2016WavelengthOrientation'!N56)</f>
        <v>NaN</v>
      </c>
      <c r="K56" s="21" t="str">
        <f>IF($C56="NaN","NaN",'2016WavelengthOrientation'!O56)</f>
        <v>NaN</v>
      </c>
      <c r="L56" s="90" t="str">
        <f>IF($C56="NaN","NaN",'2016WavelengthOrientation'!P56)</f>
        <v>NaN</v>
      </c>
      <c r="M56" s="21" t="str">
        <f>IF($D56="NaN","NaN",'2016WavelengthOrientation'!G56)</f>
        <v>NaN</v>
      </c>
      <c r="N56" s="21" t="str">
        <f>IF($D56="NaN","NaN",'2016WavelengthOrientation'!I56)</f>
        <v>NaN</v>
      </c>
      <c r="O56" s="21" t="str">
        <f>IF($D56="NaN","NaN",'2016WavelengthOrientation'!M56)</f>
        <v>NaN</v>
      </c>
      <c r="P56" s="21" t="str">
        <f>IF($D56="NaN","NaN",'2016WavelengthOrientation'!N56)</f>
        <v>NaN</v>
      </c>
      <c r="Q56" s="21" t="str">
        <f>IF($D56="NaN","NaN",'2016WavelengthOrientation'!O56)</f>
        <v>NaN</v>
      </c>
      <c r="R56" s="90" t="str">
        <f>IF($D56="NaN","NaN",'2016WavelengthOrientation'!P56)</f>
        <v>NaN</v>
      </c>
      <c r="S56" s="101" t="str">
        <f>IF($E56="NaN","NaN",IF($B56="NaN",'2016WavelengthOrientation'!G56,'2016WavelengthOrientation'!Q56))</f>
        <v>NaN</v>
      </c>
      <c r="T56" s="102" t="str">
        <f>IF($E56="NaN","NaN",IF($B56="NaN",'2016WavelengthOrientation'!I56,'2016WavelengthOrientation'!R56))</f>
        <v>NaN</v>
      </c>
      <c r="U56" s="102" t="str">
        <f>IF($E56="NaN","NaN",IF($B56="NaN",'2016WavelengthOrientation'!M56,'2016WavelengthOrientation'!S56))</f>
        <v>NaN</v>
      </c>
      <c r="V56" s="102" t="str">
        <f>IF($E56="NaN","NaN",IF($B56="NaN",'2016WavelengthOrientation'!N56,'2016WavelengthOrientation'!T56))</f>
        <v>NaN</v>
      </c>
      <c r="W56" s="102" t="str">
        <f>IF($E56="NaN","NaN",IF($B56="NaN",'2016WavelengthOrientation'!O56,'2016WavelengthOrientation'!U56))</f>
        <v>NaN</v>
      </c>
      <c r="X56" s="103" t="str">
        <f>IF($E56="NaN","NaN",IF($B56="NaN",'2016WavelengthOrientation'!P56,'2016WavelengthOrientation'!V56))</f>
        <v>NaN</v>
      </c>
      <c r="Y56" s="25"/>
    </row>
    <row r="57" spans="1:25" ht="15.75" customHeight="1">
      <c r="A57" s="97">
        <f>'2016'!A57</f>
        <v>42514</v>
      </c>
      <c r="B57" s="98" t="str">
        <f>'2016'!B57</f>
        <v>NaN</v>
      </c>
      <c r="C57" s="98" t="str">
        <f>'2016'!C57</f>
        <v>NaN</v>
      </c>
      <c r="D57" s="21" t="str">
        <f>'2016'!D57</f>
        <v>NaN</v>
      </c>
      <c r="E57" s="21" t="str">
        <f>'2016'!G57</f>
        <v>NaN</v>
      </c>
      <c r="F57" s="90" t="str">
        <f>'2016'!H57</f>
        <v>NaN</v>
      </c>
      <c r="G57" s="21" t="str">
        <f>IF($C57="NaN","NaN",'2016WavelengthOrientation'!G57)</f>
        <v>NaN</v>
      </c>
      <c r="H57" s="21" t="str">
        <f>IF($C57="NaN","NaN",'2016WavelengthOrientation'!I57)</f>
        <v>NaN</v>
      </c>
      <c r="I57" s="21" t="str">
        <f>IF($C57="NaN","NaN",'2016WavelengthOrientation'!M57)</f>
        <v>NaN</v>
      </c>
      <c r="J57" s="21" t="str">
        <f>IF($C57="NaN","NaN",'2016WavelengthOrientation'!N57)</f>
        <v>NaN</v>
      </c>
      <c r="K57" s="21" t="str">
        <f>IF($C57="NaN","NaN",'2016WavelengthOrientation'!O57)</f>
        <v>NaN</v>
      </c>
      <c r="L57" s="90" t="str">
        <f>IF($C57="NaN","NaN",'2016WavelengthOrientation'!P57)</f>
        <v>NaN</v>
      </c>
      <c r="M57" s="21" t="str">
        <f>IF($D57="NaN","NaN",'2016WavelengthOrientation'!G57)</f>
        <v>NaN</v>
      </c>
      <c r="N57" s="21" t="str">
        <f>IF($D57="NaN","NaN",'2016WavelengthOrientation'!I57)</f>
        <v>NaN</v>
      </c>
      <c r="O57" s="21" t="str">
        <f>IF($D57="NaN","NaN",'2016WavelengthOrientation'!M57)</f>
        <v>NaN</v>
      </c>
      <c r="P57" s="21" t="str">
        <f>IF($D57="NaN","NaN",'2016WavelengthOrientation'!N57)</f>
        <v>NaN</v>
      </c>
      <c r="Q57" s="21" t="str">
        <f>IF($D57="NaN","NaN",'2016WavelengthOrientation'!O57)</f>
        <v>NaN</v>
      </c>
      <c r="R57" s="90" t="str">
        <f>IF($D57="NaN","NaN",'2016WavelengthOrientation'!P57)</f>
        <v>NaN</v>
      </c>
      <c r="S57" s="101" t="str">
        <f>IF($E57="NaN","NaN",IF($B57="NaN",'2016WavelengthOrientation'!G57,'2016WavelengthOrientation'!Q57))</f>
        <v>NaN</v>
      </c>
      <c r="T57" s="102" t="str">
        <f>IF($E57="NaN","NaN",IF($B57="NaN",'2016WavelengthOrientation'!I57,'2016WavelengthOrientation'!R57))</f>
        <v>NaN</v>
      </c>
      <c r="U57" s="102" t="str">
        <f>IF($E57="NaN","NaN",IF($B57="NaN",'2016WavelengthOrientation'!M57,'2016WavelengthOrientation'!S57))</f>
        <v>NaN</v>
      </c>
      <c r="V57" s="102" t="str">
        <f>IF($E57="NaN","NaN",IF($B57="NaN",'2016WavelengthOrientation'!N57,'2016WavelengthOrientation'!T57))</f>
        <v>NaN</v>
      </c>
      <c r="W57" s="102" t="str">
        <f>IF($E57="NaN","NaN",IF($B57="NaN",'2016WavelengthOrientation'!O57,'2016WavelengthOrientation'!U57))</f>
        <v>NaN</v>
      </c>
      <c r="X57" s="103" t="str">
        <f>IF($E57="NaN","NaN",IF($B57="NaN",'2016WavelengthOrientation'!P57,'2016WavelengthOrientation'!V57))</f>
        <v>NaN</v>
      </c>
      <c r="Y57" s="25"/>
    </row>
    <row r="58" spans="1:25" ht="15.75" customHeight="1">
      <c r="A58" s="97">
        <f>'2016'!A58</f>
        <v>42515</v>
      </c>
      <c r="B58" s="98">
        <f>'2016'!B58</f>
        <v>0.85972222222222228</v>
      </c>
      <c r="C58" s="98">
        <f>'2016'!C58</f>
        <v>0.91388888888888886</v>
      </c>
      <c r="D58" s="21" t="str">
        <f>'2016'!D58</f>
        <v>NaN</v>
      </c>
      <c r="E58" s="21" t="str">
        <f>'2016'!G58</f>
        <v>NaN</v>
      </c>
      <c r="F58" s="90" t="str">
        <f>'2016'!H58</f>
        <v>NaN</v>
      </c>
      <c r="G58" s="21">
        <f>IF($C58="NaN","NaN",'2016WavelengthOrientation'!G58)</f>
        <v>3.33</v>
      </c>
      <c r="H58" s="21">
        <f>IF($C58="NaN","NaN",'2016WavelengthOrientation'!I58)</f>
        <v>3.33</v>
      </c>
      <c r="I58" s="21">
        <f>IF($C58="NaN","NaN",'2016WavelengthOrientation'!M58)</f>
        <v>1.25</v>
      </c>
      <c r="J58" s="21">
        <f>IF($C58="NaN","NaN",'2016WavelengthOrientation'!N58)</f>
        <v>1.2</v>
      </c>
      <c r="K58" s="117">
        <f>IF($C58="NaN","NaN",'2016WavelengthOrientation'!O58)</f>
        <v>2.6640000000000001</v>
      </c>
      <c r="L58" s="118">
        <f>IF($C58="NaN","NaN",'2016WavelengthOrientation'!P58)</f>
        <v>2.7750000000000004</v>
      </c>
      <c r="M58" s="21" t="str">
        <f>IF($D58="NaN","NaN",'2016WavelengthOrientation'!G58)</f>
        <v>NaN</v>
      </c>
      <c r="N58" s="21" t="str">
        <f>IF($D58="NaN","NaN",'2016WavelengthOrientation'!I58)</f>
        <v>NaN</v>
      </c>
      <c r="O58" s="21" t="str">
        <f>IF($D58="NaN","NaN",'2016WavelengthOrientation'!M58)</f>
        <v>NaN</v>
      </c>
      <c r="P58" s="21" t="str">
        <f>IF($D58="NaN","NaN",'2016WavelengthOrientation'!N58)</f>
        <v>NaN</v>
      </c>
      <c r="Q58" s="21" t="str">
        <f>IF($D58="NaN","NaN",'2016WavelengthOrientation'!O58)</f>
        <v>NaN</v>
      </c>
      <c r="R58" s="90" t="str">
        <f>IF($D58="NaN","NaN",'2016WavelengthOrientation'!P58)</f>
        <v>NaN</v>
      </c>
      <c r="S58" s="101" t="str">
        <f>IF($E58="NaN","NaN",IF($B58="NaN",'2016WavelengthOrientation'!G58,'2016WavelengthOrientation'!Q58))</f>
        <v>NaN</v>
      </c>
      <c r="T58" s="102" t="str">
        <f>IF($E58="NaN","NaN",IF($B58="NaN",'2016WavelengthOrientation'!I58,'2016WavelengthOrientation'!R58))</f>
        <v>NaN</v>
      </c>
      <c r="U58" s="102" t="str">
        <f>IF($E58="NaN","NaN",IF($B58="NaN",'2016WavelengthOrientation'!M58,'2016WavelengthOrientation'!S58))</f>
        <v>NaN</v>
      </c>
      <c r="V58" s="102" t="str">
        <f>IF($E58="NaN","NaN",IF($B58="NaN",'2016WavelengthOrientation'!N58,'2016WavelengthOrientation'!T58))</f>
        <v>NaN</v>
      </c>
      <c r="W58" s="102" t="str">
        <f>IF($E58="NaN","NaN",IF($B58="NaN",'2016WavelengthOrientation'!O58,'2016WavelengthOrientation'!U58))</f>
        <v>NaN</v>
      </c>
      <c r="X58" s="103" t="str">
        <f>IF($E58="NaN","NaN",IF($B58="NaN",'2016WavelengthOrientation'!P58,'2016WavelengthOrientation'!V58))</f>
        <v>NaN</v>
      </c>
      <c r="Y58" s="25"/>
    </row>
    <row r="59" spans="1:25" ht="15.75" customHeight="1">
      <c r="A59" s="97">
        <f>'2016'!A59</f>
        <v>42516</v>
      </c>
      <c r="B59" s="98">
        <f>'2016'!B59</f>
        <v>0.89583333333333337</v>
      </c>
      <c r="C59" s="98">
        <f>'2016'!C59</f>
        <v>0.96250000000000002</v>
      </c>
      <c r="D59" s="21" t="str">
        <f>'2016'!D59</f>
        <v>NaN</v>
      </c>
      <c r="E59" s="21" t="str">
        <f>'2016'!G59</f>
        <v>NaN</v>
      </c>
      <c r="F59" s="90" t="str">
        <f>'2016'!H59</f>
        <v>NaN</v>
      </c>
      <c r="G59" s="21">
        <f>IF($C59="NaN","NaN",'2016WavelengthOrientation'!G59)</f>
        <v>2.5</v>
      </c>
      <c r="H59" s="21">
        <f>IF($C59="NaN","NaN",'2016WavelengthOrientation'!I59)</f>
        <v>3.33</v>
      </c>
      <c r="I59" s="21">
        <f>IF($C59="NaN","NaN",'2016WavelengthOrientation'!M59)</f>
        <v>0.7</v>
      </c>
      <c r="J59" s="21">
        <f>IF($C59="NaN","NaN",'2016WavelengthOrientation'!N59)</f>
        <v>0.75</v>
      </c>
      <c r="K59" s="117">
        <f>IF($C59="NaN","NaN",'2016WavelengthOrientation'!O59)</f>
        <v>3.5714285714285716</v>
      </c>
      <c r="L59" s="118">
        <f>IF($C59="NaN","NaN",'2016WavelengthOrientation'!P59)</f>
        <v>4.4400000000000004</v>
      </c>
      <c r="M59" s="21" t="str">
        <f>IF($D59="NaN","NaN",'2016WavelengthOrientation'!G59)</f>
        <v>NaN</v>
      </c>
      <c r="N59" s="21" t="str">
        <f>IF($D59="NaN","NaN",'2016WavelengthOrientation'!I59)</f>
        <v>NaN</v>
      </c>
      <c r="O59" s="21" t="str">
        <f>IF($D59="NaN","NaN",'2016WavelengthOrientation'!M59)</f>
        <v>NaN</v>
      </c>
      <c r="P59" s="21" t="str">
        <f>IF($D59="NaN","NaN",'2016WavelengthOrientation'!N59)</f>
        <v>NaN</v>
      </c>
      <c r="Q59" s="21" t="str">
        <f>IF($D59="NaN","NaN",'2016WavelengthOrientation'!O59)</f>
        <v>NaN</v>
      </c>
      <c r="R59" s="90" t="str">
        <f>IF($D59="NaN","NaN",'2016WavelengthOrientation'!P59)</f>
        <v>NaN</v>
      </c>
      <c r="S59" s="101" t="str">
        <f>IF($E59="NaN","NaN",IF($B59="NaN",'2016WavelengthOrientation'!G59,'2016WavelengthOrientation'!Q59))</f>
        <v>NaN</v>
      </c>
      <c r="T59" s="102" t="str">
        <f>IF($E59="NaN","NaN",IF($B59="NaN",'2016WavelengthOrientation'!I59,'2016WavelengthOrientation'!R59))</f>
        <v>NaN</v>
      </c>
      <c r="U59" s="102" t="str">
        <f>IF($E59="NaN","NaN",IF($B59="NaN",'2016WavelengthOrientation'!M59,'2016WavelengthOrientation'!S59))</f>
        <v>NaN</v>
      </c>
      <c r="V59" s="102" t="str">
        <f>IF($E59="NaN","NaN",IF($B59="NaN",'2016WavelengthOrientation'!N59,'2016WavelengthOrientation'!T59))</f>
        <v>NaN</v>
      </c>
      <c r="W59" s="102" t="str">
        <f>IF($E59="NaN","NaN",IF($B59="NaN",'2016WavelengthOrientation'!O59,'2016WavelengthOrientation'!U59))</f>
        <v>NaN</v>
      </c>
      <c r="X59" s="103" t="str">
        <f>IF($E59="NaN","NaN",IF($B59="NaN",'2016WavelengthOrientation'!P59,'2016WavelengthOrientation'!V59))</f>
        <v>NaN</v>
      </c>
      <c r="Y59" s="25"/>
    </row>
    <row r="60" spans="1:25" ht="15.75" customHeight="1">
      <c r="A60" s="97">
        <f>'2016'!A60</f>
        <v>42517</v>
      </c>
      <c r="B60" s="98" t="str">
        <f>'2016'!B60</f>
        <v>NaN</v>
      </c>
      <c r="C60" s="98" t="str">
        <f>'2016'!C60</f>
        <v>NaN</v>
      </c>
      <c r="D60" s="21" t="str">
        <f>'2016'!D60</f>
        <v>NaN</v>
      </c>
      <c r="E60" s="21" t="str">
        <f>'2016'!G60</f>
        <v>NaN</v>
      </c>
      <c r="F60" s="90" t="str">
        <f>'2016'!H60</f>
        <v>NaN</v>
      </c>
      <c r="G60" s="21" t="str">
        <f>IF($C60="NaN","NaN",'2016WavelengthOrientation'!G60)</f>
        <v>NaN</v>
      </c>
      <c r="H60" s="21" t="str">
        <f>IF($C60="NaN","NaN",'2016WavelengthOrientation'!I60)</f>
        <v>NaN</v>
      </c>
      <c r="I60" s="21" t="str">
        <f>IF($C60="NaN","NaN",'2016WavelengthOrientation'!M60)</f>
        <v>NaN</v>
      </c>
      <c r="J60" s="21" t="str">
        <f>IF($C60="NaN","NaN",'2016WavelengthOrientation'!N60)</f>
        <v>NaN</v>
      </c>
      <c r="K60" s="21" t="str">
        <f>IF($C60="NaN","NaN",'2016WavelengthOrientation'!O60)</f>
        <v>NaN</v>
      </c>
      <c r="L60" s="90" t="str">
        <f>IF($C60="NaN","NaN",'2016WavelengthOrientation'!P60)</f>
        <v>NaN</v>
      </c>
      <c r="M60" s="21" t="str">
        <f>IF($D60="NaN","NaN",'2016WavelengthOrientation'!G60)</f>
        <v>NaN</v>
      </c>
      <c r="N60" s="21" t="str">
        <f>IF($D60="NaN","NaN",'2016WavelengthOrientation'!I60)</f>
        <v>NaN</v>
      </c>
      <c r="O60" s="21" t="str">
        <f>IF($D60="NaN","NaN",'2016WavelengthOrientation'!M60)</f>
        <v>NaN</v>
      </c>
      <c r="P60" s="21" t="str">
        <f>IF($D60="NaN","NaN",'2016WavelengthOrientation'!N60)</f>
        <v>NaN</v>
      </c>
      <c r="Q60" s="21" t="str">
        <f>IF($D60="NaN","NaN",'2016WavelengthOrientation'!O60)</f>
        <v>NaN</v>
      </c>
      <c r="R60" s="90" t="str">
        <f>IF($D60="NaN","NaN",'2016WavelengthOrientation'!P60)</f>
        <v>NaN</v>
      </c>
      <c r="S60" s="101" t="str">
        <f>IF($E60="NaN","NaN",IF($B60="NaN",'2016WavelengthOrientation'!G60,'2016WavelengthOrientation'!Q60))</f>
        <v>NaN</v>
      </c>
      <c r="T60" s="102" t="str">
        <f>IF($E60="NaN","NaN",IF($B60="NaN",'2016WavelengthOrientation'!I60,'2016WavelengthOrientation'!R60))</f>
        <v>NaN</v>
      </c>
      <c r="U60" s="102" t="str">
        <f>IF($E60="NaN","NaN",IF($B60="NaN",'2016WavelengthOrientation'!M60,'2016WavelengthOrientation'!S60))</f>
        <v>NaN</v>
      </c>
      <c r="V60" s="102" t="str">
        <f>IF($E60="NaN","NaN",IF($B60="NaN",'2016WavelengthOrientation'!N60,'2016WavelengthOrientation'!T60))</f>
        <v>NaN</v>
      </c>
      <c r="W60" s="102" t="str">
        <f>IF($E60="NaN","NaN",IF($B60="NaN",'2016WavelengthOrientation'!O60,'2016WavelengthOrientation'!U60))</f>
        <v>NaN</v>
      </c>
      <c r="X60" s="103" t="str">
        <f>IF($E60="NaN","NaN",IF($B60="NaN",'2016WavelengthOrientation'!P60,'2016WavelengthOrientation'!V60))</f>
        <v>NaN</v>
      </c>
      <c r="Y60" s="25"/>
    </row>
    <row r="61" spans="1:25" ht="15.75" customHeight="1">
      <c r="A61" s="97">
        <f>'2016'!A61</f>
        <v>42518</v>
      </c>
      <c r="B61" s="98" t="str">
        <f>'2016'!B61</f>
        <v>NaN</v>
      </c>
      <c r="C61" s="98" t="str">
        <f>'2016'!C61</f>
        <v>NaN</v>
      </c>
      <c r="D61" s="21" t="str">
        <f>'2016'!D61</f>
        <v>NaN</v>
      </c>
      <c r="E61" s="21" t="str">
        <f>'2016'!G61</f>
        <v>NaN</v>
      </c>
      <c r="F61" s="90" t="str">
        <f>'2016'!H61</f>
        <v>NaN</v>
      </c>
      <c r="G61" s="21" t="str">
        <f>IF($C61="NaN","NaN",'2016WavelengthOrientation'!G61)</f>
        <v>NaN</v>
      </c>
      <c r="H61" s="21" t="str">
        <f>IF($C61="NaN","NaN",'2016WavelengthOrientation'!I61)</f>
        <v>NaN</v>
      </c>
      <c r="I61" s="21" t="str">
        <f>IF($C61="NaN","NaN",'2016WavelengthOrientation'!M61)</f>
        <v>NaN</v>
      </c>
      <c r="J61" s="21" t="str">
        <f>IF($C61="NaN","NaN",'2016WavelengthOrientation'!N61)</f>
        <v>NaN</v>
      </c>
      <c r="K61" s="21" t="str">
        <f>IF($C61="NaN","NaN",'2016WavelengthOrientation'!O61)</f>
        <v>NaN</v>
      </c>
      <c r="L61" s="90" t="str">
        <f>IF($C61="NaN","NaN",'2016WavelengthOrientation'!P61)</f>
        <v>NaN</v>
      </c>
      <c r="M61" s="21" t="str">
        <f>IF($D61="NaN","NaN",'2016WavelengthOrientation'!G61)</f>
        <v>NaN</v>
      </c>
      <c r="N61" s="21" t="str">
        <f>IF($D61="NaN","NaN",'2016WavelengthOrientation'!I61)</f>
        <v>NaN</v>
      </c>
      <c r="O61" s="21" t="str">
        <f>IF($D61="NaN","NaN",'2016WavelengthOrientation'!M61)</f>
        <v>NaN</v>
      </c>
      <c r="P61" s="21" t="str">
        <f>IF($D61="NaN","NaN",'2016WavelengthOrientation'!N61)</f>
        <v>NaN</v>
      </c>
      <c r="Q61" s="21" t="str">
        <f>IF($D61="NaN","NaN",'2016WavelengthOrientation'!O61)</f>
        <v>NaN</v>
      </c>
      <c r="R61" s="90" t="str">
        <f>IF($D61="NaN","NaN",'2016WavelengthOrientation'!P61)</f>
        <v>NaN</v>
      </c>
      <c r="S61" s="101" t="str">
        <f>IF($E61="NaN","NaN",IF($B61="NaN",'2016WavelengthOrientation'!G61,'2016WavelengthOrientation'!Q61))</f>
        <v>NaN</v>
      </c>
      <c r="T61" s="102" t="str">
        <f>IF($E61="NaN","NaN",IF($B61="NaN",'2016WavelengthOrientation'!I61,'2016WavelengthOrientation'!R61))</f>
        <v>NaN</v>
      </c>
      <c r="U61" s="102" t="str">
        <f>IF($E61="NaN","NaN",IF($B61="NaN",'2016WavelengthOrientation'!M61,'2016WavelengthOrientation'!S61))</f>
        <v>NaN</v>
      </c>
      <c r="V61" s="102" t="str">
        <f>IF($E61="NaN","NaN",IF($B61="NaN",'2016WavelengthOrientation'!N61,'2016WavelengthOrientation'!T61))</f>
        <v>NaN</v>
      </c>
      <c r="W61" s="102" t="str">
        <f>IF($E61="NaN","NaN",IF($B61="NaN",'2016WavelengthOrientation'!O61,'2016WavelengthOrientation'!U61))</f>
        <v>NaN</v>
      </c>
      <c r="X61" s="103" t="str">
        <f>IF($E61="NaN","NaN",IF($B61="NaN",'2016WavelengthOrientation'!P61,'2016WavelengthOrientation'!V61))</f>
        <v>NaN</v>
      </c>
      <c r="Y61" s="25"/>
    </row>
    <row r="62" spans="1:25" ht="15.75" customHeight="1">
      <c r="A62" s="97">
        <f>'2016'!A62</f>
        <v>42519</v>
      </c>
      <c r="B62" s="98" t="str">
        <f>'2016'!B62</f>
        <v>NaN</v>
      </c>
      <c r="C62" s="98" t="str">
        <f>'2016'!C62</f>
        <v>NaN</v>
      </c>
      <c r="D62" s="21" t="str">
        <f>'2016'!D62</f>
        <v>NaN</v>
      </c>
      <c r="E62" s="21" t="str">
        <f>'2016'!G62</f>
        <v>NaN</v>
      </c>
      <c r="F62" s="90" t="str">
        <f>'2016'!H62</f>
        <v>NaN</v>
      </c>
      <c r="G62" s="21" t="str">
        <f>IF($C62="NaN","NaN",'2016WavelengthOrientation'!G62)</f>
        <v>NaN</v>
      </c>
      <c r="H62" s="21" t="str">
        <f>IF($C62="NaN","NaN",'2016WavelengthOrientation'!I62)</f>
        <v>NaN</v>
      </c>
      <c r="I62" s="21" t="str">
        <f>IF($C62="NaN","NaN",'2016WavelengthOrientation'!M62)</f>
        <v>NaN</v>
      </c>
      <c r="J62" s="21" t="str">
        <f>IF($C62="NaN","NaN",'2016WavelengthOrientation'!N62)</f>
        <v>NaN</v>
      </c>
      <c r="K62" s="21" t="str">
        <f>IF($C62="NaN","NaN",'2016WavelengthOrientation'!O62)</f>
        <v>NaN</v>
      </c>
      <c r="L62" s="90" t="str">
        <f>IF($C62="NaN","NaN",'2016WavelengthOrientation'!P62)</f>
        <v>NaN</v>
      </c>
      <c r="M62" s="21" t="str">
        <f>IF($D62="NaN","NaN",'2016WavelengthOrientation'!G62)</f>
        <v>NaN</v>
      </c>
      <c r="N62" s="21" t="str">
        <f>IF($D62="NaN","NaN",'2016WavelengthOrientation'!I62)</f>
        <v>NaN</v>
      </c>
      <c r="O62" s="21" t="str">
        <f>IF($D62="NaN","NaN",'2016WavelengthOrientation'!M62)</f>
        <v>NaN</v>
      </c>
      <c r="P62" s="21" t="str">
        <f>IF($D62="NaN","NaN",'2016WavelengthOrientation'!N62)</f>
        <v>NaN</v>
      </c>
      <c r="Q62" s="21" t="str">
        <f>IF($D62="NaN","NaN",'2016WavelengthOrientation'!O62)</f>
        <v>NaN</v>
      </c>
      <c r="R62" s="90" t="str">
        <f>IF($D62="NaN","NaN",'2016WavelengthOrientation'!P62)</f>
        <v>NaN</v>
      </c>
      <c r="S62" s="101" t="str">
        <f>IF($E62="NaN","NaN",IF($B62="NaN",'2016WavelengthOrientation'!G62,'2016WavelengthOrientation'!Q62))</f>
        <v>NaN</v>
      </c>
      <c r="T62" s="102" t="str">
        <f>IF($E62="NaN","NaN",IF($B62="NaN",'2016WavelengthOrientation'!I62,'2016WavelengthOrientation'!R62))</f>
        <v>NaN</v>
      </c>
      <c r="U62" s="102" t="str">
        <f>IF($E62="NaN","NaN",IF($B62="NaN",'2016WavelengthOrientation'!M62,'2016WavelengthOrientation'!S62))</f>
        <v>NaN</v>
      </c>
      <c r="V62" s="102" t="str">
        <f>IF($E62="NaN","NaN",IF($B62="NaN",'2016WavelengthOrientation'!N62,'2016WavelengthOrientation'!T62))</f>
        <v>NaN</v>
      </c>
      <c r="W62" s="102" t="str">
        <f>IF($E62="NaN","NaN",IF($B62="NaN",'2016WavelengthOrientation'!O62,'2016WavelengthOrientation'!U62))</f>
        <v>NaN</v>
      </c>
      <c r="X62" s="103" t="str">
        <f>IF($E62="NaN","NaN",IF($B62="NaN",'2016WavelengthOrientation'!P62,'2016WavelengthOrientation'!V62))</f>
        <v>NaN</v>
      </c>
      <c r="Y62" s="25"/>
    </row>
    <row r="63" spans="1:25" ht="15.75" customHeight="1">
      <c r="A63" s="97">
        <f>'2016'!A63</f>
        <v>42520</v>
      </c>
      <c r="B63" s="98" t="str">
        <f>'2016'!B63</f>
        <v>NaN</v>
      </c>
      <c r="C63" s="98" t="str">
        <f>'2016'!C63</f>
        <v>NaN</v>
      </c>
      <c r="D63" s="21" t="str">
        <f>'2016'!D63</f>
        <v>NaN</v>
      </c>
      <c r="E63" s="21" t="str">
        <f>'2016'!G63</f>
        <v>NaN</v>
      </c>
      <c r="F63" s="90" t="str">
        <f>'2016'!H63</f>
        <v>NaN</v>
      </c>
      <c r="G63" s="21" t="str">
        <f>IF($C63="NaN","NaN",'2016WavelengthOrientation'!G63)</f>
        <v>NaN</v>
      </c>
      <c r="H63" s="21" t="str">
        <f>IF($C63="NaN","NaN",'2016WavelengthOrientation'!I63)</f>
        <v>NaN</v>
      </c>
      <c r="I63" s="21" t="str">
        <f>IF($C63="NaN","NaN",'2016WavelengthOrientation'!M63)</f>
        <v>NaN</v>
      </c>
      <c r="J63" s="21" t="str">
        <f>IF($C63="NaN","NaN",'2016WavelengthOrientation'!N63)</f>
        <v>NaN</v>
      </c>
      <c r="K63" s="21" t="str">
        <f>IF($C63="NaN","NaN",'2016WavelengthOrientation'!O63)</f>
        <v>NaN</v>
      </c>
      <c r="L63" s="90" t="str">
        <f>IF($C63="NaN","NaN",'2016WavelengthOrientation'!P63)</f>
        <v>NaN</v>
      </c>
      <c r="M63" s="21" t="str">
        <f>IF($D63="NaN","NaN",'2016WavelengthOrientation'!G63)</f>
        <v>NaN</v>
      </c>
      <c r="N63" s="21" t="str">
        <f>IF($D63="NaN","NaN",'2016WavelengthOrientation'!I63)</f>
        <v>NaN</v>
      </c>
      <c r="O63" s="21" t="str">
        <f>IF($D63="NaN","NaN",'2016WavelengthOrientation'!M63)</f>
        <v>NaN</v>
      </c>
      <c r="P63" s="21" t="str">
        <f>IF($D63="NaN","NaN",'2016WavelengthOrientation'!N63)</f>
        <v>NaN</v>
      </c>
      <c r="Q63" s="21" t="str">
        <f>IF($D63="NaN","NaN",'2016WavelengthOrientation'!O63)</f>
        <v>NaN</v>
      </c>
      <c r="R63" s="90" t="str">
        <f>IF($D63="NaN","NaN",'2016WavelengthOrientation'!P63)</f>
        <v>NaN</v>
      </c>
      <c r="S63" s="101" t="str">
        <f>IF($E63="NaN","NaN",IF($B63="NaN",'2016WavelengthOrientation'!G63,'2016WavelengthOrientation'!Q63))</f>
        <v>NaN</v>
      </c>
      <c r="T63" s="102" t="str">
        <f>IF($E63="NaN","NaN",IF($B63="NaN",'2016WavelengthOrientation'!I63,'2016WavelengthOrientation'!R63))</f>
        <v>NaN</v>
      </c>
      <c r="U63" s="102" t="str">
        <f>IF($E63="NaN","NaN",IF($B63="NaN",'2016WavelengthOrientation'!M63,'2016WavelengthOrientation'!S63))</f>
        <v>NaN</v>
      </c>
      <c r="V63" s="102" t="str">
        <f>IF($E63="NaN","NaN",IF($B63="NaN",'2016WavelengthOrientation'!N63,'2016WavelengthOrientation'!T63))</f>
        <v>NaN</v>
      </c>
      <c r="W63" s="102" t="str">
        <f>IF($E63="NaN","NaN",IF($B63="NaN",'2016WavelengthOrientation'!O63,'2016WavelengthOrientation'!U63))</f>
        <v>NaN</v>
      </c>
      <c r="X63" s="103" t="str">
        <f>IF($E63="NaN","NaN",IF($B63="NaN",'2016WavelengthOrientation'!P63,'2016WavelengthOrientation'!V63))</f>
        <v>NaN</v>
      </c>
      <c r="Y63" s="25"/>
    </row>
    <row r="64" spans="1:25" ht="15.75" customHeight="1">
      <c r="A64" s="97">
        <f>'2016'!A64</f>
        <v>42521</v>
      </c>
      <c r="B64" s="98" t="str">
        <f>'2016'!B64</f>
        <v>NaN</v>
      </c>
      <c r="C64" s="98" t="str">
        <f>'2016'!C64</f>
        <v>NaN</v>
      </c>
      <c r="D64" s="21" t="str">
        <f>'2016'!D64</f>
        <v>NaN</v>
      </c>
      <c r="E64" s="21" t="str">
        <f>'2016'!G64</f>
        <v>NaN</v>
      </c>
      <c r="F64" s="90" t="str">
        <f>'2016'!H64</f>
        <v>NaN</v>
      </c>
      <c r="G64" s="21" t="str">
        <f>IF($C64="NaN","NaN",'2016WavelengthOrientation'!G64)</f>
        <v>NaN</v>
      </c>
      <c r="H64" s="21" t="str">
        <f>IF($C64="NaN","NaN",'2016WavelengthOrientation'!I64)</f>
        <v>NaN</v>
      </c>
      <c r="I64" s="21" t="str">
        <f>IF($C64="NaN","NaN",'2016WavelengthOrientation'!M64)</f>
        <v>NaN</v>
      </c>
      <c r="J64" s="21" t="str">
        <f>IF($C64="NaN","NaN",'2016WavelengthOrientation'!N64)</f>
        <v>NaN</v>
      </c>
      <c r="K64" s="21" t="str">
        <f>IF($C64="NaN","NaN",'2016WavelengthOrientation'!O64)</f>
        <v>NaN</v>
      </c>
      <c r="L64" s="90" t="str">
        <f>IF($C64="NaN","NaN",'2016WavelengthOrientation'!P64)</f>
        <v>NaN</v>
      </c>
      <c r="M64" s="21" t="str">
        <f>IF($D64="NaN","NaN",'2016WavelengthOrientation'!G64)</f>
        <v>NaN</v>
      </c>
      <c r="N64" s="21" t="str">
        <f>IF($D64="NaN","NaN",'2016WavelengthOrientation'!I64)</f>
        <v>NaN</v>
      </c>
      <c r="O64" s="21" t="str">
        <f>IF($D64="NaN","NaN",'2016WavelengthOrientation'!M64)</f>
        <v>NaN</v>
      </c>
      <c r="P64" s="21" t="str">
        <f>IF($D64="NaN","NaN",'2016WavelengthOrientation'!N64)</f>
        <v>NaN</v>
      </c>
      <c r="Q64" s="21" t="str">
        <f>IF($D64="NaN","NaN",'2016WavelengthOrientation'!O64)</f>
        <v>NaN</v>
      </c>
      <c r="R64" s="90" t="str">
        <f>IF($D64="NaN","NaN",'2016WavelengthOrientation'!P64)</f>
        <v>NaN</v>
      </c>
      <c r="S64" s="101" t="str">
        <f>IF($E64="NaN","NaN",IF($B64="NaN",'2016WavelengthOrientation'!G64,'2016WavelengthOrientation'!Q64))</f>
        <v>NaN</v>
      </c>
      <c r="T64" s="102" t="str">
        <f>IF($E64="NaN","NaN",IF($B64="NaN",'2016WavelengthOrientation'!I64,'2016WavelengthOrientation'!R64))</f>
        <v>NaN</v>
      </c>
      <c r="U64" s="102" t="str">
        <f>IF($E64="NaN","NaN",IF($B64="NaN",'2016WavelengthOrientation'!M64,'2016WavelengthOrientation'!S64))</f>
        <v>NaN</v>
      </c>
      <c r="V64" s="102" t="str">
        <f>IF($E64="NaN","NaN",IF($B64="NaN",'2016WavelengthOrientation'!N64,'2016WavelengthOrientation'!T64))</f>
        <v>NaN</v>
      </c>
      <c r="W64" s="102" t="str">
        <f>IF($E64="NaN","NaN",IF($B64="NaN",'2016WavelengthOrientation'!O64,'2016WavelengthOrientation'!U64))</f>
        <v>NaN</v>
      </c>
      <c r="X64" s="103" t="str">
        <f>IF($E64="NaN","NaN",IF($B64="NaN",'2016WavelengthOrientation'!P64,'2016WavelengthOrientation'!V64))</f>
        <v>NaN</v>
      </c>
      <c r="Y64" s="25"/>
    </row>
    <row r="65" spans="1:25" ht="15.75" customHeight="1">
      <c r="A65" s="97">
        <f>'2016'!A65</f>
        <v>42522</v>
      </c>
      <c r="B65" s="98" t="str">
        <f>'2016'!B65</f>
        <v>NaN</v>
      </c>
      <c r="C65" s="98" t="str">
        <f>'2016'!C65</f>
        <v>NaN</v>
      </c>
      <c r="D65" s="21" t="str">
        <f>'2016'!D65</f>
        <v>NaN</v>
      </c>
      <c r="E65" s="21" t="str">
        <f>'2016'!G65</f>
        <v>NaN</v>
      </c>
      <c r="F65" s="90" t="str">
        <f>'2016'!H65</f>
        <v>NaN</v>
      </c>
      <c r="G65" s="21" t="str">
        <f>IF($C65="NaN","NaN",'2016WavelengthOrientation'!G65)</f>
        <v>NaN</v>
      </c>
      <c r="H65" s="21" t="str">
        <f>IF($C65="NaN","NaN",'2016WavelengthOrientation'!I65)</f>
        <v>NaN</v>
      </c>
      <c r="I65" s="21" t="str">
        <f>IF($C65="NaN","NaN",'2016WavelengthOrientation'!M65)</f>
        <v>NaN</v>
      </c>
      <c r="J65" s="21" t="str">
        <f>IF($C65="NaN","NaN",'2016WavelengthOrientation'!N65)</f>
        <v>NaN</v>
      </c>
      <c r="K65" s="21" t="str">
        <f>IF($C65="NaN","NaN",'2016WavelengthOrientation'!O65)</f>
        <v>NaN</v>
      </c>
      <c r="L65" s="90" t="str">
        <f>IF($C65="NaN","NaN",'2016WavelengthOrientation'!P65)</f>
        <v>NaN</v>
      </c>
      <c r="M65" s="21" t="str">
        <f>IF($D65="NaN","NaN",'2016WavelengthOrientation'!G65)</f>
        <v>NaN</v>
      </c>
      <c r="N65" s="21" t="str">
        <f>IF($D65="NaN","NaN",'2016WavelengthOrientation'!I65)</f>
        <v>NaN</v>
      </c>
      <c r="O65" s="21" t="str">
        <f>IF($D65="NaN","NaN",'2016WavelengthOrientation'!M65)</f>
        <v>NaN</v>
      </c>
      <c r="P65" s="21" t="str">
        <f>IF($D65="NaN","NaN",'2016WavelengthOrientation'!N65)</f>
        <v>NaN</v>
      </c>
      <c r="Q65" s="21" t="str">
        <f>IF($D65="NaN","NaN",'2016WavelengthOrientation'!O65)</f>
        <v>NaN</v>
      </c>
      <c r="R65" s="90" t="str">
        <f>IF($D65="NaN","NaN",'2016WavelengthOrientation'!P65)</f>
        <v>NaN</v>
      </c>
      <c r="S65" s="101" t="str">
        <f>IF($E65="NaN","NaN",IF($B65="NaN",'2016WavelengthOrientation'!G65,'2016WavelengthOrientation'!Q65))</f>
        <v>NaN</v>
      </c>
      <c r="T65" s="102" t="str">
        <f>IF($E65="NaN","NaN",IF($B65="NaN",'2016WavelengthOrientation'!I65,'2016WavelengthOrientation'!R65))</f>
        <v>NaN</v>
      </c>
      <c r="U65" s="102" t="str">
        <f>IF($E65="NaN","NaN",IF($B65="NaN",'2016WavelengthOrientation'!M65,'2016WavelengthOrientation'!S65))</f>
        <v>NaN</v>
      </c>
      <c r="V65" s="102" t="str">
        <f>IF($E65="NaN","NaN",IF($B65="NaN",'2016WavelengthOrientation'!N65,'2016WavelengthOrientation'!T65))</f>
        <v>NaN</v>
      </c>
      <c r="W65" s="102" t="str">
        <f>IF($E65="NaN","NaN",IF($B65="NaN",'2016WavelengthOrientation'!O65,'2016WavelengthOrientation'!U65))</f>
        <v>NaN</v>
      </c>
      <c r="X65" s="103" t="str">
        <f>IF($E65="NaN","NaN",IF($B65="NaN",'2016WavelengthOrientation'!P65,'2016WavelengthOrientation'!V65))</f>
        <v>NaN</v>
      </c>
      <c r="Y65" s="25"/>
    </row>
    <row r="66" spans="1:25" ht="15.75" customHeight="1">
      <c r="A66" s="97">
        <f>'2016'!A66</f>
        <v>42523</v>
      </c>
      <c r="B66" s="98" t="str">
        <f>'2016'!B66</f>
        <v>NaN</v>
      </c>
      <c r="C66" s="98" t="str">
        <f>'2016'!C66</f>
        <v>NaN</v>
      </c>
      <c r="D66" s="21" t="str">
        <f>'2016'!D66</f>
        <v>NaN</v>
      </c>
      <c r="E66" s="21" t="str">
        <f>'2016'!G66</f>
        <v>NaN</v>
      </c>
      <c r="F66" s="90" t="str">
        <f>'2016'!H66</f>
        <v>NaN</v>
      </c>
      <c r="G66" s="21" t="str">
        <f>IF($C66="NaN","NaN",'2016WavelengthOrientation'!G66)</f>
        <v>NaN</v>
      </c>
      <c r="H66" s="21" t="str">
        <f>IF($C66="NaN","NaN",'2016WavelengthOrientation'!I66)</f>
        <v>NaN</v>
      </c>
      <c r="I66" s="21" t="str">
        <f>IF($C66="NaN","NaN",'2016WavelengthOrientation'!M66)</f>
        <v>NaN</v>
      </c>
      <c r="J66" s="21" t="str">
        <f>IF($C66="NaN","NaN",'2016WavelengthOrientation'!N66)</f>
        <v>NaN</v>
      </c>
      <c r="K66" s="21" t="str">
        <f>IF($C66="NaN","NaN",'2016WavelengthOrientation'!O66)</f>
        <v>NaN</v>
      </c>
      <c r="L66" s="90" t="str">
        <f>IF($C66="NaN","NaN",'2016WavelengthOrientation'!P66)</f>
        <v>NaN</v>
      </c>
      <c r="M66" s="21" t="str">
        <f>IF($D66="NaN","NaN",'2016WavelengthOrientation'!G66)</f>
        <v>NaN</v>
      </c>
      <c r="N66" s="21" t="str">
        <f>IF($D66="NaN","NaN",'2016WavelengthOrientation'!I66)</f>
        <v>NaN</v>
      </c>
      <c r="O66" s="21" t="str">
        <f>IF($D66="NaN","NaN",'2016WavelengthOrientation'!M66)</f>
        <v>NaN</v>
      </c>
      <c r="P66" s="21" t="str">
        <f>IF($D66="NaN","NaN",'2016WavelengthOrientation'!N66)</f>
        <v>NaN</v>
      </c>
      <c r="Q66" s="21" t="str">
        <f>IF($D66="NaN","NaN",'2016WavelengthOrientation'!O66)</f>
        <v>NaN</v>
      </c>
      <c r="R66" s="90" t="str">
        <f>IF($D66="NaN","NaN",'2016WavelengthOrientation'!P66)</f>
        <v>NaN</v>
      </c>
      <c r="S66" s="101" t="str">
        <f>IF($E66="NaN","NaN",IF($B66="NaN",'2016WavelengthOrientation'!G66,'2016WavelengthOrientation'!Q66))</f>
        <v>NaN</v>
      </c>
      <c r="T66" s="102" t="str">
        <f>IF($E66="NaN","NaN",IF($B66="NaN",'2016WavelengthOrientation'!I66,'2016WavelengthOrientation'!R66))</f>
        <v>NaN</v>
      </c>
      <c r="U66" s="102" t="str">
        <f>IF($E66="NaN","NaN",IF($B66="NaN",'2016WavelengthOrientation'!M66,'2016WavelengthOrientation'!S66))</f>
        <v>NaN</v>
      </c>
      <c r="V66" s="102" t="str">
        <f>IF($E66="NaN","NaN",IF($B66="NaN",'2016WavelengthOrientation'!N66,'2016WavelengthOrientation'!T66))</f>
        <v>NaN</v>
      </c>
      <c r="W66" s="102" t="str">
        <f>IF($E66="NaN","NaN",IF($B66="NaN",'2016WavelengthOrientation'!O66,'2016WavelengthOrientation'!U66))</f>
        <v>NaN</v>
      </c>
      <c r="X66" s="103" t="str">
        <f>IF($E66="NaN","NaN",IF($B66="NaN",'2016WavelengthOrientation'!P66,'2016WavelengthOrientation'!V66))</f>
        <v>NaN</v>
      </c>
      <c r="Y66" s="25"/>
    </row>
    <row r="67" spans="1:25" ht="15.75" customHeight="1">
      <c r="A67" s="97">
        <f>'2016'!A67</f>
        <v>42524</v>
      </c>
      <c r="B67" s="98" t="str">
        <f>'2016'!B67</f>
        <v>NaN</v>
      </c>
      <c r="C67" s="98" t="str">
        <f>'2016'!C67</f>
        <v>NaN</v>
      </c>
      <c r="D67" s="21" t="str">
        <f>'2016'!D67</f>
        <v>NaN</v>
      </c>
      <c r="E67" s="21" t="str">
        <f>'2016'!G67</f>
        <v>NaN</v>
      </c>
      <c r="F67" s="90" t="str">
        <f>'2016'!H67</f>
        <v>NaN</v>
      </c>
      <c r="G67" s="21" t="str">
        <f>IF($C67="NaN","NaN",'2016WavelengthOrientation'!G67)</f>
        <v>NaN</v>
      </c>
      <c r="H67" s="21" t="str">
        <f>IF($C67="NaN","NaN",'2016WavelengthOrientation'!I67)</f>
        <v>NaN</v>
      </c>
      <c r="I67" s="21" t="str">
        <f>IF($C67="NaN","NaN",'2016WavelengthOrientation'!M67)</f>
        <v>NaN</v>
      </c>
      <c r="J67" s="21" t="str">
        <f>IF($C67="NaN","NaN",'2016WavelengthOrientation'!N67)</f>
        <v>NaN</v>
      </c>
      <c r="K67" s="21" t="str">
        <f>IF($C67="NaN","NaN",'2016WavelengthOrientation'!O67)</f>
        <v>NaN</v>
      </c>
      <c r="L67" s="90" t="str">
        <f>IF($C67="NaN","NaN",'2016WavelengthOrientation'!P67)</f>
        <v>NaN</v>
      </c>
      <c r="M67" s="21" t="str">
        <f>IF($D67="NaN","NaN",'2016WavelengthOrientation'!G67)</f>
        <v>NaN</v>
      </c>
      <c r="N67" s="21" t="str">
        <f>IF($D67="NaN","NaN",'2016WavelengthOrientation'!I67)</f>
        <v>NaN</v>
      </c>
      <c r="O67" s="21" t="str">
        <f>IF($D67="NaN","NaN",'2016WavelengthOrientation'!M67)</f>
        <v>NaN</v>
      </c>
      <c r="P67" s="21" t="str">
        <f>IF($D67="NaN","NaN",'2016WavelengthOrientation'!N67)</f>
        <v>NaN</v>
      </c>
      <c r="Q67" s="21" t="str">
        <f>IF($D67="NaN","NaN",'2016WavelengthOrientation'!O67)</f>
        <v>NaN</v>
      </c>
      <c r="R67" s="90" t="str">
        <f>IF($D67="NaN","NaN",'2016WavelengthOrientation'!P67)</f>
        <v>NaN</v>
      </c>
      <c r="S67" s="101" t="str">
        <f>IF($E67="NaN","NaN",IF($B67="NaN",'2016WavelengthOrientation'!G67,'2016WavelengthOrientation'!Q67))</f>
        <v>NaN</v>
      </c>
      <c r="T67" s="102" t="str">
        <f>IF($E67="NaN","NaN",IF($B67="NaN",'2016WavelengthOrientation'!I67,'2016WavelengthOrientation'!R67))</f>
        <v>NaN</v>
      </c>
      <c r="U67" s="102" t="str">
        <f>IF($E67="NaN","NaN",IF($B67="NaN",'2016WavelengthOrientation'!M67,'2016WavelengthOrientation'!S67))</f>
        <v>NaN</v>
      </c>
      <c r="V67" s="102" t="str">
        <f>IF($E67="NaN","NaN",IF($B67="NaN",'2016WavelengthOrientation'!N67,'2016WavelengthOrientation'!T67))</f>
        <v>NaN</v>
      </c>
      <c r="W67" s="102" t="str">
        <f>IF($E67="NaN","NaN",IF($B67="NaN",'2016WavelengthOrientation'!O67,'2016WavelengthOrientation'!U67))</f>
        <v>NaN</v>
      </c>
      <c r="X67" s="103" t="str">
        <f>IF($E67="NaN","NaN",IF($B67="NaN",'2016WavelengthOrientation'!P67,'2016WavelengthOrientation'!V67))</f>
        <v>NaN</v>
      </c>
      <c r="Y67" s="25"/>
    </row>
    <row r="68" spans="1:25" ht="15.75" customHeight="1">
      <c r="A68" s="97">
        <f>'2016'!A68</f>
        <v>42525</v>
      </c>
      <c r="B68" s="98" t="str">
        <f>'2016'!B68</f>
        <v>NaN</v>
      </c>
      <c r="C68" s="98" t="str">
        <f>'2016'!C68</f>
        <v>NaN</v>
      </c>
      <c r="D68" s="98" t="str">
        <f>'2016'!D68</f>
        <v>NaN</v>
      </c>
      <c r="E68" s="98" t="str">
        <f>'2016'!G68</f>
        <v>NaN</v>
      </c>
      <c r="F68" s="105" t="str">
        <f>'2016'!H68</f>
        <v>NaN</v>
      </c>
      <c r="G68" s="21" t="str">
        <f>IF($C68="NaN","NaN",'2016WavelengthOrientation'!G68)</f>
        <v>NaN</v>
      </c>
      <c r="H68" s="21" t="str">
        <f>IF($C68="NaN","NaN",'2016WavelengthOrientation'!I68)</f>
        <v>NaN</v>
      </c>
      <c r="I68" s="21" t="str">
        <f>IF($C68="NaN","NaN",'2016WavelengthOrientation'!M68)</f>
        <v>NaN</v>
      </c>
      <c r="J68" s="21" t="str">
        <f>IF($C68="NaN","NaN",'2016WavelengthOrientation'!N68)</f>
        <v>NaN</v>
      </c>
      <c r="K68" s="21" t="str">
        <f>IF($C68="NaN","NaN",'2016WavelengthOrientation'!O68)</f>
        <v>NaN</v>
      </c>
      <c r="L68" s="90" t="str">
        <f>IF($C68="NaN","NaN",'2016WavelengthOrientation'!P68)</f>
        <v>NaN</v>
      </c>
      <c r="M68" s="21" t="str">
        <f>IF($D68="NaN","NaN",'2016WavelengthOrientation'!G68)</f>
        <v>NaN</v>
      </c>
      <c r="N68" s="21" t="str">
        <f>IF($D68="NaN","NaN",'2016WavelengthOrientation'!I68)</f>
        <v>NaN</v>
      </c>
      <c r="O68" s="21" t="str">
        <f>IF($D68="NaN","NaN",'2016WavelengthOrientation'!M68)</f>
        <v>NaN</v>
      </c>
      <c r="P68" s="21" t="str">
        <f>IF($D68="NaN","NaN",'2016WavelengthOrientation'!N68)</f>
        <v>NaN</v>
      </c>
      <c r="Q68" s="21" t="str">
        <f>IF($D68="NaN","NaN",'2016WavelengthOrientation'!O68)</f>
        <v>NaN</v>
      </c>
      <c r="R68" s="90" t="str">
        <f>IF($D68="NaN","NaN",'2016WavelengthOrientation'!P68)</f>
        <v>NaN</v>
      </c>
      <c r="S68" s="101" t="str">
        <f>IF($E68="NaN","NaN",IF($B68="NaN",'2016WavelengthOrientation'!G68,'2016WavelengthOrientation'!Q68))</f>
        <v>NaN</v>
      </c>
      <c r="T68" s="102" t="str">
        <f>IF($E68="NaN","NaN",IF($B68="NaN",'2016WavelengthOrientation'!I68,'2016WavelengthOrientation'!R68))</f>
        <v>NaN</v>
      </c>
      <c r="U68" s="102" t="str">
        <f>IF($E68="NaN","NaN",IF($B68="NaN",'2016WavelengthOrientation'!M68,'2016WavelengthOrientation'!S68))</f>
        <v>NaN</v>
      </c>
      <c r="V68" s="102" t="str">
        <f>IF($E68="NaN","NaN",IF($B68="NaN",'2016WavelengthOrientation'!N68,'2016WavelengthOrientation'!T68))</f>
        <v>NaN</v>
      </c>
      <c r="W68" s="102" t="str">
        <f>IF($E68="NaN","NaN",IF($B68="NaN",'2016WavelengthOrientation'!O68,'2016WavelengthOrientation'!U68))</f>
        <v>NaN</v>
      </c>
      <c r="X68" s="103" t="str">
        <f>IF($E68="NaN","NaN",IF($B68="NaN",'2016WavelengthOrientation'!P68,'2016WavelengthOrientation'!V68))</f>
        <v>NaN</v>
      </c>
      <c r="Y68" s="25"/>
    </row>
    <row r="69" spans="1:25" ht="15.75" customHeight="1">
      <c r="A69" s="97">
        <f>'2016'!A69</f>
        <v>42526</v>
      </c>
      <c r="B69" s="98">
        <f>'2016'!B69</f>
        <v>0.67986111111111114</v>
      </c>
      <c r="C69" s="98" t="str">
        <f>'2016'!C69</f>
        <v>NaN</v>
      </c>
      <c r="D69" s="98">
        <f>'2016'!D69</f>
        <v>0.74236111111111114</v>
      </c>
      <c r="E69" s="98" t="str">
        <f>'2016'!G69</f>
        <v>NaN</v>
      </c>
      <c r="F69" s="90" t="str">
        <f>'2016'!H69</f>
        <v>NaN</v>
      </c>
      <c r="G69" s="21" t="str">
        <f>IF($C69="NaN","NaN",'2016WavelengthOrientation'!G69)</f>
        <v>NaN</v>
      </c>
      <c r="H69" s="21" t="str">
        <f>IF($C69="NaN","NaN",'2016WavelengthOrientation'!I69)</f>
        <v>NaN</v>
      </c>
      <c r="I69" s="21" t="str">
        <f>IF($C69="NaN","NaN",'2016WavelengthOrientation'!M69)</f>
        <v>NaN</v>
      </c>
      <c r="J69" s="21" t="str">
        <f>IF($C69="NaN","NaN",'2016WavelengthOrientation'!N69)</f>
        <v>NaN</v>
      </c>
      <c r="K69" s="21" t="str">
        <f>IF($C69="NaN","NaN",'2016WavelengthOrientation'!O69)</f>
        <v>NaN</v>
      </c>
      <c r="L69" s="90" t="str">
        <f>IF($C69="NaN","NaN",'2016WavelengthOrientation'!P69)</f>
        <v>NaN</v>
      </c>
      <c r="M69" s="21">
        <f>IF($D69="NaN","NaN",'2016WavelengthOrientation'!G69)</f>
        <v>2.9</v>
      </c>
      <c r="N69" s="21">
        <f>IF($D69="NaN","NaN",'2016WavelengthOrientation'!I69)</f>
        <v>3.6</v>
      </c>
      <c r="O69" s="21">
        <f>IF($D69="NaN","NaN",'2016WavelengthOrientation'!M69)</f>
        <v>0.95</v>
      </c>
      <c r="P69" s="21">
        <f>IF($D69="NaN","NaN",'2016WavelengthOrientation'!N69)</f>
        <v>1.75</v>
      </c>
      <c r="Q69" s="117">
        <f>IF($D69="NaN","NaN",'2016WavelengthOrientation'!O69)</f>
        <v>3.0526315789473686</v>
      </c>
      <c r="R69" s="118">
        <f>IF($D69="NaN","NaN",'2016WavelengthOrientation'!P69)</f>
        <v>2.0571428571428574</v>
      </c>
      <c r="S69" s="101" t="str">
        <f>IF($E69="NaN","NaN",IF($B69="NaN",'2016WavelengthOrientation'!G69,'2016WavelengthOrientation'!Q69))</f>
        <v>NaN</v>
      </c>
      <c r="T69" s="102" t="str">
        <f>IF($E69="NaN","NaN",IF($B69="NaN",'2016WavelengthOrientation'!I69,'2016WavelengthOrientation'!R69))</f>
        <v>NaN</v>
      </c>
      <c r="U69" s="102" t="str">
        <f>IF($E69="NaN","NaN",IF($B69="NaN",'2016WavelengthOrientation'!M69,'2016WavelengthOrientation'!S69))</f>
        <v>NaN</v>
      </c>
      <c r="V69" s="102" t="str">
        <f>IF($E69="NaN","NaN",IF($B69="NaN",'2016WavelengthOrientation'!N69,'2016WavelengthOrientation'!T69))</f>
        <v>NaN</v>
      </c>
      <c r="W69" s="102" t="str">
        <f>IF($E69="NaN","NaN",IF($B69="NaN",'2016WavelengthOrientation'!O69,'2016WavelengthOrientation'!U69))</f>
        <v>NaN</v>
      </c>
      <c r="X69" s="103" t="str">
        <f>IF($E69="NaN","NaN",IF($B69="NaN",'2016WavelengthOrientation'!P69,'2016WavelengthOrientation'!V69))</f>
        <v>NaN</v>
      </c>
      <c r="Y69" s="25"/>
    </row>
    <row r="70" spans="1:25" ht="15.75" customHeight="1">
      <c r="A70" s="97">
        <f>'2016'!A70</f>
        <v>42527</v>
      </c>
      <c r="B70" s="98" t="str">
        <f>'2016'!B70</f>
        <v>NaN</v>
      </c>
      <c r="C70" s="98" t="str">
        <f>'2016'!C70</f>
        <v>NaN</v>
      </c>
      <c r="D70" s="98" t="str">
        <f>'2016'!D70</f>
        <v>NaN</v>
      </c>
      <c r="E70" s="98" t="str">
        <f>'2016'!G70</f>
        <v>NaN</v>
      </c>
      <c r="F70" s="105" t="str">
        <f>'2016'!H70</f>
        <v>NaN</v>
      </c>
      <c r="G70" s="21" t="str">
        <f>IF($C70="NaN","NaN",'2016WavelengthOrientation'!G70)</f>
        <v>NaN</v>
      </c>
      <c r="H70" s="21" t="str">
        <f>IF($C70="NaN","NaN",'2016WavelengthOrientation'!I70)</f>
        <v>NaN</v>
      </c>
      <c r="I70" s="21" t="str">
        <f>IF($C70="NaN","NaN",'2016WavelengthOrientation'!M70)</f>
        <v>NaN</v>
      </c>
      <c r="J70" s="21" t="str">
        <f>IF($C70="NaN","NaN",'2016WavelengthOrientation'!N70)</f>
        <v>NaN</v>
      </c>
      <c r="K70" s="21" t="str">
        <f>IF($C70="NaN","NaN",'2016WavelengthOrientation'!O70)</f>
        <v>NaN</v>
      </c>
      <c r="L70" s="90" t="str">
        <f>IF($C70="NaN","NaN",'2016WavelengthOrientation'!P70)</f>
        <v>NaN</v>
      </c>
      <c r="M70" s="21" t="str">
        <f>IF($D70="NaN","NaN",'2016WavelengthOrientation'!G70)</f>
        <v>NaN</v>
      </c>
      <c r="N70" s="21" t="str">
        <f>IF($D70="NaN","NaN",'2016WavelengthOrientation'!I70)</f>
        <v>NaN</v>
      </c>
      <c r="O70" s="21" t="str">
        <f>IF($D70="NaN","NaN",'2016WavelengthOrientation'!M70)</f>
        <v>NaN</v>
      </c>
      <c r="P70" s="21" t="str">
        <f>IF($D70="NaN","NaN",'2016WavelengthOrientation'!N70)</f>
        <v>NaN</v>
      </c>
      <c r="Q70" s="21" t="str">
        <f>IF($D70="NaN","NaN",'2016WavelengthOrientation'!O70)</f>
        <v>NaN</v>
      </c>
      <c r="R70" s="90" t="str">
        <f>IF($D70="NaN","NaN",'2016WavelengthOrientation'!P70)</f>
        <v>NaN</v>
      </c>
      <c r="S70" s="101" t="str">
        <f>IF($E70="NaN","NaN",IF($B70="NaN",'2016WavelengthOrientation'!G70,'2016WavelengthOrientation'!Q70))</f>
        <v>NaN</v>
      </c>
      <c r="T70" s="102" t="str">
        <f>IF($E70="NaN","NaN",IF($B70="NaN",'2016WavelengthOrientation'!I70,'2016WavelengthOrientation'!R70))</f>
        <v>NaN</v>
      </c>
      <c r="U70" s="102" t="str">
        <f>IF($E70="NaN","NaN",IF($B70="NaN",'2016WavelengthOrientation'!M70,'2016WavelengthOrientation'!S70))</f>
        <v>NaN</v>
      </c>
      <c r="V70" s="102" t="str">
        <f>IF($E70="NaN","NaN",IF($B70="NaN",'2016WavelengthOrientation'!N70,'2016WavelengthOrientation'!T70))</f>
        <v>NaN</v>
      </c>
      <c r="W70" s="102" t="str">
        <f>IF($E70="NaN","NaN",IF($B70="NaN",'2016WavelengthOrientation'!O70,'2016WavelengthOrientation'!U70))</f>
        <v>NaN</v>
      </c>
      <c r="X70" s="103" t="str">
        <f>IF($E70="NaN","NaN",IF($B70="NaN",'2016WavelengthOrientation'!P70,'2016WavelengthOrientation'!V70))</f>
        <v>NaN</v>
      </c>
      <c r="Y70" s="25"/>
    </row>
    <row r="71" spans="1:25" ht="15.75" customHeight="1">
      <c r="A71" s="97">
        <f>'2016'!A71</f>
        <v>42528</v>
      </c>
      <c r="B71" s="98" t="str">
        <f>'2016'!B71</f>
        <v>NaN</v>
      </c>
      <c r="C71" s="98" t="str">
        <f>'2016'!C71</f>
        <v>NaN</v>
      </c>
      <c r="D71" s="21" t="str">
        <f>'2016'!D71</f>
        <v>NaN</v>
      </c>
      <c r="E71" s="21" t="str">
        <f>'2016'!G71</f>
        <v>NaN</v>
      </c>
      <c r="F71" s="90" t="str">
        <f>'2016'!H71</f>
        <v>NaN</v>
      </c>
      <c r="G71" s="21" t="str">
        <f>IF($C71="NaN","NaN",'2016WavelengthOrientation'!G71)</f>
        <v>NaN</v>
      </c>
      <c r="H71" s="21" t="str">
        <f>IF($C71="NaN","NaN",'2016WavelengthOrientation'!I71)</f>
        <v>NaN</v>
      </c>
      <c r="I71" s="21" t="str">
        <f>IF($C71="NaN","NaN",'2016WavelengthOrientation'!M71)</f>
        <v>NaN</v>
      </c>
      <c r="J71" s="21" t="str">
        <f>IF($C71="NaN","NaN",'2016WavelengthOrientation'!N71)</f>
        <v>NaN</v>
      </c>
      <c r="K71" s="21" t="str">
        <f>IF($C71="NaN","NaN",'2016WavelengthOrientation'!O71)</f>
        <v>NaN</v>
      </c>
      <c r="L71" s="90" t="str">
        <f>IF($C71="NaN","NaN",'2016WavelengthOrientation'!P71)</f>
        <v>NaN</v>
      </c>
      <c r="M71" s="21" t="str">
        <f>IF($D71="NaN","NaN",'2016WavelengthOrientation'!G71)</f>
        <v>NaN</v>
      </c>
      <c r="N71" s="21" t="str">
        <f>IF($D71="NaN","NaN",'2016WavelengthOrientation'!I71)</f>
        <v>NaN</v>
      </c>
      <c r="O71" s="21" t="str">
        <f>IF($D71="NaN","NaN",'2016WavelengthOrientation'!M71)</f>
        <v>NaN</v>
      </c>
      <c r="P71" s="21" t="str">
        <f>IF($D71="NaN","NaN",'2016WavelengthOrientation'!N71)</f>
        <v>NaN</v>
      </c>
      <c r="Q71" s="21" t="str">
        <f>IF($D71="NaN","NaN",'2016WavelengthOrientation'!O71)</f>
        <v>NaN</v>
      </c>
      <c r="R71" s="90" t="str">
        <f>IF($D71="NaN","NaN",'2016WavelengthOrientation'!P71)</f>
        <v>NaN</v>
      </c>
      <c r="S71" s="101" t="str">
        <f>IF($E71="NaN","NaN",IF($B71="NaN",'2016WavelengthOrientation'!G71,'2016WavelengthOrientation'!Q71))</f>
        <v>NaN</v>
      </c>
      <c r="T71" s="102" t="str">
        <f>IF($E71="NaN","NaN",IF($B71="NaN",'2016WavelengthOrientation'!I71,'2016WavelengthOrientation'!R71))</f>
        <v>NaN</v>
      </c>
      <c r="U71" s="102" t="str">
        <f>IF($E71="NaN","NaN",IF($B71="NaN",'2016WavelengthOrientation'!M71,'2016WavelengthOrientation'!S71))</f>
        <v>NaN</v>
      </c>
      <c r="V71" s="102" t="str">
        <f>IF($E71="NaN","NaN",IF($B71="NaN",'2016WavelengthOrientation'!N71,'2016WavelengthOrientation'!T71))</f>
        <v>NaN</v>
      </c>
      <c r="W71" s="102" t="str">
        <f>IF($E71="NaN","NaN",IF($B71="NaN",'2016WavelengthOrientation'!O71,'2016WavelengthOrientation'!U71))</f>
        <v>NaN</v>
      </c>
      <c r="X71" s="103" t="str">
        <f>IF($E71="NaN","NaN",IF($B71="NaN",'2016WavelengthOrientation'!P71,'2016WavelengthOrientation'!V71))</f>
        <v>NaN</v>
      </c>
      <c r="Y71" s="25"/>
    </row>
    <row r="72" spans="1:25" ht="15.75" customHeight="1">
      <c r="A72" s="97">
        <f>'2016'!A72</f>
        <v>42529</v>
      </c>
      <c r="B72" s="98">
        <f>'2016'!B72</f>
        <v>0.78402777777777777</v>
      </c>
      <c r="C72" s="98">
        <f>'2016'!C72</f>
        <v>0.9604166666666667</v>
      </c>
      <c r="D72" s="21" t="str">
        <f>'2016'!D72</f>
        <v>NaN</v>
      </c>
      <c r="E72" s="21" t="str">
        <f>'2016'!G72</f>
        <v>NaN</v>
      </c>
      <c r="F72" s="90" t="str">
        <f>'2016'!H72</f>
        <v>NaN</v>
      </c>
      <c r="G72" s="21">
        <f>IF($C72="NaN","NaN",'2016WavelengthOrientation'!G72)</f>
        <v>3.1</v>
      </c>
      <c r="H72" s="21">
        <f>IF($C72="NaN","NaN",'2016WavelengthOrientation'!I72)</f>
        <v>4</v>
      </c>
      <c r="I72" s="21">
        <f>IF($C72="NaN","NaN",'2016WavelengthOrientation'!M72)</f>
        <v>1.2</v>
      </c>
      <c r="J72" s="21">
        <f>IF($C72="NaN","NaN",'2016WavelengthOrientation'!N72)</f>
        <v>1.5</v>
      </c>
      <c r="K72" s="117">
        <f>IF($C72="NaN","NaN",'2016WavelengthOrientation'!O72)</f>
        <v>2.5833333333333335</v>
      </c>
      <c r="L72" s="118">
        <f>IF($C72="NaN","NaN",'2016WavelengthOrientation'!P72)</f>
        <v>2.6666666666666665</v>
      </c>
      <c r="M72" s="21" t="str">
        <f>IF($D72="NaN","NaN",'2016WavelengthOrientation'!G72)</f>
        <v>NaN</v>
      </c>
      <c r="N72" s="21" t="str">
        <f>IF($D72="NaN","NaN",'2016WavelengthOrientation'!I72)</f>
        <v>NaN</v>
      </c>
      <c r="O72" s="21" t="str">
        <f>IF($D72="NaN","NaN",'2016WavelengthOrientation'!M72)</f>
        <v>NaN</v>
      </c>
      <c r="P72" s="21" t="str">
        <f>IF($D72="NaN","NaN",'2016WavelengthOrientation'!N72)</f>
        <v>NaN</v>
      </c>
      <c r="Q72" s="21" t="str">
        <f>IF($D72="NaN","NaN",'2016WavelengthOrientation'!O72)</f>
        <v>NaN</v>
      </c>
      <c r="R72" s="90" t="str">
        <f>IF($D72="NaN","NaN",'2016WavelengthOrientation'!P72)</f>
        <v>NaN</v>
      </c>
      <c r="S72" s="101" t="str">
        <f>IF($E72="NaN","NaN",IF($B72="NaN",'2016WavelengthOrientation'!G72,'2016WavelengthOrientation'!Q72))</f>
        <v>NaN</v>
      </c>
      <c r="T72" s="102" t="str">
        <f>IF($E72="NaN","NaN",IF($B72="NaN",'2016WavelengthOrientation'!I72,'2016WavelengthOrientation'!R72))</f>
        <v>NaN</v>
      </c>
      <c r="U72" s="102" t="str">
        <f>IF($E72="NaN","NaN",IF($B72="NaN",'2016WavelengthOrientation'!M72,'2016WavelengthOrientation'!S72))</f>
        <v>NaN</v>
      </c>
      <c r="V72" s="102" t="str">
        <f>IF($E72="NaN","NaN",IF($B72="NaN",'2016WavelengthOrientation'!N72,'2016WavelengthOrientation'!T72))</f>
        <v>NaN</v>
      </c>
      <c r="W72" s="102" t="str">
        <f>IF($E72="NaN","NaN",IF($B72="NaN",'2016WavelengthOrientation'!O72,'2016WavelengthOrientation'!U72))</f>
        <v>NaN</v>
      </c>
      <c r="X72" s="103" t="str">
        <f>IF($E72="NaN","NaN",IF($B72="NaN",'2016WavelengthOrientation'!P72,'2016WavelengthOrientation'!V72))</f>
        <v>NaN</v>
      </c>
      <c r="Y72" s="25"/>
    </row>
    <row r="73" spans="1:25" ht="15.75" customHeight="1">
      <c r="A73" s="97">
        <f>'2016'!A73</f>
        <v>42530</v>
      </c>
      <c r="B73" s="98" t="str">
        <f>'2016'!B73</f>
        <v>NaN</v>
      </c>
      <c r="C73" s="98" t="str">
        <f>'2016'!C73</f>
        <v>NaN</v>
      </c>
      <c r="D73" s="98" t="str">
        <f>'2016'!D73</f>
        <v>NaN</v>
      </c>
      <c r="E73" s="98">
        <f>'2016'!G73</f>
        <v>0.89166666666666672</v>
      </c>
      <c r="F73" s="105">
        <f>'2016'!H73</f>
        <v>0.93888888888888888</v>
      </c>
      <c r="G73" s="21" t="str">
        <f>IF($C73="NaN","NaN",'2016WavelengthOrientation'!G73)</f>
        <v>NaN</v>
      </c>
      <c r="H73" s="21" t="str">
        <f>IF($C73="NaN","NaN",'2016WavelengthOrientation'!I73)</f>
        <v>NaN</v>
      </c>
      <c r="I73" s="21" t="str">
        <f>IF($C73="NaN","NaN",'2016WavelengthOrientation'!M73)</f>
        <v>NaN</v>
      </c>
      <c r="J73" s="21" t="str">
        <f>IF($C73="NaN","NaN",'2016WavelengthOrientation'!N73)</f>
        <v>NaN</v>
      </c>
      <c r="K73" s="21" t="str">
        <f>IF($C73="NaN","NaN",'2016WavelengthOrientation'!O73)</f>
        <v>NaN</v>
      </c>
      <c r="L73" s="90" t="str">
        <f>IF($C73="NaN","NaN",'2016WavelengthOrientation'!P73)</f>
        <v>NaN</v>
      </c>
      <c r="M73" s="21" t="str">
        <f>IF($D73="NaN","NaN",'2016WavelengthOrientation'!G73)</f>
        <v>NaN</v>
      </c>
      <c r="N73" s="21" t="str">
        <f>IF($D73="NaN","NaN",'2016WavelengthOrientation'!I73)</f>
        <v>NaN</v>
      </c>
      <c r="O73" s="21" t="str">
        <f>IF($D73="NaN","NaN",'2016WavelengthOrientation'!M73)</f>
        <v>NaN</v>
      </c>
      <c r="P73" s="21" t="str">
        <f>IF($D73="NaN","NaN",'2016WavelengthOrientation'!N73)</f>
        <v>NaN</v>
      </c>
      <c r="Q73" s="21" t="str">
        <f>IF($D73="NaN","NaN",'2016WavelengthOrientation'!O73)</f>
        <v>NaN</v>
      </c>
      <c r="R73" s="90" t="str">
        <f>IF($D73="NaN","NaN",'2016WavelengthOrientation'!P73)</f>
        <v>NaN</v>
      </c>
      <c r="S73" s="101">
        <f>IF($E73="NaN","NaN",IF($B73="NaN",'2016WavelengthOrientation'!G73,'2016WavelengthOrientation'!Q73))</f>
        <v>4.5</v>
      </c>
      <c r="T73" s="102">
        <f>IF($E73="NaN","NaN",IF($B73="NaN",'2016WavelengthOrientation'!I73,'2016WavelengthOrientation'!R73))</f>
        <v>5.7</v>
      </c>
      <c r="U73" s="102">
        <f>IF($E73="NaN","NaN",IF($B73="NaN",'2016WavelengthOrientation'!M73,'2016WavelengthOrientation'!S73))</f>
        <v>2</v>
      </c>
      <c r="V73" s="102">
        <f>IF($E73="NaN","NaN",IF($B73="NaN",'2016WavelengthOrientation'!N73,'2016WavelengthOrientation'!T73))</f>
        <v>2.2000000000000002</v>
      </c>
      <c r="W73" s="119">
        <f>IF($E73="NaN","NaN",IF($B73="NaN",'2016WavelengthOrientation'!O73,'2016WavelengthOrientation'!U73))</f>
        <v>2.25</v>
      </c>
      <c r="X73" s="120">
        <f>IF($E73="NaN","NaN",IF($B73="NaN",'2016WavelengthOrientation'!P73,'2016WavelengthOrientation'!V73))</f>
        <v>2.5909090909090908</v>
      </c>
      <c r="Y73" s="25"/>
    </row>
    <row r="74" spans="1:25" ht="15.75" customHeight="1">
      <c r="A74" s="97">
        <f>'2016'!A74</f>
        <v>42531</v>
      </c>
      <c r="B74" s="98">
        <f>'2016'!B74</f>
        <v>0.66736111111111107</v>
      </c>
      <c r="C74" s="98">
        <f>'2016'!C74</f>
        <v>0.97222222222222221</v>
      </c>
      <c r="D74" s="98" t="str">
        <f>'2016'!D74</f>
        <v>NaN</v>
      </c>
      <c r="E74" s="98" t="str">
        <f>'2016'!G74</f>
        <v>NaN</v>
      </c>
      <c r="F74" s="105" t="str">
        <f>'2016'!H74</f>
        <v>NaN</v>
      </c>
      <c r="G74" s="21">
        <f>IF($C74="NaN","NaN",'2016WavelengthOrientation'!G74)</f>
        <v>2.7</v>
      </c>
      <c r="H74" s="21">
        <f>IF($C74="NaN","NaN",'2016WavelengthOrientation'!I74)</f>
        <v>5.6</v>
      </c>
      <c r="I74" s="21">
        <f>IF($C74="NaN","NaN",'2016WavelengthOrientation'!M74)</f>
        <v>0.8</v>
      </c>
      <c r="J74" s="21">
        <f>IF($C74="NaN","NaN",'2016WavelengthOrientation'!N74)</f>
        <v>2.15</v>
      </c>
      <c r="K74" s="117">
        <f>IF($C74="NaN","NaN",'2016WavelengthOrientation'!O74)</f>
        <v>3.375</v>
      </c>
      <c r="L74" s="118">
        <f>IF($C74="NaN","NaN",'2016WavelengthOrientation'!P74)</f>
        <v>2.6046511627906974</v>
      </c>
      <c r="M74" s="21" t="str">
        <f>IF($D74="NaN","NaN",'2016WavelengthOrientation'!G74)</f>
        <v>NaN</v>
      </c>
      <c r="N74" s="21" t="str">
        <f>IF($D74="NaN","NaN",'2016WavelengthOrientation'!I74)</f>
        <v>NaN</v>
      </c>
      <c r="O74" s="21" t="str">
        <f>IF($D74="NaN","NaN",'2016WavelengthOrientation'!M74)</f>
        <v>NaN</v>
      </c>
      <c r="P74" s="21" t="str">
        <f>IF($D74="NaN","NaN",'2016WavelengthOrientation'!N74)</f>
        <v>NaN</v>
      </c>
      <c r="Q74" s="21" t="str">
        <f>IF($D74="NaN","NaN",'2016WavelengthOrientation'!O74)</f>
        <v>NaN</v>
      </c>
      <c r="R74" s="90" t="str">
        <f>IF($D74="NaN","NaN",'2016WavelengthOrientation'!P74)</f>
        <v>NaN</v>
      </c>
      <c r="S74" s="101" t="str">
        <f>IF($E74="NaN","NaN",IF($B74="NaN",'2016WavelengthOrientation'!G74,'2016WavelengthOrientation'!Q74))</f>
        <v>NaN</v>
      </c>
      <c r="T74" s="102" t="str">
        <f>IF($E74="NaN","NaN",IF($B74="NaN",'2016WavelengthOrientation'!I74,'2016WavelengthOrientation'!R74))</f>
        <v>NaN</v>
      </c>
      <c r="U74" s="102" t="str">
        <f>IF($E74="NaN","NaN",IF($B74="NaN",'2016WavelengthOrientation'!M74,'2016WavelengthOrientation'!S74))</f>
        <v>NaN</v>
      </c>
      <c r="V74" s="102" t="str">
        <f>IF($E74="NaN","NaN",IF($B74="NaN",'2016WavelengthOrientation'!N74,'2016WavelengthOrientation'!T74))</f>
        <v>NaN</v>
      </c>
      <c r="W74" s="102" t="str">
        <f>IF($E74="NaN","NaN",IF($B74="NaN",'2016WavelengthOrientation'!O74,'2016WavelengthOrientation'!U74))</f>
        <v>NaN</v>
      </c>
      <c r="X74" s="103" t="str">
        <f>IF($E74="NaN","NaN",IF($B74="NaN",'2016WavelengthOrientation'!P74,'2016WavelengthOrientation'!V74))</f>
        <v>NaN</v>
      </c>
      <c r="Y74" s="25"/>
    </row>
    <row r="75" spans="1:25" ht="15.75" customHeight="1">
      <c r="A75" s="97">
        <f>'2016'!A75</f>
        <v>42532</v>
      </c>
      <c r="B75" s="98">
        <f>'2016'!B75</f>
        <v>0.66736111111111107</v>
      </c>
      <c r="C75" s="98" t="str">
        <f>'2016'!C75</f>
        <v>NaN</v>
      </c>
      <c r="D75" s="98">
        <f>'2016'!D75</f>
        <v>0.71180555555555558</v>
      </c>
      <c r="E75" s="21" t="str">
        <f>'2016'!G75</f>
        <v>NaN</v>
      </c>
      <c r="F75" s="90" t="str">
        <f>'2016'!H75</f>
        <v>NaN</v>
      </c>
      <c r="G75" s="21" t="str">
        <f>IF($C75="NaN","NaN",'2016WavelengthOrientation'!G75)</f>
        <v>NaN</v>
      </c>
      <c r="H75" s="21" t="str">
        <f>IF($C75="NaN","NaN",'2016WavelengthOrientation'!I75)</f>
        <v>NaN</v>
      </c>
      <c r="I75" s="21" t="str">
        <f>IF($C75="NaN","NaN",'2016WavelengthOrientation'!M75)</f>
        <v>NaN</v>
      </c>
      <c r="J75" s="21" t="str">
        <f>IF($C75="NaN","NaN",'2016WavelengthOrientation'!N75)</f>
        <v>NaN</v>
      </c>
      <c r="K75" s="21" t="str">
        <f>IF($C75="NaN","NaN",'2016WavelengthOrientation'!O75)</f>
        <v>NaN</v>
      </c>
      <c r="L75" s="90" t="str">
        <f>IF($C75="NaN","NaN",'2016WavelengthOrientation'!P75)</f>
        <v>NaN</v>
      </c>
      <c r="M75" s="21">
        <f>IF($D75="NaN","NaN",'2016WavelengthOrientation'!G75)</f>
        <v>2.2000000000000002</v>
      </c>
      <c r="N75" s="21">
        <f>IF($D75="NaN","NaN",'2016WavelengthOrientation'!I75)</f>
        <v>2.2000000000000002</v>
      </c>
      <c r="O75" s="21">
        <f>IF($D75="NaN","NaN",'2016WavelengthOrientation'!M75)</f>
        <v>0.65</v>
      </c>
      <c r="P75" s="21">
        <f>IF($D75="NaN","NaN",'2016WavelengthOrientation'!N75)</f>
        <v>1.05</v>
      </c>
      <c r="Q75" s="117">
        <f>IF($D75="NaN","NaN",'2016WavelengthOrientation'!O75)</f>
        <v>3.3846153846153846</v>
      </c>
      <c r="R75" s="118">
        <f>IF($D75="NaN","NaN",'2016WavelengthOrientation'!P75)</f>
        <v>2.0952380952380953</v>
      </c>
      <c r="S75" s="101" t="str">
        <f>IF($E75="NaN","NaN",IF($B75="NaN",'2016WavelengthOrientation'!G75,'2016WavelengthOrientation'!Q75))</f>
        <v>NaN</v>
      </c>
      <c r="T75" s="102" t="str">
        <f>IF($E75="NaN","NaN",IF($B75="NaN",'2016WavelengthOrientation'!I75,'2016WavelengthOrientation'!R75))</f>
        <v>NaN</v>
      </c>
      <c r="U75" s="102" t="str">
        <f>IF($E75="NaN","NaN",IF($B75="NaN",'2016WavelengthOrientation'!M75,'2016WavelengthOrientation'!S75))</f>
        <v>NaN</v>
      </c>
      <c r="V75" s="102" t="str">
        <f>IF($E75="NaN","NaN",IF($B75="NaN",'2016WavelengthOrientation'!N75,'2016WavelengthOrientation'!T75))</f>
        <v>NaN</v>
      </c>
      <c r="W75" s="102" t="str">
        <f>IF($E75="NaN","NaN",IF($B75="NaN",'2016WavelengthOrientation'!O75,'2016WavelengthOrientation'!U75))</f>
        <v>NaN</v>
      </c>
      <c r="X75" s="103" t="str">
        <f>IF($E75="NaN","NaN",IF($B75="NaN",'2016WavelengthOrientation'!P75,'2016WavelengthOrientation'!V75))</f>
        <v>NaN</v>
      </c>
      <c r="Y75" s="25"/>
    </row>
    <row r="76" spans="1:25" ht="15.75" customHeight="1">
      <c r="A76" s="97">
        <f>'2016'!A76</f>
        <v>42533</v>
      </c>
      <c r="B76" s="98" t="str">
        <f>'2016'!B76</f>
        <v>NaN</v>
      </c>
      <c r="C76" s="98" t="str">
        <f>'2016'!C76</f>
        <v>NaN</v>
      </c>
      <c r="D76" s="21" t="str">
        <f>'2016'!D76</f>
        <v>NaN</v>
      </c>
      <c r="E76" s="21" t="str">
        <f>'2016'!G76</f>
        <v>NaN</v>
      </c>
      <c r="F76" s="90" t="str">
        <f>'2016'!H76</f>
        <v>NaN</v>
      </c>
      <c r="G76" s="21" t="str">
        <f>IF($C76="NaN","NaN",'2016WavelengthOrientation'!G76)</f>
        <v>NaN</v>
      </c>
      <c r="H76" s="21" t="str">
        <f>IF($C76="NaN","NaN",'2016WavelengthOrientation'!I76)</f>
        <v>NaN</v>
      </c>
      <c r="I76" s="21" t="str">
        <f>IF($C76="NaN","NaN",'2016WavelengthOrientation'!M76)</f>
        <v>NaN</v>
      </c>
      <c r="J76" s="21" t="str">
        <f>IF($C76="NaN","NaN",'2016WavelengthOrientation'!N76)</f>
        <v>NaN</v>
      </c>
      <c r="K76" s="21" t="str">
        <f>IF($C76="NaN","NaN",'2016WavelengthOrientation'!O76)</f>
        <v>NaN</v>
      </c>
      <c r="L76" s="90" t="str">
        <f>IF($C76="NaN","NaN",'2016WavelengthOrientation'!P76)</f>
        <v>NaN</v>
      </c>
      <c r="M76" s="21" t="str">
        <f>IF($D76="NaN","NaN",'2016WavelengthOrientation'!G76)</f>
        <v>NaN</v>
      </c>
      <c r="N76" s="21" t="str">
        <f>IF($D76="NaN","NaN",'2016WavelengthOrientation'!I76)</f>
        <v>NaN</v>
      </c>
      <c r="O76" s="21" t="str">
        <f>IF($D76="NaN","NaN",'2016WavelengthOrientation'!M76)</f>
        <v>NaN</v>
      </c>
      <c r="P76" s="21" t="str">
        <f>IF($D76="NaN","NaN",'2016WavelengthOrientation'!N76)</f>
        <v>NaN</v>
      </c>
      <c r="Q76" s="21" t="str">
        <f>IF($D76="NaN","NaN",'2016WavelengthOrientation'!O76)</f>
        <v>NaN</v>
      </c>
      <c r="R76" s="90" t="str">
        <f>IF($D76="NaN","NaN",'2016WavelengthOrientation'!P76)</f>
        <v>NaN</v>
      </c>
      <c r="S76" s="101" t="str">
        <f>IF($E76="NaN","NaN",IF($B76="NaN",'2016WavelengthOrientation'!G76,'2016WavelengthOrientation'!Q76))</f>
        <v>NaN</v>
      </c>
      <c r="T76" s="102" t="str">
        <f>IF($E76="NaN","NaN",IF($B76="NaN",'2016WavelengthOrientation'!I76,'2016WavelengthOrientation'!R76))</f>
        <v>NaN</v>
      </c>
      <c r="U76" s="102" t="str">
        <f>IF($E76="NaN","NaN",IF($B76="NaN",'2016WavelengthOrientation'!M76,'2016WavelengthOrientation'!S76))</f>
        <v>NaN</v>
      </c>
      <c r="V76" s="102" t="str">
        <f>IF($E76="NaN","NaN",IF($B76="NaN",'2016WavelengthOrientation'!N76,'2016WavelengthOrientation'!T76))</f>
        <v>NaN</v>
      </c>
      <c r="W76" s="102" t="str">
        <f>IF($E76="NaN","NaN",IF($B76="NaN",'2016WavelengthOrientation'!O76,'2016WavelengthOrientation'!U76))</f>
        <v>NaN</v>
      </c>
      <c r="X76" s="103" t="str">
        <f>IF($E76="NaN","NaN",IF($B76="NaN",'2016WavelengthOrientation'!P76,'2016WavelengthOrientation'!V76))</f>
        <v>NaN</v>
      </c>
      <c r="Y76" s="25"/>
    </row>
    <row r="77" spans="1:25" ht="15.75" customHeight="1">
      <c r="A77" s="97">
        <f>'2016'!A77</f>
        <v>42534</v>
      </c>
      <c r="B77" s="98" t="str">
        <f>'2016'!B77</f>
        <v>NaN</v>
      </c>
      <c r="C77" s="98" t="str">
        <f>'2016'!C77</f>
        <v>NaN</v>
      </c>
      <c r="D77" s="21" t="str">
        <f>'2016'!D77</f>
        <v>NaN</v>
      </c>
      <c r="E77" s="21" t="str">
        <f>'2016'!G77</f>
        <v>NaN</v>
      </c>
      <c r="F77" s="90" t="str">
        <f>'2016'!H77</f>
        <v>NaN</v>
      </c>
      <c r="G77" s="21" t="str">
        <f>IF($C77="NaN","NaN",'2016WavelengthOrientation'!G77)</f>
        <v>NaN</v>
      </c>
      <c r="H77" s="21" t="str">
        <f>IF($C77="NaN","NaN",'2016WavelengthOrientation'!I77)</f>
        <v>NaN</v>
      </c>
      <c r="I77" s="21" t="str">
        <f>IF($C77="NaN","NaN",'2016WavelengthOrientation'!M77)</f>
        <v>NaN</v>
      </c>
      <c r="J77" s="21" t="str">
        <f>IF($C77="NaN","NaN",'2016WavelengthOrientation'!N77)</f>
        <v>NaN</v>
      </c>
      <c r="K77" s="21" t="str">
        <f>IF($C77="NaN","NaN",'2016WavelengthOrientation'!O77)</f>
        <v>NaN</v>
      </c>
      <c r="L77" s="90" t="str">
        <f>IF($C77="NaN","NaN",'2016WavelengthOrientation'!P77)</f>
        <v>NaN</v>
      </c>
      <c r="M77" s="21" t="str">
        <f>IF($D77="NaN","NaN",'2016WavelengthOrientation'!G77)</f>
        <v>NaN</v>
      </c>
      <c r="N77" s="21" t="str">
        <f>IF($D77="NaN","NaN",'2016WavelengthOrientation'!I77)</f>
        <v>NaN</v>
      </c>
      <c r="O77" s="21" t="str">
        <f>IF($D77="NaN","NaN",'2016WavelengthOrientation'!M77)</f>
        <v>NaN</v>
      </c>
      <c r="P77" s="21" t="str">
        <f>IF($D77="NaN","NaN",'2016WavelengthOrientation'!N77)</f>
        <v>NaN</v>
      </c>
      <c r="Q77" s="21" t="str">
        <f>IF($D77="NaN","NaN",'2016WavelengthOrientation'!O77)</f>
        <v>NaN</v>
      </c>
      <c r="R77" s="90" t="str">
        <f>IF($D77="NaN","NaN",'2016WavelengthOrientation'!P77)</f>
        <v>NaN</v>
      </c>
      <c r="S77" s="101" t="str">
        <f>IF($E77="NaN","NaN",IF($B77="NaN",'2016WavelengthOrientation'!G77,'2016WavelengthOrientation'!Q77))</f>
        <v>NaN</v>
      </c>
      <c r="T77" s="102" t="str">
        <f>IF($E77="NaN","NaN",IF($B77="NaN",'2016WavelengthOrientation'!I77,'2016WavelengthOrientation'!R77))</f>
        <v>NaN</v>
      </c>
      <c r="U77" s="102" t="str">
        <f>IF($E77="NaN","NaN",IF($B77="NaN",'2016WavelengthOrientation'!M77,'2016WavelengthOrientation'!S77))</f>
        <v>NaN</v>
      </c>
      <c r="V77" s="102" t="str">
        <f>IF($E77="NaN","NaN",IF($B77="NaN",'2016WavelengthOrientation'!N77,'2016WavelengthOrientation'!T77))</f>
        <v>NaN</v>
      </c>
      <c r="W77" s="102" t="str">
        <f>IF($E77="NaN","NaN",IF($B77="NaN",'2016WavelengthOrientation'!O77,'2016WavelengthOrientation'!U77))</f>
        <v>NaN</v>
      </c>
      <c r="X77" s="103" t="str">
        <f>IF($E77="NaN","NaN",IF($B77="NaN",'2016WavelengthOrientation'!P77,'2016WavelengthOrientation'!V77))</f>
        <v>NaN</v>
      </c>
      <c r="Y77" s="25"/>
    </row>
    <row r="78" spans="1:25" ht="15.75" customHeight="1">
      <c r="A78" s="97">
        <f>'2016'!A78</f>
        <v>42535</v>
      </c>
      <c r="B78" s="98">
        <f>'2016'!B78</f>
        <v>0.90347222222222223</v>
      </c>
      <c r="C78" s="98">
        <f>'2016'!C78</f>
        <v>0.97083333333333333</v>
      </c>
      <c r="D78" s="21" t="str">
        <f>'2016'!D78</f>
        <v>NaN</v>
      </c>
      <c r="E78" s="21" t="str">
        <f>'2016'!G78</f>
        <v>NaN</v>
      </c>
      <c r="F78" s="90" t="str">
        <f>'2016'!H78</f>
        <v>NaN</v>
      </c>
      <c r="G78" s="21">
        <f>IF($C78="NaN","NaN",'2016WavelengthOrientation'!G78)</f>
        <v>1.8</v>
      </c>
      <c r="H78" s="21">
        <f>IF($C78="NaN","NaN",'2016WavelengthOrientation'!I78)</f>
        <v>5</v>
      </c>
      <c r="I78" s="21">
        <f>IF($C78="NaN","NaN",'2016WavelengthOrientation'!M78)</f>
        <v>1.05</v>
      </c>
      <c r="J78" s="21">
        <f>IF($C78="NaN","NaN",'2016WavelengthOrientation'!N78)</f>
        <v>1.35</v>
      </c>
      <c r="K78" s="117">
        <f>IF($C78="NaN","NaN",'2016WavelengthOrientation'!O78)</f>
        <v>1.7142857142857142</v>
      </c>
      <c r="L78" s="118">
        <f>IF($C78="NaN","NaN",'2016WavelengthOrientation'!P78)</f>
        <v>3.7037037037037033</v>
      </c>
      <c r="M78" s="21" t="str">
        <f>IF($D78="NaN","NaN",'2016WavelengthOrientation'!G78)</f>
        <v>NaN</v>
      </c>
      <c r="N78" s="21" t="str">
        <f>IF($D78="NaN","NaN",'2016WavelengthOrientation'!I78)</f>
        <v>NaN</v>
      </c>
      <c r="O78" s="21" t="str">
        <f>IF($D78="NaN","NaN",'2016WavelengthOrientation'!M78)</f>
        <v>NaN</v>
      </c>
      <c r="P78" s="21" t="str">
        <f>IF($D78="NaN","NaN",'2016WavelengthOrientation'!N78)</f>
        <v>NaN</v>
      </c>
      <c r="Q78" s="21" t="str">
        <f>IF($D78="NaN","NaN",'2016WavelengthOrientation'!O78)</f>
        <v>NaN</v>
      </c>
      <c r="R78" s="90" t="str">
        <f>IF($D78="NaN","NaN",'2016WavelengthOrientation'!P78)</f>
        <v>NaN</v>
      </c>
      <c r="S78" s="101" t="str">
        <f>IF($E78="NaN","NaN",IF($B78="NaN",'2016WavelengthOrientation'!G78,'2016WavelengthOrientation'!Q78))</f>
        <v>NaN</v>
      </c>
      <c r="T78" s="102" t="str">
        <f>IF($E78="NaN","NaN",IF($B78="NaN",'2016WavelengthOrientation'!I78,'2016WavelengthOrientation'!R78))</f>
        <v>NaN</v>
      </c>
      <c r="U78" s="102" t="str">
        <f>IF($E78="NaN","NaN",IF($B78="NaN",'2016WavelengthOrientation'!M78,'2016WavelengthOrientation'!S78))</f>
        <v>NaN</v>
      </c>
      <c r="V78" s="102" t="str">
        <f>IF($E78="NaN","NaN",IF($B78="NaN",'2016WavelengthOrientation'!N78,'2016WavelengthOrientation'!T78))</f>
        <v>NaN</v>
      </c>
      <c r="W78" s="102" t="str">
        <f>IF($E78="NaN","NaN",IF($B78="NaN",'2016WavelengthOrientation'!O78,'2016WavelengthOrientation'!U78))</f>
        <v>NaN</v>
      </c>
      <c r="X78" s="103" t="str">
        <f>IF($E78="NaN","NaN",IF($B78="NaN",'2016WavelengthOrientation'!P78,'2016WavelengthOrientation'!V78))</f>
        <v>NaN</v>
      </c>
      <c r="Y78" s="25"/>
    </row>
    <row r="79" spans="1:25" ht="15.75" customHeight="1">
      <c r="A79" s="97">
        <f>'2016'!A79</f>
        <v>42536</v>
      </c>
      <c r="B79" s="98">
        <f>'2016'!B79</f>
        <v>0.82291666666666663</v>
      </c>
      <c r="C79" s="98">
        <f>'2016'!C79</f>
        <v>0.98263888888888884</v>
      </c>
      <c r="D79" s="21" t="str">
        <f>'2016'!D79</f>
        <v>NaN</v>
      </c>
      <c r="E79" s="21" t="str">
        <f>'2016'!G79</f>
        <v>NaN</v>
      </c>
      <c r="F79" s="90" t="str">
        <f>'2016'!H79</f>
        <v>NaN</v>
      </c>
      <c r="G79" s="21">
        <f>IF($C79="NaN","NaN",'2016WavelengthOrientation'!G79)</f>
        <v>2.5</v>
      </c>
      <c r="H79" s="21">
        <f>IF($C79="NaN","NaN",'2016WavelengthOrientation'!I79)</f>
        <v>3.3</v>
      </c>
      <c r="I79" s="21">
        <f>IF($C79="NaN","NaN",'2016WavelengthOrientation'!M79)</f>
        <v>0.75</v>
      </c>
      <c r="J79" s="21">
        <f>IF($C79="NaN","NaN",'2016WavelengthOrientation'!N79)</f>
        <v>1.2</v>
      </c>
      <c r="K79" s="117">
        <f>IF($C79="NaN","NaN",'2016WavelengthOrientation'!O79)</f>
        <v>3.3333333333333335</v>
      </c>
      <c r="L79" s="118">
        <f>IF($C79="NaN","NaN",'2016WavelengthOrientation'!P79)</f>
        <v>2.75</v>
      </c>
      <c r="M79" s="21" t="str">
        <f>IF($D79="NaN","NaN",'2016WavelengthOrientation'!G79)</f>
        <v>NaN</v>
      </c>
      <c r="N79" s="21" t="str">
        <f>IF($D79="NaN","NaN",'2016WavelengthOrientation'!I79)</f>
        <v>NaN</v>
      </c>
      <c r="O79" s="21" t="str">
        <f>IF($D79="NaN","NaN",'2016WavelengthOrientation'!M79)</f>
        <v>NaN</v>
      </c>
      <c r="P79" s="21" t="str">
        <f>IF($D79="NaN","NaN",'2016WavelengthOrientation'!N79)</f>
        <v>NaN</v>
      </c>
      <c r="Q79" s="21" t="str">
        <f>IF($D79="NaN","NaN",'2016WavelengthOrientation'!O79)</f>
        <v>NaN</v>
      </c>
      <c r="R79" s="90" t="str">
        <f>IF($D79="NaN","NaN",'2016WavelengthOrientation'!P79)</f>
        <v>NaN</v>
      </c>
      <c r="S79" s="101" t="str">
        <f>IF($E79="NaN","NaN",IF($B79="NaN",'2016WavelengthOrientation'!G79,'2016WavelengthOrientation'!Q79))</f>
        <v>NaN</v>
      </c>
      <c r="T79" s="102" t="str">
        <f>IF($E79="NaN","NaN",IF($B79="NaN",'2016WavelengthOrientation'!I79,'2016WavelengthOrientation'!R79))</f>
        <v>NaN</v>
      </c>
      <c r="U79" s="102" t="str">
        <f>IF($E79="NaN","NaN",IF($B79="NaN",'2016WavelengthOrientation'!M79,'2016WavelengthOrientation'!S79))</f>
        <v>NaN</v>
      </c>
      <c r="V79" s="102" t="str">
        <f>IF($E79="NaN","NaN",IF($B79="NaN",'2016WavelengthOrientation'!N79,'2016WavelengthOrientation'!T79))</f>
        <v>NaN</v>
      </c>
      <c r="W79" s="102" t="str">
        <f>IF($E79="NaN","NaN",IF($B79="NaN",'2016WavelengthOrientation'!O79,'2016WavelengthOrientation'!U79))</f>
        <v>NaN</v>
      </c>
      <c r="X79" s="103" t="str">
        <f>IF($E79="NaN","NaN",IF($B79="NaN",'2016WavelengthOrientation'!P79,'2016WavelengthOrientation'!V79))</f>
        <v>NaN</v>
      </c>
      <c r="Y79" s="25"/>
    </row>
    <row r="80" spans="1:25" ht="15.75" customHeight="1">
      <c r="A80" s="97">
        <f>'2016'!A80</f>
        <v>42537</v>
      </c>
      <c r="B80" s="98">
        <f>'2016'!B80</f>
        <v>0.76111111111111107</v>
      </c>
      <c r="C80" s="98">
        <f>'2016'!C80</f>
        <v>0.99027777777777781</v>
      </c>
      <c r="D80" s="21" t="str">
        <f>'2016'!D80</f>
        <v>NaN</v>
      </c>
      <c r="E80" s="21" t="str">
        <f>'2016'!G80</f>
        <v>NaN</v>
      </c>
      <c r="F80" s="90" t="str">
        <f>'2016'!H80</f>
        <v>NaN</v>
      </c>
      <c r="G80" s="21">
        <f>IF($C80="NaN","NaN",'2016WavelengthOrientation'!G80)</f>
        <v>2.8</v>
      </c>
      <c r="H80" s="21">
        <f>IF($C80="NaN","NaN",'2016WavelengthOrientation'!I80)</f>
        <v>3.3</v>
      </c>
      <c r="I80" s="21">
        <f>IF($C80="NaN","NaN",'2016WavelengthOrientation'!M80)</f>
        <v>0.9</v>
      </c>
      <c r="J80" s="21">
        <f>IF($C80="NaN","NaN",'2016WavelengthOrientation'!N80)</f>
        <v>0.95</v>
      </c>
      <c r="K80" s="117">
        <f>IF($C80="NaN","NaN",'2016WavelengthOrientation'!O80)</f>
        <v>3.1111111111111107</v>
      </c>
      <c r="L80" s="118">
        <f>IF($C80="NaN","NaN",'2016WavelengthOrientation'!P80)</f>
        <v>3.4736842105263159</v>
      </c>
      <c r="M80" s="21" t="str">
        <f>IF($D80="NaN","NaN",'2016WavelengthOrientation'!G80)</f>
        <v>NaN</v>
      </c>
      <c r="N80" s="21" t="str">
        <f>IF($D80="NaN","NaN",'2016WavelengthOrientation'!I80)</f>
        <v>NaN</v>
      </c>
      <c r="O80" s="21" t="str">
        <f>IF($D80="NaN","NaN",'2016WavelengthOrientation'!M80)</f>
        <v>NaN</v>
      </c>
      <c r="P80" s="21" t="str">
        <f>IF($D80="NaN","NaN",'2016WavelengthOrientation'!N80)</f>
        <v>NaN</v>
      </c>
      <c r="Q80" s="21" t="str">
        <f>IF($D80="NaN","NaN",'2016WavelengthOrientation'!O80)</f>
        <v>NaN</v>
      </c>
      <c r="R80" s="90" t="str">
        <f>IF($D80="NaN","NaN",'2016WavelengthOrientation'!P80)</f>
        <v>NaN</v>
      </c>
      <c r="S80" s="101" t="str">
        <f>IF($E80="NaN","NaN",IF($B80="NaN",'2016WavelengthOrientation'!G80,'2016WavelengthOrientation'!Q80))</f>
        <v>NaN</v>
      </c>
      <c r="T80" s="102" t="str">
        <f>IF($E80="NaN","NaN",IF($B80="NaN",'2016WavelengthOrientation'!I80,'2016WavelengthOrientation'!R80))</f>
        <v>NaN</v>
      </c>
      <c r="U80" s="102" t="str">
        <f>IF($E80="NaN","NaN",IF($B80="NaN",'2016WavelengthOrientation'!M80,'2016WavelengthOrientation'!S80))</f>
        <v>NaN</v>
      </c>
      <c r="V80" s="102" t="str">
        <f>IF($E80="NaN","NaN",IF($B80="NaN",'2016WavelengthOrientation'!N80,'2016WavelengthOrientation'!T80))</f>
        <v>NaN</v>
      </c>
      <c r="W80" s="102" t="str">
        <f>IF($E80="NaN","NaN",IF($B80="NaN",'2016WavelengthOrientation'!O80,'2016WavelengthOrientation'!U80))</f>
        <v>NaN</v>
      </c>
      <c r="X80" s="103" t="str">
        <f>IF($E80="NaN","NaN",IF($B80="NaN",'2016WavelengthOrientation'!P80,'2016WavelengthOrientation'!V80))</f>
        <v>NaN</v>
      </c>
      <c r="Y80" s="25"/>
    </row>
    <row r="81" spans="1:25" ht="15.75" customHeight="1">
      <c r="A81" s="97">
        <f>'2016'!A81</f>
        <v>42538</v>
      </c>
      <c r="B81" s="98">
        <f>'2016'!B81</f>
        <v>0.87708333333333333</v>
      </c>
      <c r="C81" s="98">
        <f>'2016'!C81</f>
        <v>0.99305555555555558</v>
      </c>
      <c r="D81" s="21" t="str">
        <f>'2016'!D81</f>
        <v>NaN</v>
      </c>
      <c r="E81" s="21" t="str">
        <f>'2016'!G81</f>
        <v>NaN</v>
      </c>
      <c r="F81" s="90" t="str">
        <f>'2016'!H81</f>
        <v>NaN</v>
      </c>
      <c r="G81" s="21">
        <f>IF($C81="NaN","NaN",'2016WavelengthOrientation'!G81)</f>
        <v>3.3</v>
      </c>
      <c r="H81" s="21">
        <f>IF($C81="NaN","NaN",'2016WavelengthOrientation'!I81)</f>
        <v>4</v>
      </c>
      <c r="I81" s="21">
        <f>IF($C81="NaN","NaN",'2016WavelengthOrientation'!M81)</f>
        <v>0.8</v>
      </c>
      <c r="J81" s="21">
        <f>IF($C81="NaN","NaN",'2016WavelengthOrientation'!N81)</f>
        <v>1.1499999999999999</v>
      </c>
      <c r="K81" s="117">
        <f>IF($C81="NaN","NaN",'2016WavelengthOrientation'!O81)</f>
        <v>4.1249999999999991</v>
      </c>
      <c r="L81" s="118">
        <f>IF($C81="NaN","NaN",'2016WavelengthOrientation'!P81)</f>
        <v>3.4782608695652177</v>
      </c>
      <c r="M81" s="21" t="str">
        <f>IF($D81="NaN","NaN",'2016WavelengthOrientation'!G81)</f>
        <v>NaN</v>
      </c>
      <c r="N81" s="21" t="str">
        <f>IF($D81="NaN","NaN",'2016WavelengthOrientation'!I81)</f>
        <v>NaN</v>
      </c>
      <c r="O81" s="21" t="str">
        <f>IF($D81="NaN","NaN",'2016WavelengthOrientation'!M81)</f>
        <v>NaN</v>
      </c>
      <c r="P81" s="21" t="str">
        <f>IF($D81="NaN","NaN",'2016WavelengthOrientation'!N81)</f>
        <v>NaN</v>
      </c>
      <c r="Q81" s="21" t="str">
        <f>IF($D81="NaN","NaN",'2016WavelengthOrientation'!O81)</f>
        <v>NaN</v>
      </c>
      <c r="R81" s="90" t="str">
        <f>IF($D81="NaN","NaN",'2016WavelengthOrientation'!P81)</f>
        <v>NaN</v>
      </c>
      <c r="S81" s="101" t="str">
        <f>IF($E81="NaN","NaN",IF($B81="NaN",'2016WavelengthOrientation'!G81,'2016WavelengthOrientation'!Q81))</f>
        <v>NaN</v>
      </c>
      <c r="T81" s="102" t="str">
        <f>IF($E81="NaN","NaN",IF($B81="NaN",'2016WavelengthOrientation'!I81,'2016WavelengthOrientation'!R81))</f>
        <v>NaN</v>
      </c>
      <c r="U81" s="102" t="str">
        <f>IF($E81="NaN","NaN",IF($B81="NaN",'2016WavelengthOrientation'!M81,'2016WavelengthOrientation'!S81))</f>
        <v>NaN</v>
      </c>
      <c r="V81" s="102" t="str">
        <f>IF($E81="NaN","NaN",IF($B81="NaN",'2016WavelengthOrientation'!N81,'2016WavelengthOrientation'!T81))</f>
        <v>NaN</v>
      </c>
      <c r="W81" s="102" t="str">
        <f>IF($E81="NaN","NaN",IF($B81="NaN",'2016WavelengthOrientation'!O81,'2016WavelengthOrientation'!U81))</f>
        <v>NaN</v>
      </c>
      <c r="X81" s="103" t="str">
        <f>IF($E81="NaN","NaN",IF($B81="NaN",'2016WavelengthOrientation'!P81,'2016WavelengthOrientation'!V81))</f>
        <v>NaN</v>
      </c>
      <c r="Y81" s="25"/>
    </row>
    <row r="82" spans="1:25" ht="13">
      <c r="A82" s="97">
        <f>'2016'!A82</f>
        <v>42539</v>
      </c>
      <c r="B82" s="98" t="str">
        <f>'2016'!B82</f>
        <v>NaN</v>
      </c>
      <c r="C82" s="98" t="str">
        <f>'2016'!C82</f>
        <v>NaN</v>
      </c>
      <c r="D82" s="21" t="str">
        <f>'2016'!D82</f>
        <v>NaN</v>
      </c>
      <c r="E82" s="21" t="str">
        <f>'2016'!G82</f>
        <v>NaN</v>
      </c>
      <c r="F82" s="90" t="str">
        <f>'2016'!H82</f>
        <v>NaN</v>
      </c>
      <c r="G82" s="21" t="str">
        <f>IF($C82="NaN","NaN",'2016WavelengthOrientation'!G82)</f>
        <v>NaN</v>
      </c>
      <c r="H82" s="21" t="str">
        <f>IF($C82="NaN","NaN",'2016WavelengthOrientation'!I82)</f>
        <v>NaN</v>
      </c>
      <c r="I82" s="21" t="str">
        <f>IF($C82="NaN","NaN",'2016WavelengthOrientation'!M82)</f>
        <v>NaN</v>
      </c>
      <c r="J82" s="21" t="str">
        <f>IF($C82="NaN","NaN",'2016WavelengthOrientation'!N82)</f>
        <v>NaN</v>
      </c>
      <c r="K82" s="21" t="str">
        <f>IF($C82="NaN","NaN",'2016WavelengthOrientation'!O82)</f>
        <v>NaN</v>
      </c>
      <c r="L82" s="90" t="str">
        <f>IF($C82="NaN","NaN",'2016WavelengthOrientation'!P82)</f>
        <v>NaN</v>
      </c>
      <c r="M82" s="21" t="str">
        <f>IF($D82="NaN","NaN",'2016WavelengthOrientation'!G82)</f>
        <v>NaN</v>
      </c>
      <c r="N82" s="21" t="str">
        <f>IF($D82="NaN","NaN",'2016WavelengthOrientation'!I82)</f>
        <v>NaN</v>
      </c>
      <c r="O82" s="21" t="str">
        <f>IF($D82="NaN","NaN",'2016WavelengthOrientation'!M82)</f>
        <v>NaN</v>
      </c>
      <c r="P82" s="21" t="str">
        <f>IF($D82="NaN","NaN",'2016WavelengthOrientation'!N82)</f>
        <v>NaN</v>
      </c>
      <c r="Q82" s="21" t="str">
        <f>IF($D82="NaN","NaN",'2016WavelengthOrientation'!O82)</f>
        <v>NaN</v>
      </c>
      <c r="R82" s="90" t="str">
        <f>IF($D82="NaN","NaN",'2016WavelengthOrientation'!P82)</f>
        <v>NaN</v>
      </c>
      <c r="S82" s="101" t="str">
        <f>IF($E82="NaN","NaN",IF($B82="NaN",'2016WavelengthOrientation'!G82,'2016WavelengthOrientation'!Q82))</f>
        <v>NaN</v>
      </c>
      <c r="T82" s="102" t="str">
        <f>IF($E82="NaN","NaN",IF($B82="NaN",'2016WavelengthOrientation'!I82,'2016WavelengthOrientation'!R82))</f>
        <v>NaN</v>
      </c>
      <c r="U82" s="102" t="str">
        <f>IF($E82="NaN","NaN",IF($B82="NaN",'2016WavelengthOrientation'!M82,'2016WavelengthOrientation'!S82))</f>
        <v>NaN</v>
      </c>
      <c r="V82" s="102" t="str">
        <f>IF($E82="NaN","NaN",IF($B82="NaN",'2016WavelengthOrientation'!N82,'2016WavelengthOrientation'!T82))</f>
        <v>NaN</v>
      </c>
      <c r="W82" s="102" t="str">
        <f>IF($E82="NaN","NaN",IF($B82="NaN",'2016WavelengthOrientation'!O82,'2016WavelengthOrientation'!U82))</f>
        <v>NaN</v>
      </c>
      <c r="X82" s="103" t="str">
        <f>IF($E82="NaN","NaN",IF($B82="NaN",'2016WavelengthOrientation'!P82,'2016WavelengthOrientation'!V82))</f>
        <v>NaN</v>
      </c>
      <c r="Y82" s="25"/>
    </row>
    <row r="83" spans="1:25" ht="13">
      <c r="A83" s="97">
        <f>'2016'!A83</f>
        <v>42540</v>
      </c>
      <c r="B83" s="98" t="str">
        <f>'2016'!B83</f>
        <v>NaN</v>
      </c>
      <c r="C83" s="98" t="str">
        <f>'2016'!C83</f>
        <v>NaN</v>
      </c>
      <c r="D83" s="21" t="str">
        <f>'2016'!D83</f>
        <v>NaN</v>
      </c>
      <c r="E83" s="21" t="str">
        <f>'2016'!G83</f>
        <v>NaN</v>
      </c>
      <c r="F83" s="90" t="str">
        <f>'2016'!H83</f>
        <v>NaN</v>
      </c>
      <c r="G83" s="21" t="str">
        <f>IF($C83="NaN","NaN",'2016WavelengthOrientation'!G83)</f>
        <v>NaN</v>
      </c>
      <c r="H83" s="21" t="str">
        <f>IF($C83="NaN","NaN",'2016WavelengthOrientation'!I83)</f>
        <v>NaN</v>
      </c>
      <c r="I83" s="21" t="str">
        <f>IF($C83="NaN","NaN",'2016WavelengthOrientation'!M83)</f>
        <v>NaN</v>
      </c>
      <c r="J83" s="21" t="str">
        <f>IF($C83="NaN","NaN",'2016WavelengthOrientation'!N83)</f>
        <v>NaN</v>
      </c>
      <c r="K83" s="21" t="str">
        <f>IF($C83="NaN","NaN",'2016WavelengthOrientation'!O83)</f>
        <v>NaN</v>
      </c>
      <c r="L83" s="90" t="str">
        <f>IF($C83="NaN","NaN",'2016WavelengthOrientation'!P83)</f>
        <v>NaN</v>
      </c>
      <c r="M83" s="21" t="str">
        <f>IF($D83="NaN","NaN",'2016WavelengthOrientation'!G83)</f>
        <v>NaN</v>
      </c>
      <c r="N83" s="21" t="str">
        <f>IF($D83="NaN","NaN",'2016WavelengthOrientation'!I83)</f>
        <v>NaN</v>
      </c>
      <c r="O83" s="21" t="str">
        <f>IF($D83="NaN","NaN",'2016WavelengthOrientation'!M83)</f>
        <v>NaN</v>
      </c>
      <c r="P83" s="21" t="str">
        <f>IF($D83="NaN","NaN",'2016WavelengthOrientation'!N83)</f>
        <v>NaN</v>
      </c>
      <c r="Q83" s="21" t="str">
        <f>IF($D83="NaN","NaN",'2016WavelengthOrientation'!O83)</f>
        <v>NaN</v>
      </c>
      <c r="R83" s="90" t="str">
        <f>IF($D83="NaN","NaN",'2016WavelengthOrientation'!P83)</f>
        <v>NaN</v>
      </c>
      <c r="S83" s="101" t="str">
        <f>IF($E83="NaN","NaN",IF($B83="NaN",'2016WavelengthOrientation'!G83,'2016WavelengthOrientation'!Q83))</f>
        <v>NaN</v>
      </c>
      <c r="T83" s="102" t="str">
        <f>IF($E83="NaN","NaN",IF($B83="NaN",'2016WavelengthOrientation'!I83,'2016WavelengthOrientation'!R83))</f>
        <v>NaN</v>
      </c>
      <c r="U83" s="102" t="str">
        <f>IF($E83="NaN","NaN",IF($B83="NaN",'2016WavelengthOrientation'!M83,'2016WavelengthOrientation'!S83))</f>
        <v>NaN</v>
      </c>
      <c r="V83" s="102" t="str">
        <f>IF($E83="NaN","NaN",IF($B83="NaN",'2016WavelengthOrientation'!N83,'2016WavelengthOrientation'!T83))</f>
        <v>NaN</v>
      </c>
      <c r="W83" s="102" t="str">
        <f>IF($E83="NaN","NaN",IF($B83="NaN",'2016WavelengthOrientation'!O83,'2016WavelengthOrientation'!U83))</f>
        <v>NaN</v>
      </c>
      <c r="X83" s="103" t="str">
        <f>IF($E83="NaN","NaN",IF($B83="NaN",'2016WavelengthOrientation'!P83,'2016WavelengthOrientation'!V83))</f>
        <v>NaN</v>
      </c>
      <c r="Y83" s="25"/>
    </row>
    <row r="84" spans="1:25" ht="13">
      <c r="A84" s="97">
        <f>'2016'!A84</f>
        <v>42541</v>
      </c>
      <c r="B84" s="98" t="str">
        <f>'2016'!B84</f>
        <v>NaN</v>
      </c>
      <c r="C84" s="98" t="str">
        <f>'2016'!C84</f>
        <v>NaN</v>
      </c>
      <c r="D84" s="21" t="str">
        <f>'2016'!D84</f>
        <v>NaN</v>
      </c>
      <c r="E84" s="21" t="str">
        <f>'2016'!G84</f>
        <v>NaN</v>
      </c>
      <c r="F84" s="90" t="str">
        <f>'2016'!H84</f>
        <v>NaN</v>
      </c>
      <c r="G84" s="21" t="str">
        <f>IF($C84="NaN","NaN",'2016WavelengthOrientation'!G84)</f>
        <v>NaN</v>
      </c>
      <c r="H84" s="21" t="str">
        <f>IF($C84="NaN","NaN",'2016WavelengthOrientation'!I84)</f>
        <v>NaN</v>
      </c>
      <c r="I84" s="21" t="str">
        <f>IF($C84="NaN","NaN",'2016WavelengthOrientation'!M84)</f>
        <v>NaN</v>
      </c>
      <c r="J84" s="21" t="str">
        <f>IF($C84="NaN","NaN",'2016WavelengthOrientation'!N84)</f>
        <v>NaN</v>
      </c>
      <c r="K84" s="21" t="str">
        <f>IF($C84="NaN","NaN",'2016WavelengthOrientation'!O84)</f>
        <v>NaN</v>
      </c>
      <c r="L84" s="90" t="str">
        <f>IF($C84="NaN","NaN",'2016WavelengthOrientation'!P84)</f>
        <v>NaN</v>
      </c>
      <c r="M84" s="21" t="str">
        <f>IF($D84="NaN","NaN",'2016WavelengthOrientation'!G84)</f>
        <v>NaN</v>
      </c>
      <c r="N84" s="21" t="str">
        <f>IF($D84="NaN","NaN",'2016WavelengthOrientation'!I84)</f>
        <v>NaN</v>
      </c>
      <c r="O84" s="21" t="str">
        <f>IF($D84="NaN","NaN",'2016WavelengthOrientation'!M84)</f>
        <v>NaN</v>
      </c>
      <c r="P84" s="21" t="str">
        <f>IF($D84="NaN","NaN",'2016WavelengthOrientation'!N84)</f>
        <v>NaN</v>
      </c>
      <c r="Q84" s="21" t="str">
        <f>IF($D84="NaN","NaN",'2016WavelengthOrientation'!O84)</f>
        <v>NaN</v>
      </c>
      <c r="R84" s="90" t="str">
        <f>IF($D84="NaN","NaN",'2016WavelengthOrientation'!P84)</f>
        <v>NaN</v>
      </c>
      <c r="S84" s="101" t="str">
        <f>IF($E84="NaN","NaN",IF($B84="NaN",'2016WavelengthOrientation'!G84,'2016WavelengthOrientation'!Q84))</f>
        <v>NaN</v>
      </c>
      <c r="T84" s="102" t="str">
        <f>IF($E84="NaN","NaN",IF($B84="NaN",'2016WavelengthOrientation'!I84,'2016WavelengthOrientation'!R84))</f>
        <v>NaN</v>
      </c>
      <c r="U84" s="102" t="str">
        <f>IF($E84="NaN","NaN",IF($B84="NaN",'2016WavelengthOrientation'!M84,'2016WavelengthOrientation'!S84))</f>
        <v>NaN</v>
      </c>
      <c r="V84" s="102" t="str">
        <f>IF($E84="NaN","NaN",IF($B84="NaN",'2016WavelengthOrientation'!N84,'2016WavelengthOrientation'!T84))</f>
        <v>NaN</v>
      </c>
      <c r="W84" s="102" t="str">
        <f>IF($E84="NaN","NaN",IF($B84="NaN",'2016WavelengthOrientation'!O84,'2016WavelengthOrientation'!U84))</f>
        <v>NaN</v>
      </c>
      <c r="X84" s="103" t="str">
        <f>IF($E84="NaN","NaN",IF($B84="NaN",'2016WavelengthOrientation'!P84,'2016WavelengthOrientation'!V84))</f>
        <v>NaN</v>
      </c>
      <c r="Y84" s="25"/>
    </row>
    <row r="85" spans="1:25" ht="13">
      <c r="A85" s="97">
        <f>'2016'!A85</f>
        <v>42542</v>
      </c>
      <c r="B85" s="98">
        <f>'2016'!B85</f>
        <v>0.70486111111111116</v>
      </c>
      <c r="C85" s="98" t="str">
        <f>'2016'!C85</f>
        <v>NaN</v>
      </c>
      <c r="D85" s="98">
        <f>'2016'!D85</f>
        <v>0.75347222222222221</v>
      </c>
      <c r="E85" s="21" t="str">
        <f>'2016'!G85</f>
        <v>NaN</v>
      </c>
      <c r="F85" s="90" t="str">
        <f>'2016'!H85</f>
        <v>NaN</v>
      </c>
      <c r="G85" s="21" t="str">
        <f>IF($C85="NaN","NaN",'2016WavelengthOrientation'!G85)</f>
        <v>NaN</v>
      </c>
      <c r="H85" s="21" t="str">
        <f>IF($C85="NaN","NaN",'2016WavelengthOrientation'!I85)</f>
        <v>NaN</v>
      </c>
      <c r="I85" s="21" t="str">
        <f>IF($C85="NaN","NaN",'2016WavelengthOrientation'!M85)</f>
        <v>NaN</v>
      </c>
      <c r="J85" s="21" t="str">
        <f>IF($C85="NaN","NaN",'2016WavelengthOrientation'!N85)</f>
        <v>NaN</v>
      </c>
      <c r="K85" s="21" t="str">
        <f>IF($C85="NaN","NaN",'2016WavelengthOrientation'!O85)</f>
        <v>NaN</v>
      </c>
      <c r="L85" s="90" t="str">
        <f>IF($C85="NaN","NaN",'2016WavelengthOrientation'!P85)</f>
        <v>NaN</v>
      </c>
      <c r="M85" s="21">
        <f>IF($D85="NaN","NaN",'2016WavelengthOrientation'!G85)</f>
        <v>2.2000000000000002</v>
      </c>
      <c r="N85" s="21">
        <f>IF($D85="NaN","NaN",'2016WavelengthOrientation'!I85)</f>
        <v>2.2000000000000002</v>
      </c>
      <c r="O85" s="21">
        <f>IF($D85="NaN","NaN",'2016WavelengthOrientation'!M85)</f>
        <v>0.8</v>
      </c>
      <c r="P85" s="21">
        <f>IF($D85="NaN","NaN",'2016WavelengthOrientation'!N85)</f>
        <v>1</v>
      </c>
      <c r="Q85" s="117">
        <f>IF($D85="NaN","NaN",'2016WavelengthOrientation'!O85)</f>
        <v>2.75</v>
      </c>
      <c r="R85" s="118">
        <f>IF($D85="NaN","NaN",'2016WavelengthOrientation'!P85)</f>
        <v>2.2000000000000002</v>
      </c>
      <c r="S85" s="101" t="str">
        <f>IF($E85="NaN","NaN",IF($B85="NaN",'2016WavelengthOrientation'!G85,'2016WavelengthOrientation'!Q85))</f>
        <v>NaN</v>
      </c>
      <c r="T85" s="102" t="str">
        <f>IF($E85="NaN","NaN",IF($B85="NaN",'2016WavelengthOrientation'!I85,'2016WavelengthOrientation'!R85))</f>
        <v>NaN</v>
      </c>
      <c r="U85" s="102" t="str">
        <f>IF($E85="NaN","NaN",IF($B85="NaN",'2016WavelengthOrientation'!M85,'2016WavelengthOrientation'!S85))</f>
        <v>NaN</v>
      </c>
      <c r="V85" s="102" t="str">
        <f>IF($E85="NaN","NaN",IF($B85="NaN",'2016WavelengthOrientation'!N85,'2016WavelengthOrientation'!T85))</f>
        <v>NaN</v>
      </c>
      <c r="W85" s="102" t="str">
        <f>IF($E85="NaN","NaN",IF($B85="NaN",'2016WavelengthOrientation'!O85,'2016WavelengthOrientation'!U85))</f>
        <v>NaN</v>
      </c>
      <c r="X85" s="103" t="str">
        <f>IF($E85="NaN","NaN",IF($B85="NaN",'2016WavelengthOrientation'!P85,'2016WavelengthOrientation'!V85))</f>
        <v>NaN</v>
      </c>
      <c r="Y85" s="25"/>
    </row>
    <row r="86" spans="1:25" ht="13">
      <c r="A86" s="97">
        <f>'2016'!A86</f>
        <v>42543</v>
      </c>
      <c r="B86" s="98">
        <f>'2016'!B86</f>
        <v>0.69374999999999998</v>
      </c>
      <c r="C86" s="98">
        <f>'2016'!C86</f>
        <v>0.98541666666666672</v>
      </c>
      <c r="D86" s="21" t="str">
        <f>'2016'!D86</f>
        <v>NaN</v>
      </c>
      <c r="E86" s="21" t="str">
        <f>'2016'!G86</f>
        <v>NaN</v>
      </c>
      <c r="F86" s="90" t="str">
        <f>'2016'!H86</f>
        <v>NaN</v>
      </c>
      <c r="G86" s="21">
        <f>IF($C86="NaN","NaN",'2016WavelengthOrientation'!G86)</f>
        <v>2.9</v>
      </c>
      <c r="H86" s="21">
        <f>IF($C86="NaN","NaN",'2016WavelengthOrientation'!I86)</f>
        <v>5.3</v>
      </c>
      <c r="I86" s="21">
        <f>IF($C86="NaN","NaN",'2016WavelengthOrientation'!M86)</f>
        <v>0.8</v>
      </c>
      <c r="J86" s="21">
        <f>IF($C86="NaN","NaN",'2016WavelengthOrientation'!N86)</f>
        <v>1.7</v>
      </c>
      <c r="K86" s="117">
        <f>IF($C86="NaN","NaN",'2016WavelengthOrientation'!O86)</f>
        <v>3.6249999999999996</v>
      </c>
      <c r="L86" s="118">
        <f>IF($C86="NaN","NaN",'2016WavelengthOrientation'!P86)</f>
        <v>3.1176470588235294</v>
      </c>
      <c r="M86" s="21" t="str">
        <f>IF($D86="NaN","NaN",'2016WavelengthOrientation'!G86)</f>
        <v>NaN</v>
      </c>
      <c r="N86" s="21" t="str">
        <f>IF($D86="NaN","NaN",'2016WavelengthOrientation'!I86)</f>
        <v>NaN</v>
      </c>
      <c r="O86" s="21" t="str">
        <f>IF($D86="NaN","NaN",'2016WavelengthOrientation'!M86)</f>
        <v>NaN</v>
      </c>
      <c r="P86" s="21" t="str">
        <f>IF($D86="NaN","NaN",'2016WavelengthOrientation'!N86)</f>
        <v>NaN</v>
      </c>
      <c r="Q86" s="21" t="str">
        <f>IF($D86="NaN","NaN",'2016WavelengthOrientation'!O86)</f>
        <v>NaN</v>
      </c>
      <c r="R86" s="90" t="str">
        <f>IF($D86="NaN","NaN",'2016WavelengthOrientation'!P86)</f>
        <v>NaN</v>
      </c>
      <c r="S86" s="101" t="str">
        <f>IF($E86="NaN","NaN",IF($B86="NaN",'2016WavelengthOrientation'!G86,'2016WavelengthOrientation'!Q86))</f>
        <v>NaN</v>
      </c>
      <c r="T86" s="102" t="str">
        <f>IF($E86="NaN","NaN",IF($B86="NaN",'2016WavelengthOrientation'!I86,'2016WavelengthOrientation'!R86))</f>
        <v>NaN</v>
      </c>
      <c r="U86" s="102" t="str">
        <f>IF($E86="NaN","NaN",IF($B86="NaN",'2016WavelengthOrientation'!M86,'2016WavelengthOrientation'!S86))</f>
        <v>NaN</v>
      </c>
      <c r="V86" s="102" t="str">
        <f>IF($E86="NaN","NaN",IF($B86="NaN",'2016WavelengthOrientation'!N86,'2016WavelengthOrientation'!T86))</f>
        <v>NaN</v>
      </c>
      <c r="W86" s="102" t="str">
        <f>IF($E86="NaN","NaN",IF($B86="NaN",'2016WavelengthOrientation'!O86,'2016WavelengthOrientation'!U86))</f>
        <v>NaN</v>
      </c>
      <c r="X86" s="103" t="str">
        <f>IF($E86="NaN","NaN",IF($B86="NaN",'2016WavelengthOrientation'!P86,'2016WavelengthOrientation'!V86))</f>
        <v>NaN</v>
      </c>
      <c r="Y86" s="25"/>
    </row>
    <row r="87" spans="1:25" ht="13">
      <c r="A87" s="97">
        <f>'2016'!A87</f>
        <v>42544</v>
      </c>
      <c r="B87" s="98" t="str">
        <f>'2016'!B87</f>
        <v>NaN</v>
      </c>
      <c r="C87" s="98" t="str">
        <f>'2016'!C87</f>
        <v>NaN</v>
      </c>
      <c r="D87" s="98" t="str">
        <f>'2016'!D87</f>
        <v>NaN</v>
      </c>
      <c r="E87" s="98">
        <f>'2016'!G87</f>
        <v>0.84305555555555556</v>
      </c>
      <c r="F87" s="105">
        <f>'2016'!H87</f>
        <v>0.99444444444444446</v>
      </c>
      <c r="G87" s="21" t="str">
        <f>IF($C87="NaN","NaN",'2016WavelengthOrientation'!G87)</f>
        <v>NaN</v>
      </c>
      <c r="H87" s="21" t="str">
        <f>IF($C87="NaN","NaN",'2016WavelengthOrientation'!I87)</f>
        <v>NaN</v>
      </c>
      <c r="I87" s="21" t="str">
        <f>IF($C87="NaN","NaN",'2016WavelengthOrientation'!M87)</f>
        <v>NaN</v>
      </c>
      <c r="J87" s="21" t="str">
        <f>IF($C87="NaN","NaN",'2016WavelengthOrientation'!N87)</f>
        <v>NaN</v>
      </c>
      <c r="K87" s="21" t="str">
        <f>IF($C87="NaN","NaN",'2016WavelengthOrientation'!O87)</f>
        <v>NaN</v>
      </c>
      <c r="L87" s="90" t="str">
        <f>IF($C87="NaN","NaN",'2016WavelengthOrientation'!P87)</f>
        <v>NaN</v>
      </c>
      <c r="M87" s="21" t="str">
        <f>IF($D87="NaN","NaN",'2016WavelengthOrientation'!G87)</f>
        <v>NaN</v>
      </c>
      <c r="N87" s="21" t="str">
        <f>IF($D87="NaN","NaN",'2016WavelengthOrientation'!I87)</f>
        <v>NaN</v>
      </c>
      <c r="O87" s="21" t="str">
        <f>IF($D87="NaN","NaN",'2016WavelengthOrientation'!M87)</f>
        <v>NaN</v>
      </c>
      <c r="P87" s="21" t="str">
        <f>IF($D87="NaN","NaN",'2016WavelengthOrientation'!N87)</f>
        <v>NaN</v>
      </c>
      <c r="Q87" s="21" t="str">
        <f>IF($D87="NaN","NaN",'2016WavelengthOrientation'!O87)</f>
        <v>NaN</v>
      </c>
      <c r="R87" s="90" t="str">
        <f>IF($D87="NaN","NaN",'2016WavelengthOrientation'!P87)</f>
        <v>NaN</v>
      </c>
      <c r="S87" s="101">
        <f>IF($E87="NaN","NaN",IF($B87="NaN",'2016WavelengthOrientation'!G87,'2016WavelengthOrientation'!Q87))</f>
        <v>2.9</v>
      </c>
      <c r="T87" s="102">
        <f>IF($E87="NaN","NaN",IF($B87="NaN",'2016WavelengthOrientation'!I87,'2016WavelengthOrientation'!R87))</f>
        <v>5.8</v>
      </c>
      <c r="U87" s="102">
        <f>IF($E87="NaN","NaN",IF($B87="NaN",'2016WavelengthOrientation'!M87,'2016WavelengthOrientation'!S87))</f>
        <v>1.1499999999999999</v>
      </c>
      <c r="V87" s="102">
        <f>IF($E87="NaN","NaN",IF($B87="NaN",'2016WavelengthOrientation'!N87,'2016WavelengthOrientation'!T87))</f>
        <v>1.6</v>
      </c>
      <c r="W87" s="119">
        <f>IF($E87="NaN","NaN",IF($B87="NaN",'2016WavelengthOrientation'!O87,'2016WavelengthOrientation'!U87))</f>
        <v>2.5217391304347827</v>
      </c>
      <c r="X87" s="120">
        <f>IF($E87="NaN","NaN",IF($B87="NaN",'2016WavelengthOrientation'!P87,'2016WavelengthOrientation'!V87))</f>
        <v>3.6249999999999996</v>
      </c>
      <c r="Y87" s="25"/>
    </row>
    <row r="88" spans="1:25" ht="13">
      <c r="A88" s="97">
        <f>'2016'!A88</f>
        <v>42545</v>
      </c>
      <c r="B88" s="98">
        <f>'2016'!B88</f>
        <v>0.76944444444444449</v>
      </c>
      <c r="C88" s="98">
        <f>'2016'!C88</f>
        <v>0.95138888888888884</v>
      </c>
      <c r="D88" s="98" t="str">
        <f>'2016'!D88</f>
        <v>NaN</v>
      </c>
      <c r="E88" s="98" t="str">
        <f>'2016'!G88</f>
        <v>NaN</v>
      </c>
      <c r="F88" s="105" t="str">
        <f>'2016'!H88</f>
        <v>NaN</v>
      </c>
      <c r="G88" s="21">
        <f>IF($C88="NaN","NaN",'2016WavelengthOrientation'!G88)</f>
        <v>3.3</v>
      </c>
      <c r="H88" s="21">
        <f>IF($C88="NaN","NaN",'2016WavelengthOrientation'!I88)</f>
        <v>5</v>
      </c>
      <c r="I88" s="21">
        <f>IF($C88="NaN","NaN",'2016WavelengthOrientation'!M88)</f>
        <v>1.25</v>
      </c>
      <c r="J88" s="21">
        <f>IF($C88="NaN","NaN",'2016WavelengthOrientation'!N88)</f>
        <v>2.0499999999999998</v>
      </c>
      <c r="K88" s="117">
        <f>IF($C88="NaN","NaN",'2016WavelengthOrientation'!O88)</f>
        <v>2.6399999999999997</v>
      </c>
      <c r="L88" s="118">
        <f>IF($C88="NaN","NaN",'2016WavelengthOrientation'!P88)</f>
        <v>2.4390243902439028</v>
      </c>
      <c r="M88" s="21" t="str">
        <f>IF($D88="NaN","NaN",'2016WavelengthOrientation'!G88)</f>
        <v>NaN</v>
      </c>
      <c r="N88" s="21" t="str">
        <f>IF($D88="NaN","NaN",'2016WavelengthOrientation'!I88)</f>
        <v>NaN</v>
      </c>
      <c r="O88" s="21" t="str">
        <f>IF($D88="NaN","NaN",'2016WavelengthOrientation'!M88)</f>
        <v>NaN</v>
      </c>
      <c r="P88" s="21" t="str">
        <f>IF($D88="NaN","NaN",'2016WavelengthOrientation'!N88)</f>
        <v>NaN</v>
      </c>
      <c r="Q88" s="21" t="str">
        <f>IF($D88="NaN","NaN",'2016WavelengthOrientation'!O88)</f>
        <v>NaN</v>
      </c>
      <c r="R88" s="90" t="str">
        <f>IF($D88="NaN","NaN",'2016WavelengthOrientation'!P88)</f>
        <v>NaN</v>
      </c>
      <c r="S88" s="101" t="str">
        <f>IF($E88="NaN","NaN",IF($B88="NaN",'2016WavelengthOrientation'!G88,'2016WavelengthOrientation'!Q88))</f>
        <v>NaN</v>
      </c>
      <c r="T88" s="102" t="str">
        <f>IF($E88="NaN","NaN",IF($B88="NaN",'2016WavelengthOrientation'!I88,'2016WavelengthOrientation'!R88))</f>
        <v>NaN</v>
      </c>
      <c r="U88" s="102" t="str">
        <f>IF($E88="NaN","NaN",IF($B88="NaN",'2016WavelengthOrientation'!M88,'2016WavelengthOrientation'!S88))</f>
        <v>NaN</v>
      </c>
      <c r="V88" s="102" t="str">
        <f>IF($E88="NaN","NaN",IF($B88="NaN",'2016WavelengthOrientation'!N88,'2016WavelengthOrientation'!T88))</f>
        <v>NaN</v>
      </c>
      <c r="W88" s="102" t="str">
        <f>IF($E88="NaN","NaN",IF($B88="NaN",'2016WavelengthOrientation'!O88,'2016WavelengthOrientation'!U88))</f>
        <v>NaN</v>
      </c>
      <c r="X88" s="103" t="str">
        <f>IF($E88="NaN","NaN",IF($B88="NaN",'2016WavelengthOrientation'!P88,'2016WavelengthOrientation'!V88))</f>
        <v>NaN</v>
      </c>
      <c r="Y88" s="25"/>
    </row>
    <row r="89" spans="1:25" ht="13">
      <c r="A89" s="97">
        <f>'2016'!A89</f>
        <v>42546</v>
      </c>
      <c r="B89" s="98" t="str">
        <f>'2016'!B89</f>
        <v>NaN</v>
      </c>
      <c r="C89" s="98" t="str">
        <f>'2016'!C89</f>
        <v>NaN</v>
      </c>
      <c r="D89" s="98" t="str">
        <f>'2016'!D89</f>
        <v>NaN</v>
      </c>
      <c r="E89" s="98">
        <f>'2016'!G89</f>
        <v>0.91041666666666665</v>
      </c>
      <c r="F89" s="105">
        <f>'2016'!H89</f>
        <v>0.98472222222222228</v>
      </c>
      <c r="G89" s="21" t="str">
        <f>IF($C89="NaN","NaN",'2016WavelengthOrientation'!G89)</f>
        <v>NaN</v>
      </c>
      <c r="H89" s="21" t="str">
        <f>IF($C89="NaN","NaN",'2016WavelengthOrientation'!I89)</f>
        <v>NaN</v>
      </c>
      <c r="I89" s="21" t="str">
        <f>IF($C89="NaN","NaN",'2016WavelengthOrientation'!M89)</f>
        <v>NaN</v>
      </c>
      <c r="J89" s="21" t="str">
        <f>IF($C89="NaN","NaN",'2016WavelengthOrientation'!N89)</f>
        <v>NaN</v>
      </c>
      <c r="K89" s="21" t="str">
        <f>IF($C89="NaN","NaN",'2016WavelengthOrientation'!O89)</f>
        <v>NaN</v>
      </c>
      <c r="L89" s="90" t="str">
        <f>IF($C89="NaN","NaN",'2016WavelengthOrientation'!P89)</f>
        <v>NaN</v>
      </c>
      <c r="M89" s="21" t="str">
        <f>IF($D89="NaN","NaN",'2016WavelengthOrientation'!G89)</f>
        <v>NaN</v>
      </c>
      <c r="N89" s="21" t="str">
        <f>IF($D89="NaN","NaN",'2016WavelengthOrientation'!I89)</f>
        <v>NaN</v>
      </c>
      <c r="O89" s="21" t="str">
        <f>IF($D89="NaN","NaN",'2016WavelengthOrientation'!M89)</f>
        <v>NaN</v>
      </c>
      <c r="P89" s="21" t="str">
        <f>IF($D89="NaN","NaN",'2016WavelengthOrientation'!N89)</f>
        <v>NaN</v>
      </c>
      <c r="Q89" s="21" t="str">
        <f>IF($D89="NaN","NaN",'2016WavelengthOrientation'!O89)</f>
        <v>NaN</v>
      </c>
      <c r="R89" s="90" t="str">
        <f>IF($D89="NaN","NaN",'2016WavelengthOrientation'!P89)</f>
        <v>NaN</v>
      </c>
      <c r="S89" s="101">
        <f>IF($E89="NaN","NaN",IF($B89="NaN",'2016WavelengthOrientation'!G89,'2016WavelengthOrientation'!Q89))</f>
        <v>5</v>
      </c>
      <c r="T89" s="102">
        <f>IF($E89="NaN","NaN",IF($B89="NaN",'2016WavelengthOrientation'!I89,'2016WavelengthOrientation'!R89))</f>
        <v>8.6</v>
      </c>
      <c r="U89" s="102">
        <f>IF($E89="NaN","NaN",IF($B89="NaN",'2016WavelengthOrientation'!M89,'2016WavelengthOrientation'!S89))</f>
        <v>1.65</v>
      </c>
      <c r="V89" s="102">
        <f>IF($E89="NaN","NaN",IF($B89="NaN",'2016WavelengthOrientation'!N89,'2016WavelengthOrientation'!T89))</f>
        <v>1.75</v>
      </c>
      <c r="W89" s="119">
        <f>IF($E89="NaN","NaN",IF($B89="NaN",'2016WavelengthOrientation'!O89,'2016WavelengthOrientation'!U89))</f>
        <v>3.0303030303030303</v>
      </c>
      <c r="X89" s="120">
        <f>IF($E89="NaN","NaN",IF($B89="NaN",'2016WavelengthOrientation'!P89,'2016WavelengthOrientation'!V89))</f>
        <v>4.9142857142857137</v>
      </c>
      <c r="Y89" s="25"/>
    </row>
    <row r="90" spans="1:25" ht="13">
      <c r="A90" s="97">
        <f>'2016'!A90</f>
        <v>42547</v>
      </c>
      <c r="B90" s="98" t="str">
        <f>'2016'!B90</f>
        <v>NaN</v>
      </c>
      <c r="C90" s="98" t="str">
        <f>'2016'!C90</f>
        <v>NaN</v>
      </c>
      <c r="D90" s="21" t="str">
        <f>'2016'!D90</f>
        <v>NaN</v>
      </c>
      <c r="E90" s="21" t="str">
        <f>'2016'!G90</f>
        <v>NaN</v>
      </c>
      <c r="F90" s="90" t="str">
        <f>'2016'!H90</f>
        <v>NaN</v>
      </c>
      <c r="G90" s="21" t="str">
        <f>IF($C90="NaN","NaN",'2016WavelengthOrientation'!G90)</f>
        <v>NaN</v>
      </c>
      <c r="H90" s="21" t="str">
        <f>IF($C90="NaN","NaN",'2016WavelengthOrientation'!I90)</f>
        <v>NaN</v>
      </c>
      <c r="I90" s="21" t="str">
        <f>IF($C90="NaN","NaN",'2016WavelengthOrientation'!M90)</f>
        <v>NaN</v>
      </c>
      <c r="J90" s="21" t="str">
        <f>IF($C90="NaN","NaN",'2016WavelengthOrientation'!N90)</f>
        <v>NaN</v>
      </c>
      <c r="K90" s="21" t="str">
        <f>IF($C90="NaN","NaN",'2016WavelengthOrientation'!O90)</f>
        <v>NaN</v>
      </c>
      <c r="L90" s="90" t="str">
        <f>IF($C90="NaN","NaN",'2016WavelengthOrientation'!P90)</f>
        <v>NaN</v>
      </c>
      <c r="M90" s="21" t="str">
        <f>IF($D90="NaN","NaN",'2016WavelengthOrientation'!G90)</f>
        <v>NaN</v>
      </c>
      <c r="N90" s="21" t="str">
        <f>IF($D90="NaN","NaN",'2016WavelengthOrientation'!I90)</f>
        <v>NaN</v>
      </c>
      <c r="O90" s="21" t="str">
        <f>IF($D90="NaN","NaN",'2016WavelengthOrientation'!M90)</f>
        <v>NaN</v>
      </c>
      <c r="P90" s="21" t="str">
        <f>IF($D90="NaN","NaN",'2016WavelengthOrientation'!N90)</f>
        <v>NaN</v>
      </c>
      <c r="Q90" s="21" t="str">
        <f>IF($D90="NaN","NaN",'2016WavelengthOrientation'!O90)</f>
        <v>NaN</v>
      </c>
      <c r="R90" s="90" t="str">
        <f>IF($D90="NaN","NaN",'2016WavelengthOrientation'!P90)</f>
        <v>NaN</v>
      </c>
      <c r="S90" s="101" t="str">
        <f>IF($E90="NaN","NaN",IF($B90="NaN",'2016WavelengthOrientation'!G90,'2016WavelengthOrientation'!Q90))</f>
        <v>NaN</v>
      </c>
      <c r="T90" s="102" t="str">
        <f>IF($E90="NaN","NaN",IF($B90="NaN",'2016WavelengthOrientation'!I90,'2016WavelengthOrientation'!R90))</f>
        <v>NaN</v>
      </c>
      <c r="U90" s="102" t="str">
        <f>IF($E90="NaN","NaN",IF($B90="NaN",'2016WavelengthOrientation'!M90,'2016WavelengthOrientation'!S90))</f>
        <v>NaN</v>
      </c>
      <c r="V90" s="102" t="str">
        <f>IF($E90="NaN","NaN",IF($B90="NaN",'2016WavelengthOrientation'!N90,'2016WavelengthOrientation'!T90))</f>
        <v>NaN</v>
      </c>
      <c r="W90" s="102" t="str">
        <f>IF($E90="NaN","NaN",IF($B90="NaN",'2016WavelengthOrientation'!O90,'2016WavelengthOrientation'!U90))</f>
        <v>NaN</v>
      </c>
      <c r="X90" s="103" t="str">
        <f>IF($E90="NaN","NaN",IF($B90="NaN",'2016WavelengthOrientation'!P90,'2016WavelengthOrientation'!V90))</f>
        <v>NaN</v>
      </c>
      <c r="Y90" s="25"/>
    </row>
    <row r="91" spans="1:25" ht="13">
      <c r="A91" s="97">
        <f>'2016'!A91</f>
        <v>42548</v>
      </c>
      <c r="B91" s="98" t="str">
        <f>'2016'!B91</f>
        <v>NaN</v>
      </c>
      <c r="C91" s="98" t="str">
        <f>'2016'!C91</f>
        <v>NaN</v>
      </c>
      <c r="D91" s="21" t="str">
        <f>'2016'!D91</f>
        <v>NaN</v>
      </c>
      <c r="E91" s="21" t="str">
        <f>'2016'!G91</f>
        <v>NaN</v>
      </c>
      <c r="F91" s="90" t="str">
        <f>'2016'!H91</f>
        <v>NaN</v>
      </c>
      <c r="G91" s="21" t="str">
        <f>IF($C91="NaN","NaN",'2016WavelengthOrientation'!G91)</f>
        <v>NaN</v>
      </c>
      <c r="H91" s="21" t="str">
        <f>IF($C91="NaN","NaN",'2016WavelengthOrientation'!I91)</f>
        <v>NaN</v>
      </c>
      <c r="I91" s="21" t="str">
        <f>IF($C91="NaN","NaN",'2016WavelengthOrientation'!M91)</f>
        <v>NaN</v>
      </c>
      <c r="J91" s="21" t="str">
        <f>IF($C91="NaN","NaN",'2016WavelengthOrientation'!N91)</f>
        <v>NaN</v>
      </c>
      <c r="K91" s="21" t="str">
        <f>IF($C91="NaN","NaN",'2016WavelengthOrientation'!O91)</f>
        <v>NaN</v>
      </c>
      <c r="L91" s="90" t="str">
        <f>IF($C91="NaN","NaN",'2016WavelengthOrientation'!P91)</f>
        <v>NaN</v>
      </c>
      <c r="M91" s="21" t="str">
        <f>IF($D91="NaN","NaN",'2016WavelengthOrientation'!G91)</f>
        <v>NaN</v>
      </c>
      <c r="N91" s="21" t="str">
        <f>IF($D91="NaN","NaN",'2016WavelengthOrientation'!I91)</f>
        <v>NaN</v>
      </c>
      <c r="O91" s="21" t="str">
        <f>IF($D91="NaN","NaN",'2016WavelengthOrientation'!M91)</f>
        <v>NaN</v>
      </c>
      <c r="P91" s="21" t="str">
        <f>IF($D91="NaN","NaN",'2016WavelengthOrientation'!N91)</f>
        <v>NaN</v>
      </c>
      <c r="Q91" s="21" t="str">
        <f>IF($D91="NaN","NaN",'2016WavelengthOrientation'!O91)</f>
        <v>NaN</v>
      </c>
      <c r="R91" s="90" t="str">
        <f>IF($D91="NaN","NaN",'2016WavelengthOrientation'!P91)</f>
        <v>NaN</v>
      </c>
      <c r="S91" s="101" t="str">
        <f>IF($E91="NaN","NaN",IF($B91="NaN",'2016WavelengthOrientation'!G91,'2016WavelengthOrientation'!Q91))</f>
        <v>NaN</v>
      </c>
      <c r="T91" s="102" t="str">
        <f>IF($E91="NaN","NaN",IF($B91="NaN",'2016WavelengthOrientation'!I91,'2016WavelengthOrientation'!R91))</f>
        <v>NaN</v>
      </c>
      <c r="U91" s="102" t="str">
        <f>IF($E91="NaN","NaN",IF($B91="NaN",'2016WavelengthOrientation'!M91,'2016WavelengthOrientation'!S91))</f>
        <v>NaN</v>
      </c>
      <c r="V91" s="102" t="str">
        <f>IF($E91="NaN","NaN",IF($B91="NaN",'2016WavelengthOrientation'!N91,'2016WavelengthOrientation'!T91))</f>
        <v>NaN</v>
      </c>
      <c r="W91" s="102" t="str">
        <f>IF($E91="NaN","NaN",IF($B91="NaN",'2016WavelengthOrientation'!O91,'2016WavelengthOrientation'!U91))</f>
        <v>NaN</v>
      </c>
      <c r="X91" s="103" t="str">
        <f>IF($E91="NaN","NaN",IF($B91="NaN",'2016WavelengthOrientation'!P91,'2016WavelengthOrientation'!V91))</f>
        <v>NaN</v>
      </c>
      <c r="Y91" s="25"/>
    </row>
    <row r="92" spans="1:25" ht="13">
      <c r="A92" s="97">
        <f>'2016'!A92</f>
        <v>42549</v>
      </c>
      <c r="B92" s="98" t="str">
        <f>'2016'!B92</f>
        <v>NaN</v>
      </c>
      <c r="C92" s="98" t="str">
        <f>'2016'!C92</f>
        <v>NaN</v>
      </c>
      <c r="D92" s="21" t="str">
        <f>'2016'!D92</f>
        <v>NaN</v>
      </c>
      <c r="E92" s="21" t="str">
        <f>'2016'!G92</f>
        <v>NaN</v>
      </c>
      <c r="F92" s="90" t="str">
        <f>'2016'!H92</f>
        <v>NaN</v>
      </c>
      <c r="G92" s="21" t="str">
        <f>IF($C92="NaN","NaN",'2016WavelengthOrientation'!G92)</f>
        <v>NaN</v>
      </c>
      <c r="H92" s="21" t="str">
        <f>IF($C92="NaN","NaN",'2016WavelengthOrientation'!I92)</f>
        <v>NaN</v>
      </c>
      <c r="I92" s="21" t="str">
        <f>IF($C92="NaN","NaN",'2016WavelengthOrientation'!M92)</f>
        <v>NaN</v>
      </c>
      <c r="J92" s="21" t="str">
        <f>IF($C92="NaN","NaN",'2016WavelengthOrientation'!N92)</f>
        <v>NaN</v>
      </c>
      <c r="K92" s="21" t="str">
        <f>IF($C92="NaN","NaN",'2016WavelengthOrientation'!O92)</f>
        <v>NaN</v>
      </c>
      <c r="L92" s="90" t="str">
        <f>IF($C92="NaN","NaN",'2016WavelengthOrientation'!P92)</f>
        <v>NaN</v>
      </c>
      <c r="M92" s="21" t="str">
        <f>IF($D92="NaN","NaN",'2016WavelengthOrientation'!G92)</f>
        <v>NaN</v>
      </c>
      <c r="N92" s="21" t="str">
        <f>IF($D92="NaN","NaN",'2016WavelengthOrientation'!I92)</f>
        <v>NaN</v>
      </c>
      <c r="O92" s="21" t="str">
        <f>IF($D92="NaN","NaN",'2016WavelengthOrientation'!M92)</f>
        <v>NaN</v>
      </c>
      <c r="P92" s="21" t="str">
        <f>IF($D92="NaN","NaN",'2016WavelengthOrientation'!N92)</f>
        <v>NaN</v>
      </c>
      <c r="Q92" s="21" t="str">
        <f>IF($D92="NaN","NaN",'2016WavelengthOrientation'!O92)</f>
        <v>NaN</v>
      </c>
      <c r="R92" s="90" t="str">
        <f>IF($D92="NaN","NaN",'2016WavelengthOrientation'!P92)</f>
        <v>NaN</v>
      </c>
      <c r="S92" s="101" t="str">
        <f>IF($E92="NaN","NaN",IF($B92="NaN",'2016WavelengthOrientation'!G92,'2016WavelengthOrientation'!Q92))</f>
        <v>NaN</v>
      </c>
      <c r="T92" s="102" t="str">
        <f>IF($E92="NaN","NaN",IF($B92="NaN",'2016WavelengthOrientation'!I92,'2016WavelengthOrientation'!R92))</f>
        <v>NaN</v>
      </c>
      <c r="U92" s="102" t="str">
        <f>IF($E92="NaN","NaN",IF($B92="NaN",'2016WavelengthOrientation'!M92,'2016WavelengthOrientation'!S92))</f>
        <v>NaN</v>
      </c>
      <c r="V92" s="102" t="str">
        <f>IF($E92="NaN","NaN",IF($B92="NaN",'2016WavelengthOrientation'!N92,'2016WavelengthOrientation'!T92))</f>
        <v>NaN</v>
      </c>
      <c r="W92" s="102" t="str">
        <f>IF($E92="NaN","NaN",IF($B92="NaN",'2016WavelengthOrientation'!O92,'2016WavelengthOrientation'!U92))</f>
        <v>NaN</v>
      </c>
      <c r="X92" s="103" t="str">
        <f>IF($E92="NaN","NaN",IF($B92="NaN",'2016WavelengthOrientation'!P92,'2016WavelengthOrientation'!V92))</f>
        <v>NaN</v>
      </c>
      <c r="Y92" s="25"/>
    </row>
    <row r="93" spans="1:25" ht="13">
      <c r="A93" s="97">
        <f>'2016'!A93</f>
        <v>42550</v>
      </c>
      <c r="B93" s="98" t="str">
        <f>'2016'!B93</f>
        <v>NaN</v>
      </c>
      <c r="C93" s="98" t="str">
        <f>'2016'!C93</f>
        <v>NaN</v>
      </c>
      <c r="D93" s="21" t="str">
        <f>'2016'!D93</f>
        <v>NaN</v>
      </c>
      <c r="E93" s="21" t="str">
        <f>'2016'!G93</f>
        <v>NaN</v>
      </c>
      <c r="F93" s="90" t="str">
        <f>'2016'!H93</f>
        <v>NaN</v>
      </c>
      <c r="G93" s="21" t="str">
        <f>IF($C93="NaN","NaN",'2016WavelengthOrientation'!G93)</f>
        <v>NaN</v>
      </c>
      <c r="H93" s="21" t="str">
        <f>IF($C93="NaN","NaN",'2016WavelengthOrientation'!I93)</f>
        <v>NaN</v>
      </c>
      <c r="I93" s="21" t="str">
        <f>IF($C93="NaN","NaN",'2016WavelengthOrientation'!M93)</f>
        <v>NaN</v>
      </c>
      <c r="J93" s="21" t="str">
        <f>IF($C93="NaN","NaN",'2016WavelengthOrientation'!N93)</f>
        <v>NaN</v>
      </c>
      <c r="K93" s="21" t="str">
        <f>IF($C93="NaN","NaN",'2016WavelengthOrientation'!O93)</f>
        <v>NaN</v>
      </c>
      <c r="L93" s="90" t="str">
        <f>IF($C93="NaN","NaN",'2016WavelengthOrientation'!P93)</f>
        <v>NaN</v>
      </c>
      <c r="M93" s="21" t="str">
        <f>IF($D93="NaN","NaN",'2016WavelengthOrientation'!G93)</f>
        <v>NaN</v>
      </c>
      <c r="N93" s="21" t="str">
        <f>IF($D93="NaN","NaN",'2016WavelengthOrientation'!I93)</f>
        <v>NaN</v>
      </c>
      <c r="O93" s="21" t="str">
        <f>IF($D93="NaN","NaN",'2016WavelengthOrientation'!M93)</f>
        <v>NaN</v>
      </c>
      <c r="P93" s="21" t="str">
        <f>IF($D93="NaN","NaN",'2016WavelengthOrientation'!N93)</f>
        <v>NaN</v>
      </c>
      <c r="Q93" s="21" t="str">
        <f>IF($D93="NaN","NaN",'2016WavelengthOrientation'!O93)</f>
        <v>NaN</v>
      </c>
      <c r="R93" s="90" t="str">
        <f>IF($D93="NaN","NaN",'2016WavelengthOrientation'!P93)</f>
        <v>NaN</v>
      </c>
      <c r="S93" s="101" t="str">
        <f>IF($E93="NaN","NaN",IF($B93="NaN",'2016WavelengthOrientation'!G93,'2016WavelengthOrientation'!Q93))</f>
        <v>NaN</v>
      </c>
      <c r="T93" s="102" t="str">
        <f>IF($E93="NaN","NaN",IF($B93="NaN",'2016WavelengthOrientation'!I93,'2016WavelengthOrientation'!R93))</f>
        <v>NaN</v>
      </c>
      <c r="U93" s="102" t="str">
        <f>IF($E93="NaN","NaN",IF($B93="NaN",'2016WavelengthOrientation'!M93,'2016WavelengthOrientation'!S93))</f>
        <v>NaN</v>
      </c>
      <c r="V93" s="102" t="str">
        <f>IF($E93="NaN","NaN",IF($B93="NaN",'2016WavelengthOrientation'!N93,'2016WavelengthOrientation'!T93))</f>
        <v>NaN</v>
      </c>
      <c r="W93" s="102" t="str">
        <f>IF($E93="NaN","NaN",IF($B93="NaN",'2016WavelengthOrientation'!O93,'2016WavelengthOrientation'!U93))</f>
        <v>NaN</v>
      </c>
      <c r="X93" s="103" t="str">
        <f>IF($E93="NaN","NaN",IF($B93="NaN",'2016WavelengthOrientation'!P93,'2016WavelengthOrientation'!V93))</f>
        <v>NaN</v>
      </c>
      <c r="Y93" s="25"/>
    </row>
    <row r="94" spans="1:25" ht="13">
      <c r="A94" s="97">
        <f>'2016'!A94</f>
        <v>42551</v>
      </c>
      <c r="B94" s="98">
        <f>'2016'!B94</f>
        <v>0.6875</v>
      </c>
      <c r="C94" s="98">
        <f>'2016'!C94</f>
        <v>0.81041666666666667</v>
      </c>
      <c r="D94" s="21" t="str">
        <f>'2016'!D94</f>
        <v>NaN</v>
      </c>
      <c r="E94" s="21" t="str">
        <f>'2016'!G94</f>
        <v>NaN</v>
      </c>
      <c r="F94" s="90" t="str">
        <f>'2016'!H94</f>
        <v>NaN</v>
      </c>
      <c r="G94" s="21">
        <f>IF($C94="NaN","NaN",'2016WavelengthOrientation'!G94)</f>
        <v>2.5</v>
      </c>
      <c r="H94" s="21">
        <f>IF($C94="NaN","NaN",'2016WavelengthOrientation'!I94)</f>
        <v>3.3</v>
      </c>
      <c r="I94" s="21">
        <f>IF($C94="NaN","NaN",'2016WavelengthOrientation'!M94)</f>
        <v>0.7</v>
      </c>
      <c r="J94" s="21">
        <f>IF($C94="NaN","NaN",'2016WavelengthOrientation'!N94)</f>
        <v>1.1499999999999999</v>
      </c>
      <c r="K94" s="117">
        <f>IF($C94="NaN","NaN",'2016WavelengthOrientation'!O94)</f>
        <v>3.5714285714285716</v>
      </c>
      <c r="L94" s="118">
        <f>IF($C94="NaN","NaN",'2016WavelengthOrientation'!P94)</f>
        <v>2.8695652173913042</v>
      </c>
      <c r="M94" s="21" t="str">
        <f>IF($D94="NaN","NaN",'2016WavelengthOrientation'!G94)</f>
        <v>NaN</v>
      </c>
      <c r="N94" s="21" t="str">
        <f>IF($D94="NaN","NaN",'2016WavelengthOrientation'!I94)</f>
        <v>NaN</v>
      </c>
      <c r="O94" s="21" t="str">
        <f>IF($D94="NaN","NaN",'2016WavelengthOrientation'!M94)</f>
        <v>NaN</v>
      </c>
      <c r="P94" s="21" t="str">
        <f>IF($D94="NaN","NaN",'2016WavelengthOrientation'!N94)</f>
        <v>NaN</v>
      </c>
      <c r="Q94" s="21" t="str">
        <f>IF($D94="NaN","NaN",'2016WavelengthOrientation'!O94)</f>
        <v>NaN</v>
      </c>
      <c r="R94" s="90" t="str">
        <f>IF($D94="NaN","NaN",'2016WavelengthOrientation'!P94)</f>
        <v>NaN</v>
      </c>
      <c r="S94" s="101" t="str">
        <f>IF($E94="NaN","NaN",IF($B94="NaN",'2016WavelengthOrientation'!G94,'2016WavelengthOrientation'!Q94))</f>
        <v>NaN</v>
      </c>
      <c r="T94" s="102" t="str">
        <f>IF($E94="NaN","NaN",IF($B94="NaN",'2016WavelengthOrientation'!I94,'2016WavelengthOrientation'!R94))</f>
        <v>NaN</v>
      </c>
      <c r="U94" s="102" t="str">
        <f>IF($E94="NaN","NaN",IF($B94="NaN",'2016WavelengthOrientation'!M94,'2016WavelengthOrientation'!S94))</f>
        <v>NaN</v>
      </c>
      <c r="V94" s="102" t="str">
        <f>IF($E94="NaN","NaN",IF($B94="NaN",'2016WavelengthOrientation'!N94,'2016WavelengthOrientation'!T94))</f>
        <v>NaN</v>
      </c>
      <c r="W94" s="102" t="str">
        <f>IF($E94="NaN","NaN",IF($B94="NaN",'2016WavelengthOrientation'!O94,'2016WavelengthOrientation'!U94))</f>
        <v>NaN</v>
      </c>
      <c r="X94" s="103" t="str">
        <f>IF($E94="NaN","NaN",IF($B94="NaN",'2016WavelengthOrientation'!P94,'2016WavelengthOrientation'!V94))</f>
        <v>NaN</v>
      </c>
      <c r="Y94" s="25"/>
    </row>
    <row r="95" spans="1:25" ht="13">
      <c r="A95" s="97">
        <f>'2016'!A95</f>
        <v>42552</v>
      </c>
      <c r="B95" s="98" t="str">
        <f>'2016'!B95</f>
        <v>NaN</v>
      </c>
      <c r="C95" s="98" t="str">
        <f>'2016'!C95</f>
        <v>NaN</v>
      </c>
      <c r="D95" s="21" t="str">
        <f>'2016'!D95</f>
        <v>NaN</v>
      </c>
      <c r="E95" s="21" t="str">
        <f>'2016'!G95</f>
        <v>NaN</v>
      </c>
      <c r="F95" s="90" t="str">
        <f>'2016'!H95</f>
        <v>NaN</v>
      </c>
      <c r="G95" s="21" t="str">
        <f>IF($C95="NaN","NaN",'2016WavelengthOrientation'!G95)</f>
        <v>NaN</v>
      </c>
      <c r="H95" s="21" t="str">
        <f>IF($C95="NaN","NaN",'2016WavelengthOrientation'!I95)</f>
        <v>NaN</v>
      </c>
      <c r="I95" s="21" t="str">
        <f>IF($C95="NaN","NaN",'2016WavelengthOrientation'!M95)</f>
        <v>NaN</v>
      </c>
      <c r="J95" s="21" t="str">
        <f>IF($C95="NaN","NaN",'2016WavelengthOrientation'!N95)</f>
        <v>NaN</v>
      </c>
      <c r="K95" s="21" t="str">
        <f>IF($C95="NaN","NaN",'2016WavelengthOrientation'!O95)</f>
        <v>NaN</v>
      </c>
      <c r="L95" s="90" t="str">
        <f>IF($C95="NaN","NaN",'2016WavelengthOrientation'!P95)</f>
        <v>NaN</v>
      </c>
      <c r="M95" s="21" t="str">
        <f>IF($D95="NaN","NaN",'2016WavelengthOrientation'!G95)</f>
        <v>NaN</v>
      </c>
      <c r="N95" s="21" t="str">
        <f>IF($D95="NaN","NaN",'2016WavelengthOrientation'!I95)</f>
        <v>NaN</v>
      </c>
      <c r="O95" s="21" t="str">
        <f>IF($D95="NaN","NaN",'2016WavelengthOrientation'!M95)</f>
        <v>NaN</v>
      </c>
      <c r="P95" s="21" t="str">
        <f>IF($D95="NaN","NaN",'2016WavelengthOrientation'!N95)</f>
        <v>NaN</v>
      </c>
      <c r="Q95" s="21" t="str">
        <f>IF($D95="NaN","NaN",'2016WavelengthOrientation'!O95)</f>
        <v>NaN</v>
      </c>
      <c r="R95" s="90" t="str">
        <f>IF($D95="NaN","NaN",'2016WavelengthOrientation'!P95)</f>
        <v>NaN</v>
      </c>
      <c r="S95" s="101" t="str">
        <f>IF($E95="NaN","NaN",IF($B95="NaN",'2016WavelengthOrientation'!G95,'2016WavelengthOrientation'!Q95))</f>
        <v>NaN</v>
      </c>
      <c r="T95" s="102" t="str">
        <f>IF($E95="NaN","NaN",IF($B95="NaN",'2016WavelengthOrientation'!I95,'2016WavelengthOrientation'!R95))</f>
        <v>NaN</v>
      </c>
      <c r="U95" s="102" t="str">
        <f>IF($E95="NaN","NaN",IF($B95="NaN",'2016WavelengthOrientation'!M95,'2016WavelengthOrientation'!S95))</f>
        <v>NaN</v>
      </c>
      <c r="V95" s="102" t="str">
        <f>IF($E95="NaN","NaN",IF($B95="NaN",'2016WavelengthOrientation'!N95,'2016WavelengthOrientation'!T95))</f>
        <v>NaN</v>
      </c>
      <c r="W95" s="102" t="str">
        <f>IF($E95="NaN","NaN",IF($B95="NaN",'2016WavelengthOrientation'!O95,'2016WavelengthOrientation'!U95))</f>
        <v>NaN</v>
      </c>
      <c r="X95" s="103" t="str">
        <f>IF($E95="NaN","NaN",IF($B95="NaN",'2016WavelengthOrientation'!P95,'2016WavelengthOrientation'!V95))</f>
        <v>NaN</v>
      </c>
      <c r="Y95" s="25"/>
    </row>
    <row r="96" spans="1:25" ht="13">
      <c r="A96" s="97">
        <f>'2016'!A96</f>
        <v>42553</v>
      </c>
      <c r="B96" s="98">
        <f>'2016'!B96</f>
        <v>0.67500000000000004</v>
      </c>
      <c r="C96" s="98" t="str">
        <f>'2016'!C96</f>
        <v>NaN</v>
      </c>
      <c r="D96" s="98">
        <f>'2016'!D96</f>
        <v>0.78125</v>
      </c>
      <c r="E96" s="98">
        <f>'2016'!G96</f>
        <v>0.85486111111111107</v>
      </c>
      <c r="F96" s="105">
        <f>'2016'!H96</f>
        <v>0.99027777777777781</v>
      </c>
      <c r="G96" s="21" t="str">
        <f>IF($C96="NaN","NaN",'2016WavelengthOrientation'!G96)</f>
        <v>NaN</v>
      </c>
      <c r="H96" s="21" t="str">
        <f>IF($C96="NaN","NaN",'2016WavelengthOrientation'!I96)</f>
        <v>NaN</v>
      </c>
      <c r="I96" s="21" t="str">
        <f>IF($C96="NaN","NaN",'2016WavelengthOrientation'!M96)</f>
        <v>NaN</v>
      </c>
      <c r="J96" s="21" t="str">
        <f>IF($C96="NaN","NaN",'2016WavelengthOrientation'!N96)</f>
        <v>NaN</v>
      </c>
      <c r="K96" s="21" t="str">
        <f>IF($C96="NaN","NaN",'2016WavelengthOrientation'!O96)</f>
        <v>NaN</v>
      </c>
      <c r="L96" s="90" t="str">
        <f>IF($C96="NaN","NaN",'2016WavelengthOrientation'!P96)</f>
        <v>NaN</v>
      </c>
      <c r="M96" s="21">
        <f>IF($D96="NaN","NaN",'2016WavelengthOrientation'!G96)</f>
        <v>2.5</v>
      </c>
      <c r="N96" s="21">
        <f>IF($D96="NaN","NaN",'2016WavelengthOrientation'!I96)</f>
        <v>2.9</v>
      </c>
      <c r="O96" s="21">
        <f>IF($D96="NaN","NaN",'2016WavelengthOrientation'!M96)</f>
        <v>0.75</v>
      </c>
      <c r="P96" s="21">
        <f>IF($D96="NaN","NaN",'2016WavelengthOrientation'!N96)</f>
        <v>1.25</v>
      </c>
      <c r="Q96" s="117">
        <f>IF($D96="NaN","NaN",'2016WavelengthOrientation'!O96)</f>
        <v>3.3333333333333335</v>
      </c>
      <c r="R96" s="118">
        <f>IF($D96="NaN","NaN",'2016WavelengthOrientation'!P96)</f>
        <v>2.3199999999999998</v>
      </c>
      <c r="S96" s="101">
        <f>IF($E96="NaN","NaN",IF($B96="NaN",'2016WavelengthOrientation'!G96,'2016WavelengthOrientation'!Q96))</f>
        <v>4.9000000000000004</v>
      </c>
      <c r="T96" s="102">
        <f>IF($E96="NaN","NaN",IF($B96="NaN",'2016WavelengthOrientation'!I96,'2016WavelengthOrientation'!R96))</f>
        <v>6.3</v>
      </c>
      <c r="U96" s="102">
        <f>IF($E96="NaN","NaN",IF($B96="NaN",'2016WavelengthOrientation'!M96,'2016WavelengthOrientation'!S96))</f>
        <v>1.35</v>
      </c>
      <c r="V96" s="102">
        <f>IF($E96="NaN","NaN",IF($B96="NaN",'2016WavelengthOrientation'!N96,'2016WavelengthOrientation'!T96))</f>
        <v>1.45</v>
      </c>
      <c r="W96" s="102">
        <f>IF($E96="NaN","NaN",IF($B96="NaN",'2016WavelengthOrientation'!O96,'2016WavelengthOrientation'!U96))</f>
        <v>3.6296296296296298</v>
      </c>
      <c r="X96" s="103">
        <f>IF($E96="NaN","NaN",IF($B96="NaN",'2016WavelengthOrientation'!P96,'2016WavelengthOrientation'!V96))</f>
        <v>4.3448275862068968</v>
      </c>
      <c r="Y96" s="25"/>
    </row>
    <row r="97" spans="1:25" ht="13">
      <c r="A97" s="97">
        <f>'2016'!A97</f>
        <v>42554</v>
      </c>
      <c r="B97" s="98">
        <f>'2016'!B97</f>
        <v>0.84027777777777779</v>
      </c>
      <c r="C97" s="98">
        <f>'2016'!C97</f>
        <v>0.9458333333333333</v>
      </c>
      <c r="D97" s="21" t="str">
        <f>'2016'!D97</f>
        <v>NaN</v>
      </c>
      <c r="E97" s="21" t="str">
        <f>'2016'!G97</f>
        <v>NaN</v>
      </c>
      <c r="F97" s="90" t="str">
        <f>'2016'!H97</f>
        <v>NaN</v>
      </c>
      <c r="G97" s="21">
        <f>IF($C97="NaN","NaN",'2016WavelengthOrientation'!G97)</f>
        <v>4.4000000000000004</v>
      </c>
      <c r="H97" s="21">
        <f>IF($C97="NaN","NaN",'2016WavelengthOrientation'!I97)</f>
        <v>6.1</v>
      </c>
      <c r="I97" s="21">
        <f>IF($C97="NaN","NaN",'2016WavelengthOrientation'!M97)</f>
        <v>1.9</v>
      </c>
      <c r="J97" s="21">
        <f>IF($C97="NaN","NaN",'2016WavelengthOrientation'!N97)</f>
        <v>2.1</v>
      </c>
      <c r="K97" s="117">
        <f>IF($C97="NaN","NaN",'2016WavelengthOrientation'!O97)</f>
        <v>2.3157894736842106</v>
      </c>
      <c r="L97" s="118">
        <f>IF($C97="NaN","NaN",'2016WavelengthOrientation'!P97)</f>
        <v>2.9047619047619047</v>
      </c>
      <c r="M97" s="21" t="str">
        <f>IF($D97="NaN","NaN",'2016WavelengthOrientation'!G97)</f>
        <v>NaN</v>
      </c>
      <c r="N97" s="21" t="str">
        <f>IF($D97="NaN","NaN",'2016WavelengthOrientation'!I97)</f>
        <v>NaN</v>
      </c>
      <c r="O97" s="21" t="str">
        <f>IF($D97="NaN","NaN",'2016WavelengthOrientation'!M97)</f>
        <v>NaN</v>
      </c>
      <c r="P97" s="21" t="str">
        <f>IF($D97="NaN","NaN",'2016WavelengthOrientation'!N97)</f>
        <v>NaN</v>
      </c>
      <c r="Q97" s="21" t="str">
        <f>IF($D97="NaN","NaN",'2016WavelengthOrientation'!O97)</f>
        <v>NaN</v>
      </c>
      <c r="R97" s="90" t="str">
        <f>IF($D97="NaN","NaN",'2016WavelengthOrientation'!P97)</f>
        <v>NaN</v>
      </c>
      <c r="S97" s="101" t="str">
        <f>IF($E97="NaN","NaN",IF($B97="NaN",'2016WavelengthOrientation'!G97,'2016WavelengthOrientation'!Q97))</f>
        <v>NaN</v>
      </c>
      <c r="T97" s="102" t="str">
        <f>IF($E97="NaN","NaN",IF($B97="NaN",'2016WavelengthOrientation'!I97,'2016WavelengthOrientation'!R97))</f>
        <v>NaN</v>
      </c>
      <c r="U97" s="102" t="str">
        <f>IF($E97="NaN","NaN",IF($B97="NaN",'2016WavelengthOrientation'!M97,'2016WavelengthOrientation'!S97))</f>
        <v>NaN</v>
      </c>
      <c r="V97" s="102" t="str">
        <f>IF($E97="NaN","NaN",IF($B97="NaN",'2016WavelengthOrientation'!N97,'2016WavelengthOrientation'!T97))</f>
        <v>NaN</v>
      </c>
      <c r="W97" s="102" t="str">
        <f>IF($E97="NaN","NaN",IF($B97="NaN",'2016WavelengthOrientation'!O97,'2016WavelengthOrientation'!U97))</f>
        <v>NaN</v>
      </c>
      <c r="X97" s="103" t="str">
        <f>IF($E97="NaN","NaN",IF($B97="NaN",'2016WavelengthOrientation'!P97,'2016WavelengthOrientation'!V97))</f>
        <v>NaN</v>
      </c>
      <c r="Y97" s="25"/>
    </row>
    <row r="98" spans="1:25" ht="13">
      <c r="A98" s="97">
        <f>'2016'!A98</f>
        <v>42555</v>
      </c>
      <c r="B98" s="98" t="str">
        <f>'2016'!B98</f>
        <v>NaN</v>
      </c>
      <c r="C98" s="98" t="str">
        <f>'2016'!C98</f>
        <v>NaN</v>
      </c>
      <c r="D98" s="98" t="str">
        <f>'2016'!D98</f>
        <v>NaN</v>
      </c>
      <c r="E98" s="98">
        <f>'2016'!G98</f>
        <v>0.89027777777777772</v>
      </c>
      <c r="F98" s="105">
        <f>'2016'!H98</f>
        <v>0.98611111111111116</v>
      </c>
      <c r="G98" s="21" t="str">
        <f>IF($C98="NaN","NaN",'2016WavelengthOrientation'!G98)</f>
        <v>NaN</v>
      </c>
      <c r="H98" s="21" t="str">
        <f>IF($C98="NaN","NaN",'2016WavelengthOrientation'!I98)</f>
        <v>NaN</v>
      </c>
      <c r="I98" s="21" t="str">
        <f>IF($C98="NaN","NaN",'2016WavelengthOrientation'!M98)</f>
        <v>NaN</v>
      </c>
      <c r="J98" s="21" t="str">
        <f>IF($C98="NaN","NaN",'2016WavelengthOrientation'!N98)</f>
        <v>NaN</v>
      </c>
      <c r="K98" s="21" t="str">
        <f>IF($C98="NaN","NaN",'2016WavelengthOrientation'!O98)</f>
        <v>NaN</v>
      </c>
      <c r="L98" s="90" t="str">
        <f>IF($C98="NaN","NaN",'2016WavelengthOrientation'!P98)</f>
        <v>NaN</v>
      </c>
      <c r="M98" s="21" t="str">
        <f>IF($D98="NaN","NaN",'2016WavelengthOrientation'!G98)</f>
        <v>NaN</v>
      </c>
      <c r="N98" s="21" t="str">
        <f>IF($D98="NaN","NaN",'2016WavelengthOrientation'!I98)</f>
        <v>NaN</v>
      </c>
      <c r="O98" s="21" t="str">
        <f>IF($D98="NaN","NaN",'2016WavelengthOrientation'!M98)</f>
        <v>NaN</v>
      </c>
      <c r="P98" s="21" t="str">
        <f>IF($D98="NaN","NaN",'2016WavelengthOrientation'!N98)</f>
        <v>NaN</v>
      </c>
      <c r="Q98" s="21" t="str">
        <f>IF($D98="NaN","NaN",'2016WavelengthOrientation'!O98)</f>
        <v>NaN</v>
      </c>
      <c r="R98" s="90" t="str">
        <f>IF($D98="NaN","NaN",'2016WavelengthOrientation'!P98)</f>
        <v>NaN</v>
      </c>
      <c r="S98" s="101">
        <f>IF($E98="NaN","NaN",IF($B98="NaN",'2016WavelengthOrientation'!G98,'2016WavelengthOrientation'!Q98))</f>
        <v>3.2</v>
      </c>
      <c r="T98" s="102">
        <f>IF($E98="NaN","NaN",IF($B98="NaN",'2016WavelengthOrientation'!I98,'2016WavelengthOrientation'!R98))</f>
        <v>4.4000000000000004</v>
      </c>
      <c r="U98" s="102">
        <f>IF($E98="NaN","NaN",IF($B98="NaN",'2016WavelengthOrientation'!M98,'2016WavelengthOrientation'!S98))</f>
        <v>1.1499999999999999</v>
      </c>
      <c r="V98" s="102">
        <f>IF($E98="NaN","NaN",IF($B98="NaN",'2016WavelengthOrientation'!N98,'2016WavelengthOrientation'!T98))</f>
        <v>1</v>
      </c>
      <c r="W98" s="119">
        <f>IF($E98="NaN","NaN",IF($B98="NaN",'2016WavelengthOrientation'!O98,'2016WavelengthOrientation'!U98))</f>
        <v>2.7826086956521743</v>
      </c>
      <c r="X98" s="120">
        <f>IF($E98="NaN","NaN",IF($B98="NaN",'2016WavelengthOrientation'!P98,'2016WavelengthOrientation'!V98))</f>
        <v>4.4000000000000004</v>
      </c>
      <c r="Y98" s="25"/>
    </row>
    <row r="99" spans="1:25" ht="13">
      <c r="A99" s="97">
        <f>'2016'!A99</f>
        <v>42556</v>
      </c>
      <c r="B99" s="98">
        <f>'2016'!B99</f>
        <v>0.77708333333333335</v>
      </c>
      <c r="C99" s="98">
        <f>'2016'!C99</f>
        <v>0.98055555555555551</v>
      </c>
      <c r="D99" s="21" t="str">
        <f>'2016'!D99</f>
        <v>NaN</v>
      </c>
      <c r="E99" s="21" t="str">
        <f>'2016'!G99</f>
        <v>NaN</v>
      </c>
      <c r="F99" s="90" t="str">
        <f>'2016'!H99</f>
        <v>NaN</v>
      </c>
      <c r="G99" s="21">
        <f>IF($C99="NaN","NaN",'2016WavelengthOrientation'!G99)</f>
        <v>2</v>
      </c>
      <c r="H99" s="21">
        <f>IF($C99="NaN","NaN",'2016WavelengthOrientation'!I99)</f>
        <v>4</v>
      </c>
      <c r="I99" s="21">
        <f>IF($C99="NaN","NaN",'2016WavelengthOrientation'!M99)</f>
        <v>0.9</v>
      </c>
      <c r="J99" s="21">
        <f>IF($C99="NaN","NaN",'2016WavelengthOrientation'!N99)</f>
        <v>1.45</v>
      </c>
      <c r="K99" s="117">
        <f>IF($C99="NaN","NaN",'2016WavelengthOrientation'!O99)</f>
        <v>2.2222222222222223</v>
      </c>
      <c r="L99" s="118">
        <f>IF($C99="NaN","NaN",'2016WavelengthOrientation'!P99)</f>
        <v>2.7586206896551726</v>
      </c>
      <c r="M99" s="21" t="str">
        <f>IF($D99="NaN","NaN",'2016WavelengthOrientation'!G99)</f>
        <v>NaN</v>
      </c>
      <c r="N99" s="21" t="str">
        <f>IF($D99="NaN","NaN",'2016WavelengthOrientation'!I99)</f>
        <v>NaN</v>
      </c>
      <c r="O99" s="21" t="str">
        <f>IF($D99="NaN","NaN",'2016WavelengthOrientation'!M99)</f>
        <v>NaN</v>
      </c>
      <c r="P99" s="21" t="str">
        <f>IF($D99="NaN","NaN",'2016WavelengthOrientation'!N99)</f>
        <v>NaN</v>
      </c>
      <c r="Q99" s="21" t="str">
        <f>IF($D99="NaN","NaN",'2016WavelengthOrientation'!O99)</f>
        <v>NaN</v>
      </c>
      <c r="R99" s="90" t="str">
        <f>IF($D99="NaN","NaN",'2016WavelengthOrientation'!P99)</f>
        <v>NaN</v>
      </c>
      <c r="S99" s="101" t="str">
        <f>IF($E99="NaN","NaN",IF($B99="NaN",'2016WavelengthOrientation'!G99,'2016WavelengthOrientation'!Q99))</f>
        <v>NaN</v>
      </c>
      <c r="T99" s="102" t="str">
        <f>IF($E99="NaN","NaN",IF($B99="NaN",'2016WavelengthOrientation'!I99,'2016WavelengthOrientation'!R99))</f>
        <v>NaN</v>
      </c>
      <c r="U99" s="102" t="str">
        <f>IF($E99="NaN","NaN",IF($B99="NaN",'2016WavelengthOrientation'!M99,'2016WavelengthOrientation'!S99))</f>
        <v>NaN</v>
      </c>
      <c r="V99" s="102" t="str">
        <f>IF($E99="NaN","NaN",IF($B99="NaN",'2016WavelengthOrientation'!N99,'2016WavelengthOrientation'!T99))</f>
        <v>NaN</v>
      </c>
      <c r="W99" s="102" t="str">
        <f>IF($E99="NaN","NaN",IF($B99="NaN",'2016WavelengthOrientation'!O99,'2016WavelengthOrientation'!U99))</f>
        <v>NaN</v>
      </c>
      <c r="X99" s="103" t="str">
        <f>IF($E99="NaN","NaN",IF($B99="NaN",'2016WavelengthOrientation'!P99,'2016WavelengthOrientation'!V99))</f>
        <v>NaN</v>
      </c>
      <c r="Y99" s="25"/>
    </row>
    <row r="100" spans="1:25" ht="13">
      <c r="A100" s="97">
        <f>'2016'!A100</f>
        <v>42557</v>
      </c>
      <c r="B100" s="98">
        <f>'2016'!B100</f>
        <v>0.73124999999999996</v>
      </c>
      <c r="C100" s="98">
        <f>'2016'!C100</f>
        <v>0.9819444444444444</v>
      </c>
      <c r="D100" s="21" t="str">
        <f>'2016'!D100</f>
        <v>NaN</v>
      </c>
      <c r="E100" s="21" t="str">
        <f>'2016'!G100</f>
        <v>NaN</v>
      </c>
      <c r="F100" s="90" t="str">
        <f>'2016'!H100</f>
        <v>NaN</v>
      </c>
      <c r="G100" s="21">
        <f>IF($C100="NaN","NaN",'2016WavelengthOrientation'!G100)</f>
        <v>2</v>
      </c>
      <c r="H100" s="21">
        <f>IF($C100="NaN","NaN",'2016WavelengthOrientation'!I100)</f>
        <v>6.2</v>
      </c>
      <c r="I100" s="21">
        <f>IF($C100="NaN","NaN",'2016WavelengthOrientation'!M100)</f>
        <v>0.85</v>
      </c>
      <c r="J100" s="21">
        <f>IF($C100="NaN","NaN",'2016WavelengthOrientation'!N100)</f>
        <v>1.1499999999999999</v>
      </c>
      <c r="K100" s="117">
        <f>IF($C100="NaN","NaN",'2016WavelengthOrientation'!O100)</f>
        <v>2.3529411764705883</v>
      </c>
      <c r="L100" s="118">
        <f>IF($C100="NaN","NaN",'2016WavelengthOrientation'!P100)</f>
        <v>5.3913043478260878</v>
      </c>
      <c r="M100" s="21" t="str">
        <f>IF($D100="NaN","NaN",'2016WavelengthOrientation'!G100)</f>
        <v>NaN</v>
      </c>
      <c r="N100" s="21" t="str">
        <f>IF($D100="NaN","NaN",'2016WavelengthOrientation'!I100)</f>
        <v>NaN</v>
      </c>
      <c r="O100" s="21" t="str">
        <f>IF($D100="NaN","NaN",'2016WavelengthOrientation'!M100)</f>
        <v>NaN</v>
      </c>
      <c r="P100" s="21" t="str">
        <f>IF($D100="NaN","NaN",'2016WavelengthOrientation'!N100)</f>
        <v>NaN</v>
      </c>
      <c r="Q100" s="21" t="str">
        <f>IF($D100="NaN","NaN",'2016WavelengthOrientation'!O100)</f>
        <v>NaN</v>
      </c>
      <c r="R100" s="90" t="str">
        <f>IF($D100="NaN","NaN",'2016WavelengthOrientation'!P100)</f>
        <v>NaN</v>
      </c>
      <c r="S100" s="101" t="str">
        <f>IF($E100="NaN","NaN",IF($B100="NaN",'2016WavelengthOrientation'!G100,'2016WavelengthOrientation'!Q100))</f>
        <v>NaN</v>
      </c>
      <c r="T100" s="102" t="str">
        <f>IF($E100="NaN","NaN",IF($B100="NaN",'2016WavelengthOrientation'!I100,'2016WavelengthOrientation'!R100))</f>
        <v>NaN</v>
      </c>
      <c r="U100" s="102" t="str">
        <f>IF($E100="NaN","NaN",IF($B100="NaN",'2016WavelengthOrientation'!M100,'2016WavelengthOrientation'!S100))</f>
        <v>NaN</v>
      </c>
      <c r="V100" s="102" t="str">
        <f>IF($E100="NaN","NaN",IF($B100="NaN",'2016WavelengthOrientation'!N100,'2016WavelengthOrientation'!T100))</f>
        <v>NaN</v>
      </c>
      <c r="W100" s="102" t="str">
        <f>IF($E100="NaN","NaN",IF($B100="NaN",'2016WavelengthOrientation'!O100,'2016WavelengthOrientation'!U100))</f>
        <v>NaN</v>
      </c>
      <c r="X100" s="103" t="str">
        <f>IF($E100="NaN","NaN",IF($B100="NaN",'2016WavelengthOrientation'!P100,'2016WavelengthOrientation'!V100))</f>
        <v>NaN</v>
      </c>
      <c r="Y100" s="25"/>
    </row>
    <row r="101" spans="1:25" ht="13">
      <c r="A101" s="97">
        <f>'2016'!A101</f>
        <v>42558</v>
      </c>
      <c r="B101" s="98">
        <f>'2016'!B101</f>
        <v>0.69930555555555551</v>
      </c>
      <c r="C101" s="98">
        <f>'2016'!C101</f>
        <v>0.9916666666666667</v>
      </c>
      <c r="D101" s="21" t="str">
        <f>'2016'!D101</f>
        <v>NaN</v>
      </c>
      <c r="E101" s="21" t="str">
        <f>'2016'!G101</f>
        <v>NaN</v>
      </c>
      <c r="F101" s="90" t="str">
        <f>'2016'!H101</f>
        <v>NaN</v>
      </c>
      <c r="G101" s="21">
        <f>IF($C101="NaN","NaN",'2016WavelengthOrientation'!G101)</f>
        <v>2.9</v>
      </c>
      <c r="H101" s="21">
        <f>IF($C101="NaN","NaN",'2016WavelengthOrientation'!I101)</f>
        <v>10</v>
      </c>
      <c r="I101" s="21">
        <f>IF($C101="NaN","NaN",'2016WavelengthOrientation'!M101)</f>
        <v>0.7</v>
      </c>
      <c r="J101" s="21">
        <f>IF($C101="NaN","NaN",'2016WavelengthOrientation'!N101)</f>
        <v>1.4</v>
      </c>
      <c r="K101" s="117">
        <f>IF($C101="NaN","NaN",'2016WavelengthOrientation'!O101)</f>
        <v>4.1428571428571432</v>
      </c>
      <c r="L101" s="118">
        <f>IF($C101="NaN","NaN",'2016WavelengthOrientation'!P101)</f>
        <v>7.1428571428571432</v>
      </c>
      <c r="M101" s="21" t="str">
        <f>IF($D101="NaN","NaN",'2016WavelengthOrientation'!G101)</f>
        <v>NaN</v>
      </c>
      <c r="N101" s="21" t="str">
        <f>IF($D101="NaN","NaN",'2016WavelengthOrientation'!I101)</f>
        <v>NaN</v>
      </c>
      <c r="O101" s="21" t="str">
        <f>IF($D101="NaN","NaN",'2016WavelengthOrientation'!M101)</f>
        <v>NaN</v>
      </c>
      <c r="P101" s="21" t="str">
        <f>IF($D101="NaN","NaN",'2016WavelengthOrientation'!N101)</f>
        <v>NaN</v>
      </c>
      <c r="Q101" s="21" t="str">
        <f>IF($D101="NaN","NaN",'2016WavelengthOrientation'!O101)</f>
        <v>NaN</v>
      </c>
      <c r="R101" s="90" t="str">
        <f>IF($D101="NaN","NaN",'2016WavelengthOrientation'!P101)</f>
        <v>NaN</v>
      </c>
      <c r="S101" s="101" t="str">
        <f>IF($E101="NaN","NaN",IF($B101="NaN",'2016WavelengthOrientation'!G101,'2016WavelengthOrientation'!Q101))</f>
        <v>NaN</v>
      </c>
      <c r="T101" s="102" t="str">
        <f>IF($E101="NaN","NaN",IF($B101="NaN",'2016WavelengthOrientation'!I101,'2016WavelengthOrientation'!R101))</f>
        <v>NaN</v>
      </c>
      <c r="U101" s="102" t="str">
        <f>IF($E101="NaN","NaN",IF($B101="NaN",'2016WavelengthOrientation'!M101,'2016WavelengthOrientation'!S101))</f>
        <v>NaN</v>
      </c>
      <c r="V101" s="102" t="str">
        <f>IF($E101="NaN","NaN",IF($B101="NaN",'2016WavelengthOrientation'!N101,'2016WavelengthOrientation'!T101))</f>
        <v>NaN</v>
      </c>
      <c r="W101" s="102" t="str">
        <f>IF($E101="NaN","NaN",IF($B101="NaN",'2016WavelengthOrientation'!O101,'2016WavelengthOrientation'!U101))</f>
        <v>NaN</v>
      </c>
      <c r="X101" s="103" t="str">
        <f>IF($E101="NaN","NaN",IF($B101="NaN",'2016WavelengthOrientation'!P101,'2016WavelengthOrientation'!V101))</f>
        <v>NaN</v>
      </c>
      <c r="Y101" s="25"/>
    </row>
    <row r="102" spans="1:25" ht="13">
      <c r="A102" s="97">
        <f>'2016'!A102</f>
        <v>42559</v>
      </c>
      <c r="B102" s="98" t="str">
        <f>'2016'!B102</f>
        <v>NaN</v>
      </c>
      <c r="C102" s="98" t="str">
        <f>'2016'!C102</f>
        <v>NaN</v>
      </c>
      <c r="D102" s="21" t="str">
        <f>'2016'!D102</f>
        <v>NaN</v>
      </c>
      <c r="E102" s="21" t="str">
        <f>'2016'!G102</f>
        <v>NaN</v>
      </c>
      <c r="F102" s="90" t="str">
        <f>'2016'!H102</f>
        <v>NaN</v>
      </c>
      <c r="G102" s="21" t="str">
        <f>IF($C102="NaN","NaN",'2016WavelengthOrientation'!G102)</f>
        <v>NaN</v>
      </c>
      <c r="H102" s="21" t="str">
        <f>IF($C102="NaN","NaN",'2016WavelengthOrientation'!I102)</f>
        <v>NaN</v>
      </c>
      <c r="I102" s="21" t="str">
        <f>IF($C102="NaN","NaN",'2016WavelengthOrientation'!M102)</f>
        <v>NaN</v>
      </c>
      <c r="J102" s="21" t="str">
        <f>IF($C102="NaN","NaN",'2016WavelengthOrientation'!N102)</f>
        <v>NaN</v>
      </c>
      <c r="K102" s="21" t="str">
        <f>IF($C102="NaN","NaN",'2016WavelengthOrientation'!O102)</f>
        <v>NaN</v>
      </c>
      <c r="L102" s="90" t="str">
        <f>IF($C102="NaN","NaN",'2016WavelengthOrientation'!P102)</f>
        <v>NaN</v>
      </c>
      <c r="M102" s="21" t="str">
        <f>IF($D102="NaN","NaN",'2016WavelengthOrientation'!G102)</f>
        <v>NaN</v>
      </c>
      <c r="N102" s="21" t="str">
        <f>IF($D102="NaN","NaN",'2016WavelengthOrientation'!I102)</f>
        <v>NaN</v>
      </c>
      <c r="O102" s="21" t="str">
        <f>IF($D102="NaN","NaN",'2016WavelengthOrientation'!M102)</f>
        <v>NaN</v>
      </c>
      <c r="P102" s="21" t="str">
        <f>IF($D102="NaN","NaN",'2016WavelengthOrientation'!N102)</f>
        <v>NaN</v>
      </c>
      <c r="Q102" s="21" t="str">
        <f>IF($D102="NaN","NaN",'2016WavelengthOrientation'!O102)</f>
        <v>NaN</v>
      </c>
      <c r="R102" s="90" t="str">
        <f>IF($D102="NaN","NaN",'2016WavelengthOrientation'!P102)</f>
        <v>NaN</v>
      </c>
      <c r="S102" s="101" t="str">
        <f>IF($E102="NaN","NaN",IF($B102="NaN",'2016WavelengthOrientation'!G102,'2016WavelengthOrientation'!Q102))</f>
        <v>NaN</v>
      </c>
      <c r="T102" s="102" t="str">
        <f>IF($E102="NaN","NaN",IF($B102="NaN",'2016WavelengthOrientation'!I102,'2016WavelengthOrientation'!R102))</f>
        <v>NaN</v>
      </c>
      <c r="U102" s="102" t="str">
        <f>IF($E102="NaN","NaN",IF($B102="NaN",'2016WavelengthOrientation'!M102,'2016WavelengthOrientation'!S102))</f>
        <v>NaN</v>
      </c>
      <c r="V102" s="102" t="str">
        <f>IF($E102="NaN","NaN",IF($B102="NaN",'2016WavelengthOrientation'!N102,'2016WavelengthOrientation'!T102))</f>
        <v>NaN</v>
      </c>
      <c r="W102" s="102" t="str">
        <f>IF($E102="NaN","NaN",IF($B102="NaN",'2016WavelengthOrientation'!O102,'2016WavelengthOrientation'!U102))</f>
        <v>NaN</v>
      </c>
      <c r="X102" s="103" t="str">
        <f>IF($E102="NaN","NaN",IF($B102="NaN",'2016WavelengthOrientation'!P102,'2016WavelengthOrientation'!V102))</f>
        <v>NaN</v>
      </c>
      <c r="Y102" s="25"/>
    </row>
    <row r="103" spans="1:25" ht="13">
      <c r="A103" s="97">
        <f>'2016'!A103</f>
        <v>42560</v>
      </c>
      <c r="B103" s="98" t="str">
        <f>'2016'!B103</f>
        <v>NaN</v>
      </c>
      <c r="C103" s="98" t="str">
        <f>'2016'!C103</f>
        <v>NaN</v>
      </c>
      <c r="D103" s="21" t="str">
        <f>'2016'!D103</f>
        <v>NaN</v>
      </c>
      <c r="E103" s="21" t="str">
        <f>'2016'!G103</f>
        <v>NaN</v>
      </c>
      <c r="F103" s="90" t="str">
        <f>'2016'!H103</f>
        <v>NaN</v>
      </c>
      <c r="G103" s="21" t="str">
        <f>IF($C103="NaN","NaN",'2016WavelengthOrientation'!G103)</f>
        <v>NaN</v>
      </c>
      <c r="H103" s="21" t="str">
        <f>IF($C103="NaN","NaN",'2016WavelengthOrientation'!I103)</f>
        <v>NaN</v>
      </c>
      <c r="I103" s="21" t="str">
        <f>IF($C103="NaN","NaN",'2016WavelengthOrientation'!M103)</f>
        <v>NaN</v>
      </c>
      <c r="J103" s="21" t="str">
        <f>IF($C103="NaN","NaN",'2016WavelengthOrientation'!N103)</f>
        <v>NaN</v>
      </c>
      <c r="K103" s="21" t="str">
        <f>IF($C103="NaN","NaN",'2016WavelengthOrientation'!O103)</f>
        <v>NaN</v>
      </c>
      <c r="L103" s="90" t="str">
        <f>IF($C103="NaN","NaN",'2016WavelengthOrientation'!P103)</f>
        <v>NaN</v>
      </c>
      <c r="M103" s="21" t="str">
        <f>IF($D103="NaN","NaN",'2016WavelengthOrientation'!G103)</f>
        <v>NaN</v>
      </c>
      <c r="N103" s="21" t="str">
        <f>IF($D103="NaN","NaN",'2016WavelengthOrientation'!I103)</f>
        <v>NaN</v>
      </c>
      <c r="O103" s="21" t="str">
        <f>IF($D103="NaN","NaN",'2016WavelengthOrientation'!M103)</f>
        <v>NaN</v>
      </c>
      <c r="P103" s="21" t="str">
        <f>IF($D103="NaN","NaN",'2016WavelengthOrientation'!N103)</f>
        <v>NaN</v>
      </c>
      <c r="Q103" s="21" t="str">
        <f>IF($D103="NaN","NaN",'2016WavelengthOrientation'!O103)</f>
        <v>NaN</v>
      </c>
      <c r="R103" s="90" t="str">
        <f>IF($D103="NaN","NaN",'2016WavelengthOrientation'!P103)</f>
        <v>NaN</v>
      </c>
      <c r="S103" s="101" t="str">
        <f>IF($E103="NaN","NaN",IF($B103="NaN",'2016WavelengthOrientation'!G103,'2016WavelengthOrientation'!Q103))</f>
        <v>NaN</v>
      </c>
      <c r="T103" s="102" t="str">
        <f>IF($E103="NaN","NaN",IF($B103="NaN",'2016WavelengthOrientation'!I103,'2016WavelengthOrientation'!R103))</f>
        <v>NaN</v>
      </c>
      <c r="U103" s="102" t="str">
        <f>IF($E103="NaN","NaN",IF($B103="NaN",'2016WavelengthOrientation'!M103,'2016WavelengthOrientation'!S103))</f>
        <v>NaN</v>
      </c>
      <c r="V103" s="102" t="str">
        <f>IF($E103="NaN","NaN",IF($B103="NaN",'2016WavelengthOrientation'!N103,'2016WavelengthOrientation'!T103))</f>
        <v>NaN</v>
      </c>
      <c r="W103" s="102" t="str">
        <f>IF($E103="NaN","NaN",IF($B103="NaN",'2016WavelengthOrientation'!O103,'2016WavelengthOrientation'!U103))</f>
        <v>NaN</v>
      </c>
      <c r="X103" s="103" t="str">
        <f>IF($E103="NaN","NaN",IF($B103="NaN",'2016WavelengthOrientation'!P103,'2016WavelengthOrientation'!V103))</f>
        <v>NaN</v>
      </c>
      <c r="Y103" s="25"/>
    </row>
    <row r="104" spans="1:25" ht="13">
      <c r="A104" s="97">
        <f>'2016'!A104</f>
        <v>42561</v>
      </c>
      <c r="B104" s="98">
        <f>'2016'!B104</f>
        <v>0.81319444444444444</v>
      </c>
      <c r="C104" s="98">
        <f>'2016'!C104</f>
        <v>0.97499999999999998</v>
      </c>
      <c r="D104" s="21" t="str">
        <f>'2016'!D104</f>
        <v>NaN</v>
      </c>
      <c r="E104" s="21" t="str">
        <f>'2016'!G104</f>
        <v>NaN</v>
      </c>
      <c r="F104" s="90" t="str">
        <f>'2016'!H104</f>
        <v>NaN</v>
      </c>
      <c r="G104" s="21">
        <f>IF($C104="NaN","NaN",'2016WavelengthOrientation'!G104)</f>
        <v>3.3</v>
      </c>
      <c r="H104" s="21">
        <f>IF($C104="NaN","NaN",'2016WavelengthOrientation'!I104)</f>
        <v>30</v>
      </c>
      <c r="I104" s="21">
        <f>IF($C104="NaN","NaN",'2016WavelengthOrientation'!M104)</f>
        <v>0.85</v>
      </c>
      <c r="J104" s="21">
        <f>IF($C104="NaN","NaN",'2016WavelengthOrientation'!N104)</f>
        <v>1.45</v>
      </c>
      <c r="K104" s="117">
        <f>IF($C104="NaN","NaN",'2016WavelengthOrientation'!O104)</f>
        <v>3.8823529411764706</v>
      </c>
      <c r="L104" s="118">
        <f>IF($C104="NaN","NaN",'2016WavelengthOrientation'!P104)</f>
        <v>20.689655172413794</v>
      </c>
      <c r="M104" s="21" t="str">
        <f>IF($D104="NaN","NaN",'2016WavelengthOrientation'!G104)</f>
        <v>NaN</v>
      </c>
      <c r="N104" s="21" t="str">
        <f>IF($D104="NaN","NaN",'2016WavelengthOrientation'!I104)</f>
        <v>NaN</v>
      </c>
      <c r="O104" s="21" t="str">
        <f>IF($D104="NaN","NaN",'2016WavelengthOrientation'!M104)</f>
        <v>NaN</v>
      </c>
      <c r="P104" s="21" t="str">
        <f>IF($D104="NaN","NaN",'2016WavelengthOrientation'!N104)</f>
        <v>NaN</v>
      </c>
      <c r="Q104" s="21" t="str">
        <f>IF($D104="NaN","NaN",'2016WavelengthOrientation'!O104)</f>
        <v>NaN</v>
      </c>
      <c r="R104" s="90" t="str">
        <f>IF($D104="NaN","NaN",'2016WavelengthOrientation'!P104)</f>
        <v>NaN</v>
      </c>
      <c r="S104" s="101" t="str">
        <f>IF($E104="NaN","NaN",IF($B104="NaN",'2016WavelengthOrientation'!G104,'2016WavelengthOrientation'!Q104))</f>
        <v>NaN</v>
      </c>
      <c r="T104" s="102" t="str">
        <f>IF($E104="NaN","NaN",IF($B104="NaN",'2016WavelengthOrientation'!I104,'2016WavelengthOrientation'!R104))</f>
        <v>NaN</v>
      </c>
      <c r="U104" s="102" t="str">
        <f>IF($E104="NaN","NaN",IF($B104="NaN",'2016WavelengthOrientation'!M104,'2016WavelengthOrientation'!S104))</f>
        <v>NaN</v>
      </c>
      <c r="V104" s="102" t="str">
        <f>IF($E104="NaN","NaN",IF($B104="NaN",'2016WavelengthOrientation'!N104,'2016WavelengthOrientation'!T104))</f>
        <v>NaN</v>
      </c>
      <c r="W104" s="102" t="str">
        <f>IF($E104="NaN","NaN",IF($B104="NaN",'2016WavelengthOrientation'!O104,'2016WavelengthOrientation'!U104))</f>
        <v>NaN</v>
      </c>
      <c r="X104" s="103" t="str">
        <f>IF($E104="NaN","NaN",IF($B104="NaN",'2016WavelengthOrientation'!P104,'2016WavelengthOrientation'!V104))</f>
        <v>NaN</v>
      </c>
      <c r="Y104" s="25"/>
    </row>
    <row r="105" spans="1:25" ht="13">
      <c r="A105" s="97">
        <f>'2016'!A105</f>
        <v>42562</v>
      </c>
      <c r="B105" s="98">
        <f>'2016'!B105</f>
        <v>0.79305555555555551</v>
      </c>
      <c r="C105" s="98">
        <f>'2016'!C105</f>
        <v>0.93472222222222223</v>
      </c>
      <c r="D105" s="21" t="str">
        <f>'2016'!D105</f>
        <v>NaN</v>
      </c>
      <c r="E105" s="21" t="str">
        <f>'2016'!G105</f>
        <v>NaN</v>
      </c>
      <c r="F105" s="90" t="str">
        <f>'2016'!H105</f>
        <v>NaN</v>
      </c>
      <c r="G105" s="21">
        <f>IF($C105="NaN","NaN",'2016WavelengthOrientation'!G105)</f>
        <v>2.5</v>
      </c>
      <c r="H105" s="21">
        <f>IF($C105="NaN","NaN",'2016WavelengthOrientation'!I105)</f>
        <v>5</v>
      </c>
      <c r="I105" s="21">
        <f>IF($C105="NaN","NaN",'2016WavelengthOrientation'!M105)</f>
        <v>0.8</v>
      </c>
      <c r="J105" s="21">
        <f>IF($C105="NaN","NaN",'2016WavelengthOrientation'!N105)</f>
        <v>1.1499999999999999</v>
      </c>
      <c r="K105" s="117">
        <f>IF($C105="NaN","NaN",'2016WavelengthOrientation'!O105)</f>
        <v>3.125</v>
      </c>
      <c r="L105" s="118">
        <f>IF($C105="NaN","NaN",'2016WavelengthOrientation'!P105)</f>
        <v>4.3478260869565224</v>
      </c>
      <c r="M105" s="21" t="str">
        <f>IF($D105="NaN","NaN",'2016WavelengthOrientation'!G105)</f>
        <v>NaN</v>
      </c>
      <c r="N105" s="21" t="str">
        <f>IF($D105="NaN","NaN",'2016WavelengthOrientation'!I105)</f>
        <v>NaN</v>
      </c>
      <c r="O105" s="21" t="str">
        <f>IF($D105="NaN","NaN",'2016WavelengthOrientation'!M105)</f>
        <v>NaN</v>
      </c>
      <c r="P105" s="21" t="str">
        <f>IF($D105="NaN","NaN",'2016WavelengthOrientation'!N105)</f>
        <v>NaN</v>
      </c>
      <c r="Q105" s="21" t="str">
        <f>IF($D105="NaN","NaN",'2016WavelengthOrientation'!O105)</f>
        <v>NaN</v>
      </c>
      <c r="R105" s="90" t="str">
        <f>IF($D105="NaN","NaN",'2016WavelengthOrientation'!P105)</f>
        <v>NaN</v>
      </c>
      <c r="S105" s="101" t="str">
        <f>IF($E105="NaN","NaN",IF($B105="NaN",'2016WavelengthOrientation'!G105,'2016WavelengthOrientation'!Q105))</f>
        <v>NaN</v>
      </c>
      <c r="T105" s="102" t="str">
        <f>IF($E105="NaN","NaN",IF($B105="NaN",'2016WavelengthOrientation'!I105,'2016WavelengthOrientation'!R105))</f>
        <v>NaN</v>
      </c>
      <c r="U105" s="102" t="str">
        <f>IF($E105="NaN","NaN",IF($B105="NaN",'2016WavelengthOrientation'!M105,'2016WavelengthOrientation'!S105))</f>
        <v>NaN</v>
      </c>
      <c r="V105" s="102" t="str">
        <f>IF($E105="NaN","NaN",IF($B105="NaN",'2016WavelengthOrientation'!N105,'2016WavelengthOrientation'!T105))</f>
        <v>NaN</v>
      </c>
      <c r="W105" s="102" t="str">
        <f>IF($E105="NaN","NaN",IF($B105="NaN",'2016WavelengthOrientation'!O105,'2016WavelengthOrientation'!U105))</f>
        <v>NaN</v>
      </c>
      <c r="X105" s="103" t="str">
        <f>IF($E105="NaN","NaN",IF($B105="NaN",'2016WavelengthOrientation'!P105,'2016WavelengthOrientation'!V105))</f>
        <v>NaN</v>
      </c>
      <c r="Y105" s="25"/>
    </row>
    <row r="106" spans="1:25" ht="13">
      <c r="A106" s="97">
        <f>'2016'!A106</f>
        <v>42563</v>
      </c>
      <c r="B106" s="98">
        <f>'2016'!B106</f>
        <v>0.85416666666666663</v>
      </c>
      <c r="C106" s="98">
        <f>'2016'!C106</f>
        <v>0.9819444444444444</v>
      </c>
      <c r="D106" s="21" t="str">
        <f>'2016'!D106</f>
        <v>NaN</v>
      </c>
      <c r="E106" s="21" t="str">
        <f>'2016'!G106</f>
        <v>NaN</v>
      </c>
      <c r="F106" s="90" t="str">
        <f>'2016'!H106</f>
        <v>NaN</v>
      </c>
      <c r="G106" s="21">
        <f>IF($C106="NaN","NaN",'2016WavelengthOrientation'!G106)</f>
        <v>4.4000000000000004</v>
      </c>
      <c r="H106" s="21">
        <f>IF($C106="NaN","NaN",'2016WavelengthOrientation'!I106)</f>
        <v>30</v>
      </c>
      <c r="I106" s="21">
        <f>IF($C106="NaN","NaN",'2016WavelengthOrientation'!M106)</f>
        <v>1.45</v>
      </c>
      <c r="J106" s="21">
        <f>IF($C106="NaN","NaN",'2016WavelengthOrientation'!N106)</f>
        <v>1.55</v>
      </c>
      <c r="K106" s="117">
        <f>IF($C106="NaN","NaN",'2016WavelengthOrientation'!O106)</f>
        <v>3.0344827586206899</v>
      </c>
      <c r="L106" s="118">
        <f>IF($C106="NaN","NaN",'2016WavelengthOrientation'!P106)</f>
        <v>19.35483870967742</v>
      </c>
      <c r="M106" s="21" t="str">
        <f>IF($D106="NaN","NaN",'2016WavelengthOrientation'!G106)</f>
        <v>NaN</v>
      </c>
      <c r="N106" s="21" t="str">
        <f>IF($D106="NaN","NaN",'2016WavelengthOrientation'!I106)</f>
        <v>NaN</v>
      </c>
      <c r="O106" s="21" t="str">
        <f>IF($D106="NaN","NaN",'2016WavelengthOrientation'!M106)</f>
        <v>NaN</v>
      </c>
      <c r="P106" s="21" t="str">
        <f>IF($D106="NaN","NaN",'2016WavelengthOrientation'!N106)</f>
        <v>NaN</v>
      </c>
      <c r="Q106" s="21" t="str">
        <f>IF($D106="NaN","NaN",'2016WavelengthOrientation'!O106)</f>
        <v>NaN</v>
      </c>
      <c r="R106" s="90" t="str">
        <f>IF($D106="NaN","NaN",'2016WavelengthOrientation'!P106)</f>
        <v>NaN</v>
      </c>
      <c r="S106" s="101" t="str">
        <f>IF($E106="NaN","NaN",IF($B106="NaN",'2016WavelengthOrientation'!G106,'2016WavelengthOrientation'!Q106))</f>
        <v>NaN</v>
      </c>
      <c r="T106" s="102" t="str">
        <f>IF($E106="NaN","NaN",IF($B106="NaN",'2016WavelengthOrientation'!I106,'2016WavelengthOrientation'!R106))</f>
        <v>NaN</v>
      </c>
      <c r="U106" s="102" t="str">
        <f>IF($E106="NaN","NaN",IF($B106="NaN",'2016WavelengthOrientation'!M106,'2016WavelengthOrientation'!S106))</f>
        <v>NaN</v>
      </c>
      <c r="V106" s="102" t="str">
        <f>IF($E106="NaN","NaN",IF($B106="NaN",'2016WavelengthOrientation'!N106,'2016WavelengthOrientation'!T106))</f>
        <v>NaN</v>
      </c>
      <c r="W106" s="102" t="str">
        <f>IF($E106="NaN","NaN",IF($B106="NaN",'2016WavelengthOrientation'!O106,'2016WavelengthOrientation'!U106))</f>
        <v>NaN</v>
      </c>
      <c r="X106" s="103" t="str">
        <f>IF($E106="NaN","NaN",IF($B106="NaN",'2016WavelengthOrientation'!P106,'2016WavelengthOrientation'!V106))</f>
        <v>NaN</v>
      </c>
      <c r="Y106" s="25"/>
    </row>
    <row r="107" spans="1:25" ht="13">
      <c r="A107" s="97">
        <f>'2016'!A107</f>
        <v>42564</v>
      </c>
      <c r="B107" s="98">
        <f>'2016'!B107</f>
        <v>0.68819444444444444</v>
      </c>
      <c r="C107" s="98">
        <f>'2016'!C107</f>
        <v>0.99305555555555558</v>
      </c>
      <c r="D107" s="21" t="str">
        <f>'2016'!D107</f>
        <v>NaN</v>
      </c>
      <c r="E107" s="21" t="str">
        <f>'2016'!G107</f>
        <v>NaN</v>
      </c>
      <c r="F107" s="90" t="str">
        <f>'2016'!H107</f>
        <v>NaN</v>
      </c>
      <c r="G107" s="21">
        <f>IF($C107="NaN","NaN",'2016WavelengthOrientation'!G107)</f>
        <v>2.7</v>
      </c>
      <c r="H107" s="21">
        <f>IF($C107="NaN","NaN",'2016WavelengthOrientation'!I107)</f>
        <v>10</v>
      </c>
      <c r="I107" s="21">
        <f>IF($C107="NaN","NaN",'2016WavelengthOrientation'!M107)</f>
        <v>0.75</v>
      </c>
      <c r="J107" s="21">
        <f>IF($C107="NaN","NaN",'2016WavelengthOrientation'!N107)</f>
        <v>1.3</v>
      </c>
      <c r="K107" s="117">
        <f>IF($C107="NaN","NaN",'2016WavelengthOrientation'!O107)</f>
        <v>3.6</v>
      </c>
      <c r="L107" s="118">
        <f>IF($C107="NaN","NaN",'2016WavelengthOrientation'!P107)</f>
        <v>7.6923076923076916</v>
      </c>
      <c r="M107" s="21" t="str">
        <f>IF($D107="NaN","NaN",'2016WavelengthOrientation'!G107)</f>
        <v>NaN</v>
      </c>
      <c r="N107" s="21" t="str">
        <f>IF($D107="NaN","NaN",'2016WavelengthOrientation'!I107)</f>
        <v>NaN</v>
      </c>
      <c r="O107" s="21" t="str">
        <f>IF($D107="NaN","NaN",'2016WavelengthOrientation'!M107)</f>
        <v>NaN</v>
      </c>
      <c r="P107" s="21" t="str">
        <f>IF($D107="NaN","NaN",'2016WavelengthOrientation'!N107)</f>
        <v>NaN</v>
      </c>
      <c r="Q107" s="21" t="str">
        <f>IF($D107="NaN","NaN",'2016WavelengthOrientation'!O107)</f>
        <v>NaN</v>
      </c>
      <c r="R107" s="90" t="str">
        <f>IF($D107="NaN","NaN",'2016WavelengthOrientation'!P107)</f>
        <v>NaN</v>
      </c>
      <c r="S107" s="101" t="str">
        <f>IF($E107="NaN","NaN",IF($B107="NaN",'2016WavelengthOrientation'!G107,'2016WavelengthOrientation'!Q107))</f>
        <v>NaN</v>
      </c>
      <c r="T107" s="102" t="str">
        <f>IF($E107="NaN","NaN",IF($B107="NaN",'2016WavelengthOrientation'!I107,'2016WavelengthOrientation'!R107))</f>
        <v>NaN</v>
      </c>
      <c r="U107" s="102" t="str">
        <f>IF($E107="NaN","NaN",IF($B107="NaN",'2016WavelengthOrientation'!M107,'2016WavelengthOrientation'!S107))</f>
        <v>NaN</v>
      </c>
      <c r="V107" s="102" t="str">
        <f>IF($E107="NaN","NaN",IF($B107="NaN",'2016WavelengthOrientation'!N107,'2016WavelengthOrientation'!T107))</f>
        <v>NaN</v>
      </c>
      <c r="W107" s="102" t="str">
        <f>IF($E107="NaN","NaN",IF($B107="NaN",'2016WavelengthOrientation'!O107,'2016WavelengthOrientation'!U107))</f>
        <v>NaN</v>
      </c>
      <c r="X107" s="103" t="str">
        <f>IF($E107="NaN","NaN",IF($B107="NaN",'2016WavelengthOrientation'!P107,'2016WavelengthOrientation'!V107))</f>
        <v>NaN</v>
      </c>
      <c r="Y107" s="25"/>
    </row>
    <row r="108" spans="1:25" ht="13">
      <c r="A108" s="97">
        <f>'2016'!A108</f>
        <v>42565</v>
      </c>
      <c r="B108" s="98" t="str">
        <f>'2016'!B108</f>
        <v>NaN</v>
      </c>
      <c r="C108" s="98" t="str">
        <f>'2016'!C108</f>
        <v>NaN</v>
      </c>
      <c r="D108" s="21" t="str">
        <f>'2016'!D108</f>
        <v>NaN</v>
      </c>
      <c r="E108" s="21" t="str">
        <f>'2016'!G108</f>
        <v>NaN</v>
      </c>
      <c r="F108" s="90" t="str">
        <f>'2016'!H108</f>
        <v>NaN</v>
      </c>
      <c r="G108" s="21" t="str">
        <f>IF($C108="NaN","NaN",'2016WavelengthOrientation'!G108)</f>
        <v>NaN</v>
      </c>
      <c r="H108" s="21" t="str">
        <f>IF($C108="NaN","NaN",'2016WavelengthOrientation'!I108)</f>
        <v>NaN</v>
      </c>
      <c r="I108" s="21" t="str">
        <f>IF($C108="NaN","NaN",'2016WavelengthOrientation'!M108)</f>
        <v>NaN</v>
      </c>
      <c r="J108" s="21" t="str">
        <f>IF($C108="NaN","NaN",'2016WavelengthOrientation'!N108)</f>
        <v>NaN</v>
      </c>
      <c r="K108" s="21" t="str">
        <f>IF($C108="NaN","NaN",'2016WavelengthOrientation'!O108)</f>
        <v>NaN</v>
      </c>
      <c r="L108" s="90" t="str">
        <f>IF($C108="NaN","NaN",'2016WavelengthOrientation'!P108)</f>
        <v>NaN</v>
      </c>
      <c r="M108" s="21" t="str">
        <f>IF($D108="NaN","NaN",'2016WavelengthOrientation'!G108)</f>
        <v>NaN</v>
      </c>
      <c r="N108" s="21" t="str">
        <f>IF($D108="NaN","NaN",'2016WavelengthOrientation'!I108)</f>
        <v>NaN</v>
      </c>
      <c r="O108" s="21" t="str">
        <f>IF($D108="NaN","NaN",'2016WavelengthOrientation'!M108)</f>
        <v>NaN</v>
      </c>
      <c r="P108" s="21" t="str">
        <f>IF($D108="NaN","NaN",'2016WavelengthOrientation'!N108)</f>
        <v>NaN</v>
      </c>
      <c r="Q108" s="21" t="str">
        <f>IF($D108="NaN","NaN",'2016WavelengthOrientation'!O108)</f>
        <v>NaN</v>
      </c>
      <c r="R108" s="90" t="str">
        <f>IF($D108="NaN","NaN",'2016WavelengthOrientation'!P108)</f>
        <v>NaN</v>
      </c>
      <c r="S108" s="101" t="str">
        <f>IF($E108="NaN","NaN",IF($B108="NaN",'2016WavelengthOrientation'!G108,'2016WavelengthOrientation'!Q108))</f>
        <v>NaN</v>
      </c>
      <c r="T108" s="102" t="str">
        <f>IF($E108="NaN","NaN",IF($B108="NaN",'2016WavelengthOrientation'!I108,'2016WavelengthOrientation'!R108))</f>
        <v>NaN</v>
      </c>
      <c r="U108" s="102" t="str">
        <f>IF($E108="NaN","NaN",IF($B108="NaN",'2016WavelengthOrientation'!M108,'2016WavelengthOrientation'!S108))</f>
        <v>NaN</v>
      </c>
      <c r="V108" s="102" t="str">
        <f>IF($E108="NaN","NaN",IF($B108="NaN",'2016WavelengthOrientation'!N108,'2016WavelengthOrientation'!T108))</f>
        <v>NaN</v>
      </c>
      <c r="W108" s="102" t="str">
        <f>IF($E108="NaN","NaN",IF($B108="NaN",'2016WavelengthOrientation'!O108,'2016WavelengthOrientation'!U108))</f>
        <v>NaN</v>
      </c>
      <c r="X108" s="103" t="str">
        <f>IF($E108="NaN","NaN",IF($B108="NaN",'2016WavelengthOrientation'!P108,'2016WavelengthOrientation'!V108))</f>
        <v>NaN</v>
      </c>
      <c r="Y108" s="25"/>
    </row>
    <row r="109" spans="1:25" ht="13">
      <c r="A109" s="97">
        <f>'2016'!A109</f>
        <v>42566</v>
      </c>
      <c r="B109" s="98" t="str">
        <f>'2016'!B109</f>
        <v>NaN</v>
      </c>
      <c r="C109" s="98" t="str">
        <f>'2016'!C109</f>
        <v>NaN</v>
      </c>
      <c r="D109" s="21" t="str">
        <f>'2016'!D109</f>
        <v>NaN</v>
      </c>
      <c r="E109" s="21" t="str">
        <f>'2016'!G109</f>
        <v>NaN</v>
      </c>
      <c r="F109" s="90" t="str">
        <f>'2016'!H109</f>
        <v>NaN</v>
      </c>
      <c r="G109" s="21" t="str">
        <f>IF($C109="NaN","NaN",'2016WavelengthOrientation'!G109)</f>
        <v>NaN</v>
      </c>
      <c r="H109" s="21" t="str">
        <f>IF($C109="NaN","NaN",'2016WavelengthOrientation'!I109)</f>
        <v>NaN</v>
      </c>
      <c r="I109" s="21" t="str">
        <f>IF($C109="NaN","NaN",'2016WavelengthOrientation'!M109)</f>
        <v>NaN</v>
      </c>
      <c r="J109" s="21" t="str">
        <f>IF($C109="NaN","NaN",'2016WavelengthOrientation'!N109)</f>
        <v>NaN</v>
      </c>
      <c r="K109" s="21" t="str">
        <f>IF($C109="NaN","NaN",'2016WavelengthOrientation'!O109)</f>
        <v>NaN</v>
      </c>
      <c r="L109" s="90" t="str">
        <f>IF($C109="NaN","NaN",'2016WavelengthOrientation'!P109)</f>
        <v>NaN</v>
      </c>
      <c r="M109" s="21" t="str">
        <f>IF($D109="NaN","NaN",'2016WavelengthOrientation'!G109)</f>
        <v>NaN</v>
      </c>
      <c r="N109" s="21" t="str">
        <f>IF($D109="NaN","NaN",'2016WavelengthOrientation'!I109)</f>
        <v>NaN</v>
      </c>
      <c r="O109" s="21" t="str">
        <f>IF($D109="NaN","NaN",'2016WavelengthOrientation'!M109)</f>
        <v>NaN</v>
      </c>
      <c r="P109" s="21" t="str">
        <f>IF($D109="NaN","NaN",'2016WavelengthOrientation'!N109)</f>
        <v>NaN</v>
      </c>
      <c r="Q109" s="21" t="str">
        <f>IF($D109="NaN","NaN",'2016WavelengthOrientation'!O109)</f>
        <v>NaN</v>
      </c>
      <c r="R109" s="90" t="str">
        <f>IF($D109="NaN","NaN",'2016WavelengthOrientation'!P109)</f>
        <v>NaN</v>
      </c>
      <c r="S109" s="101" t="str">
        <f>IF($E109="NaN","NaN",IF($B109="NaN",'2016WavelengthOrientation'!G109,'2016WavelengthOrientation'!Q109))</f>
        <v>NaN</v>
      </c>
      <c r="T109" s="102" t="str">
        <f>IF($E109="NaN","NaN",IF($B109="NaN",'2016WavelengthOrientation'!I109,'2016WavelengthOrientation'!R109))</f>
        <v>NaN</v>
      </c>
      <c r="U109" s="102" t="str">
        <f>IF($E109="NaN","NaN",IF($B109="NaN",'2016WavelengthOrientation'!M109,'2016WavelengthOrientation'!S109))</f>
        <v>NaN</v>
      </c>
      <c r="V109" s="102" t="str">
        <f>IF($E109="NaN","NaN",IF($B109="NaN",'2016WavelengthOrientation'!N109,'2016WavelengthOrientation'!T109))</f>
        <v>NaN</v>
      </c>
      <c r="W109" s="102" t="str">
        <f>IF($E109="NaN","NaN",IF($B109="NaN",'2016WavelengthOrientation'!O109,'2016WavelengthOrientation'!U109))</f>
        <v>NaN</v>
      </c>
      <c r="X109" s="103" t="str">
        <f>IF($E109="NaN","NaN",IF($B109="NaN",'2016WavelengthOrientation'!P109,'2016WavelengthOrientation'!V109))</f>
        <v>NaN</v>
      </c>
      <c r="Y109" s="25"/>
    </row>
    <row r="110" spans="1:25" ht="13">
      <c r="A110" s="97">
        <f>'2016'!A110</f>
        <v>42567</v>
      </c>
      <c r="B110" s="98" t="str">
        <f>'2016'!B110</f>
        <v>NaN</v>
      </c>
      <c r="C110" s="98" t="str">
        <f>'2016'!C110</f>
        <v>NaN</v>
      </c>
      <c r="D110" s="21" t="str">
        <f>'2016'!D110</f>
        <v>NaN</v>
      </c>
      <c r="E110" s="21" t="str">
        <f>'2016'!G110</f>
        <v>NaN</v>
      </c>
      <c r="F110" s="90" t="str">
        <f>'2016'!H110</f>
        <v>NaN</v>
      </c>
      <c r="G110" s="21" t="str">
        <f>IF($C110="NaN","NaN",'2016WavelengthOrientation'!G110)</f>
        <v>NaN</v>
      </c>
      <c r="H110" s="21" t="str">
        <f>IF($C110="NaN","NaN",'2016WavelengthOrientation'!I110)</f>
        <v>NaN</v>
      </c>
      <c r="I110" s="21" t="str">
        <f>IF($C110="NaN","NaN",'2016WavelengthOrientation'!M110)</f>
        <v>NaN</v>
      </c>
      <c r="J110" s="21" t="str">
        <f>IF($C110="NaN","NaN",'2016WavelengthOrientation'!N110)</f>
        <v>NaN</v>
      </c>
      <c r="K110" s="21" t="str">
        <f>IF($C110="NaN","NaN",'2016WavelengthOrientation'!O110)</f>
        <v>NaN</v>
      </c>
      <c r="L110" s="90" t="str">
        <f>IF($C110="NaN","NaN",'2016WavelengthOrientation'!P110)</f>
        <v>NaN</v>
      </c>
      <c r="M110" s="21" t="str">
        <f>IF($D110="NaN","NaN",'2016WavelengthOrientation'!G110)</f>
        <v>NaN</v>
      </c>
      <c r="N110" s="21" t="str">
        <f>IF($D110="NaN","NaN",'2016WavelengthOrientation'!I110)</f>
        <v>NaN</v>
      </c>
      <c r="O110" s="21" t="str">
        <f>IF($D110="NaN","NaN",'2016WavelengthOrientation'!M110)</f>
        <v>NaN</v>
      </c>
      <c r="P110" s="21" t="str">
        <f>IF($D110="NaN","NaN",'2016WavelengthOrientation'!N110)</f>
        <v>NaN</v>
      </c>
      <c r="Q110" s="21" t="str">
        <f>IF($D110="NaN","NaN",'2016WavelengthOrientation'!O110)</f>
        <v>NaN</v>
      </c>
      <c r="R110" s="90" t="str">
        <f>IF($D110="NaN","NaN",'2016WavelengthOrientation'!P110)</f>
        <v>NaN</v>
      </c>
      <c r="S110" s="101" t="str">
        <f>IF($E110="NaN","NaN",IF($B110="NaN",'2016WavelengthOrientation'!G110,'2016WavelengthOrientation'!Q110))</f>
        <v>NaN</v>
      </c>
      <c r="T110" s="102" t="str">
        <f>IF($E110="NaN","NaN",IF($B110="NaN",'2016WavelengthOrientation'!I110,'2016WavelengthOrientation'!R110))</f>
        <v>NaN</v>
      </c>
      <c r="U110" s="102" t="str">
        <f>IF($E110="NaN","NaN",IF($B110="NaN",'2016WavelengthOrientation'!M110,'2016WavelengthOrientation'!S110))</f>
        <v>NaN</v>
      </c>
      <c r="V110" s="102" t="str">
        <f>IF($E110="NaN","NaN",IF($B110="NaN",'2016WavelengthOrientation'!N110,'2016WavelengthOrientation'!T110))</f>
        <v>NaN</v>
      </c>
      <c r="W110" s="102" t="str">
        <f>IF($E110="NaN","NaN",IF($B110="NaN",'2016WavelengthOrientation'!O110,'2016WavelengthOrientation'!U110))</f>
        <v>NaN</v>
      </c>
      <c r="X110" s="103" t="str">
        <f>IF($E110="NaN","NaN",IF($B110="NaN",'2016WavelengthOrientation'!P110,'2016WavelengthOrientation'!V110))</f>
        <v>NaN</v>
      </c>
      <c r="Y110" s="25"/>
    </row>
    <row r="111" spans="1:25" ht="13">
      <c r="A111" s="97">
        <f>'2016'!A111</f>
        <v>42568</v>
      </c>
      <c r="B111" s="98">
        <f>'2016'!B111</f>
        <v>0.67152777777777772</v>
      </c>
      <c r="C111" s="98">
        <f>'2016'!C111</f>
        <v>0.98888888888888893</v>
      </c>
      <c r="D111" s="98" t="str">
        <f>'2016'!D111</f>
        <v>NaN</v>
      </c>
      <c r="E111" s="98" t="str">
        <f>'2016'!G111</f>
        <v>NaN</v>
      </c>
      <c r="F111" s="105" t="str">
        <f>'2016'!H111</f>
        <v>NaN</v>
      </c>
      <c r="G111" s="21">
        <f>IF($C111="NaN","NaN",'2016WavelengthOrientation'!G111)</f>
        <v>2.5</v>
      </c>
      <c r="H111" s="21">
        <f>IF($C111="NaN","NaN",'2016WavelengthOrientation'!I111)</f>
        <v>6</v>
      </c>
      <c r="I111" s="21">
        <f>IF($C111="NaN","NaN",'2016WavelengthOrientation'!M111)</f>
        <v>0.5</v>
      </c>
      <c r="J111" s="21">
        <f>IF($C111="NaN","NaN",'2016WavelengthOrientation'!N111)</f>
        <v>1.35</v>
      </c>
      <c r="K111" s="117">
        <f>IF($C111="NaN","NaN",'2016WavelengthOrientation'!O111)</f>
        <v>5</v>
      </c>
      <c r="L111" s="118">
        <f>IF($C111="NaN","NaN",'2016WavelengthOrientation'!P111)</f>
        <v>4.4444444444444438</v>
      </c>
      <c r="M111" s="21" t="str">
        <f>IF($D111="NaN","NaN",'2016WavelengthOrientation'!G111)</f>
        <v>NaN</v>
      </c>
      <c r="N111" s="21" t="str">
        <f>IF($D111="NaN","NaN",'2016WavelengthOrientation'!I111)</f>
        <v>NaN</v>
      </c>
      <c r="O111" s="21" t="str">
        <f>IF($D111="NaN","NaN",'2016WavelengthOrientation'!M111)</f>
        <v>NaN</v>
      </c>
      <c r="P111" s="21" t="str">
        <f>IF($D111="NaN","NaN",'2016WavelengthOrientation'!N111)</f>
        <v>NaN</v>
      </c>
      <c r="Q111" s="21" t="str">
        <f>IF($D111="NaN","NaN",'2016WavelengthOrientation'!O111)</f>
        <v>NaN</v>
      </c>
      <c r="R111" s="90" t="str">
        <f>IF($D111="NaN","NaN",'2016WavelengthOrientation'!P111)</f>
        <v>NaN</v>
      </c>
      <c r="S111" s="101" t="str">
        <f>IF($E111="NaN","NaN",IF($B111="NaN",'2016WavelengthOrientation'!G111,'2016WavelengthOrientation'!Q111))</f>
        <v>NaN</v>
      </c>
      <c r="T111" s="102" t="str">
        <f>IF($E111="NaN","NaN",IF($B111="NaN",'2016WavelengthOrientation'!I111,'2016WavelengthOrientation'!R111))</f>
        <v>NaN</v>
      </c>
      <c r="U111" s="102" t="str">
        <f>IF($E111="NaN","NaN",IF($B111="NaN",'2016WavelengthOrientation'!M111,'2016WavelengthOrientation'!S111))</f>
        <v>NaN</v>
      </c>
      <c r="V111" s="102" t="str">
        <f>IF($E111="NaN","NaN",IF($B111="NaN",'2016WavelengthOrientation'!N111,'2016WavelengthOrientation'!T111))</f>
        <v>NaN</v>
      </c>
      <c r="W111" s="102" t="str">
        <f>IF($E111="NaN","NaN",IF($B111="NaN",'2016WavelengthOrientation'!O111,'2016WavelengthOrientation'!U111))</f>
        <v>NaN</v>
      </c>
      <c r="X111" s="103" t="str">
        <f>IF($E111="NaN","NaN",IF($B111="NaN",'2016WavelengthOrientation'!P111,'2016WavelengthOrientation'!V111))</f>
        <v>NaN</v>
      </c>
      <c r="Y111" s="25"/>
    </row>
    <row r="112" spans="1:25" ht="13">
      <c r="A112" s="97">
        <f>'2016'!A112</f>
        <v>42569</v>
      </c>
      <c r="B112" s="98">
        <f>'2016'!B112</f>
        <v>0.65694444444444444</v>
      </c>
      <c r="C112" s="98" t="str">
        <f>'2016'!C112</f>
        <v>NaN</v>
      </c>
      <c r="D112" s="98">
        <f>'2016'!D112</f>
        <v>0.71111111111111114</v>
      </c>
      <c r="E112" s="98" t="str">
        <f>'2016'!G112</f>
        <v>NaN</v>
      </c>
      <c r="F112" s="105" t="str">
        <f>'2016'!H112</f>
        <v>NaN</v>
      </c>
      <c r="G112" s="21" t="str">
        <f>IF($C112="NaN","NaN",'2016WavelengthOrientation'!G112)</f>
        <v>NaN</v>
      </c>
      <c r="H112" s="21" t="str">
        <f>IF($C112="NaN","NaN",'2016WavelengthOrientation'!I112)</f>
        <v>NaN</v>
      </c>
      <c r="I112" s="21" t="str">
        <f>IF($C112="NaN","NaN",'2016WavelengthOrientation'!M112)</f>
        <v>NaN</v>
      </c>
      <c r="J112" s="21" t="str">
        <f>IF($C112="NaN","NaN",'2016WavelengthOrientation'!N112)</f>
        <v>NaN</v>
      </c>
      <c r="K112" s="21" t="str">
        <f>IF($C112="NaN","NaN",'2016WavelengthOrientation'!O112)</f>
        <v>NaN</v>
      </c>
      <c r="L112" s="90" t="str">
        <f>IF($C112="NaN","NaN",'2016WavelengthOrientation'!P112)</f>
        <v>NaN</v>
      </c>
      <c r="M112" s="21">
        <f>IF($D112="NaN","NaN",'2016WavelengthOrientation'!G112)</f>
        <v>2.4</v>
      </c>
      <c r="N112" s="21">
        <f>IF($D112="NaN","NaN",'2016WavelengthOrientation'!I112)</f>
        <v>2.4</v>
      </c>
      <c r="O112" s="21">
        <f>IF($D112="NaN","NaN",'2016WavelengthOrientation'!M112)</f>
        <v>0.45</v>
      </c>
      <c r="P112" s="21">
        <f>IF($D112="NaN","NaN",'2016WavelengthOrientation'!N112)</f>
        <v>0.9</v>
      </c>
      <c r="Q112" s="117">
        <f>IF($D112="NaN","NaN",'2016WavelengthOrientation'!O112)</f>
        <v>5.333333333333333</v>
      </c>
      <c r="R112" s="118">
        <f>IF($D112="NaN","NaN",'2016WavelengthOrientation'!P112)</f>
        <v>2.6666666666666665</v>
      </c>
      <c r="S112" s="101" t="str">
        <f>IF($E112="NaN","NaN",IF($B112="NaN",'2016WavelengthOrientation'!G112,'2016WavelengthOrientation'!Q112))</f>
        <v>NaN</v>
      </c>
      <c r="T112" s="102" t="str">
        <f>IF($E112="NaN","NaN",IF($B112="NaN",'2016WavelengthOrientation'!I112,'2016WavelengthOrientation'!R112))</f>
        <v>NaN</v>
      </c>
      <c r="U112" s="102" t="str">
        <f>IF($E112="NaN","NaN",IF($B112="NaN",'2016WavelengthOrientation'!M112,'2016WavelengthOrientation'!S112))</f>
        <v>NaN</v>
      </c>
      <c r="V112" s="102" t="str">
        <f>IF($E112="NaN","NaN",IF($B112="NaN",'2016WavelengthOrientation'!N112,'2016WavelengthOrientation'!T112))</f>
        <v>NaN</v>
      </c>
      <c r="W112" s="102" t="str">
        <f>IF($E112="NaN","NaN",IF($B112="NaN",'2016WavelengthOrientation'!O112,'2016WavelengthOrientation'!U112))</f>
        <v>NaN</v>
      </c>
      <c r="X112" s="103" t="str">
        <f>IF($E112="NaN","NaN",IF($B112="NaN",'2016WavelengthOrientation'!P112,'2016WavelengthOrientation'!V112))</f>
        <v>NaN</v>
      </c>
      <c r="Y112" s="25"/>
    </row>
    <row r="113" spans="1:25" ht="13">
      <c r="A113" s="97">
        <f>'2016'!A113</f>
        <v>42570</v>
      </c>
      <c r="B113" s="98">
        <f>'2016'!B113</f>
        <v>0.65625</v>
      </c>
      <c r="C113" s="98" t="str">
        <f>'2016'!C113</f>
        <v>NaN</v>
      </c>
      <c r="D113" s="98">
        <f>'2016'!D113</f>
        <v>0.7368055555555556</v>
      </c>
      <c r="E113" s="21" t="str">
        <f>'2016'!G113</f>
        <v>NaN</v>
      </c>
      <c r="F113" s="90" t="str">
        <f>'2016'!H113</f>
        <v>NaN</v>
      </c>
      <c r="G113" s="21" t="str">
        <f>IF($C113="NaN","NaN",'2016WavelengthOrientation'!G113)</f>
        <v>NaN</v>
      </c>
      <c r="H113" s="21" t="str">
        <f>IF($C113="NaN","NaN",'2016WavelengthOrientation'!I113)</f>
        <v>NaN</v>
      </c>
      <c r="I113" s="21" t="str">
        <f>IF($C113="NaN","NaN",'2016WavelengthOrientation'!M113)</f>
        <v>NaN</v>
      </c>
      <c r="J113" s="21" t="str">
        <f>IF($C113="NaN","NaN",'2016WavelengthOrientation'!N113)</f>
        <v>NaN</v>
      </c>
      <c r="K113" s="21" t="str">
        <f>IF($C113="NaN","NaN",'2016WavelengthOrientation'!O113)</f>
        <v>NaN</v>
      </c>
      <c r="L113" s="90" t="str">
        <f>IF($C113="NaN","NaN",'2016WavelengthOrientation'!P113)</f>
        <v>NaN</v>
      </c>
      <c r="M113" s="21">
        <f>IF($D113="NaN","NaN",'2016WavelengthOrientation'!G113)</f>
        <v>2</v>
      </c>
      <c r="N113" s="21">
        <f>IF($D113="NaN","NaN",'2016WavelengthOrientation'!I113)</f>
        <v>2.9</v>
      </c>
      <c r="O113" s="21">
        <f>IF($D113="NaN","NaN",'2016WavelengthOrientation'!M113)</f>
        <v>0.55000000000000004</v>
      </c>
      <c r="P113" s="21">
        <f>IF($D113="NaN","NaN",'2016WavelengthOrientation'!N113)</f>
        <v>1.2</v>
      </c>
      <c r="Q113" s="117">
        <f>IF($D113="NaN","NaN",'2016WavelengthOrientation'!O113)</f>
        <v>3.6363636363636362</v>
      </c>
      <c r="R113" s="118">
        <f>IF($D113="NaN","NaN",'2016WavelengthOrientation'!P113)</f>
        <v>2.4166666666666665</v>
      </c>
      <c r="S113" s="101" t="str">
        <f>IF($E113="NaN","NaN",IF($B113="NaN",'2016WavelengthOrientation'!G113,'2016WavelengthOrientation'!Q113))</f>
        <v>NaN</v>
      </c>
      <c r="T113" s="102" t="str">
        <f>IF($E113="NaN","NaN",IF($B113="NaN",'2016WavelengthOrientation'!I113,'2016WavelengthOrientation'!R113))</f>
        <v>NaN</v>
      </c>
      <c r="U113" s="102" t="str">
        <f>IF($E113="NaN","NaN",IF($B113="NaN",'2016WavelengthOrientation'!M113,'2016WavelengthOrientation'!S113))</f>
        <v>NaN</v>
      </c>
      <c r="V113" s="102" t="str">
        <f>IF($E113="NaN","NaN",IF($B113="NaN",'2016WavelengthOrientation'!N113,'2016WavelengthOrientation'!T113))</f>
        <v>NaN</v>
      </c>
      <c r="W113" s="102" t="str">
        <f>IF($E113="NaN","NaN",IF($B113="NaN",'2016WavelengthOrientation'!O113,'2016WavelengthOrientation'!U113))</f>
        <v>NaN</v>
      </c>
      <c r="X113" s="103" t="str">
        <f>IF($E113="NaN","NaN",IF($B113="NaN",'2016WavelengthOrientation'!P113,'2016WavelengthOrientation'!V113))</f>
        <v>NaN</v>
      </c>
      <c r="Y113" s="25"/>
    </row>
    <row r="114" spans="1:25" ht="13">
      <c r="A114" s="97">
        <f>'2016'!A114</f>
        <v>42571</v>
      </c>
      <c r="B114" s="98">
        <f>'2016'!B114</f>
        <v>0.65625</v>
      </c>
      <c r="C114" s="98" t="str">
        <f>'2016'!C114</f>
        <v>NaN</v>
      </c>
      <c r="D114" s="98">
        <f>'2016'!D114</f>
        <v>0.74375000000000002</v>
      </c>
      <c r="E114" s="98">
        <f>'2016'!G114</f>
        <v>0.91249999999999998</v>
      </c>
      <c r="F114" s="105">
        <f>'2016'!H114</f>
        <v>0.98611111111111116</v>
      </c>
      <c r="G114" s="21" t="str">
        <f>IF($C114="NaN","NaN",'2016WavelengthOrientation'!G114)</f>
        <v>NaN</v>
      </c>
      <c r="H114" s="21" t="str">
        <f>IF($C114="NaN","NaN",'2016WavelengthOrientation'!I114)</f>
        <v>NaN</v>
      </c>
      <c r="I114" s="21" t="str">
        <f>IF($C114="NaN","NaN",'2016WavelengthOrientation'!M114)</f>
        <v>NaN</v>
      </c>
      <c r="J114" s="21" t="str">
        <f>IF($C114="NaN","NaN",'2016WavelengthOrientation'!N114)</f>
        <v>NaN</v>
      </c>
      <c r="K114" s="21" t="str">
        <f>IF($C114="NaN","NaN",'2016WavelengthOrientation'!O114)</f>
        <v>NaN</v>
      </c>
      <c r="L114" s="90" t="str">
        <f>IF($C114="NaN","NaN",'2016WavelengthOrientation'!P114)</f>
        <v>NaN</v>
      </c>
      <c r="M114" s="21">
        <f>IF($D114="NaN","NaN",'2016WavelengthOrientation'!G114)</f>
        <v>2.9</v>
      </c>
      <c r="N114" s="21">
        <f>IF($D114="NaN","NaN",'2016WavelengthOrientation'!I114)</f>
        <v>3.3</v>
      </c>
      <c r="O114" s="21">
        <f>IF($D114="NaN","NaN",'2016WavelengthOrientation'!M114)</f>
        <v>0.4</v>
      </c>
      <c r="P114" s="21">
        <f>IF($D114="NaN","NaN",'2016WavelengthOrientation'!N114)</f>
        <v>1.4</v>
      </c>
      <c r="Q114" s="117">
        <f>IF($D114="NaN","NaN",'2016WavelengthOrientation'!O114)</f>
        <v>7.2499999999999991</v>
      </c>
      <c r="R114" s="118">
        <f>IF($D114="NaN","NaN",'2016WavelengthOrientation'!P114)</f>
        <v>2.3571428571428572</v>
      </c>
      <c r="S114" s="101">
        <f>IF($E114="NaN","NaN",IF($B114="NaN",'2016WavelengthOrientation'!G114,'2016WavelengthOrientation'!Q114))</f>
        <v>5</v>
      </c>
      <c r="T114" s="102">
        <f>IF($E114="NaN","NaN",IF($B114="NaN",'2016WavelengthOrientation'!I114,'2016WavelengthOrientation'!R114))</f>
        <v>5.4</v>
      </c>
      <c r="U114" s="102">
        <f>IF($E114="NaN","NaN",IF($B114="NaN",'2016WavelengthOrientation'!M114,'2016WavelengthOrientation'!S114))</f>
        <v>1.8</v>
      </c>
      <c r="V114" s="102">
        <f>IF($E114="NaN","NaN",IF($B114="NaN",'2016WavelengthOrientation'!N114,'2016WavelengthOrientation'!T114))</f>
        <v>2</v>
      </c>
      <c r="W114" s="102">
        <f>IF($E114="NaN","NaN",IF($B114="NaN",'2016WavelengthOrientation'!O114,'2016WavelengthOrientation'!U114))</f>
        <v>2.7777777777777777</v>
      </c>
      <c r="X114" s="103">
        <f>IF($E114="NaN","NaN",IF($B114="NaN",'2016WavelengthOrientation'!P114,'2016WavelengthOrientation'!V114))</f>
        <v>2.7</v>
      </c>
      <c r="Y114" s="25"/>
    </row>
    <row r="115" spans="1:25" ht="13">
      <c r="A115" s="97">
        <f>'2016'!A115</f>
        <v>42572</v>
      </c>
      <c r="B115" s="98">
        <f>'2016'!B115</f>
        <v>0.68194444444444446</v>
      </c>
      <c r="C115" s="98" t="str">
        <f>'2016'!C115</f>
        <v>NaN</v>
      </c>
      <c r="D115" s="98">
        <f>'2016'!D115</f>
        <v>0.71527777777777779</v>
      </c>
      <c r="E115" s="98">
        <f>'2016'!G115</f>
        <v>0.90416666666666667</v>
      </c>
      <c r="F115" s="105">
        <f>'2016'!H115</f>
        <v>0.9916666666666667</v>
      </c>
      <c r="G115" s="21" t="str">
        <f>IF($C115="NaN","NaN",'2016WavelengthOrientation'!G115)</f>
        <v>NaN</v>
      </c>
      <c r="H115" s="21" t="str">
        <f>IF($C115="NaN","NaN",'2016WavelengthOrientation'!I115)</f>
        <v>NaN</v>
      </c>
      <c r="I115" s="21" t="str">
        <f>IF($C115="NaN","NaN",'2016WavelengthOrientation'!M115)</f>
        <v>NaN</v>
      </c>
      <c r="J115" s="21" t="str">
        <f>IF($C115="NaN","NaN",'2016WavelengthOrientation'!N115)</f>
        <v>NaN</v>
      </c>
      <c r="K115" s="21" t="str">
        <f>IF($C115="NaN","NaN",'2016WavelengthOrientation'!O115)</f>
        <v>NaN</v>
      </c>
      <c r="L115" s="90" t="str">
        <f>IF($C115="NaN","NaN",'2016WavelengthOrientation'!P115)</f>
        <v>NaN</v>
      </c>
      <c r="M115" s="21">
        <f>IF($D115="NaN","NaN",'2016WavelengthOrientation'!G115)</f>
        <v>2.4</v>
      </c>
      <c r="N115" s="21">
        <f>IF($D115="NaN","NaN",'2016WavelengthOrientation'!I115)</f>
        <v>2.4</v>
      </c>
      <c r="O115" s="21">
        <f>IF($D115="NaN","NaN",'2016WavelengthOrientation'!M115)</f>
        <v>0.5</v>
      </c>
      <c r="P115" s="21">
        <f>IF($D115="NaN","NaN",'2016WavelengthOrientation'!N115)</f>
        <v>0.65</v>
      </c>
      <c r="Q115" s="117">
        <f>IF($D115="NaN","NaN",'2016WavelengthOrientation'!O115)</f>
        <v>4.8</v>
      </c>
      <c r="R115" s="118">
        <f>IF($D115="NaN","NaN",'2016WavelengthOrientation'!P115)</f>
        <v>3.6923076923076921</v>
      </c>
      <c r="S115" s="101">
        <f>IF($E115="NaN","NaN",IF($B115="NaN",'2016WavelengthOrientation'!G115,'2016WavelengthOrientation'!Q115))</f>
        <v>5.8</v>
      </c>
      <c r="T115" s="102">
        <f>IF($E115="NaN","NaN",IF($B115="NaN",'2016WavelengthOrientation'!I115,'2016WavelengthOrientation'!R115))</f>
        <v>18</v>
      </c>
      <c r="U115" s="102">
        <f>IF($E115="NaN","NaN",IF($B115="NaN",'2016WavelengthOrientation'!M115,'2016WavelengthOrientation'!S115))</f>
        <v>1.8</v>
      </c>
      <c r="V115" s="102">
        <f>IF($E115="NaN","NaN",IF($B115="NaN",'2016WavelengthOrientation'!N115,'2016WavelengthOrientation'!T115))</f>
        <v>1.75</v>
      </c>
      <c r="W115" s="102">
        <f>IF($E115="NaN","NaN",IF($B115="NaN",'2016WavelengthOrientation'!O115,'2016WavelengthOrientation'!U115))</f>
        <v>3.2222222222222219</v>
      </c>
      <c r="X115" s="103">
        <f>IF($E115="NaN","NaN",IF($B115="NaN",'2016WavelengthOrientation'!P115,'2016WavelengthOrientation'!V115))</f>
        <v>10.285714285714286</v>
      </c>
      <c r="Y115" s="25"/>
    </row>
    <row r="116" spans="1:25" ht="13">
      <c r="A116" s="97">
        <f>'2016'!A116</f>
        <v>42573</v>
      </c>
      <c r="B116" s="98">
        <f>'2016'!B116</f>
        <v>0.69444444444444442</v>
      </c>
      <c r="C116" s="98">
        <f>'2016'!C116</f>
        <v>0.98541666666666672</v>
      </c>
      <c r="D116" s="21" t="str">
        <f>'2016'!D116</f>
        <v>NaN</v>
      </c>
      <c r="E116" s="98" t="str">
        <f>'2016'!G116</f>
        <v>NaN</v>
      </c>
      <c r="F116" s="105" t="str">
        <f>'2016'!H116</f>
        <v>NaN</v>
      </c>
      <c r="G116" s="21">
        <f>IF($C116="NaN","NaN",'2016WavelengthOrientation'!G116)</f>
        <v>3.3</v>
      </c>
      <c r="H116" s="21">
        <f>IF($C116="NaN","NaN",'2016WavelengthOrientation'!I116)</f>
        <v>8</v>
      </c>
      <c r="I116" s="21">
        <f>IF($C116="NaN","NaN",'2016WavelengthOrientation'!M116)</f>
        <v>0.6</v>
      </c>
      <c r="J116" s="21">
        <f>IF($C116="NaN","NaN",'2016WavelengthOrientation'!N116)</f>
        <v>1.65</v>
      </c>
      <c r="K116" s="117">
        <f>IF($C116="NaN","NaN",'2016WavelengthOrientation'!O116)</f>
        <v>5.5</v>
      </c>
      <c r="L116" s="118">
        <f>IF($C116="NaN","NaN",'2016WavelengthOrientation'!P116)</f>
        <v>4.8484848484848486</v>
      </c>
      <c r="M116" s="21" t="str">
        <f>IF($D116="NaN","NaN",'2016WavelengthOrientation'!G116)</f>
        <v>NaN</v>
      </c>
      <c r="N116" s="21" t="str">
        <f>IF($D116="NaN","NaN",'2016WavelengthOrientation'!I116)</f>
        <v>NaN</v>
      </c>
      <c r="O116" s="21" t="str">
        <f>IF($D116="NaN","NaN",'2016WavelengthOrientation'!M116)</f>
        <v>NaN</v>
      </c>
      <c r="P116" s="21" t="str">
        <f>IF($D116="NaN","NaN",'2016WavelengthOrientation'!N116)</f>
        <v>NaN</v>
      </c>
      <c r="Q116" s="21" t="str">
        <f>IF($D116="NaN","NaN",'2016WavelengthOrientation'!O116)</f>
        <v>NaN</v>
      </c>
      <c r="R116" s="90" t="str">
        <f>IF($D116="NaN","NaN",'2016WavelengthOrientation'!P116)</f>
        <v>NaN</v>
      </c>
      <c r="S116" s="101" t="str">
        <f>IF($E116="NaN","NaN",IF($B116="NaN",'2016WavelengthOrientation'!G116,'2016WavelengthOrientation'!Q116))</f>
        <v>NaN</v>
      </c>
      <c r="T116" s="102" t="str">
        <f>IF($E116="NaN","NaN",IF($B116="NaN",'2016WavelengthOrientation'!I116,'2016WavelengthOrientation'!R116))</f>
        <v>NaN</v>
      </c>
      <c r="U116" s="102" t="str">
        <f>IF($E116="NaN","NaN",IF($B116="NaN",'2016WavelengthOrientation'!M116,'2016WavelengthOrientation'!S116))</f>
        <v>NaN</v>
      </c>
      <c r="V116" s="102" t="str">
        <f>IF($E116="NaN","NaN",IF($B116="NaN",'2016WavelengthOrientation'!N116,'2016WavelengthOrientation'!T116))</f>
        <v>NaN</v>
      </c>
      <c r="W116" s="102" t="str">
        <f>IF($E116="NaN","NaN",IF($B116="NaN",'2016WavelengthOrientation'!O116,'2016WavelengthOrientation'!U116))</f>
        <v>NaN</v>
      </c>
      <c r="X116" s="103" t="str">
        <f>IF($E116="NaN","NaN",IF($B116="NaN",'2016WavelengthOrientation'!P116,'2016WavelengthOrientation'!V116))</f>
        <v>NaN</v>
      </c>
      <c r="Y116" s="25"/>
    </row>
    <row r="117" spans="1:25" ht="13">
      <c r="A117" s="97">
        <f>'2016'!A117</f>
        <v>42574</v>
      </c>
      <c r="B117" s="98">
        <f>'2016'!B117</f>
        <v>0.70694444444444449</v>
      </c>
      <c r="C117" s="98" t="str">
        <f>'2016'!C117</f>
        <v>NaN</v>
      </c>
      <c r="D117" s="98">
        <f>'2016'!D117</f>
        <v>0.81458333333333333</v>
      </c>
      <c r="E117" s="98" t="str">
        <f>'2016'!G117</f>
        <v>NaN</v>
      </c>
      <c r="F117" s="105" t="str">
        <f>'2016'!H117</f>
        <v>NaN</v>
      </c>
      <c r="G117" s="21" t="str">
        <f>IF($C117="NaN","NaN",'2016WavelengthOrientation'!G117)</f>
        <v>NaN</v>
      </c>
      <c r="H117" s="21" t="str">
        <f>IF($C117="NaN","NaN",'2016WavelengthOrientation'!I117)</f>
        <v>NaN</v>
      </c>
      <c r="I117" s="21" t="str">
        <f>IF($C117="NaN","NaN",'2016WavelengthOrientation'!M117)</f>
        <v>NaN</v>
      </c>
      <c r="J117" s="21" t="str">
        <f>IF($C117="NaN","NaN",'2016WavelengthOrientation'!N117)</f>
        <v>NaN</v>
      </c>
      <c r="K117" s="21" t="str">
        <f>IF($C117="NaN","NaN",'2016WavelengthOrientation'!O117)</f>
        <v>NaN</v>
      </c>
      <c r="L117" s="90" t="str">
        <f>IF($C117="NaN","NaN",'2016WavelengthOrientation'!P117)</f>
        <v>NaN</v>
      </c>
      <c r="M117" s="21">
        <f>IF($D117="NaN","NaN",'2016WavelengthOrientation'!G117)</f>
        <v>2.9</v>
      </c>
      <c r="N117" s="21">
        <f>IF($D117="NaN","NaN",'2016WavelengthOrientation'!I117)</f>
        <v>3.6</v>
      </c>
      <c r="O117" s="21">
        <f>IF($D117="NaN","NaN",'2016WavelengthOrientation'!M117)</f>
        <v>0.6</v>
      </c>
      <c r="P117" s="21">
        <f>IF($D117="NaN","NaN",'2016WavelengthOrientation'!N117)</f>
        <v>1.7</v>
      </c>
      <c r="Q117" s="117">
        <f>IF($D117="NaN","NaN",'2016WavelengthOrientation'!O117)</f>
        <v>4.833333333333333</v>
      </c>
      <c r="R117" s="118">
        <f>IF($D117="NaN","NaN",'2016WavelengthOrientation'!P117)</f>
        <v>2.1176470588235294</v>
      </c>
      <c r="S117" s="101" t="str">
        <f>IF($E117="NaN","NaN",IF($B117="NaN",'2016WavelengthOrientation'!G117,'2016WavelengthOrientation'!Q117))</f>
        <v>NaN</v>
      </c>
      <c r="T117" s="102" t="str">
        <f>IF($E117="NaN","NaN",IF($B117="NaN",'2016WavelengthOrientation'!I117,'2016WavelengthOrientation'!R117))</f>
        <v>NaN</v>
      </c>
      <c r="U117" s="102" t="str">
        <f>IF($E117="NaN","NaN",IF($B117="NaN",'2016WavelengthOrientation'!M117,'2016WavelengthOrientation'!S117))</f>
        <v>NaN</v>
      </c>
      <c r="V117" s="102" t="str">
        <f>IF($E117="NaN","NaN",IF($B117="NaN",'2016WavelengthOrientation'!N117,'2016WavelengthOrientation'!T117))</f>
        <v>NaN</v>
      </c>
      <c r="W117" s="102" t="str">
        <f>IF($E117="NaN","NaN",IF($B117="NaN",'2016WavelengthOrientation'!O117,'2016WavelengthOrientation'!U117))</f>
        <v>NaN</v>
      </c>
      <c r="X117" s="103" t="str">
        <f>IF($E117="NaN","NaN",IF($B117="NaN",'2016WavelengthOrientation'!P117,'2016WavelengthOrientation'!V117))</f>
        <v>NaN</v>
      </c>
      <c r="Y117" s="25"/>
    </row>
    <row r="118" spans="1:25" ht="13">
      <c r="A118" s="97">
        <f>'2016'!A118</f>
        <v>42575</v>
      </c>
      <c r="B118" s="98" t="str">
        <f>'2016'!B118</f>
        <v>NaN</v>
      </c>
      <c r="C118" s="98" t="str">
        <f>'2016'!C118</f>
        <v>NaN</v>
      </c>
      <c r="D118" s="21" t="str">
        <f>'2016'!D118</f>
        <v>NaN</v>
      </c>
      <c r="E118" s="21" t="str">
        <f>'2016'!G118</f>
        <v>NaN</v>
      </c>
      <c r="F118" s="90" t="str">
        <f>'2016'!H118</f>
        <v>NaN</v>
      </c>
      <c r="G118" s="21" t="str">
        <f>IF($C118="NaN","NaN",'2016WavelengthOrientation'!G118)</f>
        <v>NaN</v>
      </c>
      <c r="H118" s="21" t="str">
        <f>IF($C118="NaN","NaN",'2016WavelengthOrientation'!I118)</f>
        <v>NaN</v>
      </c>
      <c r="I118" s="21" t="str">
        <f>IF($C118="NaN","NaN",'2016WavelengthOrientation'!M118)</f>
        <v>NaN</v>
      </c>
      <c r="J118" s="21" t="str">
        <f>IF($C118="NaN","NaN",'2016WavelengthOrientation'!N118)</f>
        <v>NaN</v>
      </c>
      <c r="K118" s="21" t="str">
        <f>IF($C118="NaN","NaN",'2016WavelengthOrientation'!O118)</f>
        <v>NaN</v>
      </c>
      <c r="L118" s="90" t="str">
        <f>IF($C118="NaN","NaN",'2016WavelengthOrientation'!P118)</f>
        <v>NaN</v>
      </c>
      <c r="M118" s="21" t="str">
        <f>IF($D118="NaN","NaN",'2016WavelengthOrientation'!G118)</f>
        <v>NaN</v>
      </c>
      <c r="N118" s="21" t="str">
        <f>IF($D118="NaN","NaN",'2016WavelengthOrientation'!I118)</f>
        <v>NaN</v>
      </c>
      <c r="O118" s="21" t="str">
        <f>IF($D118="NaN","NaN",'2016WavelengthOrientation'!M118)</f>
        <v>NaN</v>
      </c>
      <c r="P118" s="21" t="str">
        <f>IF($D118="NaN","NaN",'2016WavelengthOrientation'!N118)</f>
        <v>NaN</v>
      </c>
      <c r="Q118" s="21" t="str">
        <f>IF($D118="NaN","NaN",'2016WavelengthOrientation'!O118)</f>
        <v>NaN</v>
      </c>
      <c r="R118" s="90" t="str">
        <f>IF($D118="NaN","NaN",'2016WavelengthOrientation'!P118)</f>
        <v>NaN</v>
      </c>
      <c r="S118" s="101" t="str">
        <f>IF($E118="NaN","NaN",IF($B118="NaN",'2016WavelengthOrientation'!G118,'2016WavelengthOrientation'!Q118))</f>
        <v>NaN</v>
      </c>
      <c r="T118" s="102" t="str">
        <f>IF($E118="NaN","NaN",IF($B118="NaN",'2016WavelengthOrientation'!I118,'2016WavelengthOrientation'!R118))</f>
        <v>NaN</v>
      </c>
      <c r="U118" s="102" t="str">
        <f>IF($E118="NaN","NaN",IF($B118="NaN",'2016WavelengthOrientation'!M118,'2016WavelengthOrientation'!S118))</f>
        <v>NaN</v>
      </c>
      <c r="V118" s="102" t="str">
        <f>IF($E118="NaN","NaN",IF($B118="NaN",'2016WavelengthOrientation'!N118,'2016WavelengthOrientation'!T118))</f>
        <v>NaN</v>
      </c>
      <c r="W118" s="102" t="str">
        <f>IF($E118="NaN","NaN",IF($B118="NaN",'2016WavelengthOrientation'!O118,'2016WavelengthOrientation'!U118))</f>
        <v>NaN</v>
      </c>
      <c r="X118" s="103" t="str">
        <f>IF($E118="NaN","NaN",IF($B118="NaN",'2016WavelengthOrientation'!P118,'2016WavelengthOrientation'!V118))</f>
        <v>NaN</v>
      </c>
      <c r="Y118" s="25"/>
    </row>
    <row r="119" spans="1:25" ht="13">
      <c r="A119" s="97">
        <f>'2016'!A119</f>
        <v>42576</v>
      </c>
      <c r="B119" s="98" t="str">
        <f>'2016'!B119</f>
        <v>NaN</v>
      </c>
      <c r="C119" s="98" t="str">
        <f>'2016'!C119</f>
        <v>NaN</v>
      </c>
      <c r="D119" s="21" t="str">
        <f>'2016'!D119</f>
        <v>NaN</v>
      </c>
      <c r="E119" s="21" t="str">
        <f>'2016'!G119</f>
        <v>NaN</v>
      </c>
      <c r="F119" s="90" t="str">
        <f>'2016'!H119</f>
        <v>NaN</v>
      </c>
      <c r="G119" s="21" t="str">
        <f>IF($C119="NaN","NaN",'2016WavelengthOrientation'!G119)</f>
        <v>NaN</v>
      </c>
      <c r="H119" s="21" t="str">
        <f>IF($C119="NaN","NaN",'2016WavelengthOrientation'!I119)</f>
        <v>NaN</v>
      </c>
      <c r="I119" s="21" t="str">
        <f>IF($C119="NaN","NaN",'2016WavelengthOrientation'!M119)</f>
        <v>NaN</v>
      </c>
      <c r="J119" s="21" t="str">
        <f>IF($C119="NaN","NaN",'2016WavelengthOrientation'!N119)</f>
        <v>NaN</v>
      </c>
      <c r="K119" s="21" t="str">
        <f>IF($C119="NaN","NaN",'2016WavelengthOrientation'!O119)</f>
        <v>NaN</v>
      </c>
      <c r="L119" s="90" t="str">
        <f>IF($C119="NaN","NaN",'2016WavelengthOrientation'!P119)</f>
        <v>NaN</v>
      </c>
      <c r="M119" s="21" t="str">
        <f>IF($D119="NaN","NaN",'2016WavelengthOrientation'!G119)</f>
        <v>NaN</v>
      </c>
      <c r="N119" s="21" t="str">
        <f>IF($D119="NaN","NaN",'2016WavelengthOrientation'!I119)</f>
        <v>NaN</v>
      </c>
      <c r="O119" s="21" t="str">
        <f>IF($D119="NaN","NaN",'2016WavelengthOrientation'!M119)</f>
        <v>NaN</v>
      </c>
      <c r="P119" s="21" t="str">
        <f>IF($D119="NaN","NaN",'2016WavelengthOrientation'!N119)</f>
        <v>NaN</v>
      </c>
      <c r="Q119" s="21" t="str">
        <f>IF($D119="NaN","NaN",'2016WavelengthOrientation'!O119)</f>
        <v>NaN</v>
      </c>
      <c r="R119" s="90" t="str">
        <f>IF($D119="NaN","NaN",'2016WavelengthOrientation'!P119)</f>
        <v>NaN</v>
      </c>
      <c r="S119" s="101" t="str">
        <f>IF($E119="NaN","NaN",IF($B119="NaN",'2016WavelengthOrientation'!G119,'2016WavelengthOrientation'!Q119))</f>
        <v>NaN</v>
      </c>
      <c r="T119" s="102" t="str">
        <f>IF($E119="NaN","NaN",IF($B119="NaN",'2016WavelengthOrientation'!I119,'2016WavelengthOrientation'!R119))</f>
        <v>NaN</v>
      </c>
      <c r="U119" s="102" t="str">
        <f>IF($E119="NaN","NaN",IF($B119="NaN",'2016WavelengthOrientation'!M119,'2016WavelengthOrientation'!S119))</f>
        <v>NaN</v>
      </c>
      <c r="V119" s="102" t="str">
        <f>IF($E119="NaN","NaN",IF($B119="NaN",'2016WavelengthOrientation'!N119,'2016WavelengthOrientation'!T119))</f>
        <v>NaN</v>
      </c>
      <c r="W119" s="102" t="str">
        <f>IF($E119="NaN","NaN",IF($B119="NaN",'2016WavelengthOrientation'!O119,'2016WavelengthOrientation'!U119))</f>
        <v>NaN</v>
      </c>
      <c r="X119" s="103" t="str">
        <f>IF($E119="NaN","NaN",IF($B119="NaN",'2016WavelengthOrientation'!P119,'2016WavelengthOrientation'!V119))</f>
        <v>NaN</v>
      </c>
      <c r="Y119" s="25"/>
    </row>
    <row r="120" spans="1:25" ht="13">
      <c r="A120" s="97">
        <f>'2016'!A120</f>
        <v>42577</v>
      </c>
      <c r="B120" s="98" t="str">
        <f>'2016'!B120</f>
        <v>NaN</v>
      </c>
      <c r="C120" s="98" t="str">
        <f>'2016'!C120</f>
        <v>NaN</v>
      </c>
      <c r="D120" s="21" t="str">
        <f>'2016'!D120</f>
        <v>NaN</v>
      </c>
      <c r="E120" s="21" t="str">
        <f>'2016'!G120</f>
        <v>NaN</v>
      </c>
      <c r="F120" s="90" t="str">
        <f>'2016'!H120</f>
        <v>NaN</v>
      </c>
      <c r="G120" s="21" t="str">
        <f>IF($C120="NaN","NaN",'2016WavelengthOrientation'!G120)</f>
        <v>NaN</v>
      </c>
      <c r="H120" s="21" t="str">
        <f>IF($C120="NaN","NaN",'2016WavelengthOrientation'!I120)</f>
        <v>NaN</v>
      </c>
      <c r="I120" s="21" t="str">
        <f>IF($C120="NaN","NaN",'2016WavelengthOrientation'!M120)</f>
        <v>NaN</v>
      </c>
      <c r="J120" s="21" t="str">
        <f>IF($C120="NaN","NaN",'2016WavelengthOrientation'!N120)</f>
        <v>NaN</v>
      </c>
      <c r="K120" s="21" t="str">
        <f>IF($C120="NaN","NaN",'2016WavelengthOrientation'!O120)</f>
        <v>NaN</v>
      </c>
      <c r="L120" s="90" t="str">
        <f>IF($C120="NaN","NaN",'2016WavelengthOrientation'!P120)</f>
        <v>NaN</v>
      </c>
      <c r="M120" s="21" t="str">
        <f>IF($D120="NaN","NaN",'2016WavelengthOrientation'!G120)</f>
        <v>NaN</v>
      </c>
      <c r="N120" s="21" t="str">
        <f>IF($D120="NaN","NaN",'2016WavelengthOrientation'!I120)</f>
        <v>NaN</v>
      </c>
      <c r="O120" s="21" t="str">
        <f>IF($D120="NaN","NaN",'2016WavelengthOrientation'!M120)</f>
        <v>NaN</v>
      </c>
      <c r="P120" s="21" t="str">
        <f>IF($D120="NaN","NaN",'2016WavelengthOrientation'!N120)</f>
        <v>NaN</v>
      </c>
      <c r="Q120" s="21" t="str">
        <f>IF($D120="NaN","NaN",'2016WavelengthOrientation'!O120)</f>
        <v>NaN</v>
      </c>
      <c r="R120" s="90" t="str">
        <f>IF($D120="NaN","NaN",'2016WavelengthOrientation'!P120)</f>
        <v>NaN</v>
      </c>
      <c r="S120" s="101" t="str">
        <f>IF($E120="NaN","NaN",IF($B120="NaN",'2016WavelengthOrientation'!G120,'2016WavelengthOrientation'!Q120))</f>
        <v>NaN</v>
      </c>
      <c r="T120" s="102" t="str">
        <f>IF($E120="NaN","NaN",IF($B120="NaN",'2016WavelengthOrientation'!I120,'2016WavelengthOrientation'!R120))</f>
        <v>NaN</v>
      </c>
      <c r="U120" s="102" t="str">
        <f>IF($E120="NaN","NaN",IF($B120="NaN",'2016WavelengthOrientation'!M120,'2016WavelengthOrientation'!S120))</f>
        <v>NaN</v>
      </c>
      <c r="V120" s="102" t="str">
        <f>IF($E120="NaN","NaN",IF($B120="NaN",'2016WavelengthOrientation'!N120,'2016WavelengthOrientation'!T120))</f>
        <v>NaN</v>
      </c>
      <c r="W120" s="102" t="str">
        <f>IF($E120="NaN","NaN",IF($B120="NaN",'2016WavelengthOrientation'!O120,'2016WavelengthOrientation'!U120))</f>
        <v>NaN</v>
      </c>
      <c r="X120" s="103" t="str">
        <f>IF($E120="NaN","NaN",IF($B120="NaN",'2016WavelengthOrientation'!P120,'2016WavelengthOrientation'!V120))</f>
        <v>NaN</v>
      </c>
      <c r="Y120" s="25"/>
    </row>
    <row r="121" spans="1:25" ht="13">
      <c r="A121" s="97">
        <f>'2016'!A121</f>
        <v>42578</v>
      </c>
      <c r="B121" s="98" t="str">
        <f>'2016'!B121</f>
        <v>NaN</v>
      </c>
      <c r="C121" s="98" t="str">
        <f>'2016'!C121</f>
        <v>NaN</v>
      </c>
      <c r="D121" s="21" t="str">
        <f>'2016'!D121</f>
        <v>NaN</v>
      </c>
      <c r="E121" s="21" t="str">
        <f>'2016'!G121</f>
        <v>NaN</v>
      </c>
      <c r="F121" s="90" t="str">
        <f>'2016'!H121</f>
        <v>NaN</v>
      </c>
      <c r="G121" s="21" t="str">
        <f>IF($C121="NaN","NaN",'2016WavelengthOrientation'!G121)</f>
        <v>NaN</v>
      </c>
      <c r="H121" s="21" t="str">
        <f>IF($C121="NaN","NaN",'2016WavelengthOrientation'!I121)</f>
        <v>NaN</v>
      </c>
      <c r="I121" s="21" t="str">
        <f>IF($C121="NaN","NaN",'2016WavelengthOrientation'!M121)</f>
        <v>NaN</v>
      </c>
      <c r="J121" s="21" t="str">
        <f>IF($C121="NaN","NaN",'2016WavelengthOrientation'!N121)</f>
        <v>NaN</v>
      </c>
      <c r="K121" s="21" t="str">
        <f>IF($C121="NaN","NaN",'2016WavelengthOrientation'!O121)</f>
        <v>NaN</v>
      </c>
      <c r="L121" s="90" t="str">
        <f>IF($C121="NaN","NaN",'2016WavelengthOrientation'!P121)</f>
        <v>NaN</v>
      </c>
      <c r="M121" s="21" t="str">
        <f>IF($D121="NaN","NaN",'2016WavelengthOrientation'!G121)</f>
        <v>NaN</v>
      </c>
      <c r="N121" s="21" t="str">
        <f>IF($D121="NaN","NaN",'2016WavelengthOrientation'!I121)</f>
        <v>NaN</v>
      </c>
      <c r="O121" s="21" t="str">
        <f>IF($D121="NaN","NaN",'2016WavelengthOrientation'!M121)</f>
        <v>NaN</v>
      </c>
      <c r="P121" s="21" t="str">
        <f>IF($D121="NaN","NaN",'2016WavelengthOrientation'!N121)</f>
        <v>NaN</v>
      </c>
      <c r="Q121" s="21" t="str">
        <f>IF($D121="NaN","NaN",'2016WavelengthOrientation'!O121)</f>
        <v>NaN</v>
      </c>
      <c r="R121" s="90" t="str">
        <f>IF($D121="NaN","NaN",'2016WavelengthOrientation'!P121)</f>
        <v>NaN</v>
      </c>
      <c r="S121" s="101" t="str">
        <f>IF($E121="NaN","NaN",IF($B121="NaN",'2016WavelengthOrientation'!G121,'2016WavelengthOrientation'!Q121))</f>
        <v>NaN</v>
      </c>
      <c r="T121" s="102" t="str">
        <f>IF($E121="NaN","NaN",IF($B121="NaN",'2016WavelengthOrientation'!I121,'2016WavelengthOrientation'!R121))</f>
        <v>NaN</v>
      </c>
      <c r="U121" s="102" t="str">
        <f>IF($E121="NaN","NaN",IF($B121="NaN",'2016WavelengthOrientation'!M121,'2016WavelengthOrientation'!S121))</f>
        <v>NaN</v>
      </c>
      <c r="V121" s="102" t="str">
        <f>IF($E121="NaN","NaN",IF($B121="NaN",'2016WavelengthOrientation'!N121,'2016WavelengthOrientation'!T121))</f>
        <v>NaN</v>
      </c>
      <c r="W121" s="102" t="str">
        <f>IF($E121="NaN","NaN",IF($B121="NaN",'2016WavelengthOrientation'!O121,'2016WavelengthOrientation'!U121))</f>
        <v>NaN</v>
      </c>
      <c r="X121" s="103" t="str">
        <f>IF($E121="NaN","NaN",IF($B121="NaN",'2016WavelengthOrientation'!P121,'2016WavelengthOrientation'!V121))</f>
        <v>NaN</v>
      </c>
      <c r="Y121" s="25"/>
    </row>
    <row r="122" spans="1:25" ht="13">
      <c r="A122" s="97">
        <f>'2016'!A122</f>
        <v>42579</v>
      </c>
      <c r="B122" s="98" t="str">
        <f>'2016'!B122</f>
        <v>NaN</v>
      </c>
      <c r="C122" s="98" t="str">
        <f>'2016'!C122</f>
        <v>NaN</v>
      </c>
      <c r="D122" s="21" t="str">
        <f>'2016'!D122</f>
        <v>NaN</v>
      </c>
      <c r="E122" s="21" t="str">
        <f>'2016'!G122</f>
        <v>NaN</v>
      </c>
      <c r="F122" s="90" t="str">
        <f>'2016'!H122</f>
        <v>NaN</v>
      </c>
      <c r="G122" s="21" t="str">
        <f>IF($C122="NaN","NaN",'2016WavelengthOrientation'!G122)</f>
        <v>NaN</v>
      </c>
      <c r="H122" s="21" t="str">
        <f>IF($C122="NaN","NaN",'2016WavelengthOrientation'!I122)</f>
        <v>NaN</v>
      </c>
      <c r="I122" s="21" t="str">
        <f>IF($C122="NaN","NaN",'2016WavelengthOrientation'!M122)</f>
        <v>NaN</v>
      </c>
      <c r="J122" s="21" t="str">
        <f>IF($C122="NaN","NaN",'2016WavelengthOrientation'!N122)</f>
        <v>NaN</v>
      </c>
      <c r="K122" s="21" t="str">
        <f>IF($C122="NaN","NaN",'2016WavelengthOrientation'!O122)</f>
        <v>NaN</v>
      </c>
      <c r="L122" s="90" t="str">
        <f>IF($C122="NaN","NaN",'2016WavelengthOrientation'!P122)</f>
        <v>NaN</v>
      </c>
      <c r="M122" s="21" t="str">
        <f>IF($D122="NaN","NaN",'2016WavelengthOrientation'!G122)</f>
        <v>NaN</v>
      </c>
      <c r="N122" s="21" t="str">
        <f>IF($D122="NaN","NaN",'2016WavelengthOrientation'!I122)</f>
        <v>NaN</v>
      </c>
      <c r="O122" s="21" t="str">
        <f>IF($D122="NaN","NaN",'2016WavelengthOrientation'!M122)</f>
        <v>NaN</v>
      </c>
      <c r="P122" s="21" t="str">
        <f>IF($D122="NaN","NaN",'2016WavelengthOrientation'!N122)</f>
        <v>NaN</v>
      </c>
      <c r="Q122" s="21" t="str">
        <f>IF($D122="NaN","NaN",'2016WavelengthOrientation'!O122)</f>
        <v>NaN</v>
      </c>
      <c r="R122" s="90" t="str">
        <f>IF($D122="NaN","NaN",'2016WavelengthOrientation'!P122)</f>
        <v>NaN</v>
      </c>
      <c r="S122" s="101" t="str">
        <f>IF($E122="NaN","NaN",IF($B122="NaN",'2016WavelengthOrientation'!G122,'2016WavelengthOrientation'!Q122))</f>
        <v>NaN</v>
      </c>
      <c r="T122" s="102" t="str">
        <f>IF($E122="NaN","NaN",IF($B122="NaN",'2016WavelengthOrientation'!I122,'2016WavelengthOrientation'!R122))</f>
        <v>NaN</v>
      </c>
      <c r="U122" s="102" t="str">
        <f>IF($E122="NaN","NaN",IF($B122="NaN",'2016WavelengthOrientation'!M122,'2016WavelengthOrientation'!S122))</f>
        <v>NaN</v>
      </c>
      <c r="V122" s="102" t="str">
        <f>IF($E122="NaN","NaN",IF($B122="NaN",'2016WavelengthOrientation'!N122,'2016WavelengthOrientation'!T122))</f>
        <v>NaN</v>
      </c>
      <c r="W122" s="102" t="str">
        <f>IF($E122="NaN","NaN",IF($B122="NaN",'2016WavelengthOrientation'!O122,'2016WavelengthOrientation'!U122))</f>
        <v>NaN</v>
      </c>
      <c r="X122" s="103" t="str">
        <f>IF($E122="NaN","NaN",IF($B122="NaN",'2016WavelengthOrientation'!P122,'2016WavelengthOrientation'!V122))</f>
        <v>NaN</v>
      </c>
      <c r="Y122" s="25"/>
    </row>
    <row r="123" spans="1:25" ht="13">
      <c r="A123" s="97">
        <f>'2016'!A123</f>
        <v>42580</v>
      </c>
      <c r="B123" s="98" t="str">
        <f>'2016'!B123</f>
        <v>NaN</v>
      </c>
      <c r="C123" s="98" t="str">
        <f>'2016'!C123</f>
        <v>NaN</v>
      </c>
      <c r="D123" s="21" t="str">
        <f>'2016'!D123</f>
        <v>NaN</v>
      </c>
      <c r="E123" s="21" t="str">
        <f>'2016'!G123</f>
        <v>NaN</v>
      </c>
      <c r="F123" s="90" t="str">
        <f>'2016'!H123</f>
        <v>NaN</v>
      </c>
      <c r="G123" s="21" t="str">
        <f>IF($C123="NaN","NaN",'2016WavelengthOrientation'!G123)</f>
        <v>NaN</v>
      </c>
      <c r="H123" s="21" t="str">
        <f>IF($C123="NaN","NaN",'2016WavelengthOrientation'!I123)</f>
        <v>NaN</v>
      </c>
      <c r="I123" s="21" t="str">
        <f>IF($C123="NaN","NaN",'2016WavelengthOrientation'!M123)</f>
        <v>NaN</v>
      </c>
      <c r="J123" s="21" t="str">
        <f>IF($C123="NaN","NaN",'2016WavelengthOrientation'!N123)</f>
        <v>NaN</v>
      </c>
      <c r="K123" s="21" t="str">
        <f>IF($C123="NaN","NaN",'2016WavelengthOrientation'!O123)</f>
        <v>NaN</v>
      </c>
      <c r="L123" s="90" t="str">
        <f>IF($C123="NaN","NaN",'2016WavelengthOrientation'!P123)</f>
        <v>NaN</v>
      </c>
      <c r="M123" s="21" t="str">
        <f>IF($D123="NaN","NaN",'2016WavelengthOrientation'!G123)</f>
        <v>NaN</v>
      </c>
      <c r="N123" s="21" t="str">
        <f>IF($D123="NaN","NaN",'2016WavelengthOrientation'!I123)</f>
        <v>NaN</v>
      </c>
      <c r="O123" s="21" t="str">
        <f>IF($D123="NaN","NaN",'2016WavelengthOrientation'!M123)</f>
        <v>NaN</v>
      </c>
      <c r="P123" s="21" t="str">
        <f>IF($D123="NaN","NaN",'2016WavelengthOrientation'!N123)</f>
        <v>NaN</v>
      </c>
      <c r="Q123" s="21" t="str">
        <f>IF($D123="NaN","NaN",'2016WavelengthOrientation'!O123)</f>
        <v>NaN</v>
      </c>
      <c r="R123" s="90" t="str">
        <f>IF($D123="NaN","NaN",'2016WavelengthOrientation'!P123)</f>
        <v>NaN</v>
      </c>
      <c r="S123" s="101" t="str">
        <f>IF($E123="NaN","NaN",IF($B123="NaN",'2016WavelengthOrientation'!G123,'2016WavelengthOrientation'!Q123))</f>
        <v>NaN</v>
      </c>
      <c r="T123" s="102" t="str">
        <f>IF($E123="NaN","NaN",IF($B123="NaN",'2016WavelengthOrientation'!I123,'2016WavelengthOrientation'!R123))</f>
        <v>NaN</v>
      </c>
      <c r="U123" s="102" t="str">
        <f>IF($E123="NaN","NaN",IF($B123="NaN",'2016WavelengthOrientation'!M123,'2016WavelengthOrientation'!S123))</f>
        <v>NaN</v>
      </c>
      <c r="V123" s="102" t="str">
        <f>IF($E123="NaN","NaN",IF($B123="NaN",'2016WavelengthOrientation'!N123,'2016WavelengthOrientation'!T123))</f>
        <v>NaN</v>
      </c>
      <c r="W123" s="102" t="str">
        <f>IF($E123="NaN","NaN",IF($B123="NaN",'2016WavelengthOrientation'!O123,'2016WavelengthOrientation'!U123))</f>
        <v>NaN</v>
      </c>
      <c r="X123" s="103" t="str">
        <f>IF($E123="NaN","NaN",IF($B123="NaN",'2016WavelengthOrientation'!P123,'2016WavelengthOrientation'!V123))</f>
        <v>NaN</v>
      </c>
      <c r="Y123" s="25"/>
    </row>
    <row r="124" spans="1:25" ht="13">
      <c r="A124" s="97">
        <f>'2016'!A124</f>
        <v>42581</v>
      </c>
      <c r="B124" s="98" t="str">
        <f>'2016'!B124</f>
        <v>NaN</v>
      </c>
      <c r="C124" s="98" t="str">
        <f>'2016'!C124</f>
        <v>NaN</v>
      </c>
      <c r="D124" s="21" t="str">
        <f>'2016'!D124</f>
        <v>NaN</v>
      </c>
      <c r="E124" s="21" t="str">
        <f>'2016'!G124</f>
        <v>NaN</v>
      </c>
      <c r="F124" s="90" t="str">
        <f>'2016'!H124</f>
        <v>NaN</v>
      </c>
      <c r="G124" s="21" t="str">
        <f>IF($C124="NaN","NaN",'2016WavelengthOrientation'!G124)</f>
        <v>NaN</v>
      </c>
      <c r="H124" s="21" t="str">
        <f>IF($C124="NaN","NaN",'2016WavelengthOrientation'!I124)</f>
        <v>NaN</v>
      </c>
      <c r="I124" s="21" t="str">
        <f>IF($C124="NaN","NaN",'2016WavelengthOrientation'!M124)</f>
        <v>NaN</v>
      </c>
      <c r="J124" s="21" t="str">
        <f>IF($C124="NaN","NaN",'2016WavelengthOrientation'!N124)</f>
        <v>NaN</v>
      </c>
      <c r="K124" s="21" t="str">
        <f>IF($C124="NaN","NaN",'2016WavelengthOrientation'!O124)</f>
        <v>NaN</v>
      </c>
      <c r="L124" s="90" t="str">
        <f>IF($C124="NaN","NaN",'2016WavelengthOrientation'!P124)</f>
        <v>NaN</v>
      </c>
      <c r="M124" s="21" t="str">
        <f>IF($D124="NaN","NaN",'2016WavelengthOrientation'!G124)</f>
        <v>NaN</v>
      </c>
      <c r="N124" s="21" t="str">
        <f>IF($D124="NaN","NaN",'2016WavelengthOrientation'!I124)</f>
        <v>NaN</v>
      </c>
      <c r="O124" s="21" t="str">
        <f>IF($D124="NaN","NaN",'2016WavelengthOrientation'!M124)</f>
        <v>NaN</v>
      </c>
      <c r="P124" s="21" t="str">
        <f>IF($D124="NaN","NaN",'2016WavelengthOrientation'!N124)</f>
        <v>NaN</v>
      </c>
      <c r="Q124" s="21" t="str">
        <f>IF($D124="NaN","NaN",'2016WavelengthOrientation'!O124)</f>
        <v>NaN</v>
      </c>
      <c r="R124" s="90" t="str">
        <f>IF($D124="NaN","NaN",'2016WavelengthOrientation'!P124)</f>
        <v>NaN</v>
      </c>
      <c r="S124" s="101" t="str">
        <f>IF($E124="NaN","NaN",IF($B124="NaN",'2016WavelengthOrientation'!G124,'2016WavelengthOrientation'!Q124))</f>
        <v>NaN</v>
      </c>
      <c r="T124" s="102" t="str">
        <f>IF($E124="NaN","NaN",IF($B124="NaN",'2016WavelengthOrientation'!I124,'2016WavelengthOrientation'!R124))</f>
        <v>NaN</v>
      </c>
      <c r="U124" s="102" t="str">
        <f>IF($E124="NaN","NaN",IF($B124="NaN",'2016WavelengthOrientation'!M124,'2016WavelengthOrientation'!S124))</f>
        <v>NaN</v>
      </c>
      <c r="V124" s="102" t="str">
        <f>IF($E124="NaN","NaN",IF($B124="NaN",'2016WavelengthOrientation'!N124,'2016WavelengthOrientation'!T124))</f>
        <v>NaN</v>
      </c>
      <c r="W124" s="102" t="str">
        <f>IF($E124="NaN","NaN",IF($B124="NaN",'2016WavelengthOrientation'!O124,'2016WavelengthOrientation'!U124))</f>
        <v>NaN</v>
      </c>
      <c r="X124" s="103" t="str">
        <f>IF($E124="NaN","NaN",IF($B124="NaN",'2016WavelengthOrientation'!P124,'2016WavelengthOrientation'!V124))</f>
        <v>NaN</v>
      </c>
      <c r="Y124" s="25"/>
    </row>
    <row r="125" spans="1:25" ht="13">
      <c r="A125" s="97">
        <f>'2016'!A125</f>
        <v>42582</v>
      </c>
      <c r="B125" s="98">
        <f>'2016'!B125</f>
        <v>0.70347222222222228</v>
      </c>
      <c r="C125" s="98">
        <f>'2016'!C125</f>
        <v>0.77083333333333337</v>
      </c>
      <c r="D125" s="21" t="str">
        <f>'2016'!D125</f>
        <v>NaN</v>
      </c>
      <c r="E125" s="21" t="str">
        <f>'2016'!G125</f>
        <v>NaN</v>
      </c>
      <c r="F125" s="90" t="str">
        <f>'2016'!H125</f>
        <v>NaN</v>
      </c>
      <c r="G125" s="21">
        <f>IF($C125="NaN","NaN",'2016WavelengthOrientation'!G125)</f>
        <v>4.4000000000000004</v>
      </c>
      <c r="H125" s="21">
        <f>IF($C125="NaN","NaN",'2016WavelengthOrientation'!I125)</f>
        <v>4.4000000000000004</v>
      </c>
      <c r="I125" s="21">
        <f>IF($C125="NaN","NaN",'2016WavelengthOrientation'!M125)</f>
        <v>0.7</v>
      </c>
      <c r="J125" s="21">
        <f>IF($C125="NaN","NaN",'2016WavelengthOrientation'!N125)</f>
        <v>0.8</v>
      </c>
      <c r="K125" s="117">
        <f>IF($C125="NaN","NaN",'2016WavelengthOrientation'!O125)</f>
        <v>6.2857142857142865</v>
      </c>
      <c r="L125" s="118">
        <f>IF($C125="NaN","NaN",'2016WavelengthOrientation'!P125)</f>
        <v>5.5</v>
      </c>
      <c r="M125" s="21" t="str">
        <f>IF($D125="NaN","NaN",'2016WavelengthOrientation'!G125)</f>
        <v>NaN</v>
      </c>
      <c r="N125" s="21" t="str">
        <f>IF($D125="NaN","NaN",'2016WavelengthOrientation'!I125)</f>
        <v>NaN</v>
      </c>
      <c r="O125" s="21" t="str">
        <f>IF($D125="NaN","NaN",'2016WavelengthOrientation'!M125)</f>
        <v>NaN</v>
      </c>
      <c r="P125" s="21" t="str">
        <f>IF($D125="NaN","NaN",'2016WavelengthOrientation'!N125)</f>
        <v>NaN</v>
      </c>
      <c r="Q125" s="21" t="str">
        <f>IF($D125="NaN","NaN",'2016WavelengthOrientation'!O125)</f>
        <v>NaN</v>
      </c>
      <c r="R125" s="90" t="str">
        <f>IF($D125="NaN","NaN",'2016WavelengthOrientation'!P125)</f>
        <v>NaN</v>
      </c>
      <c r="S125" s="101" t="str">
        <f>IF($E125="NaN","NaN",IF($B125="NaN",'2016WavelengthOrientation'!G125,'2016WavelengthOrientation'!Q125))</f>
        <v>NaN</v>
      </c>
      <c r="T125" s="102" t="str">
        <f>IF($E125="NaN","NaN",IF($B125="NaN",'2016WavelengthOrientation'!I125,'2016WavelengthOrientation'!R125))</f>
        <v>NaN</v>
      </c>
      <c r="U125" s="102" t="str">
        <f>IF($E125="NaN","NaN",IF($B125="NaN",'2016WavelengthOrientation'!M125,'2016WavelengthOrientation'!S125))</f>
        <v>NaN</v>
      </c>
      <c r="V125" s="102" t="str">
        <f>IF($E125="NaN","NaN",IF($B125="NaN",'2016WavelengthOrientation'!N125,'2016WavelengthOrientation'!T125))</f>
        <v>NaN</v>
      </c>
      <c r="W125" s="102" t="str">
        <f>IF($E125="NaN","NaN",IF($B125="NaN",'2016WavelengthOrientation'!O125,'2016WavelengthOrientation'!U125))</f>
        <v>NaN</v>
      </c>
      <c r="X125" s="103" t="str">
        <f>IF($E125="NaN","NaN",IF($B125="NaN",'2016WavelengthOrientation'!P125,'2016WavelengthOrientation'!V125))</f>
        <v>NaN</v>
      </c>
      <c r="Y125" s="25"/>
    </row>
    <row r="126" spans="1:25" ht="13">
      <c r="A126" s="97">
        <f>'2016'!A126</f>
        <v>42583</v>
      </c>
      <c r="B126" s="98" t="str">
        <f>'2016'!B126</f>
        <v>NaN</v>
      </c>
      <c r="C126" s="98" t="str">
        <f>'2016'!C126</f>
        <v>NaN</v>
      </c>
      <c r="D126" s="21" t="str">
        <f>'2016'!D126</f>
        <v>NaN</v>
      </c>
      <c r="E126" s="21" t="str">
        <f>'2016'!G126</f>
        <v>NaN</v>
      </c>
      <c r="F126" s="90" t="str">
        <f>'2016'!H126</f>
        <v>NaN</v>
      </c>
      <c r="G126" s="21" t="str">
        <f>IF($C126="NaN","NaN",'2016WavelengthOrientation'!G126)</f>
        <v>NaN</v>
      </c>
      <c r="H126" s="21" t="str">
        <f>IF($C126="NaN","NaN",'2016WavelengthOrientation'!I126)</f>
        <v>NaN</v>
      </c>
      <c r="I126" s="21" t="str">
        <f>IF($C126="NaN","NaN",'2016WavelengthOrientation'!M126)</f>
        <v>NaN</v>
      </c>
      <c r="J126" s="21" t="str">
        <f>IF($C126="NaN","NaN",'2016WavelengthOrientation'!N126)</f>
        <v>NaN</v>
      </c>
      <c r="K126" s="21" t="str">
        <f>IF($C126="NaN","NaN",'2016WavelengthOrientation'!O126)</f>
        <v>NaN</v>
      </c>
      <c r="L126" s="90" t="str">
        <f>IF($C126="NaN","NaN",'2016WavelengthOrientation'!P126)</f>
        <v>NaN</v>
      </c>
      <c r="M126" s="21" t="str">
        <f>IF($D126="NaN","NaN",'2016WavelengthOrientation'!G126)</f>
        <v>NaN</v>
      </c>
      <c r="N126" s="21" t="str">
        <f>IF($D126="NaN","NaN",'2016WavelengthOrientation'!I126)</f>
        <v>NaN</v>
      </c>
      <c r="O126" s="21" t="str">
        <f>IF($D126="NaN","NaN",'2016WavelengthOrientation'!M126)</f>
        <v>NaN</v>
      </c>
      <c r="P126" s="21" t="str">
        <f>IF($D126="NaN","NaN",'2016WavelengthOrientation'!N126)</f>
        <v>NaN</v>
      </c>
      <c r="Q126" s="21" t="str">
        <f>IF($D126="NaN","NaN",'2016WavelengthOrientation'!O126)</f>
        <v>NaN</v>
      </c>
      <c r="R126" s="90" t="str">
        <f>IF($D126="NaN","NaN",'2016WavelengthOrientation'!P126)</f>
        <v>NaN</v>
      </c>
      <c r="S126" s="101" t="str">
        <f>IF($E126="NaN","NaN",IF($B126="NaN",'2016WavelengthOrientation'!G126,'2016WavelengthOrientation'!Q126))</f>
        <v>NaN</v>
      </c>
      <c r="T126" s="102" t="str">
        <f>IF($E126="NaN","NaN",IF($B126="NaN",'2016WavelengthOrientation'!I126,'2016WavelengthOrientation'!R126))</f>
        <v>NaN</v>
      </c>
      <c r="U126" s="102" t="str">
        <f>IF($E126="NaN","NaN",IF($B126="NaN",'2016WavelengthOrientation'!M126,'2016WavelengthOrientation'!S126))</f>
        <v>NaN</v>
      </c>
      <c r="V126" s="102" t="str">
        <f>IF($E126="NaN","NaN",IF($B126="NaN",'2016WavelengthOrientation'!N126,'2016WavelengthOrientation'!T126))</f>
        <v>NaN</v>
      </c>
      <c r="W126" s="102" t="str">
        <f>IF($E126="NaN","NaN",IF($B126="NaN",'2016WavelengthOrientation'!O126,'2016WavelengthOrientation'!U126))</f>
        <v>NaN</v>
      </c>
      <c r="X126" s="103" t="str">
        <f>IF($E126="NaN","NaN",IF($B126="NaN",'2016WavelengthOrientation'!P126,'2016WavelengthOrientation'!V126))</f>
        <v>NaN</v>
      </c>
      <c r="Y126" s="25"/>
    </row>
    <row r="127" spans="1:25" ht="13">
      <c r="A127" s="97">
        <f>'2016'!A127</f>
        <v>42584</v>
      </c>
      <c r="B127" s="98" t="str">
        <f>'2016'!B127</f>
        <v>NaN</v>
      </c>
      <c r="C127" s="98" t="str">
        <f>'2016'!C127</f>
        <v>NaN</v>
      </c>
      <c r="D127" s="21" t="str">
        <f>'2016'!D127</f>
        <v>NaN</v>
      </c>
      <c r="E127" s="21" t="str">
        <f>'2016'!G127</f>
        <v>NaN</v>
      </c>
      <c r="F127" s="90" t="str">
        <f>'2016'!H127</f>
        <v>NaN</v>
      </c>
      <c r="G127" s="21" t="str">
        <f>IF($C127="NaN","NaN",'2016WavelengthOrientation'!G127)</f>
        <v>NaN</v>
      </c>
      <c r="H127" s="21" t="str">
        <f>IF($C127="NaN","NaN",'2016WavelengthOrientation'!I127)</f>
        <v>NaN</v>
      </c>
      <c r="I127" s="21" t="str">
        <f>IF($C127="NaN","NaN",'2016WavelengthOrientation'!M127)</f>
        <v>NaN</v>
      </c>
      <c r="J127" s="21" t="str">
        <f>IF($C127="NaN","NaN",'2016WavelengthOrientation'!N127)</f>
        <v>NaN</v>
      </c>
      <c r="K127" s="21" t="str">
        <f>IF($C127="NaN","NaN",'2016WavelengthOrientation'!O127)</f>
        <v>NaN</v>
      </c>
      <c r="L127" s="90" t="str">
        <f>IF($C127="NaN","NaN",'2016WavelengthOrientation'!P127)</f>
        <v>NaN</v>
      </c>
      <c r="M127" s="21" t="str">
        <f>IF($D127="NaN","NaN",'2016WavelengthOrientation'!G127)</f>
        <v>NaN</v>
      </c>
      <c r="N127" s="21" t="str">
        <f>IF($D127="NaN","NaN",'2016WavelengthOrientation'!I127)</f>
        <v>NaN</v>
      </c>
      <c r="O127" s="21" t="str">
        <f>IF($D127="NaN","NaN",'2016WavelengthOrientation'!M127)</f>
        <v>NaN</v>
      </c>
      <c r="P127" s="21" t="str">
        <f>IF($D127="NaN","NaN",'2016WavelengthOrientation'!N127)</f>
        <v>NaN</v>
      </c>
      <c r="Q127" s="21" t="str">
        <f>IF($D127="NaN","NaN",'2016WavelengthOrientation'!O127)</f>
        <v>NaN</v>
      </c>
      <c r="R127" s="90" t="str">
        <f>IF($D127="NaN","NaN",'2016WavelengthOrientation'!P127)</f>
        <v>NaN</v>
      </c>
      <c r="S127" s="101" t="str">
        <f>IF($E127="NaN","NaN",IF($B127="NaN",'2016WavelengthOrientation'!G127,'2016WavelengthOrientation'!Q127))</f>
        <v>NaN</v>
      </c>
      <c r="T127" s="102" t="str">
        <f>IF($E127="NaN","NaN",IF($B127="NaN",'2016WavelengthOrientation'!I127,'2016WavelengthOrientation'!R127))</f>
        <v>NaN</v>
      </c>
      <c r="U127" s="102" t="str">
        <f>IF($E127="NaN","NaN",IF($B127="NaN",'2016WavelengthOrientation'!M127,'2016WavelengthOrientation'!S127))</f>
        <v>NaN</v>
      </c>
      <c r="V127" s="102" t="str">
        <f>IF($E127="NaN","NaN",IF($B127="NaN",'2016WavelengthOrientation'!N127,'2016WavelengthOrientation'!T127))</f>
        <v>NaN</v>
      </c>
      <c r="W127" s="102" t="str">
        <f>IF($E127="NaN","NaN",IF($B127="NaN",'2016WavelengthOrientation'!O127,'2016WavelengthOrientation'!U127))</f>
        <v>NaN</v>
      </c>
      <c r="X127" s="103" t="str">
        <f>IF($E127="NaN","NaN",IF($B127="NaN",'2016WavelengthOrientation'!P127,'2016WavelengthOrientation'!V127))</f>
        <v>NaN</v>
      </c>
      <c r="Y127" s="25"/>
    </row>
    <row r="128" spans="1:25" ht="13">
      <c r="A128" s="97">
        <f>'2016'!A128</f>
        <v>42585</v>
      </c>
      <c r="B128" s="98" t="str">
        <f>'2016'!B128</f>
        <v>NaN</v>
      </c>
      <c r="C128" s="98" t="str">
        <f>'2016'!C128</f>
        <v>NaN</v>
      </c>
      <c r="D128" s="21" t="str">
        <f>'2016'!D128</f>
        <v>NaN</v>
      </c>
      <c r="E128" s="21" t="str">
        <f>'2016'!G128</f>
        <v>NaN</v>
      </c>
      <c r="F128" s="90" t="str">
        <f>'2016'!H128</f>
        <v>NaN</v>
      </c>
      <c r="G128" s="21" t="str">
        <f>IF($C128="NaN","NaN",'2016WavelengthOrientation'!G128)</f>
        <v>NaN</v>
      </c>
      <c r="H128" s="21" t="str">
        <f>IF($C128="NaN","NaN",'2016WavelengthOrientation'!I128)</f>
        <v>NaN</v>
      </c>
      <c r="I128" s="21" t="str">
        <f>IF($C128="NaN","NaN",'2016WavelengthOrientation'!M128)</f>
        <v>NaN</v>
      </c>
      <c r="J128" s="21" t="str">
        <f>IF($C128="NaN","NaN",'2016WavelengthOrientation'!N128)</f>
        <v>NaN</v>
      </c>
      <c r="K128" s="21" t="str">
        <f>IF($C128="NaN","NaN",'2016WavelengthOrientation'!O128)</f>
        <v>NaN</v>
      </c>
      <c r="L128" s="90" t="str">
        <f>IF($C128="NaN","NaN",'2016WavelengthOrientation'!P128)</f>
        <v>NaN</v>
      </c>
      <c r="M128" s="21" t="str">
        <f>IF($D128="NaN","NaN",'2016WavelengthOrientation'!G128)</f>
        <v>NaN</v>
      </c>
      <c r="N128" s="21" t="str">
        <f>IF($D128="NaN","NaN",'2016WavelengthOrientation'!I128)</f>
        <v>NaN</v>
      </c>
      <c r="O128" s="21" t="str">
        <f>IF($D128="NaN","NaN",'2016WavelengthOrientation'!M128)</f>
        <v>NaN</v>
      </c>
      <c r="P128" s="21" t="str">
        <f>IF($D128="NaN","NaN",'2016WavelengthOrientation'!N128)</f>
        <v>NaN</v>
      </c>
      <c r="Q128" s="21" t="str">
        <f>IF($D128="NaN","NaN",'2016WavelengthOrientation'!O128)</f>
        <v>NaN</v>
      </c>
      <c r="R128" s="90" t="str">
        <f>IF($D128="NaN","NaN",'2016WavelengthOrientation'!P128)</f>
        <v>NaN</v>
      </c>
      <c r="S128" s="101" t="str">
        <f>IF($E128="NaN","NaN",IF($B128="NaN",'2016WavelengthOrientation'!G128,'2016WavelengthOrientation'!Q128))</f>
        <v>NaN</v>
      </c>
      <c r="T128" s="102" t="str">
        <f>IF($E128="NaN","NaN",IF($B128="NaN",'2016WavelengthOrientation'!I128,'2016WavelengthOrientation'!R128))</f>
        <v>NaN</v>
      </c>
      <c r="U128" s="102" t="str">
        <f>IF($E128="NaN","NaN",IF($B128="NaN",'2016WavelengthOrientation'!M128,'2016WavelengthOrientation'!S128))</f>
        <v>NaN</v>
      </c>
      <c r="V128" s="102" t="str">
        <f>IF($E128="NaN","NaN",IF($B128="NaN",'2016WavelengthOrientation'!N128,'2016WavelengthOrientation'!T128))</f>
        <v>NaN</v>
      </c>
      <c r="W128" s="102" t="str">
        <f>IF($E128="NaN","NaN",IF($B128="NaN",'2016WavelengthOrientation'!O128,'2016WavelengthOrientation'!U128))</f>
        <v>NaN</v>
      </c>
      <c r="X128" s="103" t="str">
        <f>IF($E128="NaN","NaN",IF($B128="NaN",'2016WavelengthOrientation'!P128,'2016WavelengthOrientation'!V128))</f>
        <v>NaN</v>
      </c>
      <c r="Y128" s="25"/>
    </row>
    <row r="129" spans="1:25" ht="13">
      <c r="A129" s="97">
        <f>'2016'!A129</f>
        <v>42586</v>
      </c>
      <c r="B129" s="98" t="str">
        <f>'2016'!B129</f>
        <v>NaN</v>
      </c>
      <c r="C129" s="98" t="str">
        <f>'2016'!C129</f>
        <v>NaN</v>
      </c>
      <c r="D129" s="21" t="str">
        <f>'2016'!D129</f>
        <v>NaN</v>
      </c>
      <c r="E129" s="21" t="str">
        <f>'2016'!G129</f>
        <v>NaN</v>
      </c>
      <c r="F129" s="90" t="str">
        <f>'2016'!H129</f>
        <v>NaN</v>
      </c>
      <c r="G129" s="21" t="str">
        <f>IF($C129="NaN","NaN",'2016WavelengthOrientation'!G129)</f>
        <v>NaN</v>
      </c>
      <c r="H129" s="21" t="str">
        <f>IF($C129="NaN","NaN",'2016WavelengthOrientation'!I129)</f>
        <v>NaN</v>
      </c>
      <c r="I129" s="21" t="str">
        <f>IF($C129="NaN","NaN",'2016WavelengthOrientation'!M129)</f>
        <v>NaN</v>
      </c>
      <c r="J129" s="21" t="str">
        <f>IF($C129="NaN","NaN",'2016WavelengthOrientation'!N129)</f>
        <v>NaN</v>
      </c>
      <c r="K129" s="21" t="str">
        <f>IF($C129="NaN","NaN",'2016WavelengthOrientation'!O129)</f>
        <v>NaN</v>
      </c>
      <c r="L129" s="90" t="str">
        <f>IF($C129="NaN","NaN",'2016WavelengthOrientation'!P129)</f>
        <v>NaN</v>
      </c>
      <c r="M129" s="21" t="str">
        <f>IF($D129="NaN","NaN",'2016WavelengthOrientation'!G129)</f>
        <v>NaN</v>
      </c>
      <c r="N129" s="21" t="str">
        <f>IF($D129="NaN","NaN",'2016WavelengthOrientation'!I129)</f>
        <v>NaN</v>
      </c>
      <c r="O129" s="21" t="str">
        <f>IF($D129="NaN","NaN",'2016WavelengthOrientation'!M129)</f>
        <v>NaN</v>
      </c>
      <c r="P129" s="21" t="str">
        <f>IF($D129="NaN","NaN",'2016WavelengthOrientation'!N129)</f>
        <v>NaN</v>
      </c>
      <c r="Q129" s="21" t="str">
        <f>IF($D129="NaN","NaN",'2016WavelengthOrientation'!O129)</f>
        <v>NaN</v>
      </c>
      <c r="R129" s="90" t="str">
        <f>IF($D129="NaN","NaN",'2016WavelengthOrientation'!P129)</f>
        <v>NaN</v>
      </c>
      <c r="S129" s="101" t="str">
        <f>IF($E129="NaN","NaN",IF($B129="NaN",'2016WavelengthOrientation'!G129,'2016WavelengthOrientation'!Q129))</f>
        <v>NaN</v>
      </c>
      <c r="T129" s="102" t="str">
        <f>IF($E129="NaN","NaN",IF($B129="NaN",'2016WavelengthOrientation'!I129,'2016WavelengthOrientation'!R129))</f>
        <v>NaN</v>
      </c>
      <c r="U129" s="102" t="str">
        <f>IF($E129="NaN","NaN",IF($B129="NaN",'2016WavelengthOrientation'!M129,'2016WavelengthOrientation'!S129))</f>
        <v>NaN</v>
      </c>
      <c r="V129" s="102" t="str">
        <f>IF($E129="NaN","NaN",IF($B129="NaN",'2016WavelengthOrientation'!N129,'2016WavelengthOrientation'!T129))</f>
        <v>NaN</v>
      </c>
      <c r="W129" s="102" t="str">
        <f>IF($E129="NaN","NaN",IF($B129="NaN",'2016WavelengthOrientation'!O129,'2016WavelengthOrientation'!U129))</f>
        <v>NaN</v>
      </c>
      <c r="X129" s="103" t="str">
        <f>IF($E129="NaN","NaN",IF($B129="NaN",'2016WavelengthOrientation'!P129,'2016WavelengthOrientation'!V129))</f>
        <v>NaN</v>
      </c>
      <c r="Y129" s="25"/>
    </row>
    <row r="130" spans="1:25" ht="13">
      <c r="A130" s="97">
        <f>'2016'!A130</f>
        <v>42587</v>
      </c>
      <c r="B130" s="98" t="str">
        <f>'2016'!B130</f>
        <v>NaN</v>
      </c>
      <c r="C130" s="98" t="str">
        <f>'2016'!C130</f>
        <v>NaN</v>
      </c>
      <c r="D130" s="21" t="str">
        <f>'2016'!D130</f>
        <v>NaN</v>
      </c>
      <c r="E130" s="21" t="str">
        <f>'2016'!G130</f>
        <v>NaN</v>
      </c>
      <c r="F130" s="90" t="str">
        <f>'2016'!H130</f>
        <v>NaN</v>
      </c>
      <c r="G130" s="21" t="str">
        <f>IF($C130="NaN","NaN",'2016WavelengthOrientation'!G130)</f>
        <v>NaN</v>
      </c>
      <c r="H130" s="21" t="str">
        <f>IF($C130="NaN","NaN",'2016WavelengthOrientation'!I130)</f>
        <v>NaN</v>
      </c>
      <c r="I130" s="21" t="str">
        <f>IF($C130="NaN","NaN",'2016WavelengthOrientation'!M130)</f>
        <v>NaN</v>
      </c>
      <c r="J130" s="21" t="str">
        <f>IF($C130="NaN","NaN",'2016WavelengthOrientation'!N130)</f>
        <v>NaN</v>
      </c>
      <c r="K130" s="21" t="str">
        <f>IF($C130="NaN","NaN",'2016WavelengthOrientation'!O130)</f>
        <v>NaN</v>
      </c>
      <c r="L130" s="90" t="str">
        <f>IF($C130="NaN","NaN",'2016WavelengthOrientation'!P130)</f>
        <v>NaN</v>
      </c>
      <c r="M130" s="21" t="str">
        <f>IF($D130="NaN","NaN",'2016WavelengthOrientation'!G130)</f>
        <v>NaN</v>
      </c>
      <c r="N130" s="21" t="str">
        <f>IF($D130="NaN","NaN",'2016WavelengthOrientation'!I130)</f>
        <v>NaN</v>
      </c>
      <c r="O130" s="21" t="str">
        <f>IF($D130="NaN","NaN",'2016WavelengthOrientation'!M130)</f>
        <v>NaN</v>
      </c>
      <c r="P130" s="21" t="str">
        <f>IF($D130="NaN","NaN",'2016WavelengthOrientation'!N130)</f>
        <v>NaN</v>
      </c>
      <c r="Q130" s="21" t="str">
        <f>IF($D130="NaN","NaN",'2016WavelengthOrientation'!O130)</f>
        <v>NaN</v>
      </c>
      <c r="R130" s="90" t="str">
        <f>IF($D130="NaN","NaN",'2016WavelengthOrientation'!P130)</f>
        <v>NaN</v>
      </c>
      <c r="S130" s="101" t="str">
        <f>IF($E130="NaN","NaN",IF($B130="NaN",'2016WavelengthOrientation'!G130,'2016WavelengthOrientation'!Q130))</f>
        <v>NaN</v>
      </c>
      <c r="T130" s="102" t="str">
        <f>IF($E130="NaN","NaN",IF($B130="NaN",'2016WavelengthOrientation'!I130,'2016WavelengthOrientation'!R130))</f>
        <v>NaN</v>
      </c>
      <c r="U130" s="102" t="str">
        <f>IF($E130="NaN","NaN",IF($B130="NaN",'2016WavelengthOrientation'!M130,'2016WavelengthOrientation'!S130))</f>
        <v>NaN</v>
      </c>
      <c r="V130" s="102" t="str">
        <f>IF($E130="NaN","NaN",IF($B130="NaN",'2016WavelengthOrientation'!N130,'2016WavelengthOrientation'!T130))</f>
        <v>NaN</v>
      </c>
      <c r="W130" s="102" t="str">
        <f>IF($E130="NaN","NaN",IF($B130="NaN",'2016WavelengthOrientation'!O130,'2016WavelengthOrientation'!U130))</f>
        <v>NaN</v>
      </c>
      <c r="X130" s="103" t="str">
        <f>IF($E130="NaN","NaN",IF($B130="NaN",'2016WavelengthOrientation'!P130,'2016WavelengthOrientation'!V130))</f>
        <v>NaN</v>
      </c>
      <c r="Y130" s="25"/>
    </row>
    <row r="131" spans="1:25" ht="13">
      <c r="A131" s="97">
        <f>'2016'!A131</f>
        <v>42588</v>
      </c>
      <c r="B131" s="98" t="str">
        <f>'2016'!B131</f>
        <v>NaN</v>
      </c>
      <c r="C131" s="98" t="str">
        <f>'2016'!C131</f>
        <v>NaN</v>
      </c>
      <c r="D131" s="21" t="str">
        <f>'2016'!D131</f>
        <v>NaN</v>
      </c>
      <c r="E131" s="21" t="str">
        <f>'2016'!G131</f>
        <v>NaN</v>
      </c>
      <c r="F131" s="90" t="str">
        <f>'2016'!H131</f>
        <v>NaN</v>
      </c>
      <c r="G131" s="21" t="str">
        <f>IF($C131="NaN","NaN",'2016WavelengthOrientation'!G131)</f>
        <v>NaN</v>
      </c>
      <c r="H131" s="21" t="str">
        <f>IF($C131="NaN","NaN",'2016WavelengthOrientation'!I131)</f>
        <v>NaN</v>
      </c>
      <c r="I131" s="21" t="str">
        <f>IF($C131="NaN","NaN",'2016WavelengthOrientation'!M131)</f>
        <v>NaN</v>
      </c>
      <c r="J131" s="21" t="str">
        <f>IF($C131="NaN","NaN",'2016WavelengthOrientation'!N131)</f>
        <v>NaN</v>
      </c>
      <c r="K131" s="21" t="str">
        <f>IF($C131="NaN","NaN",'2016WavelengthOrientation'!O131)</f>
        <v>NaN</v>
      </c>
      <c r="L131" s="90" t="str">
        <f>IF($C131="NaN","NaN",'2016WavelengthOrientation'!P131)</f>
        <v>NaN</v>
      </c>
      <c r="M131" s="21" t="str">
        <f>IF($D131="NaN","NaN",'2016WavelengthOrientation'!G131)</f>
        <v>NaN</v>
      </c>
      <c r="N131" s="21" t="str">
        <f>IF($D131="NaN","NaN",'2016WavelengthOrientation'!I131)</f>
        <v>NaN</v>
      </c>
      <c r="O131" s="21" t="str">
        <f>IF($D131="NaN","NaN",'2016WavelengthOrientation'!M131)</f>
        <v>NaN</v>
      </c>
      <c r="P131" s="21" t="str">
        <f>IF($D131="NaN","NaN",'2016WavelengthOrientation'!N131)</f>
        <v>NaN</v>
      </c>
      <c r="Q131" s="21" t="str">
        <f>IF($D131="NaN","NaN",'2016WavelengthOrientation'!O131)</f>
        <v>NaN</v>
      </c>
      <c r="R131" s="90" t="str">
        <f>IF($D131="NaN","NaN",'2016WavelengthOrientation'!P131)</f>
        <v>NaN</v>
      </c>
      <c r="S131" s="101" t="str">
        <f>IF($E131="NaN","NaN",IF($B131="NaN",'2016WavelengthOrientation'!G131,'2016WavelengthOrientation'!Q131))</f>
        <v>NaN</v>
      </c>
      <c r="T131" s="102" t="str">
        <f>IF($E131="NaN","NaN",IF($B131="NaN",'2016WavelengthOrientation'!I131,'2016WavelengthOrientation'!R131))</f>
        <v>NaN</v>
      </c>
      <c r="U131" s="102" t="str">
        <f>IF($E131="NaN","NaN",IF($B131="NaN",'2016WavelengthOrientation'!M131,'2016WavelengthOrientation'!S131))</f>
        <v>NaN</v>
      </c>
      <c r="V131" s="102" t="str">
        <f>IF($E131="NaN","NaN",IF($B131="NaN",'2016WavelengthOrientation'!N131,'2016WavelengthOrientation'!T131))</f>
        <v>NaN</v>
      </c>
      <c r="W131" s="102" t="str">
        <f>IF($E131="NaN","NaN",IF($B131="NaN",'2016WavelengthOrientation'!O131,'2016WavelengthOrientation'!U131))</f>
        <v>NaN</v>
      </c>
      <c r="X131" s="103" t="str">
        <f>IF($E131="NaN","NaN",IF($B131="NaN",'2016WavelengthOrientation'!P131,'2016WavelengthOrientation'!V131))</f>
        <v>NaN</v>
      </c>
      <c r="Y131" s="25"/>
    </row>
    <row r="132" spans="1:25" ht="13">
      <c r="A132" s="97">
        <f>'2016'!A132</f>
        <v>42589</v>
      </c>
      <c r="B132" s="98" t="str">
        <f>'2016'!B132</f>
        <v>NaN</v>
      </c>
      <c r="C132" s="98" t="str">
        <f>'2016'!C132</f>
        <v>NaN</v>
      </c>
      <c r="D132" s="21" t="str">
        <f>'2016'!D132</f>
        <v>NaN</v>
      </c>
      <c r="E132" s="21" t="str">
        <f>'2016'!G132</f>
        <v>NaN</v>
      </c>
      <c r="F132" s="90" t="str">
        <f>'2016'!H132</f>
        <v>NaN</v>
      </c>
      <c r="G132" s="21" t="str">
        <f>IF($C132="NaN","NaN",'2016WavelengthOrientation'!G132)</f>
        <v>NaN</v>
      </c>
      <c r="H132" s="21" t="str">
        <f>IF($C132="NaN","NaN",'2016WavelengthOrientation'!I132)</f>
        <v>NaN</v>
      </c>
      <c r="I132" s="21" t="str">
        <f>IF($C132="NaN","NaN",'2016WavelengthOrientation'!M132)</f>
        <v>NaN</v>
      </c>
      <c r="J132" s="21" t="str">
        <f>IF($C132="NaN","NaN",'2016WavelengthOrientation'!N132)</f>
        <v>NaN</v>
      </c>
      <c r="K132" s="21" t="str">
        <f>IF($C132="NaN","NaN",'2016WavelengthOrientation'!O132)</f>
        <v>NaN</v>
      </c>
      <c r="L132" s="90" t="str">
        <f>IF($C132="NaN","NaN",'2016WavelengthOrientation'!P132)</f>
        <v>NaN</v>
      </c>
      <c r="M132" s="21" t="str">
        <f>IF($D132="NaN","NaN",'2016WavelengthOrientation'!G132)</f>
        <v>NaN</v>
      </c>
      <c r="N132" s="21" t="str">
        <f>IF($D132="NaN","NaN",'2016WavelengthOrientation'!I132)</f>
        <v>NaN</v>
      </c>
      <c r="O132" s="21" t="str">
        <f>IF($D132="NaN","NaN",'2016WavelengthOrientation'!M132)</f>
        <v>NaN</v>
      </c>
      <c r="P132" s="21" t="str">
        <f>IF($D132="NaN","NaN",'2016WavelengthOrientation'!N132)</f>
        <v>NaN</v>
      </c>
      <c r="Q132" s="21" t="str">
        <f>IF($D132="NaN","NaN",'2016WavelengthOrientation'!O132)</f>
        <v>NaN</v>
      </c>
      <c r="R132" s="90" t="str">
        <f>IF($D132="NaN","NaN",'2016WavelengthOrientation'!P132)</f>
        <v>NaN</v>
      </c>
      <c r="S132" s="101" t="str">
        <f>IF($E132="NaN","NaN",IF($B132="NaN",'2016WavelengthOrientation'!G132,'2016WavelengthOrientation'!Q132))</f>
        <v>NaN</v>
      </c>
      <c r="T132" s="102" t="str">
        <f>IF($E132="NaN","NaN",IF($B132="NaN",'2016WavelengthOrientation'!I132,'2016WavelengthOrientation'!R132))</f>
        <v>NaN</v>
      </c>
      <c r="U132" s="102" t="str">
        <f>IF($E132="NaN","NaN",IF($B132="NaN",'2016WavelengthOrientation'!M132,'2016WavelengthOrientation'!S132))</f>
        <v>NaN</v>
      </c>
      <c r="V132" s="102" t="str">
        <f>IF($E132="NaN","NaN",IF($B132="NaN",'2016WavelengthOrientation'!N132,'2016WavelengthOrientation'!T132))</f>
        <v>NaN</v>
      </c>
      <c r="W132" s="102" t="str">
        <f>IF($E132="NaN","NaN",IF($B132="NaN",'2016WavelengthOrientation'!O132,'2016WavelengthOrientation'!U132))</f>
        <v>NaN</v>
      </c>
      <c r="X132" s="103" t="str">
        <f>IF($E132="NaN","NaN",IF($B132="NaN",'2016WavelengthOrientation'!P132,'2016WavelengthOrientation'!V132))</f>
        <v>NaN</v>
      </c>
      <c r="Y132" s="25"/>
    </row>
    <row r="133" spans="1:25" ht="13">
      <c r="A133" s="97">
        <f>'2016'!A133</f>
        <v>42590</v>
      </c>
      <c r="B133" s="98" t="str">
        <f>'2016'!B133</f>
        <v>NaN</v>
      </c>
      <c r="C133" s="98" t="str">
        <f>'2016'!C133</f>
        <v>NaN</v>
      </c>
      <c r="D133" s="21" t="str">
        <f>'2016'!D133</f>
        <v>NaN</v>
      </c>
      <c r="E133" s="21" t="str">
        <f>'2016'!G133</f>
        <v>NaN</v>
      </c>
      <c r="F133" s="90" t="str">
        <f>'2016'!H133</f>
        <v>NaN</v>
      </c>
      <c r="G133" s="21" t="str">
        <f>IF($C133="NaN","NaN",'2016WavelengthOrientation'!G133)</f>
        <v>NaN</v>
      </c>
      <c r="H133" s="21" t="str">
        <f>IF($C133="NaN","NaN",'2016WavelengthOrientation'!I133)</f>
        <v>NaN</v>
      </c>
      <c r="I133" s="21" t="str">
        <f>IF($C133="NaN","NaN",'2016WavelengthOrientation'!M133)</f>
        <v>NaN</v>
      </c>
      <c r="J133" s="21" t="str">
        <f>IF($C133="NaN","NaN",'2016WavelengthOrientation'!N133)</f>
        <v>NaN</v>
      </c>
      <c r="K133" s="21" t="str">
        <f>IF($C133="NaN","NaN",'2016WavelengthOrientation'!O133)</f>
        <v>NaN</v>
      </c>
      <c r="L133" s="90" t="str">
        <f>IF($C133="NaN","NaN",'2016WavelengthOrientation'!P133)</f>
        <v>NaN</v>
      </c>
      <c r="M133" s="21" t="str">
        <f>IF($D133="NaN","NaN",'2016WavelengthOrientation'!G133)</f>
        <v>NaN</v>
      </c>
      <c r="N133" s="21" t="str">
        <f>IF($D133="NaN","NaN",'2016WavelengthOrientation'!I133)</f>
        <v>NaN</v>
      </c>
      <c r="O133" s="21" t="str">
        <f>IF($D133="NaN","NaN",'2016WavelengthOrientation'!M133)</f>
        <v>NaN</v>
      </c>
      <c r="P133" s="21" t="str">
        <f>IF($D133="NaN","NaN",'2016WavelengthOrientation'!N133)</f>
        <v>NaN</v>
      </c>
      <c r="Q133" s="21" t="str">
        <f>IF($D133="NaN","NaN",'2016WavelengthOrientation'!O133)</f>
        <v>NaN</v>
      </c>
      <c r="R133" s="90" t="str">
        <f>IF($D133="NaN","NaN",'2016WavelengthOrientation'!P133)</f>
        <v>NaN</v>
      </c>
      <c r="S133" s="101" t="str">
        <f>IF($E133="NaN","NaN",IF($B133="NaN",'2016WavelengthOrientation'!G133,'2016WavelengthOrientation'!Q133))</f>
        <v>NaN</v>
      </c>
      <c r="T133" s="102" t="str">
        <f>IF($E133="NaN","NaN",IF($B133="NaN",'2016WavelengthOrientation'!I133,'2016WavelengthOrientation'!R133))</f>
        <v>NaN</v>
      </c>
      <c r="U133" s="102" t="str">
        <f>IF($E133="NaN","NaN",IF($B133="NaN",'2016WavelengthOrientation'!M133,'2016WavelengthOrientation'!S133))</f>
        <v>NaN</v>
      </c>
      <c r="V133" s="102" t="str">
        <f>IF($E133="NaN","NaN",IF($B133="NaN",'2016WavelengthOrientation'!N133,'2016WavelengthOrientation'!T133))</f>
        <v>NaN</v>
      </c>
      <c r="W133" s="102" t="str">
        <f>IF($E133="NaN","NaN",IF($B133="NaN",'2016WavelengthOrientation'!O133,'2016WavelengthOrientation'!U133))</f>
        <v>NaN</v>
      </c>
      <c r="X133" s="103" t="str">
        <f>IF($E133="NaN","NaN",IF($B133="NaN",'2016WavelengthOrientation'!P133,'2016WavelengthOrientation'!V133))</f>
        <v>NaN</v>
      </c>
      <c r="Y133" s="25"/>
    </row>
    <row r="134" spans="1:25" ht="13">
      <c r="A134" s="97">
        <f>'2016'!A134</f>
        <v>42591</v>
      </c>
      <c r="B134" s="98" t="str">
        <f>'2016'!B134</f>
        <v>NaN</v>
      </c>
      <c r="C134" s="98" t="str">
        <f>'2016'!C134</f>
        <v>NaN</v>
      </c>
      <c r="D134" s="21" t="str">
        <f>'2016'!D134</f>
        <v>NaN</v>
      </c>
      <c r="E134" s="21" t="str">
        <f>'2016'!G134</f>
        <v>NaN</v>
      </c>
      <c r="F134" s="90" t="str">
        <f>'2016'!H134</f>
        <v>NaN</v>
      </c>
      <c r="G134" s="21" t="str">
        <f>IF($C134="NaN","NaN",'2016WavelengthOrientation'!G134)</f>
        <v>NaN</v>
      </c>
      <c r="H134" s="21" t="str">
        <f>IF($C134="NaN","NaN",'2016WavelengthOrientation'!I134)</f>
        <v>NaN</v>
      </c>
      <c r="I134" s="21" t="str">
        <f>IF($C134="NaN","NaN",'2016WavelengthOrientation'!M134)</f>
        <v>NaN</v>
      </c>
      <c r="J134" s="21" t="str">
        <f>IF($C134="NaN","NaN",'2016WavelengthOrientation'!N134)</f>
        <v>NaN</v>
      </c>
      <c r="K134" s="21" t="str">
        <f>IF($C134="NaN","NaN",'2016WavelengthOrientation'!O134)</f>
        <v>NaN</v>
      </c>
      <c r="L134" s="90" t="str">
        <f>IF($C134="NaN","NaN",'2016WavelengthOrientation'!P134)</f>
        <v>NaN</v>
      </c>
      <c r="M134" s="21" t="str">
        <f>IF($D134="NaN","NaN",'2016WavelengthOrientation'!G134)</f>
        <v>NaN</v>
      </c>
      <c r="N134" s="21" t="str">
        <f>IF($D134="NaN","NaN",'2016WavelengthOrientation'!I134)</f>
        <v>NaN</v>
      </c>
      <c r="O134" s="21" t="str">
        <f>IF($D134="NaN","NaN",'2016WavelengthOrientation'!M134)</f>
        <v>NaN</v>
      </c>
      <c r="P134" s="21" t="str">
        <f>IF($D134="NaN","NaN",'2016WavelengthOrientation'!N134)</f>
        <v>NaN</v>
      </c>
      <c r="Q134" s="21" t="str">
        <f>IF($D134="NaN","NaN",'2016WavelengthOrientation'!O134)</f>
        <v>NaN</v>
      </c>
      <c r="R134" s="90" t="str">
        <f>IF($D134="NaN","NaN",'2016WavelengthOrientation'!P134)</f>
        <v>NaN</v>
      </c>
      <c r="S134" s="101" t="str">
        <f>IF($E134="NaN","NaN",IF($B134="NaN",'2016WavelengthOrientation'!G134,'2016WavelengthOrientation'!Q134))</f>
        <v>NaN</v>
      </c>
      <c r="T134" s="102" t="str">
        <f>IF($E134="NaN","NaN",IF($B134="NaN",'2016WavelengthOrientation'!I134,'2016WavelengthOrientation'!R134))</f>
        <v>NaN</v>
      </c>
      <c r="U134" s="102" t="str">
        <f>IF($E134="NaN","NaN",IF($B134="NaN",'2016WavelengthOrientation'!M134,'2016WavelengthOrientation'!S134))</f>
        <v>NaN</v>
      </c>
      <c r="V134" s="102" t="str">
        <f>IF($E134="NaN","NaN",IF($B134="NaN",'2016WavelengthOrientation'!N134,'2016WavelengthOrientation'!T134))</f>
        <v>NaN</v>
      </c>
      <c r="W134" s="102" t="str">
        <f>IF($E134="NaN","NaN",IF($B134="NaN",'2016WavelengthOrientation'!O134,'2016WavelengthOrientation'!U134))</f>
        <v>NaN</v>
      </c>
      <c r="X134" s="103" t="str">
        <f>IF($E134="NaN","NaN",IF($B134="NaN",'2016WavelengthOrientation'!P134,'2016WavelengthOrientation'!V134))</f>
        <v>NaN</v>
      </c>
      <c r="Y134" s="25"/>
    </row>
    <row r="135" spans="1:25" ht="13">
      <c r="A135" s="97">
        <f>'2016'!A135</f>
        <v>42592</v>
      </c>
      <c r="B135" s="98" t="str">
        <f>'2016'!B135</f>
        <v>NaN</v>
      </c>
      <c r="C135" s="98" t="str">
        <f>'2016'!C135</f>
        <v>NaN</v>
      </c>
      <c r="D135" s="21" t="str">
        <f>'2016'!D135</f>
        <v>NaN</v>
      </c>
      <c r="E135" s="21" t="str">
        <f>'2016'!G135</f>
        <v>NaN</v>
      </c>
      <c r="F135" s="90" t="str">
        <f>'2016'!H135</f>
        <v>NaN</v>
      </c>
      <c r="G135" s="21" t="str">
        <f>IF($C135="NaN","NaN",'2016WavelengthOrientation'!G135)</f>
        <v>NaN</v>
      </c>
      <c r="H135" s="21" t="str">
        <f>IF($C135="NaN","NaN",'2016WavelengthOrientation'!I135)</f>
        <v>NaN</v>
      </c>
      <c r="I135" s="21" t="str">
        <f>IF($C135="NaN","NaN",'2016WavelengthOrientation'!M135)</f>
        <v>NaN</v>
      </c>
      <c r="J135" s="21" t="str">
        <f>IF($C135="NaN","NaN",'2016WavelengthOrientation'!N135)</f>
        <v>NaN</v>
      </c>
      <c r="K135" s="21" t="str">
        <f>IF($C135="NaN","NaN",'2016WavelengthOrientation'!O135)</f>
        <v>NaN</v>
      </c>
      <c r="L135" s="90" t="str">
        <f>IF($C135="NaN","NaN",'2016WavelengthOrientation'!P135)</f>
        <v>NaN</v>
      </c>
      <c r="M135" s="21" t="str">
        <f>IF($D135="NaN","NaN",'2016WavelengthOrientation'!G135)</f>
        <v>NaN</v>
      </c>
      <c r="N135" s="21" t="str">
        <f>IF($D135="NaN","NaN",'2016WavelengthOrientation'!I135)</f>
        <v>NaN</v>
      </c>
      <c r="O135" s="21" t="str">
        <f>IF($D135="NaN","NaN",'2016WavelengthOrientation'!M135)</f>
        <v>NaN</v>
      </c>
      <c r="P135" s="21" t="str">
        <f>IF($D135="NaN","NaN",'2016WavelengthOrientation'!N135)</f>
        <v>NaN</v>
      </c>
      <c r="Q135" s="21" t="str">
        <f>IF($D135="NaN","NaN",'2016WavelengthOrientation'!O135)</f>
        <v>NaN</v>
      </c>
      <c r="R135" s="90" t="str">
        <f>IF($D135="NaN","NaN",'2016WavelengthOrientation'!P135)</f>
        <v>NaN</v>
      </c>
      <c r="S135" s="101" t="str">
        <f>IF($E135="NaN","NaN",IF($B135="NaN",'2016WavelengthOrientation'!G135,'2016WavelengthOrientation'!Q135))</f>
        <v>NaN</v>
      </c>
      <c r="T135" s="102" t="str">
        <f>IF($E135="NaN","NaN",IF($B135="NaN",'2016WavelengthOrientation'!I135,'2016WavelengthOrientation'!R135))</f>
        <v>NaN</v>
      </c>
      <c r="U135" s="102" t="str">
        <f>IF($E135="NaN","NaN",IF($B135="NaN",'2016WavelengthOrientation'!M135,'2016WavelengthOrientation'!S135))</f>
        <v>NaN</v>
      </c>
      <c r="V135" s="102" t="str">
        <f>IF($E135="NaN","NaN",IF($B135="NaN",'2016WavelengthOrientation'!N135,'2016WavelengthOrientation'!T135))</f>
        <v>NaN</v>
      </c>
      <c r="W135" s="102" t="str">
        <f>IF($E135="NaN","NaN",IF($B135="NaN",'2016WavelengthOrientation'!O135,'2016WavelengthOrientation'!U135))</f>
        <v>NaN</v>
      </c>
      <c r="X135" s="103" t="str">
        <f>IF($E135="NaN","NaN",IF($B135="NaN",'2016WavelengthOrientation'!P135,'2016WavelengthOrientation'!V135))</f>
        <v>NaN</v>
      </c>
      <c r="Y135" s="25"/>
    </row>
    <row r="136" spans="1:25" ht="13">
      <c r="A136" s="97">
        <f>'2016'!A136</f>
        <v>42593</v>
      </c>
      <c r="B136" s="98">
        <f>'2016'!B136</f>
        <v>0.68888888888888888</v>
      </c>
      <c r="C136" s="98" t="str">
        <f>'2016'!C136</f>
        <v>NaN</v>
      </c>
      <c r="D136" s="98">
        <f>'2016'!D136</f>
        <v>0.78819444444444442</v>
      </c>
      <c r="E136" s="21" t="str">
        <f>'2016'!G136</f>
        <v>NaN</v>
      </c>
      <c r="F136" s="90" t="str">
        <f>'2016'!H136</f>
        <v>NaN</v>
      </c>
      <c r="G136" s="21" t="str">
        <f>IF($C136="NaN","NaN",'2016WavelengthOrientation'!G136)</f>
        <v>NaN</v>
      </c>
      <c r="H136" s="21" t="str">
        <f>IF($C136="NaN","NaN",'2016WavelengthOrientation'!I136)</f>
        <v>NaN</v>
      </c>
      <c r="I136" s="21" t="str">
        <f>IF($C136="NaN","NaN",'2016WavelengthOrientation'!M136)</f>
        <v>NaN</v>
      </c>
      <c r="J136" s="21" t="str">
        <f>IF($C136="NaN","NaN",'2016WavelengthOrientation'!N136)</f>
        <v>NaN</v>
      </c>
      <c r="K136" s="21" t="str">
        <f>IF($C136="NaN","NaN",'2016WavelengthOrientation'!O136)</f>
        <v>NaN</v>
      </c>
      <c r="L136" s="90" t="str">
        <f>IF($C136="NaN","NaN",'2016WavelengthOrientation'!P136)</f>
        <v>NaN</v>
      </c>
      <c r="M136" s="21">
        <f>IF($D136="NaN","NaN",'2016WavelengthOrientation'!G136)</f>
        <v>2.9</v>
      </c>
      <c r="N136" s="21">
        <f>IF($D136="NaN","NaN",'2016WavelengthOrientation'!I136)</f>
        <v>4.4000000000000004</v>
      </c>
      <c r="O136" s="21">
        <f>IF($D136="NaN","NaN",'2016WavelengthOrientation'!M136)</f>
        <v>0.75</v>
      </c>
      <c r="P136" s="21">
        <f>IF($D136="NaN","NaN",'2016WavelengthOrientation'!N136)</f>
        <v>1.5</v>
      </c>
      <c r="Q136" s="117">
        <f>IF($D136="NaN","NaN",'2016WavelengthOrientation'!O136)</f>
        <v>3.8666666666666667</v>
      </c>
      <c r="R136" s="118">
        <f>IF($D136="NaN","NaN",'2016WavelengthOrientation'!P136)</f>
        <v>2.9333333333333336</v>
      </c>
      <c r="S136" s="101" t="str">
        <f>IF($E136="NaN","NaN",IF($B136="NaN",'2016WavelengthOrientation'!G136,'2016WavelengthOrientation'!Q136))</f>
        <v>NaN</v>
      </c>
      <c r="T136" s="102" t="str">
        <f>IF($E136="NaN","NaN",IF($B136="NaN",'2016WavelengthOrientation'!I136,'2016WavelengthOrientation'!R136))</f>
        <v>NaN</v>
      </c>
      <c r="U136" s="102" t="str">
        <f>IF($E136="NaN","NaN",IF($B136="NaN",'2016WavelengthOrientation'!M136,'2016WavelengthOrientation'!S136))</f>
        <v>NaN</v>
      </c>
      <c r="V136" s="102" t="str">
        <f>IF($E136="NaN","NaN",IF($B136="NaN",'2016WavelengthOrientation'!N136,'2016WavelengthOrientation'!T136))</f>
        <v>NaN</v>
      </c>
      <c r="W136" s="102" t="str">
        <f>IF($E136="NaN","NaN",IF($B136="NaN",'2016WavelengthOrientation'!O136,'2016WavelengthOrientation'!U136))</f>
        <v>NaN</v>
      </c>
      <c r="X136" s="103" t="str">
        <f>IF($E136="NaN","NaN",IF($B136="NaN",'2016WavelengthOrientation'!P136,'2016WavelengthOrientation'!V136))</f>
        <v>NaN</v>
      </c>
      <c r="Y136" s="25"/>
    </row>
    <row r="137" spans="1:25" ht="13">
      <c r="A137" s="97">
        <f>'2016'!A137</f>
        <v>42594</v>
      </c>
      <c r="B137" s="98" t="str">
        <f>'2016'!B137</f>
        <v>NaN</v>
      </c>
      <c r="C137" s="98" t="str">
        <f>'2016'!C137</f>
        <v>NaN</v>
      </c>
      <c r="D137" s="21" t="str">
        <f>'2016'!D137</f>
        <v>NaN</v>
      </c>
      <c r="E137" s="21" t="str">
        <f>'2016'!G137</f>
        <v>NaN</v>
      </c>
      <c r="F137" s="90" t="str">
        <f>'2016'!H137</f>
        <v>NaN</v>
      </c>
      <c r="G137" s="21" t="str">
        <f>IF($C137="NaN","NaN",'2016WavelengthOrientation'!G137)</f>
        <v>NaN</v>
      </c>
      <c r="H137" s="21" t="str">
        <f>IF($C137="NaN","NaN",'2016WavelengthOrientation'!I137)</f>
        <v>NaN</v>
      </c>
      <c r="I137" s="21" t="str">
        <f>IF($C137="NaN","NaN",'2016WavelengthOrientation'!M137)</f>
        <v>NaN</v>
      </c>
      <c r="J137" s="21" t="str">
        <f>IF($C137="NaN","NaN",'2016WavelengthOrientation'!N137)</f>
        <v>NaN</v>
      </c>
      <c r="K137" s="21" t="str">
        <f>IF($C137="NaN","NaN",'2016WavelengthOrientation'!O137)</f>
        <v>NaN</v>
      </c>
      <c r="L137" s="90" t="str">
        <f>IF($C137="NaN","NaN",'2016WavelengthOrientation'!P137)</f>
        <v>NaN</v>
      </c>
      <c r="M137" s="21" t="str">
        <f>IF($D137="NaN","NaN",'2016WavelengthOrientation'!G137)</f>
        <v>NaN</v>
      </c>
      <c r="N137" s="21" t="str">
        <f>IF($D137="NaN","NaN",'2016WavelengthOrientation'!I137)</f>
        <v>NaN</v>
      </c>
      <c r="O137" s="21" t="str">
        <f>IF($D137="NaN","NaN",'2016WavelengthOrientation'!M137)</f>
        <v>NaN</v>
      </c>
      <c r="P137" s="21" t="str">
        <f>IF($D137="NaN","NaN",'2016WavelengthOrientation'!N137)</f>
        <v>NaN</v>
      </c>
      <c r="Q137" s="21" t="str">
        <f>IF($D137="NaN","NaN",'2016WavelengthOrientation'!O137)</f>
        <v>NaN</v>
      </c>
      <c r="R137" s="90" t="str">
        <f>IF($D137="NaN","NaN",'2016WavelengthOrientation'!P137)</f>
        <v>NaN</v>
      </c>
      <c r="S137" s="101" t="str">
        <f>IF($E137="NaN","NaN",IF($B137="NaN",'2016WavelengthOrientation'!G137,'2016WavelengthOrientation'!Q137))</f>
        <v>NaN</v>
      </c>
      <c r="T137" s="102" t="str">
        <f>IF($E137="NaN","NaN",IF($B137="NaN",'2016WavelengthOrientation'!I137,'2016WavelengthOrientation'!R137))</f>
        <v>NaN</v>
      </c>
      <c r="U137" s="102" t="str">
        <f>IF($E137="NaN","NaN",IF($B137="NaN",'2016WavelengthOrientation'!M137,'2016WavelengthOrientation'!S137))</f>
        <v>NaN</v>
      </c>
      <c r="V137" s="102" t="str">
        <f>IF($E137="NaN","NaN",IF($B137="NaN",'2016WavelengthOrientation'!N137,'2016WavelengthOrientation'!T137))</f>
        <v>NaN</v>
      </c>
      <c r="W137" s="102" t="str">
        <f>IF($E137="NaN","NaN",IF($B137="NaN",'2016WavelengthOrientation'!O137,'2016WavelengthOrientation'!U137))</f>
        <v>NaN</v>
      </c>
      <c r="X137" s="103" t="str">
        <f>IF($E137="NaN","NaN",IF($B137="NaN",'2016WavelengthOrientation'!P137,'2016WavelengthOrientation'!V137))</f>
        <v>NaN</v>
      </c>
      <c r="Y137" s="25"/>
    </row>
    <row r="138" spans="1:25" ht="13">
      <c r="A138" s="97">
        <f>'2016'!A138</f>
        <v>42595</v>
      </c>
      <c r="B138" s="98">
        <f>'2016'!B138</f>
        <v>0.64166666666666672</v>
      </c>
      <c r="C138" s="98" t="str">
        <f>'2016'!C138</f>
        <v>NaN</v>
      </c>
      <c r="D138" s="98">
        <f>'2016'!D138</f>
        <v>0.80208333333333337</v>
      </c>
      <c r="E138" s="98">
        <f>'2016'!G138</f>
        <v>0.93055555555555558</v>
      </c>
      <c r="F138" s="105">
        <f>'2016'!H138</f>
        <v>0.9868055555555556</v>
      </c>
      <c r="G138" s="21" t="str">
        <f>IF($C138="NaN","NaN",'2016WavelengthOrientation'!G138)</f>
        <v>NaN</v>
      </c>
      <c r="H138" s="21" t="str">
        <f>IF($C138="NaN","NaN",'2016WavelengthOrientation'!I138)</f>
        <v>NaN</v>
      </c>
      <c r="I138" s="21" t="str">
        <f>IF($C138="NaN","NaN",'2016WavelengthOrientation'!M138)</f>
        <v>NaN</v>
      </c>
      <c r="J138" s="21" t="str">
        <f>IF($C138="NaN","NaN",'2016WavelengthOrientation'!N138)</f>
        <v>NaN</v>
      </c>
      <c r="K138" s="21" t="str">
        <f>IF($C138="NaN","NaN",'2016WavelengthOrientation'!O138)</f>
        <v>NaN</v>
      </c>
      <c r="L138" s="90" t="str">
        <f>IF($C138="NaN","NaN",'2016WavelengthOrientation'!P138)</f>
        <v>NaN</v>
      </c>
      <c r="M138" s="21">
        <f>IF($D138="NaN","NaN",'2016WavelengthOrientation'!G138)</f>
        <v>2.5</v>
      </c>
      <c r="N138" s="21">
        <f>IF($D138="NaN","NaN",'2016WavelengthOrientation'!I138)</f>
        <v>3.5</v>
      </c>
      <c r="O138" s="21">
        <f>IF($D138="NaN","NaN",'2016WavelengthOrientation'!M138)</f>
        <v>0.45</v>
      </c>
      <c r="P138" s="21">
        <f>IF($D138="NaN","NaN",'2016WavelengthOrientation'!N138)</f>
        <v>1.45</v>
      </c>
      <c r="Q138" s="117">
        <f>IF($D138="NaN","NaN",'2016WavelengthOrientation'!O138)</f>
        <v>5.5555555555555554</v>
      </c>
      <c r="R138" s="118">
        <f>IF($D138="NaN","NaN",'2016WavelengthOrientation'!P138)</f>
        <v>2.4137931034482758</v>
      </c>
      <c r="S138" s="101">
        <f>IF($E138="NaN","NaN",IF($B138="NaN",'2016WavelengthOrientation'!G138,'2016WavelengthOrientation'!Q138))</f>
        <v>6.3</v>
      </c>
      <c r="T138" s="102">
        <f>IF($E138="NaN","NaN",IF($B138="NaN",'2016WavelengthOrientation'!I138,'2016WavelengthOrientation'!R138))</f>
        <v>5.5</v>
      </c>
      <c r="U138" s="102">
        <f>IF($E138="NaN","NaN",IF($B138="NaN",'2016WavelengthOrientation'!M138,'2016WavelengthOrientation'!S138))</f>
        <v>1.8</v>
      </c>
      <c r="V138" s="102">
        <f>IF($E138="NaN","NaN",IF($B138="NaN",'2016WavelengthOrientation'!N138,'2016WavelengthOrientation'!T138))</f>
        <v>1.7</v>
      </c>
      <c r="W138" s="102">
        <f>IF($E138="NaN","NaN",IF($B138="NaN",'2016WavelengthOrientation'!O138,'2016WavelengthOrientation'!U138))</f>
        <v>3.5</v>
      </c>
      <c r="X138" s="103">
        <f>IF($E138="NaN","NaN",IF($B138="NaN",'2016WavelengthOrientation'!P138,'2016WavelengthOrientation'!V138))</f>
        <v>3.2352941176470589</v>
      </c>
      <c r="Y138" s="25"/>
    </row>
    <row r="139" spans="1:25" ht="13">
      <c r="A139" s="97">
        <f>'2016'!A139</f>
        <v>42596</v>
      </c>
      <c r="B139" s="98">
        <f>'2016'!B139</f>
        <v>0.67708333333333337</v>
      </c>
      <c r="C139" s="98">
        <f>'2016'!C139</f>
        <v>0.91388888888888886</v>
      </c>
      <c r="D139" s="21" t="str">
        <f>'2016'!D139</f>
        <v>NaN</v>
      </c>
      <c r="E139" s="21" t="str">
        <f>'2016'!G139</f>
        <v>NaN</v>
      </c>
      <c r="F139" s="90" t="str">
        <f>'2016'!H139</f>
        <v>NaN</v>
      </c>
      <c r="G139" s="21">
        <f>IF($C139="NaN","NaN",'2016WavelengthOrientation'!G139)</f>
        <v>1.9</v>
      </c>
      <c r="H139" s="21">
        <f>IF($C139="NaN","NaN",'2016WavelengthOrientation'!I139)</f>
        <v>3.3</v>
      </c>
      <c r="I139" s="21">
        <f>IF($C139="NaN","NaN",'2016WavelengthOrientation'!M139)</f>
        <v>0.65</v>
      </c>
      <c r="J139" s="21">
        <f>IF($C139="NaN","NaN",'2016WavelengthOrientation'!N139)</f>
        <v>1.05</v>
      </c>
      <c r="K139" s="117">
        <f>IF($C139="NaN","NaN",'2016WavelengthOrientation'!O139)</f>
        <v>2.9230769230769229</v>
      </c>
      <c r="L139" s="118">
        <f>IF($C139="NaN","NaN",'2016WavelengthOrientation'!P139)</f>
        <v>3.1428571428571423</v>
      </c>
      <c r="M139" s="21" t="str">
        <f>IF($D139="NaN","NaN",'2016WavelengthOrientation'!G139)</f>
        <v>NaN</v>
      </c>
      <c r="N139" s="21" t="str">
        <f>IF($D139="NaN","NaN",'2016WavelengthOrientation'!I139)</f>
        <v>NaN</v>
      </c>
      <c r="O139" s="21" t="str">
        <f>IF($D139="NaN","NaN",'2016WavelengthOrientation'!M139)</f>
        <v>NaN</v>
      </c>
      <c r="P139" s="21" t="str">
        <f>IF($D139="NaN","NaN",'2016WavelengthOrientation'!N139)</f>
        <v>NaN</v>
      </c>
      <c r="Q139" s="21" t="str">
        <f>IF($D139="NaN","NaN",'2016WavelengthOrientation'!O139)</f>
        <v>NaN</v>
      </c>
      <c r="R139" s="90" t="str">
        <f>IF($D139="NaN","NaN",'2016WavelengthOrientation'!P139)</f>
        <v>NaN</v>
      </c>
      <c r="S139" s="101" t="str">
        <f>IF($E139="NaN","NaN",IF($B139="NaN",'2016WavelengthOrientation'!G139,'2016WavelengthOrientation'!Q139))</f>
        <v>NaN</v>
      </c>
      <c r="T139" s="102" t="str">
        <f>IF($E139="NaN","NaN",IF($B139="NaN",'2016WavelengthOrientation'!I139,'2016WavelengthOrientation'!R139))</f>
        <v>NaN</v>
      </c>
      <c r="U139" s="102" t="str">
        <f>IF($E139="NaN","NaN",IF($B139="NaN",'2016WavelengthOrientation'!M139,'2016WavelengthOrientation'!S139))</f>
        <v>NaN</v>
      </c>
      <c r="V139" s="102" t="str">
        <f>IF($E139="NaN","NaN",IF($B139="NaN",'2016WavelengthOrientation'!N139,'2016WavelengthOrientation'!T139))</f>
        <v>NaN</v>
      </c>
      <c r="W139" s="102" t="str">
        <f>IF($E139="NaN","NaN",IF($B139="NaN",'2016WavelengthOrientation'!O139,'2016WavelengthOrientation'!U139))</f>
        <v>NaN</v>
      </c>
      <c r="X139" s="103" t="str">
        <f>IF($E139="NaN","NaN",IF($B139="NaN",'2016WavelengthOrientation'!P139,'2016WavelengthOrientation'!V139))</f>
        <v>NaN</v>
      </c>
      <c r="Y139" s="25"/>
    </row>
    <row r="140" spans="1:25" ht="13">
      <c r="A140" s="97">
        <f>'2016'!A140</f>
        <v>42597</v>
      </c>
      <c r="B140" s="98" t="str">
        <f>'2016'!B140</f>
        <v>NaN</v>
      </c>
      <c r="C140" s="98" t="str">
        <f>'2016'!C140</f>
        <v>NaN</v>
      </c>
      <c r="D140" s="21" t="str">
        <f>'2016'!D140</f>
        <v>NaN</v>
      </c>
      <c r="E140" s="21" t="str">
        <f>'2016'!G140</f>
        <v>NaN</v>
      </c>
      <c r="F140" s="90" t="str">
        <f>'2016'!H140</f>
        <v>NaN</v>
      </c>
      <c r="G140" s="21" t="str">
        <f>IF($C140="NaN","NaN",'2016WavelengthOrientation'!G140)</f>
        <v>NaN</v>
      </c>
      <c r="H140" s="21" t="str">
        <f>IF($C140="NaN","NaN",'2016WavelengthOrientation'!I140)</f>
        <v>NaN</v>
      </c>
      <c r="I140" s="21" t="str">
        <f>IF($C140="NaN","NaN",'2016WavelengthOrientation'!M140)</f>
        <v>NaN</v>
      </c>
      <c r="J140" s="21" t="str">
        <f>IF($C140="NaN","NaN",'2016WavelengthOrientation'!N140)</f>
        <v>NaN</v>
      </c>
      <c r="K140" s="21" t="str">
        <f>IF($C140="NaN","NaN",'2016WavelengthOrientation'!O140)</f>
        <v>NaN</v>
      </c>
      <c r="L140" s="90" t="str">
        <f>IF($C140="NaN","NaN",'2016WavelengthOrientation'!P140)</f>
        <v>NaN</v>
      </c>
      <c r="M140" s="21" t="str">
        <f>IF($D140="NaN","NaN",'2016WavelengthOrientation'!G140)</f>
        <v>NaN</v>
      </c>
      <c r="N140" s="21" t="str">
        <f>IF($D140="NaN","NaN",'2016WavelengthOrientation'!I140)</f>
        <v>NaN</v>
      </c>
      <c r="O140" s="21" t="str">
        <f>IF($D140="NaN","NaN",'2016WavelengthOrientation'!M140)</f>
        <v>NaN</v>
      </c>
      <c r="P140" s="21" t="str">
        <f>IF($D140="NaN","NaN",'2016WavelengthOrientation'!N140)</f>
        <v>NaN</v>
      </c>
      <c r="Q140" s="21" t="str">
        <f>IF($D140="NaN","NaN",'2016WavelengthOrientation'!O140)</f>
        <v>NaN</v>
      </c>
      <c r="R140" s="90" t="str">
        <f>IF($D140="NaN","NaN",'2016WavelengthOrientation'!P140)</f>
        <v>NaN</v>
      </c>
      <c r="S140" s="101" t="str">
        <f>IF($E140="NaN","NaN",IF($B140="NaN",'2016WavelengthOrientation'!G140,'2016WavelengthOrientation'!Q140))</f>
        <v>NaN</v>
      </c>
      <c r="T140" s="102" t="str">
        <f>IF($E140="NaN","NaN",IF($B140="NaN",'2016WavelengthOrientation'!I140,'2016WavelengthOrientation'!R140))</f>
        <v>NaN</v>
      </c>
      <c r="U140" s="102" t="str">
        <f>IF($E140="NaN","NaN",IF($B140="NaN",'2016WavelengthOrientation'!M140,'2016WavelengthOrientation'!S140))</f>
        <v>NaN</v>
      </c>
      <c r="V140" s="102" t="str">
        <f>IF($E140="NaN","NaN",IF($B140="NaN",'2016WavelengthOrientation'!N140,'2016WavelengthOrientation'!T140))</f>
        <v>NaN</v>
      </c>
      <c r="W140" s="102" t="str">
        <f>IF($E140="NaN","NaN",IF($B140="NaN",'2016WavelengthOrientation'!O140,'2016WavelengthOrientation'!U140))</f>
        <v>NaN</v>
      </c>
      <c r="X140" s="103" t="str">
        <f>IF($E140="NaN","NaN",IF($B140="NaN",'2016WavelengthOrientation'!P140,'2016WavelengthOrientation'!V140))</f>
        <v>NaN</v>
      </c>
      <c r="Y140" s="25"/>
    </row>
    <row r="141" spans="1:25" ht="13">
      <c r="A141" s="97">
        <f>'2016'!A141</f>
        <v>42598</v>
      </c>
      <c r="B141" s="98" t="str">
        <f>'2016'!B141</f>
        <v>NaN</v>
      </c>
      <c r="C141" s="98" t="str">
        <f>'2016'!C141</f>
        <v>NaN</v>
      </c>
      <c r="D141" s="21" t="str">
        <f>'2016'!D141</f>
        <v>NaN</v>
      </c>
      <c r="E141" s="21" t="str">
        <f>'2016'!G141</f>
        <v>NaN</v>
      </c>
      <c r="F141" s="90" t="str">
        <f>'2016'!H141</f>
        <v>NaN</v>
      </c>
      <c r="G141" s="21" t="str">
        <f>IF($C141="NaN","NaN",'2016WavelengthOrientation'!G141)</f>
        <v>NaN</v>
      </c>
      <c r="H141" s="21" t="str">
        <f>IF($C141="NaN","NaN",'2016WavelengthOrientation'!I141)</f>
        <v>NaN</v>
      </c>
      <c r="I141" s="21" t="str">
        <f>IF($C141="NaN","NaN",'2016WavelengthOrientation'!M141)</f>
        <v>NaN</v>
      </c>
      <c r="J141" s="21" t="str">
        <f>IF($C141="NaN","NaN",'2016WavelengthOrientation'!N141)</f>
        <v>NaN</v>
      </c>
      <c r="K141" s="21" t="str">
        <f>IF($C141="NaN","NaN",'2016WavelengthOrientation'!O141)</f>
        <v>NaN</v>
      </c>
      <c r="L141" s="90" t="str">
        <f>IF($C141="NaN","NaN",'2016WavelengthOrientation'!P141)</f>
        <v>NaN</v>
      </c>
      <c r="M141" s="21" t="str">
        <f>IF($D141="NaN","NaN",'2016WavelengthOrientation'!G141)</f>
        <v>NaN</v>
      </c>
      <c r="N141" s="21" t="str">
        <f>IF($D141="NaN","NaN",'2016WavelengthOrientation'!I141)</f>
        <v>NaN</v>
      </c>
      <c r="O141" s="21" t="str">
        <f>IF($D141="NaN","NaN",'2016WavelengthOrientation'!M141)</f>
        <v>NaN</v>
      </c>
      <c r="P141" s="21" t="str">
        <f>IF($D141="NaN","NaN",'2016WavelengthOrientation'!N141)</f>
        <v>NaN</v>
      </c>
      <c r="Q141" s="21" t="str">
        <f>IF($D141="NaN","NaN",'2016WavelengthOrientation'!O141)</f>
        <v>NaN</v>
      </c>
      <c r="R141" s="90" t="str">
        <f>IF($D141="NaN","NaN",'2016WavelengthOrientation'!P141)</f>
        <v>NaN</v>
      </c>
      <c r="S141" s="101" t="str">
        <f>IF($E141="NaN","NaN",IF($B141="NaN",'2016WavelengthOrientation'!G141,'2016WavelengthOrientation'!Q141))</f>
        <v>NaN</v>
      </c>
      <c r="T141" s="102" t="str">
        <f>IF($E141="NaN","NaN",IF($B141="NaN",'2016WavelengthOrientation'!I141,'2016WavelengthOrientation'!R141))</f>
        <v>NaN</v>
      </c>
      <c r="U141" s="102" t="str">
        <f>IF($E141="NaN","NaN",IF($B141="NaN",'2016WavelengthOrientation'!M141,'2016WavelengthOrientation'!S141))</f>
        <v>NaN</v>
      </c>
      <c r="V141" s="102" t="str">
        <f>IF($E141="NaN","NaN",IF($B141="NaN",'2016WavelengthOrientation'!N141,'2016WavelengthOrientation'!T141))</f>
        <v>NaN</v>
      </c>
      <c r="W141" s="102" t="str">
        <f>IF($E141="NaN","NaN",IF($B141="NaN",'2016WavelengthOrientation'!O141,'2016WavelengthOrientation'!U141))</f>
        <v>NaN</v>
      </c>
      <c r="X141" s="103" t="str">
        <f>IF($E141="NaN","NaN",IF($B141="NaN",'2016WavelengthOrientation'!P141,'2016WavelengthOrientation'!V141))</f>
        <v>NaN</v>
      </c>
      <c r="Y141" s="25"/>
    </row>
    <row r="142" spans="1:25" ht="13">
      <c r="A142" s="97">
        <f>'2016'!A142</f>
        <v>42599</v>
      </c>
      <c r="B142" s="98" t="str">
        <f>'2016'!B142</f>
        <v>NaN</v>
      </c>
      <c r="C142" s="98" t="str">
        <f>'2016'!C142</f>
        <v>NaN</v>
      </c>
      <c r="D142" s="21" t="str">
        <f>'2016'!D142</f>
        <v>NaN</v>
      </c>
      <c r="E142" s="21" t="str">
        <f>'2016'!G142</f>
        <v>NaN</v>
      </c>
      <c r="F142" s="90" t="str">
        <f>'2016'!H142</f>
        <v>NaN</v>
      </c>
      <c r="G142" s="21" t="str">
        <f>IF($C142="NaN","NaN",'2016WavelengthOrientation'!G142)</f>
        <v>NaN</v>
      </c>
      <c r="H142" s="21" t="str">
        <f>IF($C142="NaN","NaN",'2016WavelengthOrientation'!I142)</f>
        <v>NaN</v>
      </c>
      <c r="I142" s="21" t="str">
        <f>IF($C142="NaN","NaN",'2016WavelengthOrientation'!M142)</f>
        <v>NaN</v>
      </c>
      <c r="J142" s="21" t="str">
        <f>IF($C142="NaN","NaN",'2016WavelengthOrientation'!N142)</f>
        <v>NaN</v>
      </c>
      <c r="K142" s="21" t="str">
        <f>IF($C142="NaN","NaN",'2016WavelengthOrientation'!O142)</f>
        <v>NaN</v>
      </c>
      <c r="L142" s="90" t="str">
        <f>IF($C142="NaN","NaN",'2016WavelengthOrientation'!P142)</f>
        <v>NaN</v>
      </c>
      <c r="M142" s="21" t="str">
        <f>IF($D142="NaN","NaN",'2016WavelengthOrientation'!G142)</f>
        <v>NaN</v>
      </c>
      <c r="N142" s="21" t="str">
        <f>IF($D142="NaN","NaN",'2016WavelengthOrientation'!I142)</f>
        <v>NaN</v>
      </c>
      <c r="O142" s="21" t="str">
        <f>IF($D142="NaN","NaN",'2016WavelengthOrientation'!M142)</f>
        <v>NaN</v>
      </c>
      <c r="P142" s="21" t="str">
        <f>IF($D142="NaN","NaN",'2016WavelengthOrientation'!N142)</f>
        <v>NaN</v>
      </c>
      <c r="Q142" s="21" t="str">
        <f>IF($D142="NaN","NaN",'2016WavelengthOrientation'!O142)</f>
        <v>NaN</v>
      </c>
      <c r="R142" s="90" t="str">
        <f>IF($D142="NaN","NaN",'2016WavelengthOrientation'!P142)</f>
        <v>NaN</v>
      </c>
      <c r="S142" s="101" t="str">
        <f>IF($E142="NaN","NaN",IF($B142="NaN",'2016WavelengthOrientation'!G142,'2016WavelengthOrientation'!Q142))</f>
        <v>NaN</v>
      </c>
      <c r="T142" s="102" t="str">
        <f>IF($E142="NaN","NaN",IF($B142="NaN",'2016WavelengthOrientation'!I142,'2016WavelengthOrientation'!R142))</f>
        <v>NaN</v>
      </c>
      <c r="U142" s="102" t="str">
        <f>IF($E142="NaN","NaN",IF($B142="NaN",'2016WavelengthOrientation'!M142,'2016WavelengthOrientation'!S142))</f>
        <v>NaN</v>
      </c>
      <c r="V142" s="102" t="str">
        <f>IF($E142="NaN","NaN",IF($B142="NaN",'2016WavelengthOrientation'!N142,'2016WavelengthOrientation'!T142))</f>
        <v>NaN</v>
      </c>
      <c r="W142" s="102" t="str">
        <f>IF($E142="NaN","NaN",IF($B142="NaN",'2016WavelengthOrientation'!O142,'2016WavelengthOrientation'!U142))</f>
        <v>NaN</v>
      </c>
      <c r="X142" s="103" t="str">
        <f>IF($E142="NaN","NaN",IF($B142="NaN",'2016WavelengthOrientation'!P142,'2016WavelengthOrientation'!V142))</f>
        <v>NaN</v>
      </c>
      <c r="Y142" s="25"/>
    </row>
    <row r="143" spans="1:25" ht="13">
      <c r="A143" s="97">
        <f>'2016'!A143</f>
        <v>42600</v>
      </c>
      <c r="B143" s="98" t="str">
        <f>'2016'!B143</f>
        <v>NaN</v>
      </c>
      <c r="C143" s="98" t="str">
        <f>'2016'!C143</f>
        <v>NaN</v>
      </c>
      <c r="D143" s="21" t="str">
        <f>'2016'!D143</f>
        <v>NaN</v>
      </c>
      <c r="E143" s="21" t="str">
        <f>'2016'!G143</f>
        <v>NaN</v>
      </c>
      <c r="F143" s="90" t="str">
        <f>'2016'!H143</f>
        <v>NaN</v>
      </c>
      <c r="G143" s="21" t="str">
        <f>IF($C143="NaN","NaN",'2016WavelengthOrientation'!G143)</f>
        <v>NaN</v>
      </c>
      <c r="H143" s="21" t="str">
        <f>IF($C143="NaN","NaN",'2016WavelengthOrientation'!I143)</f>
        <v>NaN</v>
      </c>
      <c r="I143" s="21" t="str">
        <f>IF($C143="NaN","NaN",'2016WavelengthOrientation'!M143)</f>
        <v>NaN</v>
      </c>
      <c r="J143" s="21" t="str">
        <f>IF($C143="NaN","NaN",'2016WavelengthOrientation'!N143)</f>
        <v>NaN</v>
      </c>
      <c r="K143" s="21" t="str">
        <f>IF($C143="NaN","NaN",'2016WavelengthOrientation'!O143)</f>
        <v>NaN</v>
      </c>
      <c r="L143" s="90" t="str">
        <f>IF($C143="NaN","NaN",'2016WavelengthOrientation'!P143)</f>
        <v>NaN</v>
      </c>
      <c r="M143" s="21" t="str">
        <f>IF($D143="NaN","NaN",'2016WavelengthOrientation'!G143)</f>
        <v>NaN</v>
      </c>
      <c r="N143" s="21" t="str">
        <f>IF($D143="NaN","NaN",'2016WavelengthOrientation'!I143)</f>
        <v>NaN</v>
      </c>
      <c r="O143" s="21" t="str">
        <f>IF($D143="NaN","NaN",'2016WavelengthOrientation'!M143)</f>
        <v>NaN</v>
      </c>
      <c r="P143" s="21" t="str">
        <f>IF($D143="NaN","NaN",'2016WavelengthOrientation'!N143)</f>
        <v>NaN</v>
      </c>
      <c r="Q143" s="21" t="str">
        <f>IF($D143="NaN","NaN",'2016WavelengthOrientation'!O143)</f>
        <v>NaN</v>
      </c>
      <c r="R143" s="90" t="str">
        <f>IF($D143="NaN","NaN",'2016WavelengthOrientation'!P143)</f>
        <v>NaN</v>
      </c>
      <c r="S143" s="101" t="str">
        <f>IF($E143="NaN","NaN",IF($B143="NaN",'2016WavelengthOrientation'!G143,'2016WavelengthOrientation'!Q143))</f>
        <v>NaN</v>
      </c>
      <c r="T143" s="102" t="str">
        <f>IF($E143="NaN","NaN",IF($B143="NaN",'2016WavelengthOrientation'!I143,'2016WavelengthOrientation'!R143))</f>
        <v>NaN</v>
      </c>
      <c r="U143" s="102" t="str">
        <f>IF($E143="NaN","NaN",IF($B143="NaN",'2016WavelengthOrientation'!M143,'2016WavelengthOrientation'!S143))</f>
        <v>NaN</v>
      </c>
      <c r="V143" s="102" t="str">
        <f>IF($E143="NaN","NaN",IF($B143="NaN",'2016WavelengthOrientation'!N143,'2016WavelengthOrientation'!T143))</f>
        <v>NaN</v>
      </c>
      <c r="W143" s="102" t="str">
        <f>IF($E143="NaN","NaN",IF($B143="NaN",'2016WavelengthOrientation'!O143,'2016WavelengthOrientation'!U143))</f>
        <v>NaN</v>
      </c>
      <c r="X143" s="103" t="str">
        <f>IF($E143="NaN","NaN",IF($B143="NaN",'2016WavelengthOrientation'!P143,'2016WavelengthOrientation'!V143))</f>
        <v>NaN</v>
      </c>
      <c r="Y143" s="25"/>
    </row>
    <row r="144" spans="1:25" ht="13">
      <c r="A144" s="97">
        <f>'2016'!A144</f>
        <v>42601</v>
      </c>
      <c r="B144" s="98">
        <f>'2016'!B144</f>
        <v>0.87083333333333335</v>
      </c>
      <c r="C144" s="98">
        <f>'2016'!C144</f>
        <v>0.99513888888888891</v>
      </c>
      <c r="D144" s="21" t="str">
        <f>'2016'!D144</f>
        <v>NaN</v>
      </c>
      <c r="E144" s="21" t="str">
        <f>'2016'!G144</f>
        <v>NaN</v>
      </c>
      <c r="F144" s="90" t="str">
        <f>'2016'!H144</f>
        <v>NaN</v>
      </c>
      <c r="G144" s="21">
        <f>IF($C144="NaN","NaN",'2016WavelengthOrientation'!G144)</f>
        <v>2.9</v>
      </c>
      <c r="H144" s="21">
        <f>IF($C144="NaN","NaN",'2016WavelengthOrientation'!I144)</f>
        <v>3.3</v>
      </c>
      <c r="I144" s="21">
        <f>IF($C144="NaN","NaN",'2016WavelengthOrientation'!M144)</f>
        <v>0.8</v>
      </c>
      <c r="J144" s="21">
        <f>IF($C144="NaN","NaN",'2016WavelengthOrientation'!N144)</f>
        <v>0.8</v>
      </c>
      <c r="K144" s="117">
        <f>IF($C144="NaN","NaN",'2016WavelengthOrientation'!O144)</f>
        <v>3.6249999999999996</v>
      </c>
      <c r="L144" s="118">
        <f>IF($C144="NaN","NaN",'2016WavelengthOrientation'!P144)</f>
        <v>4.1249999999999991</v>
      </c>
      <c r="M144" s="21" t="str">
        <f>IF($D144="NaN","NaN",'2016WavelengthOrientation'!G144)</f>
        <v>NaN</v>
      </c>
      <c r="N144" s="21" t="str">
        <f>IF($D144="NaN","NaN",'2016WavelengthOrientation'!I144)</f>
        <v>NaN</v>
      </c>
      <c r="O144" s="21" t="str">
        <f>IF($D144="NaN","NaN",'2016WavelengthOrientation'!M144)</f>
        <v>NaN</v>
      </c>
      <c r="P144" s="21" t="str">
        <f>IF($D144="NaN","NaN",'2016WavelengthOrientation'!N144)</f>
        <v>NaN</v>
      </c>
      <c r="Q144" s="21" t="str">
        <f>IF($D144="NaN","NaN",'2016WavelengthOrientation'!O144)</f>
        <v>NaN</v>
      </c>
      <c r="R144" s="90" t="str">
        <f>IF($D144="NaN","NaN",'2016WavelengthOrientation'!P144)</f>
        <v>NaN</v>
      </c>
      <c r="S144" s="101" t="str">
        <f>IF($E144="NaN","NaN",IF($B144="NaN",'2016WavelengthOrientation'!G144,'2016WavelengthOrientation'!Q144))</f>
        <v>NaN</v>
      </c>
      <c r="T144" s="102" t="str">
        <f>IF($E144="NaN","NaN",IF($B144="NaN",'2016WavelengthOrientation'!I144,'2016WavelengthOrientation'!R144))</f>
        <v>NaN</v>
      </c>
      <c r="U144" s="102" t="str">
        <f>IF($E144="NaN","NaN",IF($B144="NaN",'2016WavelengthOrientation'!M144,'2016WavelengthOrientation'!S144))</f>
        <v>NaN</v>
      </c>
      <c r="V144" s="102" t="str">
        <f>IF($E144="NaN","NaN",IF($B144="NaN",'2016WavelengthOrientation'!N144,'2016WavelengthOrientation'!T144))</f>
        <v>NaN</v>
      </c>
      <c r="W144" s="102" t="str">
        <f>IF($E144="NaN","NaN",IF($B144="NaN",'2016WavelengthOrientation'!O144,'2016WavelengthOrientation'!U144))</f>
        <v>NaN</v>
      </c>
      <c r="X144" s="103" t="str">
        <f>IF($E144="NaN","NaN",IF($B144="NaN",'2016WavelengthOrientation'!P144,'2016WavelengthOrientation'!V144))</f>
        <v>NaN</v>
      </c>
      <c r="Y144" s="25"/>
    </row>
    <row r="145" spans="1:25" ht="13">
      <c r="A145" s="97">
        <f>'2016'!A145</f>
        <v>42602</v>
      </c>
      <c r="B145" s="98" t="str">
        <f>'2016'!B145</f>
        <v>NaN</v>
      </c>
      <c r="C145" s="98" t="str">
        <f>'2016'!C145</f>
        <v>NaN</v>
      </c>
      <c r="D145" s="21" t="str">
        <f>'2016'!D145</f>
        <v>NaN</v>
      </c>
      <c r="E145" s="98">
        <f>'2016'!G145</f>
        <v>0.92013888888888884</v>
      </c>
      <c r="F145" s="105">
        <f>'2016'!H145</f>
        <v>0.96736111111111112</v>
      </c>
      <c r="G145" s="21" t="str">
        <f>IF($C145="NaN","NaN",'2016WavelengthOrientation'!G145)</f>
        <v>NaN</v>
      </c>
      <c r="H145" s="21" t="str">
        <f>IF($C145="NaN","NaN",'2016WavelengthOrientation'!I145)</f>
        <v>NaN</v>
      </c>
      <c r="I145" s="21" t="str">
        <f>IF($C145="NaN","NaN",'2016WavelengthOrientation'!M145)</f>
        <v>NaN</v>
      </c>
      <c r="J145" s="21" t="str">
        <f>IF($C145="NaN","NaN",'2016WavelengthOrientation'!N145)</f>
        <v>NaN</v>
      </c>
      <c r="K145" s="21" t="str">
        <f>IF($C145="NaN","NaN",'2016WavelengthOrientation'!O145)</f>
        <v>NaN</v>
      </c>
      <c r="L145" s="90" t="str">
        <f>IF($C145="NaN","NaN",'2016WavelengthOrientation'!P145)</f>
        <v>NaN</v>
      </c>
      <c r="M145" s="21" t="str">
        <f>IF($D145="NaN","NaN",'2016WavelengthOrientation'!G145)</f>
        <v>NaN</v>
      </c>
      <c r="N145" s="21" t="str">
        <f>IF($D145="NaN","NaN",'2016WavelengthOrientation'!I145)</f>
        <v>NaN</v>
      </c>
      <c r="O145" s="21" t="str">
        <f>IF($D145="NaN","NaN",'2016WavelengthOrientation'!M145)</f>
        <v>NaN</v>
      </c>
      <c r="P145" s="21" t="str">
        <f>IF($D145="NaN","NaN",'2016WavelengthOrientation'!N145)</f>
        <v>NaN</v>
      </c>
      <c r="Q145" s="21" t="str">
        <f>IF($D145="NaN","NaN",'2016WavelengthOrientation'!O145)</f>
        <v>NaN</v>
      </c>
      <c r="R145" s="90" t="str">
        <f>IF($D145="NaN","NaN",'2016WavelengthOrientation'!P145)</f>
        <v>NaN</v>
      </c>
      <c r="S145" s="101">
        <f>IF($E145="NaN","NaN",IF($B145="NaN",'2016WavelengthOrientation'!G145,'2016WavelengthOrientation'!Q145))</f>
        <v>3.6</v>
      </c>
      <c r="T145" s="102">
        <f>IF($E145="NaN","NaN",IF($B145="NaN",'2016WavelengthOrientation'!I145,'2016WavelengthOrientation'!R145))</f>
        <v>3.6</v>
      </c>
      <c r="U145" s="102">
        <f>IF($E145="NaN","NaN",IF($B145="NaN",'2016WavelengthOrientation'!M145,'2016WavelengthOrientation'!S145))</f>
        <v>1.7</v>
      </c>
      <c r="V145" s="102">
        <f>IF($E145="NaN","NaN",IF($B145="NaN",'2016WavelengthOrientation'!N145,'2016WavelengthOrientation'!T145))</f>
        <v>1.7</v>
      </c>
      <c r="W145" s="119">
        <f>IF($E145="NaN","NaN",IF($B145="NaN",'2016WavelengthOrientation'!O145,'2016WavelengthOrientation'!U145))</f>
        <v>2.1176470588235294</v>
      </c>
      <c r="X145" s="120">
        <f>IF($E145="NaN","NaN",IF($B145="NaN",'2016WavelengthOrientation'!P145,'2016WavelengthOrientation'!V145))</f>
        <v>2.1176470588235294</v>
      </c>
      <c r="Y145" s="25"/>
    </row>
    <row r="146" spans="1:25" ht="13">
      <c r="A146" s="97">
        <f>'2016'!A146</f>
        <v>42603</v>
      </c>
      <c r="B146" s="98" t="str">
        <f>'2016'!B146</f>
        <v>NaN</v>
      </c>
      <c r="C146" s="98" t="str">
        <f>'2016'!C146</f>
        <v>NaN</v>
      </c>
      <c r="D146" s="21" t="str">
        <f>'2016'!D146</f>
        <v>NaN</v>
      </c>
      <c r="E146" s="21" t="str">
        <f>'2016'!G146</f>
        <v>NaN</v>
      </c>
      <c r="F146" s="90" t="str">
        <f>'2016'!H146</f>
        <v>NaN</v>
      </c>
      <c r="G146" s="21" t="str">
        <f>IF($C146="NaN","NaN",'2016WavelengthOrientation'!G146)</f>
        <v>NaN</v>
      </c>
      <c r="H146" s="21" t="str">
        <f>IF($C146="NaN","NaN",'2016WavelengthOrientation'!I146)</f>
        <v>NaN</v>
      </c>
      <c r="I146" s="21" t="str">
        <f>IF($C146="NaN","NaN",'2016WavelengthOrientation'!M146)</f>
        <v>NaN</v>
      </c>
      <c r="J146" s="21" t="str">
        <f>IF($C146="NaN","NaN",'2016WavelengthOrientation'!N146)</f>
        <v>NaN</v>
      </c>
      <c r="K146" s="21" t="str">
        <f>IF($C146="NaN","NaN",'2016WavelengthOrientation'!O146)</f>
        <v>NaN</v>
      </c>
      <c r="L146" s="90" t="str">
        <f>IF($C146="NaN","NaN",'2016WavelengthOrientation'!P146)</f>
        <v>NaN</v>
      </c>
      <c r="M146" s="21" t="str">
        <f>IF($D146="NaN","NaN",'2016WavelengthOrientation'!G146)</f>
        <v>NaN</v>
      </c>
      <c r="N146" s="21" t="str">
        <f>IF($D146="NaN","NaN",'2016WavelengthOrientation'!I146)</f>
        <v>NaN</v>
      </c>
      <c r="O146" s="21" t="str">
        <f>IF($D146="NaN","NaN",'2016WavelengthOrientation'!M146)</f>
        <v>NaN</v>
      </c>
      <c r="P146" s="21" t="str">
        <f>IF($D146="NaN","NaN",'2016WavelengthOrientation'!N146)</f>
        <v>NaN</v>
      </c>
      <c r="Q146" s="21" t="str">
        <f>IF($D146="NaN","NaN",'2016WavelengthOrientation'!O146)</f>
        <v>NaN</v>
      </c>
      <c r="R146" s="90" t="str">
        <f>IF($D146="NaN","NaN",'2016WavelengthOrientation'!P146)</f>
        <v>NaN</v>
      </c>
      <c r="S146" s="101" t="str">
        <f>IF($E146="NaN","NaN",IF($B146="NaN",'2016WavelengthOrientation'!G146,'2016WavelengthOrientation'!Q146))</f>
        <v>NaN</v>
      </c>
      <c r="T146" s="102" t="str">
        <f>IF($E146="NaN","NaN",IF($B146="NaN",'2016WavelengthOrientation'!I146,'2016WavelengthOrientation'!R146))</f>
        <v>NaN</v>
      </c>
      <c r="U146" s="102" t="str">
        <f>IF($E146="NaN","NaN",IF($B146="NaN",'2016WavelengthOrientation'!M146,'2016WavelengthOrientation'!S146))</f>
        <v>NaN</v>
      </c>
      <c r="V146" s="102" t="str">
        <f>IF($E146="NaN","NaN",IF($B146="NaN",'2016WavelengthOrientation'!N146,'2016WavelengthOrientation'!T146))</f>
        <v>NaN</v>
      </c>
      <c r="W146" s="102" t="str">
        <f>IF($E146="NaN","NaN",IF($B146="NaN",'2016WavelengthOrientation'!O146,'2016WavelengthOrientation'!U146))</f>
        <v>NaN</v>
      </c>
      <c r="X146" s="103" t="str">
        <f>IF($E146="NaN","NaN",IF($B146="NaN",'2016WavelengthOrientation'!P146,'2016WavelengthOrientation'!V146))</f>
        <v>NaN</v>
      </c>
      <c r="Y146" s="25"/>
    </row>
    <row r="147" spans="1:25" ht="13">
      <c r="A147" s="97">
        <f>'2016'!A147</f>
        <v>42604</v>
      </c>
      <c r="B147" s="98" t="str">
        <f>'2016'!B147</f>
        <v>NaN</v>
      </c>
      <c r="C147" s="98" t="str">
        <f>'2016'!C147</f>
        <v>NaN</v>
      </c>
      <c r="D147" s="21" t="str">
        <f>'2016'!D147</f>
        <v>NaN</v>
      </c>
      <c r="E147" s="21" t="str">
        <f>'2016'!G147</f>
        <v>NaN</v>
      </c>
      <c r="F147" s="90" t="str">
        <f>'2016'!H147</f>
        <v>NaN</v>
      </c>
      <c r="G147" s="21" t="str">
        <f>IF($C147="NaN","NaN",'2016WavelengthOrientation'!G147)</f>
        <v>NaN</v>
      </c>
      <c r="H147" s="21" t="str">
        <f>IF($C147="NaN","NaN",'2016WavelengthOrientation'!I147)</f>
        <v>NaN</v>
      </c>
      <c r="I147" s="21" t="str">
        <f>IF($C147="NaN","NaN",'2016WavelengthOrientation'!M147)</f>
        <v>NaN</v>
      </c>
      <c r="J147" s="21" t="str">
        <f>IF($C147="NaN","NaN",'2016WavelengthOrientation'!N147)</f>
        <v>NaN</v>
      </c>
      <c r="K147" s="21" t="str">
        <f>IF($C147="NaN","NaN",'2016WavelengthOrientation'!O147)</f>
        <v>NaN</v>
      </c>
      <c r="L147" s="90" t="str">
        <f>IF($C147="NaN","NaN",'2016WavelengthOrientation'!P147)</f>
        <v>NaN</v>
      </c>
      <c r="M147" s="21" t="str">
        <f>IF($D147="NaN","NaN",'2016WavelengthOrientation'!G147)</f>
        <v>NaN</v>
      </c>
      <c r="N147" s="21" t="str">
        <f>IF($D147="NaN","NaN",'2016WavelengthOrientation'!I147)</f>
        <v>NaN</v>
      </c>
      <c r="O147" s="21" t="str">
        <f>IF($D147="NaN","NaN",'2016WavelengthOrientation'!M147)</f>
        <v>NaN</v>
      </c>
      <c r="P147" s="21" t="str">
        <f>IF($D147="NaN","NaN",'2016WavelengthOrientation'!N147)</f>
        <v>NaN</v>
      </c>
      <c r="Q147" s="21" t="str">
        <f>IF($D147="NaN","NaN",'2016WavelengthOrientation'!O147)</f>
        <v>NaN</v>
      </c>
      <c r="R147" s="90" t="str">
        <f>IF($D147="NaN","NaN",'2016WavelengthOrientation'!P147)</f>
        <v>NaN</v>
      </c>
      <c r="S147" s="101" t="str">
        <f>IF($E147="NaN","NaN",IF($B147="NaN",'2016WavelengthOrientation'!G147,'2016WavelengthOrientation'!Q147))</f>
        <v>NaN</v>
      </c>
      <c r="T147" s="102" t="str">
        <f>IF($E147="NaN","NaN",IF($B147="NaN",'2016WavelengthOrientation'!I147,'2016WavelengthOrientation'!R147))</f>
        <v>NaN</v>
      </c>
      <c r="U147" s="102" t="str">
        <f>IF($E147="NaN","NaN",IF($B147="NaN",'2016WavelengthOrientation'!M147,'2016WavelengthOrientation'!S147))</f>
        <v>NaN</v>
      </c>
      <c r="V147" s="102" t="str">
        <f>IF($E147="NaN","NaN",IF($B147="NaN",'2016WavelengthOrientation'!N147,'2016WavelengthOrientation'!T147))</f>
        <v>NaN</v>
      </c>
      <c r="W147" s="102" t="str">
        <f>IF($E147="NaN","NaN",IF($B147="NaN",'2016WavelengthOrientation'!O147,'2016WavelengthOrientation'!U147))</f>
        <v>NaN</v>
      </c>
      <c r="X147" s="103" t="str">
        <f>IF($E147="NaN","NaN",IF($B147="NaN",'2016WavelengthOrientation'!P147,'2016WavelengthOrientation'!V147))</f>
        <v>NaN</v>
      </c>
      <c r="Y147" s="25"/>
    </row>
    <row r="148" spans="1:25" ht="13">
      <c r="A148" s="97">
        <f>'2016'!A148</f>
        <v>42605</v>
      </c>
      <c r="B148" s="98">
        <f>'2016'!B148</f>
        <v>0.87777777777777777</v>
      </c>
      <c r="C148" s="98">
        <f>'2016'!C148</f>
        <v>0.97847222222222219</v>
      </c>
      <c r="D148" s="21" t="str">
        <f>'2016'!D148</f>
        <v>NaN</v>
      </c>
      <c r="E148" s="21" t="str">
        <f>'2016'!G148</f>
        <v>NaN</v>
      </c>
      <c r="F148" s="90" t="str">
        <f>'2016'!H148</f>
        <v>NaN</v>
      </c>
      <c r="G148" s="21">
        <f>IF($C148="NaN","NaN",'2016WavelengthOrientation'!G148)</f>
        <v>4.4000000000000004</v>
      </c>
      <c r="H148" s="21">
        <f>IF($C148="NaN","NaN",'2016WavelengthOrientation'!I148)</f>
        <v>5</v>
      </c>
      <c r="I148" s="21">
        <f>IF($C148="NaN","NaN",'2016WavelengthOrientation'!M148)</f>
        <v>1.3</v>
      </c>
      <c r="J148" s="21">
        <f>IF($C148="NaN","NaN",'2016WavelengthOrientation'!N148)</f>
        <v>1.1000000000000001</v>
      </c>
      <c r="K148" s="117">
        <f>IF($C148="NaN","NaN",'2016WavelengthOrientation'!O148)</f>
        <v>3.3846153846153846</v>
      </c>
      <c r="L148" s="118">
        <f>IF($C148="NaN","NaN",'2016WavelengthOrientation'!P148)</f>
        <v>4.545454545454545</v>
      </c>
      <c r="M148" s="21" t="str">
        <f>IF($D148="NaN","NaN",'2016WavelengthOrientation'!G148)</f>
        <v>NaN</v>
      </c>
      <c r="N148" s="21" t="str">
        <f>IF($D148="NaN","NaN",'2016WavelengthOrientation'!I148)</f>
        <v>NaN</v>
      </c>
      <c r="O148" s="21" t="str">
        <f>IF($D148="NaN","NaN",'2016WavelengthOrientation'!M148)</f>
        <v>NaN</v>
      </c>
      <c r="P148" s="21" t="str">
        <f>IF($D148="NaN","NaN",'2016WavelengthOrientation'!N148)</f>
        <v>NaN</v>
      </c>
      <c r="Q148" s="21" t="str">
        <f>IF($D148="NaN","NaN",'2016WavelengthOrientation'!O148)</f>
        <v>NaN</v>
      </c>
      <c r="R148" s="90" t="str">
        <f>IF($D148="NaN","NaN",'2016WavelengthOrientation'!P148)</f>
        <v>NaN</v>
      </c>
      <c r="S148" s="101" t="str">
        <f>IF($E148="NaN","NaN",IF($B148="NaN",'2016WavelengthOrientation'!G148,'2016WavelengthOrientation'!Q148))</f>
        <v>NaN</v>
      </c>
      <c r="T148" s="102" t="str">
        <f>IF($E148="NaN","NaN",IF($B148="NaN",'2016WavelengthOrientation'!I148,'2016WavelengthOrientation'!R148))</f>
        <v>NaN</v>
      </c>
      <c r="U148" s="102" t="str">
        <f>IF($E148="NaN","NaN",IF($B148="NaN",'2016WavelengthOrientation'!M148,'2016WavelengthOrientation'!S148))</f>
        <v>NaN</v>
      </c>
      <c r="V148" s="102" t="str">
        <f>IF($E148="NaN","NaN",IF($B148="NaN",'2016WavelengthOrientation'!N148,'2016WavelengthOrientation'!T148))</f>
        <v>NaN</v>
      </c>
      <c r="W148" s="102" t="str">
        <f>IF($E148="NaN","NaN",IF($B148="NaN",'2016WavelengthOrientation'!O148,'2016WavelengthOrientation'!U148))</f>
        <v>NaN</v>
      </c>
      <c r="X148" s="103" t="str">
        <f>IF($E148="NaN","NaN",IF($B148="NaN",'2016WavelengthOrientation'!P148,'2016WavelengthOrientation'!V148))</f>
        <v>NaN</v>
      </c>
      <c r="Y148" s="25"/>
    </row>
    <row r="149" spans="1:25" ht="13">
      <c r="A149" s="97">
        <f>'2016'!A149</f>
        <v>42606</v>
      </c>
      <c r="B149" s="98">
        <f>'2016'!B149</f>
        <v>0.70833333333333337</v>
      </c>
      <c r="C149" s="98" t="str">
        <f>'2016'!C149</f>
        <v>NaN</v>
      </c>
      <c r="D149" s="98">
        <f>'2016'!D149</f>
        <v>0.79374999999999996</v>
      </c>
      <c r="E149" s="21" t="str">
        <f>'2016'!G149</f>
        <v>NaN</v>
      </c>
      <c r="F149" s="90" t="str">
        <f>'2016'!H149</f>
        <v>NaN</v>
      </c>
      <c r="G149" s="21" t="str">
        <f>IF($C149="NaN","NaN",'2016WavelengthOrientation'!G149)</f>
        <v>NaN</v>
      </c>
      <c r="H149" s="21" t="str">
        <f>IF($C149="NaN","NaN",'2016WavelengthOrientation'!I149)</f>
        <v>NaN</v>
      </c>
      <c r="I149" s="21" t="str">
        <f>IF($C149="NaN","NaN",'2016WavelengthOrientation'!M149)</f>
        <v>NaN</v>
      </c>
      <c r="J149" s="21" t="str">
        <f>IF($C149="NaN","NaN",'2016WavelengthOrientation'!N149)</f>
        <v>NaN</v>
      </c>
      <c r="K149" s="21" t="str">
        <f>IF($C149="NaN","NaN",'2016WavelengthOrientation'!O149)</f>
        <v>NaN</v>
      </c>
      <c r="L149" s="90" t="str">
        <f>IF($C149="NaN","NaN",'2016WavelengthOrientation'!P149)</f>
        <v>NaN</v>
      </c>
      <c r="M149" s="21">
        <f>IF($D149="NaN","NaN",'2016WavelengthOrientation'!G149)</f>
        <v>2.9</v>
      </c>
      <c r="N149" s="21">
        <f>IF($D149="NaN","NaN",'2016WavelengthOrientation'!I149)</f>
        <v>3.6</v>
      </c>
      <c r="O149" s="21">
        <f>IF($D149="NaN","NaN",'2016WavelengthOrientation'!M149)</f>
        <v>0.95</v>
      </c>
      <c r="P149" s="21">
        <f>IF($D149="NaN","NaN",'2016WavelengthOrientation'!N149)</f>
        <v>1.35</v>
      </c>
      <c r="Q149" s="117">
        <f>IF($D149="NaN","NaN",'2016WavelengthOrientation'!O149)</f>
        <v>3.0526315789473686</v>
      </c>
      <c r="R149" s="118">
        <f>IF($D149="NaN","NaN",'2016WavelengthOrientation'!P149)</f>
        <v>2.6666666666666665</v>
      </c>
      <c r="S149" s="101" t="str">
        <f>IF($E149="NaN","NaN",IF($B149="NaN",'2016WavelengthOrientation'!G149,'2016WavelengthOrientation'!Q149))</f>
        <v>NaN</v>
      </c>
      <c r="T149" s="102" t="str">
        <f>IF($E149="NaN","NaN",IF($B149="NaN",'2016WavelengthOrientation'!I149,'2016WavelengthOrientation'!R149))</f>
        <v>NaN</v>
      </c>
      <c r="U149" s="102" t="str">
        <f>IF($E149="NaN","NaN",IF($B149="NaN",'2016WavelengthOrientation'!M149,'2016WavelengthOrientation'!S149))</f>
        <v>NaN</v>
      </c>
      <c r="V149" s="102" t="str">
        <f>IF($E149="NaN","NaN",IF($B149="NaN",'2016WavelengthOrientation'!N149,'2016WavelengthOrientation'!T149))</f>
        <v>NaN</v>
      </c>
      <c r="W149" s="102" t="str">
        <f>IF($E149="NaN","NaN",IF($B149="NaN",'2016WavelengthOrientation'!O149,'2016WavelengthOrientation'!U149))</f>
        <v>NaN</v>
      </c>
      <c r="X149" s="103" t="str">
        <f>IF($E149="NaN","NaN",IF($B149="NaN",'2016WavelengthOrientation'!P149,'2016WavelengthOrientation'!V149))</f>
        <v>NaN</v>
      </c>
      <c r="Y149" s="25"/>
    </row>
    <row r="150" spans="1:25" ht="13">
      <c r="A150" s="97">
        <f>'2016'!A150</f>
        <v>42607</v>
      </c>
      <c r="B150" s="98" t="str">
        <f>'2016'!B150</f>
        <v>NaN</v>
      </c>
      <c r="C150" s="98" t="str">
        <f>'2016'!C150</f>
        <v>NaN</v>
      </c>
      <c r="D150" s="21" t="str">
        <f>'2016'!D150</f>
        <v>NaN</v>
      </c>
      <c r="E150" s="21" t="str">
        <f>'2016'!G150</f>
        <v>NaN</v>
      </c>
      <c r="F150" s="90" t="str">
        <f>'2016'!H150</f>
        <v>NaN</v>
      </c>
      <c r="G150" s="21" t="str">
        <f>IF($C150="NaN","NaN",'2016WavelengthOrientation'!G150)</f>
        <v>NaN</v>
      </c>
      <c r="H150" s="21" t="str">
        <f>IF($C150="NaN","NaN",'2016WavelengthOrientation'!I150)</f>
        <v>NaN</v>
      </c>
      <c r="I150" s="21" t="str">
        <f>IF($C150="NaN","NaN",'2016WavelengthOrientation'!M150)</f>
        <v>NaN</v>
      </c>
      <c r="J150" s="21" t="str">
        <f>IF($C150="NaN","NaN",'2016WavelengthOrientation'!N150)</f>
        <v>NaN</v>
      </c>
      <c r="K150" s="21" t="str">
        <f>IF($C150="NaN","NaN",'2016WavelengthOrientation'!O150)</f>
        <v>NaN</v>
      </c>
      <c r="L150" s="90" t="str">
        <f>IF($C150="NaN","NaN",'2016WavelengthOrientation'!P150)</f>
        <v>NaN</v>
      </c>
      <c r="M150" s="21" t="str">
        <f>IF($D150="NaN","NaN",'2016WavelengthOrientation'!G150)</f>
        <v>NaN</v>
      </c>
      <c r="N150" s="21" t="str">
        <f>IF($D150="NaN","NaN",'2016WavelengthOrientation'!I150)</f>
        <v>NaN</v>
      </c>
      <c r="O150" s="21" t="str">
        <f>IF($D150="NaN","NaN",'2016WavelengthOrientation'!M150)</f>
        <v>NaN</v>
      </c>
      <c r="P150" s="21" t="str">
        <f>IF($D150="NaN","NaN",'2016WavelengthOrientation'!N150)</f>
        <v>NaN</v>
      </c>
      <c r="Q150" s="21" t="str">
        <f>IF($D150="NaN","NaN",'2016WavelengthOrientation'!O150)</f>
        <v>NaN</v>
      </c>
      <c r="R150" s="90" t="str">
        <f>IF($D150="NaN","NaN",'2016WavelengthOrientation'!P150)</f>
        <v>NaN</v>
      </c>
      <c r="S150" s="101" t="str">
        <f>IF($E150="NaN","NaN",IF($B150="NaN",'2016WavelengthOrientation'!G150,'2016WavelengthOrientation'!Q150))</f>
        <v>NaN</v>
      </c>
      <c r="T150" s="102" t="str">
        <f>IF($E150="NaN","NaN",IF($B150="NaN",'2016WavelengthOrientation'!I150,'2016WavelengthOrientation'!R150))</f>
        <v>NaN</v>
      </c>
      <c r="U150" s="102" t="str">
        <f>IF($E150="NaN","NaN",IF($B150="NaN",'2016WavelengthOrientation'!M150,'2016WavelengthOrientation'!S150))</f>
        <v>NaN</v>
      </c>
      <c r="V150" s="102" t="str">
        <f>IF($E150="NaN","NaN",IF($B150="NaN",'2016WavelengthOrientation'!N150,'2016WavelengthOrientation'!T150))</f>
        <v>NaN</v>
      </c>
      <c r="W150" s="102" t="str">
        <f>IF($E150="NaN","NaN",IF($B150="NaN",'2016WavelengthOrientation'!O150,'2016WavelengthOrientation'!U150))</f>
        <v>NaN</v>
      </c>
      <c r="X150" s="103" t="str">
        <f>IF($E150="NaN","NaN",IF($B150="NaN",'2016WavelengthOrientation'!P150,'2016WavelengthOrientation'!V150))</f>
        <v>NaN</v>
      </c>
      <c r="Y150" s="25"/>
    </row>
    <row r="151" spans="1:25" ht="13">
      <c r="A151" s="97">
        <f>'2016'!A151</f>
        <v>42608</v>
      </c>
      <c r="B151" s="98" t="str">
        <f>'2016'!B151</f>
        <v>NaN</v>
      </c>
      <c r="C151" s="98" t="str">
        <f>'2016'!C151</f>
        <v>NaN</v>
      </c>
      <c r="D151" s="21" t="str">
        <f>'2016'!D151</f>
        <v>NaN</v>
      </c>
      <c r="E151" s="21" t="str">
        <f>'2016'!G151</f>
        <v>NaN</v>
      </c>
      <c r="F151" s="90" t="str">
        <f>'2016'!H151</f>
        <v>NaN</v>
      </c>
      <c r="G151" s="21" t="str">
        <f>IF($C151="NaN","NaN",'2016WavelengthOrientation'!G151)</f>
        <v>NaN</v>
      </c>
      <c r="H151" s="21" t="str">
        <f>IF($C151="NaN","NaN",'2016WavelengthOrientation'!I151)</f>
        <v>NaN</v>
      </c>
      <c r="I151" s="21" t="str">
        <f>IF($C151="NaN","NaN",'2016WavelengthOrientation'!M151)</f>
        <v>NaN</v>
      </c>
      <c r="J151" s="21" t="str">
        <f>IF($C151="NaN","NaN",'2016WavelengthOrientation'!N151)</f>
        <v>NaN</v>
      </c>
      <c r="K151" s="21" t="str">
        <f>IF($C151="NaN","NaN",'2016WavelengthOrientation'!O151)</f>
        <v>NaN</v>
      </c>
      <c r="L151" s="90" t="str">
        <f>IF($C151="NaN","NaN",'2016WavelengthOrientation'!P151)</f>
        <v>NaN</v>
      </c>
      <c r="M151" s="21" t="str">
        <f>IF($D151="NaN","NaN",'2016WavelengthOrientation'!G151)</f>
        <v>NaN</v>
      </c>
      <c r="N151" s="21" t="str">
        <f>IF($D151="NaN","NaN",'2016WavelengthOrientation'!I151)</f>
        <v>NaN</v>
      </c>
      <c r="O151" s="21" t="str">
        <f>IF($D151="NaN","NaN",'2016WavelengthOrientation'!M151)</f>
        <v>NaN</v>
      </c>
      <c r="P151" s="21" t="str">
        <f>IF($D151="NaN","NaN",'2016WavelengthOrientation'!N151)</f>
        <v>NaN</v>
      </c>
      <c r="Q151" s="21" t="str">
        <f>IF($D151="NaN","NaN",'2016WavelengthOrientation'!O151)</f>
        <v>NaN</v>
      </c>
      <c r="R151" s="90" t="str">
        <f>IF($D151="NaN","NaN",'2016WavelengthOrientation'!P151)</f>
        <v>NaN</v>
      </c>
      <c r="S151" s="101" t="str">
        <f>IF($E151="NaN","NaN",IF($B151="NaN",'2016WavelengthOrientation'!G151,'2016WavelengthOrientation'!Q151))</f>
        <v>NaN</v>
      </c>
      <c r="T151" s="102" t="str">
        <f>IF($E151="NaN","NaN",IF($B151="NaN",'2016WavelengthOrientation'!I151,'2016WavelengthOrientation'!R151))</f>
        <v>NaN</v>
      </c>
      <c r="U151" s="102" t="str">
        <f>IF($E151="NaN","NaN",IF($B151="NaN",'2016WavelengthOrientation'!M151,'2016WavelengthOrientation'!S151))</f>
        <v>NaN</v>
      </c>
      <c r="V151" s="102" t="str">
        <f>IF($E151="NaN","NaN",IF($B151="NaN",'2016WavelengthOrientation'!N151,'2016WavelengthOrientation'!T151))</f>
        <v>NaN</v>
      </c>
      <c r="W151" s="102" t="str">
        <f>IF($E151="NaN","NaN",IF($B151="NaN",'2016WavelengthOrientation'!O151,'2016WavelengthOrientation'!U151))</f>
        <v>NaN</v>
      </c>
      <c r="X151" s="103" t="str">
        <f>IF($E151="NaN","NaN",IF($B151="NaN",'2016WavelengthOrientation'!P151,'2016WavelengthOrientation'!V151))</f>
        <v>NaN</v>
      </c>
      <c r="Y151" s="25"/>
    </row>
    <row r="152" spans="1:25" ht="13">
      <c r="A152" s="97">
        <f>'2016'!A152</f>
        <v>42609</v>
      </c>
      <c r="B152" s="98" t="str">
        <f>'2016'!B152</f>
        <v>NaN</v>
      </c>
      <c r="C152" s="98" t="str">
        <f>'2016'!C152</f>
        <v>NaN</v>
      </c>
      <c r="D152" s="21" t="str">
        <f>'2016'!D152</f>
        <v>NaN</v>
      </c>
      <c r="E152" s="21" t="str">
        <f>'2016'!G152</f>
        <v>NaN</v>
      </c>
      <c r="F152" s="90" t="str">
        <f>'2016'!H152</f>
        <v>NaN</v>
      </c>
      <c r="G152" s="21" t="str">
        <f>IF($C152="NaN","NaN",'2016WavelengthOrientation'!G152)</f>
        <v>NaN</v>
      </c>
      <c r="H152" s="21" t="str">
        <f>IF($C152="NaN","NaN",'2016WavelengthOrientation'!I152)</f>
        <v>NaN</v>
      </c>
      <c r="I152" s="21" t="str">
        <f>IF($C152="NaN","NaN",'2016WavelengthOrientation'!M152)</f>
        <v>NaN</v>
      </c>
      <c r="J152" s="21" t="str">
        <f>IF($C152="NaN","NaN",'2016WavelengthOrientation'!N152)</f>
        <v>NaN</v>
      </c>
      <c r="K152" s="21" t="str">
        <f>IF($C152="NaN","NaN",'2016WavelengthOrientation'!O152)</f>
        <v>NaN</v>
      </c>
      <c r="L152" s="90" t="str">
        <f>IF($C152="NaN","NaN",'2016WavelengthOrientation'!P152)</f>
        <v>NaN</v>
      </c>
      <c r="M152" s="21" t="str">
        <f>IF($D152="NaN","NaN",'2016WavelengthOrientation'!G152)</f>
        <v>NaN</v>
      </c>
      <c r="N152" s="21" t="str">
        <f>IF($D152="NaN","NaN",'2016WavelengthOrientation'!I152)</f>
        <v>NaN</v>
      </c>
      <c r="O152" s="21" t="str">
        <f>IF($D152="NaN","NaN",'2016WavelengthOrientation'!M152)</f>
        <v>NaN</v>
      </c>
      <c r="P152" s="21" t="str">
        <f>IF($D152="NaN","NaN",'2016WavelengthOrientation'!N152)</f>
        <v>NaN</v>
      </c>
      <c r="Q152" s="21" t="str">
        <f>IF($D152="NaN","NaN",'2016WavelengthOrientation'!O152)</f>
        <v>NaN</v>
      </c>
      <c r="R152" s="90" t="str">
        <f>IF($D152="NaN","NaN",'2016WavelengthOrientation'!P152)</f>
        <v>NaN</v>
      </c>
      <c r="S152" s="101" t="str">
        <f>IF($E152="NaN","NaN",IF($B152="NaN",'2016WavelengthOrientation'!G152,'2016WavelengthOrientation'!Q152))</f>
        <v>NaN</v>
      </c>
      <c r="T152" s="102" t="str">
        <f>IF($E152="NaN","NaN",IF($B152="NaN",'2016WavelengthOrientation'!I152,'2016WavelengthOrientation'!R152))</f>
        <v>NaN</v>
      </c>
      <c r="U152" s="102" t="str">
        <f>IF($E152="NaN","NaN",IF($B152="NaN",'2016WavelengthOrientation'!M152,'2016WavelengthOrientation'!S152))</f>
        <v>NaN</v>
      </c>
      <c r="V152" s="102" t="str">
        <f>IF($E152="NaN","NaN",IF($B152="NaN",'2016WavelengthOrientation'!N152,'2016WavelengthOrientation'!T152))</f>
        <v>NaN</v>
      </c>
      <c r="W152" s="102" t="str">
        <f>IF($E152="NaN","NaN",IF($B152="NaN",'2016WavelengthOrientation'!O152,'2016WavelengthOrientation'!U152))</f>
        <v>NaN</v>
      </c>
      <c r="X152" s="103" t="str">
        <f>IF($E152="NaN","NaN",IF($B152="NaN",'2016WavelengthOrientation'!P152,'2016WavelengthOrientation'!V152))</f>
        <v>NaN</v>
      </c>
      <c r="Y152" s="25"/>
    </row>
    <row r="153" spans="1:25" ht="13">
      <c r="A153" s="97">
        <f>'2016'!A153</f>
        <v>42610</v>
      </c>
      <c r="B153" s="98" t="str">
        <f>'2016'!B153</f>
        <v>NaN</v>
      </c>
      <c r="C153" s="98" t="str">
        <f>'2016'!C153</f>
        <v>NaN</v>
      </c>
      <c r="D153" s="21" t="str">
        <f>'2016'!D153</f>
        <v>NaN</v>
      </c>
      <c r="E153" s="21" t="str">
        <f>'2016'!G153</f>
        <v>NaN</v>
      </c>
      <c r="F153" s="90" t="str">
        <f>'2016'!H153</f>
        <v>NaN</v>
      </c>
      <c r="G153" s="21" t="str">
        <f>IF($C153="NaN","NaN",'2016WavelengthOrientation'!G153)</f>
        <v>NaN</v>
      </c>
      <c r="H153" s="21" t="str">
        <f>IF($C153="NaN","NaN",'2016WavelengthOrientation'!I153)</f>
        <v>NaN</v>
      </c>
      <c r="I153" s="21" t="str">
        <f>IF($C153="NaN","NaN",'2016WavelengthOrientation'!M153)</f>
        <v>NaN</v>
      </c>
      <c r="J153" s="21" t="str">
        <f>IF($C153="NaN","NaN",'2016WavelengthOrientation'!N153)</f>
        <v>NaN</v>
      </c>
      <c r="K153" s="21" t="str">
        <f>IF($C153="NaN","NaN",'2016WavelengthOrientation'!O153)</f>
        <v>NaN</v>
      </c>
      <c r="L153" s="90" t="str">
        <f>IF($C153="NaN","NaN",'2016WavelengthOrientation'!P153)</f>
        <v>NaN</v>
      </c>
      <c r="M153" s="21" t="str">
        <f>IF($D153="NaN","NaN",'2016WavelengthOrientation'!G153)</f>
        <v>NaN</v>
      </c>
      <c r="N153" s="21" t="str">
        <f>IF($D153="NaN","NaN",'2016WavelengthOrientation'!I153)</f>
        <v>NaN</v>
      </c>
      <c r="O153" s="21" t="str">
        <f>IF($D153="NaN","NaN",'2016WavelengthOrientation'!M153)</f>
        <v>NaN</v>
      </c>
      <c r="P153" s="21" t="str">
        <f>IF($D153="NaN","NaN",'2016WavelengthOrientation'!N153)</f>
        <v>NaN</v>
      </c>
      <c r="Q153" s="21" t="str">
        <f>IF($D153="NaN","NaN",'2016WavelengthOrientation'!O153)</f>
        <v>NaN</v>
      </c>
      <c r="R153" s="90" t="str">
        <f>IF($D153="NaN","NaN",'2016WavelengthOrientation'!P153)</f>
        <v>NaN</v>
      </c>
      <c r="S153" s="101" t="str">
        <f>IF($E153="NaN","NaN",IF($B153="NaN",'2016WavelengthOrientation'!G153,'2016WavelengthOrientation'!Q153))</f>
        <v>NaN</v>
      </c>
      <c r="T153" s="102" t="str">
        <f>IF($E153="NaN","NaN",IF($B153="NaN",'2016WavelengthOrientation'!I153,'2016WavelengthOrientation'!R153))</f>
        <v>NaN</v>
      </c>
      <c r="U153" s="102" t="str">
        <f>IF($E153="NaN","NaN",IF($B153="NaN",'2016WavelengthOrientation'!M153,'2016WavelengthOrientation'!S153))</f>
        <v>NaN</v>
      </c>
      <c r="V153" s="102" t="str">
        <f>IF($E153="NaN","NaN",IF($B153="NaN",'2016WavelengthOrientation'!N153,'2016WavelengthOrientation'!T153))</f>
        <v>NaN</v>
      </c>
      <c r="W153" s="102" t="str">
        <f>IF($E153="NaN","NaN",IF($B153="NaN",'2016WavelengthOrientation'!O153,'2016WavelengthOrientation'!U153))</f>
        <v>NaN</v>
      </c>
      <c r="X153" s="103" t="str">
        <f>IF($E153="NaN","NaN",IF($B153="NaN",'2016WavelengthOrientation'!P153,'2016WavelengthOrientation'!V153))</f>
        <v>NaN</v>
      </c>
      <c r="Y153" s="25"/>
    </row>
    <row r="154" spans="1:25" ht="13">
      <c r="A154" s="97">
        <f>'2016'!A154</f>
        <v>42611</v>
      </c>
      <c r="B154" s="98" t="str">
        <f>'2016'!B154</f>
        <v>NaN</v>
      </c>
      <c r="C154" s="98" t="str">
        <f>'2016'!C154</f>
        <v>NaN</v>
      </c>
      <c r="D154" s="21" t="str">
        <f>'2016'!D154</f>
        <v>NaN</v>
      </c>
      <c r="E154" s="21" t="str">
        <f>'2016'!G154</f>
        <v>NaN</v>
      </c>
      <c r="F154" s="90" t="str">
        <f>'2016'!H154</f>
        <v>NaN</v>
      </c>
      <c r="G154" s="21" t="str">
        <f>IF($C154="NaN","NaN",'2016WavelengthOrientation'!G154)</f>
        <v>NaN</v>
      </c>
      <c r="H154" s="21" t="str">
        <f>IF($C154="NaN","NaN",'2016WavelengthOrientation'!I154)</f>
        <v>NaN</v>
      </c>
      <c r="I154" s="21" t="str">
        <f>IF($C154="NaN","NaN",'2016WavelengthOrientation'!M154)</f>
        <v>NaN</v>
      </c>
      <c r="J154" s="21" t="str">
        <f>IF($C154="NaN","NaN",'2016WavelengthOrientation'!N154)</f>
        <v>NaN</v>
      </c>
      <c r="K154" s="21" t="str">
        <f>IF($C154="NaN","NaN",'2016WavelengthOrientation'!O154)</f>
        <v>NaN</v>
      </c>
      <c r="L154" s="90" t="str">
        <f>IF($C154="NaN","NaN",'2016WavelengthOrientation'!P154)</f>
        <v>NaN</v>
      </c>
      <c r="M154" s="21" t="str">
        <f>IF($D154="NaN","NaN",'2016WavelengthOrientation'!G154)</f>
        <v>NaN</v>
      </c>
      <c r="N154" s="21" t="str">
        <f>IF($D154="NaN","NaN",'2016WavelengthOrientation'!I154)</f>
        <v>NaN</v>
      </c>
      <c r="O154" s="21" t="str">
        <f>IF($D154="NaN","NaN",'2016WavelengthOrientation'!M154)</f>
        <v>NaN</v>
      </c>
      <c r="P154" s="21" t="str">
        <f>IF($D154="NaN","NaN",'2016WavelengthOrientation'!N154)</f>
        <v>NaN</v>
      </c>
      <c r="Q154" s="21" t="str">
        <f>IF($D154="NaN","NaN",'2016WavelengthOrientation'!O154)</f>
        <v>NaN</v>
      </c>
      <c r="R154" s="90" t="str">
        <f>IF($D154="NaN","NaN",'2016WavelengthOrientation'!P154)</f>
        <v>NaN</v>
      </c>
      <c r="S154" s="101" t="str">
        <f>IF($E154="NaN","NaN",IF($B154="NaN",'2016WavelengthOrientation'!G154,'2016WavelengthOrientation'!Q154))</f>
        <v>NaN</v>
      </c>
      <c r="T154" s="102" t="str">
        <f>IF($E154="NaN","NaN",IF($B154="NaN",'2016WavelengthOrientation'!I154,'2016WavelengthOrientation'!R154))</f>
        <v>NaN</v>
      </c>
      <c r="U154" s="102" t="str">
        <f>IF($E154="NaN","NaN",IF($B154="NaN",'2016WavelengthOrientation'!M154,'2016WavelengthOrientation'!S154))</f>
        <v>NaN</v>
      </c>
      <c r="V154" s="102" t="str">
        <f>IF($E154="NaN","NaN",IF($B154="NaN",'2016WavelengthOrientation'!N154,'2016WavelengthOrientation'!T154))</f>
        <v>NaN</v>
      </c>
      <c r="W154" s="102" t="str">
        <f>IF($E154="NaN","NaN",IF($B154="NaN",'2016WavelengthOrientation'!O154,'2016WavelengthOrientation'!U154))</f>
        <v>NaN</v>
      </c>
      <c r="X154" s="103" t="str">
        <f>IF($E154="NaN","NaN",IF($B154="NaN",'2016WavelengthOrientation'!P154,'2016WavelengthOrientation'!V154))</f>
        <v>NaN</v>
      </c>
      <c r="Y154" s="25"/>
    </row>
    <row r="155" spans="1:25" ht="13">
      <c r="A155" s="97">
        <f>'2016'!A155</f>
        <v>42612</v>
      </c>
      <c r="B155" s="98" t="str">
        <f>'2016'!B155</f>
        <v>NaN</v>
      </c>
      <c r="C155" s="98" t="str">
        <f>'2016'!C155</f>
        <v>NaN</v>
      </c>
      <c r="D155" s="98" t="str">
        <f>'2016'!D155</f>
        <v>NaN</v>
      </c>
      <c r="E155" s="21" t="str">
        <f>'2016'!G155</f>
        <v>NaN</v>
      </c>
      <c r="F155" s="90" t="str">
        <f>'2016'!H155</f>
        <v>NaN</v>
      </c>
      <c r="G155" s="21" t="str">
        <f>IF($C155="NaN","NaN",'2016WavelengthOrientation'!G155)</f>
        <v>NaN</v>
      </c>
      <c r="H155" s="21" t="str">
        <f>IF($C155="NaN","NaN",'2016WavelengthOrientation'!I155)</f>
        <v>NaN</v>
      </c>
      <c r="I155" s="21" t="str">
        <f>IF($C155="NaN","NaN",'2016WavelengthOrientation'!M155)</f>
        <v>NaN</v>
      </c>
      <c r="J155" s="21" t="str">
        <f>IF($C155="NaN","NaN",'2016WavelengthOrientation'!N155)</f>
        <v>NaN</v>
      </c>
      <c r="K155" s="21" t="str">
        <f>IF($C155="NaN","NaN",'2016WavelengthOrientation'!O155)</f>
        <v>NaN</v>
      </c>
      <c r="L155" s="90" t="str">
        <f>IF($C155="NaN","NaN",'2016WavelengthOrientation'!P155)</f>
        <v>NaN</v>
      </c>
      <c r="M155" s="21" t="str">
        <f>IF($D155="NaN","NaN",'2016WavelengthOrientation'!G155)</f>
        <v>NaN</v>
      </c>
      <c r="N155" s="21" t="str">
        <f>IF($D155="NaN","NaN",'2016WavelengthOrientation'!I155)</f>
        <v>NaN</v>
      </c>
      <c r="O155" s="21" t="str">
        <f>IF($D155="NaN","NaN",'2016WavelengthOrientation'!M155)</f>
        <v>NaN</v>
      </c>
      <c r="P155" s="21" t="str">
        <f>IF($D155="NaN","NaN",'2016WavelengthOrientation'!N155)</f>
        <v>NaN</v>
      </c>
      <c r="Q155" s="21" t="str">
        <f>IF($D155="NaN","NaN",'2016WavelengthOrientation'!O155)</f>
        <v>NaN</v>
      </c>
      <c r="R155" s="90" t="str">
        <f>IF($D155="NaN","NaN",'2016WavelengthOrientation'!P155)</f>
        <v>NaN</v>
      </c>
      <c r="S155" s="101" t="str">
        <f>IF($E155="NaN","NaN",IF($B155="NaN",'2016WavelengthOrientation'!G155,'2016WavelengthOrientation'!Q155))</f>
        <v>NaN</v>
      </c>
      <c r="T155" s="102" t="str">
        <f>IF($E155="NaN","NaN",IF($B155="NaN",'2016WavelengthOrientation'!I155,'2016WavelengthOrientation'!R155))</f>
        <v>NaN</v>
      </c>
      <c r="U155" s="102" t="str">
        <f>IF($E155="NaN","NaN",IF($B155="NaN",'2016WavelengthOrientation'!M155,'2016WavelengthOrientation'!S155))</f>
        <v>NaN</v>
      </c>
      <c r="V155" s="102" t="str">
        <f>IF($E155="NaN","NaN",IF($B155="NaN",'2016WavelengthOrientation'!N155,'2016WavelengthOrientation'!T155))</f>
        <v>NaN</v>
      </c>
      <c r="W155" s="102" t="str">
        <f>IF($E155="NaN","NaN",IF($B155="NaN",'2016WavelengthOrientation'!O155,'2016WavelengthOrientation'!U155))</f>
        <v>NaN</v>
      </c>
      <c r="X155" s="103" t="str">
        <f>IF($E155="NaN","NaN",IF($B155="NaN",'2016WavelengthOrientation'!P155,'2016WavelengthOrientation'!V155))</f>
        <v>NaN</v>
      </c>
      <c r="Y155" s="25"/>
    </row>
    <row r="156" spans="1:25" ht="13">
      <c r="A156" s="97">
        <f>'2016'!A156</f>
        <v>42613</v>
      </c>
      <c r="B156" s="98" t="str">
        <f>'2016'!B156</f>
        <v>NaN</v>
      </c>
      <c r="C156" s="98" t="str">
        <f>'2016'!C156</f>
        <v>NaN</v>
      </c>
      <c r="D156" s="21" t="str">
        <f>'2016'!D156</f>
        <v>NaN</v>
      </c>
      <c r="E156" s="21" t="str">
        <f>'2016'!G156</f>
        <v>NaN</v>
      </c>
      <c r="F156" s="90" t="str">
        <f>'2016'!H156</f>
        <v>NaN</v>
      </c>
      <c r="G156" s="21" t="str">
        <f>IF($C156="NaN","NaN",'2016WavelengthOrientation'!G156)</f>
        <v>NaN</v>
      </c>
      <c r="H156" s="21" t="str">
        <f>IF($C156="NaN","NaN",'2016WavelengthOrientation'!I156)</f>
        <v>NaN</v>
      </c>
      <c r="I156" s="21" t="str">
        <f>IF($C156="NaN","NaN",'2016WavelengthOrientation'!M156)</f>
        <v>NaN</v>
      </c>
      <c r="J156" s="21" t="str">
        <f>IF($C156="NaN","NaN",'2016WavelengthOrientation'!N156)</f>
        <v>NaN</v>
      </c>
      <c r="K156" s="21" t="str">
        <f>IF($C156="NaN","NaN",'2016WavelengthOrientation'!O156)</f>
        <v>NaN</v>
      </c>
      <c r="L156" s="90" t="str">
        <f>IF($C156="NaN","NaN",'2016WavelengthOrientation'!P156)</f>
        <v>NaN</v>
      </c>
      <c r="M156" s="21" t="str">
        <f>IF($D156="NaN","NaN",'2016WavelengthOrientation'!G156)</f>
        <v>NaN</v>
      </c>
      <c r="N156" s="21" t="str">
        <f>IF($D156="NaN","NaN",'2016WavelengthOrientation'!I156)</f>
        <v>NaN</v>
      </c>
      <c r="O156" s="21" t="str">
        <f>IF($D156="NaN","NaN",'2016WavelengthOrientation'!M156)</f>
        <v>NaN</v>
      </c>
      <c r="P156" s="21" t="str">
        <f>IF($D156="NaN","NaN",'2016WavelengthOrientation'!N156)</f>
        <v>NaN</v>
      </c>
      <c r="Q156" s="21" t="str">
        <f>IF($D156="NaN","NaN",'2016WavelengthOrientation'!O156)</f>
        <v>NaN</v>
      </c>
      <c r="R156" s="90" t="str">
        <f>IF($D156="NaN","NaN",'2016WavelengthOrientation'!P156)</f>
        <v>NaN</v>
      </c>
      <c r="S156" s="101" t="str">
        <f>IF($E156="NaN","NaN",IF($B156="NaN",'2016WavelengthOrientation'!G156,'2016WavelengthOrientation'!Q156))</f>
        <v>NaN</v>
      </c>
      <c r="T156" s="102" t="str">
        <f>IF($E156="NaN","NaN",IF($B156="NaN",'2016WavelengthOrientation'!I156,'2016WavelengthOrientation'!R156))</f>
        <v>NaN</v>
      </c>
      <c r="U156" s="102" t="str">
        <f>IF($E156="NaN","NaN",IF($B156="NaN",'2016WavelengthOrientation'!M156,'2016WavelengthOrientation'!S156))</f>
        <v>NaN</v>
      </c>
      <c r="V156" s="102" t="str">
        <f>IF($E156="NaN","NaN",IF($B156="NaN",'2016WavelengthOrientation'!N156,'2016WavelengthOrientation'!T156))</f>
        <v>NaN</v>
      </c>
      <c r="W156" s="102" t="str">
        <f>IF($E156="NaN","NaN",IF($B156="NaN",'2016WavelengthOrientation'!O156,'2016WavelengthOrientation'!U156))</f>
        <v>NaN</v>
      </c>
      <c r="X156" s="103" t="str">
        <f>IF($E156="NaN","NaN",IF($B156="NaN",'2016WavelengthOrientation'!P156,'2016WavelengthOrientation'!V156))</f>
        <v>NaN</v>
      </c>
      <c r="Y156" s="25"/>
    </row>
    <row r="157" spans="1:25" ht="13">
      <c r="A157" s="97">
        <f>'2016'!A157</f>
        <v>42614</v>
      </c>
      <c r="B157" s="98" t="str">
        <f>'2016'!B157</f>
        <v>NaN</v>
      </c>
      <c r="C157" s="98" t="str">
        <f>'2016'!C157</f>
        <v>NaN</v>
      </c>
      <c r="D157" s="21" t="str">
        <f>'2016'!D157</f>
        <v>NaN</v>
      </c>
      <c r="E157" s="21" t="str">
        <f>'2016'!G157</f>
        <v>NaN</v>
      </c>
      <c r="F157" s="90" t="str">
        <f>'2016'!H157</f>
        <v>NaN</v>
      </c>
      <c r="G157" s="21" t="str">
        <f>IF($C157="NaN","NaN",'2016WavelengthOrientation'!G157)</f>
        <v>NaN</v>
      </c>
      <c r="H157" s="21" t="str">
        <f>IF($C157="NaN","NaN",'2016WavelengthOrientation'!I157)</f>
        <v>NaN</v>
      </c>
      <c r="I157" s="21" t="str">
        <f>IF($C157="NaN","NaN",'2016WavelengthOrientation'!M157)</f>
        <v>NaN</v>
      </c>
      <c r="J157" s="21" t="str">
        <f>IF($C157="NaN","NaN",'2016WavelengthOrientation'!N157)</f>
        <v>NaN</v>
      </c>
      <c r="K157" s="21" t="str">
        <f>IF($C157="NaN","NaN",'2016WavelengthOrientation'!O157)</f>
        <v>NaN</v>
      </c>
      <c r="L157" s="90" t="str">
        <f>IF($C157="NaN","NaN",'2016WavelengthOrientation'!P157)</f>
        <v>NaN</v>
      </c>
      <c r="M157" s="21" t="str">
        <f>IF($D157="NaN","NaN",'2016WavelengthOrientation'!G157)</f>
        <v>NaN</v>
      </c>
      <c r="N157" s="21" t="str">
        <f>IF($D157="NaN","NaN",'2016WavelengthOrientation'!I157)</f>
        <v>NaN</v>
      </c>
      <c r="O157" s="21" t="str">
        <f>IF($D157="NaN","NaN",'2016WavelengthOrientation'!M157)</f>
        <v>NaN</v>
      </c>
      <c r="P157" s="21" t="str">
        <f>IF($D157="NaN","NaN",'2016WavelengthOrientation'!N157)</f>
        <v>NaN</v>
      </c>
      <c r="Q157" s="21" t="str">
        <f>IF($D157="NaN","NaN",'2016WavelengthOrientation'!O157)</f>
        <v>NaN</v>
      </c>
      <c r="R157" s="90" t="str">
        <f>IF($D157="NaN","NaN",'2016WavelengthOrientation'!P157)</f>
        <v>NaN</v>
      </c>
      <c r="S157" s="101" t="str">
        <f>IF($E157="NaN","NaN",IF($B157="NaN",'2016WavelengthOrientation'!G157,'2016WavelengthOrientation'!Q157))</f>
        <v>NaN</v>
      </c>
      <c r="T157" s="102" t="str">
        <f>IF($E157="NaN","NaN",IF($B157="NaN",'2016WavelengthOrientation'!I157,'2016WavelengthOrientation'!R157))</f>
        <v>NaN</v>
      </c>
      <c r="U157" s="102" t="str">
        <f>IF($E157="NaN","NaN",IF($B157="NaN",'2016WavelengthOrientation'!M157,'2016WavelengthOrientation'!S157))</f>
        <v>NaN</v>
      </c>
      <c r="V157" s="102" t="str">
        <f>IF($E157="NaN","NaN",IF($B157="NaN",'2016WavelengthOrientation'!N157,'2016WavelengthOrientation'!T157))</f>
        <v>NaN</v>
      </c>
      <c r="W157" s="102" t="str">
        <f>IF($E157="NaN","NaN",IF($B157="NaN",'2016WavelengthOrientation'!O157,'2016WavelengthOrientation'!U157))</f>
        <v>NaN</v>
      </c>
      <c r="X157" s="103" t="str">
        <f>IF($E157="NaN","NaN",IF($B157="NaN",'2016WavelengthOrientation'!P157,'2016WavelengthOrientation'!V157))</f>
        <v>NaN</v>
      </c>
      <c r="Y157" s="25"/>
    </row>
    <row r="158" spans="1:25" ht="13">
      <c r="A158" s="97">
        <f>'2016'!A158</f>
        <v>42615</v>
      </c>
      <c r="B158" s="98" t="str">
        <f>'2016'!B158</f>
        <v>NaN</v>
      </c>
      <c r="C158" s="98" t="str">
        <f>'2016'!C158</f>
        <v>NaN</v>
      </c>
      <c r="D158" s="21" t="str">
        <f>'2016'!D158</f>
        <v>NaN</v>
      </c>
      <c r="E158" s="21" t="str">
        <f>'2016'!G158</f>
        <v>NaN</v>
      </c>
      <c r="F158" s="90" t="str">
        <f>'2016'!H158</f>
        <v>NaN</v>
      </c>
      <c r="G158" s="21" t="str">
        <f>IF($C158="NaN","NaN",'2016WavelengthOrientation'!G158)</f>
        <v>NaN</v>
      </c>
      <c r="H158" s="21" t="str">
        <f>IF($C158="NaN","NaN",'2016WavelengthOrientation'!I158)</f>
        <v>NaN</v>
      </c>
      <c r="I158" s="21" t="str">
        <f>IF($C158="NaN","NaN",'2016WavelengthOrientation'!M158)</f>
        <v>NaN</v>
      </c>
      <c r="J158" s="21" t="str">
        <f>IF($C158="NaN","NaN",'2016WavelengthOrientation'!N158)</f>
        <v>NaN</v>
      </c>
      <c r="K158" s="21" t="str">
        <f>IF($C158="NaN","NaN",'2016WavelengthOrientation'!O158)</f>
        <v>NaN</v>
      </c>
      <c r="L158" s="90" t="str">
        <f>IF($C158="NaN","NaN",'2016WavelengthOrientation'!P158)</f>
        <v>NaN</v>
      </c>
      <c r="M158" s="21" t="str">
        <f>IF($D158="NaN","NaN",'2016WavelengthOrientation'!G158)</f>
        <v>NaN</v>
      </c>
      <c r="N158" s="21" t="str">
        <f>IF($D158="NaN","NaN",'2016WavelengthOrientation'!I158)</f>
        <v>NaN</v>
      </c>
      <c r="O158" s="21" t="str">
        <f>IF($D158="NaN","NaN",'2016WavelengthOrientation'!M158)</f>
        <v>NaN</v>
      </c>
      <c r="P158" s="21" t="str">
        <f>IF($D158="NaN","NaN",'2016WavelengthOrientation'!N158)</f>
        <v>NaN</v>
      </c>
      <c r="Q158" s="21" t="str">
        <f>IF($D158="NaN","NaN",'2016WavelengthOrientation'!O158)</f>
        <v>NaN</v>
      </c>
      <c r="R158" s="90" t="str">
        <f>IF($D158="NaN","NaN",'2016WavelengthOrientation'!P158)</f>
        <v>NaN</v>
      </c>
      <c r="S158" s="101" t="str">
        <f>IF($E158="NaN","NaN",IF($B158="NaN",'2016WavelengthOrientation'!G158,'2016WavelengthOrientation'!Q158))</f>
        <v>NaN</v>
      </c>
      <c r="T158" s="102" t="str">
        <f>IF($E158="NaN","NaN",IF($B158="NaN",'2016WavelengthOrientation'!I158,'2016WavelengthOrientation'!R158))</f>
        <v>NaN</v>
      </c>
      <c r="U158" s="102" t="str">
        <f>IF($E158="NaN","NaN",IF($B158="NaN",'2016WavelengthOrientation'!M158,'2016WavelengthOrientation'!S158))</f>
        <v>NaN</v>
      </c>
      <c r="V158" s="102" t="str">
        <f>IF($E158="NaN","NaN",IF($B158="NaN",'2016WavelengthOrientation'!N158,'2016WavelengthOrientation'!T158))</f>
        <v>NaN</v>
      </c>
      <c r="W158" s="102" t="str">
        <f>IF($E158="NaN","NaN",IF($B158="NaN",'2016WavelengthOrientation'!O158,'2016WavelengthOrientation'!U158))</f>
        <v>NaN</v>
      </c>
      <c r="X158" s="103" t="str">
        <f>IF($E158="NaN","NaN",IF($B158="NaN",'2016WavelengthOrientation'!P158,'2016WavelengthOrientation'!V158))</f>
        <v>NaN</v>
      </c>
      <c r="Y158" s="25"/>
    </row>
    <row r="159" spans="1:25" ht="13">
      <c r="A159" s="97">
        <f>'2016'!A159</f>
        <v>42616</v>
      </c>
      <c r="B159" s="98">
        <f>'2016'!B159</f>
        <v>0.86250000000000004</v>
      </c>
      <c r="C159" s="98">
        <f>'2016'!C159</f>
        <v>0.99097222222222225</v>
      </c>
      <c r="D159" s="98" t="str">
        <f>'2016'!D159</f>
        <v>NaN</v>
      </c>
      <c r="E159" s="21" t="str">
        <f>'2016'!G159</f>
        <v>NaN</v>
      </c>
      <c r="F159" s="90" t="str">
        <f>'2016'!H159</f>
        <v>NaN</v>
      </c>
      <c r="G159" s="21">
        <f>IF($C159="NaN","NaN",'2016WavelengthOrientation'!G159)</f>
        <v>4.4000000000000004</v>
      </c>
      <c r="H159" s="21">
        <f>IF($C159="NaN","NaN",'2016WavelengthOrientation'!I159)</f>
        <v>6.7</v>
      </c>
      <c r="I159" s="21">
        <f>IF($C159="NaN","NaN",'2016WavelengthOrientation'!M159)</f>
        <v>1.3</v>
      </c>
      <c r="J159" s="21">
        <f>IF($C159="NaN","NaN",'2016WavelengthOrientation'!N159)</f>
        <v>1.45</v>
      </c>
      <c r="K159" s="117">
        <f>IF($C159="NaN","NaN",'2016WavelengthOrientation'!O159)</f>
        <v>3.3846153846153846</v>
      </c>
      <c r="L159" s="118">
        <f>IF($C159="NaN","NaN",'2016WavelengthOrientation'!P159)</f>
        <v>4.6206896551724137</v>
      </c>
      <c r="M159" s="21" t="str">
        <f>IF($D159="NaN","NaN",'2016WavelengthOrientation'!G159)</f>
        <v>NaN</v>
      </c>
      <c r="N159" s="21" t="str">
        <f>IF($D159="NaN","NaN",'2016WavelengthOrientation'!I159)</f>
        <v>NaN</v>
      </c>
      <c r="O159" s="21" t="str">
        <f>IF($D159="NaN","NaN",'2016WavelengthOrientation'!M159)</f>
        <v>NaN</v>
      </c>
      <c r="P159" s="21" t="str">
        <f>IF($D159="NaN","NaN",'2016WavelengthOrientation'!N159)</f>
        <v>NaN</v>
      </c>
      <c r="Q159" s="21" t="str">
        <f>IF($D159="NaN","NaN",'2016WavelengthOrientation'!O159)</f>
        <v>NaN</v>
      </c>
      <c r="R159" s="90" t="str">
        <f>IF($D159="NaN","NaN",'2016WavelengthOrientation'!P159)</f>
        <v>NaN</v>
      </c>
      <c r="S159" s="101" t="str">
        <f>IF($E159="NaN","NaN",IF($B159="NaN",'2016WavelengthOrientation'!G159,'2016WavelengthOrientation'!Q159))</f>
        <v>NaN</v>
      </c>
      <c r="T159" s="102" t="str">
        <f>IF($E159="NaN","NaN",IF($B159="NaN",'2016WavelengthOrientation'!I159,'2016WavelengthOrientation'!R159))</f>
        <v>NaN</v>
      </c>
      <c r="U159" s="102" t="str">
        <f>IF($E159="NaN","NaN",IF($B159="NaN",'2016WavelengthOrientation'!M159,'2016WavelengthOrientation'!S159))</f>
        <v>NaN</v>
      </c>
      <c r="V159" s="102" t="str">
        <f>IF($E159="NaN","NaN",IF($B159="NaN",'2016WavelengthOrientation'!N159,'2016WavelengthOrientation'!T159))</f>
        <v>NaN</v>
      </c>
      <c r="W159" s="102" t="str">
        <f>IF($E159="NaN","NaN",IF($B159="NaN",'2016WavelengthOrientation'!O159,'2016WavelengthOrientation'!U159))</f>
        <v>NaN</v>
      </c>
      <c r="X159" s="103" t="str">
        <f>IF($E159="NaN","NaN",IF($B159="NaN",'2016WavelengthOrientation'!P159,'2016WavelengthOrientation'!V159))</f>
        <v>NaN</v>
      </c>
      <c r="Y159" s="25"/>
    </row>
    <row r="160" spans="1:25" ht="13">
      <c r="A160" s="97">
        <f>'2016'!A160</f>
        <v>42617</v>
      </c>
      <c r="B160" s="98" t="str">
        <f>'2016'!B160</f>
        <v>NaN</v>
      </c>
      <c r="C160" s="98" t="str">
        <f>'2016'!C160</f>
        <v>NaN</v>
      </c>
      <c r="D160" s="21" t="str">
        <f>'2016'!D160</f>
        <v>NaN</v>
      </c>
      <c r="E160" s="98">
        <f>'2016'!G160</f>
        <v>0.87708333333333333</v>
      </c>
      <c r="F160" s="105">
        <f>'2016'!H160</f>
        <v>0.98541666666666672</v>
      </c>
      <c r="G160" s="21" t="str">
        <f>IF($C160="NaN","NaN",'2016WavelengthOrientation'!G160)</f>
        <v>NaN</v>
      </c>
      <c r="H160" s="21" t="str">
        <f>IF($C160="NaN","NaN",'2016WavelengthOrientation'!I160)</f>
        <v>NaN</v>
      </c>
      <c r="I160" s="21" t="str">
        <f>IF($C160="NaN","NaN",'2016WavelengthOrientation'!M160)</f>
        <v>NaN</v>
      </c>
      <c r="J160" s="21" t="str">
        <f>IF($C160="NaN","NaN",'2016WavelengthOrientation'!N160)</f>
        <v>NaN</v>
      </c>
      <c r="K160" s="21" t="str">
        <f>IF($C160="NaN","NaN",'2016WavelengthOrientation'!O160)</f>
        <v>NaN</v>
      </c>
      <c r="L160" s="90" t="str">
        <f>IF($C160="NaN","NaN",'2016WavelengthOrientation'!P160)</f>
        <v>NaN</v>
      </c>
      <c r="M160" s="21" t="str">
        <f>IF($D160="NaN","NaN",'2016WavelengthOrientation'!G160)</f>
        <v>NaN</v>
      </c>
      <c r="N160" s="21" t="str">
        <f>IF($D160="NaN","NaN",'2016WavelengthOrientation'!I160)</f>
        <v>NaN</v>
      </c>
      <c r="O160" s="21" t="str">
        <f>IF($D160="NaN","NaN",'2016WavelengthOrientation'!M160)</f>
        <v>NaN</v>
      </c>
      <c r="P160" s="21" t="str">
        <f>IF($D160="NaN","NaN",'2016WavelengthOrientation'!N160)</f>
        <v>NaN</v>
      </c>
      <c r="Q160" s="21" t="str">
        <f>IF($D160="NaN","NaN",'2016WavelengthOrientation'!O160)</f>
        <v>NaN</v>
      </c>
      <c r="R160" s="90" t="str">
        <f>IF($D160="NaN","NaN",'2016WavelengthOrientation'!P160)</f>
        <v>NaN</v>
      </c>
      <c r="S160" s="101">
        <f>IF($E160="NaN","NaN",IF($B160="NaN",'2016WavelengthOrientation'!G160,'2016WavelengthOrientation'!Q160))</f>
        <v>5</v>
      </c>
      <c r="T160" s="102">
        <f>IF($E160="NaN","NaN",IF($B160="NaN",'2016WavelengthOrientation'!I160,'2016WavelengthOrientation'!R160))</f>
        <v>6</v>
      </c>
      <c r="U160" s="102">
        <f>IF($E160="NaN","NaN",IF($B160="NaN",'2016WavelengthOrientation'!M160,'2016WavelengthOrientation'!S160))</f>
        <v>1.45</v>
      </c>
      <c r="V160" s="102">
        <f>IF($E160="NaN","NaN",IF($B160="NaN",'2016WavelengthOrientation'!N160,'2016WavelengthOrientation'!T160))</f>
        <v>1.5</v>
      </c>
      <c r="W160" s="119">
        <f>IF($E160="NaN","NaN",IF($B160="NaN",'2016WavelengthOrientation'!O160,'2016WavelengthOrientation'!U160))</f>
        <v>3.4482758620689657</v>
      </c>
      <c r="X160" s="120">
        <f>IF($E160="NaN","NaN",IF($B160="NaN",'2016WavelengthOrientation'!P160,'2016WavelengthOrientation'!V160))</f>
        <v>4</v>
      </c>
      <c r="Y160" s="25"/>
    </row>
    <row r="161" spans="1:25" ht="13">
      <c r="A161" s="97">
        <f>'2016'!A161</f>
        <v>42618</v>
      </c>
      <c r="B161" s="98" t="str">
        <f>'2016'!B161</f>
        <v>NaN</v>
      </c>
      <c r="C161" s="98" t="str">
        <f>'2016'!C161</f>
        <v>NaN</v>
      </c>
      <c r="D161" s="21" t="str">
        <f>'2016'!D161</f>
        <v>NaN</v>
      </c>
      <c r="E161" s="21" t="str">
        <f>'2016'!G161</f>
        <v>NaN</v>
      </c>
      <c r="F161" s="90" t="str">
        <f>'2016'!H161</f>
        <v>NaN</v>
      </c>
      <c r="G161" s="21" t="str">
        <f>IF($C161="NaN","NaN",'2016WavelengthOrientation'!G161)</f>
        <v>NaN</v>
      </c>
      <c r="H161" s="21" t="str">
        <f>IF($C161="NaN","NaN",'2016WavelengthOrientation'!I161)</f>
        <v>NaN</v>
      </c>
      <c r="I161" s="21" t="str">
        <f>IF($C161="NaN","NaN",'2016WavelengthOrientation'!M161)</f>
        <v>NaN</v>
      </c>
      <c r="J161" s="21" t="str">
        <f>IF($C161="NaN","NaN",'2016WavelengthOrientation'!N161)</f>
        <v>NaN</v>
      </c>
      <c r="K161" s="21" t="str">
        <f>IF($C161="NaN","NaN",'2016WavelengthOrientation'!O161)</f>
        <v>NaN</v>
      </c>
      <c r="L161" s="90" t="str">
        <f>IF($C161="NaN","NaN",'2016WavelengthOrientation'!P161)</f>
        <v>NaN</v>
      </c>
      <c r="M161" s="21" t="str">
        <f>IF($D161="NaN","NaN",'2016WavelengthOrientation'!G161)</f>
        <v>NaN</v>
      </c>
      <c r="N161" s="21" t="str">
        <f>IF($D161="NaN","NaN",'2016WavelengthOrientation'!I161)</f>
        <v>NaN</v>
      </c>
      <c r="O161" s="21" t="str">
        <f>IF($D161="NaN","NaN",'2016WavelengthOrientation'!M161)</f>
        <v>NaN</v>
      </c>
      <c r="P161" s="21" t="str">
        <f>IF($D161="NaN","NaN",'2016WavelengthOrientation'!N161)</f>
        <v>NaN</v>
      </c>
      <c r="Q161" s="21" t="str">
        <f>IF($D161="NaN","NaN",'2016WavelengthOrientation'!O161)</f>
        <v>NaN</v>
      </c>
      <c r="R161" s="90" t="str">
        <f>IF($D161="NaN","NaN",'2016WavelengthOrientation'!P161)</f>
        <v>NaN</v>
      </c>
      <c r="S161" s="101" t="str">
        <f>IF($E161="NaN","NaN",IF($B161="NaN",'2016WavelengthOrientation'!G161,'2016WavelengthOrientation'!Q161))</f>
        <v>NaN</v>
      </c>
      <c r="T161" s="102" t="str">
        <f>IF($E161="NaN","NaN",IF($B161="NaN",'2016WavelengthOrientation'!I161,'2016WavelengthOrientation'!R161))</f>
        <v>NaN</v>
      </c>
      <c r="U161" s="102" t="str">
        <f>IF($E161="NaN","NaN",IF($B161="NaN",'2016WavelengthOrientation'!M161,'2016WavelengthOrientation'!S161))</f>
        <v>NaN</v>
      </c>
      <c r="V161" s="102" t="str">
        <f>IF($E161="NaN","NaN",IF($B161="NaN",'2016WavelengthOrientation'!N161,'2016WavelengthOrientation'!T161))</f>
        <v>NaN</v>
      </c>
      <c r="W161" s="102" t="str">
        <f>IF($E161="NaN","NaN",IF($B161="NaN",'2016WavelengthOrientation'!O161,'2016WavelengthOrientation'!U161))</f>
        <v>NaN</v>
      </c>
      <c r="X161" s="103" t="str">
        <f>IF($E161="NaN","NaN",IF($B161="NaN",'2016WavelengthOrientation'!P161,'2016WavelengthOrientation'!V161))</f>
        <v>NaN</v>
      </c>
      <c r="Y161" s="25"/>
    </row>
    <row r="162" spans="1:25" ht="13">
      <c r="A162" s="97">
        <f>'2016'!A162</f>
        <v>42619</v>
      </c>
      <c r="B162" s="98">
        <f>'2016'!B162</f>
        <v>0.93125000000000002</v>
      </c>
      <c r="C162" s="98">
        <f>'2016'!C162</f>
        <v>0.97847222222222219</v>
      </c>
      <c r="D162" s="98" t="str">
        <f>'2016'!D162</f>
        <v>NaN</v>
      </c>
      <c r="E162" s="21" t="str">
        <f>'2016'!G162</f>
        <v>NaN</v>
      </c>
      <c r="F162" s="90" t="str">
        <f>'2016'!H162</f>
        <v>NaN</v>
      </c>
      <c r="G162" s="21">
        <f>IF($C162="NaN","NaN",'2016WavelengthOrientation'!G162)</f>
        <v>6.7</v>
      </c>
      <c r="H162" s="21">
        <f>IF($C162="NaN","NaN",'2016WavelengthOrientation'!I162)</f>
        <v>8.3000000000000007</v>
      </c>
      <c r="I162" s="21">
        <f>IF($C162="NaN","NaN",'2016WavelengthOrientation'!M162)</f>
        <v>1.65</v>
      </c>
      <c r="J162" s="21">
        <f>IF($C162="NaN","NaN",'2016WavelengthOrientation'!N162)</f>
        <v>1.75</v>
      </c>
      <c r="K162" s="117">
        <f>IF($C162="NaN","NaN",'2016WavelengthOrientation'!O162)</f>
        <v>4.0606060606060606</v>
      </c>
      <c r="L162" s="118">
        <f>IF($C162="NaN","NaN",'2016WavelengthOrientation'!P162)</f>
        <v>4.7428571428571429</v>
      </c>
      <c r="M162" s="21" t="str">
        <f>IF($D162="NaN","NaN",'2016WavelengthOrientation'!G162)</f>
        <v>NaN</v>
      </c>
      <c r="N162" s="21" t="str">
        <f>IF($D162="NaN","NaN",'2016WavelengthOrientation'!I162)</f>
        <v>NaN</v>
      </c>
      <c r="O162" s="21" t="str">
        <f>IF($D162="NaN","NaN",'2016WavelengthOrientation'!M162)</f>
        <v>NaN</v>
      </c>
      <c r="P162" s="21" t="str">
        <f>IF($D162="NaN","NaN",'2016WavelengthOrientation'!N162)</f>
        <v>NaN</v>
      </c>
      <c r="Q162" s="21" t="str">
        <f>IF($D162="NaN","NaN",'2016WavelengthOrientation'!O162)</f>
        <v>NaN</v>
      </c>
      <c r="R162" s="90" t="str">
        <f>IF($D162="NaN","NaN",'2016WavelengthOrientation'!P162)</f>
        <v>NaN</v>
      </c>
      <c r="S162" s="101" t="str">
        <f>IF($E162="NaN","NaN",IF($B162="NaN",'2016WavelengthOrientation'!G162,'2016WavelengthOrientation'!Q162))</f>
        <v>NaN</v>
      </c>
      <c r="T162" s="102" t="str">
        <f>IF($E162="NaN","NaN",IF($B162="NaN",'2016WavelengthOrientation'!I162,'2016WavelengthOrientation'!R162))</f>
        <v>NaN</v>
      </c>
      <c r="U162" s="102" t="str">
        <f>IF($E162="NaN","NaN",IF($B162="NaN",'2016WavelengthOrientation'!M162,'2016WavelengthOrientation'!S162))</f>
        <v>NaN</v>
      </c>
      <c r="V162" s="102" t="str">
        <f>IF($E162="NaN","NaN",IF($B162="NaN",'2016WavelengthOrientation'!N162,'2016WavelengthOrientation'!T162))</f>
        <v>NaN</v>
      </c>
      <c r="W162" s="102" t="str">
        <f>IF($E162="NaN","NaN",IF($B162="NaN",'2016WavelengthOrientation'!O162,'2016WavelengthOrientation'!U162))</f>
        <v>NaN</v>
      </c>
      <c r="X162" s="103" t="str">
        <f>IF($E162="NaN","NaN",IF($B162="NaN",'2016WavelengthOrientation'!P162,'2016WavelengthOrientation'!V162))</f>
        <v>NaN</v>
      </c>
      <c r="Y162" s="25"/>
    </row>
    <row r="163" spans="1:25" ht="13">
      <c r="A163" s="97">
        <f>'2016'!A163</f>
        <v>42620</v>
      </c>
      <c r="B163" s="98" t="str">
        <f>'2016'!B163</f>
        <v>NaN</v>
      </c>
      <c r="C163" s="98" t="str">
        <f>'2016'!C163</f>
        <v>NaN</v>
      </c>
      <c r="D163" s="21" t="str">
        <f>'2016'!D163</f>
        <v>NaN</v>
      </c>
      <c r="E163" s="98">
        <f>'2016'!G163</f>
        <v>0.90833333333333333</v>
      </c>
      <c r="F163" s="105">
        <f>'2016'!H163</f>
        <v>0.99305555555555558</v>
      </c>
      <c r="G163" s="21" t="str">
        <f>IF($C163="NaN","NaN",'2016WavelengthOrientation'!G163)</f>
        <v>NaN</v>
      </c>
      <c r="H163" s="21" t="str">
        <f>IF($C163="NaN","NaN",'2016WavelengthOrientation'!I163)</f>
        <v>NaN</v>
      </c>
      <c r="I163" s="21" t="str">
        <f>IF($C163="NaN","NaN",'2016WavelengthOrientation'!M163)</f>
        <v>NaN</v>
      </c>
      <c r="J163" s="21" t="str">
        <f>IF($C163="NaN","NaN",'2016WavelengthOrientation'!N163)</f>
        <v>NaN</v>
      </c>
      <c r="K163" s="21" t="str">
        <f>IF($C163="NaN","NaN",'2016WavelengthOrientation'!O163)</f>
        <v>NaN</v>
      </c>
      <c r="L163" s="90" t="str">
        <f>IF($C163="NaN","NaN",'2016WavelengthOrientation'!P163)</f>
        <v>NaN</v>
      </c>
      <c r="M163" s="21" t="str">
        <f>IF($D163="NaN","NaN",'2016WavelengthOrientation'!G163)</f>
        <v>NaN</v>
      </c>
      <c r="N163" s="21" t="str">
        <f>IF($D163="NaN","NaN",'2016WavelengthOrientation'!I163)</f>
        <v>NaN</v>
      </c>
      <c r="O163" s="21" t="str">
        <f>IF($D163="NaN","NaN",'2016WavelengthOrientation'!M163)</f>
        <v>NaN</v>
      </c>
      <c r="P163" s="21" t="str">
        <f>IF($D163="NaN","NaN",'2016WavelengthOrientation'!N163)</f>
        <v>NaN</v>
      </c>
      <c r="Q163" s="21" t="str">
        <f>IF($D163="NaN","NaN",'2016WavelengthOrientation'!O163)</f>
        <v>NaN</v>
      </c>
      <c r="R163" s="90" t="str">
        <f>IF($D163="NaN","NaN",'2016WavelengthOrientation'!P163)</f>
        <v>NaN</v>
      </c>
      <c r="S163" s="101">
        <f>IF($E163="NaN","NaN",IF($B163="NaN",'2016WavelengthOrientation'!G163,'2016WavelengthOrientation'!Q163))</f>
        <v>5.7</v>
      </c>
      <c r="T163" s="102">
        <f>IF($E163="NaN","NaN",IF($B163="NaN",'2016WavelengthOrientation'!I163,'2016WavelengthOrientation'!R163))</f>
        <v>8</v>
      </c>
      <c r="U163" s="102">
        <f>IF($E163="NaN","NaN",IF($B163="NaN",'2016WavelengthOrientation'!M163,'2016WavelengthOrientation'!S163))</f>
        <v>1.5</v>
      </c>
      <c r="V163" s="102">
        <f>IF($E163="NaN","NaN",IF($B163="NaN",'2016WavelengthOrientation'!N163,'2016WavelengthOrientation'!T163))</f>
        <v>1.6</v>
      </c>
      <c r="W163" s="119">
        <f>IF($E163="NaN","NaN",IF($B163="NaN",'2016WavelengthOrientation'!O163,'2016WavelengthOrientation'!U163))</f>
        <v>3.8000000000000003</v>
      </c>
      <c r="X163" s="120">
        <f>IF($E163="NaN","NaN",IF($B163="NaN",'2016WavelengthOrientation'!P163,'2016WavelengthOrientation'!V163))</f>
        <v>5</v>
      </c>
      <c r="Y163" s="25"/>
    </row>
    <row r="164" spans="1:25" ht="13">
      <c r="A164" s="97">
        <f>'2016'!A164</f>
        <v>42621</v>
      </c>
      <c r="B164" s="98" t="str">
        <f>'2016'!B164</f>
        <v>NaN</v>
      </c>
      <c r="C164" s="98" t="str">
        <f>'2016'!C164</f>
        <v>NaN</v>
      </c>
      <c r="D164" s="21" t="str">
        <f>'2016'!D164</f>
        <v>NaN</v>
      </c>
      <c r="E164" s="21" t="str">
        <f>'2016'!G164</f>
        <v>NaN</v>
      </c>
      <c r="F164" s="90" t="str">
        <f>'2016'!H164</f>
        <v>NaN</v>
      </c>
      <c r="G164" s="21" t="str">
        <f>IF($C164="NaN","NaN",'2016WavelengthOrientation'!G164)</f>
        <v>NaN</v>
      </c>
      <c r="H164" s="21" t="str">
        <f>IF($C164="NaN","NaN",'2016WavelengthOrientation'!I164)</f>
        <v>NaN</v>
      </c>
      <c r="I164" s="21" t="str">
        <f>IF($C164="NaN","NaN",'2016WavelengthOrientation'!M164)</f>
        <v>NaN</v>
      </c>
      <c r="J164" s="21" t="str">
        <f>IF($C164="NaN","NaN",'2016WavelengthOrientation'!N164)</f>
        <v>NaN</v>
      </c>
      <c r="K164" s="21" t="str">
        <f>IF($C164="NaN","NaN",'2016WavelengthOrientation'!O164)</f>
        <v>NaN</v>
      </c>
      <c r="L164" s="90" t="str">
        <f>IF($C164="NaN","NaN",'2016WavelengthOrientation'!P164)</f>
        <v>NaN</v>
      </c>
      <c r="M164" s="21" t="str">
        <f>IF($D164="NaN","NaN",'2016WavelengthOrientation'!G164)</f>
        <v>NaN</v>
      </c>
      <c r="N164" s="21" t="str">
        <f>IF($D164="NaN","NaN",'2016WavelengthOrientation'!I164)</f>
        <v>NaN</v>
      </c>
      <c r="O164" s="21" t="str">
        <f>IF($D164="NaN","NaN",'2016WavelengthOrientation'!M164)</f>
        <v>NaN</v>
      </c>
      <c r="P164" s="21" t="str">
        <f>IF($D164="NaN","NaN",'2016WavelengthOrientation'!N164)</f>
        <v>NaN</v>
      </c>
      <c r="Q164" s="21" t="str">
        <f>IF($D164="NaN","NaN",'2016WavelengthOrientation'!O164)</f>
        <v>NaN</v>
      </c>
      <c r="R164" s="90" t="str">
        <f>IF($D164="NaN","NaN",'2016WavelengthOrientation'!P164)</f>
        <v>NaN</v>
      </c>
      <c r="S164" s="101" t="str">
        <f>IF($E164="NaN","NaN",IF($B164="NaN",'2016WavelengthOrientation'!G164,'2016WavelengthOrientation'!Q164))</f>
        <v>NaN</v>
      </c>
      <c r="T164" s="102" t="str">
        <f>IF($E164="NaN","NaN",IF($B164="NaN",'2016WavelengthOrientation'!I164,'2016WavelengthOrientation'!R164))</f>
        <v>NaN</v>
      </c>
      <c r="U164" s="102" t="str">
        <f>IF($E164="NaN","NaN",IF($B164="NaN",'2016WavelengthOrientation'!M164,'2016WavelengthOrientation'!S164))</f>
        <v>NaN</v>
      </c>
      <c r="V164" s="102" t="str">
        <f>IF($E164="NaN","NaN",IF($B164="NaN",'2016WavelengthOrientation'!N164,'2016WavelengthOrientation'!T164))</f>
        <v>NaN</v>
      </c>
      <c r="W164" s="102" t="str">
        <f>IF($E164="NaN","NaN",IF($B164="NaN",'2016WavelengthOrientation'!O164,'2016WavelengthOrientation'!U164))</f>
        <v>NaN</v>
      </c>
      <c r="X164" s="103" t="str">
        <f>IF($E164="NaN","NaN",IF($B164="NaN",'2016WavelengthOrientation'!P164,'2016WavelengthOrientation'!V164))</f>
        <v>NaN</v>
      </c>
      <c r="Y164" s="25"/>
    </row>
    <row r="165" spans="1:25" ht="13">
      <c r="A165" s="97">
        <f>'2016'!A165</f>
        <v>42622</v>
      </c>
      <c r="B165" s="98" t="str">
        <f>'2016'!B165</f>
        <v>NaN</v>
      </c>
      <c r="C165" s="98" t="str">
        <f>'2016'!C165</f>
        <v>NaN</v>
      </c>
      <c r="D165" s="21" t="str">
        <f>'2016'!D165</f>
        <v>NaN</v>
      </c>
      <c r="E165" s="21" t="str">
        <f>'2016'!G165</f>
        <v>NaN</v>
      </c>
      <c r="F165" s="90" t="str">
        <f>'2016'!H165</f>
        <v>NaN</v>
      </c>
      <c r="G165" s="21" t="str">
        <f>IF($C165="NaN","NaN",'2016WavelengthOrientation'!G165)</f>
        <v>NaN</v>
      </c>
      <c r="H165" s="21" t="str">
        <f>IF($C165="NaN","NaN",'2016WavelengthOrientation'!I165)</f>
        <v>NaN</v>
      </c>
      <c r="I165" s="21" t="str">
        <f>IF($C165="NaN","NaN",'2016WavelengthOrientation'!M165)</f>
        <v>NaN</v>
      </c>
      <c r="J165" s="21" t="str">
        <f>IF($C165="NaN","NaN",'2016WavelengthOrientation'!N165)</f>
        <v>NaN</v>
      </c>
      <c r="K165" s="21" t="str">
        <f>IF($C165="NaN","NaN",'2016WavelengthOrientation'!O165)</f>
        <v>NaN</v>
      </c>
      <c r="L165" s="90" t="str">
        <f>IF($C165="NaN","NaN",'2016WavelengthOrientation'!P165)</f>
        <v>NaN</v>
      </c>
      <c r="M165" s="21" t="str">
        <f>IF($D165="NaN","NaN",'2016WavelengthOrientation'!G165)</f>
        <v>NaN</v>
      </c>
      <c r="N165" s="21" t="str">
        <f>IF($D165="NaN","NaN",'2016WavelengthOrientation'!I165)</f>
        <v>NaN</v>
      </c>
      <c r="O165" s="21" t="str">
        <f>IF($D165="NaN","NaN",'2016WavelengthOrientation'!M165)</f>
        <v>NaN</v>
      </c>
      <c r="P165" s="21" t="str">
        <f>IF($D165="NaN","NaN",'2016WavelengthOrientation'!N165)</f>
        <v>NaN</v>
      </c>
      <c r="Q165" s="21" t="str">
        <f>IF($D165="NaN","NaN",'2016WavelengthOrientation'!O165)</f>
        <v>NaN</v>
      </c>
      <c r="R165" s="90" t="str">
        <f>IF($D165="NaN","NaN",'2016WavelengthOrientation'!P165)</f>
        <v>NaN</v>
      </c>
      <c r="S165" s="101" t="str">
        <f>IF($E165="NaN","NaN",IF($B165="NaN",'2016WavelengthOrientation'!G165,'2016WavelengthOrientation'!Q165))</f>
        <v>NaN</v>
      </c>
      <c r="T165" s="102" t="str">
        <f>IF($E165="NaN","NaN",IF($B165="NaN",'2016WavelengthOrientation'!I165,'2016WavelengthOrientation'!R165))</f>
        <v>NaN</v>
      </c>
      <c r="U165" s="102" t="str">
        <f>IF($E165="NaN","NaN",IF($B165="NaN",'2016WavelengthOrientation'!M165,'2016WavelengthOrientation'!S165))</f>
        <v>NaN</v>
      </c>
      <c r="V165" s="102" t="str">
        <f>IF($E165="NaN","NaN",IF($B165="NaN",'2016WavelengthOrientation'!N165,'2016WavelengthOrientation'!T165))</f>
        <v>NaN</v>
      </c>
      <c r="W165" s="102" t="str">
        <f>IF($E165="NaN","NaN",IF($B165="NaN",'2016WavelengthOrientation'!O165,'2016WavelengthOrientation'!U165))</f>
        <v>NaN</v>
      </c>
      <c r="X165" s="103" t="str">
        <f>IF($E165="NaN","NaN",IF($B165="NaN",'2016WavelengthOrientation'!P165,'2016WavelengthOrientation'!V165))</f>
        <v>NaN</v>
      </c>
      <c r="Y165" s="25"/>
    </row>
    <row r="166" spans="1:25" ht="13">
      <c r="A166" s="97">
        <f>'2016'!A166</f>
        <v>42623</v>
      </c>
      <c r="B166" s="98">
        <f>'2016'!B166</f>
        <v>0.72152777777777777</v>
      </c>
      <c r="C166" s="98">
        <f>'2016'!C166</f>
        <v>0.98333333333333328</v>
      </c>
      <c r="D166" s="21" t="str">
        <f>'2016'!D166</f>
        <v>NaN</v>
      </c>
      <c r="E166" s="21" t="str">
        <f>'2016'!G166</f>
        <v>NaN</v>
      </c>
      <c r="F166" s="90" t="str">
        <f>'2016'!H166</f>
        <v>NaN</v>
      </c>
      <c r="G166" s="21">
        <f>IF($C166="NaN","NaN",'2016WavelengthOrientation'!G166)</f>
        <v>2.2000000000000002</v>
      </c>
      <c r="H166" s="21">
        <f>IF($C166="NaN","NaN",'2016WavelengthOrientation'!I166)</f>
        <v>3.1</v>
      </c>
      <c r="I166" s="21">
        <f>IF($C166="NaN","NaN",'2016WavelengthOrientation'!M166)</f>
        <v>0.7</v>
      </c>
      <c r="J166" s="21">
        <f>IF($C166="NaN","NaN",'2016WavelengthOrientation'!N166)</f>
        <v>1.05</v>
      </c>
      <c r="K166" s="117">
        <f>IF($C166="NaN","NaN",'2016WavelengthOrientation'!O166)</f>
        <v>3.1428571428571432</v>
      </c>
      <c r="L166" s="118">
        <f>IF($C166="NaN","NaN",'2016WavelengthOrientation'!P166)</f>
        <v>2.9523809523809526</v>
      </c>
      <c r="M166" s="21" t="str">
        <f>IF($D166="NaN","NaN",'2016WavelengthOrientation'!G166)</f>
        <v>NaN</v>
      </c>
      <c r="N166" s="21" t="str">
        <f>IF($D166="NaN","NaN",'2016WavelengthOrientation'!I166)</f>
        <v>NaN</v>
      </c>
      <c r="O166" s="21" t="str">
        <f>IF($D166="NaN","NaN",'2016WavelengthOrientation'!M166)</f>
        <v>NaN</v>
      </c>
      <c r="P166" s="21" t="str">
        <f>IF($D166="NaN","NaN",'2016WavelengthOrientation'!N166)</f>
        <v>NaN</v>
      </c>
      <c r="Q166" s="21" t="str">
        <f>IF($D166="NaN","NaN",'2016WavelengthOrientation'!O166)</f>
        <v>NaN</v>
      </c>
      <c r="R166" s="90" t="str">
        <f>IF($D166="NaN","NaN",'2016WavelengthOrientation'!P166)</f>
        <v>NaN</v>
      </c>
      <c r="S166" s="101" t="str">
        <f>IF($E166="NaN","NaN",IF($B166="NaN",'2016WavelengthOrientation'!G166,'2016WavelengthOrientation'!Q166))</f>
        <v>NaN</v>
      </c>
      <c r="T166" s="102" t="str">
        <f>IF($E166="NaN","NaN",IF($B166="NaN",'2016WavelengthOrientation'!I166,'2016WavelengthOrientation'!R166))</f>
        <v>NaN</v>
      </c>
      <c r="U166" s="102" t="str">
        <f>IF($E166="NaN","NaN",IF($B166="NaN",'2016WavelengthOrientation'!M166,'2016WavelengthOrientation'!S166))</f>
        <v>NaN</v>
      </c>
      <c r="V166" s="102" t="str">
        <f>IF($E166="NaN","NaN",IF($B166="NaN",'2016WavelengthOrientation'!N166,'2016WavelengthOrientation'!T166))</f>
        <v>NaN</v>
      </c>
      <c r="W166" s="102" t="str">
        <f>IF($E166="NaN","NaN",IF($B166="NaN",'2016WavelengthOrientation'!O166,'2016WavelengthOrientation'!U166))</f>
        <v>NaN</v>
      </c>
      <c r="X166" s="103" t="str">
        <f>IF($E166="NaN","NaN",IF($B166="NaN",'2016WavelengthOrientation'!P166,'2016WavelengthOrientation'!V166))</f>
        <v>NaN</v>
      </c>
      <c r="Y166" s="25"/>
    </row>
    <row r="167" spans="1:25" ht="13">
      <c r="A167" s="97">
        <f>'2016'!A167</f>
        <v>42624</v>
      </c>
      <c r="B167" s="98" t="str">
        <f>'2016'!B167</f>
        <v>NaN</v>
      </c>
      <c r="C167" s="98" t="str">
        <f>'2016'!C167</f>
        <v>NaN</v>
      </c>
      <c r="D167" s="21" t="str">
        <f>'2016'!D167</f>
        <v>NaN</v>
      </c>
      <c r="E167" s="21" t="str">
        <f>'2016'!G167</f>
        <v>NaN</v>
      </c>
      <c r="F167" s="90" t="str">
        <f>'2016'!H167</f>
        <v>NaN</v>
      </c>
      <c r="G167" s="21" t="str">
        <f>IF($C167="NaN","NaN",'2016WavelengthOrientation'!G167)</f>
        <v>NaN</v>
      </c>
      <c r="H167" s="21" t="str">
        <f>IF($C167="NaN","NaN",'2016WavelengthOrientation'!I167)</f>
        <v>NaN</v>
      </c>
      <c r="I167" s="21" t="str">
        <f>IF($C167="NaN","NaN",'2016WavelengthOrientation'!M167)</f>
        <v>NaN</v>
      </c>
      <c r="J167" s="21" t="str">
        <f>IF($C167="NaN","NaN",'2016WavelengthOrientation'!N167)</f>
        <v>NaN</v>
      </c>
      <c r="K167" s="21" t="str">
        <f>IF($C167="NaN","NaN",'2016WavelengthOrientation'!O167)</f>
        <v>NaN</v>
      </c>
      <c r="L167" s="90" t="str">
        <f>IF($C167="NaN","NaN",'2016WavelengthOrientation'!P167)</f>
        <v>NaN</v>
      </c>
      <c r="M167" s="21" t="str">
        <f>IF($D167="NaN","NaN",'2016WavelengthOrientation'!G167)</f>
        <v>NaN</v>
      </c>
      <c r="N167" s="21" t="str">
        <f>IF($D167="NaN","NaN",'2016WavelengthOrientation'!I167)</f>
        <v>NaN</v>
      </c>
      <c r="O167" s="21" t="str">
        <f>IF($D167="NaN","NaN",'2016WavelengthOrientation'!M167)</f>
        <v>NaN</v>
      </c>
      <c r="P167" s="21" t="str">
        <f>IF($D167="NaN","NaN",'2016WavelengthOrientation'!N167)</f>
        <v>NaN</v>
      </c>
      <c r="Q167" s="21" t="str">
        <f>IF($D167="NaN","NaN",'2016WavelengthOrientation'!O167)</f>
        <v>NaN</v>
      </c>
      <c r="R167" s="90" t="str">
        <f>IF($D167="NaN","NaN",'2016WavelengthOrientation'!P167)</f>
        <v>NaN</v>
      </c>
      <c r="S167" s="101" t="str">
        <f>IF($E167="NaN","NaN",IF($B167="NaN",'2016WavelengthOrientation'!G167,'2016WavelengthOrientation'!Q167))</f>
        <v>NaN</v>
      </c>
      <c r="T167" s="102" t="str">
        <f>IF($E167="NaN","NaN",IF($B167="NaN",'2016WavelengthOrientation'!I167,'2016WavelengthOrientation'!R167))</f>
        <v>NaN</v>
      </c>
      <c r="U167" s="102" t="str">
        <f>IF($E167="NaN","NaN",IF($B167="NaN",'2016WavelengthOrientation'!M167,'2016WavelengthOrientation'!S167))</f>
        <v>NaN</v>
      </c>
      <c r="V167" s="102" t="str">
        <f>IF($E167="NaN","NaN",IF($B167="NaN",'2016WavelengthOrientation'!N167,'2016WavelengthOrientation'!T167))</f>
        <v>NaN</v>
      </c>
      <c r="W167" s="102" t="str">
        <f>IF($E167="NaN","NaN",IF($B167="NaN",'2016WavelengthOrientation'!O167,'2016WavelengthOrientation'!U167))</f>
        <v>NaN</v>
      </c>
      <c r="X167" s="103" t="str">
        <f>IF($E167="NaN","NaN",IF($B167="NaN",'2016WavelengthOrientation'!P167,'2016WavelengthOrientation'!V167))</f>
        <v>NaN</v>
      </c>
      <c r="Y167" s="25"/>
    </row>
    <row r="168" spans="1:25" ht="13">
      <c r="A168" s="97">
        <f>'2016'!A168</f>
        <v>42625</v>
      </c>
      <c r="B168" s="98" t="str">
        <f>'2016'!B168</f>
        <v>NaN</v>
      </c>
      <c r="C168" s="98" t="str">
        <f>'2016'!C168</f>
        <v>NaN</v>
      </c>
      <c r="D168" s="21" t="str">
        <f>'2016'!D168</f>
        <v>NaN</v>
      </c>
      <c r="E168" s="21" t="str">
        <f>'2016'!G168</f>
        <v>NaN</v>
      </c>
      <c r="F168" s="90" t="str">
        <f>'2016'!H168</f>
        <v>NaN</v>
      </c>
      <c r="G168" s="21" t="str">
        <f>IF($C168="NaN","NaN",'2016WavelengthOrientation'!G168)</f>
        <v>NaN</v>
      </c>
      <c r="H168" s="21" t="str">
        <f>IF($C168="NaN","NaN",'2016WavelengthOrientation'!I168)</f>
        <v>NaN</v>
      </c>
      <c r="I168" s="21" t="str">
        <f>IF($C168="NaN","NaN",'2016WavelengthOrientation'!M168)</f>
        <v>NaN</v>
      </c>
      <c r="J168" s="21" t="str">
        <f>IF($C168="NaN","NaN",'2016WavelengthOrientation'!N168)</f>
        <v>NaN</v>
      </c>
      <c r="K168" s="21" t="str">
        <f>IF($C168="NaN","NaN",'2016WavelengthOrientation'!O168)</f>
        <v>NaN</v>
      </c>
      <c r="L168" s="90" t="str">
        <f>IF($C168="NaN","NaN",'2016WavelengthOrientation'!P168)</f>
        <v>NaN</v>
      </c>
      <c r="M168" s="21" t="str">
        <f>IF($D168="NaN","NaN",'2016WavelengthOrientation'!G168)</f>
        <v>NaN</v>
      </c>
      <c r="N168" s="21" t="str">
        <f>IF($D168="NaN","NaN",'2016WavelengthOrientation'!I168)</f>
        <v>NaN</v>
      </c>
      <c r="O168" s="21" t="str">
        <f>IF($D168="NaN","NaN",'2016WavelengthOrientation'!M168)</f>
        <v>NaN</v>
      </c>
      <c r="P168" s="21" t="str">
        <f>IF($D168="NaN","NaN",'2016WavelengthOrientation'!N168)</f>
        <v>NaN</v>
      </c>
      <c r="Q168" s="21" t="str">
        <f>IF($D168="NaN","NaN",'2016WavelengthOrientation'!O168)</f>
        <v>NaN</v>
      </c>
      <c r="R168" s="90" t="str">
        <f>IF($D168="NaN","NaN",'2016WavelengthOrientation'!P168)</f>
        <v>NaN</v>
      </c>
      <c r="S168" s="101" t="str">
        <f>IF($E168="NaN","NaN",IF($B168="NaN",'2016WavelengthOrientation'!G168,'2016WavelengthOrientation'!Q168))</f>
        <v>NaN</v>
      </c>
      <c r="T168" s="102" t="str">
        <f>IF($E168="NaN","NaN",IF($B168="NaN",'2016WavelengthOrientation'!I168,'2016WavelengthOrientation'!R168))</f>
        <v>NaN</v>
      </c>
      <c r="U168" s="102" t="str">
        <f>IF($E168="NaN","NaN",IF($B168="NaN",'2016WavelengthOrientation'!M168,'2016WavelengthOrientation'!S168))</f>
        <v>NaN</v>
      </c>
      <c r="V168" s="102" t="str">
        <f>IF($E168="NaN","NaN",IF($B168="NaN",'2016WavelengthOrientation'!N168,'2016WavelengthOrientation'!T168))</f>
        <v>NaN</v>
      </c>
      <c r="W168" s="102" t="str">
        <f>IF($E168="NaN","NaN",IF($B168="NaN",'2016WavelengthOrientation'!O168,'2016WavelengthOrientation'!U168))</f>
        <v>NaN</v>
      </c>
      <c r="X168" s="103" t="str">
        <f>IF($E168="NaN","NaN",IF($B168="NaN",'2016WavelengthOrientation'!P168,'2016WavelengthOrientation'!V168))</f>
        <v>NaN</v>
      </c>
      <c r="Y168" s="25"/>
    </row>
    <row r="169" spans="1:25" ht="13">
      <c r="A169" s="97">
        <f>'2016'!A169</f>
        <v>42626</v>
      </c>
      <c r="B169" s="98">
        <f>'2016'!B169</f>
        <v>0.84930555555555554</v>
      </c>
      <c r="C169" s="98">
        <f>'2016'!C169</f>
        <v>0.92777777777777781</v>
      </c>
      <c r="D169" s="21" t="str">
        <f>'2016'!D169</f>
        <v>NaN</v>
      </c>
      <c r="E169" s="21" t="str">
        <f>'2016'!G169</f>
        <v>NaN</v>
      </c>
      <c r="F169" s="90" t="str">
        <f>'2016'!H169</f>
        <v>NaN</v>
      </c>
      <c r="G169" s="21">
        <f>IF($C169="NaN","NaN",'2016WavelengthOrientation'!G169)</f>
        <v>3.3</v>
      </c>
      <c r="H169" s="21">
        <f>IF($C169="NaN","NaN",'2016WavelengthOrientation'!I169)</f>
        <v>5</v>
      </c>
      <c r="I169" s="21">
        <f>IF($C169="NaN","NaN",'2016WavelengthOrientation'!M169)</f>
        <v>1.5</v>
      </c>
      <c r="J169" s="21">
        <f>IF($C169="NaN","NaN",'2016WavelengthOrientation'!N169)</f>
        <v>1.6</v>
      </c>
      <c r="K169" s="117">
        <f>IF($C169="NaN","NaN",'2016WavelengthOrientation'!O169)</f>
        <v>2.1999999999999997</v>
      </c>
      <c r="L169" s="118">
        <f>IF($C169="NaN","NaN",'2016WavelengthOrientation'!P169)</f>
        <v>3.125</v>
      </c>
      <c r="M169" s="21" t="str">
        <f>IF($D169="NaN","NaN",'2016WavelengthOrientation'!G169)</f>
        <v>NaN</v>
      </c>
      <c r="N169" s="21" t="str">
        <f>IF($D169="NaN","NaN",'2016WavelengthOrientation'!I169)</f>
        <v>NaN</v>
      </c>
      <c r="O169" s="21" t="str">
        <f>IF($D169="NaN","NaN",'2016WavelengthOrientation'!M169)</f>
        <v>NaN</v>
      </c>
      <c r="P169" s="21" t="str">
        <f>IF($D169="NaN","NaN",'2016WavelengthOrientation'!N169)</f>
        <v>NaN</v>
      </c>
      <c r="Q169" s="21" t="str">
        <f>IF($D169="NaN","NaN",'2016WavelengthOrientation'!O169)</f>
        <v>NaN</v>
      </c>
      <c r="R169" s="90" t="str">
        <f>IF($D169="NaN","NaN",'2016WavelengthOrientation'!P169)</f>
        <v>NaN</v>
      </c>
      <c r="S169" s="101" t="str">
        <f>IF($E169="NaN","NaN",IF($B169="NaN",'2016WavelengthOrientation'!G169,'2016WavelengthOrientation'!Q169))</f>
        <v>NaN</v>
      </c>
      <c r="T169" s="102" t="str">
        <f>IF($E169="NaN","NaN",IF($B169="NaN",'2016WavelengthOrientation'!I169,'2016WavelengthOrientation'!R169))</f>
        <v>NaN</v>
      </c>
      <c r="U169" s="102" t="str">
        <f>IF($E169="NaN","NaN",IF($B169="NaN",'2016WavelengthOrientation'!M169,'2016WavelengthOrientation'!S169))</f>
        <v>NaN</v>
      </c>
      <c r="V169" s="102" t="str">
        <f>IF($E169="NaN","NaN",IF($B169="NaN",'2016WavelengthOrientation'!N169,'2016WavelengthOrientation'!T169))</f>
        <v>NaN</v>
      </c>
      <c r="W169" s="102" t="str">
        <f>IF($E169="NaN","NaN",IF($B169="NaN",'2016WavelengthOrientation'!O169,'2016WavelengthOrientation'!U169))</f>
        <v>NaN</v>
      </c>
      <c r="X169" s="103" t="str">
        <f>IF($E169="NaN","NaN",IF($B169="NaN",'2016WavelengthOrientation'!P169,'2016WavelengthOrientation'!V169))</f>
        <v>NaN</v>
      </c>
      <c r="Y169" s="25"/>
    </row>
    <row r="170" spans="1:25" ht="13">
      <c r="A170" s="97">
        <f>'2016'!A170</f>
        <v>42627</v>
      </c>
      <c r="B170" s="98" t="str">
        <f>'2016'!B170</f>
        <v>NaN</v>
      </c>
      <c r="C170" s="98" t="str">
        <f>'2016'!C170</f>
        <v>NaN</v>
      </c>
      <c r="D170" s="21" t="str">
        <f>'2016'!D170</f>
        <v>NaN</v>
      </c>
      <c r="E170" s="21" t="str">
        <f>'2016'!G170</f>
        <v>NaN</v>
      </c>
      <c r="F170" s="90" t="str">
        <f>'2016'!H170</f>
        <v>NaN</v>
      </c>
      <c r="G170" s="21" t="str">
        <f>IF($C170="NaN","NaN",'2016WavelengthOrientation'!G170)</f>
        <v>NaN</v>
      </c>
      <c r="H170" s="21" t="str">
        <f>IF($C170="NaN","NaN",'2016WavelengthOrientation'!I170)</f>
        <v>NaN</v>
      </c>
      <c r="I170" s="21" t="str">
        <f>IF($C170="NaN","NaN",'2016WavelengthOrientation'!M170)</f>
        <v>NaN</v>
      </c>
      <c r="J170" s="21" t="str">
        <f>IF($C170="NaN","NaN",'2016WavelengthOrientation'!N170)</f>
        <v>NaN</v>
      </c>
      <c r="K170" s="21" t="str">
        <f>IF($C170="NaN","NaN",'2016WavelengthOrientation'!O170)</f>
        <v>NaN</v>
      </c>
      <c r="L170" s="90" t="str">
        <f>IF($C170="NaN","NaN",'2016WavelengthOrientation'!P170)</f>
        <v>NaN</v>
      </c>
      <c r="M170" s="21" t="str">
        <f>IF($D170="NaN","NaN",'2016WavelengthOrientation'!G170)</f>
        <v>NaN</v>
      </c>
      <c r="N170" s="21" t="str">
        <f>IF($D170="NaN","NaN",'2016WavelengthOrientation'!I170)</f>
        <v>NaN</v>
      </c>
      <c r="O170" s="21" t="str">
        <f>IF($D170="NaN","NaN",'2016WavelengthOrientation'!M170)</f>
        <v>NaN</v>
      </c>
      <c r="P170" s="21" t="str">
        <f>IF($D170="NaN","NaN",'2016WavelengthOrientation'!N170)</f>
        <v>NaN</v>
      </c>
      <c r="Q170" s="21" t="str">
        <f>IF($D170="NaN","NaN",'2016WavelengthOrientation'!O170)</f>
        <v>NaN</v>
      </c>
      <c r="R170" s="90" t="str">
        <f>IF($D170="NaN","NaN",'2016WavelengthOrientation'!P170)</f>
        <v>NaN</v>
      </c>
      <c r="S170" s="101" t="str">
        <f>IF($E170="NaN","NaN",IF($B170="NaN",'2016WavelengthOrientation'!G170,'2016WavelengthOrientation'!Q170))</f>
        <v>NaN</v>
      </c>
      <c r="T170" s="102" t="str">
        <f>IF($E170="NaN","NaN",IF($B170="NaN",'2016WavelengthOrientation'!I170,'2016WavelengthOrientation'!R170))</f>
        <v>NaN</v>
      </c>
      <c r="U170" s="102" t="str">
        <f>IF($E170="NaN","NaN",IF($B170="NaN",'2016WavelengthOrientation'!M170,'2016WavelengthOrientation'!S170))</f>
        <v>NaN</v>
      </c>
      <c r="V170" s="102" t="str">
        <f>IF($E170="NaN","NaN",IF($B170="NaN",'2016WavelengthOrientation'!N170,'2016WavelengthOrientation'!T170))</f>
        <v>NaN</v>
      </c>
      <c r="W170" s="102" t="str">
        <f>IF($E170="NaN","NaN",IF($B170="NaN",'2016WavelengthOrientation'!O170,'2016WavelengthOrientation'!U170))</f>
        <v>NaN</v>
      </c>
      <c r="X170" s="103" t="str">
        <f>IF($E170="NaN","NaN",IF($B170="NaN",'2016WavelengthOrientation'!P170,'2016WavelengthOrientation'!V170))</f>
        <v>NaN</v>
      </c>
      <c r="Y170" s="25"/>
    </row>
    <row r="171" spans="1:25" ht="13">
      <c r="A171" s="97">
        <f>'2016'!A171</f>
        <v>42628</v>
      </c>
      <c r="B171" s="98" t="str">
        <f>'2016'!B171</f>
        <v>NaN</v>
      </c>
      <c r="C171" s="98" t="str">
        <f>'2016'!C171</f>
        <v>NaN</v>
      </c>
      <c r="D171" s="21" t="str">
        <f>'2016'!D171</f>
        <v>NaN</v>
      </c>
      <c r="E171" s="21" t="str">
        <f>'2016'!G171</f>
        <v>NaN</v>
      </c>
      <c r="F171" s="90" t="str">
        <f>'2016'!H171</f>
        <v>NaN</v>
      </c>
      <c r="G171" s="21" t="str">
        <f>IF($C171="NaN","NaN",'2016WavelengthOrientation'!G171)</f>
        <v>NaN</v>
      </c>
      <c r="H171" s="21" t="str">
        <f>IF($C171="NaN","NaN",'2016WavelengthOrientation'!I171)</f>
        <v>NaN</v>
      </c>
      <c r="I171" s="21" t="str">
        <f>IF($C171="NaN","NaN",'2016WavelengthOrientation'!M171)</f>
        <v>NaN</v>
      </c>
      <c r="J171" s="21" t="str">
        <f>IF($C171="NaN","NaN",'2016WavelengthOrientation'!N171)</f>
        <v>NaN</v>
      </c>
      <c r="K171" s="21" t="str">
        <f>IF($C171="NaN","NaN",'2016WavelengthOrientation'!O171)</f>
        <v>NaN</v>
      </c>
      <c r="L171" s="90" t="str">
        <f>IF($C171="NaN","NaN",'2016WavelengthOrientation'!P171)</f>
        <v>NaN</v>
      </c>
      <c r="M171" s="21" t="str">
        <f>IF($D171="NaN","NaN",'2016WavelengthOrientation'!G171)</f>
        <v>NaN</v>
      </c>
      <c r="N171" s="21" t="str">
        <f>IF($D171="NaN","NaN",'2016WavelengthOrientation'!I171)</f>
        <v>NaN</v>
      </c>
      <c r="O171" s="21" t="str">
        <f>IF($D171="NaN","NaN",'2016WavelengthOrientation'!M171)</f>
        <v>NaN</v>
      </c>
      <c r="P171" s="21" t="str">
        <f>IF($D171="NaN","NaN",'2016WavelengthOrientation'!N171)</f>
        <v>NaN</v>
      </c>
      <c r="Q171" s="21" t="str">
        <f>IF($D171="NaN","NaN",'2016WavelengthOrientation'!O171)</f>
        <v>NaN</v>
      </c>
      <c r="R171" s="90" t="str">
        <f>IF($D171="NaN","NaN",'2016WavelengthOrientation'!P171)</f>
        <v>NaN</v>
      </c>
      <c r="S171" s="101" t="str">
        <f>IF($E171="NaN","NaN",IF($B171="NaN",'2016WavelengthOrientation'!G171,'2016WavelengthOrientation'!Q171))</f>
        <v>NaN</v>
      </c>
      <c r="T171" s="102" t="str">
        <f>IF($E171="NaN","NaN",IF($B171="NaN",'2016WavelengthOrientation'!I171,'2016WavelengthOrientation'!R171))</f>
        <v>NaN</v>
      </c>
      <c r="U171" s="102" t="str">
        <f>IF($E171="NaN","NaN",IF($B171="NaN",'2016WavelengthOrientation'!M171,'2016WavelengthOrientation'!S171))</f>
        <v>NaN</v>
      </c>
      <c r="V171" s="102" t="str">
        <f>IF($E171="NaN","NaN",IF($B171="NaN",'2016WavelengthOrientation'!N171,'2016WavelengthOrientation'!T171))</f>
        <v>NaN</v>
      </c>
      <c r="W171" s="102" t="str">
        <f>IF($E171="NaN","NaN",IF($B171="NaN",'2016WavelengthOrientation'!O171,'2016WavelengthOrientation'!U171))</f>
        <v>NaN</v>
      </c>
      <c r="X171" s="103" t="str">
        <f>IF($E171="NaN","NaN",IF($B171="NaN",'2016WavelengthOrientation'!P171,'2016WavelengthOrientation'!V171))</f>
        <v>NaN</v>
      </c>
      <c r="Y171" s="25"/>
    </row>
    <row r="172" spans="1:25" ht="13">
      <c r="A172" s="97">
        <f>'2016'!A172</f>
        <v>42629</v>
      </c>
      <c r="B172" s="98" t="str">
        <f>'2016'!B172</f>
        <v>NaN</v>
      </c>
      <c r="C172" s="98" t="str">
        <f>'2016'!C172</f>
        <v>NaN</v>
      </c>
      <c r="D172" s="21" t="str">
        <f>'2016'!D172</f>
        <v>NaN</v>
      </c>
      <c r="E172" s="21" t="str">
        <f>'2016'!G172</f>
        <v>NaN</v>
      </c>
      <c r="F172" s="90" t="str">
        <f>'2016'!H172</f>
        <v>NaN</v>
      </c>
      <c r="G172" s="21" t="str">
        <f>IF($C172="NaN","NaN",'2016WavelengthOrientation'!G172)</f>
        <v>NaN</v>
      </c>
      <c r="H172" s="21" t="str">
        <f>IF($C172="NaN","NaN",'2016WavelengthOrientation'!I172)</f>
        <v>NaN</v>
      </c>
      <c r="I172" s="21" t="str">
        <f>IF($C172="NaN","NaN",'2016WavelengthOrientation'!M172)</f>
        <v>NaN</v>
      </c>
      <c r="J172" s="21" t="str">
        <f>IF($C172="NaN","NaN",'2016WavelengthOrientation'!N172)</f>
        <v>NaN</v>
      </c>
      <c r="K172" s="21" t="str">
        <f>IF($C172="NaN","NaN",'2016WavelengthOrientation'!O172)</f>
        <v>NaN</v>
      </c>
      <c r="L172" s="90" t="str">
        <f>IF($C172="NaN","NaN",'2016WavelengthOrientation'!P172)</f>
        <v>NaN</v>
      </c>
      <c r="M172" s="21" t="str">
        <f>IF($D172="NaN","NaN",'2016WavelengthOrientation'!G172)</f>
        <v>NaN</v>
      </c>
      <c r="N172" s="21" t="str">
        <f>IF($D172="NaN","NaN",'2016WavelengthOrientation'!I172)</f>
        <v>NaN</v>
      </c>
      <c r="O172" s="21" t="str">
        <f>IF($D172="NaN","NaN",'2016WavelengthOrientation'!M172)</f>
        <v>NaN</v>
      </c>
      <c r="P172" s="21" t="str">
        <f>IF($D172="NaN","NaN",'2016WavelengthOrientation'!N172)</f>
        <v>NaN</v>
      </c>
      <c r="Q172" s="21" t="str">
        <f>IF($D172="NaN","NaN",'2016WavelengthOrientation'!O172)</f>
        <v>NaN</v>
      </c>
      <c r="R172" s="90" t="str">
        <f>IF($D172="NaN","NaN",'2016WavelengthOrientation'!P172)</f>
        <v>NaN</v>
      </c>
      <c r="S172" s="101" t="str">
        <f>IF($E172="NaN","NaN",IF($B172="NaN",'2016WavelengthOrientation'!G172,'2016WavelengthOrientation'!Q172))</f>
        <v>NaN</v>
      </c>
      <c r="T172" s="102" t="str">
        <f>IF($E172="NaN","NaN",IF($B172="NaN",'2016WavelengthOrientation'!I172,'2016WavelengthOrientation'!R172))</f>
        <v>NaN</v>
      </c>
      <c r="U172" s="102" t="str">
        <f>IF($E172="NaN","NaN",IF($B172="NaN",'2016WavelengthOrientation'!M172,'2016WavelengthOrientation'!S172))</f>
        <v>NaN</v>
      </c>
      <c r="V172" s="102" t="str">
        <f>IF($E172="NaN","NaN",IF($B172="NaN",'2016WavelengthOrientation'!N172,'2016WavelengthOrientation'!T172))</f>
        <v>NaN</v>
      </c>
      <c r="W172" s="102" t="str">
        <f>IF($E172="NaN","NaN",IF($B172="NaN",'2016WavelengthOrientation'!O172,'2016WavelengthOrientation'!U172))</f>
        <v>NaN</v>
      </c>
      <c r="X172" s="103" t="str">
        <f>IF($E172="NaN","NaN",IF($B172="NaN",'2016WavelengthOrientation'!P172,'2016WavelengthOrientation'!V172))</f>
        <v>NaN</v>
      </c>
      <c r="Y172" s="25"/>
    </row>
    <row r="173" spans="1:25" ht="13">
      <c r="A173" s="97">
        <f>'2016'!A173</f>
        <v>42630</v>
      </c>
      <c r="B173" s="98" t="str">
        <f>'2016'!B173</f>
        <v>NaN</v>
      </c>
      <c r="C173" s="98" t="str">
        <f>'2016'!C173</f>
        <v>NaN</v>
      </c>
      <c r="D173" s="21" t="str">
        <f>'2016'!D173</f>
        <v>NaN</v>
      </c>
      <c r="E173" s="21" t="str">
        <f>'2016'!G173</f>
        <v>NaN</v>
      </c>
      <c r="F173" s="90" t="str">
        <f>'2016'!H173</f>
        <v>NaN</v>
      </c>
      <c r="G173" s="21" t="str">
        <f>IF($C173="NaN","NaN",'2016WavelengthOrientation'!G173)</f>
        <v>NaN</v>
      </c>
      <c r="H173" s="21" t="str">
        <f>IF($C173="NaN","NaN",'2016WavelengthOrientation'!I173)</f>
        <v>NaN</v>
      </c>
      <c r="I173" s="21" t="str">
        <f>IF($C173="NaN","NaN",'2016WavelengthOrientation'!M173)</f>
        <v>NaN</v>
      </c>
      <c r="J173" s="21" t="str">
        <f>IF($C173="NaN","NaN",'2016WavelengthOrientation'!N173)</f>
        <v>NaN</v>
      </c>
      <c r="K173" s="21" t="str">
        <f>IF($C173="NaN","NaN",'2016WavelengthOrientation'!O173)</f>
        <v>NaN</v>
      </c>
      <c r="L173" s="90" t="str">
        <f>IF($C173="NaN","NaN",'2016WavelengthOrientation'!P173)</f>
        <v>NaN</v>
      </c>
      <c r="M173" s="21" t="str">
        <f>IF($D173="NaN","NaN",'2016WavelengthOrientation'!G173)</f>
        <v>NaN</v>
      </c>
      <c r="N173" s="21" t="str">
        <f>IF($D173="NaN","NaN",'2016WavelengthOrientation'!I173)</f>
        <v>NaN</v>
      </c>
      <c r="O173" s="21" t="str">
        <f>IF($D173="NaN","NaN",'2016WavelengthOrientation'!M173)</f>
        <v>NaN</v>
      </c>
      <c r="P173" s="21" t="str">
        <f>IF($D173="NaN","NaN",'2016WavelengthOrientation'!N173)</f>
        <v>NaN</v>
      </c>
      <c r="Q173" s="21" t="str">
        <f>IF($D173="NaN","NaN",'2016WavelengthOrientation'!O173)</f>
        <v>NaN</v>
      </c>
      <c r="R173" s="90" t="str">
        <f>IF($D173="NaN","NaN",'2016WavelengthOrientation'!P173)</f>
        <v>NaN</v>
      </c>
      <c r="S173" s="101" t="str">
        <f>IF($E173="NaN","NaN",IF($B173="NaN",'2016WavelengthOrientation'!G173,'2016WavelengthOrientation'!Q173))</f>
        <v>NaN</v>
      </c>
      <c r="T173" s="102" t="str">
        <f>IF($E173="NaN","NaN",IF($B173="NaN",'2016WavelengthOrientation'!I173,'2016WavelengthOrientation'!R173))</f>
        <v>NaN</v>
      </c>
      <c r="U173" s="102" t="str">
        <f>IF($E173="NaN","NaN",IF($B173="NaN",'2016WavelengthOrientation'!M173,'2016WavelengthOrientation'!S173))</f>
        <v>NaN</v>
      </c>
      <c r="V173" s="102" t="str">
        <f>IF($E173="NaN","NaN",IF($B173="NaN",'2016WavelengthOrientation'!N173,'2016WavelengthOrientation'!T173))</f>
        <v>NaN</v>
      </c>
      <c r="W173" s="102" t="str">
        <f>IF($E173="NaN","NaN",IF($B173="NaN",'2016WavelengthOrientation'!O173,'2016WavelengthOrientation'!U173))</f>
        <v>NaN</v>
      </c>
      <c r="X173" s="103" t="str">
        <f>IF($E173="NaN","NaN",IF($B173="NaN",'2016WavelengthOrientation'!P173,'2016WavelengthOrientation'!V173))</f>
        <v>NaN</v>
      </c>
      <c r="Y173" s="25"/>
    </row>
    <row r="174" spans="1:25" ht="13">
      <c r="A174" s="97">
        <f>'2016'!A174</f>
        <v>42631</v>
      </c>
      <c r="B174" s="98" t="str">
        <f>'2016'!B174</f>
        <v>NaN</v>
      </c>
      <c r="C174" s="98" t="str">
        <f>'2016'!C174</f>
        <v>NaN</v>
      </c>
      <c r="D174" s="21" t="str">
        <f>'2016'!D174</f>
        <v>NaN</v>
      </c>
      <c r="E174" s="21" t="str">
        <f>'2016'!G174</f>
        <v>NaN</v>
      </c>
      <c r="F174" s="90" t="str">
        <f>'2016'!H174</f>
        <v>NaN</v>
      </c>
      <c r="G174" s="21" t="str">
        <f>IF($C174="NaN","NaN",'2016WavelengthOrientation'!G174)</f>
        <v>NaN</v>
      </c>
      <c r="H174" s="21" t="str">
        <f>IF($C174="NaN","NaN",'2016WavelengthOrientation'!I174)</f>
        <v>NaN</v>
      </c>
      <c r="I174" s="21" t="str">
        <f>IF($C174="NaN","NaN",'2016WavelengthOrientation'!M174)</f>
        <v>NaN</v>
      </c>
      <c r="J174" s="21" t="str">
        <f>IF($C174="NaN","NaN",'2016WavelengthOrientation'!N174)</f>
        <v>NaN</v>
      </c>
      <c r="K174" s="21" t="str">
        <f>IF($C174="NaN","NaN",'2016WavelengthOrientation'!O174)</f>
        <v>NaN</v>
      </c>
      <c r="L174" s="90" t="str">
        <f>IF($C174="NaN","NaN",'2016WavelengthOrientation'!P174)</f>
        <v>NaN</v>
      </c>
      <c r="M174" s="21" t="str">
        <f>IF($D174="NaN","NaN",'2016WavelengthOrientation'!G174)</f>
        <v>NaN</v>
      </c>
      <c r="N174" s="21" t="str">
        <f>IF($D174="NaN","NaN",'2016WavelengthOrientation'!I174)</f>
        <v>NaN</v>
      </c>
      <c r="O174" s="21" t="str">
        <f>IF($D174="NaN","NaN",'2016WavelengthOrientation'!M174)</f>
        <v>NaN</v>
      </c>
      <c r="P174" s="21" t="str">
        <f>IF($D174="NaN","NaN",'2016WavelengthOrientation'!N174)</f>
        <v>NaN</v>
      </c>
      <c r="Q174" s="21" t="str">
        <f>IF($D174="NaN","NaN",'2016WavelengthOrientation'!O174)</f>
        <v>NaN</v>
      </c>
      <c r="R174" s="90" t="str">
        <f>IF($D174="NaN","NaN",'2016WavelengthOrientation'!P174)</f>
        <v>NaN</v>
      </c>
      <c r="S174" s="101" t="str">
        <f>IF($E174="NaN","NaN",IF($B174="NaN",'2016WavelengthOrientation'!G174,'2016WavelengthOrientation'!Q174))</f>
        <v>NaN</v>
      </c>
      <c r="T174" s="102" t="str">
        <f>IF($E174="NaN","NaN",IF($B174="NaN",'2016WavelengthOrientation'!I174,'2016WavelengthOrientation'!R174))</f>
        <v>NaN</v>
      </c>
      <c r="U174" s="102" t="str">
        <f>IF($E174="NaN","NaN",IF($B174="NaN",'2016WavelengthOrientation'!M174,'2016WavelengthOrientation'!S174))</f>
        <v>NaN</v>
      </c>
      <c r="V174" s="102" t="str">
        <f>IF($E174="NaN","NaN",IF($B174="NaN",'2016WavelengthOrientation'!N174,'2016WavelengthOrientation'!T174))</f>
        <v>NaN</v>
      </c>
      <c r="W174" s="102" t="str">
        <f>IF($E174="NaN","NaN",IF($B174="NaN",'2016WavelengthOrientation'!O174,'2016WavelengthOrientation'!U174))</f>
        <v>NaN</v>
      </c>
      <c r="X174" s="103" t="str">
        <f>IF($E174="NaN","NaN",IF($B174="NaN",'2016WavelengthOrientation'!P174,'2016WavelengthOrientation'!V174))</f>
        <v>NaN</v>
      </c>
      <c r="Y174" s="25"/>
    </row>
    <row r="175" spans="1:25" ht="13">
      <c r="A175" s="97">
        <f>'2016'!A175</f>
        <v>42632</v>
      </c>
      <c r="B175" s="98" t="str">
        <f>'2016'!B175</f>
        <v>NaN</v>
      </c>
      <c r="C175" s="98" t="str">
        <f>'2016'!C175</f>
        <v>NaN</v>
      </c>
      <c r="D175" s="21" t="str">
        <f>'2016'!D175</f>
        <v>NaN</v>
      </c>
      <c r="E175" s="21" t="str">
        <f>'2016'!G175</f>
        <v>NaN</v>
      </c>
      <c r="F175" s="90" t="str">
        <f>'2016'!H175</f>
        <v>NaN</v>
      </c>
      <c r="G175" s="21" t="str">
        <f>IF($C175="NaN","NaN",'2016WavelengthOrientation'!G175)</f>
        <v>NaN</v>
      </c>
      <c r="H175" s="21" t="str">
        <f>IF($C175="NaN","NaN",'2016WavelengthOrientation'!I175)</f>
        <v>NaN</v>
      </c>
      <c r="I175" s="21" t="str">
        <f>IF($C175="NaN","NaN",'2016WavelengthOrientation'!M175)</f>
        <v>NaN</v>
      </c>
      <c r="J175" s="21" t="str">
        <f>IF($C175="NaN","NaN",'2016WavelengthOrientation'!N175)</f>
        <v>NaN</v>
      </c>
      <c r="K175" s="21" t="str">
        <f>IF($C175="NaN","NaN",'2016WavelengthOrientation'!O175)</f>
        <v>NaN</v>
      </c>
      <c r="L175" s="90" t="str">
        <f>IF($C175="NaN","NaN",'2016WavelengthOrientation'!P175)</f>
        <v>NaN</v>
      </c>
      <c r="M175" s="21" t="str">
        <f>IF($D175="NaN","NaN",'2016WavelengthOrientation'!G175)</f>
        <v>NaN</v>
      </c>
      <c r="N175" s="21" t="str">
        <f>IF($D175="NaN","NaN",'2016WavelengthOrientation'!I175)</f>
        <v>NaN</v>
      </c>
      <c r="O175" s="21" t="str">
        <f>IF($D175="NaN","NaN",'2016WavelengthOrientation'!M175)</f>
        <v>NaN</v>
      </c>
      <c r="P175" s="21" t="str">
        <f>IF($D175="NaN","NaN",'2016WavelengthOrientation'!N175)</f>
        <v>NaN</v>
      </c>
      <c r="Q175" s="21" t="str">
        <f>IF($D175="NaN","NaN",'2016WavelengthOrientation'!O175)</f>
        <v>NaN</v>
      </c>
      <c r="R175" s="90" t="str">
        <f>IF($D175="NaN","NaN",'2016WavelengthOrientation'!P175)</f>
        <v>NaN</v>
      </c>
      <c r="S175" s="101" t="str">
        <f>IF($E175="NaN","NaN",IF($B175="NaN",'2016WavelengthOrientation'!G175,'2016WavelengthOrientation'!Q175))</f>
        <v>NaN</v>
      </c>
      <c r="T175" s="102" t="str">
        <f>IF($E175="NaN","NaN",IF($B175="NaN",'2016WavelengthOrientation'!I175,'2016WavelengthOrientation'!R175))</f>
        <v>NaN</v>
      </c>
      <c r="U175" s="102" t="str">
        <f>IF($E175="NaN","NaN",IF($B175="NaN",'2016WavelengthOrientation'!M175,'2016WavelengthOrientation'!S175))</f>
        <v>NaN</v>
      </c>
      <c r="V175" s="102" t="str">
        <f>IF($E175="NaN","NaN",IF($B175="NaN",'2016WavelengthOrientation'!N175,'2016WavelengthOrientation'!T175))</f>
        <v>NaN</v>
      </c>
      <c r="W175" s="102" t="str">
        <f>IF($E175="NaN","NaN",IF($B175="NaN",'2016WavelengthOrientation'!O175,'2016WavelengthOrientation'!U175))</f>
        <v>NaN</v>
      </c>
      <c r="X175" s="103" t="str">
        <f>IF($E175="NaN","NaN",IF($B175="NaN",'2016WavelengthOrientation'!P175,'2016WavelengthOrientation'!V175))</f>
        <v>NaN</v>
      </c>
      <c r="Y175" s="25"/>
    </row>
    <row r="176" spans="1:25" ht="13">
      <c r="A176" s="97">
        <f>'2016'!A176</f>
        <v>42633</v>
      </c>
      <c r="B176" s="98" t="str">
        <f>'2016'!B176</f>
        <v>NaN</v>
      </c>
      <c r="C176" s="98" t="str">
        <f>'2016'!C176</f>
        <v>NaN</v>
      </c>
      <c r="D176" s="21" t="str">
        <f>'2016'!D176</f>
        <v>NaN</v>
      </c>
      <c r="E176" s="21" t="str">
        <f>'2016'!G176</f>
        <v>NaN</v>
      </c>
      <c r="F176" s="90" t="str">
        <f>'2016'!H176</f>
        <v>NaN</v>
      </c>
      <c r="G176" s="21" t="str">
        <f>IF($C176="NaN","NaN",'2016WavelengthOrientation'!G176)</f>
        <v>NaN</v>
      </c>
      <c r="H176" s="21" t="str">
        <f>IF($C176="NaN","NaN",'2016WavelengthOrientation'!I176)</f>
        <v>NaN</v>
      </c>
      <c r="I176" s="21" t="str">
        <f>IF($C176="NaN","NaN",'2016WavelengthOrientation'!M176)</f>
        <v>NaN</v>
      </c>
      <c r="J176" s="21" t="str">
        <f>IF($C176="NaN","NaN",'2016WavelengthOrientation'!N176)</f>
        <v>NaN</v>
      </c>
      <c r="K176" s="21" t="str">
        <f>IF($C176="NaN","NaN",'2016WavelengthOrientation'!O176)</f>
        <v>NaN</v>
      </c>
      <c r="L176" s="90" t="str">
        <f>IF($C176="NaN","NaN",'2016WavelengthOrientation'!P176)</f>
        <v>NaN</v>
      </c>
      <c r="M176" s="21" t="str">
        <f>IF($D176="NaN","NaN",'2016WavelengthOrientation'!G176)</f>
        <v>NaN</v>
      </c>
      <c r="N176" s="21" t="str">
        <f>IF($D176="NaN","NaN",'2016WavelengthOrientation'!I176)</f>
        <v>NaN</v>
      </c>
      <c r="O176" s="21" t="str">
        <f>IF($D176="NaN","NaN",'2016WavelengthOrientation'!M176)</f>
        <v>NaN</v>
      </c>
      <c r="P176" s="21" t="str">
        <f>IF($D176="NaN","NaN",'2016WavelengthOrientation'!N176)</f>
        <v>NaN</v>
      </c>
      <c r="Q176" s="21" t="str">
        <f>IF($D176="NaN","NaN",'2016WavelengthOrientation'!O176)</f>
        <v>NaN</v>
      </c>
      <c r="R176" s="90" t="str">
        <f>IF($D176="NaN","NaN",'2016WavelengthOrientation'!P176)</f>
        <v>NaN</v>
      </c>
      <c r="S176" s="101" t="str">
        <f>IF($E176="NaN","NaN",IF($B176="NaN",'2016WavelengthOrientation'!G176,'2016WavelengthOrientation'!Q176))</f>
        <v>NaN</v>
      </c>
      <c r="T176" s="102" t="str">
        <f>IF($E176="NaN","NaN",IF($B176="NaN",'2016WavelengthOrientation'!I176,'2016WavelengthOrientation'!R176))</f>
        <v>NaN</v>
      </c>
      <c r="U176" s="102" t="str">
        <f>IF($E176="NaN","NaN",IF($B176="NaN",'2016WavelengthOrientation'!M176,'2016WavelengthOrientation'!S176))</f>
        <v>NaN</v>
      </c>
      <c r="V176" s="102" t="str">
        <f>IF($E176="NaN","NaN",IF($B176="NaN",'2016WavelengthOrientation'!N176,'2016WavelengthOrientation'!T176))</f>
        <v>NaN</v>
      </c>
      <c r="W176" s="102" t="str">
        <f>IF($E176="NaN","NaN",IF($B176="NaN",'2016WavelengthOrientation'!O176,'2016WavelengthOrientation'!U176))</f>
        <v>NaN</v>
      </c>
      <c r="X176" s="103" t="str">
        <f>IF($E176="NaN","NaN",IF($B176="NaN",'2016WavelengthOrientation'!P176,'2016WavelengthOrientation'!V176))</f>
        <v>NaN</v>
      </c>
      <c r="Y176" s="25"/>
    </row>
    <row r="177" spans="1:25" ht="13">
      <c r="A177" s="97">
        <f>'2016'!A177</f>
        <v>42634</v>
      </c>
      <c r="B177" s="98" t="str">
        <f>'2016'!B177</f>
        <v>NaN</v>
      </c>
      <c r="C177" s="98" t="str">
        <f>'2016'!C177</f>
        <v>NaN</v>
      </c>
      <c r="D177" s="21" t="str">
        <f>'2016'!D177</f>
        <v>NaN</v>
      </c>
      <c r="E177" s="21" t="str">
        <f>'2016'!G177</f>
        <v>NaN</v>
      </c>
      <c r="F177" s="90" t="str">
        <f>'2016'!H177</f>
        <v>NaN</v>
      </c>
      <c r="G177" s="21" t="str">
        <f>IF($C177="NaN","NaN",'2016WavelengthOrientation'!G177)</f>
        <v>NaN</v>
      </c>
      <c r="H177" s="21" t="str">
        <f>IF($C177="NaN","NaN",'2016WavelengthOrientation'!I177)</f>
        <v>NaN</v>
      </c>
      <c r="I177" s="21" t="str">
        <f>IF($C177="NaN","NaN",'2016WavelengthOrientation'!M177)</f>
        <v>NaN</v>
      </c>
      <c r="J177" s="21" t="str">
        <f>IF($C177="NaN","NaN",'2016WavelengthOrientation'!N177)</f>
        <v>NaN</v>
      </c>
      <c r="K177" s="21" t="str">
        <f>IF($C177="NaN","NaN",'2016WavelengthOrientation'!O177)</f>
        <v>NaN</v>
      </c>
      <c r="L177" s="90" t="str">
        <f>IF($C177="NaN","NaN",'2016WavelengthOrientation'!P177)</f>
        <v>NaN</v>
      </c>
      <c r="M177" s="21" t="str">
        <f>IF($D177="NaN","NaN",'2016WavelengthOrientation'!G177)</f>
        <v>NaN</v>
      </c>
      <c r="N177" s="21" t="str">
        <f>IF($D177="NaN","NaN",'2016WavelengthOrientation'!I177)</f>
        <v>NaN</v>
      </c>
      <c r="O177" s="21" t="str">
        <f>IF($D177="NaN","NaN",'2016WavelengthOrientation'!M177)</f>
        <v>NaN</v>
      </c>
      <c r="P177" s="21" t="str">
        <f>IF($D177="NaN","NaN",'2016WavelengthOrientation'!N177)</f>
        <v>NaN</v>
      </c>
      <c r="Q177" s="21" t="str">
        <f>IF($D177="NaN","NaN",'2016WavelengthOrientation'!O177)</f>
        <v>NaN</v>
      </c>
      <c r="R177" s="90" t="str">
        <f>IF($D177="NaN","NaN",'2016WavelengthOrientation'!P177)</f>
        <v>NaN</v>
      </c>
      <c r="S177" s="101" t="str">
        <f>IF($E177="NaN","NaN",IF($B177="NaN",'2016WavelengthOrientation'!G177,'2016WavelengthOrientation'!Q177))</f>
        <v>NaN</v>
      </c>
      <c r="T177" s="102" t="str">
        <f>IF($E177="NaN","NaN",IF($B177="NaN",'2016WavelengthOrientation'!I177,'2016WavelengthOrientation'!R177))</f>
        <v>NaN</v>
      </c>
      <c r="U177" s="102" t="str">
        <f>IF($E177="NaN","NaN",IF($B177="NaN",'2016WavelengthOrientation'!M177,'2016WavelengthOrientation'!S177))</f>
        <v>NaN</v>
      </c>
      <c r="V177" s="102" t="str">
        <f>IF($E177="NaN","NaN",IF($B177="NaN",'2016WavelengthOrientation'!N177,'2016WavelengthOrientation'!T177))</f>
        <v>NaN</v>
      </c>
      <c r="W177" s="102" t="str">
        <f>IF($E177="NaN","NaN",IF($B177="NaN",'2016WavelengthOrientation'!O177,'2016WavelengthOrientation'!U177))</f>
        <v>NaN</v>
      </c>
      <c r="X177" s="103" t="str">
        <f>IF($E177="NaN","NaN",IF($B177="NaN",'2016WavelengthOrientation'!P177,'2016WavelengthOrientation'!V177))</f>
        <v>NaN</v>
      </c>
      <c r="Y177" s="25"/>
    </row>
    <row r="178" spans="1:25" ht="13">
      <c r="A178" s="97">
        <f>'2016'!A178</f>
        <v>42635</v>
      </c>
      <c r="B178" s="98" t="str">
        <f>'2016'!B178</f>
        <v>NaN</v>
      </c>
      <c r="C178" s="98" t="str">
        <f>'2016'!C178</f>
        <v>NaN</v>
      </c>
      <c r="D178" s="21" t="str">
        <f>'2016'!D178</f>
        <v>NaN</v>
      </c>
      <c r="E178" s="21" t="str">
        <f>'2016'!G178</f>
        <v>NaN</v>
      </c>
      <c r="F178" s="90" t="str">
        <f>'2016'!H178</f>
        <v>NaN</v>
      </c>
      <c r="G178" s="21" t="str">
        <f>IF($C178="NaN","NaN",'2016WavelengthOrientation'!G178)</f>
        <v>NaN</v>
      </c>
      <c r="H178" s="21" t="str">
        <f>IF($C178="NaN","NaN",'2016WavelengthOrientation'!I178)</f>
        <v>NaN</v>
      </c>
      <c r="I178" s="21" t="str">
        <f>IF($C178="NaN","NaN",'2016WavelengthOrientation'!M178)</f>
        <v>NaN</v>
      </c>
      <c r="J178" s="21" t="str">
        <f>IF($C178="NaN","NaN",'2016WavelengthOrientation'!N178)</f>
        <v>NaN</v>
      </c>
      <c r="K178" s="21" t="str">
        <f>IF($C178="NaN","NaN",'2016WavelengthOrientation'!O178)</f>
        <v>NaN</v>
      </c>
      <c r="L178" s="90" t="str">
        <f>IF($C178="NaN","NaN",'2016WavelengthOrientation'!P178)</f>
        <v>NaN</v>
      </c>
      <c r="M178" s="21" t="str">
        <f>IF($D178="NaN","NaN",'2016WavelengthOrientation'!G178)</f>
        <v>NaN</v>
      </c>
      <c r="N178" s="21" t="str">
        <f>IF($D178="NaN","NaN",'2016WavelengthOrientation'!I178)</f>
        <v>NaN</v>
      </c>
      <c r="O178" s="21" t="str">
        <f>IF($D178="NaN","NaN",'2016WavelengthOrientation'!M178)</f>
        <v>NaN</v>
      </c>
      <c r="P178" s="21" t="str">
        <f>IF($D178="NaN","NaN",'2016WavelengthOrientation'!N178)</f>
        <v>NaN</v>
      </c>
      <c r="Q178" s="21" t="str">
        <f>IF($D178="NaN","NaN",'2016WavelengthOrientation'!O178)</f>
        <v>NaN</v>
      </c>
      <c r="R178" s="90" t="str">
        <f>IF($D178="NaN","NaN",'2016WavelengthOrientation'!P178)</f>
        <v>NaN</v>
      </c>
      <c r="S178" s="101" t="str">
        <f>IF($E178="NaN","NaN",IF($B178="NaN",'2016WavelengthOrientation'!G178,'2016WavelengthOrientation'!Q178))</f>
        <v>NaN</v>
      </c>
      <c r="T178" s="102" t="str">
        <f>IF($E178="NaN","NaN",IF($B178="NaN",'2016WavelengthOrientation'!I178,'2016WavelengthOrientation'!R178))</f>
        <v>NaN</v>
      </c>
      <c r="U178" s="102" t="str">
        <f>IF($E178="NaN","NaN",IF($B178="NaN",'2016WavelengthOrientation'!M178,'2016WavelengthOrientation'!S178))</f>
        <v>NaN</v>
      </c>
      <c r="V178" s="102" t="str">
        <f>IF($E178="NaN","NaN",IF($B178="NaN",'2016WavelengthOrientation'!N178,'2016WavelengthOrientation'!T178))</f>
        <v>NaN</v>
      </c>
      <c r="W178" s="102" t="str">
        <f>IF($E178="NaN","NaN",IF($B178="NaN",'2016WavelengthOrientation'!O178,'2016WavelengthOrientation'!U178))</f>
        <v>NaN</v>
      </c>
      <c r="X178" s="103" t="str">
        <f>IF($E178="NaN","NaN",IF($B178="NaN",'2016WavelengthOrientation'!P178,'2016WavelengthOrientation'!V178))</f>
        <v>NaN</v>
      </c>
      <c r="Y178" s="25"/>
    </row>
    <row r="179" spans="1:25" ht="13">
      <c r="A179" s="97">
        <f>'2016'!A179</f>
        <v>42636</v>
      </c>
      <c r="B179" s="98" t="str">
        <f>'2016'!B179</f>
        <v>NaN</v>
      </c>
      <c r="C179" s="98" t="str">
        <f>'2016'!C179</f>
        <v>NaN</v>
      </c>
      <c r="D179" s="21" t="str">
        <f>'2016'!D179</f>
        <v>NaN</v>
      </c>
      <c r="E179" s="98">
        <f>'2016'!G179</f>
        <v>0.87916666666666665</v>
      </c>
      <c r="F179" s="105">
        <f>'2016'!H179</f>
        <v>0.96111111111111114</v>
      </c>
      <c r="G179" s="21" t="str">
        <f>IF($C179="NaN","NaN",'2016WavelengthOrientation'!G179)</f>
        <v>NaN</v>
      </c>
      <c r="H179" s="21" t="str">
        <f>IF($C179="NaN","NaN",'2016WavelengthOrientation'!I179)</f>
        <v>NaN</v>
      </c>
      <c r="I179" s="21" t="str">
        <f>IF($C179="NaN","NaN",'2016WavelengthOrientation'!M179)</f>
        <v>NaN</v>
      </c>
      <c r="J179" s="21" t="str">
        <f>IF($C179="NaN","NaN",'2016WavelengthOrientation'!N179)</f>
        <v>NaN</v>
      </c>
      <c r="K179" s="21" t="str">
        <f>IF($C179="NaN","NaN",'2016WavelengthOrientation'!O179)</f>
        <v>NaN</v>
      </c>
      <c r="L179" s="90" t="str">
        <f>IF($C179="NaN","NaN",'2016WavelengthOrientation'!P179)</f>
        <v>NaN</v>
      </c>
      <c r="M179" s="21" t="str">
        <f>IF($D179="NaN","NaN",'2016WavelengthOrientation'!G179)</f>
        <v>NaN</v>
      </c>
      <c r="N179" s="21" t="str">
        <f>IF($D179="NaN","NaN",'2016WavelengthOrientation'!I179)</f>
        <v>NaN</v>
      </c>
      <c r="O179" s="21" t="str">
        <f>IF($D179="NaN","NaN",'2016WavelengthOrientation'!M179)</f>
        <v>NaN</v>
      </c>
      <c r="P179" s="21" t="str">
        <f>IF($D179="NaN","NaN",'2016WavelengthOrientation'!N179)</f>
        <v>NaN</v>
      </c>
      <c r="Q179" s="21" t="str">
        <f>IF($D179="NaN","NaN",'2016WavelengthOrientation'!O179)</f>
        <v>NaN</v>
      </c>
      <c r="R179" s="90" t="str">
        <f>IF($D179="NaN","NaN",'2016WavelengthOrientation'!P179)</f>
        <v>NaN</v>
      </c>
      <c r="S179" s="101">
        <f>IF($E179="NaN","NaN",IF($B179="NaN",'2016WavelengthOrientation'!G179,'2016WavelengthOrientation'!Q179))</f>
        <v>8.9</v>
      </c>
      <c r="T179" s="102">
        <f>IF($E179="NaN","NaN",IF($B179="NaN",'2016WavelengthOrientation'!I179,'2016WavelengthOrientation'!R179))</f>
        <v>10</v>
      </c>
      <c r="U179" s="102">
        <f>IF($E179="NaN","NaN",IF($B179="NaN",'2016WavelengthOrientation'!M179,'2016WavelengthOrientation'!S179))</f>
        <v>1.35</v>
      </c>
      <c r="V179" s="102">
        <f>IF($E179="NaN","NaN",IF($B179="NaN",'2016WavelengthOrientation'!N179,'2016WavelengthOrientation'!T179))</f>
        <v>1.45</v>
      </c>
      <c r="W179" s="119">
        <f>IF($E179="NaN","NaN",IF($B179="NaN",'2016WavelengthOrientation'!O179,'2016WavelengthOrientation'!U179))</f>
        <v>6.5925925925925926</v>
      </c>
      <c r="X179" s="120">
        <f>IF($E179="NaN","NaN",IF($B179="NaN",'2016WavelengthOrientation'!P179,'2016WavelengthOrientation'!V179))</f>
        <v>6.8965517241379315</v>
      </c>
      <c r="Y179" s="25"/>
    </row>
    <row r="180" spans="1:25" ht="13">
      <c r="A180" s="97">
        <f>'2016'!A180</f>
        <v>42637</v>
      </c>
      <c r="B180" s="98">
        <f>'2016'!B180</f>
        <v>0.81666666666666665</v>
      </c>
      <c r="C180" s="98">
        <f>'2016'!C180</f>
        <v>0.96527777777777779</v>
      </c>
      <c r="D180" s="21" t="str">
        <f>'2016'!D180</f>
        <v>NaN</v>
      </c>
      <c r="E180" s="21" t="str">
        <f>'2016'!G180</f>
        <v>NaN</v>
      </c>
      <c r="F180" s="90" t="str">
        <f>'2016'!H180</f>
        <v>NaN</v>
      </c>
      <c r="G180" s="21">
        <f>IF($C180="NaN","NaN",'2016WavelengthOrientation'!G180)</f>
        <v>3.3</v>
      </c>
      <c r="H180" s="21">
        <f>IF($C180="NaN","NaN",'2016WavelengthOrientation'!I180)</f>
        <v>10</v>
      </c>
      <c r="I180" s="21">
        <f>IF($C180="NaN","NaN",'2016WavelengthOrientation'!M180)</f>
        <v>1.1499999999999999</v>
      </c>
      <c r="J180" s="21">
        <f>IF($C180="NaN","NaN",'2016WavelengthOrientation'!N180)</f>
        <v>1.35</v>
      </c>
      <c r="K180" s="117">
        <f>IF($C180="NaN","NaN",'2016WavelengthOrientation'!O180)</f>
        <v>2.8695652173913042</v>
      </c>
      <c r="L180" s="118">
        <f>IF($C180="NaN","NaN",'2016WavelengthOrientation'!P180)</f>
        <v>7.4074074074074066</v>
      </c>
      <c r="M180" s="21" t="str">
        <f>IF($D180="NaN","NaN",'2016WavelengthOrientation'!G180)</f>
        <v>NaN</v>
      </c>
      <c r="N180" s="21" t="str">
        <f>IF($D180="NaN","NaN",'2016WavelengthOrientation'!I180)</f>
        <v>NaN</v>
      </c>
      <c r="O180" s="21" t="str">
        <f>IF($D180="NaN","NaN",'2016WavelengthOrientation'!M180)</f>
        <v>NaN</v>
      </c>
      <c r="P180" s="21" t="str">
        <f>IF($D180="NaN","NaN",'2016WavelengthOrientation'!N180)</f>
        <v>NaN</v>
      </c>
      <c r="Q180" s="21" t="str">
        <f>IF($D180="NaN","NaN",'2016WavelengthOrientation'!O180)</f>
        <v>NaN</v>
      </c>
      <c r="R180" s="90" t="str">
        <f>IF($D180="NaN","NaN",'2016WavelengthOrientation'!P180)</f>
        <v>NaN</v>
      </c>
      <c r="S180" s="101" t="str">
        <f>IF($E180="NaN","NaN",IF($B180="NaN",'2016WavelengthOrientation'!G180,'2016WavelengthOrientation'!Q180))</f>
        <v>NaN</v>
      </c>
      <c r="T180" s="102" t="str">
        <f>IF($E180="NaN","NaN",IF($B180="NaN",'2016WavelengthOrientation'!I180,'2016WavelengthOrientation'!R180))</f>
        <v>NaN</v>
      </c>
      <c r="U180" s="102" t="str">
        <f>IF($E180="NaN","NaN",IF($B180="NaN",'2016WavelengthOrientation'!M180,'2016WavelengthOrientation'!S180))</f>
        <v>NaN</v>
      </c>
      <c r="V180" s="102" t="str">
        <f>IF($E180="NaN","NaN",IF($B180="NaN",'2016WavelengthOrientation'!N180,'2016WavelengthOrientation'!T180))</f>
        <v>NaN</v>
      </c>
      <c r="W180" s="102" t="str">
        <f>IF($E180="NaN","NaN",IF($B180="NaN",'2016WavelengthOrientation'!O180,'2016WavelengthOrientation'!U180))</f>
        <v>NaN</v>
      </c>
      <c r="X180" s="103" t="str">
        <f>IF($E180="NaN","NaN",IF($B180="NaN",'2016WavelengthOrientation'!P180,'2016WavelengthOrientation'!V180))</f>
        <v>NaN</v>
      </c>
      <c r="Y180" s="25"/>
    </row>
    <row r="181" spans="1:25" ht="13">
      <c r="A181" s="97">
        <f>'2016'!A181</f>
        <v>42638</v>
      </c>
      <c r="B181" s="98" t="str">
        <f>'2016'!B181</f>
        <v>NaN</v>
      </c>
      <c r="C181" s="98" t="str">
        <f>'2016'!C181</f>
        <v>NaN</v>
      </c>
      <c r="D181" s="21" t="str">
        <f>'2016'!D181</f>
        <v>NaN</v>
      </c>
      <c r="E181" s="21" t="str">
        <f>'2016'!G181</f>
        <v>NaN</v>
      </c>
      <c r="F181" s="90" t="str">
        <f>'2016'!H181</f>
        <v>NaN</v>
      </c>
      <c r="G181" s="21" t="str">
        <f>IF($C181="NaN","NaN",'2016WavelengthOrientation'!G181)</f>
        <v>NaN</v>
      </c>
      <c r="H181" s="21" t="str">
        <f>IF($C181="NaN","NaN",'2016WavelengthOrientation'!I181)</f>
        <v>NaN</v>
      </c>
      <c r="I181" s="21" t="str">
        <f>IF($C181="NaN","NaN",'2016WavelengthOrientation'!M181)</f>
        <v>NaN</v>
      </c>
      <c r="J181" s="21" t="str">
        <f>IF($C181="NaN","NaN",'2016WavelengthOrientation'!N181)</f>
        <v>NaN</v>
      </c>
      <c r="K181" s="21" t="str">
        <f>IF($C181="NaN","NaN",'2016WavelengthOrientation'!O181)</f>
        <v>NaN</v>
      </c>
      <c r="L181" s="90" t="str">
        <f>IF($C181="NaN","NaN",'2016WavelengthOrientation'!P181)</f>
        <v>NaN</v>
      </c>
      <c r="M181" s="21" t="str">
        <f>IF($D181="NaN","NaN",'2016WavelengthOrientation'!G181)</f>
        <v>NaN</v>
      </c>
      <c r="N181" s="21" t="str">
        <f>IF($D181="NaN","NaN",'2016WavelengthOrientation'!I181)</f>
        <v>NaN</v>
      </c>
      <c r="O181" s="21" t="str">
        <f>IF($D181="NaN","NaN",'2016WavelengthOrientation'!M181)</f>
        <v>NaN</v>
      </c>
      <c r="P181" s="21" t="str">
        <f>IF($D181="NaN","NaN",'2016WavelengthOrientation'!N181)</f>
        <v>NaN</v>
      </c>
      <c r="Q181" s="21" t="str">
        <f>IF($D181="NaN","NaN",'2016WavelengthOrientation'!O181)</f>
        <v>NaN</v>
      </c>
      <c r="R181" s="90" t="str">
        <f>IF($D181="NaN","NaN",'2016WavelengthOrientation'!P181)</f>
        <v>NaN</v>
      </c>
      <c r="S181" s="101" t="str">
        <f>IF($E181="NaN","NaN",IF($B181="NaN",'2016WavelengthOrientation'!G181,'2016WavelengthOrientation'!Q181))</f>
        <v>NaN</v>
      </c>
      <c r="T181" s="102" t="str">
        <f>IF($E181="NaN","NaN",IF($B181="NaN",'2016WavelengthOrientation'!I181,'2016WavelengthOrientation'!R181))</f>
        <v>NaN</v>
      </c>
      <c r="U181" s="102" t="str">
        <f>IF($E181="NaN","NaN",IF($B181="NaN",'2016WavelengthOrientation'!M181,'2016WavelengthOrientation'!S181))</f>
        <v>NaN</v>
      </c>
      <c r="V181" s="102" t="str">
        <f>IF($E181="NaN","NaN",IF($B181="NaN",'2016WavelengthOrientation'!N181,'2016WavelengthOrientation'!T181))</f>
        <v>NaN</v>
      </c>
      <c r="W181" s="102" t="str">
        <f>IF($E181="NaN","NaN",IF($B181="NaN",'2016WavelengthOrientation'!O181,'2016WavelengthOrientation'!U181))</f>
        <v>NaN</v>
      </c>
      <c r="X181" s="103" t="str">
        <f>IF($E181="NaN","NaN",IF($B181="NaN",'2016WavelengthOrientation'!P181,'2016WavelengthOrientation'!V181))</f>
        <v>NaN</v>
      </c>
      <c r="Y181" s="25"/>
    </row>
    <row r="182" spans="1:25" ht="13">
      <c r="A182" s="97">
        <f>'2016'!A182</f>
        <v>42639</v>
      </c>
      <c r="B182" s="98" t="str">
        <f>'2016'!B182</f>
        <v>NaN</v>
      </c>
      <c r="C182" s="98" t="str">
        <f>'2016'!C182</f>
        <v>NaN</v>
      </c>
      <c r="D182" s="21" t="str">
        <f>'2016'!D182</f>
        <v>NaN</v>
      </c>
      <c r="E182" s="21" t="str">
        <f>'2016'!G182</f>
        <v>NaN</v>
      </c>
      <c r="F182" s="90" t="str">
        <f>'2016'!H182</f>
        <v>NaN</v>
      </c>
      <c r="G182" s="21" t="str">
        <f>IF($C182="NaN","NaN",'2016WavelengthOrientation'!G182)</f>
        <v>NaN</v>
      </c>
      <c r="H182" s="21" t="str">
        <f>IF($C182="NaN","NaN",'2016WavelengthOrientation'!I182)</f>
        <v>NaN</v>
      </c>
      <c r="I182" s="21" t="str">
        <f>IF($C182="NaN","NaN",'2016WavelengthOrientation'!M182)</f>
        <v>NaN</v>
      </c>
      <c r="J182" s="21" t="str">
        <f>IF($C182="NaN","NaN",'2016WavelengthOrientation'!N182)</f>
        <v>NaN</v>
      </c>
      <c r="K182" s="21" t="str">
        <f>IF($C182="NaN","NaN",'2016WavelengthOrientation'!O182)</f>
        <v>NaN</v>
      </c>
      <c r="L182" s="90" t="str">
        <f>IF($C182="NaN","NaN",'2016WavelengthOrientation'!P182)</f>
        <v>NaN</v>
      </c>
      <c r="M182" s="21" t="str">
        <f>IF($D182="NaN","NaN",'2016WavelengthOrientation'!G182)</f>
        <v>NaN</v>
      </c>
      <c r="N182" s="21" t="str">
        <f>IF($D182="NaN","NaN",'2016WavelengthOrientation'!I182)</f>
        <v>NaN</v>
      </c>
      <c r="O182" s="21" t="str">
        <f>IF($D182="NaN","NaN",'2016WavelengthOrientation'!M182)</f>
        <v>NaN</v>
      </c>
      <c r="P182" s="21" t="str">
        <f>IF($D182="NaN","NaN",'2016WavelengthOrientation'!N182)</f>
        <v>NaN</v>
      </c>
      <c r="Q182" s="21" t="str">
        <f>IF($D182="NaN","NaN",'2016WavelengthOrientation'!O182)</f>
        <v>NaN</v>
      </c>
      <c r="R182" s="90" t="str">
        <f>IF($D182="NaN","NaN",'2016WavelengthOrientation'!P182)</f>
        <v>NaN</v>
      </c>
      <c r="S182" s="101" t="str">
        <f>IF($E182="NaN","NaN",IF($B182="NaN",'2016WavelengthOrientation'!G182,'2016WavelengthOrientation'!Q182))</f>
        <v>NaN</v>
      </c>
      <c r="T182" s="102" t="str">
        <f>IF($E182="NaN","NaN",IF($B182="NaN",'2016WavelengthOrientation'!I182,'2016WavelengthOrientation'!R182))</f>
        <v>NaN</v>
      </c>
      <c r="U182" s="102" t="str">
        <f>IF($E182="NaN","NaN",IF($B182="NaN",'2016WavelengthOrientation'!M182,'2016WavelengthOrientation'!S182))</f>
        <v>NaN</v>
      </c>
      <c r="V182" s="102" t="str">
        <f>IF($E182="NaN","NaN",IF($B182="NaN",'2016WavelengthOrientation'!N182,'2016WavelengthOrientation'!T182))</f>
        <v>NaN</v>
      </c>
      <c r="W182" s="102" t="str">
        <f>IF($E182="NaN","NaN",IF($B182="NaN",'2016WavelengthOrientation'!O182,'2016WavelengthOrientation'!U182))</f>
        <v>NaN</v>
      </c>
      <c r="X182" s="103" t="str">
        <f>IF($E182="NaN","NaN",IF($B182="NaN",'2016WavelengthOrientation'!P182,'2016WavelengthOrientation'!V182))</f>
        <v>NaN</v>
      </c>
      <c r="Y182" s="25"/>
    </row>
    <row r="183" spans="1:25" ht="13">
      <c r="A183" s="97">
        <f>'2016'!A183</f>
        <v>42640</v>
      </c>
      <c r="B183" s="98" t="str">
        <f>'2016'!B183</f>
        <v>NaN</v>
      </c>
      <c r="C183" s="98" t="str">
        <f>'2016'!C183</f>
        <v>NaN</v>
      </c>
      <c r="D183" s="21" t="str">
        <f>'2016'!D183</f>
        <v>NaN</v>
      </c>
      <c r="E183" s="21" t="str">
        <f>'2016'!G183</f>
        <v>NaN</v>
      </c>
      <c r="F183" s="90" t="str">
        <f>'2016'!H183</f>
        <v>NaN</v>
      </c>
      <c r="G183" s="21" t="str">
        <f>IF($C183="NaN","NaN",'2016WavelengthOrientation'!G183)</f>
        <v>NaN</v>
      </c>
      <c r="H183" s="21" t="str">
        <f>IF($C183="NaN","NaN",'2016WavelengthOrientation'!I183)</f>
        <v>NaN</v>
      </c>
      <c r="I183" s="21" t="str">
        <f>IF($C183="NaN","NaN",'2016WavelengthOrientation'!M183)</f>
        <v>NaN</v>
      </c>
      <c r="J183" s="21" t="str">
        <f>IF($C183="NaN","NaN",'2016WavelengthOrientation'!N183)</f>
        <v>NaN</v>
      </c>
      <c r="K183" s="21" t="str">
        <f>IF($C183="NaN","NaN",'2016WavelengthOrientation'!O183)</f>
        <v>NaN</v>
      </c>
      <c r="L183" s="90" t="str">
        <f>IF($C183="NaN","NaN",'2016WavelengthOrientation'!P183)</f>
        <v>NaN</v>
      </c>
      <c r="M183" s="21" t="str">
        <f>IF($D183="NaN","NaN",'2016WavelengthOrientation'!G183)</f>
        <v>NaN</v>
      </c>
      <c r="N183" s="21" t="str">
        <f>IF($D183="NaN","NaN",'2016WavelengthOrientation'!I183)</f>
        <v>NaN</v>
      </c>
      <c r="O183" s="21" t="str">
        <f>IF($D183="NaN","NaN",'2016WavelengthOrientation'!M183)</f>
        <v>NaN</v>
      </c>
      <c r="P183" s="21" t="str">
        <f>IF($D183="NaN","NaN",'2016WavelengthOrientation'!N183)</f>
        <v>NaN</v>
      </c>
      <c r="Q183" s="21" t="str">
        <f>IF($D183="NaN","NaN",'2016WavelengthOrientation'!O183)</f>
        <v>NaN</v>
      </c>
      <c r="R183" s="90" t="str">
        <f>IF($D183="NaN","NaN",'2016WavelengthOrientation'!P183)</f>
        <v>NaN</v>
      </c>
      <c r="S183" s="101" t="str">
        <f>IF($E183="NaN","NaN",IF($B183="NaN",'2016WavelengthOrientation'!G183,'2016WavelengthOrientation'!Q183))</f>
        <v>NaN</v>
      </c>
      <c r="T183" s="102" t="str">
        <f>IF($E183="NaN","NaN",IF($B183="NaN",'2016WavelengthOrientation'!I183,'2016WavelengthOrientation'!R183))</f>
        <v>NaN</v>
      </c>
      <c r="U183" s="102" t="str">
        <f>IF($E183="NaN","NaN",IF($B183="NaN",'2016WavelengthOrientation'!M183,'2016WavelengthOrientation'!S183))</f>
        <v>NaN</v>
      </c>
      <c r="V183" s="102" t="str">
        <f>IF($E183="NaN","NaN",IF($B183="NaN",'2016WavelengthOrientation'!N183,'2016WavelengthOrientation'!T183))</f>
        <v>NaN</v>
      </c>
      <c r="W183" s="102" t="str">
        <f>IF($E183="NaN","NaN",IF($B183="NaN",'2016WavelengthOrientation'!O183,'2016WavelengthOrientation'!U183))</f>
        <v>NaN</v>
      </c>
      <c r="X183" s="103" t="str">
        <f>IF($E183="NaN","NaN",IF($B183="NaN",'2016WavelengthOrientation'!P183,'2016WavelengthOrientation'!V183))</f>
        <v>NaN</v>
      </c>
      <c r="Y183" s="25"/>
    </row>
    <row r="184" spans="1:25" ht="13">
      <c r="A184" s="97">
        <f>'2016'!A184</f>
        <v>42641</v>
      </c>
      <c r="B184" s="98">
        <f>'2016'!B184</f>
        <v>0.75972222222222219</v>
      </c>
      <c r="C184" s="98">
        <f>'2016'!C184</f>
        <v>0.97152777777777777</v>
      </c>
      <c r="D184" s="21" t="str">
        <f>'2016'!D184</f>
        <v>NaN</v>
      </c>
      <c r="E184" s="21" t="str">
        <f>'2016'!G184</f>
        <v>NaN</v>
      </c>
      <c r="F184" s="90" t="str">
        <f>'2016'!H184</f>
        <v>NaN</v>
      </c>
      <c r="G184" s="21">
        <f>IF($C184="NaN","NaN",'2016WavelengthOrientation'!G184)</f>
        <v>2.7</v>
      </c>
      <c r="H184" s="21">
        <f>IF($C184="NaN","NaN",'2016WavelengthOrientation'!I184)</f>
        <v>7.5</v>
      </c>
      <c r="I184" s="21">
        <f>IF($C184="NaN","NaN",'2016WavelengthOrientation'!M184)</f>
        <v>0.8</v>
      </c>
      <c r="J184" s="21">
        <f>IF($C184="NaN","NaN",'2016WavelengthOrientation'!N184)</f>
        <v>1.4</v>
      </c>
      <c r="K184" s="117">
        <f>IF($C184="NaN","NaN",'2016WavelengthOrientation'!O184)</f>
        <v>3.375</v>
      </c>
      <c r="L184" s="118">
        <f>IF($C184="NaN","NaN",'2016WavelengthOrientation'!P184)</f>
        <v>5.3571428571428577</v>
      </c>
      <c r="M184" s="21" t="str">
        <f>IF($D184="NaN","NaN",'2016WavelengthOrientation'!G184)</f>
        <v>NaN</v>
      </c>
      <c r="N184" s="21" t="str">
        <f>IF($D184="NaN","NaN",'2016WavelengthOrientation'!I184)</f>
        <v>NaN</v>
      </c>
      <c r="O184" s="21" t="str">
        <f>IF($D184="NaN","NaN",'2016WavelengthOrientation'!M184)</f>
        <v>NaN</v>
      </c>
      <c r="P184" s="21" t="str">
        <f>IF($D184="NaN","NaN",'2016WavelengthOrientation'!N184)</f>
        <v>NaN</v>
      </c>
      <c r="Q184" s="21" t="str">
        <f>IF($D184="NaN","NaN",'2016WavelengthOrientation'!O184)</f>
        <v>NaN</v>
      </c>
      <c r="R184" s="90" t="str">
        <f>IF($D184="NaN","NaN",'2016WavelengthOrientation'!P184)</f>
        <v>NaN</v>
      </c>
      <c r="S184" s="101" t="str">
        <f>IF($E184="NaN","NaN",IF($B184="NaN",'2016WavelengthOrientation'!G184,'2016WavelengthOrientation'!Q184))</f>
        <v>NaN</v>
      </c>
      <c r="T184" s="102" t="str">
        <f>IF($E184="NaN","NaN",IF($B184="NaN",'2016WavelengthOrientation'!I184,'2016WavelengthOrientation'!R184))</f>
        <v>NaN</v>
      </c>
      <c r="U184" s="102" t="str">
        <f>IF($E184="NaN","NaN",IF($B184="NaN",'2016WavelengthOrientation'!M184,'2016WavelengthOrientation'!S184))</f>
        <v>NaN</v>
      </c>
      <c r="V184" s="102" t="str">
        <f>IF($E184="NaN","NaN",IF($B184="NaN",'2016WavelengthOrientation'!N184,'2016WavelengthOrientation'!T184))</f>
        <v>NaN</v>
      </c>
      <c r="W184" s="102" t="str">
        <f>IF($E184="NaN","NaN",IF($B184="NaN",'2016WavelengthOrientation'!O184,'2016WavelengthOrientation'!U184))</f>
        <v>NaN</v>
      </c>
      <c r="X184" s="103" t="str">
        <f>IF($E184="NaN","NaN",IF($B184="NaN",'2016WavelengthOrientation'!P184,'2016WavelengthOrientation'!V184))</f>
        <v>NaN</v>
      </c>
      <c r="Y184" s="25"/>
    </row>
    <row r="185" spans="1:25" ht="13">
      <c r="A185" s="97">
        <f>'2016'!A185</f>
        <v>42642</v>
      </c>
      <c r="B185" s="98">
        <f>'2016'!B185</f>
        <v>0.69027777777777777</v>
      </c>
      <c r="C185" s="98" t="str">
        <f>'2016'!C185</f>
        <v>NaN</v>
      </c>
      <c r="D185" s="98">
        <f>'2016'!D185</f>
        <v>0.74444444444444446</v>
      </c>
      <c r="E185" s="21" t="str">
        <f>'2016'!G185</f>
        <v>NaN</v>
      </c>
      <c r="F185" s="90" t="str">
        <f>'2016'!H185</f>
        <v>NaN</v>
      </c>
      <c r="G185" s="21" t="str">
        <f>IF($C185="NaN","NaN",'2016WavelengthOrientation'!G185)</f>
        <v>NaN</v>
      </c>
      <c r="H185" s="21" t="str">
        <f>IF($C185="NaN","NaN",'2016WavelengthOrientation'!I185)</f>
        <v>NaN</v>
      </c>
      <c r="I185" s="21" t="str">
        <f>IF($C185="NaN","NaN",'2016WavelengthOrientation'!M185)</f>
        <v>NaN</v>
      </c>
      <c r="J185" s="21" t="str">
        <f>IF($C185="NaN","NaN",'2016WavelengthOrientation'!N185)</f>
        <v>NaN</v>
      </c>
      <c r="K185" s="21" t="str">
        <f>IF($C185="NaN","NaN",'2016WavelengthOrientation'!O185)</f>
        <v>NaN</v>
      </c>
      <c r="L185" s="90" t="str">
        <f>IF($C185="NaN","NaN",'2016WavelengthOrientation'!P185)</f>
        <v>NaN</v>
      </c>
      <c r="M185" s="21">
        <f>IF($D185="NaN","NaN",'2016WavelengthOrientation'!G185)</f>
        <v>2.2999999999999998</v>
      </c>
      <c r="N185" s="21">
        <f>IF($D185="NaN","NaN",'2016WavelengthOrientation'!I185)</f>
        <v>2.9</v>
      </c>
      <c r="O185" s="21">
        <f>IF($D185="NaN","NaN",'2016WavelengthOrientation'!M185)</f>
        <v>0.95</v>
      </c>
      <c r="P185" s="21">
        <f>IF($D185="NaN","NaN",'2016WavelengthOrientation'!N185)</f>
        <v>1.2</v>
      </c>
      <c r="Q185" s="117">
        <f>IF($D185="NaN","NaN",'2016WavelengthOrientation'!O185)</f>
        <v>2.4210526315789473</v>
      </c>
      <c r="R185" s="118">
        <f>IF($D185="NaN","NaN",'2016WavelengthOrientation'!P185)</f>
        <v>2.4166666666666665</v>
      </c>
      <c r="S185" s="101" t="str">
        <f>IF($E185="NaN","NaN",IF($B185="NaN",'2016WavelengthOrientation'!G185,'2016WavelengthOrientation'!Q185))</f>
        <v>NaN</v>
      </c>
      <c r="T185" s="102" t="str">
        <f>IF($E185="NaN","NaN",IF($B185="NaN",'2016WavelengthOrientation'!I185,'2016WavelengthOrientation'!R185))</f>
        <v>NaN</v>
      </c>
      <c r="U185" s="102" t="str">
        <f>IF($E185="NaN","NaN",IF($B185="NaN",'2016WavelengthOrientation'!M185,'2016WavelengthOrientation'!S185))</f>
        <v>NaN</v>
      </c>
      <c r="V185" s="102" t="str">
        <f>IF($E185="NaN","NaN",IF($B185="NaN",'2016WavelengthOrientation'!N185,'2016WavelengthOrientation'!T185))</f>
        <v>NaN</v>
      </c>
      <c r="W185" s="102" t="str">
        <f>IF($E185="NaN","NaN",IF($B185="NaN",'2016WavelengthOrientation'!O185,'2016WavelengthOrientation'!U185))</f>
        <v>NaN</v>
      </c>
      <c r="X185" s="103" t="str">
        <f>IF($E185="NaN","NaN",IF($B185="NaN",'2016WavelengthOrientation'!P185,'2016WavelengthOrientation'!V185))</f>
        <v>NaN</v>
      </c>
      <c r="Y185" s="25"/>
    </row>
    <row r="186" spans="1:25" ht="13">
      <c r="A186" s="97">
        <f>'2016'!A186</f>
        <v>42643</v>
      </c>
      <c r="B186" s="98" t="str">
        <f>'2016'!B186</f>
        <v>NaN</v>
      </c>
      <c r="C186" s="98" t="str">
        <f>'2016'!C186</f>
        <v>NaN</v>
      </c>
      <c r="D186" s="21" t="str">
        <f>'2016'!D186</f>
        <v>NaN</v>
      </c>
      <c r="E186" s="21" t="str">
        <f>'2016'!G186</f>
        <v>NaN</v>
      </c>
      <c r="F186" s="90" t="str">
        <f>'2016'!H186</f>
        <v>NaN</v>
      </c>
      <c r="G186" s="21" t="str">
        <f>IF($C186="NaN","NaN",'2016WavelengthOrientation'!G186)</f>
        <v>NaN</v>
      </c>
      <c r="H186" s="21" t="str">
        <f>IF($C186="NaN","NaN",'2016WavelengthOrientation'!I186)</f>
        <v>NaN</v>
      </c>
      <c r="I186" s="21" t="str">
        <f>IF($C186="NaN","NaN",'2016WavelengthOrientation'!M186)</f>
        <v>NaN</v>
      </c>
      <c r="J186" s="21" t="str">
        <f>IF($C186="NaN","NaN",'2016WavelengthOrientation'!N186)</f>
        <v>NaN</v>
      </c>
      <c r="K186" s="21" t="str">
        <f>IF($C186="NaN","NaN",'2016WavelengthOrientation'!O186)</f>
        <v>NaN</v>
      </c>
      <c r="L186" s="90" t="str">
        <f>IF($C186="NaN","NaN",'2016WavelengthOrientation'!P186)</f>
        <v>NaN</v>
      </c>
      <c r="M186" s="21" t="str">
        <f>IF($D186="NaN","NaN",'2016WavelengthOrientation'!G186)</f>
        <v>NaN</v>
      </c>
      <c r="N186" s="21" t="str">
        <f>IF($D186="NaN","NaN",'2016WavelengthOrientation'!I186)</f>
        <v>NaN</v>
      </c>
      <c r="O186" s="21" t="str">
        <f>IF($D186="NaN","NaN",'2016WavelengthOrientation'!M186)</f>
        <v>NaN</v>
      </c>
      <c r="P186" s="21" t="str">
        <f>IF($D186="NaN","NaN",'2016WavelengthOrientation'!N186)</f>
        <v>NaN</v>
      </c>
      <c r="Q186" s="21" t="str">
        <f>IF($D186="NaN","NaN",'2016WavelengthOrientation'!O186)</f>
        <v>NaN</v>
      </c>
      <c r="R186" s="90" t="str">
        <f>IF($D186="NaN","NaN",'2016WavelengthOrientation'!P186)</f>
        <v>NaN</v>
      </c>
      <c r="S186" s="101" t="str">
        <f>IF($E186="NaN","NaN",IF($B186="NaN",'2016WavelengthOrientation'!G186,'2016WavelengthOrientation'!Q186))</f>
        <v>NaN</v>
      </c>
      <c r="T186" s="102" t="str">
        <f>IF($E186="NaN","NaN",IF($B186="NaN",'2016WavelengthOrientation'!I186,'2016WavelengthOrientation'!R186))</f>
        <v>NaN</v>
      </c>
      <c r="U186" s="102" t="str">
        <f>IF($E186="NaN","NaN",IF($B186="NaN",'2016WavelengthOrientation'!M186,'2016WavelengthOrientation'!S186))</f>
        <v>NaN</v>
      </c>
      <c r="V186" s="102" t="str">
        <f>IF($E186="NaN","NaN",IF($B186="NaN",'2016WavelengthOrientation'!N186,'2016WavelengthOrientation'!T186))</f>
        <v>NaN</v>
      </c>
      <c r="W186" s="102" t="str">
        <f>IF($E186="NaN","NaN",IF($B186="NaN",'2016WavelengthOrientation'!O186,'2016WavelengthOrientation'!U186))</f>
        <v>NaN</v>
      </c>
      <c r="X186" s="103" t="str">
        <f>IF($E186="NaN","NaN",IF($B186="NaN",'2016WavelengthOrientation'!P186,'2016WavelengthOrientation'!V186))</f>
        <v>NaN</v>
      </c>
      <c r="Y186" s="25"/>
    </row>
    <row r="187" spans="1:25" ht="13">
      <c r="G187" s="25"/>
      <c r="M187" s="25"/>
      <c r="S187" s="25"/>
      <c r="Y187" s="25"/>
    </row>
    <row r="188" spans="1:25" ht="13">
      <c r="G188" s="25"/>
      <c r="M188" s="25"/>
      <c r="S188" s="25"/>
      <c r="Y188" s="25"/>
    </row>
    <row r="189" spans="1:25" ht="13">
      <c r="G189" s="25"/>
      <c r="M189" s="25"/>
      <c r="S189" s="25"/>
      <c r="Y189" s="25"/>
    </row>
    <row r="190" spans="1:25" ht="13">
      <c r="G190" s="25"/>
      <c r="M190" s="25"/>
      <c r="S190" s="25"/>
      <c r="Y190" s="25"/>
    </row>
    <row r="191" spans="1:25" ht="13">
      <c r="G191" s="25"/>
      <c r="M191" s="25"/>
      <c r="S191" s="25"/>
      <c r="Y191" s="25"/>
    </row>
    <row r="192" spans="1:25" ht="13">
      <c r="G192" s="25"/>
      <c r="M192" s="25"/>
      <c r="S192" s="25"/>
      <c r="Y192" s="25"/>
    </row>
    <row r="193" spans="7:25" ht="13">
      <c r="G193" s="25"/>
      <c r="M193" s="25"/>
      <c r="S193" s="25"/>
      <c r="Y193" s="25"/>
    </row>
    <row r="194" spans="7:25" ht="13">
      <c r="G194" s="25"/>
      <c r="M194" s="25"/>
      <c r="S194" s="25"/>
      <c r="Y194" s="25"/>
    </row>
    <row r="195" spans="7:25" ht="13">
      <c r="G195" s="25"/>
      <c r="M195" s="25"/>
      <c r="S195" s="25"/>
      <c r="Y195" s="25"/>
    </row>
    <row r="196" spans="7:25" ht="13">
      <c r="G196" s="25"/>
      <c r="M196" s="25"/>
      <c r="S196" s="25"/>
      <c r="Y196" s="25"/>
    </row>
    <row r="197" spans="7:25" ht="13">
      <c r="G197" s="25"/>
      <c r="M197" s="25"/>
      <c r="S197" s="25"/>
      <c r="Y197" s="25"/>
    </row>
    <row r="198" spans="7:25" ht="13">
      <c r="G198" s="25"/>
      <c r="M198" s="25"/>
      <c r="S198" s="25"/>
      <c r="Y198" s="25"/>
    </row>
    <row r="199" spans="7:25" ht="13">
      <c r="G199" s="25"/>
      <c r="M199" s="25"/>
      <c r="S199" s="25"/>
      <c r="Y199" s="25"/>
    </row>
    <row r="200" spans="7:25" ht="13">
      <c r="G200" s="25"/>
      <c r="M200" s="25"/>
      <c r="S200" s="25"/>
      <c r="Y200" s="25"/>
    </row>
    <row r="201" spans="7:25" ht="13">
      <c r="G201" s="25"/>
      <c r="M201" s="25"/>
      <c r="S201" s="25"/>
      <c r="Y201" s="25"/>
    </row>
    <row r="202" spans="7:25" ht="13">
      <c r="G202" s="25"/>
      <c r="M202" s="25"/>
      <c r="S202" s="25"/>
      <c r="Y202" s="25"/>
    </row>
    <row r="203" spans="7:25" ht="13">
      <c r="G203" s="25"/>
      <c r="M203" s="25"/>
      <c r="S203" s="25"/>
      <c r="Y203" s="25"/>
    </row>
    <row r="204" spans="7:25" ht="13">
      <c r="G204" s="25"/>
      <c r="M204" s="25"/>
      <c r="S204" s="25"/>
      <c r="Y204" s="25"/>
    </row>
    <row r="205" spans="7:25" ht="13">
      <c r="G205" s="25"/>
      <c r="M205" s="25"/>
      <c r="S205" s="25"/>
      <c r="Y205" s="25"/>
    </row>
    <row r="206" spans="7:25" ht="13">
      <c r="G206" s="25"/>
      <c r="M206" s="25"/>
      <c r="S206" s="25"/>
      <c r="Y206" s="25"/>
    </row>
    <row r="207" spans="7:25" ht="13">
      <c r="G207" s="25"/>
      <c r="M207" s="25"/>
      <c r="S207" s="25"/>
      <c r="Y207" s="25"/>
    </row>
    <row r="208" spans="7:25" ht="13">
      <c r="G208" s="25"/>
      <c r="M208" s="25"/>
      <c r="S208" s="25"/>
      <c r="Y208" s="25"/>
    </row>
    <row r="209" spans="7:25" ht="13">
      <c r="G209" s="25"/>
      <c r="M209" s="25"/>
      <c r="S209" s="25"/>
      <c r="Y209" s="25"/>
    </row>
    <row r="210" spans="7:25" ht="13">
      <c r="G210" s="25"/>
      <c r="M210" s="25"/>
      <c r="S210" s="25"/>
      <c r="Y210" s="25"/>
    </row>
    <row r="211" spans="7:25" ht="13">
      <c r="G211" s="25"/>
      <c r="M211" s="25"/>
      <c r="S211" s="25"/>
      <c r="Y211" s="25"/>
    </row>
    <row r="212" spans="7:25" ht="13">
      <c r="G212" s="25"/>
      <c r="M212" s="25"/>
      <c r="S212" s="25"/>
      <c r="Y212" s="25"/>
    </row>
    <row r="213" spans="7:25" ht="13">
      <c r="G213" s="25"/>
      <c r="M213" s="25"/>
      <c r="S213" s="25"/>
      <c r="Y213" s="25"/>
    </row>
    <row r="214" spans="7:25" ht="13">
      <c r="G214" s="25"/>
      <c r="M214" s="25"/>
      <c r="S214" s="25"/>
      <c r="Y214" s="25"/>
    </row>
    <row r="215" spans="7:25" ht="13">
      <c r="G215" s="25"/>
      <c r="M215" s="25"/>
      <c r="S215" s="25"/>
      <c r="Y215" s="25"/>
    </row>
    <row r="216" spans="7:25" ht="13">
      <c r="G216" s="25"/>
      <c r="M216" s="25"/>
      <c r="S216" s="25"/>
      <c r="Y216" s="25"/>
    </row>
    <row r="217" spans="7:25" ht="13">
      <c r="G217" s="25"/>
      <c r="M217" s="25"/>
      <c r="S217" s="25"/>
      <c r="Y217" s="25"/>
    </row>
    <row r="218" spans="7:25" ht="13">
      <c r="G218" s="25"/>
      <c r="M218" s="25"/>
      <c r="S218" s="25"/>
      <c r="Y218" s="25"/>
    </row>
    <row r="219" spans="7:25" ht="13">
      <c r="G219" s="25"/>
      <c r="M219" s="25"/>
      <c r="S219" s="25"/>
      <c r="Y219" s="25"/>
    </row>
    <row r="220" spans="7:25" ht="13">
      <c r="G220" s="25"/>
      <c r="M220" s="25"/>
      <c r="S220" s="25"/>
      <c r="Y220" s="25"/>
    </row>
    <row r="221" spans="7:25" ht="13">
      <c r="G221" s="25"/>
      <c r="M221" s="25"/>
      <c r="S221" s="25"/>
      <c r="Y221" s="25"/>
    </row>
    <row r="222" spans="7:25" ht="13">
      <c r="G222" s="25"/>
      <c r="M222" s="25"/>
      <c r="S222" s="25"/>
      <c r="Y222" s="25"/>
    </row>
    <row r="223" spans="7:25" ht="13">
      <c r="G223" s="25"/>
      <c r="M223" s="25"/>
      <c r="S223" s="25"/>
      <c r="Y223" s="25"/>
    </row>
    <row r="224" spans="7:25" ht="13">
      <c r="G224" s="25"/>
      <c r="M224" s="25"/>
      <c r="S224" s="25"/>
      <c r="Y224" s="25"/>
    </row>
    <row r="225" spans="7:25" ht="13">
      <c r="G225" s="25"/>
      <c r="M225" s="25"/>
      <c r="S225" s="25"/>
      <c r="Y225" s="25"/>
    </row>
    <row r="226" spans="7:25" ht="13">
      <c r="G226" s="25"/>
      <c r="M226" s="25"/>
      <c r="S226" s="25"/>
      <c r="Y226" s="25"/>
    </row>
    <row r="227" spans="7:25" ht="13">
      <c r="G227" s="25"/>
      <c r="M227" s="25"/>
      <c r="S227" s="25"/>
      <c r="Y227" s="25"/>
    </row>
    <row r="228" spans="7:25" ht="13">
      <c r="G228" s="25"/>
      <c r="M228" s="25"/>
      <c r="S228" s="25"/>
      <c r="Y228" s="25"/>
    </row>
    <row r="229" spans="7:25" ht="13">
      <c r="G229" s="25"/>
      <c r="M229" s="25"/>
      <c r="S229" s="25"/>
      <c r="Y229" s="25"/>
    </row>
    <row r="230" spans="7:25" ht="13">
      <c r="G230" s="25"/>
      <c r="M230" s="25"/>
      <c r="S230" s="25"/>
      <c r="Y230" s="25"/>
    </row>
    <row r="231" spans="7:25" ht="13">
      <c r="G231" s="25"/>
      <c r="M231" s="25"/>
      <c r="S231" s="25"/>
      <c r="Y231" s="25"/>
    </row>
    <row r="232" spans="7:25" ht="13">
      <c r="G232" s="25"/>
      <c r="M232" s="25"/>
      <c r="S232" s="25"/>
      <c r="Y232" s="25"/>
    </row>
    <row r="233" spans="7:25" ht="13">
      <c r="G233" s="25"/>
      <c r="M233" s="25"/>
      <c r="S233" s="25"/>
      <c r="Y233" s="25"/>
    </row>
    <row r="234" spans="7:25" ht="13">
      <c r="G234" s="25"/>
      <c r="M234" s="25"/>
      <c r="S234" s="25"/>
      <c r="Y234" s="25"/>
    </row>
    <row r="235" spans="7:25" ht="13">
      <c r="G235" s="25"/>
      <c r="M235" s="25"/>
      <c r="S235" s="25"/>
      <c r="Y235" s="25"/>
    </row>
    <row r="236" spans="7:25" ht="13">
      <c r="G236" s="25"/>
      <c r="M236" s="25"/>
      <c r="S236" s="25"/>
      <c r="Y236" s="25"/>
    </row>
    <row r="237" spans="7:25" ht="13">
      <c r="G237" s="25"/>
      <c r="M237" s="25"/>
      <c r="S237" s="25"/>
      <c r="Y237" s="25"/>
    </row>
    <row r="238" spans="7:25" ht="13">
      <c r="G238" s="25"/>
      <c r="M238" s="25"/>
      <c r="S238" s="25"/>
      <c r="Y238" s="25"/>
    </row>
    <row r="239" spans="7:25" ht="13">
      <c r="G239" s="25"/>
      <c r="M239" s="25"/>
      <c r="S239" s="25"/>
      <c r="Y239" s="25"/>
    </row>
    <row r="240" spans="7:25" ht="13">
      <c r="G240" s="25"/>
      <c r="M240" s="25"/>
      <c r="S240" s="25"/>
      <c r="Y240" s="25"/>
    </row>
    <row r="241" spans="7:25" ht="13">
      <c r="G241" s="25"/>
      <c r="M241" s="25"/>
      <c r="S241" s="25"/>
      <c r="Y241" s="25"/>
    </row>
    <row r="242" spans="7:25" ht="13">
      <c r="G242" s="25"/>
      <c r="M242" s="25"/>
      <c r="S242" s="25"/>
      <c r="Y242" s="25"/>
    </row>
    <row r="243" spans="7:25" ht="13">
      <c r="G243" s="25"/>
      <c r="M243" s="25"/>
      <c r="S243" s="25"/>
      <c r="Y243" s="25"/>
    </row>
    <row r="244" spans="7:25" ht="13">
      <c r="G244" s="25"/>
      <c r="M244" s="25"/>
      <c r="S244" s="25"/>
      <c r="Y244" s="25"/>
    </row>
    <row r="245" spans="7:25" ht="13">
      <c r="G245" s="25"/>
      <c r="M245" s="25"/>
      <c r="S245" s="25"/>
      <c r="Y245" s="25"/>
    </row>
    <row r="246" spans="7:25" ht="13">
      <c r="G246" s="25"/>
      <c r="M246" s="25"/>
      <c r="S246" s="25"/>
      <c r="Y246" s="25"/>
    </row>
    <row r="247" spans="7:25" ht="13">
      <c r="G247" s="25"/>
      <c r="M247" s="25"/>
      <c r="S247" s="25"/>
      <c r="Y247" s="25"/>
    </row>
    <row r="248" spans="7:25" ht="13">
      <c r="G248" s="25"/>
      <c r="M248" s="25"/>
      <c r="S248" s="25"/>
      <c r="Y248" s="25"/>
    </row>
    <row r="249" spans="7:25" ht="13">
      <c r="G249" s="25"/>
      <c r="M249" s="25"/>
      <c r="S249" s="25"/>
      <c r="Y249" s="25"/>
    </row>
    <row r="250" spans="7:25" ht="13">
      <c r="G250" s="25"/>
      <c r="M250" s="25"/>
      <c r="S250" s="25"/>
      <c r="Y250" s="25"/>
    </row>
    <row r="251" spans="7:25" ht="13">
      <c r="G251" s="25"/>
      <c r="M251" s="25"/>
      <c r="S251" s="25"/>
      <c r="Y251" s="25"/>
    </row>
    <row r="252" spans="7:25" ht="13">
      <c r="G252" s="25"/>
      <c r="M252" s="25"/>
      <c r="S252" s="25"/>
      <c r="Y252" s="25"/>
    </row>
    <row r="253" spans="7:25" ht="13">
      <c r="G253" s="25"/>
      <c r="M253" s="25"/>
      <c r="S253" s="25"/>
      <c r="Y253" s="25"/>
    </row>
    <row r="254" spans="7:25" ht="13">
      <c r="G254" s="25"/>
      <c r="M254" s="25"/>
      <c r="S254" s="25"/>
      <c r="Y254" s="25"/>
    </row>
    <row r="255" spans="7:25" ht="13">
      <c r="G255" s="25"/>
      <c r="M255" s="25"/>
      <c r="S255" s="25"/>
      <c r="Y255" s="25"/>
    </row>
    <row r="256" spans="7:25" ht="13">
      <c r="G256" s="25"/>
      <c r="M256" s="25"/>
      <c r="S256" s="25"/>
      <c r="Y256" s="25"/>
    </row>
    <row r="257" spans="7:25" ht="13">
      <c r="G257" s="25"/>
      <c r="M257" s="25"/>
      <c r="S257" s="25"/>
      <c r="Y257" s="25"/>
    </row>
    <row r="258" spans="7:25" ht="13">
      <c r="G258" s="25"/>
      <c r="M258" s="25"/>
      <c r="S258" s="25"/>
      <c r="Y258" s="25"/>
    </row>
    <row r="259" spans="7:25" ht="13">
      <c r="G259" s="25"/>
      <c r="M259" s="25"/>
      <c r="S259" s="25"/>
      <c r="Y259" s="25"/>
    </row>
    <row r="260" spans="7:25" ht="13">
      <c r="G260" s="25"/>
      <c r="M260" s="25"/>
      <c r="S260" s="25"/>
      <c r="Y260" s="25"/>
    </row>
    <row r="261" spans="7:25" ht="13">
      <c r="G261" s="25"/>
      <c r="M261" s="25"/>
      <c r="S261" s="25"/>
      <c r="Y261" s="25"/>
    </row>
    <row r="262" spans="7:25" ht="13">
      <c r="G262" s="25"/>
      <c r="M262" s="25"/>
      <c r="S262" s="25"/>
      <c r="Y262" s="25"/>
    </row>
    <row r="263" spans="7:25" ht="13">
      <c r="G263" s="25"/>
      <c r="M263" s="25"/>
      <c r="S263" s="25"/>
      <c r="Y263" s="25"/>
    </row>
    <row r="264" spans="7:25" ht="13">
      <c r="G264" s="25"/>
      <c r="M264" s="25"/>
      <c r="S264" s="25"/>
      <c r="Y264" s="25"/>
    </row>
    <row r="265" spans="7:25" ht="13">
      <c r="G265" s="25"/>
      <c r="M265" s="25"/>
      <c r="S265" s="25"/>
      <c r="Y265" s="25"/>
    </row>
    <row r="266" spans="7:25" ht="13">
      <c r="G266" s="25"/>
      <c r="M266" s="25"/>
      <c r="S266" s="25"/>
      <c r="Y266" s="25"/>
    </row>
    <row r="267" spans="7:25" ht="13">
      <c r="G267" s="25"/>
      <c r="M267" s="25"/>
      <c r="S267" s="25"/>
      <c r="Y267" s="25"/>
    </row>
    <row r="268" spans="7:25" ht="13">
      <c r="G268" s="25"/>
      <c r="M268" s="25"/>
      <c r="S268" s="25"/>
      <c r="Y268" s="25"/>
    </row>
    <row r="269" spans="7:25" ht="13">
      <c r="G269" s="25"/>
      <c r="M269" s="25"/>
      <c r="S269" s="25"/>
      <c r="Y269" s="25"/>
    </row>
    <row r="270" spans="7:25" ht="13">
      <c r="G270" s="25"/>
      <c r="M270" s="25"/>
      <c r="S270" s="25"/>
      <c r="Y270" s="25"/>
    </row>
    <row r="271" spans="7:25" ht="13">
      <c r="G271" s="25"/>
      <c r="M271" s="25"/>
      <c r="S271" s="25"/>
      <c r="Y271" s="25"/>
    </row>
    <row r="272" spans="7:25" ht="13">
      <c r="G272" s="25"/>
      <c r="M272" s="25"/>
      <c r="S272" s="25"/>
      <c r="Y272" s="25"/>
    </row>
    <row r="273" spans="7:25" ht="13">
      <c r="G273" s="25"/>
      <c r="M273" s="25"/>
      <c r="S273" s="25"/>
      <c r="Y273" s="25"/>
    </row>
    <row r="274" spans="7:25" ht="13">
      <c r="G274" s="25"/>
      <c r="M274" s="25"/>
      <c r="S274" s="25"/>
      <c r="Y274" s="25"/>
    </row>
    <row r="275" spans="7:25" ht="13">
      <c r="G275" s="25"/>
      <c r="M275" s="25"/>
      <c r="S275" s="25"/>
      <c r="Y275" s="25"/>
    </row>
    <row r="276" spans="7:25" ht="13">
      <c r="G276" s="25"/>
      <c r="M276" s="25"/>
      <c r="S276" s="25"/>
      <c r="Y276" s="25"/>
    </row>
    <row r="277" spans="7:25" ht="13">
      <c r="G277" s="25"/>
      <c r="M277" s="25"/>
      <c r="S277" s="25"/>
      <c r="Y277" s="25"/>
    </row>
    <row r="278" spans="7:25" ht="13">
      <c r="G278" s="25"/>
      <c r="M278" s="25"/>
      <c r="S278" s="25"/>
      <c r="Y278" s="25"/>
    </row>
    <row r="279" spans="7:25" ht="13">
      <c r="G279" s="25"/>
      <c r="M279" s="25"/>
      <c r="S279" s="25"/>
      <c r="Y279" s="25"/>
    </row>
    <row r="280" spans="7:25" ht="13">
      <c r="G280" s="25"/>
      <c r="M280" s="25"/>
      <c r="S280" s="25"/>
      <c r="Y280" s="25"/>
    </row>
    <row r="281" spans="7:25" ht="13">
      <c r="G281" s="25"/>
      <c r="M281" s="25"/>
      <c r="S281" s="25"/>
      <c r="Y281" s="25"/>
    </row>
    <row r="282" spans="7:25" ht="13">
      <c r="G282" s="25"/>
      <c r="M282" s="25"/>
      <c r="S282" s="25"/>
      <c r="Y282" s="25"/>
    </row>
    <row r="283" spans="7:25" ht="13">
      <c r="G283" s="25"/>
      <c r="M283" s="25"/>
      <c r="S283" s="25"/>
      <c r="Y283" s="25"/>
    </row>
    <row r="284" spans="7:25" ht="13">
      <c r="G284" s="25"/>
      <c r="M284" s="25"/>
      <c r="S284" s="25"/>
      <c r="Y284" s="25"/>
    </row>
    <row r="285" spans="7:25" ht="13">
      <c r="G285" s="25"/>
      <c r="M285" s="25"/>
      <c r="S285" s="25"/>
      <c r="Y285" s="25"/>
    </row>
    <row r="286" spans="7:25" ht="13">
      <c r="G286" s="25"/>
      <c r="M286" s="25"/>
      <c r="S286" s="25"/>
      <c r="Y286" s="25"/>
    </row>
    <row r="287" spans="7:25" ht="13">
      <c r="G287" s="25"/>
      <c r="M287" s="25"/>
      <c r="S287" s="25"/>
      <c r="Y287" s="25"/>
    </row>
    <row r="288" spans="7:25" ht="13">
      <c r="G288" s="25"/>
      <c r="M288" s="25"/>
      <c r="S288" s="25"/>
      <c r="Y288" s="25"/>
    </row>
    <row r="289" spans="7:25" ht="13">
      <c r="G289" s="25"/>
      <c r="M289" s="25"/>
      <c r="S289" s="25"/>
      <c r="Y289" s="25"/>
    </row>
    <row r="290" spans="7:25" ht="13">
      <c r="G290" s="25"/>
      <c r="M290" s="25"/>
      <c r="S290" s="25"/>
      <c r="Y290" s="25"/>
    </row>
    <row r="291" spans="7:25" ht="13">
      <c r="G291" s="25"/>
      <c r="M291" s="25"/>
      <c r="S291" s="25"/>
      <c r="Y291" s="25"/>
    </row>
    <row r="292" spans="7:25" ht="13">
      <c r="G292" s="25"/>
      <c r="M292" s="25"/>
      <c r="S292" s="25"/>
      <c r="Y292" s="25"/>
    </row>
    <row r="293" spans="7:25" ht="13">
      <c r="G293" s="25"/>
      <c r="M293" s="25"/>
      <c r="S293" s="25"/>
      <c r="Y293" s="25"/>
    </row>
    <row r="294" spans="7:25" ht="13">
      <c r="G294" s="25"/>
      <c r="M294" s="25"/>
      <c r="S294" s="25"/>
      <c r="Y294" s="25"/>
    </row>
    <row r="295" spans="7:25" ht="13">
      <c r="G295" s="25"/>
      <c r="M295" s="25"/>
      <c r="S295" s="25"/>
      <c r="Y295" s="25"/>
    </row>
    <row r="296" spans="7:25" ht="13">
      <c r="G296" s="25"/>
      <c r="M296" s="25"/>
      <c r="S296" s="25"/>
      <c r="Y296" s="25"/>
    </row>
    <row r="297" spans="7:25" ht="13">
      <c r="G297" s="25"/>
      <c r="M297" s="25"/>
      <c r="S297" s="25"/>
      <c r="Y297" s="25"/>
    </row>
    <row r="298" spans="7:25" ht="13">
      <c r="G298" s="25"/>
      <c r="M298" s="25"/>
      <c r="S298" s="25"/>
      <c r="Y298" s="25"/>
    </row>
    <row r="299" spans="7:25" ht="13">
      <c r="G299" s="25"/>
      <c r="M299" s="25"/>
      <c r="S299" s="25"/>
      <c r="Y299" s="25"/>
    </row>
    <row r="300" spans="7:25" ht="13">
      <c r="G300" s="25"/>
      <c r="M300" s="25"/>
      <c r="S300" s="25"/>
      <c r="Y300" s="25"/>
    </row>
    <row r="301" spans="7:25" ht="13">
      <c r="G301" s="25"/>
      <c r="M301" s="25"/>
      <c r="S301" s="25"/>
      <c r="Y301" s="25"/>
    </row>
    <row r="302" spans="7:25" ht="13">
      <c r="G302" s="25"/>
      <c r="M302" s="25"/>
      <c r="S302" s="25"/>
      <c r="Y302" s="25"/>
    </row>
    <row r="303" spans="7:25" ht="13">
      <c r="G303" s="25"/>
      <c r="M303" s="25"/>
      <c r="S303" s="25"/>
      <c r="Y303" s="25"/>
    </row>
    <row r="304" spans="7:25" ht="13">
      <c r="G304" s="25"/>
      <c r="M304" s="25"/>
      <c r="S304" s="25"/>
      <c r="Y304" s="25"/>
    </row>
    <row r="305" spans="7:25" ht="13">
      <c r="G305" s="25"/>
      <c r="M305" s="25"/>
      <c r="S305" s="25"/>
      <c r="Y305" s="25"/>
    </row>
    <row r="306" spans="7:25" ht="13">
      <c r="G306" s="25"/>
      <c r="M306" s="25"/>
      <c r="S306" s="25"/>
      <c r="Y306" s="25"/>
    </row>
    <row r="307" spans="7:25" ht="13">
      <c r="G307" s="25"/>
      <c r="M307" s="25"/>
      <c r="S307" s="25"/>
      <c r="Y307" s="25"/>
    </row>
    <row r="308" spans="7:25" ht="13">
      <c r="G308" s="25"/>
      <c r="M308" s="25"/>
      <c r="S308" s="25"/>
      <c r="Y308" s="25"/>
    </row>
    <row r="309" spans="7:25" ht="13">
      <c r="G309" s="25"/>
      <c r="M309" s="25"/>
      <c r="S309" s="25"/>
      <c r="Y309" s="25"/>
    </row>
    <row r="310" spans="7:25" ht="13">
      <c r="G310" s="25"/>
      <c r="M310" s="25"/>
      <c r="S310" s="25"/>
      <c r="Y310" s="25"/>
    </row>
    <row r="311" spans="7:25" ht="13">
      <c r="G311" s="25"/>
      <c r="M311" s="25"/>
      <c r="S311" s="25"/>
      <c r="Y311" s="25"/>
    </row>
    <row r="312" spans="7:25" ht="13">
      <c r="G312" s="25"/>
      <c r="M312" s="25"/>
      <c r="S312" s="25"/>
      <c r="Y312" s="25"/>
    </row>
    <row r="313" spans="7:25" ht="13">
      <c r="G313" s="25"/>
      <c r="M313" s="25"/>
      <c r="S313" s="25"/>
      <c r="Y313" s="25"/>
    </row>
    <row r="314" spans="7:25" ht="13">
      <c r="G314" s="25"/>
      <c r="M314" s="25"/>
      <c r="S314" s="25"/>
      <c r="Y314" s="25"/>
    </row>
    <row r="315" spans="7:25" ht="13">
      <c r="G315" s="25"/>
      <c r="M315" s="25"/>
      <c r="S315" s="25"/>
      <c r="Y315" s="25"/>
    </row>
    <row r="316" spans="7:25" ht="13">
      <c r="G316" s="25"/>
      <c r="M316" s="25"/>
      <c r="S316" s="25"/>
      <c r="Y316" s="25"/>
    </row>
    <row r="317" spans="7:25" ht="13">
      <c r="G317" s="25"/>
      <c r="M317" s="25"/>
      <c r="S317" s="25"/>
      <c r="Y317" s="25"/>
    </row>
    <row r="318" spans="7:25" ht="13">
      <c r="G318" s="25"/>
      <c r="M318" s="25"/>
      <c r="S318" s="25"/>
      <c r="Y318" s="25"/>
    </row>
    <row r="319" spans="7:25" ht="13">
      <c r="G319" s="25"/>
      <c r="M319" s="25"/>
      <c r="S319" s="25"/>
      <c r="Y319" s="25"/>
    </row>
    <row r="320" spans="7:25" ht="13">
      <c r="G320" s="25"/>
      <c r="M320" s="25"/>
      <c r="S320" s="25"/>
      <c r="Y320" s="25"/>
    </row>
    <row r="321" spans="7:25" ht="13">
      <c r="G321" s="25"/>
      <c r="M321" s="25"/>
      <c r="S321" s="25"/>
      <c r="Y321" s="25"/>
    </row>
    <row r="322" spans="7:25" ht="13">
      <c r="G322" s="25"/>
      <c r="M322" s="25"/>
      <c r="S322" s="25"/>
      <c r="Y322" s="25"/>
    </row>
    <row r="323" spans="7:25" ht="13">
      <c r="G323" s="25"/>
      <c r="M323" s="25"/>
      <c r="S323" s="25"/>
      <c r="Y323" s="25"/>
    </row>
    <row r="324" spans="7:25" ht="13">
      <c r="G324" s="25"/>
      <c r="M324" s="25"/>
      <c r="S324" s="25"/>
      <c r="Y324" s="25"/>
    </row>
    <row r="325" spans="7:25" ht="13">
      <c r="G325" s="25"/>
      <c r="M325" s="25"/>
      <c r="S325" s="25"/>
      <c r="Y325" s="25"/>
    </row>
    <row r="326" spans="7:25" ht="13">
      <c r="G326" s="25"/>
      <c r="M326" s="25"/>
      <c r="S326" s="25"/>
      <c r="Y326" s="25"/>
    </row>
    <row r="327" spans="7:25" ht="13">
      <c r="G327" s="25"/>
      <c r="M327" s="25"/>
      <c r="S327" s="25"/>
      <c r="Y327" s="25"/>
    </row>
    <row r="328" spans="7:25" ht="13">
      <c r="G328" s="25"/>
      <c r="M328" s="25"/>
      <c r="S328" s="25"/>
      <c r="Y328" s="25"/>
    </row>
    <row r="329" spans="7:25" ht="13">
      <c r="G329" s="25"/>
      <c r="M329" s="25"/>
      <c r="S329" s="25"/>
      <c r="Y329" s="25"/>
    </row>
    <row r="330" spans="7:25" ht="13">
      <c r="G330" s="25"/>
      <c r="M330" s="25"/>
      <c r="S330" s="25"/>
      <c r="Y330" s="25"/>
    </row>
    <row r="331" spans="7:25" ht="13">
      <c r="G331" s="25"/>
      <c r="M331" s="25"/>
      <c r="S331" s="25"/>
      <c r="Y331" s="25"/>
    </row>
    <row r="332" spans="7:25" ht="13">
      <c r="G332" s="25"/>
      <c r="M332" s="25"/>
      <c r="S332" s="25"/>
      <c r="Y332" s="25"/>
    </row>
    <row r="333" spans="7:25" ht="13">
      <c r="G333" s="25"/>
      <c r="M333" s="25"/>
      <c r="S333" s="25"/>
      <c r="Y333" s="25"/>
    </row>
    <row r="334" spans="7:25" ht="13">
      <c r="G334" s="25"/>
      <c r="M334" s="25"/>
      <c r="S334" s="25"/>
      <c r="Y334" s="25"/>
    </row>
    <row r="335" spans="7:25" ht="13">
      <c r="G335" s="25"/>
      <c r="M335" s="25"/>
      <c r="S335" s="25"/>
      <c r="Y335" s="25"/>
    </row>
    <row r="336" spans="7:25" ht="13">
      <c r="G336" s="25"/>
      <c r="M336" s="25"/>
      <c r="S336" s="25"/>
      <c r="Y336" s="25"/>
    </row>
    <row r="337" spans="7:25" ht="13">
      <c r="G337" s="25"/>
      <c r="M337" s="25"/>
      <c r="S337" s="25"/>
      <c r="Y337" s="25"/>
    </row>
    <row r="338" spans="7:25" ht="13">
      <c r="G338" s="25"/>
      <c r="M338" s="25"/>
      <c r="S338" s="25"/>
      <c r="Y338" s="25"/>
    </row>
    <row r="339" spans="7:25" ht="13">
      <c r="G339" s="25"/>
      <c r="M339" s="25"/>
      <c r="S339" s="25"/>
      <c r="Y339" s="25"/>
    </row>
    <row r="340" spans="7:25" ht="13">
      <c r="G340" s="25"/>
      <c r="M340" s="25"/>
      <c r="S340" s="25"/>
      <c r="Y340" s="25"/>
    </row>
    <row r="341" spans="7:25" ht="13">
      <c r="G341" s="25"/>
      <c r="M341" s="25"/>
      <c r="S341" s="25"/>
      <c r="Y341" s="25"/>
    </row>
    <row r="342" spans="7:25" ht="13">
      <c r="G342" s="25"/>
      <c r="M342" s="25"/>
      <c r="S342" s="25"/>
      <c r="Y342" s="25"/>
    </row>
    <row r="343" spans="7:25" ht="13">
      <c r="G343" s="25"/>
      <c r="M343" s="25"/>
      <c r="S343" s="25"/>
      <c r="Y343" s="25"/>
    </row>
    <row r="344" spans="7:25" ht="13">
      <c r="G344" s="25"/>
      <c r="M344" s="25"/>
      <c r="S344" s="25"/>
      <c r="Y344" s="25"/>
    </row>
    <row r="345" spans="7:25" ht="13">
      <c r="G345" s="25"/>
      <c r="M345" s="25"/>
      <c r="S345" s="25"/>
      <c r="Y345" s="25"/>
    </row>
    <row r="346" spans="7:25" ht="13">
      <c r="G346" s="25"/>
      <c r="M346" s="25"/>
      <c r="S346" s="25"/>
      <c r="Y346" s="25"/>
    </row>
    <row r="347" spans="7:25" ht="13">
      <c r="G347" s="25"/>
      <c r="M347" s="25"/>
      <c r="S347" s="25"/>
      <c r="Y347" s="25"/>
    </row>
    <row r="348" spans="7:25" ht="13">
      <c r="G348" s="25"/>
      <c r="M348" s="25"/>
      <c r="S348" s="25"/>
      <c r="Y348" s="25"/>
    </row>
    <row r="349" spans="7:25" ht="13">
      <c r="G349" s="25"/>
      <c r="M349" s="25"/>
      <c r="S349" s="25"/>
      <c r="Y349" s="25"/>
    </row>
    <row r="350" spans="7:25" ht="13">
      <c r="G350" s="25"/>
      <c r="M350" s="25"/>
      <c r="S350" s="25"/>
      <c r="Y350" s="25"/>
    </row>
    <row r="351" spans="7:25" ht="13">
      <c r="G351" s="25"/>
      <c r="M351" s="25"/>
      <c r="S351" s="25"/>
      <c r="Y351" s="25"/>
    </row>
    <row r="352" spans="7:25" ht="13">
      <c r="G352" s="25"/>
      <c r="M352" s="25"/>
      <c r="S352" s="25"/>
      <c r="Y352" s="25"/>
    </row>
    <row r="353" spans="7:25" ht="13">
      <c r="G353" s="25"/>
      <c r="M353" s="25"/>
      <c r="S353" s="25"/>
      <c r="Y353" s="25"/>
    </row>
    <row r="354" spans="7:25" ht="13">
      <c r="G354" s="25"/>
      <c r="M354" s="25"/>
      <c r="S354" s="25"/>
      <c r="Y354" s="25"/>
    </row>
    <row r="355" spans="7:25" ht="13">
      <c r="G355" s="25"/>
      <c r="M355" s="25"/>
      <c r="S355" s="25"/>
      <c r="Y355" s="25"/>
    </row>
    <row r="356" spans="7:25" ht="13">
      <c r="G356" s="25"/>
      <c r="M356" s="25"/>
      <c r="S356" s="25"/>
      <c r="Y356" s="25"/>
    </row>
    <row r="357" spans="7:25" ht="13">
      <c r="G357" s="25"/>
      <c r="M357" s="25"/>
      <c r="S357" s="25"/>
      <c r="Y357" s="25"/>
    </row>
    <row r="358" spans="7:25" ht="13">
      <c r="G358" s="25"/>
      <c r="M358" s="25"/>
      <c r="S358" s="25"/>
      <c r="Y358" s="25"/>
    </row>
    <row r="359" spans="7:25" ht="13">
      <c r="G359" s="25"/>
      <c r="M359" s="25"/>
      <c r="S359" s="25"/>
      <c r="Y359" s="25"/>
    </row>
    <row r="360" spans="7:25" ht="13">
      <c r="G360" s="25"/>
      <c r="M360" s="25"/>
      <c r="S360" s="25"/>
      <c r="Y360" s="25"/>
    </row>
    <row r="361" spans="7:25" ht="13">
      <c r="G361" s="25"/>
      <c r="M361" s="25"/>
      <c r="S361" s="25"/>
      <c r="Y361" s="25"/>
    </row>
    <row r="362" spans="7:25" ht="13">
      <c r="G362" s="25"/>
      <c r="M362" s="25"/>
      <c r="S362" s="25"/>
      <c r="Y362" s="25"/>
    </row>
    <row r="363" spans="7:25" ht="13">
      <c r="G363" s="25"/>
      <c r="M363" s="25"/>
      <c r="S363" s="25"/>
      <c r="Y363" s="25"/>
    </row>
    <row r="364" spans="7:25" ht="13">
      <c r="G364" s="25"/>
      <c r="M364" s="25"/>
      <c r="S364" s="25"/>
      <c r="Y364" s="25"/>
    </row>
    <row r="365" spans="7:25" ht="13">
      <c r="G365" s="25"/>
      <c r="M365" s="25"/>
      <c r="S365" s="25"/>
      <c r="Y365" s="25"/>
    </row>
    <row r="366" spans="7:25" ht="13">
      <c r="G366" s="25"/>
      <c r="M366" s="25"/>
      <c r="S366" s="25"/>
      <c r="Y366" s="25"/>
    </row>
    <row r="367" spans="7:25" ht="13">
      <c r="G367" s="25"/>
      <c r="M367" s="25"/>
      <c r="S367" s="25"/>
      <c r="Y367" s="25"/>
    </row>
    <row r="368" spans="7:25" ht="13">
      <c r="G368" s="25"/>
      <c r="M368" s="25"/>
      <c r="S368" s="25"/>
      <c r="Y368" s="25"/>
    </row>
    <row r="369" spans="7:25" ht="13">
      <c r="G369" s="25"/>
      <c r="M369" s="25"/>
      <c r="S369" s="25"/>
      <c r="Y369" s="25"/>
    </row>
    <row r="370" spans="7:25" ht="13">
      <c r="G370" s="25"/>
      <c r="M370" s="25"/>
      <c r="S370" s="25"/>
      <c r="Y370" s="25"/>
    </row>
    <row r="371" spans="7:25" ht="13">
      <c r="G371" s="25"/>
      <c r="M371" s="25"/>
      <c r="S371" s="25"/>
      <c r="Y371" s="25"/>
    </row>
    <row r="372" spans="7:25" ht="13">
      <c r="G372" s="25"/>
      <c r="M372" s="25"/>
      <c r="S372" s="25"/>
      <c r="Y372" s="25"/>
    </row>
    <row r="373" spans="7:25" ht="13">
      <c r="G373" s="25"/>
      <c r="M373" s="25"/>
      <c r="S373" s="25"/>
      <c r="Y373" s="25"/>
    </row>
    <row r="374" spans="7:25" ht="13">
      <c r="G374" s="25"/>
      <c r="M374" s="25"/>
      <c r="S374" s="25"/>
      <c r="Y374" s="25"/>
    </row>
    <row r="375" spans="7:25" ht="13">
      <c r="G375" s="25"/>
      <c r="M375" s="25"/>
      <c r="S375" s="25"/>
      <c r="Y375" s="25"/>
    </row>
    <row r="376" spans="7:25" ht="13">
      <c r="G376" s="25"/>
      <c r="M376" s="25"/>
      <c r="S376" s="25"/>
      <c r="Y376" s="25"/>
    </row>
    <row r="377" spans="7:25" ht="13">
      <c r="G377" s="25"/>
      <c r="M377" s="25"/>
      <c r="S377" s="25"/>
      <c r="Y377" s="25"/>
    </row>
    <row r="378" spans="7:25" ht="13">
      <c r="G378" s="25"/>
      <c r="M378" s="25"/>
      <c r="S378" s="25"/>
      <c r="Y378" s="25"/>
    </row>
    <row r="379" spans="7:25" ht="13">
      <c r="G379" s="25"/>
      <c r="M379" s="25"/>
      <c r="S379" s="25"/>
      <c r="Y379" s="25"/>
    </row>
    <row r="380" spans="7:25" ht="13">
      <c r="G380" s="25"/>
      <c r="M380" s="25"/>
      <c r="S380" s="25"/>
      <c r="Y380" s="25"/>
    </row>
    <row r="381" spans="7:25" ht="13">
      <c r="G381" s="25"/>
      <c r="M381" s="25"/>
      <c r="S381" s="25"/>
      <c r="Y381" s="25"/>
    </row>
    <row r="382" spans="7:25" ht="13">
      <c r="G382" s="25"/>
      <c r="M382" s="25"/>
      <c r="S382" s="25"/>
      <c r="Y382" s="25"/>
    </row>
    <row r="383" spans="7:25" ht="13">
      <c r="G383" s="25"/>
      <c r="M383" s="25"/>
      <c r="S383" s="25"/>
      <c r="Y383" s="25"/>
    </row>
    <row r="384" spans="7:25" ht="13">
      <c r="G384" s="25"/>
      <c r="M384" s="25"/>
      <c r="S384" s="25"/>
      <c r="Y384" s="25"/>
    </row>
    <row r="385" spans="7:25" ht="13">
      <c r="G385" s="25"/>
      <c r="M385" s="25"/>
      <c r="S385" s="25"/>
      <c r="Y385" s="25"/>
    </row>
    <row r="386" spans="7:25" ht="13">
      <c r="G386" s="25"/>
      <c r="M386" s="25"/>
      <c r="S386" s="25"/>
      <c r="Y386" s="25"/>
    </row>
    <row r="387" spans="7:25" ht="13">
      <c r="G387" s="25"/>
      <c r="M387" s="25"/>
      <c r="S387" s="25"/>
      <c r="Y387" s="25"/>
    </row>
    <row r="388" spans="7:25" ht="13">
      <c r="G388" s="25"/>
      <c r="M388" s="25"/>
      <c r="S388" s="25"/>
      <c r="Y388" s="25"/>
    </row>
    <row r="389" spans="7:25" ht="13">
      <c r="G389" s="25"/>
      <c r="M389" s="25"/>
      <c r="S389" s="25"/>
      <c r="Y389" s="25"/>
    </row>
    <row r="390" spans="7:25" ht="13">
      <c r="G390" s="25"/>
      <c r="M390" s="25"/>
      <c r="S390" s="25"/>
      <c r="Y390" s="25"/>
    </row>
    <row r="391" spans="7:25" ht="13">
      <c r="G391" s="25"/>
      <c r="M391" s="25"/>
      <c r="S391" s="25"/>
      <c r="Y391" s="25"/>
    </row>
    <row r="392" spans="7:25" ht="13">
      <c r="G392" s="25"/>
      <c r="M392" s="25"/>
      <c r="S392" s="25"/>
      <c r="Y392" s="25"/>
    </row>
    <row r="393" spans="7:25" ht="13">
      <c r="G393" s="25"/>
      <c r="M393" s="25"/>
      <c r="S393" s="25"/>
      <c r="Y393" s="25"/>
    </row>
    <row r="394" spans="7:25" ht="13">
      <c r="G394" s="25"/>
      <c r="M394" s="25"/>
      <c r="S394" s="25"/>
      <c r="Y394" s="25"/>
    </row>
    <row r="395" spans="7:25" ht="13">
      <c r="G395" s="25"/>
      <c r="M395" s="25"/>
      <c r="S395" s="25"/>
      <c r="Y395" s="25"/>
    </row>
    <row r="396" spans="7:25" ht="13">
      <c r="G396" s="25"/>
      <c r="M396" s="25"/>
      <c r="S396" s="25"/>
      <c r="Y396" s="25"/>
    </row>
    <row r="397" spans="7:25" ht="13">
      <c r="G397" s="25"/>
      <c r="M397" s="25"/>
      <c r="S397" s="25"/>
      <c r="Y397" s="25"/>
    </row>
    <row r="398" spans="7:25" ht="13">
      <c r="G398" s="25"/>
      <c r="M398" s="25"/>
      <c r="S398" s="25"/>
      <c r="Y398" s="25"/>
    </row>
    <row r="399" spans="7:25" ht="13">
      <c r="G399" s="25"/>
      <c r="M399" s="25"/>
      <c r="S399" s="25"/>
      <c r="Y399" s="25"/>
    </row>
    <row r="400" spans="7:25" ht="13">
      <c r="G400" s="25"/>
      <c r="M400" s="25"/>
      <c r="S400" s="25"/>
      <c r="Y400" s="25"/>
    </row>
    <row r="401" spans="7:25" ht="13">
      <c r="G401" s="25"/>
      <c r="M401" s="25"/>
      <c r="S401" s="25"/>
      <c r="Y401" s="25"/>
    </row>
    <row r="402" spans="7:25" ht="13">
      <c r="G402" s="25"/>
      <c r="M402" s="25"/>
      <c r="S402" s="25"/>
      <c r="Y402" s="25"/>
    </row>
    <row r="403" spans="7:25" ht="13">
      <c r="G403" s="25"/>
      <c r="M403" s="25"/>
      <c r="S403" s="25"/>
      <c r="Y403" s="25"/>
    </row>
    <row r="404" spans="7:25" ht="13">
      <c r="G404" s="25"/>
      <c r="M404" s="25"/>
      <c r="S404" s="25"/>
      <c r="Y404" s="25"/>
    </row>
    <row r="405" spans="7:25" ht="13">
      <c r="G405" s="25"/>
      <c r="M405" s="25"/>
      <c r="S405" s="25"/>
      <c r="Y405" s="25"/>
    </row>
    <row r="406" spans="7:25" ht="13">
      <c r="G406" s="25"/>
      <c r="M406" s="25"/>
      <c r="S406" s="25"/>
      <c r="Y406" s="25"/>
    </row>
    <row r="407" spans="7:25" ht="13">
      <c r="G407" s="25"/>
      <c r="M407" s="25"/>
      <c r="S407" s="25"/>
      <c r="Y407" s="25"/>
    </row>
    <row r="408" spans="7:25" ht="13">
      <c r="G408" s="25"/>
      <c r="M408" s="25"/>
      <c r="S408" s="25"/>
      <c r="Y408" s="25"/>
    </row>
    <row r="409" spans="7:25" ht="13">
      <c r="G409" s="25"/>
      <c r="M409" s="25"/>
      <c r="S409" s="25"/>
      <c r="Y409" s="25"/>
    </row>
    <row r="410" spans="7:25" ht="13">
      <c r="G410" s="25"/>
      <c r="M410" s="25"/>
      <c r="S410" s="25"/>
      <c r="Y410" s="25"/>
    </row>
    <row r="411" spans="7:25" ht="13">
      <c r="G411" s="25"/>
      <c r="M411" s="25"/>
      <c r="S411" s="25"/>
      <c r="Y411" s="25"/>
    </row>
    <row r="412" spans="7:25" ht="13">
      <c r="G412" s="25"/>
      <c r="M412" s="25"/>
      <c r="S412" s="25"/>
      <c r="Y412" s="25"/>
    </row>
    <row r="413" spans="7:25" ht="13">
      <c r="G413" s="25"/>
      <c r="M413" s="25"/>
      <c r="S413" s="25"/>
      <c r="Y413" s="25"/>
    </row>
    <row r="414" spans="7:25" ht="13">
      <c r="G414" s="25"/>
      <c r="M414" s="25"/>
      <c r="S414" s="25"/>
      <c r="Y414" s="25"/>
    </row>
    <row r="415" spans="7:25" ht="13">
      <c r="G415" s="25"/>
      <c r="M415" s="25"/>
      <c r="S415" s="25"/>
      <c r="Y415" s="25"/>
    </row>
    <row r="416" spans="7:25" ht="13">
      <c r="G416" s="25"/>
      <c r="M416" s="25"/>
      <c r="S416" s="25"/>
      <c r="Y416" s="25"/>
    </row>
    <row r="417" spans="7:25" ht="13">
      <c r="G417" s="25"/>
      <c r="M417" s="25"/>
      <c r="S417" s="25"/>
      <c r="Y417" s="25"/>
    </row>
    <row r="418" spans="7:25" ht="13">
      <c r="G418" s="25"/>
      <c r="M418" s="25"/>
      <c r="S418" s="25"/>
      <c r="Y418" s="25"/>
    </row>
    <row r="419" spans="7:25" ht="13">
      <c r="G419" s="25"/>
      <c r="M419" s="25"/>
      <c r="S419" s="25"/>
      <c r="Y419" s="25"/>
    </row>
    <row r="420" spans="7:25" ht="13">
      <c r="G420" s="25"/>
      <c r="M420" s="25"/>
      <c r="S420" s="25"/>
      <c r="Y420" s="25"/>
    </row>
    <row r="421" spans="7:25" ht="13">
      <c r="G421" s="25"/>
      <c r="M421" s="25"/>
      <c r="S421" s="25"/>
      <c r="Y421" s="25"/>
    </row>
    <row r="422" spans="7:25" ht="13">
      <c r="G422" s="25"/>
      <c r="M422" s="25"/>
      <c r="S422" s="25"/>
      <c r="Y422" s="25"/>
    </row>
    <row r="423" spans="7:25" ht="13">
      <c r="G423" s="25"/>
      <c r="M423" s="25"/>
      <c r="S423" s="25"/>
      <c r="Y423" s="25"/>
    </row>
    <row r="424" spans="7:25" ht="13">
      <c r="G424" s="25"/>
      <c r="M424" s="25"/>
      <c r="S424" s="25"/>
      <c r="Y424" s="25"/>
    </row>
    <row r="425" spans="7:25" ht="13">
      <c r="G425" s="25"/>
      <c r="M425" s="25"/>
      <c r="S425" s="25"/>
      <c r="Y425" s="25"/>
    </row>
    <row r="426" spans="7:25" ht="13">
      <c r="G426" s="25"/>
      <c r="M426" s="25"/>
      <c r="S426" s="25"/>
      <c r="Y426" s="25"/>
    </row>
    <row r="427" spans="7:25" ht="13">
      <c r="G427" s="25"/>
      <c r="M427" s="25"/>
      <c r="S427" s="25"/>
      <c r="Y427" s="25"/>
    </row>
    <row r="428" spans="7:25" ht="13">
      <c r="G428" s="25"/>
      <c r="M428" s="25"/>
      <c r="S428" s="25"/>
      <c r="Y428" s="25"/>
    </row>
    <row r="429" spans="7:25" ht="13">
      <c r="G429" s="25"/>
      <c r="M429" s="25"/>
      <c r="S429" s="25"/>
      <c r="Y429" s="25"/>
    </row>
    <row r="430" spans="7:25" ht="13">
      <c r="G430" s="25"/>
      <c r="M430" s="25"/>
      <c r="S430" s="25"/>
      <c r="Y430" s="25"/>
    </row>
    <row r="431" spans="7:25" ht="13">
      <c r="G431" s="25"/>
      <c r="M431" s="25"/>
      <c r="S431" s="25"/>
      <c r="Y431" s="25"/>
    </row>
    <row r="432" spans="7:25" ht="13">
      <c r="G432" s="25"/>
      <c r="M432" s="25"/>
      <c r="S432" s="25"/>
      <c r="Y432" s="25"/>
    </row>
    <row r="433" spans="7:25" ht="13">
      <c r="G433" s="25"/>
      <c r="M433" s="25"/>
      <c r="S433" s="25"/>
      <c r="Y433" s="25"/>
    </row>
    <row r="434" spans="7:25" ht="13">
      <c r="G434" s="25"/>
      <c r="M434" s="25"/>
      <c r="S434" s="25"/>
      <c r="Y434" s="25"/>
    </row>
    <row r="435" spans="7:25" ht="13">
      <c r="G435" s="25"/>
      <c r="M435" s="25"/>
      <c r="S435" s="25"/>
      <c r="Y435" s="25"/>
    </row>
    <row r="436" spans="7:25" ht="13">
      <c r="G436" s="25"/>
      <c r="M436" s="25"/>
      <c r="S436" s="25"/>
      <c r="Y436" s="25"/>
    </row>
    <row r="437" spans="7:25" ht="13">
      <c r="G437" s="25"/>
      <c r="M437" s="25"/>
      <c r="S437" s="25"/>
      <c r="Y437" s="25"/>
    </row>
    <row r="438" spans="7:25" ht="13">
      <c r="G438" s="25"/>
      <c r="M438" s="25"/>
      <c r="S438" s="25"/>
      <c r="Y438" s="25"/>
    </row>
    <row r="439" spans="7:25" ht="13">
      <c r="G439" s="25"/>
      <c r="M439" s="25"/>
      <c r="S439" s="25"/>
      <c r="Y439" s="25"/>
    </row>
    <row r="440" spans="7:25" ht="13">
      <c r="G440" s="25"/>
      <c r="M440" s="25"/>
      <c r="S440" s="25"/>
      <c r="Y440" s="25"/>
    </row>
    <row r="441" spans="7:25" ht="13">
      <c r="G441" s="25"/>
      <c r="M441" s="25"/>
      <c r="S441" s="25"/>
      <c r="Y441" s="25"/>
    </row>
    <row r="442" spans="7:25" ht="13">
      <c r="G442" s="25"/>
      <c r="M442" s="25"/>
      <c r="S442" s="25"/>
      <c r="Y442" s="25"/>
    </row>
    <row r="443" spans="7:25" ht="13">
      <c r="G443" s="25"/>
      <c r="M443" s="25"/>
      <c r="S443" s="25"/>
      <c r="Y443" s="25"/>
    </row>
    <row r="444" spans="7:25" ht="13">
      <c r="G444" s="25"/>
      <c r="M444" s="25"/>
      <c r="S444" s="25"/>
      <c r="Y444" s="25"/>
    </row>
    <row r="445" spans="7:25" ht="13">
      <c r="G445" s="25"/>
      <c r="M445" s="25"/>
      <c r="S445" s="25"/>
      <c r="Y445" s="25"/>
    </row>
    <row r="446" spans="7:25" ht="13">
      <c r="G446" s="25"/>
      <c r="M446" s="25"/>
      <c r="S446" s="25"/>
      <c r="Y446" s="25"/>
    </row>
    <row r="447" spans="7:25" ht="13">
      <c r="G447" s="25"/>
      <c r="M447" s="25"/>
      <c r="S447" s="25"/>
      <c r="Y447" s="25"/>
    </row>
    <row r="448" spans="7:25" ht="13">
      <c r="G448" s="25"/>
      <c r="M448" s="25"/>
      <c r="S448" s="25"/>
      <c r="Y448" s="25"/>
    </row>
    <row r="449" spans="7:25" ht="13">
      <c r="G449" s="25"/>
      <c r="M449" s="25"/>
      <c r="S449" s="25"/>
      <c r="Y449" s="25"/>
    </row>
    <row r="450" spans="7:25" ht="13">
      <c r="G450" s="25"/>
      <c r="M450" s="25"/>
      <c r="S450" s="25"/>
      <c r="Y450" s="25"/>
    </row>
    <row r="451" spans="7:25" ht="13">
      <c r="G451" s="25"/>
      <c r="M451" s="25"/>
      <c r="S451" s="25"/>
      <c r="Y451" s="25"/>
    </row>
    <row r="452" spans="7:25" ht="13">
      <c r="G452" s="25"/>
      <c r="M452" s="25"/>
      <c r="S452" s="25"/>
      <c r="Y452" s="25"/>
    </row>
    <row r="453" spans="7:25" ht="13">
      <c r="G453" s="25"/>
      <c r="M453" s="25"/>
      <c r="S453" s="25"/>
      <c r="Y453" s="25"/>
    </row>
    <row r="454" spans="7:25" ht="13">
      <c r="G454" s="25"/>
      <c r="M454" s="25"/>
      <c r="S454" s="25"/>
      <c r="Y454" s="25"/>
    </row>
    <row r="455" spans="7:25" ht="13">
      <c r="G455" s="25"/>
      <c r="M455" s="25"/>
      <c r="S455" s="25"/>
      <c r="Y455" s="25"/>
    </row>
    <row r="456" spans="7:25" ht="13">
      <c r="G456" s="25"/>
      <c r="M456" s="25"/>
      <c r="S456" s="25"/>
      <c r="Y456" s="25"/>
    </row>
    <row r="457" spans="7:25" ht="13">
      <c r="G457" s="25"/>
      <c r="M457" s="25"/>
      <c r="S457" s="25"/>
      <c r="Y457" s="25"/>
    </row>
    <row r="458" spans="7:25" ht="13">
      <c r="G458" s="25"/>
      <c r="M458" s="25"/>
      <c r="S458" s="25"/>
      <c r="Y458" s="25"/>
    </row>
    <row r="459" spans="7:25" ht="13">
      <c r="G459" s="25"/>
      <c r="M459" s="25"/>
      <c r="S459" s="25"/>
      <c r="Y459" s="25"/>
    </row>
    <row r="460" spans="7:25" ht="13">
      <c r="G460" s="25"/>
      <c r="M460" s="25"/>
      <c r="S460" s="25"/>
      <c r="Y460" s="25"/>
    </row>
    <row r="461" spans="7:25" ht="13">
      <c r="G461" s="25"/>
      <c r="M461" s="25"/>
      <c r="S461" s="25"/>
      <c r="Y461" s="25"/>
    </row>
    <row r="462" spans="7:25" ht="13">
      <c r="G462" s="25"/>
      <c r="M462" s="25"/>
      <c r="S462" s="25"/>
      <c r="Y462" s="25"/>
    </row>
    <row r="463" spans="7:25" ht="13">
      <c r="G463" s="25"/>
      <c r="M463" s="25"/>
      <c r="S463" s="25"/>
      <c r="Y463" s="25"/>
    </row>
    <row r="464" spans="7:25" ht="13">
      <c r="G464" s="25"/>
      <c r="M464" s="25"/>
      <c r="S464" s="25"/>
      <c r="Y464" s="25"/>
    </row>
    <row r="465" spans="7:25" ht="13">
      <c r="G465" s="25"/>
      <c r="M465" s="25"/>
      <c r="S465" s="25"/>
      <c r="Y465" s="25"/>
    </row>
    <row r="466" spans="7:25" ht="13">
      <c r="G466" s="25"/>
      <c r="M466" s="25"/>
      <c r="S466" s="25"/>
      <c r="Y466" s="25"/>
    </row>
    <row r="467" spans="7:25" ht="13">
      <c r="G467" s="25"/>
      <c r="M467" s="25"/>
      <c r="S467" s="25"/>
      <c r="Y467" s="25"/>
    </row>
    <row r="468" spans="7:25" ht="13">
      <c r="G468" s="25"/>
      <c r="M468" s="25"/>
      <c r="S468" s="25"/>
      <c r="Y468" s="25"/>
    </row>
    <row r="469" spans="7:25" ht="13">
      <c r="G469" s="25"/>
      <c r="M469" s="25"/>
      <c r="S469" s="25"/>
      <c r="Y469" s="25"/>
    </row>
    <row r="470" spans="7:25" ht="13">
      <c r="G470" s="25"/>
      <c r="M470" s="25"/>
      <c r="S470" s="25"/>
      <c r="Y470" s="25"/>
    </row>
    <row r="471" spans="7:25" ht="13">
      <c r="G471" s="25"/>
      <c r="M471" s="25"/>
      <c r="S471" s="25"/>
      <c r="Y471" s="25"/>
    </row>
    <row r="472" spans="7:25" ht="13">
      <c r="G472" s="25"/>
      <c r="M472" s="25"/>
      <c r="S472" s="25"/>
      <c r="Y472" s="25"/>
    </row>
    <row r="473" spans="7:25" ht="13">
      <c r="G473" s="25"/>
      <c r="M473" s="25"/>
      <c r="S473" s="25"/>
      <c r="Y473" s="25"/>
    </row>
    <row r="474" spans="7:25" ht="13">
      <c r="G474" s="25"/>
      <c r="M474" s="25"/>
      <c r="S474" s="25"/>
      <c r="Y474" s="25"/>
    </row>
    <row r="475" spans="7:25" ht="13">
      <c r="G475" s="25"/>
      <c r="M475" s="25"/>
      <c r="S475" s="25"/>
      <c r="Y475" s="25"/>
    </row>
    <row r="476" spans="7:25" ht="13">
      <c r="G476" s="25"/>
      <c r="M476" s="25"/>
      <c r="S476" s="25"/>
      <c r="Y476" s="25"/>
    </row>
    <row r="477" spans="7:25" ht="13">
      <c r="G477" s="25"/>
      <c r="M477" s="25"/>
      <c r="S477" s="25"/>
      <c r="Y477" s="25"/>
    </row>
    <row r="478" spans="7:25" ht="13">
      <c r="G478" s="25"/>
      <c r="M478" s="25"/>
      <c r="S478" s="25"/>
      <c r="Y478" s="25"/>
    </row>
    <row r="479" spans="7:25" ht="13">
      <c r="G479" s="25"/>
      <c r="M479" s="25"/>
      <c r="S479" s="25"/>
      <c r="Y479" s="25"/>
    </row>
    <row r="480" spans="7:25" ht="13">
      <c r="G480" s="25"/>
      <c r="M480" s="25"/>
      <c r="S480" s="25"/>
      <c r="Y480" s="25"/>
    </row>
    <row r="481" spans="7:25" ht="13">
      <c r="G481" s="25"/>
      <c r="M481" s="25"/>
      <c r="S481" s="25"/>
      <c r="Y481" s="25"/>
    </row>
    <row r="482" spans="7:25" ht="13">
      <c r="G482" s="25"/>
      <c r="M482" s="25"/>
      <c r="S482" s="25"/>
      <c r="Y482" s="25"/>
    </row>
    <row r="483" spans="7:25" ht="13">
      <c r="G483" s="25"/>
      <c r="M483" s="25"/>
      <c r="S483" s="25"/>
      <c r="Y483" s="25"/>
    </row>
    <row r="484" spans="7:25" ht="13">
      <c r="G484" s="25"/>
      <c r="M484" s="25"/>
      <c r="S484" s="25"/>
      <c r="Y484" s="25"/>
    </row>
    <row r="485" spans="7:25" ht="13">
      <c r="G485" s="25"/>
      <c r="M485" s="25"/>
      <c r="S485" s="25"/>
      <c r="Y485" s="25"/>
    </row>
    <row r="486" spans="7:25" ht="13">
      <c r="G486" s="25"/>
      <c r="M486" s="25"/>
      <c r="S486" s="25"/>
      <c r="Y486" s="25"/>
    </row>
    <row r="487" spans="7:25" ht="13">
      <c r="G487" s="25"/>
      <c r="M487" s="25"/>
      <c r="S487" s="25"/>
      <c r="Y487" s="25"/>
    </row>
    <row r="488" spans="7:25" ht="13">
      <c r="G488" s="25"/>
      <c r="M488" s="25"/>
      <c r="S488" s="25"/>
      <c r="Y488" s="25"/>
    </row>
    <row r="489" spans="7:25" ht="13">
      <c r="G489" s="25"/>
      <c r="M489" s="25"/>
      <c r="S489" s="25"/>
      <c r="Y489" s="25"/>
    </row>
    <row r="490" spans="7:25" ht="13">
      <c r="G490" s="25"/>
      <c r="M490" s="25"/>
      <c r="S490" s="25"/>
      <c r="Y490" s="25"/>
    </row>
    <row r="491" spans="7:25" ht="13">
      <c r="G491" s="25"/>
      <c r="M491" s="25"/>
      <c r="S491" s="25"/>
      <c r="Y491" s="25"/>
    </row>
    <row r="492" spans="7:25" ht="13">
      <c r="G492" s="25"/>
      <c r="M492" s="25"/>
      <c r="S492" s="25"/>
      <c r="Y492" s="25"/>
    </row>
    <row r="493" spans="7:25" ht="13">
      <c r="G493" s="25"/>
      <c r="M493" s="25"/>
      <c r="S493" s="25"/>
      <c r="Y493" s="25"/>
    </row>
    <row r="494" spans="7:25" ht="13">
      <c r="G494" s="25"/>
      <c r="M494" s="25"/>
      <c r="S494" s="25"/>
      <c r="Y494" s="25"/>
    </row>
    <row r="495" spans="7:25" ht="13">
      <c r="G495" s="25"/>
      <c r="M495" s="25"/>
      <c r="S495" s="25"/>
      <c r="Y495" s="25"/>
    </row>
    <row r="496" spans="7:25" ht="13">
      <c r="G496" s="25"/>
      <c r="M496" s="25"/>
      <c r="S496" s="25"/>
      <c r="Y496" s="25"/>
    </row>
    <row r="497" spans="7:25" ht="13">
      <c r="G497" s="25"/>
      <c r="M497" s="25"/>
      <c r="S497" s="25"/>
      <c r="Y497" s="25"/>
    </row>
    <row r="498" spans="7:25" ht="13">
      <c r="G498" s="25"/>
      <c r="M498" s="25"/>
      <c r="S498" s="25"/>
      <c r="Y498" s="25"/>
    </row>
    <row r="499" spans="7:25" ht="13">
      <c r="G499" s="25"/>
      <c r="M499" s="25"/>
      <c r="S499" s="25"/>
      <c r="Y499" s="25"/>
    </row>
    <row r="500" spans="7:25" ht="13">
      <c r="G500" s="25"/>
      <c r="M500" s="25"/>
      <c r="S500" s="25"/>
      <c r="Y500" s="25"/>
    </row>
    <row r="501" spans="7:25" ht="13">
      <c r="G501" s="25"/>
      <c r="M501" s="25"/>
      <c r="S501" s="25"/>
      <c r="Y501" s="25"/>
    </row>
    <row r="502" spans="7:25" ht="13">
      <c r="G502" s="25"/>
      <c r="M502" s="25"/>
      <c r="S502" s="25"/>
      <c r="Y502" s="25"/>
    </row>
    <row r="503" spans="7:25" ht="13">
      <c r="G503" s="25"/>
      <c r="M503" s="25"/>
      <c r="S503" s="25"/>
      <c r="Y503" s="25"/>
    </row>
    <row r="504" spans="7:25" ht="13">
      <c r="G504" s="25"/>
      <c r="M504" s="25"/>
      <c r="S504" s="25"/>
      <c r="Y504" s="25"/>
    </row>
    <row r="505" spans="7:25" ht="13">
      <c r="G505" s="25"/>
      <c r="M505" s="25"/>
      <c r="S505" s="25"/>
      <c r="Y505" s="25"/>
    </row>
    <row r="506" spans="7:25" ht="13">
      <c r="G506" s="25"/>
      <c r="M506" s="25"/>
      <c r="S506" s="25"/>
      <c r="Y506" s="25"/>
    </row>
    <row r="507" spans="7:25" ht="13">
      <c r="G507" s="25"/>
      <c r="M507" s="25"/>
      <c r="S507" s="25"/>
      <c r="Y507" s="25"/>
    </row>
    <row r="508" spans="7:25" ht="13">
      <c r="G508" s="25"/>
      <c r="M508" s="25"/>
      <c r="S508" s="25"/>
      <c r="Y508" s="25"/>
    </row>
    <row r="509" spans="7:25" ht="13">
      <c r="G509" s="25"/>
      <c r="M509" s="25"/>
      <c r="S509" s="25"/>
      <c r="Y509" s="25"/>
    </row>
    <row r="510" spans="7:25" ht="13">
      <c r="G510" s="25"/>
      <c r="M510" s="25"/>
      <c r="S510" s="25"/>
      <c r="Y510" s="25"/>
    </row>
    <row r="511" spans="7:25" ht="13">
      <c r="G511" s="25"/>
      <c r="M511" s="25"/>
      <c r="S511" s="25"/>
      <c r="Y511" s="25"/>
    </row>
    <row r="512" spans="7:25" ht="13">
      <c r="G512" s="25"/>
      <c r="M512" s="25"/>
      <c r="S512" s="25"/>
      <c r="Y512" s="25"/>
    </row>
    <row r="513" spans="7:25" ht="13">
      <c r="G513" s="25"/>
      <c r="M513" s="25"/>
      <c r="S513" s="25"/>
      <c r="Y513" s="25"/>
    </row>
    <row r="514" spans="7:25" ht="13">
      <c r="G514" s="25"/>
      <c r="M514" s="25"/>
      <c r="S514" s="25"/>
      <c r="Y514" s="25"/>
    </row>
    <row r="515" spans="7:25" ht="13">
      <c r="G515" s="25"/>
      <c r="M515" s="25"/>
      <c r="S515" s="25"/>
      <c r="Y515" s="25"/>
    </row>
    <row r="516" spans="7:25" ht="13">
      <c r="G516" s="25"/>
      <c r="M516" s="25"/>
      <c r="S516" s="25"/>
      <c r="Y516" s="25"/>
    </row>
    <row r="517" spans="7:25" ht="13">
      <c r="G517" s="25"/>
      <c r="M517" s="25"/>
      <c r="S517" s="25"/>
      <c r="Y517" s="25"/>
    </row>
    <row r="518" spans="7:25" ht="13">
      <c r="G518" s="25"/>
      <c r="M518" s="25"/>
      <c r="S518" s="25"/>
      <c r="Y518" s="25"/>
    </row>
    <row r="519" spans="7:25" ht="13">
      <c r="G519" s="25"/>
      <c r="M519" s="25"/>
      <c r="S519" s="25"/>
      <c r="Y519" s="25"/>
    </row>
    <row r="520" spans="7:25" ht="13">
      <c r="G520" s="25"/>
      <c r="M520" s="25"/>
      <c r="S520" s="25"/>
      <c r="Y520" s="25"/>
    </row>
    <row r="521" spans="7:25" ht="13">
      <c r="G521" s="25"/>
      <c r="M521" s="25"/>
      <c r="S521" s="25"/>
      <c r="Y521" s="25"/>
    </row>
    <row r="522" spans="7:25" ht="13">
      <c r="G522" s="25"/>
      <c r="M522" s="25"/>
      <c r="S522" s="25"/>
      <c r="Y522" s="25"/>
    </row>
    <row r="523" spans="7:25" ht="13">
      <c r="G523" s="25"/>
      <c r="M523" s="25"/>
      <c r="S523" s="25"/>
      <c r="Y523" s="25"/>
    </row>
    <row r="524" spans="7:25" ht="13">
      <c r="G524" s="25"/>
      <c r="M524" s="25"/>
      <c r="S524" s="25"/>
      <c r="Y524" s="25"/>
    </row>
    <row r="525" spans="7:25" ht="13">
      <c r="G525" s="25"/>
      <c r="M525" s="25"/>
      <c r="S525" s="25"/>
      <c r="Y525" s="25"/>
    </row>
    <row r="526" spans="7:25" ht="13">
      <c r="G526" s="25"/>
      <c r="M526" s="25"/>
      <c r="S526" s="25"/>
      <c r="Y526" s="25"/>
    </row>
    <row r="527" spans="7:25" ht="13">
      <c r="G527" s="25"/>
      <c r="M527" s="25"/>
      <c r="S527" s="25"/>
      <c r="Y527" s="25"/>
    </row>
    <row r="528" spans="7:25" ht="13">
      <c r="G528" s="25"/>
      <c r="M528" s="25"/>
      <c r="S528" s="25"/>
      <c r="Y528" s="25"/>
    </row>
    <row r="529" spans="7:25" ht="13">
      <c r="G529" s="25"/>
      <c r="M529" s="25"/>
      <c r="S529" s="25"/>
      <c r="Y529" s="25"/>
    </row>
    <row r="530" spans="7:25" ht="13">
      <c r="G530" s="25"/>
      <c r="M530" s="25"/>
      <c r="S530" s="25"/>
      <c r="Y530" s="25"/>
    </row>
    <row r="531" spans="7:25" ht="13">
      <c r="G531" s="25"/>
      <c r="M531" s="25"/>
      <c r="S531" s="25"/>
      <c r="Y531" s="25"/>
    </row>
    <row r="532" spans="7:25" ht="13">
      <c r="G532" s="25"/>
      <c r="M532" s="25"/>
      <c r="S532" s="25"/>
      <c r="Y532" s="25"/>
    </row>
    <row r="533" spans="7:25" ht="13">
      <c r="G533" s="25"/>
      <c r="M533" s="25"/>
      <c r="S533" s="25"/>
      <c r="Y533" s="25"/>
    </row>
    <row r="534" spans="7:25" ht="13">
      <c r="G534" s="25"/>
      <c r="M534" s="25"/>
      <c r="S534" s="25"/>
      <c r="Y534" s="25"/>
    </row>
    <row r="535" spans="7:25" ht="13">
      <c r="G535" s="25"/>
      <c r="M535" s="25"/>
      <c r="S535" s="25"/>
      <c r="Y535" s="25"/>
    </row>
    <row r="536" spans="7:25" ht="13">
      <c r="G536" s="25"/>
      <c r="M536" s="25"/>
      <c r="S536" s="25"/>
      <c r="Y536" s="25"/>
    </row>
    <row r="537" spans="7:25" ht="13">
      <c r="G537" s="25"/>
      <c r="M537" s="25"/>
      <c r="S537" s="25"/>
      <c r="Y537" s="25"/>
    </row>
    <row r="538" spans="7:25" ht="13">
      <c r="G538" s="25"/>
      <c r="M538" s="25"/>
      <c r="S538" s="25"/>
      <c r="Y538" s="25"/>
    </row>
    <row r="539" spans="7:25" ht="13">
      <c r="G539" s="25"/>
      <c r="M539" s="25"/>
      <c r="S539" s="25"/>
      <c r="Y539" s="25"/>
    </row>
    <row r="540" spans="7:25" ht="13">
      <c r="G540" s="25"/>
      <c r="M540" s="25"/>
      <c r="S540" s="25"/>
      <c r="Y540" s="25"/>
    </row>
    <row r="541" spans="7:25" ht="13">
      <c r="G541" s="25"/>
      <c r="M541" s="25"/>
      <c r="S541" s="25"/>
      <c r="Y541" s="25"/>
    </row>
    <row r="542" spans="7:25" ht="13">
      <c r="G542" s="25"/>
      <c r="M542" s="25"/>
      <c r="S542" s="25"/>
      <c r="Y542" s="25"/>
    </row>
    <row r="543" spans="7:25" ht="13">
      <c r="G543" s="25"/>
      <c r="M543" s="25"/>
      <c r="S543" s="25"/>
      <c r="Y543" s="25"/>
    </row>
    <row r="544" spans="7:25" ht="13">
      <c r="G544" s="25"/>
      <c r="M544" s="25"/>
      <c r="S544" s="25"/>
      <c r="Y544" s="25"/>
    </row>
    <row r="545" spans="7:25" ht="13">
      <c r="G545" s="25"/>
      <c r="M545" s="25"/>
      <c r="S545" s="25"/>
      <c r="Y545" s="25"/>
    </row>
    <row r="546" spans="7:25" ht="13">
      <c r="G546" s="25"/>
      <c r="M546" s="25"/>
      <c r="S546" s="25"/>
      <c r="Y546" s="25"/>
    </row>
    <row r="547" spans="7:25" ht="13">
      <c r="G547" s="25"/>
      <c r="M547" s="25"/>
      <c r="S547" s="25"/>
      <c r="Y547" s="25"/>
    </row>
    <row r="548" spans="7:25" ht="13">
      <c r="G548" s="25"/>
      <c r="M548" s="25"/>
      <c r="S548" s="25"/>
      <c r="Y548" s="25"/>
    </row>
    <row r="549" spans="7:25" ht="13">
      <c r="G549" s="25"/>
      <c r="M549" s="25"/>
      <c r="S549" s="25"/>
      <c r="Y549" s="25"/>
    </row>
    <row r="550" spans="7:25" ht="13">
      <c r="G550" s="25"/>
      <c r="M550" s="25"/>
      <c r="S550" s="25"/>
      <c r="Y550" s="25"/>
    </row>
    <row r="551" spans="7:25" ht="13">
      <c r="G551" s="25"/>
      <c r="M551" s="25"/>
      <c r="S551" s="25"/>
      <c r="Y551" s="25"/>
    </row>
    <row r="552" spans="7:25" ht="13">
      <c r="G552" s="25"/>
      <c r="M552" s="25"/>
      <c r="S552" s="25"/>
      <c r="Y552" s="25"/>
    </row>
    <row r="553" spans="7:25" ht="13">
      <c r="G553" s="25"/>
      <c r="M553" s="25"/>
      <c r="S553" s="25"/>
      <c r="Y553" s="25"/>
    </row>
    <row r="554" spans="7:25" ht="13">
      <c r="G554" s="25"/>
      <c r="M554" s="25"/>
      <c r="S554" s="25"/>
      <c r="Y554" s="25"/>
    </row>
    <row r="555" spans="7:25" ht="13">
      <c r="G555" s="25"/>
      <c r="M555" s="25"/>
      <c r="S555" s="25"/>
      <c r="Y555" s="25"/>
    </row>
    <row r="556" spans="7:25" ht="13">
      <c r="G556" s="25"/>
      <c r="M556" s="25"/>
      <c r="S556" s="25"/>
      <c r="Y556" s="25"/>
    </row>
    <row r="557" spans="7:25" ht="13">
      <c r="G557" s="25"/>
      <c r="M557" s="25"/>
      <c r="S557" s="25"/>
      <c r="Y557" s="25"/>
    </row>
    <row r="558" spans="7:25" ht="13">
      <c r="G558" s="25"/>
      <c r="M558" s="25"/>
      <c r="S558" s="25"/>
      <c r="Y558" s="25"/>
    </row>
    <row r="559" spans="7:25" ht="13">
      <c r="G559" s="25"/>
      <c r="M559" s="25"/>
      <c r="S559" s="25"/>
      <c r="Y559" s="25"/>
    </row>
    <row r="560" spans="7:25" ht="13">
      <c r="G560" s="25"/>
      <c r="M560" s="25"/>
      <c r="S560" s="25"/>
      <c r="Y560" s="25"/>
    </row>
    <row r="561" spans="7:25" ht="13">
      <c r="G561" s="25"/>
      <c r="M561" s="25"/>
      <c r="S561" s="25"/>
      <c r="Y561" s="25"/>
    </row>
    <row r="562" spans="7:25" ht="13">
      <c r="G562" s="25"/>
      <c r="M562" s="25"/>
      <c r="S562" s="25"/>
      <c r="Y562" s="25"/>
    </row>
    <row r="563" spans="7:25" ht="13">
      <c r="G563" s="25"/>
      <c r="M563" s="25"/>
      <c r="S563" s="25"/>
      <c r="Y563" s="25"/>
    </row>
    <row r="564" spans="7:25" ht="13">
      <c r="G564" s="25"/>
      <c r="M564" s="25"/>
      <c r="S564" s="25"/>
      <c r="Y564" s="25"/>
    </row>
    <row r="565" spans="7:25" ht="13">
      <c r="G565" s="25"/>
      <c r="M565" s="25"/>
      <c r="S565" s="25"/>
      <c r="Y565" s="25"/>
    </row>
    <row r="566" spans="7:25" ht="13">
      <c r="G566" s="25"/>
      <c r="M566" s="25"/>
      <c r="S566" s="25"/>
      <c r="Y566" s="25"/>
    </row>
    <row r="567" spans="7:25" ht="13">
      <c r="G567" s="25"/>
      <c r="M567" s="25"/>
      <c r="S567" s="25"/>
      <c r="Y567" s="25"/>
    </row>
    <row r="568" spans="7:25" ht="13">
      <c r="G568" s="25"/>
      <c r="M568" s="25"/>
      <c r="S568" s="25"/>
      <c r="Y568" s="25"/>
    </row>
    <row r="569" spans="7:25" ht="13">
      <c r="G569" s="25"/>
      <c r="M569" s="25"/>
      <c r="S569" s="25"/>
      <c r="Y569" s="25"/>
    </row>
    <row r="570" spans="7:25" ht="13">
      <c r="G570" s="25"/>
      <c r="M570" s="25"/>
      <c r="S570" s="25"/>
      <c r="Y570" s="25"/>
    </row>
    <row r="571" spans="7:25" ht="13">
      <c r="G571" s="25"/>
      <c r="M571" s="25"/>
      <c r="S571" s="25"/>
      <c r="Y571" s="25"/>
    </row>
    <row r="572" spans="7:25" ht="13">
      <c r="G572" s="25"/>
      <c r="M572" s="25"/>
      <c r="S572" s="25"/>
      <c r="Y572" s="25"/>
    </row>
    <row r="573" spans="7:25" ht="13">
      <c r="G573" s="25"/>
      <c r="M573" s="25"/>
      <c r="S573" s="25"/>
      <c r="Y573" s="25"/>
    </row>
    <row r="574" spans="7:25" ht="13">
      <c r="G574" s="25"/>
      <c r="M574" s="25"/>
      <c r="S574" s="25"/>
      <c r="Y574" s="25"/>
    </row>
    <row r="575" spans="7:25" ht="13">
      <c r="G575" s="25"/>
      <c r="M575" s="25"/>
      <c r="S575" s="25"/>
      <c r="Y575" s="25"/>
    </row>
    <row r="576" spans="7:25" ht="13">
      <c r="G576" s="25"/>
      <c r="M576" s="25"/>
      <c r="S576" s="25"/>
      <c r="Y576" s="25"/>
    </row>
    <row r="577" spans="7:25" ht="13">
      <c r="G577" s="25"/>
      <c r="M577" s="25"/>
      <c r="S577" s="25"/>
      <c r="Y577" s="25"/>
    </row>
    <row r="578" spans="7:25" ht="13">
      <c r="G578" s="25"/>
      <c r="M578" s="25"/>
      <c r="S578" s="25"/>
      <c r="Y578" s="25"/>
    </row>
    <row r="579" spans="7:25" ht="13">
      <c r="G579" s="25"/>
      <c r="M579" s="25"/>
      <c r="S579" s="25"/>
      <c r="Y579" s="25"/>
    </row>
    <row r="580" spans="7:25" ht="13">
      <c r="G580" s="25"/>
      <c r="M580" s="25"/>
      <c r="S580" s="25"/>
      <c r="Y580" s="25"/>
    </row>
    <row r="581" spans="7:25" ht="13">
      <c r="G581" s="25"/>
      <c r="M581" s="25"/>
      <c r="S581" s="25"/>
      <c r="Y581" s="25"/>
    </row>
    <row r="582" spans="7:25" ht="13">
      <c r="G582" s="25"/>
      <c r="M582" s="25"/>
      <c r="S582" s="25"/>
      <c r="Y582" s="25"/>
    </row>
    <row r="583" spans="7:25" ht="13">
      <c r="G583" s="25"/>
      <c r="M583" s="25"/>
      <c r="S583" s="25"/>
      <c r="Y583" s="25"/>
    </row>
    <row r="584" spans="7:25" ht="13">
      <c r="G584" s="25"/>
      <c r="M584" s="25"/>
      <c r="S584" s="25"/>
      <c r="Y584" s="25"/>
    </row>
    <row r="585" spans="7:25" ht="13">
      <c r="G585" s="25"/>
      <c r="M585" s="25"/>
      <c r="S585" s="25"/>
      <c r="Y585" s="25"/>
    </row>
    <row r="586" spans="7:25" ht="13">
      <c r="G586" s="25"/>
      <c r="M586" s="25"/>
      <c r="S586" s="25"/>
      <c r="Y586" s="25"/>
    </row>
    <row r="587" spans="7:25" ht="13">
      <c r="G587" s="25"/>
      <c r="M587" s="25"/>
      <c r="S587" s="25"/>
      <c r="Y587" s="25"/>
    </row>
    <row r="588" spans="7:25" ht="13">
      <c r="G588" s="25"/>
      <c r="M588" s="25"/>
      <c r="S588" s="25"/>
      <c r="Y588" s="25"/>
    </row>
    <row r="589" spans="7:25" ht="13">
      <c r="G589" s="25"/>
      <c r="M589" s="25"/>
      <c r="S589" s="25"/>
      <c r="Y589" s="25"/>
    </row>
    <row r="590" spans="7:25" ht="13">
      <c r="G590" s="25"/>
      <c r="M590" s="25"/>
      <c r="S590" s="25"/>
      <c r="Y590" s="25"/>
    </row>
    <row r="591" spans="7:25" ht="13">
      <c r="G591" s="25"/>
      <c r="M591" s="25"/>
      <c r="S591" s="25"/>
      <c r="Y591" s="25"/>
    </row>
    <row r="592" spans="7:25" ht="13">
      <c r="G592" s="25"/>
      <c r="M592" s="25"/>
      <c r="S592" s="25"/>
      <c r="Y592" s="25"/>
    </row>
    <row r="593" spans="7:25" ht="13">
      <c r="G593" s="25"/>
      <c r="M593" s="25"/>
      <c r="S593" s="25"/>
      <c r="Y593" s="25"/>
    </row>
    <row r="594" spans="7:25" ht="13">
      <c r="G594" s="25"/>
      <c r="M594" s="25"/>
      <c r="S594" s="25"/>
      <c r="Y594" s="25"/>
    </row>
    <row r="595" spans="7:25" ht="13">
      <c r="G595" s="25"/>
      <c r="M595" s="25"/>
      <c r="S595" s="25"/>
      <c r="Y595" s="25"/>
    </row>
    <row r="596" spans="7:25" ht="13">
      <c r="G596" s="25"/>
      <c r="M596" s="25"/>
      <c r="S596" s="25"/>
      <c r="Y596" s="25"/>
    </row>
    <row r="597" spans="7:25" ht="13">
      <c r="G597" s="25"/>
      <c r="M597" s="25"/>
      <c r="S597" s="25"/>
      <c r="Y597" s="25"/>
    </row>
    <row r="598" spans="7:25" ht="13">
      <c r="G598" s="25"/>
      <c r="M598" s="25"/>
      <c r="S598" s="25"/>
      <c r="Y598" s="25"/>
    </row>
    <row r="599" spans="7:25" ht="13">
      <c r="G599" s="25"/>
      <c r="M599" s="25"/>
      <c r="S599" s="25"/>
      <c r="Y599" s="25"/>
    </row>
    <row r="600" spans="7:25" ht="13">
      <c r="G600" s="25"/>
      <c r="M600" s="25"/>
      <c r="S600" s="25"/>
      <c r="Y600" s="25"/>
    </row>
    <row r="601" spans="7:25" ht="13">
      <c r="G601" s="25"/>
      <c r="M601" s="25"/>
      <c r="S601" s="25"/>
      <c r="Y601" s="25"/>
    </row>
    <row r="602" spans="7:25" ht="13">
      <c r="G602" s="25"/>
      <c r="M602" s="25"/>
      <c r="S602" s="25"/>
      <c r="Y602" s="25"/>
    </row>
    <row r="603" spans="7:25" ht="13">
      <c r="G603" s="25"/>
      <c r="M603" s="25"/>
      <c r="S603" s="25"/>
      <c r="Y603" s="25"/>
    </row>
    <row r="604" spans="7:25" ht="13">
      <c r="G604" s="25"/>
      <c r="M604" s="25"/>
      <c r="S604" s="25"/>
      <c r="Y604" s="25"/>
    </row>
    <row r="605" spans="7:25" ht="13">
      <c r="G605" s="25"/>
      <c r="M605" s="25"/>
      <c r="S605" s="25"/>
      <c r="Y605" s="25"/>
    </row>
    <row r="606" spans="7:25" ht="13">
      <c r="G606" s="25"/>
      <c r="M606" s="25"/>
      <c r="S606" s="25"/>
      <c r="Y606" s="25"/>
    </row>
    <row r="607" spans="7:25" ht="13">
      <c r="G607" s="25"/>
      <c r="M607" s="25"/>
      <c r="S607" s="25"/>
      <c r="Y607" s="25"/>
    </row>
    <row r="608" spans="7:25" ht="13">
      <c r="G608" s="25"/>
      <c r="M608" s="25"/>
      <c r="S608" s="25"/>
      <c r="Y608" s="25"/>
    </row>
    <row r="609" spans="7:25" ht="13">
      <c r="G609" s="25"/>
      <c r="M609" s="25"/>
      <c r="S609" s="25"/>
      <c r="Y609" s="25"/>
    </row>
    <row r="610" spans="7:25" ht="13">
      <c r="G610" s="25"/>
      <c r="M610" s="25"/>
      <c r="S610" s="25"/>
      <c r="Y610" s="25"/>
    </row>
    <row r="611" spans="7:25" ht="13">
      <c r="G611" s="25"/>
      <c r="M611" s="25"/>
      <c r="S611" s="25"/>
      <c r="Y611" s="25"/>
    </row>
    <row r="612" spans="7:25" ht="13">
      <c r="G612" s="25"/>
      <c r="M612" s="25"/>
      <c r="S612" s="25"/>
      <c r="Y612" s="25"/>
    </row>
    <row r="613" spans="7:25" ht="13">
      <c r="G613" s="25"/>
      <c r="M613" s="25"/>
      <c r="S613" s="25"/>
      <c r="Y613" s="25"/>
    </row>
    <row r="614" spans="7:25" ht="13">
      <c r="G614" s="25"/>
      <c r="M614" s="25"/>
      <c r="S614" s="25"/>
      <c r="Y614" s="25"/>
    </row>
    <row r="615" spans="7:25" ht="13">
      <c r="G615" s="25"/>
      <c r="M615" s="25"/>
      <c r="S615" s="25"/>
      <c r="Y615" s="25"/>
    </row>
    <row r="616" spans="7:25" ht="13">
      <c r="G616" s="25"/>
      <c r="M616" s="25"/>
      <c r="S616" s="25"/>
      <c r="Y616" s="25"/>
    </row>
    <row r="617" spans="7:25" ht="13">
      <c r="G617" s="25"/>
      <c r="M617" s="25"/>
      <c r="S617" s="25"/>
      <c r="Y617" s="25"/>
    </row>
    <row r="618" spans="7:25" ht="13">
      <c r="G618" s="25"/>
      <c r="M618" s="25"/>
      <c r="S618" s="25"/>
      <c r="Y618" s="25"/>
    </row>
    <row r="619" spans="7:25" ht="13">
      <c r="G619" s="25"/>
      <c r="M619" s="25"/>
      <c r="S619" s="25"/>
      <c r="Y619" s="25"/>
    </row>
    <row r="620" spans="7:25" ht="13">
      <c r="G620" s="25"/>
      <c r="M620" s="25"/>
      <c r="S620" s="25"/>
      <c r="Y620" s="25"/>
    </row>
    <row r="621" spans="7:25" ht="13">
      <c r="G621" s="25"/>
      <c r="M621" s="25"/>
      <c r="S621" s="25"/>
      <c r="Y621" s="25"/>
    </row>
    <row r="622" spans="7:25" ht="13">
      <c r="G622" s="25"/>
      <c r="M622" s="25"/>
      <c r="S622" s="25"/>
      <c r="Y622" s="25"/>
    </row>
    <row r="623" spans="7:25" ht="13">
      <c r="G623" s="25"/>
      <c r="M623" s="25"/>
      <c r="S623" s="25"/>
      <c r="Y623" s="25"/>
    </row>
    <row r="624" spans="7:25" ht="13">
      <c r="G624" s="25"/>
      <c r="M624" s="25"/>
      <c r="S624" s="25"/>
      <c r="Y624" s="25"/>
    </row>
    <row r="625" spans="7:25" ht="13">
      <c r="G625" s="25"/>
      <c r="M625" s="25"/>
      <c r="S625" s="25"/>
      <c r="Y625" s="25"/>
    </row>
    <row r="626" spans="7:25" ht="13">
      <c r="G626" s="25"/>
      <c r="M626" s="25"/>
      <c r="S626" s="25"/>
      <c r="Y626" s="25"/>
    </row>
    <row r="627" spans="7:25" ht="13">
      <c r="G627" s="25"/>
      <c r="M627" s="25"/>
      <c r="S627" s="25"/>
      <c r="Y627" s="25"/>
    </row>
    <row r="628" spans="7:25" ht="13">
      <c r="G628" s="25"/>
      <c r="M628" s="25"/>
      <c r="S628" s="25"/>
      <c r="Y628" s="25"/>
    </row>
    <row r="629" spans="7:25" ht="13">
      <c r="G629" s="25"/>
      <c r="M629" s="25"/>
      <c r="S629" s="25"/>
      <c r="Y629" s="25"/>
    </row>
    <row r="630" spans="7:25" ht="13">
      <c r="G630" s="25"/>
      <c r="M630" s="25"/>
      <c r="S630" s="25"/>
      <c r="Y630" s="25"/>
    </row>
    <row r="631" spans="7:25" ht="13">
      <c r="G631" s="25"/>
      <c r="M631" s="25"/>
      <c r="S631" s="25"/>
      <c r="Y631" s="25"/>
    </row>
    <row r="632" spans="7:25" ht="13">
      <c r="G632" s="25"/>
      <c r="M632" s="25"/>
      <c r="S632" s="25"/>
      <c r="Y632" s="25"/>
    </row>
    <row r="633" spans="7:25" ht="13">
      <c r="G633" s="25"/>
      <c r="M633" s="25"/>
      <c r="S633" s="25"/>
      <c r="Y633" s="25"/>
    </row>
    <row r="634" spans="7:25" ht="13">
      <c r="G634" s="25"/>
      <c r="M634" s="25"/>
      <c r="S634" s="25"/>
      <c r="Y634" s="25"/>
    </row>
    <row r="635" spans="7:25" ht="13">
      <c r="G635" s="25"/>
      <c r="M635" s="25"/>
      <c r="S635" s="25"/>
      <c r="Y635" s="25"/>
    </row>
    <row r="636" spans="7:25" ht="13">
      <c r="G636" s="25"/>
      <c r="M636" s="25"/>
      <c r="S636" s="25"/>
      <c r="Y636" s="25"/>
    </row>
    <row r="637" spans="7:25" ht="13">
      <c r="G637" s="25"/>
      <c r="M637" s="25"/>
      <c r="S637" s="25"/>
      <c r="Y637" s="25"/>
    </row>
    <row r="638" spans="7:25" ht="13">
      <c r="G638" s="25"/>
      <c r="M638" s="25"/>
      <c r="S638" s="25"/>
      <c r="Y638" s="25"/>
    </row>
    <row r="639" spans="7:25" ht="13">
      <c r="G639" s="25"/>
      <c r="M639" s="25"/>
      <c r="S639" s="25"/>
      <c r="Y639" s="25"/>
    </row>
    <row r="640" spans="7:25" ht="13">
      <c r="G640" s="25"/>
      <c r="M640" s="25"/>
      <c r="S640" s="25"/>
      <c r="Y640" s="25"/>
    </row>
    <row r="641" spans="7:25" ht="13">
      <c r="G641" s="25"/>
      <c r="M641" s="25"/>
      <c r="S641" s="25"/>
      <c r="Y641" s="25"/>
    </row>
    <row r="642" spans="7:25" ht="13">
      <c r="G642" s="25"/>
      <c r="M642" s="25"/>
      <c r="S642" s="25"/>
      <c r="Y642" s="25"/>
    </row>
    <row r="643" spans="7:25" ht="13">
      <c r="G643" s="25"/>
      <c r="M643" s="25"/>
      <c r="S643" s="25"/>
      <c r="Y643" s="25"/>
    </row>
    <row r="644" spans="7:25" ht="13">
      <c r="G644" s="25"/>
      <c r="M644" s="25"/>
      <c r="S644" s="25"/>
      <c r="Y644" s="25"/>
    </row>
    <row r="645" spans="7:25" ht="13">
      <c r="G645" s="25"/>
      <c r="M645" s="25"/>
      <c r="S645" s="25"/>
      <c r="Y645" s="25"/>
    </row>
    <row r="646" spans="7:25" ht="13">
      <c r="G646" s="25"/>
      <c r="M646" s="25"/>
      <c r="S646" s="25"/>
      <c r="Y646" s="25"/>
    </row>
    <row r="647" spans="7:25" ht="13">
      <c r="G647" s="25"/>
      <c r="M647" s="25"/>
      <c r="S647" s="25"/>
      <c r="Y647" s="25"/>
    </row>
    <row r="648" spans="7:25" ht="13">
      <c r="G648" s="25"/>
      <c r="M648" s="25"/>
      <c r="S648" s="25"/>
      <c r="Y648" s="25"/>
    </row>
    <row r="649" spans="7:25" ht="13">
      <c r="G649" s="25"/>
      <c r="M649" s="25"/>
      <c r="S649" s="25"/>
      <c r="Y649" s="25"/>
    </row>
    <row r="650" spans="7:25" ht="13">
      <c r="G650" s="25"/>
      <c r="M650" s="25"/>
      <c r="S650" s="25"/>
      <c r="Y650" s="25"/>
    </row>
    <row r="651" spans="7:25" ht="13">
      <c r="G651" s="25"/>
      <c r="M651" s="25"/>
      <c r="S651" s="25"/>
      <c r="Y651" s="25"/>
    </row>
    <row r="652" spans="7:25" ht="13">
      <c r="G652" s="25"/>
      <c r="M652" s="25"/>
      <c r="S652" s="25"/>
      <c r="Y652" s="25"/>
    </row>
    <row r="653" spans="7:25" ht="13">
      <c r="G653" s="25"/>
      <c r="M653" s="25"/>
      <c r="S653" s="25"/>
      <c r="Y653" s="25"/>
    </row>
    <row r="654" spans="7:25" ht="13">
      <c r="G654" s="25"/>
      <c r="M654" s="25"/>
      <c r="S654" s="25"/>
      <c r="Y654" s="25"/>
    </row>
    <row r="655" spans="7:25" ht="13">
      <c r="G655" s="25"/>
      <c r="M655" s="25"/>
      <c r="S655" s="25"/>
      <c r="Y655" s="25"/>
    </row>
    <row r="656" spans="7:25" ht="13">
      <c r="G656" s="25"/>
      <c r="M656" s="25"/>
      <c r="S656" s="25"/>
      <c r="Y656" s="25"/>
    </row>
    <row r="657" spans="7:25" ht="13">
      <c r="G657" s="25"/>
      <c r="M657" s="25"/>
      <c r="S657" s="25"/>
      <c r="Y657" s="25"/>
    </row>
    <row r="658" spans="7:25" ht="13">
      <c r="G658" s="25"/>
      <c r="M658" s="25"/>
      <c r="S658" s="25"/>
      <c r="Y658" s="25"/>
    </row>
    <row r="659" spans="7:25" ht="13">
      <c r="G659" s="25"/>
      <c r="M659" s="25"/>
      <c r="S659" s="25"/>
      <c r="Y659" s="25"/>
    </row>
    <row r="660" spans="7:25" ht="13">
      <c r="G660" s="25"/>
      <c r="M660" s="25"/>
      <c r="S660" s="25"/>
      <c r="Y660" s="25"/>
    </row>
    <row r="661" spans="7:25" ht="13">
      <c r="G661" s="25"/>
      <c r="M661" s="25"/>
      <c r="S661" s="25"/>
      <c r="Y661" s="25"/>
    </row>
    <row r="662" spans="7:25" ht="13">
      <c r="G662" s="25"/>
      <c r="M662" s="25"/>
      <c r="S662" s="25"/>
      <c r="Y662" s="25"/>
    </row>
    <row r="663" spans="7:25" ht="13">
      <c r="G663" s="25"/>
      <c r="M663" s="25"/>
      <c r="S663" s="25"/>
      <c r="Y663" s="25"/>
    </row>
    <row r="664" spans="7:25" ht="13">
      <c r="G664" s="25"/>
      <c r="M664" s="25"/>
      <c r="S664" s="25"/>
      <c r="Y664" s="25"/>
    </row>
    <row r="665" spans="7:25" ht="13">
      <c r="G665" s="25"/>
      <c r="M665" s="25"/>
      <c r="S665" s="25"/>
      <c r="Y665" s="25"/>
    </row>
    <row r="666" spans="7:25" ht="13">
      <c r="G666" s="25"/>
      <c r="M666" s="25"/>
      <c r="S666" s="25"/>
      <c r="Y666" s="25"/>
    </row>
    <row r="667" spans="7:25" ht="13">
      <c r="G667" s="25"/>
      <c r="M667" s="25"/>
      <c r="S667" s="25"/>
      <c r="Y667" s="25"/>
    </row>
    <row r="668" spans="7:25" ht="13">
      <c r="G668" s="25"/>
      <c r="M668" s="25"/>
      <c r="S668" s="25"/>
      <c r="Y668" s="25"/>
    </row>
    <row r="669" spans="7:25" ht="13">
      <c r="G669" s="25"/>
      <c r="M669" s="25"/>
      <c r="S669" s="25"/>
      <c r="Y669" s="25"/>
    </row>
    <row r="670" spans="7:25" ht="13">
      <c r="G670" s="25"/>
      <c r="M670" s="25"/>
      <c r="S670" s="25"/>
      <c r="Y670" s="25"/>
    </row>
    <row r="671" spans="7:25" ht="13">
      <c r="G671" s="25"/>
      <c r="M671" s="25"/>
      <c r="S671" s="25"/>
      <c r="Y671" s="25"/>
    </row>
    <row r="672" spans="7:25" ht="13">
      <c r="G672" s="25"/>
      <c r="M672" s="25"/>
      <c r="S672" s="25"/>
      <c r="Y672" s="25"/>
    </row>
    <row r="673" spans="7:25" ht="13">
      <c r="G673" s="25"/>
      <c r="M673" s="25"/>
      <c r="S673" s="25"/>
      <c r="Y673" s="25"/>
    </row>
    <row r="674" spans="7:25" ht="13">
      <c r="G674" s="25"/>
      <c r="M674" s="25"/>
      <c r="S674" s="25"/>
      <c r="Y674" s="25"/>
    </row>
    <row r="675" spans="7:25" ht="13">
      <c r="G675" s="25"/>
      <c r="M675" s="25"/>
      <c r="S675" s="25"/>
      <c r="Y675" s="25"/>
    </row>
    <row r="676" spans="7:25" ht="13">
      <c r="G676" s="25"/>
      <c r="M676" s="25"/>
      <c r="S676" s="25"/>
      <c r="Y676" s="25"/>
    </row>
    <row r="677" spans="7:25" ht="13">
      <c r="G677" s="25"/>
      <c r="M677" s="25"/>
      <c r="S677" s="25"/>
      <c r="Y677" s="25"/>
    </row>
    <row r="678" spans="7:25" ht="13">
      <c r="G678" s="25"/>
      <c r="M678" s="25"/>
      <c r="S678" s="25"/>
      <c r="Y678" s="25"/>
    </row>
    <row r="679" spans="7:25" ht="13">
      <c r="G679" s="25"/>
      <c r="M679" s="25"/>
      <c r="S679" s="25"/>
      <c r="Y679" s="25"/>
    </row>
    <row r="680" spans="7:25" ht="13">
      <c r="G680" s="25"/>
      <c r="M680" s="25"/>
      <c r="S680" s="25"/>
      <c r="Y680" s="25"/>
    </row>
    <row r="681" spans="7:25" ht="13">
      <c r="G681" s="25"/>
      <c r="M681" s="25"/>
      <c r="S681" s="25"/>
      <c r="Y681" s="25"/>
    </row>
    <row r="682" spans="7:25" ht="13">
      <c r="G682" s="25"/>
      <c r="M682" s="25"/>
      <c r="S682" s="25"/>
      <c r="Y682" s="25"/>
    </row>
    <row r="683" spans="7:25" ht="13">
      <c r="G683" s="25"/>
      <c r="M683" s="25"/>
      <c r="S683" s="25"/>
      <c r="Y683" s="25"/>
    </row>
    <row r="684" spans="7:25" ht="13">
      <c r="G684" s="25"/>
      <c r="M684" s="25"/>
      <c r="S684" s="25"/>
      <c r="Y684" s="25"/>
    </row>
    <row r="685" spans="7:25" ht="13">
      <c r="G685" s="25"/>
      <c r="M685" s="25"/>
      <c r="S685" s="25"/>
      <c r="Y685" s="25"/>
    </row>
    <row r="686" spans="7:25" ht="13">
      <c r="G686" s="25"/>
      <c r="M686" s="25"/>
      <c r="S686" s="25"/>
      <c r="Y686" s="25"/>
    </row>
    <row r="687" spans="7:25" ht="13">
      <c r="G687" s="25"/>
      <c r="M687" s="25"/>
      <c r="S687" s="25"/>
      <c r="Y687" s="25"/>
    </row>
    <row r="688" spans="7:25" ht="13">
      <c r="G688" s="25"/>
      <c r="M688" s="25"/>
      <c r="S688" s="25"/>
      <c r="Y688" s="25"/>
    </row>
    <row r="689" spans="7:25" ht="13">
      <c r="G689" s="25"/>
      <c r="M689" s="25"/>
      <c r="S689" s="25"/>
      <c r="Y689" s="25"/>
    </row>
    <row r="690" spans="7:25" ht="13">
      <c r="G690" s="25"/>
      <c r="M690" s="25"/>
      <c r="S690" s="25"/>
      <c r="Y690" s="25"/>
    </row>
    <row r="691" spans="7:25" ht="13">
      <c r="G691" s="25"/>
      <c r="M691" s="25"/>
      <c r="S691" s="25"/>
      <c r="Y691" s="25"/>
    </row>
    <row r="692" spans="7:25" ht="13">
      <c r="G692" s="25"/>
      <c r="M692" s="25"/>
      <c r="S692" s="25"/>
      <c r="Y692" s="25"/>
    </row>
    <row r="693" spans="7:25" ht="13">
      <c r="G693" s="25"/>
      <c r="M693" s="25"/>
      <c r="S693" s="25"/>
      <c r="Y693" s="25"/>
    </row>
    <row r="694" spans="7:25" ht="13">
      <c r="G694" s="25"/>
      <c r="M694" s="25"/>
      <c r="S694" s="25"/>
      <c r="Y694" s="25"/>
    </row>
    <row r="695" spans="7:25" ht="13">
      <c r="G695" s="25"/>
      <c r="M695" s="25"/>
      <c r="S695" s="25"/>
      <c r="Y695" s="25"/>
    </row>
    <row r="696" spans="7:25" ht="13">
      <c r="G696" s="25"/>
      <c r="M696" s="25"/>
      <c r="S696" s="25"/>
      <c r="Y696" s="25"/>
    </row>
    <row r="697" spans="7:25" ht="13">
      <c r="G697" s="25"/>
      <c r="M697" s="25"/>
      <c r="S697" s="25"/>
      <c r="Y697" s="25"/>
    </row>
    <row r="698" spans="7:25" ht="13">
      <c r="G698" s="25"/>
      <c r="M698" s="25"/>
      <c r="S698" s="25"/>
      <c r="Y698" s="25"/>
    </row>
    <row r="699" spans="7:25" ht="13">
      <c r="G699" s="25"/>
      <c r="M699" s="25"/>
      <c r="S699" s="25"/>
      <c r="Y699" s="25"/>
    </row>
    <row r="700" spans="7:25" ht="13">
      <c r="G700" s="25"/>
      <c r="M700" s="25"/>
      <c r="S700" s="25"/>
      <c r="Y700" s="25"/>
    </row>
    <row r="701" spans="7:25" ht="13">
      <c r="G701" s="25"/>
      <c r="M701" s="25"/>
      <c r="S701" s="25"/>
      <c r="Y701" s="25"/>
    </row>
    <row r="702" spans="7:25" ht="13">
      <c r="G702" s="25"/>
      <c r="M702" s="25"/>
      <c r="S702" s="25"/>
      <c r="Y702" s="25"/>
    </row>
    <row r="703" spans="7:25" ht="13">
      <c r="G703" s="25"/>
      <c r="M703" s="25"/>
      <c r="S703" s="25"/>
      <c r="Y703" s="25"/>
    </row>
    <row r="704" spans="7:25" ht="13">
      <c r="G704" s="25"/>
      <c r="M704" s="25"/>
      <c r="S704" s="25"/>
      <c r="Y704" s="25"/>
    </row>
    <row r="705" spans="7:25" ht="13">
      <c r="G705" s="25"/>
      <c r="M705" s="25"/>
      <c r="S705" s="25"/>
      <c r="Y705" s="25"/>
    </row>
    <row r="706" spans="7:25" ht="13">
      <c r="G706" s="25"/>
      <c r="M706" s="25"/>
      <c r="S706" s="25"/>
      <c r="Y706" s="25"/>
    </row>
    <row r="707" spans="7:25" ht="13">
      <c r="G707" s="25"/>
      <c r="M707" s="25"/>
      <c r="S707" s="25"/>
      <c r="Y707" s="25"/>
    </row>
    <row r="708" spans="7:25" ht="13">
      <c r="G708" s="25"/>
      <c r="M708" s="25"/>
      <c r="S708" s="25"/>
      <c r="Y708" s="25"/>
    </row>
    <row r="709" spans="7:25" ht="13">
      <c r="G709" s="25"/>
      <c r="M709" s="25"/>
      <c r="S709" s="25"/>
      <c r="Y709" s="25"/>
    </row>
    <row r="710" spans="7:25" ht="13">
      <c r="G710" s="25"/>
      <c r="M710" s="25"/>
      <c r="S710" s="25"/>
      <c r="Y710" s="25"/>
    </row>
    <row r="711" spans="7:25" ht="13">
      <c r="G711" s="25"/>
      <c r="M711" s="25"/>
      <c r="S711" s="25"/>
      <c r="Y711" s="25"/>
    </row>
    <row r="712" spans="7:25" ht="13">
      <c r="G712" s="25"/>
      <c r="M712" s="25"/>
      <c r="S712" s="25"/>
      <c r="Y712" s="25"/>
    </row>
    <row r="713" spans="7:25" ht="13">
      <c r="G713" s="25"/>
      <c r="M713" s="25"/>
      <c r="S713" s="25"/>
      <c r="Y713" s="25"/>
    </row>
    <row r="714" spans="7:25" ht="13">
      <c r="G714" s="25"/>
      <c r="M714" s="25"/>
      <c r="S714" s="25"/>
      <c r="Y714" s="25"/>
    </row>
    <row r="715" spans="7:25" ht="13">
      <c r="G715" s="25"/>
      <c r="M715" s="25"/>
      <c r="S715" s="25"/>
      <c r="Y715" s="25"/>
    </row>
    <row r="716" spans="7:25" ht="13">
      <c r="G716" s="25"/>
      <c r="M716" s="25"/>
      <c r="S716" s="25"/>
      <c r="Y716" s="25"/>
    </row>
    <row r="717" spans="7:25" ht="13">
      <c r="G717" s="25"/>
      <c r="M717" s="25"/>
      <c r="S717" s="25"/>
      <c r="Y717" s="25"/>
    </row>
    <row r="718" spans="7:25" ht="13">
      <c r="G718" s="25"/>
      <c r="M718" s="25"/>
      <c r="S718" s="25"/>
      <c r="Y718" s="25"/>
    </row>
    <row r="719" spans="7:25" ht="13">
      <c r="G719" s="25"/>
      <c r="M719" s="25"/>
      <c r="S719" s="25"/>
      <c r="Y719" s="25"/>
    </row>
    <row r="720" spans="7:25" ht="13">
      <c r="G720" s="25"/>
      <c r="M720" s="25"/>
      <c r="S720" s="25"/>
      <c r="Y720" s="25"/>
    </row>
    <row r="721" spans="7:25" ht="13">
      <c r="G721" s="25"/>
      <c r="M721" s="25"/>
      <c r="S721" s="25"/>
      <c r="Y721" s="25"/>
    </row>
    <row r="722" spans="7:25" ht="13">
      <c r="G722" s="25"/>
      <c r="M722" s="25"/>
      <c r="S722" s="25"/>
      <c r="Y722" s="25"/>
    </row>
    <row r="723" spans="7:25" ht="13">
      <c r="G723" s="25"/>
      <c r="M723" s="25"/>
      <c r="S723" s="25"/>
      <c r="Y723" s="25"/>
    </row>
    <row r="724" spans="7:25" ht="13">
      <c r="G724" s="25"/>
      <c r="M724" s="25"/>
      <c r="S724" s="25"/>
      <c r="Y724" s="25"/>
    </row>
    <row r="725" spans="7:25" ht="13">
      <c r="G725" s="25"/>
      <c r="M725" s="25"/>
      <c r="S725" s="25"/>
      <c r="Y725" s="25"/>
    </row>
    <row r="726" spans="7:25" ht="13">
      <c r="G726" s="25"/>
      <c r="M726" s="25"/>
      <c r="S726" s="25"/>
      <c r="Y726" s="25"/>
    </row>
    <row r="727" spans="7:25" ht="13">
      <c r="G727" s="25"/>
      <c r="M727" s="25"/>
      <c r="S727" s="25"/>
      <c r="Y727" s="25"/>
    </row>
    <row r="728" spans="7:25" ht="13">
      <c r="G728" s="25"/>
      <c r="M728" s="25"/>
      <c r="S728" s="25"/>
      <c r="Y728" s="25"/>
    </row>
    <row r="729" spans="7:25" ht="13">
      <c r="G729" s="25"/>
      <c r="M729" s="25"/>
      <c r="S729" s="25"/>
      <c r="Y729" s="25"/>
    </row>
    <row r="730" spans="7:25" ht="13">
      <c r="G730" s="25"/>
      <c r="M730" s="25"/>
      <c r="S730" s="25"/>
      <c r="Y730" s="25"/>
    </row>
    <row r="731" spans="7:25" ht="13">
      <c r="G731" s="25"/>
      <c r="M731" s="25"/>
      <c r="S731" s="25"/>
      <c r="Y731" s="25"/>
    </row>
    <row r="732" spans="7:25" ht="13">
      <c r="G732" s="25"/>
      <c r="M732" s="25"/>
      <c r="S732" s="25"/>
      <c r="Y732" s="25"/>
    </row>
    <row r="733" spans="7:25" ht="13">
      <c r="G733" s="25"/>
      <c r="M733" s="25"/>
      <c r="S733" s="25"/>
      <c r="Y733" s="25"/>
    </row>
    <row r="734" spans="7:25" ht="13">
      <c r="G734" s="25"/>
      <c r="M734" s="25"/>
      <c r="S734" s="25"/>
      <c r="Y734" s="25"/>
    </row>
    <row r="735" spans="7:25" ht="13">
      <c r="G735" s="25"/>
      <c r="M735" s="25"/>
      <c r="S735" s="25"/>
      <c r="Y735" s="25"/>
    </row>
    <row r="736" spans="7:25" ht="13">
      <c r="G736" s="25"/>
      <c r="M736" s="25"/>
      <c r="S736" s="25"/>
      <c r="Y736" s="25"/>
    </row>
    <row r="737" spans="7:25" ht="13">
      <c r="G737" s="25"/>
      <c r="M737" s="25"/>
      <c r="S737" s="25"/>
      <c r="Y737" s="25"/>
    </row>
    <row r="738" spans="7:25" ht="13">
      <c r="G738" s="25"/>
      <c r="M738" s="25"/>
      <c r="S738" s="25"/>
      <c r="Y738" s="25"/>
    </row>
    <row r="739" spans="7:25" ht="13">
      <c r="G739" s="25"/>
      <c r="M739" s="25"/>
      <c r="S739" s="25"/>
      <c r="Y739" s="25"/>
    </row>
    <row r="740" spans="7:25" ht="13">
      <c r="G740" s="25"/>
      <c r="M740" s="25"/>
      <c r="S740" s="25"/>
      <c r="Y740" s="25"/>
    </row>
    <row r="741" spans="7:25" ht="13">
      <c r="G741" s="25"/>
      <c r="M741" s="25"/>
      <c r="S741" s="25"/>
      <c r="Y741" s="25"/>
    </row>
    <row r="742" spans="7:25" ht="13">
      <c r="G742" s="25"/>
      <c r="M742" s="25"/>
      <c r="S742" s="25"/>
      <c r="Y742" s="25"/>
    </row>
    <row r="743" spans="7:25" ht="13">
      <c r="G743" s="25"/>
      <c r="M743" s="25"/>
      <c r="S743" s="25"/>
      <c r="Y743" s="25"/>
    </row>
    <row r="744" spans="7:25" ht="13">
      <c r="G744" s="25"/>
      <c r="M744" s="25"/>
      <c r="S744" s="25"/>
      <c r="Y744" s="25"/>
    </row>
    <row r="745" spans="7:25" ht="13">
      <c r="G745" s="25"/>
      <c r="M745" s="25"/>
      <c r="S745" s="25"/>
      <c r="Y745" s="25"/>
    </row>
    <row r="746" spans="7:25" ht="13">
      <c r="G746" s="25"/>
      <c r="M746" s="25"/>
      <c r="S746" s="25"/>
      <c r="Y746" s="25"/>
    </row>
    <row r="747" spans="7:25" ht="13">
      <c r="G747" s="25"/>
      <c r="M747" s="25"/>
      <c r="S747" s="25"/>
      <c r="Y747" s="25"/>
    </row>
    <row r="748" spans="7:25" ht="13">
      <c r="G748" s="25"/>
      <c r="M748" s="25"/>
      <c r="S748" s="25"/>
      <c r="Y748" s="25"/>
    </row>
    <row r="749" spans="7:25" ht="13">
      <c r="G749" s="25"/>
      <c r="M749" s="25"/>
      <c r="S749" s="25"/>
      <c r="Y749" s="25"/>
    </row>
    <row r="750" spans="7:25" ht="13">
      <c r="G750" s="25"/>
      <c r="M750" s="25"/>
      <c r="S750" s="25"/>
      <c r="Y750" s="25"/>
    </row>
    <row r="751" spans="7:25" ht="13">
      <c r="G751" s="25"/>
      <c r="M751" s="25"/>
      <c r="S751" s="25"/>
      <c r="Y751" s="25"/>
    </row>
    <row r="752" spans="7:25" ht="13">
      <c r="G752" s="25"/>
      <c r="M752" s="25"/>
      <c r="S752" s="25"/>
      <c r="Y752" s="25"/>
    </row>
    <row r="753" spans="7:25" ht="13">
      <c r="G753" s="25"/>
      <c r="M753" s="25"/>
      <c r="S753" s="25"/>
      <c r="Y753" s="25"/>
    </row>
    <row r="754" spans="7:25" ht="13">
      <c r="G754" s="25"/>
      <c r="M754" s="25"/>
      <c r="S754" s="25"/>
      <c r="Y754" s="25"/>
    </row>
    <row r="755" spans="7:25" ht="13">
      <c r="G755" s="25"/>
      <c r="M755" s="25"/>
      <c r="S755" s="25"/>
      <c r="Y755" s="25"/>
    </row>
    <row r="756" spans="7:25" ht="13">
      <c r="G756" s="25"/>
      <c r="M756" s="25"/>
      <c r="S756" s="25"/>
      <c r="Y756" s="25"/>
    </row>
    <row r="757" spans="7:25" ht="13">
      <c r="G757" s="25"/>
      <c r="M757" s="25"/>
      <c r="S757" s="25"/>
      <c r="Y757" s="25"/>
    </row>
    <row r="758" spans="7:25" ht="13">
      <c r="G758" s="25"/>
      <c r="M758" s="25"/>
      <c r="S758" s="25"/>
      <c r="Y758" s="25"/>
    </row>
    <row r="759" spans="7:25" ht="13">
      <c r="G759" s="25"/>
      <c r="M759" s="25"/>
      <c r="S759" s="25"/>
      <c r="Y759" s="25"/>
    </row>
    <row r="760" spans="7:25" ht="13">
      <c r="G760" s="25"/>
      <c r="M760" s="25"/>
      <c r="S760" s="25"/>
      <c r="Y760" s="25"/>
    </row>
    <row r="761" spans="7:25" ht="13">
      <c r="G761" s="25"/>
      <c r="M761" s="25"/>
      <c r="S761" s="25"/>
      <c r="Y761" s="25"/>
    </row>
    <row r="762" spans="7:25" ht="13">
      <c r="G762" s="25"/>
      <c r="M762" s="25"/>
      <c r="S762" s="25"/>
      <c r="Y762" s="25"/>
    </row>
    <row r="763" spans="7:25" ht="13">
      <c r="G763" s="25"/>
      <c r="M763" s="25"/>
      <c r="S763" s="25"/>
      <c r="Y763" s="25"/>
    </row>
    <row r="764" spans="7:25" ht="13">
      <c r="G764" s="25"/>
      <c r="M764" s="25"/>
      <c r="S764" s="25"/>
      <c r="Y764" s="25"/>
    </row>
    <row r="765" spans="7:25" ht="13">
      <c r="G765" s="25"/>
      <c r="M765" s="25"/>
      <c r="S765" s="25"/>
      <c r="Y765" s="25"/>
    </row>
    <row r="766" spans="7:25" ht="13">
      <c r="G766" s="25"/>
      <c r="M766" s="25"/>
      <c r="S766" s="25"/>
      <c r="Y766" s="25"/>
    </row>
    <row r="767" spans="7:25" ht="13">
      <c r="G767" s="25"/>
      <c r="M767" s="25"/>
      <c r="S767" s="25"/>
      <c r="Y767" s="25"/>
    </row>
    <row r="768" spans="7:25" ht="13">
      <c r="G768" s="25"/>
      <c r="M768" s="25"/>
      <c r="S768" s="25"/>
      <c r="Y768" s="25"/>
    </row>
    <row r="769" spans="7:25" ht="13">
      <c r="G769" s="25"/>
      <c r="M769" s="25"/>
      <c r="S769" s="25"/>
      <c r="Y769" s="25"/>
    </row>
    <row r="770" spans="7:25" ht="13">
      <c r="G770" s="25"/>
      <c r="M770" s="25"/>
      <c r="S770" s="25"/>
      <c r="Y770" s="25"/>
    </row>
    <row r="771" spans="7:25" ht="13">
      <c r="G771" s="25"/>
      <c r="M771" s="25"/>
      <c r="S771" s="25"/>
      <c r="Y771" s="25"/>
    </row>
    <row r="772" spans="7:25" ht="13">
      <c r="G772" s="25"/>
      <c r="M772" s="25"/>
      <c r="S772" s="25"/>
      <c r="Y772" s="25"/>
    </row>
    <row r="773" spans="7:25" ht="13">
      <c r="G773" s="25"/>
      <c r="M773" s="25"/>
      <c r="S773" s="25"/>
      <c r="Y773" s="25"/>
    </row>
    <row r="774" spans="7:25" ht="13">
      <c r="G774" s="25"/>
      <c r="M774" s="25"/>
      <c r="S774" s="25"/>
      <c r="Y774" s="25"/>
    </row>
    <row r="775" spans="7:25" ht="13">
      <c r="G775" s="25"/>
      <c r="M775" s="25"/>
      <c r="S775" s="25"/>
      <c r="Y775" s="25"/>
    </row>
    <row r="776" spans="7:25" ht="13">
      <c r="G776" s="25"/>
      <c r="M776" s="25"/>
      <c r="S776" s="25"/>
      <c r="Y776" s="25"/>
    </row>
    <row r="777" spans="7:25" ht="13">
      <c r="G777" s="25"/>
      <c r="M777" s="25"/>
      <c r="S777" s="25"/>
      <c r="Y777" s="25"/>
    </row>
    <row r="778" spans="7:25" ht="13">
      <c r="G778" s="25"/>
      <c r="M778" s="25"/>
      <c r="S778" s="25"/>
      <c r="Y778" s="25"/>
    </row>
    <row r="779" spans="7:25" ht="13">
      <c r="G779" s="25"/>
      <c r="M779" s="25"/>
      <c r="S779" s="25"/>
      <c r="Y779" s="25"/>
    </row>
    <row r="780" spans="7:25" ht="13">
      <c r="G780" s="25"/>
      <c r="M780" s="25"/>
      <c r="S780" s="25"/>
      <c r="Y780" s="25"/>
    </row>
    <row r="781" spans="7:25" ht="13">
      <c r="G781" s="25"/>
      <c r="M781" s="25"/>
      <c r="S781" s="25"/>
      <c r="Y781" s="25"/>
    </row>
    <row r="782" spans="7:25" ht="13">
      <c r="G782" s="25"/>
      <c r="M782" s="25"/>
      <c r="S782" s="25"/>
      <c r="Y782" s="25"/>
    </row>
    <row r="783" spans="7:25" ht="13">
      <c r="G783" s="25"/>
      <c r="M783" s="25"/>
      <c r="S783" s="25"/>
      <c r="Y783" s="25"/>
    </row>
    <row r="784" spans="7:25" ht="13">
      <c r="G784" s="25"/>
      <c r="M784" s="25"/>
      <c r="S784" s="25"/>
      <c r="Y784" s="25"/>
    </row>
    <row r="785" spans="7:25" ht="13">
      <c r="G785" s="25"/>
      <c r="M785" s="25"/>
      <c r="S785" s="25"/>
      <c r="Y785" s="25"/>
    </row>
    <row r="786" spans="7:25" ht="13">
      <c r="G786" s="25"/>
      <c r="M786" s="25"/>
      <c r="S786" s="25"/>
      <c r="Y786" s="25"/>
    </row>
    <row r="787" spans="7:25" ht="13">
      <c r="G787" s="25"/>
      <c r="M787" s="25"/>
      <c r="S787" s="25"/>
      <c r="Y787" s="25"/>
    </row>
    <row r="788" spans="7:25" ht="13">
      <c r="G788" s="25"/>
      <c r="M788" s="25"/>
      <c r="S788" s="25"/>
      <c r="Y788" s="25"/>
    </row>
    <row r="789" spans="7:25" ht="13">
      <c r="G789" s="25"/>
      <c r="M789" s="25"/>
      <c r="S789" s="25"/>
      <c r="Y789" s="25"/>
    </row>
    <row r="790" spans="7:25" ht="13">
      <c r="G790" s="25"/>
      <c r="M790" s="25"/>
      <c r="S790" s="25"/>
      <c r="Y790" s="25"/>
    </row>
    <row r="791" spans="7:25" ht="13">
      <c r="G791" s="25"/>
      <c r="M791" s="25"/>
      <c r="S791" s="25"/>
      <c r="Y791" s="25"/>
    </row>
    <row r="792" spans="7:25" ht="13">
      <c r="G792" s="25"/>
      <c r="M792" s="25"/>
      <c r="S792" s="25"/>
      <c r="Y792" s="25"/>
    </row>
    <row r="793" spans="7:25" ht="13">
      <c r="G793" s="25"/>
      <c r="M793" s="25"/>
      <c r="S793" s="25"/>
      <c r="Y793" s="25"/>
    </row>
    <row r="794" spans="7:25" ht="13">
      <c r="G794" s="25"/>
      <c r="M794" s="25"/>
      <c r="S794" s="25"/>
      <c r="Y794" s="25"/>
    </row>
    <row r="795" spans="7:25" ht="13">
      <c r="G795" s="25"/>
      <c r="M795" s="25"/>
      <c r="S795" s="25"/>
      <c r="Y795" s="25"/>
    </row>
    <row r="796" spans="7:25" ht="13">
      <c r="G796" s="25"/>
      <c r="M796" s="25"/>
      <c r="S796" s="25"/>
      <c r="Y796" s="25"/>
    </row>
    <row r="797" spans="7:25" ht="13">
      <c r="G797" s="25"/>
      <c r="M797" s="25"/>
      <c r="S797" s="25"/>
      <c r="Y797" s="25"/>
    </row>
    <row r="798" spans="7:25" ht="13">
      <c r="G798" s="25"/>
      <c r="M798" s="25"/>
      <c r="S798" s="25"/>
      <c r="Y798" s="25"/>
    </row>
    <row r="799" spans="7:25" ht="13">
      <c r="G799" s="25"/>
      <c r="M799" s="25"/>
      <c r="S799" s="25"/>
      <c r="Y799" s="25"/>
    </row>
    <row r="800" spans="7:25" ht="13">
      <c r="G800" s="25"/>
      <c r="M800" s="25"/>
      <c r="S800" s="25"/>
      <c r="Y800" s="25"/>
    </row>
    <row r="801" spans="7:25" ht="13">
      <c r="G801" s="25"/>
      <c r="M801" s="25"/>
      <c r="S801" s="25"/>
      <c r="Y801" s="25"/>
    </row>
    <row r="802" spans="7:25" ht="13">
      <c r="G802" s="25"/>
      <c r="M802" s="25"/>
      <c r="S802" s="25"/>
      <c r="Y802" s="25"/>
    </row>
    <row r="803" spans="7:25" ht="13">
      <c r="G803" s="25"/>
      <c r="M803" s="25"/>
      <c r="S803" s="25"/>
      <c r="Y803" s="25"/>
    </row>
    <row r="804" spans="7:25" ht="13">
      <c r="G804" s="25"/>
      <c r="M804" s="25"/>
      <c r="S804" s="25"/>
      <c r="Y804" s="25"/>
    </row>
    <row r="805" spans="7:25" ht="13">
      <c r="G805" s="25"/>
      <c r="M805" s="25"/>
      <c r="S805" s="25"/>
      <c r="Y805" s="25"/>
    </row>
    <row r="806" spans="7:25" ht="13">
      <c r="G806" s="25"/>
      <c r="M806" s="25"/>
      <c r="S806" s="25"/>
      <c r="Y806" s="25"/>
    </row>
    <row r="807" spans="7:25" ht="13">
      <c r="G807" s="25"/>
      <c r="M807" s="25"/>
      <c r="S807" s="25"/>
      <c r="Y807" s="25"/>
    </row>
    <row r="808" spans="7:25" ht="13">
      <c r="G808" s="25"/>
      <c r="M808" s="25"/>
      <c r="S808" s="25"/>
      <c r="Y808" s="25"/>
    </row>
    <row r="809" spans="7:25" ht="13">
      <c r="G809" s="25"/>
      <c r="M809" s="25"/>
      <c r="S809" s="25"/>
      <c r="Y809" s="25"/>
    </row>
    <row r="810" spans="7:25" ht="13">
      <c r="G810" s="25"/>
      <c r="M810" s="25"/>
      <c r="S810" s="25"/>
      <c r="Y810" s="25"/>
    </row>
    <row r="811" spans="7:25" ht="13">
      <c r="G811" s="25"/>
      <c r="M811" s="25"/>
      <c r="S811" s="25"/>
      <c r="Y811" s="25"/>
    </row>
    <row r="812" spans="7:25" ht="13">
      <c r="G812" s="25"/>
      <c r="M812" s="25"/>
      <c r="S812" s="25"/>
      <c r="Y812" s="25"/>
    </row>
    <row r="813" spans="7:25" ht="13">
      <c r="G813" s="25"/>
      <c r="M813" s="25"/>
      <c r="S813" s="25"/>
      <c r="Y813" s="25"/>
    </row>
    <row r="814" spans="7:25" ht="13">
      <c r="G814" s="25"/>
      <c r="M814" s="25"/>
      <c r="S814" s="25"/>
      <c r="Y814" s="25"/>
    </row>
    <row r="815" spans="7:25" ht="13">
      <c r="G815" s="25"/>
      <c r="M815" s="25"/>
      <c r="S815" s="25"/>
      <c r="Y815" s="25"/>
    </row>
    <row r="816" spans="7:25" ht="13">
      <c r="G816" s="25"/>
      <c r="M816" s="25"/>
      <c r="S816" s="25"/>
      <c r="Y816" s="25"/>
    </row>
    <row r="817" spans="7:25" ht="13">
      <c r="G817" s="25"/>
      <c r="M817" s="25"/>
      <c r="S817" s="25"/>
      <c r="Y817" s="25"/>
    </row>
    <row r="818" spans="7:25" ht="13">
      <c r="G818" s="25"/>
      <c r="M818" s="25"/>
      <c r="S818" s="25"/>
      <c r="Y818" s="25"/>
    </row>
    <row r="819" spans="7:25" ht="13">
      <c r="G819" s="25"/>
      <c r="M819" s="25"/>
      <c r="S819" s="25"/>
      <c r="Y819" s="25"/>
    </row>
    <row r="820" spans="7:25" ht="13">
      <c r="G820" s="25"/>
      <c r="M820" s="25"/>
      <c r="S820" s="25"/>
      <c r="Y820" s="25"/>
    </row>
    <row r="821" spans="7:25" ht="13">
      <c r="G821" s="25"/>
      <c r="M821" s="25"/>
      <c r="S821" s="25"/>
      <c r="Y821" s="25"/>
    </row>
    <row r="822" spans="7:25" ht="13">
      <c r="G822" s="25"/>
      <c r="M822" s="25"/>
      <c r="S822" s="25"/>
      <c r="Y822" s="25"/>
    </row>
    <row r="823" spans="7:25" ht="13">
      <c r="G823" s="25"/>
      <c r="M823" s="25"/>
      <c r="S823" s="25"/>
      <c r="Y823" s="25"/>
    </row>
    <row r="824" spans="7:25" ht="13">
      <c r="G824" s="25"/>
      <c r="M824" s="25"/>
      <c r="S824" s="25"/>
      <c r="Y824" s="25"/>
    </row>
    <row r="825" spans="7:25" ht="13">
      <c r="G825" s="25"/>
      <c r="M825" s="25"/>
      <c r="S825" s="25"/>
      <c r="Y825" s="25"/>
    </row>
    <row r="826" spans="7:25" ht="13">
      <c r="G826" s="25"/>
      <c r="M826" s="25"/>
      <c r="S826" s="25"/>
      <c r="Y826" s="25"/>
    </row>
    <row r="827" spans="7:25" ht="13">
      <c r="G827" s="25"/>
      <c r="M827" s="25"/>
      <c r="S827" s="25"/>
      <c r="Y827" s="25"/>
    </row>
    <row r="828" spans="7:25" ht="13">
      <c r="G828" s="25"/>
      <c r="M828" s="25"/>
      <c r="S828" s="25"/>
      <c r="Y828" s="25"/>
    </row>
    <row r="829" spans="7:25" ht="13">
      <c r="G829" s="25"/>
      <c r="M829" s="25"/>
      <c r="S829" s="25"/>
      <c r="Y829" s="25"/>
    </row>
    <row r="830" spans="7:25" ht="13">
      <c r="G830" s="25"/>
      <c r="M830" s="25"/>
      <c r="S830" s="25"/>
      <c r="Y830" s="25"/>
    </row>
    <row r="831" spans="7:25" ht="13">
      <c r="G831" s="25"/>
      <c r="M831" s="25"/>
      <c r="S831" s="25"/>
      <c r="Y831" s="25"/>
    </row>
    <row r="832" spans="7:25" ht="13">
      <c r="G832" s="25"/>
      <c r="M832" s="25"/>
      <c r="S832" s="25"/>
      <c r="Y832" s="25"/>
    </row>
    <row r="833" spans="7:25" ht="13">
      <c r="G833" s="25"/>
      <c r="M833" s="25"/>
      <c r="S833" s="25"/>
      <c r="Y833" s="25"/>
    </row>
    <row r="834" spans="7:25" ht="13">
      <c r="G834" s="25"/>
      <c r="M834" s="25"/>
      <c r="S834" s="25"/>
      <c r="Y834" s="25"/>
    </row>
    <row r="835" spans="7:25" ht="13">
      <c r="G835" s="25"/>
      <c r="M835" s="25"/>
      <c r="S835" s="25"/>
      <c r="Y835" s="25"/>
    </row>
    <row r="836" spans="7:25" ht="13">
      <c r="G836" s="25"/>
      <c r="M836" s="25"/>
      <c r="S836" s="25"/>
      <c r="Y836" s="25"/>
    </row>
    <row r="837" spans="7:25" ht="13">
      <c r="G837" s="25"/>
      <c r="M837" s="25"/>
      <c r="S837" s="25"/>
      <c r="Y837" s="25"/>
    </row>
    <row r="838" spans="7:25" ht="13">
      <c r="G838" s="25"/>
      <c r="M838" s="25"/>
      <c r="S838" s="25"/>
      <c r="Y838" s="25"/>
    </row>
    <row r="839" spans="7:25" ht="13">
      <c r="G839" s="25"/>
      <c r="M839" s="25"/>
      <c r="S839" s="25"/>
      <c r="Y839" s="25"/>
    </row>
    <row r="840" spans="7:25" ht="13">
      <c r="G840" s="25"/>
      <c r="M840" s="25"/>
      <c r="S840" s="25"/>
      <c r="Y840" s="25"/>
    </row>
    <row r="841" spans="7:25" ht="13">
      <c r="G841" s="25"/>
      <c r="M841" s="25"/>
      <c r="S841" s="25"/>
      <c r="Y841" s="25"/>
    </row>
    <row r="842" spans="7:25" ht="13">
      <c r="G842" s="25"/>
      <c r="M842" s="25"/>
      <c r="S842" s="25"/>
      <c r="Y842" s="25"/>
    </row>
    <row r="843" spans="7:25" ht="13">
      <c r="G843" s="25"/>
      <c r="M843" s="25"/>
      <c r="S843" s="25"/>
      <c r="Y843" s="25"/>
    </row>
    <row r="844" spans="7:25" ht="13">
      <c r="G844" s="25"/>
      <c r="M844" s="25"/>
      <c r="S844" s="25"/>
      <c r="Y844" s="25"/>
    </row>
    <row r="845" spans="7:25" ht="13">
      <c r="G845" s="25"/>
      <c r="M845" s="25"/>
      <c r="S845" s="25"/>
      <c r="Y845" s="25"/>
    </row>
    <row r="846" spans="7:25" ht="13">
      <c r="G846" s="25"/>
      <c r="M846" s="25"/>
      <c r="S846" s="25"/>
      <c r="Y846" s="25"/>
    </row>
    <row r="847" spans="7:25" ht="13">
      <c r="G847" s="25"/>
      <c r="M847" s="25"/>
      <c r="S847" s="25"/>
      <c r="Y847" s="25"/>
    </row>
    <row r="848" spans="7:25" ht="13">
      <c r="G848" s="25"/>
      <c r="M848" s="25"/>
      <c r="S848" s="25"/>
      <c r="Y848" s="25"/>
    </row>
    <row r="849" spans="7:25" ht="13">
      <c r="G849" s="25"/>
      <c r="M849" s="25"/>
      <c r="S849" s="25"/>
      <c r="Y849" s="25"/>
    </row>
    <row r="850" spans="7:25" ht="13">
      <c r="G850" s="25"/>
      <c r="M850" s="25"/>
      <c r="S850" s="25"/>
      <c r="Y850" s="25"/>
    </row>
    <row r="851" spans="7:25" ht="13">
      <c r="G851" s="25"/>
      <c r="M851" s="25"/>
      <c r="S851" s="25"/>
      <c r="Y851" s="25"/>
    </row>
    <row r="852" spans="7:25" ht="13">
      <c r="G852" s="25"/>
      <c r="M852" s="25"/>
      <c r="S852" s="25"/>
      <c r="Y852" s="25"/>
    </row>
    <row r="853" spans="7:25" ht="13">
      <c r="G853" s="25"/>
      <c r="M853" s="25"/>
      <c r="S853" s="25"/>
      <c r="Y853" s="25"/>
    </row>
    <row r="854" spans="7:25" ht="13">
      <c r="G854" s="25"/>
      <c r="M854" s="25"/>
      <c r="S854" s="25"/>
      <c r="Y854" s="25"/>
    </row>
    <row r="855" spans="7:25" ht="13">
      <c r="G855" s="25"/>
      <c r="M855" s="25"/>
      <c r="S855" s="25"/>
      <c r="Y855" s="25"/>
    </row>
    <row r="856" spans="7:25" ht="13">
      <c r="G856" s="25"/>
      <c r="M856" s="25"/>
      <c r="S856" s="25"/>
      <c r="Y856" s="25"/>
    </row>
    <row r="857" spans="7:25" ht="13">
      <c r="G857" s="25"/>
      <c r="M857" s="25"/>
      <c r="S857" s="25"/>
      <c r="Y857" s="25"/>
    </row>
    <row r="858" spans="7:25" ht="13">
      <c r="G858" s="25"/>
      <c r="M858" s="25"/>
      <c r="S858" s="25"/>
      <c r="Y858" s="25"/>
    </row>
    <row r="859" spans="7:25" ht="13">
      <c r="G859" s="25"/>
      <c r="M859" s="25"/>
      <c r="S859" s="25"/>
      <c r="Y859" s="25"/>
    </row>
    <row r="860" spans="7:25" ht="13">
      <c r="G860" s="25"/>
      <c r="M860" s="25"/>
      <c r="S860" s="25"/>
      <c r="Y860" s="25"/>
    </row>
    <row r="861" spans="7:25" ht="13">
      <c r="G861" s="25"/>
      <c r="M861" s="25"/>
      <c r="S861" s="25"/>
      <c r="Y861" s="25"/>
    </row>
    <row r="862" spans="7:25" ht="13">
      <c r="G862" s="25"/>
      <c r="M862" s="25"/>
      <c r="S862" s="25"/>
      <c r="Y862" s="25"/>
    </row>
    <row r="863" spans="7:25" ht="13">
      <c r="G863" s="25"/>
      <c r="M863" s="25"/>
      <c r="S863" s="25"/>
      <c r="Y863" s="25"/>
    </row>
    <row r="864" spans="7:25" ht="13">
      <c r="G864" s="25"/>
      <c r="M864" s="25"/>
      <c r="S864" s="25"/>
      <c r="Y864" s="25"/>
    </row>
    <row r="865" spans="7:25" ht="13">
      <c r="G865" s="25"/>
      <c r="M865" s="25"/>
      <c r="S865" s="25"/>
      <c r="Y865" s="25"/>
    </row>
    <row r="866" spans="7:25" ht="13">
      <c r="G866" s="25"/>
      <c r="M866" s="25"/>
      <c r="S866" s="25"/>
      <c r="Y866" s="25"/>
    </row>
    <row r="867" spans="7:25" ht="13">
      <c r="G867" s="25"/>
      <c r="M867" s="25"/>
      <c r="S867" s="25"/>
      <c r="Y867" s="25"/>
    </row>
    <row r="868" spans="7:25" ht="13">
      <c r="G868" s="25"/>
      <c r="M868" s="25"/>
      <c r="S868" s="25"/>
      <c r="Y868" s="25"/>
    </row>
    <row r="869" spans="7:25" ht="13">
      <c r="G869" s="25"/>
      <c r="M869" s="25"/>
      <c r="S869" s="25"/>
      <c r="Y869" s="25"/>
    </row>
    <row r="870" spans="7:25" ht="13">
      <c r="G870" s="25"/>
      <c r="M870" s="25"/>
      <c r="S870" s="25"/>
      <c r="Y870" s="25"/>
    </row>
    <row r="871" spans="7:25" ht="13">
      <c r="G871" s="25"/>
      <c r="M871" s="25"/>
      <c r="S871" s="25"/>
      <c r="Y871" s="25"/>
    </row>
    <row r="872" spans="7:25" ht="13">
      <c r="G872" s="25"/>
      <c r="M872" s="25"/>
      <c r="S872" s="25"/>
      <c r="Y872" s="25"/>
    </row>
    <row r="873" spans="7:25" ht="13">
      <c r="G873" s="25"/>
      <c r="M873" s="25"/>
      <c r="S873" s="25"/>
      <c r="Y873" s="25"/>
    </row>
    <row r="874" spans="7:25" ht="13">
      <c r="G874" s="25"/>
      <c r="M874" s="25"/>
      <c r="S874" s="25"/>
      <c r="Y874" s="25"/>
    </row>
    <row r="875" spans="7:25" ht="13">
      <c r="G875" s="25"/>
      <c r="M875" s="25"/>
      <c r="S875" s="25"/>
      <c r="Y875" s="25"/>
    </row>
    <row r="876" spans="7:25" ht="13">
      <c r="G876" s="25"/>
      <c r="M876" s="25"/>
      <c r="S876" s="25"/>
      <c r="Y876" s="25"/>
    </row>
    <row r="877" spans="7:25" ht="13">
      <c r="G877" s="25"/>
      <c r="M877" s="25"/>
      <c r="S877" s="25"/>
      <c r="Y877" s="25"/>
    </row>
    <row r="878" spans="7:25" ht="13">
      <c r="G878" s="25"/>
      <c r="M878" s="25"/>
      <c r="S878" s="25"/>
      <c r="Y878" s="25"/>
    </row>
    <row r="879" spans="7:25" ht="13">
      <c r="G879" s="25"/>
      <c r="M879" s="25"/>
      <c r="S879" s="25"/>
      <c r="Y879" s="25"/>
    </row>
    <row r="880" spans="7:25" ht="13">
      <c r="G880" s="25"/>
      <c r="M880" s="25"/>
      <c r="S880" s="25"/>
      <c r="Y880" s="25"/>
    </row>
    <row r="881" spans="7:25" ht="13">
      <c r="G881" s="25"/>
      <c r="M881" s="25"/>
      <c r="S881" s="25"/>
      <c r="Y881" s="25"/>
    </row>
    <row r="882" spans="7:25" ht="13">
      <c r="G882" s="25"/>
      <c r="M882" s="25"/>
      <c r="S882" s="25"/>
      <c r="Y882" s="25"/>
    </row>
    <row r="883" spans="7:25" ht="13">
      <c r="G883" s="25"/>
      <c r="M883" s="25"/>
      <c r="S883" s="25"/>
      <c r="Y883" s="25"/>
    </row>
    <row r="884" spans="7:25" ht="13">
      <c r="G884" s="25"/>
      <c r="M884" s="25"/>
      <c r="S884" s="25"/>
      <c r="Y884" s="25"/>
    </row>
    <row r="885" spans="7:25" ht="13">
      <c r="G885" s="25"/>
      <c r="M885" s="25"/>
      <c r="S885" s="25"/>
      <c r="Y885" s="25"/>
    </row>
    <row r="886" spans="7:25" ht="13">
      <c r="G886" s="25"/>
      <c r="M886" s="25"/>
      <c r="S886" s="25"/>
      <c r="Y886" s="25"/>
    </row>
    <row r="887" spans="7:25" ht="13">
      <c r="G887" s="25"/>
      <c r="M887" s="25"/>
      <c r="S887" s="25"/>
      <c r="Y887" s="25"/>
    </row>
    <row r="888" spans="7:25" ht="13">
      <c r="G888" s="25"/>
      <c r="M888" s="25"/>
      <c r="S888" s="25"/>
      <c r="Y888" s="25"/>
    </row>
    <row r="889" spans="7:25" ht="13">
      <c r="G889" s="25"/>
      <c r="M889" s="25"/>
      <c r="S889" s="25"/>
      <c r="Y889" s="25"/>
    </row>
    <row r="890" spans="7:25" ht="13">
      <c r="G890" s="25"/>
      <c r="M890" s="25"/>
      <c r="S890" s="25"/>
      <c r="Y890" s="25"/>
    </row>
    <row r="891" spans="7:25" ht="13">
      <c r="G891" s="25"/>
      <c r="M891" s="25"/>
      <c r="S891" s="25"/>
      <c r="Y891" s="25"/>
    </row>
    <row r="892" spans="7:25" ht="13">
      <c r="G892" s="25"/>
      <c r="M892" s="25"/>
      <c r="S892" s="25"/>
      <c r="Y892" s="25"/>
    </row>
    <row r="893" spans="7:25" ht="13">
      <c r="G893" s="25"/>
      <c r="M893" s="25"/>
      <c r="S893" s="25"/>
      <c r="Y893" s="25"/>
    </row>
    <row r="894" spans="7:25" ht="13">
      <c r="G894" s="25"/>
      <c r="M894" s="25"/>
      <c r="S894" s="25"/>
      <c r="Y894" s="25"/>
    </row>
    <row r="895" spans="7:25" ht="13">
      <c r="G895" s="25"/>
      <c r="M895" s="25"/>
      <c r="S895" s="25"/>
      <c r="Y895" s="25"/>
    </row>
    <row r="896" spans="7:25" ht="13">
      <c r="G896" s="25"/>
      <c r="M896" s="25"/>
      <c r="S896" s="25"/>
      <c r="Y896" s="25"/>
    </row>
    <row r="897" spans="7:25" ht="13">
      <c r="G897" s="25"/>
      <c r="M897" s="25"/>
      <c r="S897" s="25"/>
      <c r="Y897" s="25"/>
    </row>
    <row r="898" spans="7:25" ht="13">
      <c r="G898" s="25"/>
      <c r="M898" s="25"/>
      <c r="S898" s="25"/>
      <c r="Y898" s="25"/>
    </row>
    <row r="899" spans="7:25" ht="13">
      <c r="G899" s="25"/>
      <c r="M899" s="25"/>
      <c r="S899" s="25"/>
      <c r="Y899" s="25"/>
    </row>
    <row r="900" spans="7:25" ht="13">
      <c r="G900" s="25"/>
      <c r="M900" s="25"/>
      <c r="S900" s="25"/>
      <c r="Y900" s="25"/>
    </row>
    <row r="901" spans="7:25" ht="13">
      <c r="G901" s="25"/>
      <c r="M901" s="25"/>
      <c r="S901" s="25"/>
      <c r="Y901" s="25"/>
    </row>
    <row r="902" spans="7:25" ht="13">
      <c r="G902" s="25"/>
      <c r="M902" s="25"/>
      <c r="S902" s="25"/>
      <c r="Y902" s="25"/>
    </row>
    <row r="903" spans="7:25" ht="13">
      <c r="G903" s="25"/>
      <c r="M903" s="25"/>
      <c r="S903" s="25"/>
      <c r="Y903" s="25"/>
    </row>
    <row r="904" spans="7:25" ht="13">
      <c r="G904" s="25"/>
      <c r="M904" s="25"/>
      <c r="S904" s="25"/>
      <c r="Y904" s="25"/>
    </row>
    <row r="905" spans="7:25" ht="13">
      <c r="G905" s="25"/>
      <c r="M905" s="25"/>
      <c r="S905" s="25"/>
      <c r="Y905" s="25"/>
    </row>
    <row r="906" spans="7:25" ht="13">
      <c r="G906" s="25"/>
      <c r="M906" s="25"/>
      <c r="S906" s="25"/>
      <c r="Y906" s="25"/>
    </row>
    <row r="907" spans="7:25" ht="13">
      <c r="G907" s="25"/>
      <c r="M907" s="25"/>
      <c r="S907" s="25"/>
      <c r="Y907" s="25"/>
    </row>
    <row r="908" spans="7:25" ht="13">
      <c r="G908" s="25"/>
      <c r="M908" s="25"/>
      <c r="S908" s="25"/>
      <c r="Y908" s="25"/>
    </row>
    <row r="909" spans="7:25" ht="13">
      <c r="G909" s="25"/>
      <c r="M909" s="25"/>
      <c r="S909" s="25"/>
      <c r="Y909" s="25"/>
    </row>
    <row r="910" spans="7:25" ht="13">
      <c r="G910" s="25"/>
      <c r="M910" s="25"/>
      <c r="S910" s="25"/>
      <c r="Y910" s="25"/>
    </row>
    <row r="911" spans="7:25" ht="13">
      <c r="G911" s="25"/>
      <c r="M911" s="25"/>
      <c r="S911" s="25"/>
      <c r="Y911" s="25"/>
    </row>
    <row r="912" spans="7:25" ht="13">
      <c r="G912" s="25"/>
      <c r="M912" s="25"/>
      <c r="S912" s="25"/>
      <c r="Y912" s="25"/>
    </row>
    <row r="913" spans="7:25" ht="13">
      <c r="G913" s="25"/>
      <c r="M913" s="25"/>
      <c r="S913" s="25"/>
      <c r="Y913" s="25"/>
    </row>
    <row r="914" spans="7:25" ht="13">
      <c r="G914" s="25"/>
      <c r="M914" s="25"/>
      <c r="S914" s="25"/>
      <c r="Y914" s="25"/>
    </row>
    <row r="915" spans="7:25" ht="13">
      <c r="G915" s="25"/>
      <c r="M915" s="25"/>
      <c r="S915" s="25"/>
      <c r="Y915" s="25"/>
    </row>
    <row r="916" spans="7:25" ht="13">
      <c r="G916" s="25"/>
      <c r="M916" s="25"/>
      <c r="S916" s="25"/>
      <c r="Y916" s="25"/>
    </row>
    <row r="917" spans="7:25" ht="13">
      <c r="G917" s="25"/>
      <c r="M917" s="25"/>
      <c r="S917" s="25"/>
      <c r="Y917" s="25"/>
    </row>
    <row r="918" spans="7:25" ht="13">
      <c r="G918" s="25"/>
      <c r="M918" s="25"/>
      <c r="S918" s="25"/>
      <c r="Y918" s="25"/>
    </row>
    <row r="919" spans="7:25" ht="13">
      <c r="G919" s="25"/>
      <c r="M919" s="25"/>
      <c r="S919" s="25"/>
      <c r="Y919" s="25"/>
    </row>
    <row r="920" spans="7:25" ht="13">
      <c r="G920" s="25"/>
      <c r="M920" s="25"/>
      <c r="S920" s="25"/>
      <c r="Y920" s="25"/>
    </row>
    <row r="921" spans="7:25" ht="13">
      <c r="G921" s="25"/>
      <c r="M921" s="25"/>
      <c r="S921" s="25"/>
      <c r="Y921" s="25"/>
    </row>
    <row r="922" spans="7:25" ht="13">
      <c r="G922" s="25"/>
      <c r="M922" s="25"/>
      <c r="S922" s="25"/>
      <c r="Y922" s="25"/>
    </row>
    <row r="923" spans="7:25" ht="13">
      <c r="G923" s="25"/>
      <c r="M923" s="25"/>
      <c r="S923" s="25"/>
      <c r="Y923" s="25"/>
    </row>
    <row r="924" spans="7:25" ht="13">
      <c r="G924" s="25"/>
      <c r="M924" s="25"/>
      <c r="S924" s="25"/>
      <c r="Y924" s="25"/>
    </row>
    <row r="925" spans="7:25" ht="13">
      <c r="G925" s="25"/>
      <c r="M925" s="25"/>
      <c r="S925" s="25"/>
      <c r="Y925" s="25"/>
    </row>
    <row r="926" spans="7:25" ht="13">
      <c r="G926" s="25"/>
      <c r="M926" s="25"/>
      <c r="S926" s="25"/>
      <c r="Y926" s="25"/>
    </row>
    <row r="927" spans="7:25" ht="13">
      <c r="G927" s="25"/>
      <c r="M927" s="25"/>
      <c r="S927" s="25"/>
      <c r="Y927" s="25"/>
    </row>
    <row r="928" spans="7:25" ht="13">
      <c r="G928" s="25"/>
      <c r="M928" s="25"/>
      <c r="S928" s="25"/>
      <c r="Y928" s="25"/>
    </row>
    <row r="929" spans="7:25" ht="13">
      <c r="G929" s="25"/>
      <c r="M929" s="25"/>
      <c r="S929" s="25"/>
      <c r="Y929" s="25"/>
    </row>
    <row r="930" spans="7:25" ht="13">
      <c r="G930" s="25"/>
      <c r="M930" s="25"/>
      <c r="S930" s="25"/>
      <c r="Y930" s="25"/>
    </row>
    <row r="931" spans="7:25" ht="13">
      <c r="G931" s="25"/>
      <c r="M931" s="25"/>
      <c r="S931" s="25"/>
      <c r="Y931" s="25"/>
    </row>
    <row r="932" spans="7:25" ht="13">
      <c r="G932" s="25"/>
      <c r="M932" s="25"/>
      <c r="S932" s="25"/>
      <c r="Y932" s="25"/>
    </row>
    <row r="933" spans="7:25" ht="13">
      <c r="G933" s="25"/>
      <c r="M933" s="25"/>
      <c r="S933" s="25"/>
      <c r="Y933" s="25"/>
    </row>
    <row r="934" spans="7:25" ht="13">
      <c r="G934" s="25"/>
      <c r="M934" s="25"/>
      <c r="S934" s="25"/>
      <c r="Y934" s="25"/>
    </row>
    <row r="935" spans="7:25" ht="13">
      <c r="G935" s="25"/>
      <c r="M935" s="25"/>
      <c r="S935" s="25"/>
      <c r="Y935" s="25"/>
    </row>
    <row r="936" spans="7:25" ht="13">
      <c r="G936" s="25"/>
      <c r="M936" s="25"/>
      <c r="S936" s="25"/>
      <c r="Y936" s="25"/>
    </row>
    <row r="937" spans="7:25" ht="13">
      <c r="G937" s="25"/>
      <c r="M937" s="25"/>
      <c r="S937" s="25"/>
      <c r="Y937" s="25"/>
    </row>
    <row r="938" spans="7:25" ht="13">
      <c r="G938" s="25"/>
      <c r="M938" s="25"/>
      <c r="S938" s="25"/>
      <c r="Y938" s="25"/>
    </row>
    <row r="939" spans="7:25" ht="13">
      <c r="G939" s="25"/>
      <c r="M939" s="25"/>
      <c r="S939" s="25"/>
      <c r="Y939" s="25"/>
    </row>
    <row r="940" spans="7:25" ht="13">
      <c r="G940" s="25"/>
      <c r="M940" s="25"/>
      <c r="S940" s="25"/>
      <c r="Y940" s="25"/>
    </row>
    <row r="941" spans="7:25" ht="13">
      <c r="G941" s="25"/>
      <c r="M941" s="25"/>
      <c r="S941" s="25"/>
      <c r="Y941" s="25"/>
    </row>
    <row r="942" spans="7:25" ht="13">
      <c r="G942" s="25"/>
      <c r="M942" s="25"/>
      <c r="S942" s="25"/>
      <c r="Y942" s="25"/>
    </row>
    <row r="943" spans="7:25" ht="13">
      <c r="G943" s="25"/>
      <c r="M943" s="25"/>
      <c r="S943" s="25"/>
      <c r="Y943" s="25"/>
    </row>
    <row r="944" spans="7:25" ht="13">
      <c r="G944" s="25"/>
      <c r="M944" s="25"/>
      <c r="S944" s="25"/>
      <c r="Y944" s="25"/>
    </row>
    <row r="945" spans="7:25" ht="13">
      <c r="G945" s="25"/>
      <c r="M945" s="25"/>
      <c r="S945" s="25"/>
      <c r="Y945" s="25"/>
    </row>
    <row r="946" spans="7:25" ht="13">
      <c r="G946" s="25"/>
      <c r="M946" s="25"/>
      <c r="S946" s="25"/>
      <c r="Y946" s="25"/>
    </row>
    <row r="947" spans="7:25" ht="13">
      <c r="G947" s="25"/>
      <c r="M947" s="25"/>
      <c r="S947" s="25"/>
      <c r="Y947" s="25"/>
    </row>
    <row r="948" spans="7:25" ht="13">
      <c r="G948" s="25"/>
      <c r="M948" s="25"/>
      <c r="S948" s="25"/>
      <c r="Y948" s="25"/>
    </row>
    <row r="949" spans="7:25" ht="13">
      <c r="G949" s="25"/>
      <c r="M949" s="25"/>
      <c r="S949" s="25"/>
      <c r="Y949" s="25"/>
    </row>
    <row r="950" spans="7:25" ht="13">
      <c r="G950" s="25"/>
      <c r="M950" s="25"/>
      <c r="S950" s="25"/>
      <c r="Y950" s="25"/>
    </row>
    <row r="951" spans="7:25" ht="13">
      <c r="G951" s="25"/>
      <c r="M951" s="25"/>
      <c r="S951" s="25"/>
      <c r="Y951" s="25"/>
    </row>
    <row r="952" spans="7:25" ht="13">
      <c r="G952" s="25"/>
      <c r="M952" s="25"/>
      <c r="S952" s="25"/>
      <c r="Y952" s="25"/>
    </row>
    <row r="953" spans="7:25" ht="13">
      <c r="G953" s="25"/>
      <c r="M953" s="25"/>
      <c r="S953" s="25"/>
      <c r="Y953" s="25"/>
    </row>
    <row r="954" spans="7:25" ht="13">
      <c r="G954" s="25"/>
      <c r="M954" s="25"/>
      <c r="S954" s="25"/>
      <c r="Y954" s="25"/>
    </row>
    <row r="955" spans="7:25" ht="13">
      <c r="G955" s="25"/>
      <c r="M955" s="25"/>
      <c r="S955" s="25"/>
      <c r="Y955" s="25"/>
    </row>
    <row r="956" spans="7:25" ht="13">
      <c r="G956" s="25"/>
      <c r="M956" s="25"/>
      <c r="S956" s="25"/>
      <c r="Y956" s="25"/>
    </row>
    <row r="957" spans="7:25" ht="13">
      <c r="G957" s="25"/>
      <c r="M957" s="25"/>
      <c r="S957" s="25"/>
      <c r="Y957" s="25"/>
    </row>
    <row r="958" spans="7:25" ht="13">
      <c r="G958" s="25"/>
      <c r="M958" s="25"/>
      <c r="S958" s="25"/>
      <c r="Y958" s="25"/>
    </row>
    <row r="959" spans="7:25" ht="13">
      <c r="G959" s="25"/>
      <c r="M959" s="25"/>
      <c r="S959" s="25"/>
      <c r="Y959" s="25"/>
    </row>
    <row r="960" spans="7:25" ht="13">
      <c r="G960" s="25"/>
      <c r="M960" s="25"/>
      <c r="S960" s="25"/>
      <c r="Y960" s="25"/>
    </row>
    <row r="961" spans="7:25" ht="13">
      <c r="G961" s="25"/>
      <c r="M961" s="25"/>
      <c r="S961" s="25"/>
      <c r="Y961" s="25"/>
    </row>
    <row r="962" spans="7:25" ht="13">
      <c r="G962" s="25"/>
      <c r="M962" s="25"/>
      <c r="S962" s="25"/>
      <c r="Y962" s="25"/>
    </row>
    <row r="963" spans="7:25" ht="13">
      <c r="G963" s="25"/>
      <c r="M963" s="25"/>
      <c r="S963" s="25"/>
      <c r="Y963" s="25"/>
    </row>
    <row r="964" spans="7:25" ht="13">
      <c r="G964" s="25"/>
      <c r="M964" s="25"/>
      <c r="S964" s="25"/>
      <c r="Y964" s="25"/>
    </row>
    <row r="965" spans="7:25" ht="13">
      <c r="G965" s="25"/>
      <c r="M965" s="25"/>
      <c r="S965" s="25"/>
      <c r="Y965" s="25"/>
    </row>
    <row r="966" spans="7:25" ht="13">
      <c r="G966" s="25"/>
      <c r="M966" s="25"/>
      <c r="S966" s="25"/>
      <c r="Y966" s="25"/>
    </row>
    <row r="967" spans="7:25" ht="13">
      <c r="G967" s="25"/>
      <c r="M967" s="25"/>
      <c r="S967" s="25"/>
      <c r="Y967" s="25"/>
    </row>
    <row r="968" spans="7:25" ht="13">
      <c r="G968" s="25"/>
      <c r="M968" s="25"/>
      <c r="S968" s="25"/>
      <c r="Y968" s="25"/>
    </row>
    <row r="969" spans="7:25" ht="13">
      <c r="G969" s="25"/>
      <c r="M969" s="25"/>
      <c r="S969" s="25"/>
      <c r="Y969" s="25"/>
    </row>
    <row r="970" spans="7:25" ht="13">
      <c r="G970" s="25"/>
      <c r="M970" s="25"/>
      <c r="S970" s="25"/>
      <c r="Y970" s="25"/>
    </row>
    <row r="971" spans="7:25" ht="13">
      <c r="G971" s="25"/>
      <c r="M971" s="25"/>
      <c r="S971" s="25"/>
      <c r="Y971" s="25"/>
    </row>
    <row r="972" spans="7:25" ht="13">
      <c r="G972" s="25"/>
      <c r="M972" s="25"/>
      <c r="S972" s="25"/>
      <c r="Y972" s="25"/>
    </row>
    <row r="973" spans="7:25" ht="13">
      <c r="G973" s="25"/>
      <c r="M973" s="25"/>
      <c r="S973" s="25"/>
      <c r="Y973" s="25"/>
    </row>
    <row r="974" spans="7:25" ht="13">
      <c r="G974" s="25"/>
      <c r="M974" s="25"/>
      <c r="S974" s="25"/>
      <c r="Y974" s="25"/>
    </row>
    <row r="975" spans="7:25" ht="13">
      <c r="G975" s="25"/>
      <c r="M975" s="25"/>
      <c r="S975" s="25"/>
      <c r="Y975" s="25"/>
    </row>
    <row r="976" spans="7:25" ht="13">
      <c r="G976" s="25"/>
      <c r="M976" s="25"/>
      <c r="S976" s="25"/>
      <c r="Y976" s="25"/>
    </row>
    <row r="977" spans="7:25" ht="13">
      <c r="G977" s="25"/>
      <c r="M977" s="25"/>
      <c r="S977" s="25"/>
      <c r="Y977" s="25"/>
    </row>
    <row r="978" spans="7:25" ht="13">
      <c r="G978" s="25"/>
      <c r="M978" s="25"/>
      <c r="S978" s="25"/>
      <c r="Y978" s="25"/>
    </row>
    <row r="979" spans="7:25" ht="13">
      <c r="G979" s="25"/>
      <c r="M979" s="25"/>
      <c r="S979" s="25"/>
      <c r="Y979" s="25"/>
    </row>
    <row r="980" spans="7:25" ht="13">
      <c r="G980" s="25"/>
      <c r="M980" s="25"/>
      <c r="S980" s="25"/>
      <c r="Y980" s="25"/>
    </row>
    <row r="981" spans="7:25" ht="13">
      <c r="G981" s="25"/>
      <c r="M981" s="25"/>
      <c r="S981" s="25"/>
      <c r="Y981" s="25"/>
    </row>
    <row r="982" spans="7:25" ht="13">
      <c r="G982" s="25"/>
      <c r="M982" s="25"/>
      <c r="S982" s="25"/>
      <c r="Y982" s="25"/>
    </row>
    <row r="983" spans="7:25" ht="13">
      <c r="G983" s="25"/>
      <c r="M983" s="25"/>
      <c r="S983" s="25"/>
      <c r="Y983" s="25"/>
    </row>
    <row r="984" spans="7:25" ht="13">
      <c r="G984" s="25"/>
      <c r="M984" s="25"/>
      <c r="S984" s="25"/>
      <c r="Y984" s="25"/>
    </row>
    <row r="985" spans="7:25" ht="13">
      <c r="G985" s="25"/>
      <c r="M985" s="25"/>
      <c r="S985" s="25"/>
      <c r="Y985" s="25"/>
    </row>
    <row r="986" spans="7:25" ht="13">
      <c r="G986" s="25"/>
      <c r="M986" s="25"/>
      <c r="S986" s="25"/>
      <c r="Y986" s="25"/>
    </row>
    <row r="987" spans="7:25" ht="13">
      <c r="G987" s="25"/>
      <c r="M987" s="25"/>
      <c r="S987" s="25"/>
      <c r="Y987" s="25"/>
    </row>
    <row r="988" spans="7:25" ht="13">
      <c r="G988" s="25"/>
      <c r="M988" s="25"/>
      <c r="S988" s="25"/>
      <c r="Y988" s="25"/>
    </row>
    <row r="989" spans="7:25" ht="13">
      <c r="G989" s="25"/>
      <c r="M989" s="25"/>
      <c r="S989" s="25"/>
      <c r="Y989" s="25"/>
    </row>
    <row r="990" spans="7:25" ht="13">
      <c r="G990" s="25"/>
      <c r="M990" s="25"/>
      <c r="S990" s="25"/>
      <c r="Y990" s="25"/>
    </row>
    <row r="991" spans="7:25" ht="13">
      <c r="G991" s="25"/>
      <c r="M991" s="25"/>
      <c r="S991" s="25"/>
      <c r="Y991" s="25"/>
    </row>
    <row r="992" spans="7:25" ht="13">
      <c r="G992" s="25"/>
      <c r="M992" s="25"/>
      <c r="S992" s="25"/>
      <c r="Y992" s="25"/>
    </row>
    <row r="993" spans="7:25" ht="13">
      <c r="G993" s="25"/>
      <c r="M993" s="25"/>
      <c r="S993" s="25"/>
      <c r="Y993" s="25"/>
    </row>
    <row r="994" spans="7:25" ht="13">
      <c r="G994" s="25"/>
      <c r="M994" s="25"/>
      <c r="S994" s="25"/>
      <c r="Y994" s="25"/>
    </row>
    <row r="995" spans="7:25" ht="13">
      <c r="G995" s="25"/>
      <c r="M995" s="25"/>
      <c r="S995" s="25"/>
      <c r="Y995" s="25"/>
    </row>
    <row r="996" spans="7:25" ht="13">
      <c r="G996" s="25"/>
      <c r="M996" s="25"/>
      <c r="S996" s="25"/>
      <c r="Y996" s="25"/>
    </row>
    <row r="997" spans="7:25" ht="13">
      <c r="G997" s="25"/>
      <c r="M997" s="25"/>
      <c r="S997" s="25"/>
      <c r="Y997" s="25"/>
    </row>
    <row r="998" spans="7:25" ht="13">
      <c r="G998" s="25"/>
      <c r="M998" s="25"/>
      <c r="S998" s="25"/>
      <c r="Y998" s="25"/>
    </row>
    <row r="999" spans="7:25" ht="13">
      <c r="G999" s="25"/>
      <c r="M999" s="25"/>
      <c r="S999" s="25"/>
      <c r="Y999" s="25"/>
    </row>
    <row r="1000" spans="7:25" ht="13">
      <c r="G1000" s="25"/>
      <c r="M1000" s="25"/>
      <c r="S1000" s="25"/>
      <c r="Y1000" s="25"/>
    </row>
  </sheetData>
  <mergeCells count="3">
    <mergeCell ref="G1:L1"/>
    <mergeCell ref="M1:R1"/>
    <mergeCell ref="S1:X1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outlinePr summaryBelow="0" summaryRight="0"/>
  </sheetPr>
  <dimension ref="A1:AC1000"/>
  <sheetViews>
    <sheetView workbookViewId="0">
      <pane xSplit="5" ySplit="2" topLeftCell="F3" activePane="bottomRight" state="frozen"/>
      <selection pane="topRight" activeCell="F1" sqref="F1"/>
      <selection pane="bottomLeft" activeCell="A3" sqref="A3"/>
      <selection pane="bottomRight" activeCell="F3" sqref="F3"/>
    </sheetView>
  </sheetViews>
  <sheetFormatPr baseColWidth="10" defaultColWidth="14.5" defaultRowHeight="15.75" customHeight="1"/>
  <cols>
    <col min="2" max="33" width="6.6640625" customWidth="1"/>
  </cols>
  <sheetData>
    <row r="1" spans="1:29" ht="15.75" customHeight="1">
      <c r="A1">
        <f>'2016'!A1</f>
        <v>0</v>
      </c>
      <c r="B1" t="str">
        <f>'2016'!D1</f>
        <v>Rolls transition to open cell</v>
      </c>
      <c r="C1" t="str">
        <f>'2016'!E1</f>
        <v>Begins with open cell</v>
      </c>
      <c r="D1" t="str">
        <f>'2016'!F1</f>
        <v>Ends with open cell</v>
      </c>
      <c r="E1" t="str">
        <f>'2016'!G1</f>
        <v>Open cell transition to rolls</v>
      </c>
      <c r="F1" s="134" t="s">
        <v>30</v>
      </c>
      <c r="G1" s="133"/>
      <c r="H1" s="133"/>
      <c r="I1" s="133"/>
      <c r="J1" s="133"/>
      <c r="K1" s="133"/>
      <c r="L1" s="134" t="s">
        <v>32</v>
      </c>
      <c r="M1" s="133"/>
      <c r="N1" s="133"/>
      <c r="O1" s="133"/>
      <c r="P1" s="133"/>
      <c r="Q1" s="133"/>
      <c r="R1" s="134" t="s">
        <v>31</v>
      </c>
      <c r="S1" s="133"/>
      <c r="T1" s="133"/>
      <c r="U1" s="133"/>
      <c r="V1" s="133"/>
      <c r="W1" s="133"/>
      <c r="X1" s="134" t="s">
        <v>66</v>
      </c>
      <c r="Y1" s="133"/>
      <c r="Z1" s="133"/>
      <c r="AA1" s="133"/>
      <c r="AB1" s="133"/>
      <c r="AC1" s="136"/>
    </row>
    <row r="2" spans="1:29" ht="15.75" customHeight="1">
      <c r="A2" t="str">
        <f>'2016'!A2</f>
        <v xml:space="preserve">    </v>
      </c>
      <c r="B2" t="str">
        <f>'2016'!D2</f>
        <v>Open Cell Transition Time</v>
      </c>
      <c r="C2" t="str">
        <f>'2016'!E2</f>
        <v>Open Cell Start Time</v>
      </c>
      <c r="D2" t="str">
        <f>'2016'!F2</f>
        <v>Open Cell End Time</v>
      </c>
      <c r="E2" t="str">
        <f>'2016'!G2</f>
        <v>Roll Transition Time</v>
      </c>
      <c r="F2" s="25" t="s">
        <v>35</v>
      </c>
      <c r="G2" t="s">
        <v>38</v>
      </c>
      <c r="H2" s="1" t="s">
        <v>63</v>
      </c>
      <c r="I2" s="1" t="s">
        <v>64</v>
      </c>
      <c r="J2" t="s">
        <v>55</v>
      </c>
      <c r="K2" t="s">
        <v>56</v>
      </c>
      <c r="L2" s="25" t="s">
        <v>35</v>
      </c>
      <c r="M2" t="s">
        <v>38</v>
      </c>
      <c r="N2" s="1" t="s">
        <v>63</v>
      </c>
      <c r="O2" s="1" t="s">
        <v>64</v>
      </c>
      <c r="P2" t="s">
        <v>55</v>
      </c>
      <c r="Q2" t="s">
        <v>56</v>
      </c>
      <c r="R2" s="25" t="s">
        <v>35</v>
      </c>
      <c r="S2" t="s">
        <v>38</v>
      </c>
      <c r="T2" s="1" t="s">
        <v>63</v>
      </c>
      <c r="U2" s="1" t="s">
        <v>64</v>
      </c>
      <c r="V2" t="s">
        <v>55</v>
      </c>
      <c r="W2" t="s">
        <v>56</v>
      </c>
      <c r="X2" s="25" t="s">
        <v>35</v>
      </c>
      <c r="Y2" t="s">
        <v>38</v>
      </c>
      <c r="Z2" s="1" t="s">
        <v>63</v>
      </c>
      <c r="AA2" s="1" t="s">
        <v>64</v>
      </c>
      <c r="AB2" t="s">
        <v>55</v>
      </c>
      <c r="AC2" s="56" t="s">
        <v>56</v>
      </c>
    </row>
    <row r="3" spans="1:29" ht="15.75" customHeight="1">
      <c r="A3" s="53">
        <f>'2016'!A3</f>
        <v>0</v>
      </c>
      <c r="B3" s="44">
        <f>'2016'!D3</f>
        <v>0.77371031749999997</v>
      </c>
      <c r="C3" s="44">
        <f>'2016'!E3</f>
        <v>0.75031676410000003</v>
      </c>
      <c r="D3" s="44">
        <f>'2016'!F3</f>
        <v>0.93900824650000003</v>
      </c>
      <c r="E3" s="44">
        <f>'2016'!G3</f>
        <v>0.89429563489999997</v>
      </c>
      <c r="F3" s="25">
        <f t="shared" ref="F3:AC3" si="0">AVERAGE(F4:F186)</f>
        <v>2.5874999999999999</v>
      </c>
      <c r="G3">
        <f t="shared" si="0"/>
        <v>3.8000000000000007</v>
      </c>
      <c r="H3">
        <f t="shared" si="0"/>
        <v>0.88191489361702147</v>
      </c>
      <c r="I3">
        <f t="shared" si="0"/>
        <v>1.4902173913043477</v>
      </c>
      <c r="J3">
        <f t="shared" si="0"/>
        <v>3.0435760101700504</v>
      </c>
      <c r="K3">
        <f t="shared" si="0"/>
        <v>2.5521039239301144</v>
      </c>
      <c r="L3" s="25">
        <f t="shared" si="0"/>
        <v>2.6222222222222227</v>
      </c>
      <c r="M3">
        <f t="shared" si="0"/>
        <v>3.6333333333333337</v>
      </c>
      <c r="N3">
        <f t="shared" si="0"/>
        <v>0.94999999999999984</v>
      </c>
      <c r="O3">
        <f t="shared" si="0"/>
        <v>1.4666666666666666</v>
      </c>
      <c r="P3">
        <f t="shared" si="0"/>
        <v>2.897577531401061</v>
      </c>
      <c r="Q3">
        <f t="shared" si="0"/>
        <v>2.5206454042228055</v>
      </c>
      <c r="R3" s="25">
        <f t="shared" si="0"/>
        <v>2.8874999999999997</v>
      </c>
      <c r="S3">
        <f t="shared" si="0"/>
        <v>3.7562499999999992</v>
      </c>
      <c r="T3">
        <f t="shared" si="0"/>
        <v>1.3266666666666667</v>
      </c>
      <c r="U3">
        <f t="shared" si="0"/>
        <v>1.813333333333333</v>
      </c>
      <c r="V3">
        <f t="shared" si="0"/>
        <v>2.294684689185968</v>
      </c>
      <c r="W3">
        <f t="shared" si="0"/>
        <v>2.1948455421906714</v>
      </c>
      <c r="X3" s="25">
        <f t="shared" si="0"/>
        <v>2.7600000000000002</v>
      </c>
      <c r="Y3">
        <f t="shared" si="0"/>
        <v>3.72</v>
      </c>
      <c r="Z3">
        <f t="shared" si="0"/>
        <v>1</v>
      </c>
      <c r="AA3">
        <f t="shared" si="0"/>
        <v>1.53</v>
      </c>
      <c r="AB3">
        <f t="shared" si="0"/>
        <v>2.8351383399209489</v>
      </c>
      <c r="AC3" s="56">
        <f t="shared" si="0"/>
        <v>2.4699159663865546</v>
      </c>
    </row>
    <row r="4" spans="1:29" ht="15.75" customHeight="1">
      <c r="A4" s="53">
        <f>'2016'!A4</f>
        <v>42461</v>
      </c>
      <c r="B4" t="str">
        <f>'2016'!D4</f>
        <v>NaN</v>
      </c>
      <c r="C4" t="str">
        <f>'2016'!E4</f>
        <v>NaN</v>
      </c>
      <c r="D4" t="str">
        <f>'2016'!F4</f>
        <v>NaN</v>
      </c>
      <c r="E4" t="str">
        <f>'2016'!G4</f>
        <v>NaN</v>
      </c>
      <c r="F4" s="7" t="s">
        <v>47</v>
      </c>
      <c r="G4" s="1" t="s">
        <v>47</v>
      </c>
      <c r="H4" s="1" t="s">
        <v>47</v>
      </c>
      <c r="I4" s="1" t="s">
        <v>47</v>
      </c>
      <c r="J4" t="str">
        <f t="shared" ref="J4:K4" si="1">IFERROR(F4/H4,"NaN")</f>
        <v>NaN</v>
      </c>
      <c r="K4" t="str">
        <f t="shared" si="1"/>
        <v>NaN</v>
      </c>
      <c r="L4" s="25" t="s">
        <v>47</v>
      </c>
      <c r="M4" t="s">
        <v>47</v>
      </c>
      <c r="N4" t="s">
        <v>47</v>
      </c>
      <c r="O4" t="s">
        <v>47</v>
      </c>
      <c r="P4" t="str">
        <f t="shared" ref="P4:Q4" si="2">IFERROR(L4/N4,"NaN")</f>
        <v>NaN</v>
      </c>
      <c r="Q4" t="str">
        <f t="shared" si="2"/>
        <v>NaN</v>
      </c>
      <c r="R4" s="54" t="s">
        <v>47</v>
      </c>
      <c r="S4" s="55" t="s">
        <v>47</v>
      </c>
      <c r="T4" s="55" t="s">
        <v>47</v>
      </c>
      <c r="U4" s="55" t="s">
        <v>47</v>
      </c>
      <c r="V4" s="55" t="str">
        <f t="shared" ref="V4:W4" si="3">IFERROR(R4/T4,"NaN")</f>
        <v>NaN</v>
      </c>
      <c r="W4" s="55" t="str">
        <f t="shared" si="3"/>
        <v>NaN</v>
      </c>
      <c r="X4" s="54" t="s">
        <v>47</v>
      </c>
      <c r="Y4" s="55" t="s">
        <v>47</v>
      </c>
      <c r="Z4" s="55" t="s">
        <v>47</v>
      </c>
      <c r="AA4" s="55" t="s">
        <v>47</v>
      </c>
      <c r="AB4" s="55" t="str">
        <f t="shared" ref="AB4:AC4" si="4">IFERROR(X4/Z4,"NaN")</f>
        <v>NaN</v>
      </c>
      <c r="AC4" s="57" t="str">
        <f t="shared" si="4"/>
        <v>NaN</v>
      </c>
    </row>
    <row r="5" spans="1:29" ht="15.75" customHeight="1">
      <c r="A5" s="53">
        <f>'2016'!A5</f>
        <v>42462</v>
      </c>
      <c r="B5" t="str">
        <f>'2016'!D5</f>
        <v>NaN</v>
      </c>
      <c r="C5" s="32">
        <f>'2016'!E5</f>
        <v>0.72569444444444442</v>
      </c>
      <c r="D5" s="32">
        <f>'2016'!F5</f>
        <v>0.98958333333333337</v>
      </c>
      <c r="E5" s="32" t="str">
        <f>'2016'!G5</f>
        <v>NaN</v>
      </c>
      <c r="F5" s="7">
        <v>3.3</v>
      </c>
      <c r="G5" s="1">
        <v>8</v>
      </c>
      <c r="H5" s="1">
        <v>1.3</v>
      </c>
      <c r="I5" s="1">
        <v>2</v>
      </c>
      <c r="J5">
        <f t="shared" ref="J5:K5" si="5">IFERROR(F5/H5,"NaN")</f>
        <v>2.5384615384615383</v>
      </c>
      <c r="K5">
        <f t="shared" si="5"/>
        <v>4</v>
      </c>
      <c r="L5" s="25" t="s">
        <v>47</v>
      </c>
      <c r="M5" t="s">
        <v>47</v>
      </c>
      <c r="N5" t="s">
        <v>47</v>
      </c>
      <c r="O5" t="s">
        <v>47</v>
      </c>
      <c r="P5" t="str">
        <f t="shared" ref="P5:Q5" si="6">IFERROR(L5/N5,"NaN")</f>
        <v>NaN</v>
      </c>
      <c r="Q5" t="str">
        <f t="shared" si="6"/>
        <v>NaN</v>
      </c>
      <c r="R5" s="54" t="s">
        <v>47</v>
      </c>
      <c r="S5" s="55" t="s">
        <v>47</v>
      </c>
      <c r="T5" s="55" t="s">
        <v>47</v>
      </c>
      <c r="U5" s="55" t="s">
        <v>47</v>
      </c>
      <c r="V5" s="55" t="str">
        <f t="shared" ref="V5:W5" si="7">IFERROR(R5/T5,"NaN")</f>
        <v>NaN</v>
      </c>
      <c r="W5" s="55" t="str">
        <f t="shared" si="7"/>
        <v>NaN</v>
      </c>
      <c r="X5" s="54" t="s">
        <v>47</v>
      </c>
      <c r="Y5" s="55" t="s">
        <v>47</v>
      </c>
      <c r="Z5" s="55" t="s">
        <v>47</v>
      </c>
      <c r="AA5" s="55" t="s">
        <v>47</v>
      </c>
      <c r="AB5" s="55" t="str">
        <f t="shared" ref="AB5:AC5" si="8">IFERROR(X5/Z5,"NaN")</f>
        <v>NaN</v>
      </c>
      <c r="AC5" s="57" t="str">
        <f t="shared" si="8"/>
        <v>NaN</v>
      </c>
    </row>
    <row r="6" spans="1:29" ht="15.75" customHeight="1">
      <c r="A6" s="53">
        <f>'2016'!A6</f>
        <v>42463</v>
      </c>
      <c r="B6" s="32">
        <f>'2016'!D6</f>
        <v>0.80972222222222223</v>
      </c>
      <c r="C6" t="str">
        <f>'2016'!E6</f>
        <v>NaN</v>
      </c>
      <c r="D6" s="32">
        <f>'2016'!F6</f>
        <v>0.99236111111111114</v>
      </c>
      <c r="E6" t="str">
        <f>'2016'!G6</f>
        <v>NaN</v>
      </c>
      <c r="F6" s="7" t="s">
        <v>47</v>
      </c>
      <c r="G6" s="1" t="s">
        <v>47</v>
      </c>
      <c r="H6" s="1" t="s">
        <v>47</v>
      </c>
      <c r="I6" s="1" t="s">
        <v>47</v>
      </c>
      <c r="J6" t="str">
        <f t="shared" ref="J6:K6" si="9">IFERROR(F6/H6,"NaN")</f>
        <v>NaN</v>
      </c>
      <c r="K6" t="str">
        <f t="shared" si="9"/>
        <v>NaN</v>
      </c>
      <c r="L6" s="25" t="s">
        <v>47</v>
      </c>
      <c r="M6" t="s">
        <v>47</v>
      </c>
      <c r="N6" t="s">
        <v>47</v>
      </c>
      <c r="O6" t="s">
        <v>47</v>
      </c>
      <c r="P6" t="str">
        <f t="shared" ref="P6:Q6" si="10">IFERROR(L6/N6,"NaN")</f>
        <v>NaN</v>
      </c>
      <c r="Q6" t="str">
        <f t="shared" si="10"/>
        <v>NaN</v>
      </c>
      <c r="R6" s="58">
        <v>2.9</v>
      </c>
      <c r="S6" s="59">
        <v>3.4</v>
      </c>
      <c r="T6" s="59">
        <v>2.1</v>
      </c>
      <c r="U6" s="59">
        <v>2.5</v>
      </c>
      <c r="V6" s="55">
        <f t="shared" ref="V6:W6" si="11">IFERROR(R6/T6,"NaN")</f>
        <v>1.3809523809523809</v>
      </c>
      <c r="W6" s="55">
        <f t="shared" si="11"/>
        <v>1.3599999999999999</v>
      </c>
      <c r="X6" s="54" t="s">
        <v>47</v>
      </c>
      <c r="Y6" s="55" t="s">
        <v>47</v>
      </c>
      <c r="Z6" s="55" t="s">
        <v>47</v>
      </c>
      <c r="AA6" s="55" t="s">
        <v>47</v>
      </c>
      <c r="AB6" s="55" t="str">
        <f t="shared" ref="AB6:AC6" si="12">IFERROR(X6/Z6,"NaN")</f>
        <v>NaN</v>
      </c>
      <c r="AC6" s="57" t="str">
        <f t="shared" si="12"/>
        <v>NaN</v>
      </c>
    </row>
    <row r="7" spans="1:29" ht="15.75" customHeight="1">
      <c r="A7" s="53">
        <f>'2016'!A7</f>
        <v>42464</v>
      </c>
      <c r="B7" s="32" t="str">
        <f>'2016'!D7</f>
        <v>NaN</v>
      </c>
      <c r="C7" s="32" t="str">
        <f>'2016'!E7</f>
        <v>NaN</v>
      </c>
      <c r="D7" s="32" t="str">
        <f>'2016'!F7</f>
        <v>NaN</v>
      </c>
      <c r="E7" t="str">
        <f>'2016'!G7</f>
        <v>NaN</v>
      </c>
      <c r="F7" s="7" t="s">
        <v>47</v>
      </c>
      <c r="G7" s="1" t="s">
        <v>47</v>
      </c>
      <c r="H7" s="1" t="s">
        <v>47</v>
      </c>
      <c r="I7" s="1" t="s">
        <v>47</v>
      </c>
      <c r="J7" t="str">
        <f t="shared" ref="J7:K7" si="13">IFERROR(F7/H7,"NaN")</f>
        <v>NaN</v>
      </c>
      <c r="K7" t="str">
        <f t="shared" si="13"/>
        <v>NaN</v>
      </c>
      <c r="L7" s="25" t="s">
        <v>47</v>
      </c>
      <c r="M7" t="s">
        <v>47</v>
      </c>
      <c r="N7" t="s">
        <v>47</v>
      </c>
      <c r="O7" t="s">
        <v>47</v>
      </c>
      <c r="P7" t="str">
        <f t="shared" ref="P7:Q7" si="14">IFERROR(L7/N7,"NaN")</f>
        <v>NaN</v>
      </c>
      <c r="Q7" t="str">
        <f t="shared" si="14"/>
        <v>NaN</v>
      </c>
      <c r="R7" s="54" t="s">
        <v>47</v>
      </c>
      <c r="S7" s="55" t="s">
        <v>47</v>
      </c>
      <c r="T7" s="55" t="s">
        <v>47</v>
      </c>
      <c r="U7" s="55" t="s">
        <v>47</v>
      </c>
      <c r="V7" s="55" t="str">
        <f t="shared" ref="V7:W7" si="15">IFERROR(R7/T7,"NaN")</f>
        <v>NaN</v>
      </c>
      <c r="W7" s="55" t="str">
        <f t="shared" si="15"/>
        <v>NaN</v>
      </c>
      <c r="X7" s="54" t="s">
        <v>47</v>
      </c>
      <c r="Y7" s="55" t="s">
        <v>47</v>
      </c>
      <c r="Z7" s="55" t="s">
        <v>47</v>
      </c>
      <c r="AA7" s="55" t="s">
        <v>47</v>
      </c>
      <c r="AB7" s="55" t="str">
        <f t="shared" ref="AB7:AC7" si="16">IFERROR(X7/Z7,"NaN")</f>
        <v>NaN</v>
      </c>
      <c r="AC7" s="57" t="str">
        <f t="shared" si="16"/>
        <v>NaN</v>
      </c>
    </row>
    <row r="8" spans="1:29" ht="15.75" customHeight="1">
      <c r="A8" s="53">
        <f>'2016'!A8</f>
        <v>42465</v>
      </c>
      <c r="B8" t="str">
        <f>'2016'!D8</f>
        <v>NaN</v>
      </c>
      <c r="C8" t="str">
        <f>'2016'!E8</f>
        <v>NaN</v>
      </c>
      <c r="D8" t="str">
        <f>'2016'!F8</f>
        <v>NaN</v>
      </c>
      <c r="E8" t="str">
        <f>'2016'!G8</f>
        <v>NaN</v>
      </c>
      <c r="F8" s="7" t="s">
        <v>47</v>
      </c>
      <c r="G8" s="1" t="s">
        <v>47</v>
      </c>
      <c r="H8" s="1" t="s">
        <v>47</v>
      </c>
      <c r="I8" s="1" t="s">
        <v>47</v>
      </c>
      <c r="J8" t="str">
        <f t="shared" ref="J8:K8" si="17">IFERROR(F8/H8,"NaN")</f>
        <v>NaN</v>
      </c>
      <c r="K8" t="str">
        <f t="shared" si="17"/>
        <v>NaN</v>
      </c>
      <c r="L8" s="25" t="s">
        <v>47</v>
      </c>
      <c r="M8" t="s">
        <v>47</v>
      </c>
      <c r="N8" t="s">
        <v>47</v>
      </c>
      <c r="O8" t="s">
        <v>47</v>
      </c>
      <c r="P8" t="str">
        <f t="shared" ref="P8:Q8" si="18">IFERROR(L8/N8,"NaN")</f>
        <v>NaN</v>
      </c>
      <c r="Q8" t="str">
        <f t="shared" si="18"/>
        <v>NaN</v>
      </c>
      <c r="R8" s="54" t="s">
        <v>47</v>
      </c>
      <c r="S8" s="55" t="s">
        <v>47</v>
      </c>
      <c r="T8" s="55" t="s">
        <v>47</v>
      </c>
      <c r="U8" s="55" t="s">
        <v>47</v>
      </c>
      <c r="V8" s="55" t="str">
        <f t="shared" ref="V8:W8" si="19">IFERROR(R8/T8,"NaN")</f>
        <v>NaN</v>
      </c>
      <c r="W8" s="55" t="str">
        <f t="shared" si="19"/>
        <v>NaN</v>
      </c>
      <c r="X8" s="54" t="s">
        <v>47</v>
      </c>
      <c r="Y8" s="55" t="s">
        <v>47</v>
      </c>
      <c r="Z8" s="55" t="s">
        <v>47</v>
      </c>
      <c r="AA8" s="55" t="s">
        <v>47</v>
      </c>
      <c r="AB8" s="55" t="str">
        <f t="shared" ref="AB8:AC8" si="20">IFERROR(X8/Z8,"NaN")</f>
        <v>NaN</v>
      </c>
      <c r="AC8" s="57" t="str">
        <f t="shared" si="20"/>
        <v>NaN</v>
      </c>
    </row>
    <row r="9" spans="1:29" ht="15.75" customHeight="1">
      <c r="A9" s="53">
        <f>'2016'!A9</f>
        <v>42466</v>
      </c>
      <c r="B9" s="32" t="str">
        <f>'2016'!D9</f>
        <v>NaN</v>
      </c>
      <c r="C9" s="32" t="str">
        <f>'2016'!E9</f>
        <v>NaN</v>
      </c>
      <c r="D9" s="32" t="str">
        <f>'2016'!F9</f>
        <v>NaN</v>
      </c>
      <c r="E9" t="str">
        <f>'2016'!G9</f>
        <v>NaN</v>
      </c>
      <c r="F9" s="7" t="s">
        <v>47</v>
      </c>
      <c r="G9" s="1" t="s">
        <v>47</v>
      </c>
      <c r="H9" s="1" t="s">
        <v>47</v>
      </c>
      <c r="I9" s="1" t="s">
        <v>47</v>
      </c>
      <c r="J9" t="str">
        <f t="shared" ref="J9:K9" si="21">IFERROR(F9/H9,"NaN")</f>
        <v>NaN</v>
      </c>
      <c r="K9" t="str">
        <f t="shared" si="21"/>
        <v>NaN</v>
      </c>
      <c r="L9" s="25" t="s">
        <v>47</v>
      </c>
      <c r="M9" t="s">
        <v>47</v>
      </c>
      <c r="N9" t="s">
        <v>47</v>
      </c>
      <c r="O9" t="s">
        <v>47</v>
      </c>
      <c r="P9" t="str">
        <f t="shared" ref="P9:Q9" si="22">IFERROR(L9/N9,"NaN")</f>
        <v>NaN</v>
      </c>
      <c r="Q9" t="str">
        <f t="shared" si="22"/>
        <v>NaN</v>
      </c>
      <c r="R9" s="54" t="s">
        <v>47</v>
      </c>
      <c r="S9" s="55" t="s">
        <v>47</v>
      </c>
      <c r="T9" s="55" t="s">
        <v>47</v>
      </c>
      <c r="U9" s="55" t="s">
        <v>47</v>
      </c>
      <c r="V9" s="55" t="str">
        <f t="shared" ref="V9:W9" si="23">IFERROR(R9/T9,"NaN")</f>
        <v>NaN</v>
      </c>
      <c r="W9" s="55" t="str">
        <f t="shared" si="23"/>
        <v>NaN</v>
      </c>
      <c r="X9" s="54" t="s">
        <v>47</v>
      </c>
      <c r="Y9" s="55" t="s">
        <v>47</v>
      </c>
      <c r="Z9" s="55" t="s">
        <v>47</v>
      </c>
      <c r="AA9" s="55" t="s">
        <v>47</v>
      </c>
      <c r="AB9" s="55" t="str">
        <f t="shared" ref="AB9:AC9" si="24">IFERROR(X9/Z9,"NaN")</f>
        <v>NaN</v>
      </c>
      <c r="AC9" s="57" t="str">
        <f t="shared" si="24"/>
        <v>NaN</v>
      </c>
    </row>
    <row r="10" spans="1:29" ht="15.75" customHeight="1">
      <c r="A10" s="53">
        <f>'2016'!A10</f>
        <v>42467</v>
      </c>
      <c r="B10" s="32" t="str">
        <f>'2016'!D10</f>
        <v>NaN</v>
      </c>
      <c r="C10" t="str">
        <f>'2016'!E10</f>
        <v>NaN</v>
      </c>
      <c r="D10" s="32" t="str">
        <f>'2016'!F10</f>
        <v>NaN</v>
      </c>
      <c r="E10" t="str">
        <f>'2016'!G10</f>
        <v>NaN</v>
      </c>
      <c r="F10" s="7" t="s">
        <v>47</v>
      </c>
      <c r="G10" s="1" t="s">
        <v>47</v>
      </c>
      <c r="H10" s="1" t="s">
        <v>47</v>
      </c>
      <c r="I10" s="1" t="s">
        <v>47</v>
      </c>
      <c r="J10" t="str">
        <f t="shared" ref="J10:K10" si="25">IFERROR(F10/H10,"NaN")</f>
        <v>NaN</v>
      </c>
      <c r="K10" t="str">
        <f t="shared" si="25"/>
        <v>NaN</v>
      </c>
      <c r="L10" s="25" t="s">
        <v>47</v>
      </c>
      <c r="M10" t="s">
        <v>47</v>
      </c>
      <c r="N10" t="s">
        <v>47</v>
      </c>
      <c r="O10" t="s">
        <v>47</v>
      </c>
      <c r="P10" t="str">
        <f t="shared" ref="P10:Q10" si="26">IFERROR(L10/N10,"NaN")</f>
        <v>NaN</v>
      </c>
      <c r="Q10" t="str">
        <f t="shared" si="26"/>
        <v>NaN</v>
      </c>
      <c r="R10" s="54" t="s">
        <v>47</v>
      </c>
      <c r="S10" s="55" t="s">
        <v>47</v>
      </c>
      <c r="T10" s="55" t="s">
        <v>47</v>
      </c>
      <c r="U10" s="55" t="s">
        <v>47</v>
      </c>
      <c r="V10" s="55" t="str">
        <f t="shared" ref="V10:W10" si="27">IFERROR(R10/T10,"NaN")</f>
        <v>NaN</v>
      </c>
      <c r="W10" s="55" t="str">
        <f t="shared" si="27"/>
        <v>NaN</v>
      </c>
      <c r="X10" s="54" t="s">
        <v>47</v>
      </c>
      <c r="Y10" s="55" t="s">
        <v>47</v>
      </c>
      <c r="Z10" s="55" t="s">
        <v>47</v>
      </c>
      <c r="AA10" s="55" t="s">
        <v>47</v>
      </c>
      <c r="AB10" s="55" t="str">
        <f t="shared" ref="AB10:AC10" si="28">IFERROR(X10/Z10,"NaN")</f>
        <v>NaN</v>
      </c>
      <c r="AC10" s="57" t="str">
        <f t="shared" si="28"/>
        <v>NaN</v>
      </c>
    </row>
    <row r="11" spans="1:29" ht="15.75" customHeight="1">
      <c r="A11" s="53">
        <f>'2016'!A11</f>
        <v>42468</v>
      </c>
      <c r="B11" t="str">
        <f>'2016'!D11</f>
        <v>NaN</v>
      </c>
      <c r="C11" s="32">
        <f>'2016'!E11</f>
        <v>0.7729166666666667</v>
      </c>
      <c r="D11" s="32">
        <f>'2016'!F11</f>
        <v>0.84722222222222221</v>
      </c>
      <c r="E11" t="str">
        <f>'2016'!G11</f>
        <v>NaN</v>
      </c>
      <c r="F11" s="7">
        <v>3.1</v>
      </c>
      <c r="G11" s="1">
        <v>3.3</v>
      </c>
      <c r="H11" s="1">
        <v>1.2</v>
      </c>
      <c r="I11" s="1">
        <v>1.3</v>
      </c>
      <c r="J11">
        <f t="shared" ref="J11:K11" si="29">IFERROR(F11/H11,"NaN")</f>
        <v>2.5833333333333335</v>
      </c>
      <c r="K11">
        <f t="shared" si="29"/>
        <v>2.5384615384615383</v>
      </c>
      <c r="L11" s="25" t="s">
        <v>47</v>
      </c>
      <c r="M11" t="s">
        <v>47</v>
      </c>
      <c r="N11" t="s">
        <v>47</v>
      </c>
      <c r="O11" t="s">
        <v>47</v>
      </c>
      <c r="P11" t="str">
        <f t="shared" ref="P11:Q11" si="30">IFERROR(L11/N11,"NaN")</f>
        <v>NaN</v>
      </c>
      <c r="Q11" t="str">
        <f t="shared" si="30"/>
        <v>NaN</v>
      </c>
      <c r="R11" s="54" t="s">
        <v>47</v>
      </c>
      <c r="S11" s="55" t="s">
        <v>47</v>
      </c>
      <c r="T11" s="55" t="s">
        <v>47</v>
      </c>
      <c r="U11" s="55" t="s">
        <v>47</v>
      </c>
      <c r="V11" s="55" t="str">
        <f t="shared" ref="V11:W11" si="31">IFERROR(R11/T11,"NaN")</f>
        <v>NaN</v>
      </c>
      <c r="W11" s="55" t="str">
        <f t="shared" si="31"/>
        <v>NaN</v>
      </c>
      <c r="X11" s="54" t="s">
        <v>47</v>
      </c>
      <c r="Y11" s="55" t="s">
        <v>47</v>
      </c>
      <c r="Z11" s="55" t="s">
        <v>47</v>
      </c>
      <c r="AA11" s="55" t="s">
        <v>47</v>
      </c>
      <c r="AB11" s="55" t="str">
        <f t="shared" ref="AB11:AC11" si="32">IFERROR(X11/Z11,"NaN")</f>
        <v>NaN</v>
      </c>
      <c r="AC11" s="57" t="str">
        <f t="shared" si="32"/>
        <v>NaN</v>
      </c>
    </row>
    <row r="12" spans="1:29" ht="15.75" customHeight="1">
      <c r="A12" s="53">
        <f>'2016'!A12</f>
        <v>42469</v>
      </c>
      <c r="B12" t="str">
        <f>'2016'!D12</f>
        <v>NaN</v>
      </c>
      <c r="C12" t="str">
        <f>'2016'!E12</f>
        <v>NaN</v>
      </c>
      <c r="D12" t="str">
        <f>'2016'!F12</f>
        <v>NaN</v>
      </c>
      <c r="E12" t="str">
        <f>'2016'!G12</f>
        <v>NaN</v>
      </c>
      <c r="F12" s="7" t="s">
        <v>47</v>
      </c>
      <c r="G12" s="1" t="s">
        <v>47</v>
      </c>
      <c r="H12" s="1" t="s">
        <v>47</v>
      </c>
      <c r="I12" s="1" t="s">
        <v>47</v>
      </c>
      <c r="J12" t="str">
        <f t="shared" ref="J12:K12" si="33">IFERROR(F12/H12,"NaN")</f>
        <v>NaN</v>
      </c>
      <c r="K12" t="str">
        <f t="shared" si="33"/>
        <v>NaN</v>
      </c>
      <c r="L12" s="25" t="s">
        <v>47</v>
      </c>
      <c r="M12" t="s">
        <v>47</v>
      </c>
      <c r="N12" t="s">
        <v>47</v>
      </c>
      <c r="O12" t="s">
        <v>47</v>
      </c>
      <c r="P12" t="str">
        <f t="shared" ref="P12:Q12" si="34">IFERROR(L12/N12,"NaN")</f>
        <v>NaN</v>
      </c>
      <c r="Q12" t="str">
        <f t="shared" si="34"/>
        <v>NaN</v>
      </c>
      <c r="R12" s="54" t="s">
        <v>47</v>
      </c>
      <c r="S12" s="55" t="s">
        <v>47</v>
      </c>
      <c r="T12" s="55" t="s">
        <v>47</v>
      </c>
      <c r="U12" s="55" t="s">
        <v>47</v>
      </c>
      <c r="V12" s="55" t="str">
        <f t="shared" ref="V12:W12" si="35">IFERROR(R12/T12,"NaN")</f>
        <v>NaN</v>
      </c>
      <c r="W12" s="55" t="str">
        <f t="shared" si="35"/>
        <v>NaN</v>
      </c>
      <c r="X12" s="54" t="s">
        <v>47</v>
      </c>
      <c r="Y12" s="55" t="s">
        <v>47</v>
      </c>
      <c r="Z12" s="55" t="s">
        <v>47</v>
      </c>
      <c r="AA12" s="55" t="s">
        <v>47</v>
      </c>
      <c r="AB12" s="55" t="str">
        <f t="shared" ref="AB12:AC12" si="36">IFERROR(X12/Z12,"NaN")</f>
        <v>NaN</v>
      </c>
      <c r="AC12" s="57" t="str">
        <f t="shared" si="36"/>
        <v>NaN</v>
      </c>
    </row>
    <row r="13" spans="1:29" ht="15.75" customHeight="1">
      <c r="A13" s="53">
        <f>'2016'!A13</f>
        <v>42470</v>
      </c>
      <c r="B13" t="str">
        <f>'2016'!D13</f>
        <v>NaN</v>
      </c>
      <c r="C13" t="str">
        <f>'2016'!E13</f>
        <v>NaN</v>
      </c>
      <c r="D13" t="str">
        <f>'2016'!F13</f>
        <v>NaN</v>
      </c>
      <c r="E13" t="str">
        <f>'2016'!G13</f>
        <v>NaN</v>
      </c>
      <c r="F13" s="7" t="s">
        <v>47</v>
      </c>
      <c r="G13" s="1" t="s">
        <v>47</v>
      </c>
      <c r="H13" s="1" t="s">
        <v>47</v>
      </c>
      <c r="I13" s="1" t="s">
        <v>47</v>
      </c>
      <c r="J13" t="str">
        <f t="shared" ref="J13:K13" si="37">IFERROR(F13/H13,"NaN")</f>
        <v>NaN</v>
      </c>
      <c r="K13" t="str">
        <f t="shared" si="37"/>
        <v>NaN</v>
      </c>
      <c r="L13" s="25" t="s">
        <v>47</v>
      </c>
      <c r="M13" t="s">
        <v>47</v>
      </c>
      <c r="N13" t="s">
        <v>47</v>
      </c>
      <c r="O13" t="s">
        <v>47</v>
      </c>
      <c r="P13" t="str">
        <f t="shared" ref="P13:Q13" si="38">IFERROR(L13/N13,"NaN")</f>
        <v>NaN</v>
      </c>
      <c r="Q13" t="str">
        <f t="shared" si="38"/>
        <v>NaN</v>
      </c>
      <c r="R13" s="54" t="s">
        <v>47</v>
      </c>
      <c r="S13" s="55" t="s">
        <v>47</v>
      </c>
      <c r="T13" s="55" t="s">
        <v>47</v>
      </c>
      <c r="U13" s="55" t="s">
        <v>47</v>
      </c>
      <c r="V13" s="55" t="str">
        <f t="shared" ref="V13:W13" si="39">IFERROR(R13/T13,"NaN")</f>
        <v>NaN</v>
      </c>
      <c r="W13" s="55" t="str">
        <f t="shared" si="39"/>
        <v>NaN</v>
      </c>
      <c r="X13" s="54" t="s">
        <v>47</v>
      </c>
      <c r="Y13" s="55" t="s">
        <v>47</v>
      </c>
      <c r="Z13" s="55" t="s">
        <v>47</v>
      </c>
      <c r="AA13" s="55" t="s">
        <v>47</v>
      </c>
      <c r="AB13" s="55" t="str">
        <f t="shared" ref="AB13:AC13" si="40">IFERROR(X13/Z13,"NaN")</f>
        <v>NaN</v>
      </c>
      <c r="AC13" s="57" t="str">
        <f t="shared" si="40"/>
        <v>NaN</v>
      </c>
    </row>
    <row r="14" spans="1:29" ht="15.75" customHeight="1">
      <c r="A14" s="53">
        <f>'2016'!A14</f>
        <v>42471</v>
      </c>
      <c r="B14" t="str">
        <f>'2016'!D14</f>
        <v>NaN</v>
      </c>
      <c r="C14" t="str">
        <f>'2016'!E14</f>
        <v>NaN</v>
      </c>
      <c r="D14" t="str">
        <f>'2016'!F14</f>
        <v>NaN</v>
      </c>
      <c r="E14" t="str">
        <f>'2016'!G14</f>
        <v>NaN</v>
      </c>
      <c r="F14" s="7" t="s">
        <v>47</v>
      </c>
      <c r="G14" s="1" t="s">
        <v>47</v>
      </c>
      <c r="H14" s="1" t="s">
        <v>47</v>
      </c>
      <c r="I14" s="1" t="s">
        <v>47</v>
      </c>
      <c r="J14" t="str">
        <f t="shared" ref="J14:K14" si="41">IFERROR(F14/H14,"NaN")</f>
        <v>NaN</v>
      </c>
      <c r="K14" t="str">
        <f t="shared" si="41"/>
        <v>NaN</v>
      </c>
      <c r="L14" s="25" t="s">
        <v>47</v>
      </c>
      <c r="M14" t="s">
        <v>47</v>
      </c>
      <c r="N14" t="s">
        <v>47</v>
      </c>
      <c r="O14" t="s">
        <v>47</v>
      </c>
      <c r="P14" t="str">
        <f t="shared" ref="P14:Q14" si="42">IFERROR(L14/N14,"NaN")</f>
        <v>NaN</v>
      </c>
      <c r="Q14" t="str">
        <f t="shared" si="42"/>
        <v>NaN</v>
      </c>
      <c r="R14" s="54" t="s">
        <v>47</v>
      </c>
      <c r="S14" s="55" t="s">
        <v>47</v>
      </c>
      <c r="T14" s="55" t="s">
        <v>47</v>
      </c>
      <c r="U14" s="55" t="s">
        <v>47</v>
      </c>
      <c r="V14" s="55" t="str">
        <f t="shared" ref="V14:W14" si="43">IFERROR(R14/T14,"NaN")</f>
        <v>NaN</v>
      </c>
      <c r="W14" s="55" t="str">
        <f t="shared" si="43"/>
        <v>NaN</v>
      </c>
      <c r="X14" s="54" t="s">
        <v>47</v>
      </c>
      <c r="Y14" s="55" t="s">
        <v>47</v>
      </c>
      <c r="Z14" s="55" t="s">
        <v>47</v>
      </c>
      <c r="AA14" s="55" t="s">
        <v>47</v>
      </c>
      <c r="AB14" s="55" t="str">
        <f t="shared" ref="AB14:AC14" si="44">IFERROR(X14/Z14,"NaN")</f>
        <v>NaN</v>
      </c>
      <c r="AC14" s="57" t="str">
        <f t="shared" si="44"/>
        <v>NaN</v>
      </c>
    </row>
    <row r="15" spans="1:29" ht="15.75" customHeight="1">
      <c r="A15" s="53">
        <f>'2016'!A15</f>
        <v>42472</v>
      </c>
      <c r="B15" s="32">
        <f>'2016'!D15</f>
        <v>0.80694444444444446</v>
      </c>
      <c r="C15" t="str">
        <f>'2016'!E15</f>
        <v>NaN</v>
      </c>
      <c r="D15" s="32">
        <f>'2016'!F15</f>
        <v>0.92222222222222228</v>
      </c>
      <c r="E15" t="str">
        <f>'2016'!G15</f>
        <v>NaN</v>
      </c>
      <c r="F15" s="7" t="s">
        <v>47</v>
      </c>
      <c r="G15" s="1" t="s">
        <v>47</v>
      </c>
      <c r="H15" s="1" t="s">
        <v>47</v>
      </c>
      <c r="I15" s="1" t="s">
        <v>47</v>
      </c>
      <c r="J15" t="str">
        <f t="shared" ref="J15:K15" si="45">IFERROR(F15/H15,"NaN")</f>
        <v>NaN</v>
      </c>
      <c r="K15" t="str">
        <f t="shared" si="45"/>
        <v>NaN</v>
      </c>
      <c r="L15" s="25" t="s">
        <v>47</v>
      </c>
      <c r="M15" t="s">
        <v>47</v>
      </c>
      <c r="N15" t="s">
        <v>47</v>
      </c>
      <c r="O15" t="s">
        <v>47</v>
      </c>
      <c r="P15" t="str">
        <f t="shared" ref="P15:Q15" si="46">IFERROR(L15/N15,"NaN")</f>
        <v>NaN</v>
      </c>
      <c r="Q15" t="str">
        <f t="shared" si="46"/>
        <v>NaN</v>
      </c>
      <c r="R15" s="58">
        <v>3.1</v>
      </c>
      <c r="S15" s="59">
        <v>4.5999999999999996</v>
      </c>
      <c r="T15" s="59">
        <v>1.3</v>
      </c>
      <c r="U15" s="59">
        <v>1.5</v>
      </c>
      <c r="V15" s="55">
        <f t="shared" ref="V15:W15" si="47">IFERROR(R15/T15,"NaN")</f>
        <v>2.3846153846153846</v>
      </c>
      <c r="W15" s="55">
        <f t="shared" si="47"/>
        <v>3.0666666666666664</v>
      </c>
      <c r="X15" s="54" t="s">
        <v>47</v>
      </c>
      <c r="Y15" s="55" t="s">
        <v>47</v>
      </c>
      <c r="Z15" s="55" t="s">
        <v>47</v>
      </c>
      <c r="AA15" s="55" t="s">
        <v>47</v>
      </c>
      <c r="AB15" s="55" t="str">
        <f t="shared" ref="AB15:AC15" si="48">IFERROR(X15/Z15,"NaN")</f>
        <v>NaN</v>
      </c>
      <c r="AC15" s="57" t="str">
        <f t="shared" si="48"/>
        <v>NaN</v>
      </c>
    </row>
    <row r="16" spans="1:29" ht="15.75" customHeight="1">
      <c r="A16" s="53">
        <f>'2016'!A16</f>
        <v>42473</v>
      </c>
      <c r="B16" t="str">
        <f>'2016'!D16</f>
        <v>NaN</v>
      </c>
      <c r="C16" t="str">
        <f>'2016'!E16</f>
        <v>NaN</v>
      </c>
      <c r="D16" t="str">
        <f>'2016'!F16</f>
        <v>NaN</v>
      </c>
      <c r="E16" t="str">
        <f>'2016'!G16</f>
        <v>NaN</v>
      </c>
      <c r="F16" s="7" t="s">
        <v>47</v>
      </c>
      <c r="G16" s="1" t="s">
        <v>47</v>
      </c>
      <c r="H16" s="1" t="s">
        <v>47</v>
      </c>
      <c r="I16" s="1" t="s">
        <v>47</v>
      </c>
      <c r="J16" t="str">
        <f t="shared" ref="J16:K16" si="49">IFERROR(F16/H16,"NaN")</f>
        <v>NaN</v>
      </c>
      <c r="K16" t="str">
        <f t="shared" si="49"/>
        <v>NaN</v>
      </c>
      <c r="L16" s="25" t="s">
        <v>47</v>
      </c>
      <c r="M16" t="s">
        <v>47</v>
      </c>
      <c r="N16" t="s">
        <v>47</v>
      </c>
      <c r="O16" t="s">
        <v>47</v>
      </c>
      <c r="P16" t="str">
        <f t="shared" ref="P16:Q16" si="50">IFERROR(L16/N16,"NaN")</f>
        <v>NaN</v>
      </c>
      <c r="Q16" t="str">
        <f t="shared" si="50"/>
        <v>NaN</v>
      </c>
      <c r="R16" s="54" t="s">
        <v>47</v>
      </c>
      <c r="S16" s="55" t="s">
        <v>47</v>
      </c>
      <c r="T16" s="55" t="s">
        <v>47</v>
      </c>
      <c r="U16" s="55" t="s">
        <v>47</v>
      </c>
      <c r="V16" s="55" t="str">
        <f t="shared" ref="V16:W16" si="51">IFERROR(R16/T16,"NaN")</f>
        <v>NaN</v>
      </c>
      <c r="W16" s="55" t="str">
        <f t="shared" si="51"/>
        <v>NaN</v>
      </c>
      <c r="X16" s="54" t="s">
        <v>47</v>
      </c>
      <c r="Y16" s="55" t="s">
        <v>47</v>
      </c>
      <c r="Z16" s="55" t="s">
        <v>47</v>
      </c>
      <c r="AA16" s="55" t="s">
        <v>47</v>
      </c>
      <c r="AB16" s="55" t="str">
        <f t="shared" ref="AB16:AC16" si="52">IFERROR(X16/Z16,"NaN")</f>
        <v>NaN</v>
      </c>
      <c r="AC16" s="57" t="str">
        <f t="shared" si="52"/>
        <v>NaN</v>
      </c>
    </row>
    <row r="17" spans="1:29" ht="15.75" customHeight="1">
      <c r="A17" s="53">
        <f>'2016'!A17</f>
        <v>42474</v>
      </c>
      <c r="B17" t="str">
        <f>'2016'!D17</f>
        <v>NaN</v>
      </c>
      <c r="C17" t="str">
        <f>'2016'!E17</f>
        <v>NaN</v>
      </c>
      <c r="D17" t="str">
        <f>'2016'!F17</f>
        <v>NaN</v>
      </c>
      <c r="E17" t="str">
        <f>'2016'!G17</f>
        <v>NaN</v>
      </c>
      <c r="F17" s="7" t="s">
        <v>47</v>
      </c>
      <c r="G17" s="1" t="s">
        <v>47</v>
      </c>
      <c r="H17" s="1" t="s">
        <v>47</v>
      </c>
      <c r="I17" s="1" t="s">
        <v>47</v>
      </c>
      <c r="J17" t="str">
        <f t="shared" ref="J17:K17" si="53">IFERROR(F17/H17,"NaN")</f>
        <v>NaN</v>
      </c>
      <c r="K17" t="str">
        <f t="shared" si="53"/>
        <v>NaN</v>
      </c>
      <c r="L17" s="25" t="s">
        <v>47</v>
      </c>
      <c r="M17" t="s">
        <v>47</v>
      </c>
      <c r="N17" t="s">
        <v>47</v>
      </c>
      <c r="O17" t="s">
        <v>47</v>
      </c>
      <c r="P17" t="str">
        <f t="shared" ref="P17:Q17" si="54">IFERROR(L17/N17,"NaN")</f>
        <v>NaN</v>
      </c>
      <c r="Q17" t="str">
        <f t="shared" si="54"/>
        <v>NaN</v>
      </c>
      <c r="R17" s="54" t="s">
        <v>47</v>
      </c>
      <c r="S17" s="55" t="s">
        <v>47</v>
      </c>
      <c r="T17" s="55" t="s">
        <v>47</v>
      </c>
      <c r="U17" s="55" t="s">
        <v>47</v>
      </c>
      <c r="V17" s="55" t="str">
        <f t="shared" ref="V17:W17" si="55">IFERROR(R17/T17,"NaN")</f>
        <v>NaN</v>
      </c>
      <c r="W17" s="55" t="str">
        <f t="shared" si="55"/>
        <v>NaN</v>
      </c>
      <c r="X17" s="54" t="s">
        <v>47</v>
      </c>
      <c r="Y17" s="55" t="s">
        <v>47</v>
      </c>
      <c r="Z17" s="55" t="s">
        <v>47</v>
      </c>
      <c r="AA17" s="55" t="s">
        <v>47</v>
      </c>
      <c r="AB17" s="55" t="str">
        <f t="shared" ref="AB17:AC17" si="56">IFERROR(X17/Z17,"NaN")</f>
        <v>NaN</v>
      </c>
      <c r="AC17" s="57" t="str">
        <f t="shared" si="56"/>
        <v>NaN</v>
      </c>
    </row>
    <row r="18" spans="1:29" ht="15.75" customHeight="1">
      <c r="A18" s="53">
        <f>'2016'!A18</f>
        <v>42475</v>
      </c>
      <c r="B18" t="str">
        <f>'2016'!D18</f>
        <v>NaN</v>
      </c>
      <c r="C18" t="str">
        <f>'2016'!E18</f>
        <v>NaN</v>
      </c>
      <c r="D18" t="str">
        <f>'2016'!F18</f>
        <v>NaN</v>
      </c>
      <c r="E18" t="str">
        <f>'2016'!G18</f>
        <v>NaN</v>
      </c>
      <c r="F18" s="7" t="s">
        <v>47</v>
      </c>
      <c r="G18" s="1" t="s">
        <v>47</v>
      </c>
      <c r="H18" s="1" t="s">
        <v>47</v>
      </c>
      <c r="I18" s="1" t="s">
        <v>47</v>
      </c>
      <c r="J18" t="str">
        <f t="shared" ref="J18:K18" si="57">IFERROR(F18/H18,"NaN")</f>
        <v>NaN</v>
      </c>
      <c r="K18" t="str">
        <f t="shared" si="57"/>
        <v>NaN</v>
      </c>
      <c r="L18" s="25" t="s">
        <v>47</v>
      </c>
      <c r="M18" t="s">
        <v>47</v>
      </c>
      <c r="N18" t="s">
        <v>47</v>
      </c>
      <c r="O18" t="s">
        <v>47</v>
      </c>
      <c r="P18" t="str">
        <f t="shared" ref="P18:Q18" si="58">IFERROR(L18/N18,"NaN")</f>
        <v>NaN</v>
      </c>
      <c r="Q18" t="str">
        <f t="shared" si="58"/>
        <v>NaN</v>
      </c>
      <c r="R18" s="54" t="s">
        <v>47</v>
      </c>
      <c r="S18" s="55" t="s">
        <v>47</v>
      </c>
      <c r="T18" s="55" t="s">
        <v>47</v>
      </c>
      <c r="U18" s="55" t="s">
        <v>47</v>
      </c>
      <c r="V18" s="55" t="str">
        <f t="shared" ref="V18:W18" si="59">IFERROR(R18/T18,"NaN")</f>
        <v>NaN</v>
      </c>
      <c r="W18" s="55" t="str">
        <f t="shared" si="59"/>
        <v>NaN</v>
      </c>
      <c r="X18" s="54" t="s">
        <v>47</v>
      </c>
      <c r="Y18" s="55" t="s">
        <v>47</v>
      </c>
      <c r="Z18" s="55" t="s">
        <v>47</v>
      </c>
      <c r="AA18" s="55" t="s">
        <v>47</v>
      </c>
      <c r="AB18" s="55" t="str">
        <f t="shared" ref="AB18:AC18" si="60">IFERROR(X18/Z18,"NaN")</f>
        <v>NaN</v>
      </c>
      <c r="AC18" s="57" t="str">
        <f t="shared" si="60"/>
        <v>NaN</v>
      </c>
    </row>
    <row r="19" spans="1:29" ht="15.75" customHeight="1">
      <c r="A19" s="53">
        <f>'2016'!A19</f>
        <v>42476</v>
      </c>
      <c r="B19" t="str">
        <f>'2016'!D19</f>
        <v>NaN</v>
      </c>
      <c r="C19" t="str">
        <f>'2016'!E19</f>
        <v>NaN</v>
      </c>
      <c r="D19" t="str">
        <f>'2016'!F19</f>
        <v>NaN</v>
      </c>
      <c r="E19" t="str">
        <f>'2016'!G19</f>
        <v>NaN</v>
      </c>
      <c r="F19" s="7" t="s">
        <v>47</v>
      </c>
      <c r="G19" s="1" t="s">
        <v>47</v>
      </c>
      <c r="H19" s="1" t="s">
        <v>47</v>
      </c>
      <c r="I19" s="1" t="s">
        <v>47</v>
      </c>
      <c r="J19" t="str">
        <f t="shared" ref="J19:K19" si="61">IFERROR(F19/H19,"NaN")</f>
        <v>NaN</v>
      </c>
      <c r="K19" t="str">
        <f t="shared" si="61"/>
        <v>NaN</v>
      </c>
      <c r="L19" s="25" t="s">
        <v>47</v>
      </c>
      <c r="M19" t="s">
        <v>47</v>
      </c>
      <c r="N19" t="s">
        <v>47</v>
      </c>
      <c r="O19" t="s">
        <v>47</v>
      </c>
      <c r="P19" t="str">
        <f t="shared" ref="P19:Q19" si="62">IFERROR(L19/N19,"NaN")</f>
        <v>NaN</v>
      </c>
      <c r="Q19" t="str">
        <f t="shared" si="62"/>
        <v>NaN</v>
      </c>
      <c r="R19" s="54" t="s">
        <v>47</v>
      </c>
      <c r="S19" s="55" t="s">
        <v>47</v>
      </c>
      <c r="T19" s="55" t="s">
        <v>47</v>
      </c>
      <c r="U19" s="55" t="s">
        <v>47</v>
      </c>
      <c r="V19" s="55" t="str">
        <f t="shared" ref="V19:W19" si="63">IFERROR(R19/T19,"NaN")</f>
        <v>NaN</v>
      </c>
      <c r="W19" s="55" t="str">
        <f t="shared" si="63"/>
        <v>NaN</v>
      </c>
      <c r="X19" s="54" t="s">
        <v>47</v>
      </c>
      <c r="Y19" s="55" t="s">
        <v>47</v>
      </c>
      <c r="Z19" s="55" t="s">
        <v>47</v>
      </c>
      <c r="AA19" s="55" t="s">
        <v>47</v>
      </c>
      <c r="AB19" s="55" t="str">
        <f t="shared" ref="AB19:AC19" si="64">IFERROR(X19/Z19,"NaN")</f>
        <v>NaN</v>
      </c>
      <c r="AC19" s="57" t="str">
        <f t="shared" si="64"/>
        <v>NaN</v>
      </c>
    </row>
    <row r="20" spans="1:29" ht="15.75" customHeight="1">
      <c r="A20" s="53">
        <f>'2016'!A20</f>
        <v>42477</v>
      </c>
      <c r="B20" t="str">
        <f>'2016'!D20</f>
        <v>NaN</v>
      </c>
      <c r="C20" t="str">
        <f>'2016'!E20</f>
        <v>NaN</v>
      </c>
      <c r="D20" t="str">
        <f>'2016'!F20</f>
        <v>NaN</v>
      </c>
      <c r="E20" t="str">
        <f>'2016'!G20</f>
        <v>NaN</v>
      </c>
      <c r="F20" s="7" t="s">
        <v>47</v>
      </c>
      <c r="G20" s="1" t="s">
        <v>47</v>
      </c>
      <c r="H20" s="1" t="s">
        <v>47</v>
      </c>
      <c r="I20" s="1" t="s">
        <v>47</v>
      </c>
      <c r="J20" t="str">
        <f t="shared" ref="J20:K20" si="65">IFERROR(F20/H20,"NaN")</f>
        <v>NaN</v>
      </c>
      <c r="K20" t="str">
        <f t="shared" si="65"/>
        <v>NaN</v>
      </c>
      <c r="L20" s="25" t="s">
        <v>47</v>
      </c>
      <c r="M20" t="s">
        <v>47</v>
      </c>
      <c r="N20" t="s">
        <v>47</v>
      </c>
      <c r="O20" t="s">
        <v>47</v>
      </c>
      <c r="P20" t="str">
        <f t="shared" ref="P20:Q20" si="66">IFERROR(L20/N20,"NaN")</f>
        <v>NaN</v>
      </c>
      <c r="Q20" t="str">
        <f t="shared" si="66"/>
        <v>NaN</v>
      </c>
      <c r="R20" s="54" t="s">
        <v>47</v>
      </c>
      <c r="S20" s="55" t="s">
        <v>47</v>
      </c>
      <c r="T20" s="55" t="s">
        <v>47</v>
      </c>
      <c r="U20" s="55" t="s">
        <v>47</v>
      </c>
      <c r="V20" s="55" t="str">
        <f t="shared" ref="V20:W20" si="67">IFERROR(R20/T20,"NaN")</f>
        <v>NaN</v>
      </c>
      <c r="W20" s="55" t="str">
        <f t="shared" si="67"/>
        <v>NaN</v>
      </c>
      <c r="X20" s="54" t="s">
        <v>47</v>
      </c>
      <c r="Y20" s="55" t="s">
        <v>47</v>
      </c>
      <c r="Z20" s="55" t="s">
        <v>47</v>
      </c>
      <c r="AA20" s="55" t="s">
        <v>47</v>
      </c>
      <c r="AB20" s="55" t="str">
        <f t="shared" ref="AB20:AC20" si="68">IFERROR(X20/Z20,"NaN")</f>
        <v>NaN</v>
      </c>
      <c r="AC20" s="57" t="str">
        <f t="shared" si="68"/>
        <v>NaN</v>
      </c>
    </row>
    <row r="21" spans="1:29" ht="15.75" customHeight="1">
      <c r="A21" s="53">
        <f>'2016'!A21</f>
        <v>42478</v>
      </c>
      <c r="B21" t="str">
        <f>'2016'!D21</f>
        <v>NaN</v>
      </c>
      <c r="C21" t="str">
        <f>'2016'!E21</f>
        <v>NaN</v>
      </c>
      <c r="D21" t="str">
        <f>'2016'!F21</f>
        <v>NaN</v>
      </c>
      <c r="E21" t="str">
        <f>'2016'!G21</f>
        <v>NaN</v>
      </c>
      <c r="F21" s="7" t="s">
        <v>47</v>
      </c>
      <c r="G21" s="1" t="s">
        <v>47</v>
      </c>
      <c r="H21" s="1" t="s">
        <v>47</v>
      </c>
      <c r="I21" s="1" t="s">
        <v>47</v>
      </c>
      <c r="J21" t="str">
        <f t="shared" ref="J21:K21" si="69">IFERROR(F21/H21,"NaN")</f>
        <v>NaN</v>
      </c>
      <c r="K21" t="str">
        <f t="shared" si="69"/>
        <v>NaN</v>
      </c>
      <c r="L21" s="25" t="s">
        <v>47</v>
      </c>
      <c r="M21" t="s">
        <v>47</v>
      </c>
      <c r="N21" t="s">
        <v>47</v>
      </c>
      <c r="O21" t="s">
        <v>47</v>
      </c>
      <c r="P21" t="str">
        <f t="shared" ref="P21:Q21" si="70">IFERROR(L21/N21,"NaN")</f>
        <v>NaN</v>
      </c>
      <c r="Q21" t="str">
        <f t="shared" si="70"/>
        <v>NaN</v>
      </c>
      <c r="R21" s="54" t="s">
        <v>47</v>
      </c>
      <c r="S21" s="55" t="s">
        <v>47</v>
      </c>
      <c r="T21" s="55" t="s">
        <v>47</v>
      </c>
      <c r="U21" s="55" t="s">
        <v>47</v>
      </c>
      <c r="V21" s="55" t="str">
        <f t="shared" ref="V21:W21" si="71">IFERROR(R21/T21,"NaN")</f>
        <v>NaN</v>
      </c>
      <c r="W21" s="55" t="str">
        <f t="shared" si="71"/>
        <v>NaN</v>
      </c>
      <c r="X21" s="54" t="s">
        <v>47</v>
      </c>
      <c r="Y21" s="55" t="s">
        <v>47</v>
      </c>
      <c r="Z21" s="55" t="s">
        <v>47</v>
      </c>
      <c r="AA21" s="55" t="s">
        <v>47</v>
      </c>
      <c r="AB21" s="55" t="str">
        <f t="shared" ref="AB21:AC21" si="72">IFERROR(X21/Z21,"NaN")</f>
        <v>NaN</v>
      </c>
      <c r="AC21" s="57" t="str">
        <f t="shared" si="72"/>
        <v>NaN</v>
      </c>
    </row>
    <row r="22" spans="1:29" ht="15.75" customHeight="1">
      <c r="A22" s="53">
        <f>'2016'!A22</f>
        <v>42479</v>
      </c>
      <c r="B22" t="str">
        <f>'2016'!D22</f>
        <v>NaN</v>
      </c>
      <c r="C22" t="str">
        <f>'2016'!E22</f>
        <v>NaN</v>
      </c>
      <c r="D22" t="str">
        <f>'2016'!F22</f>
        <v>NaN</v>
      </c>
      <c r="E22" t="str">
        <f>'2016'!G22</f>
        <v>NaN</v>
      </c>
      <c r="F22" s="7" t="s">
        <v>47</v>
      </c>
      <c r="G22" s="1" t="s">
        <v>47</v>
      </c>
      <c r="H22" s="1" t="s">
        <v>47</v>
      </c>
      <c r="I22" s="1" t="s">
        <v>47</v>
      </c>
      <c r="J22" t="str">
        <f t="shared" ref="J22:K22" si="73">IFERROR(F22/H22,"NaN")</f>
        <v>NaN</v>
      </c>
      <c r="K22" t="str">
        <f t="shared" si="73"/>
        <v>NaN</v>
      </c>
      <c r="L22" s="25" t="s">
        <v>47</v>
      </c>
      <c r="M22" t="s">
        <v>47</v>
      </c>
      <c r="N22" t="s">
        <v>47</v>
      </c>
      <c r="O22" t="s">
        <v>47</v>
      </c>
      <c r="P22" t="str">
        <f t="shared" ref="P22:Q22" si="74">IFERROR(L22/N22,"NaN")</f>
        <v>NaN</v>
      </c>
      <c r="Q22" t="str">
        <f t="shared" si="74"/>
        <v>NaN</v>
      </c>
      <c r="R22" s="54" t="s">
        <v>47</v>
      </c>
      <c r="S22" s="55" t="s">
        <v>47</v>
      </c>
      <c r="T22" s="55" t="s">
        <v>47</v>
      </c>
      <c r="U22" s="55" t="s">
        <v>47</v>
      </c>
      <c r="V22" s="55" t="str">
        <f t="shared" ref="V22:W22" si="75">IFERROR(R22/T22,"NaN")</f>
        <v>NaN</v>
      </c>
      <c r="W22" s="55" t="str">
        <f t="shared" si="75"/>
        <v>NaN</v>
      </c>
      <c r="X22" s="54" t="s">
        <v>47</v>
      </c>
      <c r="Y22" s="55" t="s">
        <v>47</v>
      </c>
      <c r="Z22" s="55" t="s">
        <v>47</v>
      </c>
      <c r="AA22" s="55" t="s">
        <v>47</v>
      </c>
      <c r="AB22" s="55" t="str">
        <f t="shared" ref="AB22:AC22" si="76">IFERROR(X22/Z22,"NaN")</f>
        <v>NaN</v>
      </c>
      <c r="AC22" s="57" t="str">
        <f t="shared" si="76"/>
        <v>NaN</v>
      </c>
    </row>
    <row r="23" spans="1:29" ht="15.75" customHeight="1">
      <c r="A23" s="53">
        <f>'2016'!A23</f>
        <v>42480</v>
      </c>
      <c r="B23" t="str">
        <f>'2016'!D23</f>
        <v>NaN</v>
      </c>
      <c r="C23" s="32">
        <f>'2016'!E23</f>
        <v>0.84236111111111112</v>
      </c>
      <c r="D23" s="32">
        <f>'2016'!F23</f>
        <v>0.97083333333333333</v>
      </c>
      <c r="E23" t="str">
        <f>'2016'!G23</f>
        <v>NaN</v>
      </c>
      <c r="F23" s="7">
        <v>2.6</v>
      </c>
      <c r="G23" s="1">
        <v>4.3</v>
      </c>
      <c r="H23" s="1">
        <v>0.9</v>
      </c>
      <c r="I23" s="1">
        <v>1</v>
      </c>
      <c r="J23">
        <f t="shared" ref="J23:K23" si="77">IFERROR(F23/H23,"NaN")</f>
        <v>2.8888888888888888</v>
      </c>
      <c r="K23">
        <f t="shared" si="77"/>
        <v>4.3</v>
      </c>
      <c r="L23" s="25" t="s">
        <v>47</v>
      </c>
      <c r="M23" t="s">
        <v>47</v>
      </c>
      <c r="N23" t="s">
        <v>47</v>
      </c>
      <c r="O23" t="s">
        <v>47</v>
      </c>
      <c r="P23" t="str">
        <f t="shared" ref="P23:Q23" si="78">IFERROR(L23/N23,"NaN")</f>
        <v>NaN</v>
      </c>
      <c r="Q23" t="str">
        <f t="shared" si="78"/>
        <v>NaN</v>
      </c>
      <c r="R23" s="54" t="s">
        <v>47</v>
      </c>
      <c r="S23" s="55" t="s">
        <v>47</v>
      </c>
      <c r="T23" s="55" t="s">
        <v>47</v>
      </c>
      <c r="U23" s="55" t="s">
        <v>47</v>
      </c>
      <c r="V23" s="55" t="str">
        <f t="shared" ref="V23:W23" si="79">IFERROR(R23/T23,"NaN")</f>
        <v>NaN</v>
      </c>
      <c r="W23" s="55" t="str">
        <f t="shared" si="79"/>
        <v>NaN</v>
      </c>
      <c r="X23" s="54" t="s">
        <v>47</v>
      </c>
      <c r="Y23" s="55" t="s">
        <v>47</v>
      </c>
      <c r="Z23" s="55" t="s">
        <v>47</v>
      </c>
      <c r="AA23" s="55" t="s">
        <v>47</v>
      </c>
      <c r="AB23" s="55" t="str">
        <f t="shared" ref="AB23:AC23" si="80">IFERROR(X23/Z23,"NaN")</f>
        <v>NaN</v>
      </c>
      <c r="AC23" s="57" t="str">
        <f t="shared" si="80"/>
        <v>NaN</v>
      </c>
    </row>
    <row r="24" spans="1:29" ht="15.75" customHeight="1">
      <c r="A24" s="53">
        <f>'2016'!A24</f>
        <v>42481</v>
      </c>
      <c r="B24" s="32" t="str">
        <f>'2016'!D24</f>
        <v>NaN</v>
      </c>
      <c r="C24" s="32" t="str">
        <f>'2016'!E24</f>
        <v>NaN</v>
      </c>
      <c r="D24" s="32" t="str">
        <f>'2016'!F24</f>
        <v>NaN</v>
      </c>
      <c r="E24" t="str">
        <f>'2016'!G24</f>
        <v>NaN</v>
      </c>
      <c r="F24" s="7" t="s">
        <v>47</v>
      </c>
      <c r="G24" s="1" t="s">
        <v>47</v>
      </c>
      <c r="H24" s="1" t="s">
        <v>47</v>
      </c>
      <c r="I24" s="1" t="s">
        <v>47</v>
      </c>
      <c r="J24" t="str">
        <f t="shared" ref="J24:K24" si="81">IFERROR(F24/H24,"NaN")</f>
        <v>NaN</v>
      </c>
      <c r="K24" t="str">
        <f t="shared" si="81"/>
        <v>NaN</v>
      </c>
      <c r="L24" s="25" t="s">
        <v>47</v>
      </c>
      <c r="M24" t="s">
        <v>47</v>
      </c>
      <c r="N24" t="s">
        <v>47</v>
      </c>
      <c r="O24" t="s">
        <v>47</v>
      </c>
      <c r="P24" t="str">
        <f t="shared" ref="P24:Q24" si="82">IFERROR(L24/N24,"NaN")</f>
        <v>NaN</v>
      </c>
      <c r="Q24" t="str">
        <f t="shared" si="82"/>
        <v>NaN</v>
      </c>
      <c r="R24" s="54" t="s">
        <v>47</v>
      </c>
      <c r="S24" s="55" t="s">
        <v>47</v>
      </c>
      <c r="T24" s="55" t="s">
        <v>47</v>
      </c>
      <c r="U24" s="55" t="s">
        <v>47</v>
      </c>
      <c r="V24" s="55" t="str">
        <f t="shared" ref="V24:W24" si="83">IFERROR(R24/T24,"NaN")</f>
        <v>NaN</v>
      </c>
      <c r="W24" s="55" t="str">
        <f t="shared" si="83"/>
        <v>NaN</v>
      </c>
      <c r="X24" s="54" t="s">
        <v>47</v>
      </c>
      <c r="Y24" s="55" t="s">
        <v>47</v>
      </c>
      <c r="Z24" s="55" t="s">
        <v>47</v>
      </c>
      <c r="AA24" s="55" t="s">
        <v>47</v>
      </c>
      <c r="AB24" s="55" t="str">
        <f t="shared" ref="AB24:AC24" si="84">IFERROR(X24/Z24,"NaN")</f>
        <v>NaN</v>
      </c>
      <c r="AC24" s="57" t="str">
        <f t="shared" si="84"/>
        <v>NaN</v>
      </c>
    </row>
    <row r="25" spans="1:29" ht="15.75" customHeight="1">
      <c r="A25" s="53">
        <f>'2016'!A25</f>
        <v>42482</v>
      </c>
      <c r="B25" s="32">
        <f>'2016'!D25</f>
        <v>0.77916666666666667</v>
      </c>
      <c r="C25" t="str">
        <f>'2016'!E25</f>
        <v>NaN</v>
      </c>
      <c r="D25" s="32">
        <f>'2016'!F25</f>
        <v>0.94166666666666665</v>
      </c>
      <c r="E25" t="str">
        <f>'2016'!G25</f>
        <v>NaN</v>
      </c>
      <c r="F25" s="7" t="s">
        <v>47</v>
      </c>
      <c r="G25" s="1" t="s">
        <v>47</v>
      </c>
      <c r="H25" s="1" t="s">
        <v>47</v>
      </c>
      <c r="I25" s="1" t="s">
        <v>47</v>
      </c>
      <c r="J25" t="str">
        <f t="shared" ref="J25:K25" si="85">IFERROR(F25/H25,"NaN")</f>
        <v>NaN</v>
      </c>
      <c r="K25" t="str">
        <f t="shared" si="85"/>
        <v>NaN</v>
      </c>
      <c r="L25" s="25" t="s">
        <v>47</v>
      </c>
      <c r="M25" t="s">
        <v>47</v>
      </c>
      <c r="N25" t="s">
        <v>47</v>
      </c>
      <c r="O25" t="s">
        <v>47</v>
      </c>
      <c r="P25" t="str">
        <f t="shared" ref="P25:Q25" si="86">IFERROR(L25/N25,"NaN")</f>
        <v>NaN</v>
      </c>
      <c r="Q25" t="str">
        <f t="shared" si="86"/>
        <v>NaN</v>
      </c>
      <c r="R25" s="58">
        <v>3.1</v>
      </c>
      <c r="S25" s="59">
        <v>5.2</v>
      </c>
      <c r="T25" s="59">
        <v>2</v>
      </c>
      <c r="U25" s="59">
        <v>2.2000000000000002</v>
      </c>
      <c r="V25" s="55">
        <f t="shared" ref="V25:W25" si="87">IFERROR(R25/T25,"NaN")</f>
        <v>1.55</v>
      </c>
      <c r="W25" s="55">
        <f t="shared" si="87"/>
        <v>2.3636363636363633</v>
      </c>
      <c r="X25" s="54" t="s">
        <v>47</v>
      </c>
      <c r="Y25" s="55" t="s">
        <v>47</v>
      </c>
      <c r="Z25" s="55" t="s">
        <v>47</v>
      </c>
      <c r="AA25" s="55" t="s">
        <v>47</v>
      </c>
      <c r="AB25" s="55" t="str">
        <f t="shared" ref="AB25:AC25" si="88">IFERROR(X25/Z25,"NaN")</f>
        <v>NaN</v>
      </c>
      <c r="AC25" s="57" t="str">
        <f t="shared" si="88"/>
        <v>NaN</v>
      </c>
    </row>
    <row r="26" spans="1:29" ht="15.75" customHeight="1">
      <c r="A26" s="53">
        <f>'2016'!A26</f>
        <v>42483</v>
      </c>
      <c r="B26" t="str">
        <f>'2016'!D26</f>
        <v>NaN</v>
      </c>
      <c r="C26" s="32">
        <f>'2016'!E26</f>
        <v>0.76736111111111116</v>
      </c>
      <c r="D26" t="str">
        <f>'2016'!F26</f>
        <v>NaN</v>
      </c>
      <c r="E26" s="32">
        <f>'2016'!G26</f>
        <v>0.87569444444444444</v>
      </c>
      <c r="F26" s="7" t="s">
        <v>47</v>
      </c>
      <c r="G26" s="1" t="s">
        <v>47</v>
      </c>
      <c r="H26" s="1" t="s">
        <v>47</v>
      </c>
      <c r="I26" s="1" t="s">
        <v>47</v>
      </c>
      <c r="J26" t="str">
        <f t="shared" ref="J26:K26" si="89">IFERROR(F26/H26,"NaN")</f>
        <v>NaN</v>
      </c>
      <c r="K26" t="str">
        <f t="shared" si="89"/>
        <v>NaN</v>
      </c>
      <c r="L26" s="7">
        <v>3.3</v>
      </c>
      <c r="M26" s="1">
        <v>4</v>
      </c>
      <c r="N26" s="1">
        <v>1.5</v>
      </c>
      <c r="O26" s="1">
        <v>1.45</v>
      </c>
      <c r="P26">
        <f t="shared" ref="P26:Q26" si="90">IFERROR(L26/N26,"NaN")</f>
        <v>2.1999999999999997</v>
      </c>
      <c r="Q26">
        <f t="shared" si="90"/>
        <v>2.7586206896551726</v>
      </c>
      <c r="R26" s="54" t="s">
        <v>47</v>
      </c>
      <c r="S26" s="55" t="s">
        <v>47</v>
      </c>
      <c r="T26" s="55" t="s">
        <v>47</v>
      </c>
      <c r="U26" s="55" t="s">
        <v>47</v>
      </c>
      <c r="V26" s="55" t="str">
        <f t="shared" ref="V26:W26" si="91">IFERROR(R26/T26,"NaN")</f>
        <v>NaN</v>
      </c>
      <c r="W26" s="55" t="str">
        <f t="shared" si="91"/>
        <v>NaN</v>
      </c>
      <c r="X26" s="54" t="s">
        <v>47</v>
      </c>
      <c r="Y26" s="55" t="s">
        <v>47</v>
      </c>
      <c r="Z26" s="55" t="s">
        <v>47</v>
      </c>
      <c r="AA26" s="55" t="s">
        <v>47</v>
      </c>
      <c r="AB26" s="55" t="str">
        <f t="shared" ref="AB26:AC26" si="92">IFERROR(X26/Z26,"NaN")</f>
        <v>NaN</v>
      </c>
      <c r="AC26" s="57" t="str">
        <f t="shared" si="92"/>
        <v>NaN</v>
      </c>
    </row>
    <row r="27" spans="1:29" ht="15.75" customHeight="1">
      <c r="A27" s="53">
        <f>'2016'!A27</f>
        <v>42484</v>
      </c>
      <c r="B27" t="str">
        <f>'2016'!D27</f>
        <v>NaN</v>
      </c>
      <c r="C27" t="str">
        <f>'2016'!E27</f>
        <v>NaN</v>
      </c>
      <c r="D27" t="str">
        <f>'2016'!F27</f>
        <v>NaN</v>
      </c>
      <c r="E27" t="str">
        <f>'2016'!G27</f>
        <v>NaN</v>
      </c>
      <c r="F27" s="7" t="s">
        <v>47</v>
      </c>
      <c r="G27" s="1" t="s">
        <v>47</v>
      </c>
      <c r="H27" s="1" t="s">
        <v>47</v>
      </c>
      <c r="I27" s="1" t="s">
        <v>47</v>
      </c>
      <c r="J27" t="str">
        <f t="shared" ref="J27:K27" si="93">IFERROR(F27/H27,"NaN")</f>
        <v>NaN</v>
      </c>
      <c r="K27" t="str">
        <f t="shared" si="93"/>
        <v>NaN</v>
      </c>
      <c r="L27" s="25" t="s">
        <v>47</v>
      </c>
      <c r="M27" t="s">
        <v>47</v>
      </c>
      <c r="N27" t="s">
        <v>47</v>
      </c>
      <c r="O27" t="s">
        <v>47</v>
      </c>
      <c r="P27" t="str">
        <f t="shared" ref="P27:Q27" si="94">IFERROR(L27/N27,"NaN")</f>
        <v>NaN</v>
      </c>
      <c r="Q27" t="str">
        <f t="shared" si="94"/>
        <v>NaN</v>
      </c>
      <c r="R27" s="54" t="s">
        <v>47</v>
      </c>
      <c r="S27" s="55" t="s">
        <v>47</v>
      </c>
      <c r="T27" s="55" t="s">
        <v>47</v>
      </c>
      <c r="U27" s="55" t="s">
        <v>47</v>
      </c>
      <c r="V27" s="55" t="str">
        <f t="shared" ref="V27:W27" si="95">IFERROR(R27/T27,"NaN")</f>
        <v>NaN</v>
      </c>
      <c r="W27" s="55" t="str">
        <f t="shared" si="95"/>
        <v>NaN</v>
      </c>
      <c r="X27" s="54" t="s">
        <v>47</v>
      </c>
      <c r="Y27" s="55" t="s">
        <v>47</v>
      </c>
      <c r="Z27" s="55" t="s">
        <v>47</v>
      </c>
      <c r="AA27" s="55" t="s">
        <v>47</v>
      </c>
      <c r="AB27" s="55" t="str">
        <f t="shared" ref="AB27:AC27" si="96">IFERROR(X27/Z27,"NaN")</f>
        <v>NaN</v>
      </c>
      <c r="AC27" s="57" t="str">
        <f t="shared" si="96"/>
        <v>NaN</v>
      </c>
    </row>
    <row r="28" spans="1:29" ht="15.75" customHeight="1">
      <c r="A28" s="53">
        <f>'2016'!A28</f>
        <v>42485</v>
      </c>
      <c r="B28" t="str">
        <f>'2016'!D28</f>
        <v>NaN</v>
      </c>
      <c r="C28" t="str">
        <f>'2016'!E28</f>
        <v>NaN</v>
      </c>
      <c r="D28" t="str">
        <f>'2016'!F28</f>
        <v>NaN</v>
      </c>
      <c r="E28" t="str">
        <f>'2016'!G28</f>
        <v>NaN</v>
      </c>
      <c r="F28" s="7" t="s">
        <v>47</v>
      </c>
      <c r="G28" s="1" t="s">
        <v>47</v>
      </c>
      <c r="H28" s="1" t="s">
        <v>47</v>
      </c>
      <c r="I28" s="1" t="s">
        <v>47</v>
      </c>
      <c r="J28" t="str">
        <f t="shared" ref="J28:K28" si="97">IFERROR(F28/H28,"NaN")</f>
        <v>NaN</v>
      </c>
      <c r="K28" t="str">
        <f t="shared" si="97"/>
        <v>NaN</v>
      </c>
      <c r="L28" s="25" t="s">
        <v>47</v>
      </c>
      <c r="M28" t="s">
        <v>47</v>
      </c>
      <c r="N28" t="s">
        <v>47</v>
      </c>
      <c r="O28" t="s">
        <v>47</v>
      </c>
      <c r="P28" t="str">
        <f t="shared" ref="P28:Q28" si="98">IFERROR(L28/N28,"NaN")</f>
        <v>NaN</v>
      </c>
      <c r="Q28" t="str">
        <f t="shared" si="98"/>
        <v>NaN</v>
      </c>
      <c r="R28" s="54" t="s">
        <v>47</v>
      </c>
      <c r="S28" s="55" t="s">
        <v>47</v>
      </c>
      <c r="T28" s="55" t="s">
        <v>47</v>
      </c>
      <c r="U28" s="55" t="s">
        <v>47</v>
      </c>
      <c r="V28" s="55" t="str">
        <f t="shared" ref="V28:W28" si="99">IFERROR(R28/T28,"NaN")</f>
        <v>NaN</v>
      </c>
      <c r="W28" s="55" t="str">
        <f t="shared" si="99"/>
        <v>NaN</v>
      </c>
      <c r="X28" s="54" t="s">
        <v>47</v>
      </c>
      <c r="Y28" s="55" t="s">
        <v>47</v>
      </c>
      <c r="Z28" s="55" t="s">
        <v>47</v>
      </c>
      <c r="AA28" s="55" t="s">
        <v>47</v>
      </c>
      <c r="AB28" s="55" t="str">
        <f t="shared" ref="AB28:AC28" si="100">IFERROR(X28/Z28,"NaN")</f>
        <v>NaN</v>
      </c>
      <c r="AC28" s="57" t="str">
        <f t="shared" si="100"/>
        <v>NaN</v>
      </c>
    </row>
    <row r="29" spans="1:29" ht="15.75" customHeight="1">
      <c r="A29" s="53">
        <f>'2016'!A29</f>
        <v>42486</v>
      </c>
      <c r="B29" t="str">
        <f>'2016'!D29</f>
        <v>NaN</v>
      </c>
      <c r="C29" t="str">
        <f>'2016'!E29</f>
        <v>NaN</v>
      </c>
      <c r="D29" t="str">
        <f>'2016'!F29</f>
        <v>NaN</v>
      </c>
      <c r="E29" t="str">
        <f>'2016'!G29</f>
        <v>NaN</v>
      </c>
      <c r="F29" s="7" t="s">
        <v>47</v>
      </c>
      <c r="G29" s="1" t="s">
        <v>47</v>
      </c>
      <c r="H29" s="1" t="s">
        <v>47</v>
      </c>
      <c r="I29" s="1" t="s">
        <v>47</v>
      </c>
      <c r="J29" t="str">
        <f t="shared" ref="J29:K29" si="101">IFERROR(F29/H29,"NaN")</f>
        <v>NaN</v>
      </c>
      <c r="K29" t="str">
        <f t="shared" si="101"/>
        <v>NaN</v>
      </c>
      <c r="L29" s="25" t="s">
        <v>47</v>
      </c>
      <c r="M29" t="s">
        <v>47</v>
      </c>
      <c r="N29" t="s">
        <v>47</v>
      </c>
      <c r="O29" t="s">
        <v>47</v>
      </c>
      <c r="P29" t="str">
        <f t="shared" ref="P29:Q29" si="102">IFERROR(L29/N29,"NaN")</f>
        <v>NaN</v>
      </c>
      <c r="Q29" t="str">
        <f t="shared" si="102"/>
        <v>NaN</v>
      </c>
      <c r="R29" s="54" t="s">
        <v>47</v>
      </c>
      <c r="S29" s="55" t="s">
        <v>47</v>
      </c>
      <c r="T29" s="55" t="s">
        <v>47</v>
      </c>
      <c r="U29" s="55" t="s">
        <v>47</v>
      </c>
      <c r="V29" s="55" t="str">
        <f t="shared" ref="V29:W29" si="103">IFERROR(R29/T29,"NaN")</f>
        <v>NaN</v>
      </c>
      <c r="W29" s="55" t="str">
        <f t="shared" si="103"/>
        <v>NaN</v>
      </c>
      <c r="X29" s="54" t="s">
        <v>47</v>
      </c>
      <c r="Y29" s="55" t="s">
        <v>47</v>
      </c>
      <c r="Z29" s="55" t="s">
        <v>47</v>
      </c>
      <c r="AA29" s="55" t="s">
        <v>47</v>
      </c>
      <c r="AB29" s="55" t="str">
        <f t="shared" ref="AB29:AC29" si="104">IFERROR(X29/Z29,"NaN")</f>
        <v>NaN</v>
      </c>
      <c r="AC29" s="57" t="str">
        <f t="shared" si="104"/>
        <v>NaN</v>
      </c>
    </row>
    <row r="30" spans="1:29" ht="15.75" customHeight="1">
      <c r="A30" s="53">
        <f>'2016'!A30</f>
        <v>42487</v>
      </c>
      <c r="B30" s="32">
        <f>'2016'!D30</f>
        <v>0.85972222222222228</v>
      </c>
      <c r="C30" t="str">
        <f>'2016'!E30</f>
        <v>NaN</v>
      </c>
      <c r="D30" s="32">
        <f>'2016'!F30</f>
        <v>0.96805555555555556</v>
      </c>
      <c r="E30" t="str">
        <f>'2016'!G30</f>
        <v>NaN</v>
      </c>
      <c r="F30" s="7" t="s">
        <v>47</v>
      </c>
      <c r="G30" s="1" t="s">
        <v>47</v>
      </c>
      <c r="H30" s="1" t="s">
        <v>47</v>
      </c>
      <c r="I30" s="1" t="s">
        <v>47</v>
      </c>
      <c r="J30" t="str">
        <f t="shared" ref="J30:K30" si="105">IFERROR(F30/H30,"NaN")</f>
        <v>NaN</v>
      </c>
      <c r="K30" t="str">
        <f t="shared" si="105"/>
        <v>NaN</v>
      </c>
      <c r="L30" s="25" t="s">
        <v>47</v>
      </c>
      <c r="M30" t="s">
        <v>47</v>
      </c>
      <c r="N30" t="s">
        <v>47</v>
      </c>
      <c r="O30" t="s">
        <v>47</v>
      </c>
      <c r="P30" t="str">
        <f t="shared" ref="P30:Q30" si="106">IFERROR(L30/N30,"NaN")</f>
        <v>NaN</v>
      </c>
      <c r="Q30" t="str">
        <f t="shared" si="106"/>
        <v>NaN</v>
      </c>
      <c r="R30" s="58">
        <v>2.9</v>
      </c>
      <c r="S30" s="59">
        <v>3.3</v>
      </c>
      <c r="T30" s="59">
        <v>1.3</v>
      </c>
      <c r="U30" s="59">
        <v>1.7</v>
      </c>
      <c r="V30" s="55">
        <f t="shared" ref="V30:W30" si="107">IFERROR(R30/T30,"NaN")</f>
        <v>2.2307692307692308</v>
      </c>
      <c r="W30" s="55">
        <f t="shared" si="107"/>
        <v>1.9411764705882353</v>
      </c>
      <c r="X30" s="58" t="s">
        <v>47</v>
      </c>
      <c r="Y30" s="59" t="s">
        <v>47</v>
      </c>
      <c r="Z30" s="55" t="s">
        <v>47</v>
      </c>
      <c r="AA30" s="55" t="s">
        <v>47</v>
      </c>
      <c r="AB30" s="55" t="str">
        <f t="shared" ref="AB30:AC30" si="108">IFERROR(X30/Z30,"NaN")</f>
        <v>NaN</v>
      </c>
      <c r="AC30" s="57" t="str">
        <f t="shared" si="108"/>
        <v>NaN</v>
      </c>
    </row>
    <row r="31" spans="1:29" ht="15.75" customHeight="1">
      <c r="A31" s="53">
        <f>'2016'!A31</f>
        <v>42488</v>
      </c>
      <c r="B31" t="str">
        <f>'2016'!D31</f>
        <v>NaN</v>
      </c>
      <c r="C31" t="str">
        <f>'2016'!E31</f>
        <v>NaN</v>
      </c>
      <c r="D31" t="str">
        <f>'2016'!F31</f>
        <v>NaN</v>
      </c>
      <c r="E31" t="str">
        <f>'2016'!G31</f>
        <v>NaN</v>
      </c>
      <c r="F31" s="7" t="s">
        <v>47</v>
      </c>
      <c r="G31" s="1" t="s">
        <v>47</v>
      </c>
      <c r="H31" s="1" t="s">
        <v>47</v>
      </c>
      <c r="I31" s="1" t="s">
        <v>47</v>
      </c>
      <c r="J31" t="str">
        <f t="shared" ref="J31:K31" si="109">IFERROR(F31/H31,"NaN")</f>
        <v>NaN</v>
      </c>
      <c r="K31" t="str">
        <f t="shared" si="109"/>
        <v>NaN</v>
      </c>
      <c r="L31" s="25" t="s">
        <v>47</v>
      </c>
      <c r="M31" t="s">
        <v>47</v>
      </c>
      <c r="N31" t="s">
        <v>47</v>
      </c>
      <c r="O31" t="s">
        <v>47</v>
      </c>
      <c r="P31" t="str">
        <f t="shared" ref="P31:Q31" si="110">IFERROR(L31/N31,"NaN")</f>
        <v>NaN</v>
      </c>
      <c r="Q31" t="str">
        <f t="shared" si="110"/>
        <v>NaN</v>
      </c>
      <c r="R31" s="54" t="s">
        <v>47</v>
      </c>
      <c r="S31" s="55" t="s">
        <v>47</v>
      </c>
      <c r="T31" s="55" t="s">
        <v>47</v>
      </c>
      <c r="U31" s="55" t="s">
        <v>47</v>
      </c>
      <c r="V31" s="55" t="str">
        <f t="shared" ref="V31:W31" si="111">IFERROR(R31/T31,"NaN")</f>
        <v>NaN</v>
      </c>
      <c r="W31" s="55" t="str">
        <f t="shared" si="111"/>
        <v>NaN</v>
      </c>
      <c r="X31" s="54" t="s">
        <v>47</v>
      </c>
      <c r="Y31" s="55" t="s">
        <v>47</v>
      </c>
      <c r="Z31" s="55" t="s">
        <v>47</v>
      </c>
      <c r="AA31" s="55" t="s">
        <v>47</v>
      </c>
      <c r="AB31" s="55" t="str">
        <f t="shared" ref="AB31:AC31" si="112">IFERROR(X31/Z31,"NaN")</f>
        <v>NaN</v>
      </c>
      <c r="AC31" s="57" t="str">
        <f t="shared" si="112"/>
        <v>NaN</v>
      </c>
    </row>
    <row r="32" spans="1:29" ht="15.75" customHeight="1">
      <c r="A32" s="53">
        <f>'2016'!A32</f>
        <v>42489</v>
      </c>
      <c r="B32" t="str">
        <f>'2016'!D32</f>
        <v>NaN</v>
      </c>
      <c r="C32" t="str">
        <f>'2016'!E32</f>
        <v>NaN</v>
      </c>
      <c r="D32" t="str">
        <f>'2016'!F32</f>
        <v>NaN</v>
      </c>
      <c r="E32" t="str">
        <f>'2016'!G32</f>
        <v>NaN</v>
      </c>
      <c r="F32" s="7" t="s">
        <v>47</v>
      </c>
      <c r="G32" s="1" t="s">
        <v>47</v>
      </c>
      <c r="H32" s="1" t="s">
        <v>47</v>
      </c>
      <c r="I32" s="1" t="s">
        <v>47</v>
      </c>
      <c r="J32" t="str">
        <f t="shared" ref="J32:K32" si="113">IFERROR(F32/H32,"NaN")</f>
        <v>NaN</v>
      </c>
      <c r="K32" t="str">
        <f t="shared" si="113"/>
        <v>NaN</v>
      </c>
      <c r="L32" s="25" t="s">
        <v>47</v>
      </c>
      <c r="M32" t="s">
        <v>47</v>
      </c>
      <c r="N32" t="s">
        <v>47</v>
      </c>
      <c r="O32" t="s">
        <v>47</v>
      </c>
      <c r="P32" t="str">
        <f t="shared" ref="P32:Q32" si="114">IFERROR(L32/N32,"NaN")</f>
        <v>NaN</v>
      </c>
      <c r="Q32" t="str">
        <f t="shared" si="114"/>
        <v>NaN</v>
      </c>
      <c r="R32" s="54" t="s">
        <v>47</v>
      </c>
      <c r="S32" s="55" t="s">
        <v>47</v>
      </c>
      <c r="T32" s="55" t="s">
        <v>47</v>
      </c>
      <c r="U32" s="55" t="s">
        <v>47</v>
      </c>
      <c r="V32" s="55" t="str">
        <f t="shared" ref="V32:W32" si="115">IFERROR(R32/T32,"NaN")</f>
        <v>NaN</v>
      </c>
      <c r="W32" s="55" t="str">
        <f t="shared" si="115"/>
        <v>NaN</v>
      </c>
      <c r="X32" s="54" t="s">
        <v>47</v>
      </c>
      <c r="Y32" s="55" t="s">
        <v>47</v>
      </c>
      <c r="Z32" s="55" t="s">
        <v>47</v>
      </c>
      <c r="AA32" s="55" t="s">
        <v>47</v>
      </c>
      <c r="AB32" s="55" t="str">
        <f t="shared" ref="AB32:AC32" si="116">IFERROR(X32/Z32,"NaN")</f>
        <v>NaN</v>
      </c>
      <c r="AC32" s="57" t="str">
        <f t="shared" si="116"/>
        <v>NaN</v>
      </c>
    </row>
    <row r="33" spans="1:29" ht="15.75" customHeight="1">
      <c r="A33" s="53">
        <f>'2016'!A33</f>
        <v>42490</v>
      </c>
      <c r="B33" t="str">
        <f>'2016'!D33</f>
        <v>NaN</v>
      </c>
      <c r="C33" s="32">
        <f>'2016'!E33</f>
        <v>0.81111111111111112</v>
      </c>
      <c r="D33" s="32">
        <f>'2016'!F33</f>
        <v>0.99375000000000002</v>
      </c>
      <c r="E33" t="str">
        <f>'2016'!G33</f>
        <v>NaN</v>
      </c>
      <c r="F33" s="7">
        <v>2.2999999999999998</v>
      </c>
      <c r="G33" s="1">
        <v>3.9</v>
      </c>
      <c r="H33" s="1">
        <v>0.9</v>
      </c>
      <c r="I33" s="1">
        <v>1.35</v>
      </c>
      <c r="J33">
        <f t="shared" ref="J33:K33" si="117">IFERROR(F33/H33,"NaN")</f>
        <v>2.5555555555555554</v>
      </c>
      <c r="K33">
        <f t="shared" si="117"/>
        <v>2.8888888888888888</v>
      </c>
      <c r="L33" s="25" t="s">
        <v>47</v>
      </c>
      <c r="M33" t="s">
        <v>47</v>
      </c>
      <c r="N33" t="s">
        <v>47</v>
      </c>
      <c r="O33" t="s">
        <v>47</v>
      </c>
      <c r="P33" t="str">
        <f t="shared" ref="P33:Q33" si="118">IFERROR(L33/N33,"NaN")</f>
        <v>NaN</v>
      </c>
      <c r="Q33" t="str">
        <f t="shared" si="118"/>
        <v>NaN</v>
      </c>
      <c r="R33" s="54" t="s">
        <v>47</v>
      </c>
      <c r="S33" s="55" t="s">
        <v>47</v>
      </c>
      <c r="T33" s="55" t="s">
        <v>47</v>
      </c>
      <c r="U33" s="55" t="s">
        <v>47</v>
      </c>
      <c r="V33" s="55" t="str">
        <f t="shared" ref="V33:W33" si="119">IFERROR(R33/T33,"NaN")</f>
        <v>NaN</v>
      </c>
      <c r="W33" s="55" t="str">
        <f t="shared" si="119"/>
        <v>NaN</v>
      </c>
      <c r="X33" s="54" t="s">
        <v>47</v>
      </c>
      <c r="Y33" s="55" t="s">
        <v>47</v>
      </c>
      <c r="Z33" s="55" t="s">
        <v>47</v>
      </c>
      <c r="AA33" s="55" t="s">
        <v>47</v>
      </c>
      <c r="AB33" s="55" t="str">
        <f t="shared" ref="AB33:AC33" si="120">IFERROR(X33/Z33,"NaN")</f>
        <v>NaN</v>
      </c>
      <c r="AC33" s="57" t="str">
        <f t="shared" si="120"/>
        <v>NaN</v>
      </c>
    </row>
    <row r="34" spans="1:29" ht="15.75" customHeight="1">
      <c r="A34" s="53">
        <f>'2016'!A34</f>
        <v>42491</v>
      </c>
      <c r="B34" s="32">
        <f>'2016'!D34</f>
        <v>0.79513888888888884</v>
      </c>
      <c r="C34" t="str">
        <f>'2016'!E34</f>
        <v>NaN</v>
      </c>
      <c r="D34" t="str">
        <f>'2016'!F34</f>
        <v>NaN</v>
      </c>
      <c r="E34" s="32">
        <f>'2016'!G34</f>
        <v>0.92222222222222228</v>
      </c>
      <c r="F34" s="7" t="s">
        <v>47</v>
      </c>
      <c r="G34" s="1" t="s">
        <v>47</v>
      </c>
      <c r="H34" s="1" t="s">
        <v>47</v>
      </c>
      <c r="I34" s="1" t="s">
        <v>47</v>
      </c>
      <c r="J34" t="str">
        <f t="shared" ref="J34:K34" si="121">IFERROR(F34/H34,"NaN")</f>
        <v>NaN</v>
      </c>
      <c r="K34" t="str">
        <f t="shared" si="121"/>
        <v>NaN</v>
      </c>
      <c r="L34" s="25" t="s">
        <v>47</v>
      </c>
      <c r="M34" t="s">
        <v>47</v>
      </c>
      <c r="N34" t="s">
        <v>47</v>
      </c>
      <c r="O34" t="s">
        <v>47</v>
      </c>
      <c r="P34" t="str">
        <f t="shared" ref="P34:Q34" si="122">IFERROR(L34/N34,"NaN")</f>
        <v>NaN</v>
      </c>
      <c r="Q34" t="str">
        <f t="shared" si="122"/>
        <v>NaN</v>
      </c>
      <c r="R34" s="54" t="s">
        <v>47</v>
      </c>
      <c r="S34" s="55" t="s">
        <v>47</v>
      </c>
      <c r="T34" s="55" t="s">
        <v>47</v>
      </c>
      <c r="U34" s="55" t="s">
        <v>47</v>
      </c>
      <c r="V34" s="55" t="str">
        <f t="shared" ref="V34:W34" si="123">IFERROR(R34/T34,"NaN")</f>
        <v>NaN</v>
      </c>
      <c r="W34" s="55" t="str">
        <f t="shared" si="123"/>
        <v>NaN</v>
      </c>
      <c r="X34" s="58">
        <v>2.9</v>
      </c>
      <c r="Y34" s="59">
        <v>3.7</v>
      </c>
      <c r="Z34" s="59">
        <v>1</v>
      </c>
      <c r="AA34" s="59">
        <v>1.25</v>
      </c>
      <c r="AB34" s="55">
        <f t="shared" ref="AB34:AC34" si="124">IFERROR(X34/Z34,"NaN")</f>
        <v>2.9</v>
      </c>
      <c r="AC34" s="57">
        <f t="shared" si="124"/>
        <v>2.96</v>
      </c>
    </row>
    <row r="35" spans="1:29" ht="15.75" customHeight="1">
      <c r="A35" s="53">
        <f>'2016'!A35</f>
        <v>42492</v>
      </c>
      <c r="B35" t="str">
        <f>'2016'!D35</f>
        <v>NaN</v>
      </c>
      <c r="C35" t="str">
        <f>'2016'!E35</f>
        <v>NaN</v>
      </c>
      <c r="D35" t="str">
        <f>'2016'!F35</f>
        <v>NaN</v>
      </c>
      <c r="E35" t="str">
        <f>'2016'!G35</f>
        <v>NaN</v>
      </c>
      <c r="F35" s="7" t="s">
        <v>47</v>
      </c>
      <c r="G35" s="1" t="s">
        <v>47</v>
      </c>
      <c r="H35" s="1" t="s">
        <v>47</v>
      </c>
      <c r="I35" s="1" t="s">
        <v>47</v>
      </c>
      <c r="J35" t="str">
        <f t="shared" ref="J35:K35" si="125">IFERROR(F35/H35,"NaN")</f>
        <v>NaN</v>
      </c>
      <c r="K35" t="str">
        <f t="shared" si="125"/>
        <v>NaN</v>
      </c>
      <c r="L35" s="25" t="s">
        <v>47</v>
      </c>
      <c r="M35" t="s">
        <v>47</v>
      </c>
      <c r="N35" t="s">
        <v>47</v>
      </c>
      <c r="O35" t="s">
        <v>47</v>
      </c>
      <c r="P35" t="str">
        <f t="shared" ref="P35:Q35" si="126">IFERROR(L35/N35,"NaN")</f>
        <v>NaN</v>
      </c>
      <c r="Q35" t="str">
        <f t="shared" si="126"/>
        <v>NaN</v>
      </c>
      <c r="R35" s="54" t="s">
        <v>47</v>
      </c>
      <c r="S35" s="55" t="s">
        <v>47</v>
      </c>
      <c r="T35" s="55" t="s">
        <v>47</v>
      </c>
      <c r="U35" s="55" t="s">
        <v>47</v>
      </c>
      <c r="V35" s="55" t="str">
        <f t="shared" ref="V35:W35" si="127">IFERROR(R35/T35,"NaN")</f>
        <v>NaN</v>
      </c>
      <c r="W35" s="55" t="str">
        <f t="shared" si="127"/>
        <v>NaN</v>
      </c>
      <c r="X35" s="54" t="s">
        <v>47</v>
      </c>
      <c r="Y35" s="55" t="s">
        <v>47</v>
      </c>
      <c r="Z35" s="55" t="s">
        <v>47</v>
      </c>
      <c r="AA35" s="55" t="s">
        <v>47</v>
      </c>
      <c r="AB35" s="55" t="str">
        <f t="shared" ref="AB35:AC35" si="128">IFERROR(X35/Z35,"NaN")</f>
        <v>NaN</v>
      </c>
      <c r="AC35" s="57" t="str">
        <f t="shared" si="128"/>
        <v>NaN</v>
      </c>
    </row>
    <row r="36" spans="1:29" ht="15.75" customHeight="1">
      <c r="A36" s="53">
        <f>'2016'!A36</f>
        <v>42493</v>
      </c>
      <c r="B36" t="str">
        <f>'2016'!D36</f>
        <v>NaN</v>
      </c>
      <c r="C36" s="32">
        <f>'2016'!E36</f>
        <v>0.71250000000000002</v>
      </c>
      <c r="D36" s="32">
        <f>'2016'!F36</f>
        <v>0.91736111111111107</v>
      </c>
      <c r="E36" t="str">
        <f>'2016'!G36</f>
        <v>NaN</v>
      </c>
      <c r="F36" s="7">
        <v>3.1</v>
      </c>
      <c r="G36" s="1">
        <v>3.3</v>
      </c>
      <c r="H36" s="1">
        <v>1.1000000000000001</v>
      </c>
      <c r="I36" s="1">
        <v>2</v>
      </c>
      <c r="J36">
        <f t="shared" ref="J36:K36" si="129">IFERROR(F36/H36,"NaN")</f>
        <v>2.8181818181818179</v>
      </c>
      <c r="K36">
        <f t="shared" si="129"/>
        <v>1.65</v>
      </c>
      <c r="L36" s="25" t="s">
        <v>47</v>
      </c>
      <c r="M36" t="s">
        <v>47</v>
      </c>
      <c r="N36" t="s">
        <v>47</v>
      </c>
      <c r="O36" t="s">
        <v>47</v>
      </c>
      <c r="P36" t="str">
        <f t="shared" ref="P36:Q36" si="130">IFERROR(L36/N36,"NaN")</f>
        <v>NaN</v>
      </c>
      <c r="Q36" t="str">
        <f t="shared" si="130"/>
        <v>NaN</v>
      </c>
      <c r="R36" s="54" t="s">
        <v>47</v>
      </c>
      <c r="S36" s="55" t="s">
        <v>47</v>
      </c>
      <c r="T36" s="55" t="s">
        <v>47</v>
      </c>
      <c r="U36" s="55" t="s">
        <v>47</v>
      </c>
      <c r="V36" s="55" t="str">
        <f t="shared" ref="V36:W36" si="131">IFERROR(R36/T36,"NaN")</f>
        <v>NaN</v>
      </c>
      <c r="W36" s="55" t="str">
        <f t="shared" si="131"/>
        <v>NaN</v>
      </c>
      <c r="X36" s="54" t="s">
        <v>47</v>
      </c>
      <c r="Y36" s="55" t="s">
        <v>47</v>
      </c>
      <c r="Z36" s="55" t="s">
        <v>47</v>
      </c>
      <c r="AA36" s="55" t="s">
        <v>47</v>
      </c>
      <c r="AB36" s="55" t="str">
        <f t="shared" ref="AB36:AC36" si="132">IFERROR(X36/Z36,"NaN")</f>
        <v>NaN</v>
      </c>
      <c r="AC36" s="57" t="str">
        <f t="shared" si="132"/>
        <v>NaN</v>
      </c>
    </row>
    <row r="37" spans="1:29" ht="15.75" customHeight="1">
      <c r="A37" s="53">
        <f>'2016'!A37</f>
        <v>42494</v>
      </c>
      <c r="B37" t="str">
        <f>'2016'!D37</f>
        <v>NaN</v>
      </c>
      <c r="C37" t="str">
        <f>'2016'!E37</f>
        <v>NaN</v>
      </c>
      <c r="D37" t="str">
        <f>'2016'!F37</f>
        <v>NaN</v>
      </c>
      <c r="E37" t="str">
        <f>'2016'!G37</f>
        <v>NaN</v>
      </c>
      <c r="F37" s="7" t="s">
        <v>47</v>
      </c>
      <c r="G37" s="1" t="s">
        <v>47</v>
      </c>
      <c r="H37" s="1" t="s">
        <v>47</v>
      </c>
      <c r="I37" s="1" t="s">
        <v>47</v>
      </c>
      <c r="J37" t="str">
        <f t="shared" ref="J37:K37" si="133">IFERROR(F37/H37,"NaN")</f>
        <v>NaN</v>
      </c>
      <c r="K37" t="str">
        <f t="shared" si="133"/>
        <v>NaN</v>
      </c>
      <c r="L37" s="25" t="s">
        <v>47</v>
      </c>
      <c r="M37" t="s">
        <v>47</v>
      </c>
      <c r="N37" t="s">
        <v>47</v>
      </c>
      <c r="O37" t="s">
        <v>47</v>
      </c>
      <c r="P37" t="str">
        <f t="shared" ref="P37:Q37" si="134">IFERROR(L37/N37,"NaN")</f>
        <v>NaN</v>
      </c>
      <c r="Q37" t="str">
        <f t="shared" si="134"/>
        <v>NaN</v>
      </c>
      <c r="R37" s="54" t="s">
        <v>47</v>
      </c>
      <c r="S37" s="55" t="s">
        <v>47</v>
      </c>
      <c r="T37" s="55" t="s">
        <v>47</v>
      </c>
      <c r="U37" s="55" t="s">
        <v>47</v>
      </c>
      <c r="V37" s="55" t="str">
        <f t="shared" ref="V37:W37" si="135">IFERROR(R37/T37,"NaN")</f>
        <v>NaN</v>
      </c>
      <c r="W37" s="55" t="str">
        <f t="shared" si="135"/>
        <v>NaN</v>
      </c>
      <c r="X37" s="54" t="s">
        <v>47</v>
      </c>
      <c r="Y37" s="55" t="s">
        <v>47</v>
      </c>
      <c r="Z37" s="55" t="s">
        <v>47</v>
      </c>
      <c r="AA37" s="55" t="s">
        <v>47</v>
      </c>
      <c r="AB37" s="55" t="str">
        <f t="shared" ref="AB37:AC37" si="136">IFERROR(X37/Z37,"NaN")</f>
        <v>NaN</v>
      </c>
      <c r="AC37" s="57" t="str">
        <f t="shared" si="136"/>
        <v>NaN</v>
      </c>
    </row>
    <row r="38" spans="1:29" ht="15.75" customHeight="1">
      <c r="A38" s="53">
        <f>'2016'!A38</f>
        <v>42495</v>
      </c>
      <c r="B38" t="str">
        <f>'2016'!D38</f>
        <v>NaN</v>
      </c>
      <c r="C38" s="32">
        <f>'2016'!E38</f>
        <v>0.73402777777777772</v>
      </c>
      <c r="D38" s="32">
        <f>'2016'!F38</f>
        <v>0.88402777777777775</v>
      </c>
      <c r="E38" t="str">
        <f>'2016'!G38</f>
        <v>NaN</v>
      </c>
      <c r="F38" s="7">
        <v>2.6</v>
      </c>
      <c r="G38" s="1">
        <v>4.2</v>
      </c>
      <c r="H38" s="1">
        <v>1.1000000000000001</v>
      </c>
      <c r="I38" s="1">
        <v>1.4</v>
      </c>
      <c r="J38">
        <f t="shared" ref="J38:K38" si="137">IFERROR(F38/H38,"NaN")</f>
        <v>2.3636363636363633</v>
      </c>
      <c r="K38">
        <f t="shared" si="137"/>
        <v>3.0000000000000004</v>
      </c>
      <c r="L38" s="25" t="s">
        <v>47</v>
      </c>
      <c r="M38" t="s">
        <v>47</v>
      </c>
      <c r="N38" t="s">
        <v>47</v>
      </c>
      <c r="O38" t="s">
        <v>47</v>
      </c>
      <c r="P38" t="str">
        <f t="shared" ref="P38:Q38" si="138">IFERROR(L38/N38,"NaN")</f>
        <v>NaN</v>
      </c>
      <c r="Q38" t="str">
        <f t="shared" si="138"/>
        <v>NaN</v>
      </c>
      <c r="R38" s="54" t="s">
        <v>47</v>
      </c>
      <c r="S38" s="55" t="s">
        <v>47</v>
      </c>
      <c r="T38" s="55" t="s">
        <v>47</v>
      </c>
      <c r="U38" s="55" t="s">
        <v>47</v>
      </c>
      <c r="V38" s="55" t="str">
        <f t="shared" ref="V38:W38" si="139">IFERROR(R38/T38,"NaN")</f>
        <v>NaN</v>
      </c>
      <c r="W38" s="55" t="str">
        <f t="shared" si="139"/>
        <v>NaN</v>
      </c>
      <c r="X38" s="54" t="s">
        <v>47</v>
      </c>
      <c r="Y38" s="55" t="s">
        <v>47</v>
      </c>
      <c r="Z38" s="55" t="s">
        <v>47</v>
      </c>
      <c r="AA38" s="55" t="s">
        <v>47</v>
      </c>
      <c r="AB38" s="55" t="str">
        <f t="shared" ref="AB38:AC38" si="140">IFERROR(X38/Z38,"NaN")</f>
        <v>NaN</v>
      </c>
      <c r="AC38" s="57" t="str">
        <f t="shared" si="140"/>
        <v>NaN</v>
      </c>
    </row>
    <row r="39" spans="1:29" ht="15.75" customHeight="1">
      <c r="A39" s="53">
        <f>'2016'!A39</f>
        <v>42496</v>
      </c>
      <c r="B39" t="str">
        <f>'2016'!D39</f>
        <v>NaN</v>
      </c>
      <c r="C39" t="str">
        <f>'2016'!E39</f>
        <v>NaN</v>
      </c>
      <c r="D39" t="str">
        <f>'2016'!F39</f>
        <v>NaN</v>
      </c>
      <c r="E39" t="str">
        <f>'2016'!G39</f>
        <v>NaN</v>
      </c>
      <c r="F39" s="7" t="s">
        <v>47</v>
      </c>
      <c r="G39" s="1" t="s">
        <v>47</v>
      </c>
      <c r="H39" s="1" t="s">
        <v>47</v>
      </c>
      <c r="I39" s="1" t="s">
        <v>47</v>
      </c>
      <c r="J39" t="str">
        <f t="shared" ref="J39:K39" si="141">IFERROR(F39/H39,"NaN")</f>
        <v>NaN</v>
      </c>
      <c r="K39" t="str">
        <f t="shared" si="141"/>
        <v>NaN</v>
      </c>
      <c r="L39" s="25" t="s">
        <v>47</v>
      </c>
      <c r="M39" t="s">
        <v>47</v>
      </c>
      <c r="N39" t="s">
        <v>47</v>
      </c>
      <c r="O39" t="s">
        <v>47</v>
      </c>
      <c r="P39" t="str">
        <f t="shared" ref="P39:Q39" si="142">IFERROR(L39/N39,"NaN")</f>
        <v>NaN</v>
      </c>
      <c r="Q39" t="str">
        <f t="shared" si="142"/>
        <v>NaN</v>
      </c>
      <c r="R39" s="54" t="s">
        <v>47</v>
      </c>
      <c r="S39" s="55" t="s">
        <v>47</v>
      </c>
      <c r="T39" s="55" t="s">
        <v>47</v>
      </c>
      <c r="U39" s="55" t="s">
        <v>47</v>
      </c>
      <c r="V39" s="55" t="str">
        <f t="shared" ref="V39:W39" si="143">IFERROR(R39/T39,"NaN")</f>
        <v>NaN</v>
      </c>
      <c r="W39" s="55" t="str">
        <f t="shared" si="143"/>
        <v>NaN</v>
      </c>
      <c r="X39" s="54" t="s">
        <v>47</v>
      </c>
      <c r="Y39" s="55" t="s">
        <v>47</v>
      </c>
      <c r="Z39" s="55" t="s">
        <v>47</v>
      </c>
      <c r="AA39" s="55" t="s">
        <v>47</v>
      </c>
      <c r="AB39" s="55" t="str">
        <f t="shared" ref="AB39:AC39" si="144">IFERROR(X39/Z39,"NaN")</f>
        <v>NaN</v>
      </c>
      <c r="AC39" s="57" t="str">
        <f t="shared" si="144"/>
        <v>NaN</v>
      </c>
    </row>
    <row r="40" spans="1:29" ht="15.75" customHeight="1">
      <c r="A40" s="53">
        <f>'2016'!A40</f>
        <v>42497</v>
      </c>
      <c r="B40" t="str">
        <f>'2016'!D40</f>
        <v>NaN</v>
      </c>
      <c r="C40" t="str">
        <f>'2016'!E40</f>
        <v>NaN</v>
      </c>
      <c r="D40" t="str">
        <f>'2016'!F40</f>
        <v>NaN</v>
      </c>
      <c r="E40" t="str">
        <f>'2016'!G40</f>
        <v>NaN</v>
      </c>
      <c r="F40" s="7" t="s">
        <v>47</v>
      </c>
      <c r="G40" s="1" t="s">
        <v>47</v>
      </c>
      <c r="H40" s="1" t="s">
        <v>47</v>
      </c>
      <c r="I40" s="1" t="s">
        <v>47</v>
      </c>
      <c r="J40" t="str">
        <f t="shared" ref="J40:K40" si="145">IFERROR(F40/H40,"NaN")</f>
        <v>NaN</v>
      </c>
      <c r="K40" t="str">
        <f t="shared" si="145"/>
        <v>NaN</v>
      </c>
      <c r="L40" s="25" t="s">
        <v>47</v>
      </c>
      <c r="M40" t="s">
        <v>47</v>
      </c>
      <c r="N40" t="s">
        <v>47</v>
      </c>
      <c r="O40" t="s">
        <v>47</v>
      </c>
      <c r="P40" t="str">
        <f t="shared" ref="P40:Q40" si="146">IFERROR(L40/N40,"NaN")</f>
        <v>NaN</v>
      </c>
      <c r="Q40" t="str">
        <f t="shared" si="146"/>
        <v>NaN</v>
      </c>
      <c r="R40" s="54" t="s">
        <v>47</v>
      </c>
      <c r="S40" s="55" t="s">
        <v>47</v>
      </c>
      <c r="T40" s="55" t="s">
        <v>47</v>
      </c>
      <c r="U40" s="55" t="s">
        <v>47</v>
      </c>
      <c r="V40" s="55" t="str">
        <f t="shared" ref="V40:W40" si="147">IFERROR(R40/T40,"NaN")</f>
        <v>NaN</v>
      </c>
      <c r="W40" s="55" t="str">
        <f t="shared" si="147"/>
        <v>NaN</v>
      </c>
      <c r="X40" s="54" t="s">
        <v>47</v>
      </c>
      <c r="Y40" s="55" t="s">
        <v>47</v>
      </c>
      <c r="Z40" s="55" t="s">
        <v>47</v>
      </c>
      <c r="AA40" s="55" t="s">
        <v>47</v>
      </c>
      <c r="AB40" s="55" t="str">
        <f t="shared" ref="AB40:AC40" si="148">IFERROR(X40/Z40,"NaN")</f>
        <v>NaN</v>
      </c>
      <c r="AC40" s="57" t="str">
        <f t="shared" si="148"/>
        <v>NaN</v>
      </c>
    </row>
    <row r="41" spans="1:29" ht="15.75" customHeight="1">
      <c r="A41" s="53">
        <f>'2016'!A41</f>
        <v>42498</v>
      </c>
      <c r="B41" t="str">
        <f>'2016'!D41</f>
        <v>NaN</v>
      </c>
      <c r="C41" t="str">
        <f>'2016'!E41</f>
        <v>NaN</v>
      </c>
      <c r="D41" t="str">
        <f>'2016'!F41</f>
        <v>NaN</v>
      </c>
      <c r="E41" t="str">
        <f>'2016'!G41</f>
        <v>NaN</v>
      </c>
      <c r="F41" s="7" t="s">
        <v>47</v>
      </c>
      <c r="G41" s="1" t="s">
        <v>47</v>
      </c>
      <c r="H41" s="1" t="s">
        <v>47</v>
      </c>
      <c r="I41" s="1" t="s">
        <v>47</v>
      </c>
      <c r="J41" t="str">
        <f t="shared" ref="J41:K41" si="149">IFERROR(F41/H41,"NaN")</f>
        <v>NaN</v>
      </c>
      <c r="K41" t="str">
        <f t="shared" si="149"/>
        <v>NaN</v>
      </c>
      <c r="L41" s="25" t="s">
        <v>47</v>
      </c>
      <c r="M41" t="s">
        <v>47</v>
      </c>
      <c r="N41" t="s">
        <v>47</v>
      </c>
      <c r="O41" t="s">
        <v>47</v>
      </c>
      <c r="P41" t="str">
        <f t="shared" ref="P41:Q41" si="150">IFERROR(L41/N41,"NaN")</f>
        <v>NaN</v>
      </c>
      <c r="Q41" t="str">
        <f t="shared" si="150"/>
        <v>NaN</v>
      </c>
      <c r="R41" s="54" t="s">
        <v>47</v>
      </c>
      <c r="S41" s="55" t="s">
        <v>47</v>
      </c>
      <c r="T41" s="55" t="s">
        <v>47</v>
      </c>
      <c r="U41" s="55" t="s">
        <v>47</v>
      </c>
      <c r="V41" s="55" t="str">
        <f t="shared" ref="V41:W41" si="151">IFERROR(R41/T41,"NaN")</f>
        <v>NaN</v>
      </c>
      <c r="W41" s="55" t="str">
        <f t="shared" si="151"/>
        <v>NaN</v>
      </c>
      <c r="X41" s="54" t="s">
        <v>47</v>
      </c>
      <c r="Y41" s="55" t="s">
        <v>47</v>
      </c>
      <c r="Z41" s="55" t="s">
        <v>47</v>
      </c>
      <c r="AA41" s="55" t="s">
        <v>47</v>
      </c>
      <c r="AB41" s="55" t="str">
        <f t="shared" ref="AB41:AC41" si="152">IFERROR(X41/Z41,"NaN")</f>
        <v>NaN</v>
      </c>
      <c r="AC41" s="57" t="str">
        <f t="shared" si="152"/>
        <v>NaN</v>
      </c>
    </row>
    <row r="42" spans="1:29" ht="15.75" customHeight="1">
      <c r="A42" s="53">
        <f>'2016'!A42</f>
        <v>42499</v>
      </c>
      <c r="B42" t="str">
        <f>'2016'!D42</f>
        <v>NaN</v>
      </c>
      <c r="C42" t="str">
        <f>'2016'!E42</f>
        <v>NaN</v>
      </c>
      <c r="D42" t="str">
        <f>'2016'!F42</f>
        <v>NaN</v>
      </c>
      <c r="E42" t="str">
        <f>'2016'!G42</f>
        <v>NaN</v>
      </c>
      <c r="F42" s="7" t="s">
        <v>47</v>
      </c>
      <c r="G42" s="1" t="s">
        <v>47</v>
      </c>
      <c r="H42" s="1" t="s">
        <v>47</v>
      </c>
      <c r="I42" s="1" t="s">
        <v>47</v>
      </c>
      <c r="J42" t="str">
        <f t="shared" ref="J42:K42" si="153">IFERROR(F42/H42,"NaN")</f>
        <v>NaN</v>
      </c>
      <c r="K42" t="str">
        <f t="shared" si="153"/>
        <v>NaN</v>
      </c>
      <c r="L42" s="25" t="s">
        <v>47</v>
      </c>
      <c r="M42" t="s">
        <v>47</v>
      </c>
      <c r="N42" t="s">
        <v>47</v>
      </c>
      <c r="O42" t="s">
        <v>47</v>
      </c>
      <c r="P42" t="str">
        <f t="shared" ref="P42:Q42" si="154">IFERROR(L42/N42,"NaN")</f>
        <v>NaN</v>
      </c>
      <c r="Q42" t="str">
        <f t="shared" si="154"/>
        <v>NaN</v>
      </c>
      <c r="R42" s="54" t="s">
        <v>47</v>
      </c>
      <c r="S42" s="55" t="s">
        <v>47</v>
      </c>
      <c r="T42" s="55" t="s">
        <v>47</v>
      </c>
      <c r="U42" s="55" t="s">
        <v>47</v>
      </c>
      <c r="V42" s="55" t="str">
        <f t="shared" ref="V42:W42" si="155">IFERROR(R42/T42,"NaN")</f>
        <v>NaN</v>
      </c>
      <c r="W42" s="55" t="str">
        <f t="shared" si="155"/>
        <v>NaN</v>
      </c>
      <c r="X42" s="54" t="s">
        <v>47</v>
      </c>
      <c r="Y42" s="55" t="s">
        <v>47</v>
      </c>
      <c r="Z42" s="55" t="s">
        <v>47</v>
      </c>
      <c r="AA42" s="55" t="s">
        <v>47</v>
      </c>
      <c r="AB42" s="55" t="str">
        <f t="shared" ref="AB42:AC42" si="156">IFERROR(X42/Z42,"NaN")</f>
        <v>NaN</v>
      </c>
      <c r="AC42" s="57" t="str">
        <f t="shared" si="156"/>
        <v>NaN</v>
      </c>
    </row>
    <row r="43" spans="1:29" ht="15.75" customHeight="1">
      <c r="A43" s="53">
        <f>'2016'!A43</f>
        <v>42500</v>
      </c>
      <c r="B43" t="str">
        <f>'2016'!D43</f>
        <v>NaN</v>
      </c>
      <c r="C43" s="32">
        <f>'2016'!E43</f>
        <v>0.75208333333333333</v>
      </c>
      <c r="D43" s="32">
        <f>'2016'!F43</f>
        <v>0.95625000000000004</v>
      </c>
      <c r="E43" t="str">
        <f>'2016'!G43</f>
        <v>NaN</v>
      </c>
      <c r="F43" s="7">
        <v>2.4</v>
      </c>
      <c r="G43" s="1">
        <v>2.6</v>
      </c>
      <c r="H43" s="1">
        <v>0.65</v>
      </c>
      <c r="I43" s="1">
        <v>1.4</v>
      </c>
      <c r="J43">
        <f t="shared" ref="J43:K43" si="157">IFERROR(F43/H43,"NaN")</f>
        <v>3.6923076923076921</v>
      </c>
      <c r="K43">
        <f t="shared" si="157"/>
        <v>1.8571428571428574</v>
      </c>
      <c r="L43" s="25" t="s">
        <v>47</v>
      </c>
      <c r="M43" t="s">
        <v>47</v>
      </c>
      <c r="N43" t="s">
        <v>47</v>
      </c>
      <c r="O43" t="s">
        <v>47</v>
      </c>
      <c r="P43" t="str">
        <f t="shared" ref="P43:Q43" si="158">IFERROR(L43/N43,"NaN")</f>
        <v>NaN</v>
      </c>
      <c r="Q43" t="str">
        <f t="shared" si="158"/>
        <v>NaN</v>
      </c>
      <c r="R43" s="54" t="s">
        <v>47</v>
      </c>
      <c r="S43" s="55" t="s">
        <v>47</v>
      </c>
      <c r="T43" s="55" t="s">
        <v>47</v>
      </c>
      <c r="U43" s="55" t="s">
        <v>47</v>
      </c>
      <c r="V43" s="55" t="str">
        <f t="shared" ref="V43:W43" si="159">IFERROR(R43/T43,"NaN")</f>
        <v>NaN</v>
      </c>
      <c r="W43" s="55" t="str">
        <f t="shared" si="159"/>
        <v>NaN</v>
      </c>
      <c r="X43" s="54" t="s">
        <v>47</v>
      </c>
      <c r="Y43" s="55" t="s">
        <v>47</v>
      </c>
      <c r="Z43" s="55" t="s">
        <v>47</v>
      </c>
      <c r="AA43" s="55" t="s">
        <v>47</v>
      </c>
      <c r="AB43" s="55" t="str">
        <f t="shared" ref="AB43:AC43" si="160">IFERROR(X43/Z43,"NaN")</f>
        <v>NaN</v>
      </c>
      <c r="AC43" s="57" t="str">
        <f t="shared" si="160"/>
        <v>NaN</v>
      </c>
    </row>
    <row r="44" spans="1:29" ht="15.75" customHeight="1">
      <c r="A44" s="53">
        <f>'2016'!A44</f>
        <v>42501</v>
      </c>
      <c r="B44" t="str">
        <f>'2016'!D44</f>
        <v>NaN</v>
      </c>
      <c r="C44" s="32">
        <f>'2016'!E44</f>
        <v>0.82361111111111107</v>
      </c>
      <c r="D44" s="32">
        <f>'2016'!F44</f>
        <v>0.97499999999999998</v>
      </c>
      <c r="E44" t="str">
        <f>'2016'!G44</f>
        <v>NaN</v>
      </c>
      <c r="F44" s="7">
        <v>2.8</v>
      </c>
      <c r="G44" s="1">
        <v>3</v>
      </c>
      <c r="H44" s="1">
        <v>1.6</v>
      </c>
      <c r="I44" s="1">
        <v>2.0499999999999998</v>
      </c>
      <c r="J44">
        <f t="shared" ref="J44:K44" si="161">IFERROR(F44/H44,"NaN")</f>
        <v>1.7499999999999998</v>
      </c>
      <c r="K44">
        <f t="shared" si="161"/>
        <v>1.4634146341463417</v>
      </c>
      <c r="L44" s="25" t="s">
        <v>47</v>
      </c>
      <c r="M44" t="s">
        <v>47</v>
      </c>
      <c r="N44" t="s">
        <v>47</v>
      </c>
      <c r="O44" t="s">
        <v>47</v>
      </c>
      <c r="P44" t="str">
        <f t="shared" ref="P44:Q44" si="162">IFERROR(L44/N44,"NaN")</f>
        <v>NaN</v>
      </c>
      <c r="Q44" t="str">
        <f t="shared" si="162"/>
        <v>NaN</v>
      </c>
      <c r="R44" s="54" t="s">
        <v>47</v>
      </c>
      <c r="S44" s="55" t="s">
        <v>47</v>
      </c>
      <c r="T44" s="55" t="s">
        <v>47</v>
      </c>
      <c r="U44" s="55" t="s">
        <v>47</v>
      </c>
      <c r="V44" s="55" t="str">
        <f t="shared" ref="V44:W44" si="163">IFERROR(R44/T44,"NaN")</f>
        <v>NaN</v>
      </c>
      <c r="W44" s="55" t="str">
        <f t="shared" si="163"/>
        <v>NaN</v>
      </c>
      <c r="X44" s="54" t="s">
        <v>47</v>
      </c>
      <c r="Y44" s="55" t="s">
        <v>47</v>
      </c>
      <c r="Z44" s="55" t="s">
        <v>47</v>
      </c>
      <c r="AA44" s="55" t="s">
        <v>47</v>
      </c>
      <c r="AB44" s="55" t="str">
        <f t="shared" ref="AB44:AC44" si="164">IFERROR(X44/Z44,"NaN")</f>
        <v>NaN</v>
      </c>
      <c r="AC44" s="57" t="str">
        <f t="shared" si="164"/>
        <v>NaN</v>
      </c>
    </row>
    <row r="45" spans="1:29" ht="15.75" customHeight="1">
      <c r="A45" s="53">
        <f>'2016'!A45</f>
        <v>42502</v>
      </c>
      <c r="B45" s="32">
        <f>'2016'!D45</f>
        <v>0.81736111111111109</v>
      </c>
      <c r="C45" s="32" t="str">
        <f>'2016'!E45</f>
        <v>NaN</v>
      </c>
      <c r="D45" s="32">
        <f>'2016'!F45</f>
        <v>0.96666666666666667</v>
      </c>
      <c r="E45" t="str">
        <f>'2016'!G45</f>
        <v>NaN</v>
      </c>
      <c r="F45" s="7" t="s">
        <v>47</v>
      </c>
      <c r="G45" s="1" t="s">
        <v>47</v>
      </c>
      <c r="H45" s="1" t="s">
        <v>47</v>
      </c>
      <c r="I45" s="1" t="s">
        <v>47</v>
      </c>
      <c r="J45" t="str">
        <f t="shared" ref="J45:K45" si="165">IFERROR(F45/H45,"NaN")</f>
        <v>NaN</v>
      </c>
      <c r="K45" t="str">
        <f t="shared" si="165"/>
        <v>NaN</v>
      </c>
      <c r="L45" s="25" t="s">
        <v>47</v>
      </c>
      <c r="M45" t="s">
        <v>47</v>
      </c>
      <c r="N45" t="s">
        <v>47</v>
      </c>
      <c r="O45" t="s">
        <v>47</v>
      </c>
      <c r="P45" t="str">
        <f t="shared" ref="P45:Q45" si="166">IFERROR(L45/N45,"NaN")</f>
        <v>NaN</v>
      </c>
      <c r="Q45" t="str">
        <f t="shared" si="166"/>
        <v>NaN</v>
      </c>
      <c r="R45" s="58">
        <v>3.6</v>
      </c>
      <c r="S45" s="59">
        <v>4</v>
      </c>
      <c r="T45" s="59">
        <v>1.35</v>
      </c>
      <c r="U45" s="59">
        <v>1.4</v>
      </c>
      <c r="V45" s="55">
        <f t="shared" ref="V45:W45" si="167">IFERROR(R45/T45,"NaN")</f>
        <v>2.6666666666666665</v>
      </c>
      <c r="W45" s="55">
        <f t="shared" si="167"/>
        <v>2.8571428571428572</v>
      </c>
      <c r="X45" s="54" t="s">
        <v>47</v>
      </c>
      <c r="Y45" s="55" t="s">
        <v>47</v>
      </c>
      <c r="Z45" s="55" t="s">
        <v>47</v>
      </c>
      <c r="AA45" s="55" t="s">
        <v>47</v>
      </c>
      <c r="AB45" s="55" t="str">
        <f t="shared" ref="AB45:AC45" si="168">IFERROR(X45/Z45,"NaN")</f>
        <v>NaN</v>
      </c>
      <c r="AC45" s="57" t="str">
        <f t="shared" si="168"/>
        <v>NaN</v>
      </c>
    </row>
    <row r="46" spans="1:29" ht="15.75" customHeight="1">
      <c r="A46" s="53">
        <f>'2016'!A46</f>
        <v>42503</v>
      </c>
      <c r="B46" s="32">
        <f>'2016'!D46</f>
        <v>0.7944444444444444</v>
      </c>
      <c r="C46" t="str">
        <f>'2016'!E46</f>
        <v>NaN</v>
      </c>
      <c r="D46" s="32">
        <f>'2016'!F46</f>
        <v>0.96527777777777779</v>
      </c>
      <c r="E46" t="str">
        <f>'2016'!G46</f>
        <v>NaN</v>
      </c>
      <c r="F46" s="7" t="s">
        <v>47</v>
      </c>
      <c r="G46" s="1" t="s">
        <v>47</v>
      </c>
      <c r="H46" s="1" t="s">
        <v>47</v>
      </c>
      <c r="I46" s="1" t="s">
        <v>47</v>
      </c>
      <c r="J46" t="str">
        <f t="shared" ref="J46:K46" si="169">IFERROR(F46/H46,"NaN")</f>
        <v>NaN</v>
      </c>
      <c r="K46" t="str">
        <f t="shared" si="169"/>
        <v>NaN</v>
      </c>
      <c r="L46" s="25" t="s">
        <v>47</v>
      </c>
      <c r="M46" t="s">
        <v>47</v>
      </c>
      <c r="N46" t="s">
        <v>47</v>
      </c>
      <c r="O46" t="s">
        <v>47</v>
      </c>
      <c r="P46" t="str">
        <f t="shared" ref="P46:Q46" si="170">IFERROR(L46/N46,"NaN")</f>
        <v>NaN</v>
      </c>
      <c r="Q46" t="str">
        <f t="shared" si="170"/>
        <v>NaN</v>
      </c>
      <c r="R46" s="58">
        <v>2.5</v>
      </c>
      <c r="S46" s="59">
        <v>3.4</v>
      </c>
      <c r="T46" s="59">
        <v>1</v>
      </c>
      <c r="U46" s="59">
        <v>1.2</v>
      </c>
      <c r="V46" s="55">
        <f t="shared" ref="V46:W46" si="171">IFERROR(R46/T46,"NaN")</f>
        <v>2.5</v>
      </c>
      <c r="W46" s="55">
        <f t="shared" si="171"/>
        <v>2.8333333333333335</v>
      </c>
      <c r="X46" s="54" t="s">
        <v>47</v>
      </c>
      <c r="Y46" s="55" t="s">
        <v>47</v>
      </c>
      <c r="Z46" s="55" t="s">
        <v>47</v>
      </c>
      <c r="AA46" s="55" t="s">
        <v>47</v>
      </c>
      <c r="AB46" s="55" t="str">
        <f t="shared" ref="AB46:AC46" si="172">IFERROR(X46/Z46,"NaN")</f>
        <v>NaN</v>
      </c>
      <c r="AC46" s="57" t="str">
        <f t="shared" si="172"/>
        <v>NaN</v>
      </c>
    </row>
    <row r="47" spans="1:29" ht="15.75" customHeight="1">
      <c r="A47" s="53">
        <f>'2016'!A47</f>
        <v>42504</v>
      </c>
      <c r="B47" s="32">
        <f>'2016'!D47</f>
        <v>0.74652777777777779</v>
      </c>
      <c r="C47" t="str">
        <f>'2016'!E47</f>
        <v>NaN</v>
      </c>
      <c r="D47" s="32">
        <f>'2016'!F47</f>
        <v>0.99305555555555558</v>
      </c>
      <c r="E47" t="str">
        <f>'2016'!G47</f>
        <v>NaN</v>
      </c>
      <c r="F47" s="7" t="s">
        <v>47</v>
      </c>
      <c r="G47" s="1" t="s">
        <v>47</v>
      </c>
      <c r="H47" s="1" t="s">
        <v>47</v>
      </c>
      <c r="I47" s="1" t="s">
        <v>47</v>
      </c>
      <c r="J47" t="str">
        <f t="shared" ref="J47:K47" si="173">IFERROR(F47/H47,"NaN")</f>
        <v>NaN</v>
      </c>
      <c r="K47" t="str">
        <f t="shared" si="173"/>
        <v>NaN</v>
      </c>
      <c r="L47" s="25" t="s">
        <v>47</v>
      </c>
      <c r="M47" t="s">
        <v>47</v>
      </c>
      <c r="N47" t="s">
        <v>47</v>
      </c>
      <c r="O47" t="s">
        <v>47</v>
      </c>
      <c r="P47" t="str">
        <f t="shared" ref="P47:Q47" si="174">IFERROR(L47/N47,"NaN")</f>
        <v>NaN</v>
      </c>
      <c r="Q47" t="str">
        <f t="shared" si="174"/>
        <v>NaN</v>
      </c>
      <c r="R47" s="58">
        <v>2.2999999999999998</v>
      </c>
      <c r="S47" s="59">
        <v>2.5</v>
      </c>
      <c r="T47" s="59">
        <v>0.9</v>
      </c>
      <c r="U47" s="59">
        <v>1.1000000000000001</v>
      </c>
      <c r="V47" s="55">
        <f t="shared" ref="V47:W47" si="175">IFERROR(R47/T47,"NaN")</f>
        <v>2.5555555555555554</v>
      </c>
      <c r="W47" s="55">
        <f t="shared" si="175"/>
        <v>2.2727272727272725</v>
      </c>
      <c r="X47" s="54" t="s">
        <v>47</v>
      </c>
      <c r="Y47" s="55" t="s">
        <v>47</v>
      </c>
      <c r="Z47" s="55" t="s">
        <v>47</v>
      </c>
      <c r="AA47" s="55" t="s">
        <v>47</v>
      </c>
      <c r="AB47" s="55" t="str">
        <f t="shared" ref="AB47:AC47" si="176">IFERROR(X47/Z47,"NaN")</f>
        <v>NaN</v>
      </c>
      <c r="AC47" s="57" t="str">
        <f t="shared" si="176"/>
        <v>NaN</v>
      </c>
    </row>
    <row r="48" spans="1:29" ht="15.75" customHeight="1">
      <c r="A48" s="53">
        <f>'2016'!A48</f>
        <v>42505</v>
      </c>
      <c r="B48" t="str">
        <f>'2016'!D48</f>
        <v>NaN</v>
      </c>
      <c r="C48" t="str">
        <f>'2016'!E48</f>
        <v>NaN</v>
      </c>
      <c r="D48" t="str">
        <f>'2016'!F48</f>
        <v>NaN</v>
      </c>
      <c r="E48" t="str">
        <f>'2016'!G48</f>
        <v>NaN</v>
      </c>
      <c r="F48" s="7" t="s">
        <v>47</v>
      </c>
      <c r="G48" s="1" t="s">
        <v>47</v>
      </c>
      <c r="H48" s="1" t="s">
        <v>47</v>
      </c>
      <c r="I48" s="1" t="s">
        <v>47</v>
      </c>
      <c r="J48" t="str">
        <f t="shared" ref="J48:K48" si="177">IFERROR(F48/H48,"NaN")</f>
        <v>NaN</v>
      </c>
      <c r="K48" t="str">
        <f t="shared" si="177"/>
        <v>NaN</v>
      </c>
      <c r="L48" s="25" t="s">
        <v>47</v>
      </c>
      <c r="M48" t="s">
        <v>47</v>
      </c>
      <c r="N48" t="s">
        <v>47</v>
      </c>
      <c r="O48" t="s">
        <v>47</v>
      </c>
      <c r="P48" t="str">
        <f t="shared" ref="P48:Q48" si="178">IFERROR(L48/N48,"NaN")</f>
        <v>NaN</v>
      </c>
      <c r="Q48" t="str">
        <f t="shared" si="178"/>
        <v>NaN</v>
      </c>
      <c r="R48" s="54" t="s">
        <v>47</v>
      </c>
      <c r="S48" s="55" t="s">
        <v>47</v>
      </c>
      <c r="T48" s="55" t="s">
        <v>47</v>
      </c>
      <c r="U48" s="55" t="s">
        <v>47</v>
      </c>
      <c r="V48" s="55" t="str">
        <f t="shared" ref="V48:W48" si="179">IFERROR(R48/T48,"NaN")</f>
        <v>NaN</v>
      </c>
      <c r="W48" s="55" t="str">
        <f t="shared" si="179"/>
        <v>NaN</v>
      </c>
      <c r="X48" s="54" t="s">
        <v>47</v>
      </c>
      <c r="Y48" s="55" t="s">
        <v>47</v>
      </c>
      <c r="Z48" s="55" t="s">
        <v>47</v>
      </c>
      <c r="AA48" s="55" t="s">
        <v>47</v>
      </c>
      <c r="AB48" s="55" t="str">
        <f t="shared" ref="AB48:AC48" si="180">IFERROR(X48/Z48,"NaN")</f>
        <v>NaN</v>
      </c>
      <c r="AC48" s="57" t="str">
        <f t="shared" si="180"/>
        <v>NaN</v>
      </c>
    </row>
    <row r="49" spans="1:29" ht="15.75" customHeight="1">
      <c r="A49" s="53">
        <f>'2016'!A49</f>
        <v>42506</v>
      </c>
      <c r="B49" t="str">
        <f>'2016'!D49</f>
        <v>NaN</v>
      </c>
      <c r="C49" t="str">
        <f>'2016'!E49</f>
        <v>NaN</v>
      </c>
      <c r="D49" t="str">
        <f>'2016'!F49</f>
        <v>NaN</v>
      </c>
      <c r="E49" t="str">
        <f>'2016'!G49</f>
        <v>NaN</v>
      </c>
      <c r="F49" s="7" t="s">
        <v>47</v>
      </c>
      <c r="G49" s="1" t="s">
        <v>47</v>
      </c>
      <c r="H49" s="1" t="s">
        <v>47</v>
      </c>
      <c r="I49" s="1" t="s">
        <v>47</v>
      </c>
      <c r="J49" t="str">
        <f t="shared" ref="J49:K49" si="181">IFERROR(F49/H49,"NaN")</f>
        <v>NaN</v>
      </c>
      <c r="K49" t="str">
        <f t="shared" si="181"/>
        <v>NaN</v>
      </c>
      <c r="L49" s="25" t="s">
        <v>47</v>
      </c>
      <c r="M49" t="s">
        <v>47</v>
      </c>
      <c r="N49" t="s">
        <v>47</v>
      </c>
      <c r="O49" t="s">
        <v>47</v>
      </c>
      <c r="P49" t="str">
        <f t="shared" ref="P49:Q49" si="182">IFERROR(L49/N49,"NaN")</f>
        <v>NaN</v>
      </c>
      <c r="Q49" t="str">
        <f t="shared" si="182"/>
        <v>NaN</v>
      </c>
      <c r="R49" s="54" t="s">
        <v>47</v>
      </c>
      <c r="S49" s="55" t="s">
        <v>47</v>
      </c>
      <c r="T49" s="55" t="s">
        <v>47</v>
      </c>
      <c r="U49" s="55" t="s">
        <v>47</v>
      </c>
      <c r="V49" s="55" t="str">
        <f t="shared" ref="V49:W49" si="183">IFERROR(R49/T49,"NaN")</f>
        <v>NaN</v>
      </c>
      <c r="W49" s="55" t="str">
        <f t="shared" si="183"/>
        <v>NaN</v>
      </c>
      <c r="X49" s="54" t="s">
        <v>47</v>
      </c>
      <c r="Y49" s="55" t="s">
        <v>47</v>
      </c>
      <c r="Z49" s="55" t="s">
        <v>47</v>
      </c>
      <c r="AA49" s="55" t="s">
        <v>47</v>
      </c>
      <c r="AB49" s="55" t="str">
        <f t="shared" ref="AB49:AC49" si="184">IFERROR(X49/Z49,"NaN")</f>
        <v>NaN</v>
      </c>
      <c r="AC49" s="57" t="str">
        <f t="shared" si="184"/>
        <v>NaN</v>
      </c>
    </row>
    <row r="50" spans="1:29" ht="15.75" customHeight="1">
      <c r="A50" s="53">
        <f>'2016'!A50</f>
        <v>42507</v>
      </c>
      <c r="B50" t="str">
        <f>'2016'!D50</f>
        <v>NaN</v>
      </c>
      <c r="C50" t="str">
        <f>'2016'!E50</f>
        <v>NaN</v>
      </c>
      <c r="D50" t="str">
        <f>'2016'!F50</f>
        <v>NaN</v>
      </c>
      <c r="E50" t="str">
        <f>'2016'!G50</f>
        <v>NaN</v>
      </c>
      <c r="F50" s="7" t="s">
        <v>47</v>
      </c>
      <c r="G50" s="1" t="s">
        <v>47</v>
      </c>
      <c r="H50" s="1" t="s">
        <v>47</v>
      </c>
      <c r="I50" s="1" t="s">
        <v>47</v>
      </c>
      <c r="J50" t="str">
        <f t="shared" ref="J50:K50" si="185">IFERROR(F50/H50,"NaN")</f>
        <v>NaN</v>
      </c>
      <c r="K50" t="str">
        <f t="shared" si="185"/>
        <v>NaN</v>
      </c>
      <c r="L50" s="25" t="s">
        <v>47</v>
      </c>
      <c r="M50" t="s">
        <v>47</v>
      </c>
      <c r="N50" t="s">
        <v>47</v>
      </c>
      <c r="O50" t="s">
        <v>47</v>
      </c>
      <c r="P50" t="str">
        <f t="shared" ref="P50:Q50" si="186">IFERROR(L50/N50,"NaN")</f>
        <v>NaN</v>
      </c>
      <c r="Q50" t="str">
        <f t="shared" si="186"/>
        <v>NaN</v>
      </c>
      <c r="R50" s="54" t="s">
        <v>47</v>
      </c>
      <c r="S50" s="55" t="s">
        <v>47</v>
      </c>
      <c r="T50" s="55" t="s">
        <v>47</v>
      </c>
      <c r="U50" s="55" t="s">
        <v>47</v>
      </c>
      <c r="V50" s="55" t="str">
        <f t="shared" ref="V50:W50" si="187">IFERROR(R50/T50,"NaN")</f>
        <v>NaN</v>
      </c>
      <c r="W50" s="55" t="str">
        <f t="shared" si="187"/>
        <v>NaN</v>
      </c>
      <c r="X50" s="54" t="s">
        <v>47</v>
      </c>
      <c r="Y50" s="55" t="s">
        <v>47</v>
      </c>
      <c r="Z50" s="55" t="s">
        <v>47</v>
      </c>
      <c r="AA50" s="55" t="s">
        <v>47</v>
      </c>
      <c r="AB50" s="55" t="str">
        <f t="shared" ref="AB50:AC50" si="188">IFERROR(X50/Z50,"NaN")</f>
        <v>NaN</v>
      </c>
      <c r="AC50" s="57" t="str">
        <f t="shared" si="188"/>
        <v>NaN</v>
      </c>
    </row>
    <row r="51" spans="1:29" ht="15.75" customHeight="1">
      <c r="A51" s="53">
        <f>'2016'!A51</f>
        <v>42508</v>
      </c>
      <c r="B51" t="str">
        <f>'2016'!D51</f>
        <v>NaN</v>
      </c>
      <c r="C51" t="str">
        <f>'2016'!E51</f>
        <v>NaN</v>
      </c>
      <c r="D51" t="str">
        <f>'2016'!F51</f>
        <v>NaN</v>
      </c>
      <c r="E51" t="str">
        <f>'2016'!G51</f>
        <v>NaN</v>
      </c>
      <c r="F51" s="7" t="s">
        <v>47</v>
      </c>
      <c r="G51" s="1" t="s">
        <v>47</v>
      </c>
      <c r="H51" s="1" t="s">
        <v>47</v>
      </c>
      <c r="I51" s="1" t="s">
        <v>47</v>
      </c>
      <c r="J51" t="str">
        <f t="shared" ref="J51:K51" si="189">IFERROR(F51/H51,"NaN")</f>
        <v>NaN</v>
      </c>
      <c r="K51" t="str">
        <f t="shared" si="189"/>
        <v>NaN</v>
      </c>
      <c r="L51" s="25" t="s">
        <v>47</v>
      </c>
      <c r="M51" t="s">
        <v>47</v>
      </c>
      <c r="N51" t="s">
        <v>47</v>
      </c>
      <c r="O51" t="s">
        <v>47</v>
      </c>
      <c r="P51" t="str">
        <f t="shared" ref="P51:Q51" si="190">IFERROR(L51/N51,"NaN")</f>
        <v>NaN</v>
      </c>
      <c r="Q51" t="str">
        <f t="shared" si="190"/>
        <v>NaN</v>
      </c>
      <c r="R51" s="54" t="s">
        <v>47</v>
      </c>
      <c r="S51" s="55" t="s">
        <v>47</v>
      </c>
      <c r="T51" s="55" t="s">
        <v>47</v>
      </c>
      <c r="U51" s="55" t="s">
        <v>47</v>
      </c>
      <c r="V51" s="55" t="str">
        <f t="shared" ref="V51:W51" si="191">IFERROR(R51/T51,"NaN")</f>
        <v>NaN</v>
      </c>
      <c r="W51" s="55" t="str">
        <f t="shared" si="191"/>
        <v>NaN</v>
      </c>
      <c r="X51" s="54" t="s">
        <v>47</v>
      </c>
      <c r="Y51" s="55" t="s">
        <v>47</v>
      </c>
      <c r="Z51" s="55" t="s">
        <v>47</v>
      </c>
      <c r="AA51" s="55" t="s">
        <v>47</v>
      </c>
      <c r="AB51" s="55" t="str">
        <f t="shared" ref="AB51:AC51" si="192">IFERROR(X51/Z51,"NaN")</f>
        <v>NaN</v>
      </c>
      <c r="AC51" s="57" t="str">
        <f t="shared" si="192"/>
        <v>NaN</v>
      </c>
    </row>
    <row r="52" spans="1:29" ht="15.75" customHeight="1">
      <c r="A52" s="53">
        <f>'2016'!A52</f>
        <v>42509</v>
      </c>
      <c r="B52" t="str">
        <f>'2016'!D52</f>
        <v>NaN</v>
      </c>
      <c r="C52" t="str">
        <f>'2016'!E52</f>
        <v>NaN</v>
      </c>
      <c r="D52" t="str">
        <f>'2016'!F52</f>
        <v>NaN</v>
      </c>
      <c r="E52" t="str">
        <f>'2016'!G52</f>
        <v>NaN</v>
      </c>
      <c r="F52" s="7" t="s">
        <v>47</v>
      </c>
      <c r="G52" s="1" t="s">
        <v>47</v>
      </c>
      <c r="H52" s="1" t="s">
        <v>47</v>
      </c>
      <c r="I52" s="1" t="s">
        <v>47</v>
      </c>
      <c r="J52" t="str">
        <f t="shared" ref="J52:K52" si="193">IFERROR(F52/H52,"NaN")</f>
        <v>NaN</v>
      </c>
      <c r="K52" t="str">
        <f t="shared" si="193"/>
        <v>NaN</v>
      </c>
      <c r="L52" s="25" t="s">
        <v>47</v>
      </c>
      <c r="M52" t="s">
        <v>47</v>
      </c>
      <c r="N52" t="s">
        <v>47</v>
      </c>
      <c r="O52" t="s">
        <v>47</v>
      </c>
      <c r="P52" t="str">
        <f t="shared" ref="P52:Q52" si="194">IFERROR(L52/N52,"NaN")</f>
        <v>NaN</v>
      </c>
      <c r="Q52" t="str">
        <f t="shared" si="194"/>
        <v>NaN</v>
      </c>
      <c r="R52" s="54" t="s">
        <v>47</v>
      </c>
      <c r="S52" s="55" t="s">
        <v>47</v>
      </c>
      <c r="T52" s="55" t="s">
        <v>47</v>
      </c>
      <c r="U52" s="55" t="s">
        <v>47</v>
      </c>
      <c r="V52" s="55" t="str">
        <f t="shared" ref="V52:W52" si="195">IFERROR(R52/T52,"NaN")</f>
        <v>NaN</v>
      </c>
      <c r="W52" s="55" t="str">
        <f t="shared" si="195"/>
        <v>NaN</v>
      </c>
      <c r="X52" s="54" t="s">
        <v>47</v>
      </c>
      <c r="Y52" s="55" t="s">
        <v>47</v>
      </c>
      <c r="Z52" s="55" t="s">
        <v>47</v>
      </c>
      <c r="AA52" s="55" t="s">
        <v>47</v>
      </c>
      <c r="AB52" s="55" t="str">
        <f t="shared" ref="AB52:AC52" si="196">IFERROR(X52/Z52,"NaN")</f>
        <v>NaN</v>
      </c>
      <c r="AC52" s="57" t="str">
        <f t="shared" si="196"/>
        <v>NaN</v>
      </c>
    </row>
    <row r="53" spans="1:29" ht="15.75" customHeight="1">
      <c r="A53" s="53">
        <f>'2016'!A53</f>
        <v>42510</v>
      </c>
      <c r="B53" t="str">
        <f>'2016'!D53</f>
        <v>NaN</v>
      </c>
      <c r="C53" s="32">
        <f>'2016'!E53</f>
        <v>0.83402777777777781</v>
      </c>
      <c r="D53" s="32">
        <f>'2016'!F53</f>
        <v>0.98958333333333337</v>
      </c>
      <c r="E53" t="str">
        <f>'2016'!G53</f>
        <v>NaN</v>
      </c>
      <c r="F53" s="7">
        <v>2.1</v>
      </c>
      <c r="G53" s="1">
        <v>3.7</v>
      </c>
      <c r="H53" s="1">
        <v>1</v>
      </c>
      <c r="I53" s="1">
        <v>1.4</v>
      </c>
      <c r="J53">
        <f t="shared" ref="J53:K53" si="197">IFERROR(F53/H53,"NaN")</f>
        <v>2.1</v>
      </c>
      <c r="K53">
        <f t="shared" si="197"/>
        <v>2.6428571428571432</v>
      </c>
      <c r="L53" s="25" t="s">
        <v>47</v>
      </c>
      <c r="M53" t="s">
        <v>47</v>
      </c>
      <c r="N53" t="s">
        <v>47</v>
      </c>
      <c r="O53" t="s">
        <v>47</v>
      </c>
      <c r="P53" t="str">
        <f t="shared" ref="P53:Q53" si="198">IFERROR(L53/N53,"NaN")</f>
        <v>NaN</v>
      </c>
      <c r="Q53" t="str">
        <f t="shared" si="198"/>
        <v>NaN</v>
      </c>
      <c r="R53" s="54" t="s">
        <v>47</v>
      </c>
      <c r="S53" s="55" t="s">
        <v>47</v>
      </c>
      <c r="T53" s="55" t="s">
        <v>47</v>
      </c>
      <c r="U53" s="55" t="s">
        <v>47</v>
      </c>
      <c r="V53" s="55" t="str">
        <f t="shared" ref="V53:W53" si="199">IFERROR(R53/T53,"NaN")</f>
        <v>NaN</v>
      </c>
      <c r="W53" s="55" t="str">
        <f t="shared" si="199"/>
        <v>NaN</v>
      </c>
      <c r="X53" s="54" t="s">
        <v>47</v>
      </c>
      <c r="Y53" s="55" t="s">
        <v>47</v>
      </c>
      <c r="Z53" s="55" t="s">
        <v>47</v>
      </c>
      <c r="AA53" s="55" t="s">
        <v>47</v>
      </c>
      <c r="AB53" s="55" t="str">
        <f t="shared" ref="AB53:AC53" si="200">IFERROR(X53/Z53,"NaN")</f>
        <v>NaN</v>
      </c>
      <c r="AC53" s="57" t="str">
        <f t="shared" si="200"/>
        <v>NaN</v>
      </c>
    </row>
    <row r="54" spans="1:29" ht="15.75" customHeight="1">
      <c r="A54" s="53">
        <f>'2016'!A54</f>
        <v>42511</v>
      </c>
      <c r="B54" t="str">
        <f>'2016'!D54</f>
        <v>NaN</v>
      </c>
      <c r="C54" t="str">
        <f>'2016'!E54</f>
        <v>NaN</v>
      </c>
      <c r="D54" t="str">
        <f>'2016'!F54</f>
        <v>NaN</v>
      </c>
      <c r="E54" t="str">
        <f>'2016'!G54</f>
        <v>NaN</v>
      </c>
      <c r="F54" s="7" t="s">
        <v>47</v>
      </c>
      <c r="G54" s="1" t="s">
        <v>47</v>
      </c>
      <c r="H54" s="1" t="s">
        <v>47</v>
      </c>
      <c r="I54" s="1" t="s">
        <v>47</v>
      </c>
      <c r="J54" t="str">
        <f t="shared" ref="J54:K54" si="201">IFERROR(F54/H54,"NaN")</f>
        <v>NaN</v>
      </c>
      <c r="K54" t="str">
        <f t="shared" si="201"/>
        <v>NaN</v>
      </c>
      <c r="L54" s="25" t="s">
        <v>47</v>
      </c>
      <c r="M54" t="s">
        <v>47</v>
      </c>
      <c r="N54" t="s">
        <v>47</v>
      </c>
      <c r="O54" t="s">
        <v>47</v>
      </c>
      <c r="P54" t="str">
        <f t="shared" ref="P54:Q54" si="202">IFERROR(L54/N54,"NaN")</f>
        <v>NaN</v>
      </c>
      <c r="Q54" t="str">
        <f t="shared" si="202"/>
        <v>NaN</v>
      </c>
      <c r="R54" s="54" t="s">
        <v>47</v>
      </c>
      <c r="S54" s="55" t="s">
        <v>47</v>
      </c>
      <c r="T54" s="55" t="s">
        <v>47</v>
      </c>
      <c r="U54" s="55" t="s">
        <v>47</v>
      </c>
      <c r="V54" s="55" t="str">
        <f t="shared" ref="V54:W54" si="203">IFERROR(R54/T54,"NaN")</f>
        <v>NaN</v>
      </c>
      <c r="W54" s="55" t="str">
        <f t="shared" si="203"/>
        <v>NaN</v>
      </c>
      <c r="X54" s="54" t="s">
        <v>47</v>
      </c>
      <c r="Y54" s="55" t="s">
        <v>47</v>
      </c>
      <c r="Z54" s="55" t="s">
        <v>47</v>
      </c>
      <c r="AA54" s="55" t="s">
        <v>47</v>
      </c>
      <c r="AB54" s="55" t="str">
        <f t="shared" ref="AB54:AC54" si="204">IFERROR(X54/Z54,"NaN")</f>
        <v>NaN</v>
      </c>
      <c r="AC54" s="57" t="str">
        <f t="shared" si="204"/>
        <v>NaN</v>
      </c>
    </row>
    <row r="55" spans="1:29" ht="15.75" customHeight="1">
      <c r="A55" s="53">
        <f>'2016'!A55</f>
        <v>42512</v>
      </c>
      <c r="B55" t="str">
        <f>'2016'!D55</f>
        <v>NaN</v>
      </c>
      <c r="C55" t="str">
        <f>'2016'!E55</f>
        <v>NaN</v>
      </c>
      <c r="D55" t="str">
        <f>'2016'!F55</f>
        <v>NaN</v>
      </c>
      <c r="E55" t="str">
        <f>'2016'!G55</f>
        <v>NaN</v>
      </c>
      <c r="F55" s="7" t="s">
        <v>47</v>
      </c>
      <c r="G55" s="1" t="s">
        <v>47</v>
      </c>
      <c r="H55" s="1" t="s">
        <v>47</v>
      </c>
      <c r="I55" s="1" t="s">
        <v>47</v>
      </c>
      <c r="J55" t="str">
        <f t="shared" ref="J55:K55" si="205">IFERROR(F55/H55,"NaN")</f>
        <v>NaN</v>
      </c>
      <c r="K55" t="str">
        <f t="shared" si="205"/>
        <v>NaN</v>
      </c>
      <c r="L55" s="25" t="s">
        <v>47</v>
      </c>
      <c r="M55" t="s">
        <v>47</v>
      </c>
      <c r="N55" t="s">
        <v>47</v>
      </c>
      <c r="O55" t="s">
        <v>47</v>
      </c>
      <c r="P55" t="str">
        <f t="shared" ref="P55:Q55" si="206">IFERROR(L55/N55,"NaN")</f>
        <v>NaN</v>
      </c>
      <c r="Q55" t="str">
        <f t="shared" si="206"/>
        <v>NaN</v>
      </c>
      <c r="R55" s="54" t="s">
        <v>47</v>
      </c>
      <c r="S55" s="55" t="s">
        <v>47</v>
      </c>
      <c r="T55" s="55" t="s">
        <v>47</v>
      </c>
      <c r="U55" s="55" t="s">
        <v>47</v>
      </c>
      <c r="V55" s="55" t="str">
        <f t="shared" ref="V55:W55" si="207">IFERROR(R55/T55,"NaN")</f>
        <v>NaN</v>
      </c>
      <c r="W55" s="55" t="str">
        <f t="shared" si="207"/>
        <v>NaN</v>
      </c>
      <c r="X55" s="54" t="s">
        <v>47</v>
      </c>
      <c r="Y55" s="55" t="s">
        <v>47</v>
      </c>
      <c r="Z55" s="55" t="s">
        <v>47</v>
      </c>
      <c r="AA55" s="55" t="s">
        <v>47</v>
      </c>
      <c r="AB55" s="55" t="str">
        <f t="shared" ref="AB55:AC55" si="208">IFERROR(X55/Z55,"NaN")</f>
        <v>NaN</v>
      </c>
      <c r="AC55" s="57" t="str">
        <f t="shared" si="208"/>
        <v>NaN</v>
      </c>
    </row>
    <row r="56" spans="1:29" ht="15.75" customHeight="1">
      <c r="A56" s="53">
        <f>'2016'!A56</f>
        <v>42513</v>
      </c>
      <c r="B56" t="str">
        <f>'2016'!D56</f>
        <v>NaN</v>
      </c>
      <c r="C56" t="str">
        <f>'2016'!E56</f>
        <v>NaN</v>
      </c>
      <c r="D56" t="str">
        <f>'2016'!F56</f>
        <v>NaN</v>
      </c>
      <c r="E56" t="str">
        <f>'2016'!G56</f>
        <v>NaN</v>
      </c>
      <c r="F56" s="7" t="s">
        <v>47</v>
      </c>
      <c r="G56" s="1" t="s">
        <v>47</v>
      </c>
      <c r="H56" s="1" t="s">
        <v>47</v>
      </c>
      <c r="I56" s="1" t="s">
        <v>47</v>
      </c>
      <c r="J56" t="str">
        <f t="shared" ref="J56:K56" si="209">IFERROR(F56/H56,"NaN")</f>
        <v>NaN</v>
      </c>
      <c r="K56" t="str">
        <f t="shared" si="209"/>
        <v>NaN</v>
      </c>
      <c r="L56" s="25" t="s">
        <v>47</v>
      </c>
      <c r="M56" t="s">
        <v>47</v>
      </c>
      <c r="N56" t="s">
        <v>47</v>
      </c>
      <c r="O56" t="s">
        <v>47</v>
      </c>
      <c r="P56" t="str">
        <f t="shared" ref="P56:Q56" si="210">IFERROR(L56/N56,"NaN")</f>
        <v>NaN</v>
      </c>
      <c r="Q56" t="str">
        <f t="shared" si="210"/>
        <v>NaN</v>
      </c>
      <c r="R56" s="54" t="s">
        <v>47</v>
      </c>
      <c r="S56" s="55" t="s">
        <v>47</v>
      </c>
      <c r="T56" s="55" t="s">
        <v>47</v>
      </c>
      <c r="U56" s="55" t="s">
        <v>47</v>
      </c>
      <c r="V56" s="55" t="str">
        <f t="shared" ref="V56:W56" si="211">IFERROR(R56/T56,"NaN")</f>
        <v>NaN</v>
      </c>
      <c r="W56" s="55" t="str">
        <f t="shared" si="211"/>
        <v>NaN</v>
      </c>
      <c r="X56" s="54" t="s">
        <v>47</v>
      </c>
      <c r="Y56" s="55" t="s">
        <v>47</v>
      </c>
      <c r="Z56" s="55" t="s">
        <v>47</v>
      </c>
      <c r="AA56" s="55" t="s">
        <v>47</v>
      </c>
      <c r="AB56" s="55" t="str">
        <f t="shared" ref="AB56:AC56" si="212">IFERROR(X56/Z56,"NaN")</f>
        <v>NaN</v>
      </c>
      <c r="AC56" s="57" t="str">
        <f t="shared" si="212"/>
        <v>NaN</v>
      </c>
    </row>
    <row r="57" spans="1:29" ht="15.75" customHeight="1">
      <c r="A57" s="53">
        <f>'2016'!A57</f>
        <v>42514</v>
      </c>
      <c r="B57" t="str">
        <f>'2016'!D57</f>
        <v>NaN</v>
      </c>
      <c r="C57" t="str">
        <f>'2016'!E57</f>
        <v>NaN</v>
      </c>
      <c r="D57" t="str">
        <f>'2016'!F57</f>
        <v>NaN</v>
      </c>
      <c r="E57" t="str">
        <f>'2016'!G57</f>
        <v>NaN</v>
      </c>
      <c r="F57" s="7" t="s">
        <v>47</v>
      </c>
      <c r="G57" s="1" t="s">
        <v>47</v>
      </c>
      <c r="H57" s="1" t="s">
        <v>47</v>
      </c>
      <c r="I57" s="1" t="s">
        <v>47</v>
      </c>
      <c r="J57" t="str">
        <f t="shared" ref="J57:K57" si="213">IFERROR(F57/H57,"NaN")</f>
        <v>NaN</v>
      </c>
      <c r="K57" t="str">
        <f t="shared" si="213"/>
        <v>NaN</v>
      </c>
      <c r="L57" s="25" t="s">
        <v>47</v>
      </c>
      <c r="M57" t="s">
        <v>47</v>
      </c>
      <c r="N57" t="s">
        <v>47</v>
      </c>
      <c r="O57" t="s">
        <v>47</v>
      </c>
      <c r="P57" t="str">
        <f t="shared" ref="P57:Q57" si="214">IFERROR(L57/N57,"NaN")</f>
        <v>NaN</v>
      </c>
      <c r="Q57" t="str">
        <f t="shared" si="214"/>
        <v>NaN</v>
      </c>
      <c r="R57" s="54" t="s">
        <v>47</v>
      </c>
      <c r="S57" s="55" t="s">
        <v>47</v>
      </c>
      <c r="T57" s="55" t="s">
        <v>47</v>
      </c>
      <c r="U57" s="55" t="s">
        <v>47</v>
      </c>
      <c r="V57" s="55" t="str">
        <f t="shared" ref="V57:W57" si="215">IFERROR(R57/T57,"NaN")</f>
        <v>NaN</v>
      </c>
      <c r="W57" s="55" t="str">
        <f t="shared" si="215"/>
        <v>NaN</v>
      </c>
      <c r="X57" s="54" t="s">
        <v>47</v>
      </c>
      <c r="Y57" s="55" t="s">
        <v>47</v>
      </c>
      <c r="Z57" s="55" t="s">
        <v>47</v>
      </c>
      <c r="AA57" s="55" t="s">
        <v>47</v>
      </c>
      <c r="AB57" s="55" t="str">
        <f t="shared" ref="AB57:AC57" si="216">IFERROR(X57/Z57,"NaN")</f>
        <v>NaN</v>
      </c>
      <c r="AC57" s="57" t="str">
        <f t="shared" si="216"/>
        <v>NaN</v>
      </c>
    </row>
    <row r="58" spans="1:29" ht="15.75" customHeight="1">
      <c r="A58" s="53">
        <f>'2016'!A58</f>
        <v>42515</v>
      </c>
      <c r="B58" t="str">
        <f>'2016'!D58</f>
        <v>NaN</v>
      </c>
      <c r="C58" t="str">
        <f>'2016'!E58</f>
        <v>NaN</v>
      </c>
      <c r="D58" t="str">
        <f>'2016'!F58</f>
        <v>NaN</v>
      </c>
      <c r="E58" t="str">
        <f>'2016'!G58</f>
        <v>NaN</v>
      </c>
      <c r="F58" s="7" t="s">
        <v>47</v>
      </c>
      <c r="G58" s="1" t="s">
        <v>47</v>
      </c>
      <c r="H58" s="1" t="s">
        <v>47</v>
      </c>
      <c r="I58" s="1" t="s">
        <v>47</v>
      </c>
      <c r="J58" t="str">
        <f t="shared" ref="J58:K58" si="217">IFERROR(F58/H58,"NaN")</f>
        <v>NaN</v>
      </c>
      <c r="K58" t="str">
        <f t="shared" si="217"/>
        <v>NaN</v>
      </c>
      <c r="L58" s="25" t="s">
        <v>47</v>
      </c>
      <c r="M58" t="s">
        <v>47</v>
      </c>
      <c r="N58" t="s">
        <v>47</v>
      </c>
      <c r="O58" t="s">
        <v>47</v>
      </c>
      <c r="P58" t="str">
        <f t="shared" ref="P58:Q58" si="218">IFERROR(L58/N58,"NaN")</f>
        <v>NaN</v>
      </c>
      <c r="Q58" t="str">
        <f t="shared" si="218"/>
        <v>NaN</v>
      </c>
      <c r="R58" s="54" t="s">
        <v>47</v>
      </c>
      <c r="S58" s="55" t="s">
        <v>47</v>
      </c>
      <c r="T58" s="55" t="s">
        <v>47</v>
      </c>
      <c r="U58" s="55" t="s">
        <v>47</v>
      </c>
      <c r="V58" s="55" t="str">
        <f t="shared" ref="V58:W58" si="219">IFERROR(R58/T58,"NaN")</f>
        <v>NaN</v>
      </c>
      <c r="W58" s="55" t="str">
        <f t="shared" si="219"/>
        <v>NaN</v>
      </c>
      <c r="X58" s="54" t="s">
        <v>47</v>
      </c>
      <c r="Y58" s="55" t="s">
        <v>47</v>
      </c>
      <c r="Z58" s="55" t="s">
        <v>47</v>
      </c>
      <c r="AA58" s="55" t="s">
        <v>47</v>
      </c>
      <c r="AB58" s="55" t="str">
        <f t="shared" ref="AB58:AC58" si="220">IFERROR(X58/Z58,"NaN")</f>
        <v>NaN</v>
      </c>
      <c r="AC58" s="57" t="str">
        <f t="shared" si="220"/>
        <v>NaN</v>
      </c>
    </row>
    <row r="59" spans="1:29" ht="15.75" customHeight="1">
      <c r="A59" s="53">
        <f>'2016'!A59</f>
        <v>42516</v>
      </c>
      <c r="B59" t="str">
        <f>'2016'!D59</f>
        <v>NaN</v>
      </c>
      <c r="C59" t="str">
        <f>'2016'!E59</f>
        <v>NaN</v>
      </c>
      <c r="D59" t="str">
        <f>'2016'!F59</f>
        <v>NaN</v>
      </c>
      <c r="E59" t="str">
        <f>'2016'!G59</f>
        <v>NaN</v>
      </c>
      <c r="F59" s="7" t="s">
        <v>47</v>
      </c>
      <c r="G59" s="1" t="s">
        <v>47</v>
      </c>
      <c r="H59" s="1" t="s">
        <v>47</v>
      </c>
      <c r="I59" s="1" t="s">
        <v>47</v>
      </c>
      <c r="J59" t="str">
        <f t="shared" ref="J59:K59" si="221">IFERROR(F59/H59,"NaN")</f>
        <v>NaN</v>
      </c>
      <c r="K59" t="str">
        <f t="shared" si="221"/>
        <v>NaN</v>
      </c>
      <c r="L59" s="25" t="s">
        <v>47</v>
      </c>
      <c r="M59" t="s">
        <v>47</v>
      </c>
      <c r="N59" t="s">
        <v>47</v>
      </c>
      <c r="O59" t="s">
        <v>47</v>
      </c>
      <c r="P59" t="str">
        <f t="shared" ref="P59:Q59" si="222">IFERROR(L59/N59,"NaN")</f>
        <v>NaN</v>
      </c>
      <c r="Q59" t="str">
        <f t="shared" si="222"/>
        <v>NaN</v>
      </c>
      <c r="R59" s="54" t="s">
        <v>47</v>
      </c>
      <c r="S59" s="55" t="s">
        <v>47</v>
      </c>
      <c r="T59" s="55" t="s">
        <v>47</v>
      </c>
      <c r="U59" s="55" t="s">
        <v>47</v>
      </c>
      <c r="V59" s="55" t="str">
        <f t="shared" ref="V59:W59" si="223">IFERROR(R59/T59,"NaN")</f>
        <v>NaN</v>
      </c>
      <c r="W59" s="55" t="str">
        <f t="shared" si="223"/>
        <v>NaN</v>
      </c>
      <c r="X59" s="54" t="s">
        <v>47</v>
      </c>
      <c r="Y59" s="55" t="s">
        <v>47</v>
      </c>
      <c r="Z59" s="55" t="s">
        <v>47</v>
      </c>
      <c r="AA59" s="55" t="s">
        <v>47</v>
      </c>
      <c r="AB59" s="55" t="str">
        <f t="shared" ref="AB59:AC59" si="224">IFERROR(X59/Z59,"NaN")</f>
        <v>NaN</v>
      </c>
      <c r="AC59" s="57" t="str">
        <f t="shared" si="224"/>
        <v>NaN</v>
      </c>
    </row>
    <row r="60" spans="1:29" ht="15.75" customHeight="1">
      <c r="A60" s="53">
        <f>'2016'!A60</f>
        <v>42517</v>
      </c>
      <c r="B60" t="str">
        <f>'2016'!D60</f>
        <v>NaN</v>
      </c>
      <c r="C60" t="str">
        <f>'2016'!E60</f>
        <v>NaN</v>
      </c>
      <c r="D60" t="str">
        <f>'2016'!F60</f>
        <v>NaN</v>
      </c>
      <c r="E60" t="str">
        <f>'2016'!G60</f>
        <v>NaN</v>
      </c>
      <c r="F60" s="7" t="s">
        <v>47</v>
      </c>
      <c r="G60" s="1" t="s">
        <v>47</v>
      </c>
      <c r="H60" s="1" t="s">
        <v>47</v>
      </c>
      <c r="I60" s="1" t="s">
        <v>47</v>
      </c>
      <c r="J60" t="str">
        <f t="shared" ref="J60:K60" si="225">IFERROR(F60/H60,"NaN")</f>
        <v>NaN</v>
      </c>
      <c r="K60" t="str">
        <f t="shared" si="225"/>
        <v>NaN</v>
      </c>
      <c r="L60" s="25" t="s">
        <v>47</v>
      </c>
      <c r="M60" t="s">
        <v>47</v>
      </c>
      <c r="N60" t="s">
        <v>47</v>
      </c>
      <c r="O60" t="s">
        <v>47</v>
      </c>
      <c r="P60" t="str">
        <f t="shared" ref="P60:Q60" si="226">IFERROR(L60/N60,"NaN")</f>
        <v>NaN</v>
      </c>
      <c r="Q60" t="str">
        <f t="shared" si="226"/>
        <v>NaN</v>
      </c>
      <c r="R60" s="54" t="s">
        <v>47</v>
      </c>
      <c r="S60" s="55" t="s">
        <v>47</v>
      </c>
      <c r="T60" s="55" t="s">
        <v>47</v>
      </c>
      <c r="U60" s="55" t="s">
        <v>47</v>
      </c>
      <c r="V60" s="55" t="str">
        <f t="shared" ref="V60:W60" si="227">IFERROR(R60/T60,"NaN")</f>
        <v>NaN</v>
      </c>
      <c r="W60" s="55" t="str">
        <f t="shared" si="227"/>
        <v>NaN</v>
      </c>
      <c r="X60" s="54" t="s">
        <v>47</v>
      </c>
      <c r="Y60" s="55" t="s">
        <v>47</v>
      </c>
      <c r="Z60" s="55" t="s">
        <v>47</v>
      </c>
      <c r="AA60" s="55" t="s">
        <v>47</v>
      </c>
      <c r="AB60" s="55" t="str">
        <f t="shared" ref="AB60:AC60" si="228">IFERROR(X60/Z60,"NaN")</f>
        <v>NaN</v>
      </c>
      <c r="AC60" s="57" t="str">
        <f t="shared" si="228"/>
        <v>NaN</v>
      </c>
    </row>
    <row r="61" spans="1:29" ht="15.75" customHeight="1">
      <c r="A61" s="53">
        <f>'2016'!A61</f>
        <v>42518</v>
      </c>
      <c r="B61" t="str">
        <f>'2016'!D61</f>
        <v>NaN</v>
      </c>
      <c r="C61" s="32">
        <f>'2016'!E61</f>
        <v>0.79861111111111116</v>
      </c>
      <c r="D61" s="32">
        <f>'2016'!F61</f>
        <v>0.96805555555555556</v>
      </c>
      <c r="E61" t="str">
        <f>'2016'!G61</f>
        <v>NaN</v>
      </c>
      <c r="F61" s="7">
        <v>2.1</v>
      </c>
      <c r="G61" s="1">
        <v>2.5</v>
      </c>
      <c r="H61" s="1">
        <v>0.8</v>
      </c>
      <c r="I61" s="1">
        <v>1.1000000000000001</v>
      </c>
      <c r="J61">
        <f t="shared" ref="J61:K61" si="229">IFERROR(F61/H61,"NaN")</f>
        <v>2.625</v>
      </c>
      <c r="K61">
        <f t="shared" si="229"/>
        <v>2.2727272727272725</v>
      </c>
      <c r="L61" s="25" t="s">
        <v>47</v>
      </c>
      <c r="M61" t="s">
        <v>47</v>
      </c>
      <c r="N61" t="s">
        <v>47</v>
      </c>
      <c r="O61" t="s">
        <v>47</v>
      </c>
      <c r="P61" t="str">
        <f t="shared" ref="P61:Q61" si="230">IFERROR(L61/N61,"NaN")</f>
        <v>NaN</v>
      </c>
      <c r="Q61" t="str">
        <f t="shared" si="230"/>
        <v>NaN</v>
      </c>
      <c r="R61" s="54" t="s">
        <v>47</v>
      </c>
      <c r="S61" s="55" t="s">
        <v>47</v>
      </c>
      <c r="T61" s="55" t="s">
        <v>47</v>
      </c>
      <c r="U61" s="55" t="s">
        <v>47</v>
      </c>
      <c r="V61" s="55" t="str">
        <f t="shared" ref="V61:W61" si="231">IFERROR(R61/T61,"NaN")</f>
        <v>NaN</v>
      </c>
      <c r="W61" s="55" t="str">
        <f t="shared" si="231"/>
        <v>NaN</v>
      </c>
      <c r="X61" s="54" t="s">
        <v>47</v>
      </c>
      <c r="Y61" s="55" t="s">
        <v>47</v>
      </c>
      <c r="Z61" s="55" t="s">
        <v>47</v>
      </c>
      <c r="AA61" s="55" t="s">
        <v>47</v>
      </c>
      <c r="AB61" s="55" t="str">
        <f t="shared" ref="AB61:AC61" si="232">IFERROR(X61/Z61,"NaN")</f>
        <v>NaN</v>
      </c>
      <c r="AC61" s="57" t="str">
        <f t="shared" si="232"/>
        <v>NaN</v>
      </c>
    </row>
    <row r="62" spans="1:29" ht="15.75" customHeight="1">
      <c r="A62" s="53">
        <f>'2016'!A62</f>
        <v>42519</v>
      </c>
      <c r="B62" t="str">
        <f>'2016'!D62</f>
        <v>NaN</v>
      </c>
      <c r="C62" s="32">
        <f>'2016'!E62</f>
        <v>0.77013888888888893</v>
      </c>
      <c r="D62" s="32">
        <f>'2016'!F62</f>
        <v>0.84236111111111112</v>
      </c>
      <c r="E62" t="str">
        <f>'2016'!G62</f>
        <v>NaN</v>
      </c>
      <c r="F62" s="7">
        <v>2.1</v>
      </c>
      <c r="G62" s="1">
        <v>3.5</v>
      </c>
      <c r="H62" s="1">
        <v>0.95</v>
      </c>
      <c r="I62" s="1">
        <v>1.5</v>
      </c>
      <c r="J62">
        <f t="shared" ref="J62:K62" si="233">IFERROR(F62/H62,"NaN")</f>
        <v>2.2105263157894739</v>
      </c>
      <c r="K62">
        <f t="shared" si="233"/>
        <v>2.3333333333333335</v>
      </c>
      <c r="L62" s="25" t="s">
        <v>47</v>
      </c>
      <c r="M62" t="s">
        <v>47</v>
      </c>
      <c r="N62" t="s">
        <v>47</v>
      </c>
      <c r="O62" t="s">
        <v>47</v>
      </c>
      <c r="P62" t="str">
        <f t="shared" ref="P62:Q62" si="234">IFERROR(L62/N62,"NaN")</f>
        <v>NaN</v>
      </c>
      <c r="Q62" t="str">
        <f t="shared" si="234"/>
        <v>NaN</v>
      </c>
      <c r="R62" s="54" t="s">
        <v>47</v>
      </c>
      <c r="S62" s="55" t="s">
        <v>47</v>
      </c>
      <c r="T62" s="55" t="s">
        <v>47</v>
      </c>
      <c r="U62" s="55" t="s">
        <v>47</v>
      </c>
      <c r="V62" s="55" t="str">
        <f t="shared" ref="V62:W62" si="235">IFERROR(R62/T62,"NaN")</f>
        <v>NaN</v>
      </c>
      <c r="W62" s="55" t="str">
        <f t="shared" si="235"/>
        <v>NaN</v>
      </c>
      <c r="X62" s="54" t="s">
        <v>47</v>
      </c>
      <c r="Y62" s="55" t="s">
        <v>47</v>
      </c>
      <c r="Z62" s="55" t="s">
        <v>47</v>
      </c>
      <c r="AA62" s="55" t="s">
        <v>47</v>
      </c>
      <c r="AB62" s="55" t="str">
        <f t="shared" ref="AB62:AC62" si="236">IFERROR(X62/Z62,"NaN")</f>
        <v>NaN</v>
      </c>
      <c r="AC62" s="57" t="str">
        <f t="shared" si="236"/>
        <v>NaN</v>
      </c>
    </row>
    <row r="63" spans="1:29" ht="15.75" customHeight="1">
      <c r="A63" s="53">
        <f>'2016'!A63</f>
        <v>42520</v>
      </c>
      <c r="B63" t="str">
        <f>'2016'!D63</f>
        <v>NaN</v>
      </c>
      <c r="C63" t="str">
        <f>'2016'!E63</f>
        <v>NaN</v>
      </c>
      <c r="D63" t="str">
        <f>'2016'!F63</f>
        <v>NaN</v>
      </c>
      <c r="E63" t="str">
        <f>'2016'!G63</f>
        <v>NaN</v>
      </c>
      <c r="F63" s="7" t="s">
        <v>47</v>
      </c>
      <c r="G63" s="1" t="s">
        <v>47</v>
      </c>
      <c r="H63" s="1" t="s">
        <v>47</v>
      </c>
      <c r="I63" s="1" t="s">
        <v>47</v>
      </c>
      <c r="J63" t="str">
        <f t="shared" ref="J63:K63" si="237">IFERROR(F63/H63,"NaN")</f>
        <v>NaN</v>
      </c>
      <c r="K63" t="str">
        <f t="shared" si="237"/>
        <v>NaN</v>
      </c>
      <c r="L63" s="25" t="s">
        <v>47</v>
      </c>
      <c r="M63" t="s">
        <v>47</v>
      </c>
      <c r="N63" t="s">
        <v>47</v>
      </c>
      <c r="O63" t="s">
        <v>47</v>
      </c>
      <c r="P63" t="str">
        <f t="shared" ref="P63:Q63" si="238">IFERROR(L63/N63,"NaN")</f>
        <v>NaN</v>
      </c>
      <c r="Q63" t="str">
        <f t="shared" si="238"/>
        <v>NaN</v>
      </c>
      <c r="R63" s="54" t="s">
        <v>47</v>
      </c>
      <c r="S63" s="55" t="s">
        <v>47</v>
      </c>
      <c r="T63" s="55" t="s">
        <v>47</v>
      </c>
      <c r="U63" s="55" t="s">
        <v>47</v>
      </c>
      <c r="V63" s="55" t="str">
        <f t="shared" ref="V63:W63" si="239">IFERROR(R63/T63,"NaN")</f>
        <v>NaN</v>
      </c>
      <c r="W63" s="55" t="str">
        <f t="shared" si="239"/>
        <v>NaN</v>
      </c>
      <c r="X63" s="54" t="s">
        <v>47</v>
      </c>
      <c r="Y63" s="55" t="s">
        <v>47</v>
      </c>
      <c r="Z63" s="55" t="s">
        <v>47</v>
      </c>
      <c r="AA63" s="55" t="s">
        <v>47</v>
      </c>
      <c r="AB63" s="55" t="str">
        <f t="shared" ref="AB63:AC63" si="240">IFERROR(X63/Z63,"NaN")</f>
        <v>NaN</v>
      </c>
      <c r="AC63" s="57" t="str">
        <f t="shared" si="240"/>
        <v>NaN</v>
      </c>
    </row>
    <row r="64" spans="1:29" ht="15.75" customHeight="1">
      <c r="A64" s="53">
        <f>'2016'!A64</f>
        <v>42521</v>
      </c>
      <c r="B64" t="str">
        <f>'2016'!D64</f>
        <v>NaN</v>
      </c>
      <c r="C64" t="str">
        <f>'2016'!E64</f>
        <v>NaN</v>
      </c>
      <c r="D64" t="str">
        <f>'2016'!F64</f>
        <v>NaN</v>
      </c>
      <c r="E64" t="str">
        <f>'2016'!G64</f>
        <v>NaN</v>
      </c>
      <c r="F64" s="7" t="s">
        <v>47</v>
      </c>
      <c r="G64" s="1" t="s">
        <v>47</v>
      </c>
      <c r="H64" s="1" t="s">
        <v>47</v>
      </c>
      <c r="I64" s="1" t="s">
        <v>47</v>
      </c>
      <c r="J64" t="str">
        <f t="shared" ref="J64:K64" si="241">IFERROR(F64/H64,"NaN")</f>
        <v>NaN</v>
      </c>
      <c r="K64" t="str">
        <f t="shared" si="241"/>
        <v>NaN</v>
      </c>
      <c r="L64" s="25" t="s">
        <v>47</v>
      </c>
      <c r="M64" t="s">
        <v>47</v>
      </c>
      <c r="N64" t="s">
        <v>47</v>
      </c>
      <c r="O64" t="s">
        <v>47</v>
      </c>
      <c r="P64" t="str">
        <f t="shared" ref="P64:Q64" si="242">IFERROR(L64/N64,"NaN")</f>
        <v>NaN</v>
      </c>
      <c r="Q64" t="str">
        <f t="shared" si="242"/>
        <v>NaN</v>
      </c>
      <c r="R64" s="54" t="s">
        <v>47</v>
      </c>
      <c r="S64" s="55" t="s">
        <v>47</v>
      </c>
      <c r="T64" s="55" t="s">
        <v>47</v>
      </c>
      <c r="U64" s="55" t="s">
        <v>47</v>
      </c>
      <c r="V64" s="55" t="str">
        <f t="shared" ref="V64:W64" si="243">IFERROR(R64/T64,"NaN")</f>
        <v>NaN</v>
      </c>
      <c r="W64" s="55" t="str">
        <f t="shared" si="243"/>
        <v>NaN</v>
      </c>
      <c r="X64" s="54" t="s">
        <v>47</v>
      </c>
      <c r="Y64" s="55" t="s">
        <v>47</v>
      </c>
      <c r="Z64" s="55" t="s">
        <v>47</v>
      </c>
      <c r="AA64" s="55" t="s">
        <v>47</v>
      </c>
      <c r="AB64" s="55" t="str">
        <f t="shared" ref="AB64:AC64" si="244">IFERROR(X64/Z64,"NaN")</f>
        <v>NaN</v>
      </c>
      <c r="AC64" s="57" t="str">
        <f t="shared" si="244"/>
        <v>NaN</v>
      </c>
    </row>
    <row r="65" spans="1:29" ht="15.75" customHeight="1">
      <c r="A65" s="53">
        <f>'2016'!A65</f>
        <v>42522</v>
      </c>
      <c r="B65" t="str">
        <f>'2016'!D65</f>
        <v>NaN</v>
      </c>
      <c r="C65" t="str">
        <f>'2016'!E65</f>
        <v>NaN</v>
      </c>
      <c r="D65" t="str">
        <f>'2016'!F65</f>
        <v>NaN</v>
      </c>
      <c r="E65" t="str">
        <f>'2016'!G65</f>
        <v>NaN</v>
      </c>
      <c r="F65" s="7" t="s">
        <v>47</v>
      </c>
      <c r="G65" s="1" t="s">
        <v>47</v>
      </c>
      <c r="H65" s="1" t="s">
        <v>47</v>
      </c>
      <c r="I65" s="1" t="s">
        <v>47</v>
      </c>
      <c r="J65" t="str">
        <f t="shared" ref="J65:K65" si="245">IFERROR(F65/H65,"NaN")</f>
        <v>NaN</v>
      </c>
      <c r="K65" t="str">
        <f t="shared" si="245"/>
        <v>NaN</v>
      </c>
      <c r="L65" s="25" t="s">
        <v>47</v>
      </c>
      <c r="M65" t="s">
        <v>47</v>
      </c>
      <c r="N65" t="s">
        <v>47</v>
      </c>
      <c r="O65" t="s">
        <v>47</v>
      </c>
      <c r="P65" t="str">
        <f t="shared" ref="P65:Q65" si="246">IFERROR(L65/N65,"NaN")</f>
        <v>NaN</v>
      </c>
      <c r="Q65" t="str">
        <f t="shared" si="246"/>
        <v>NaN</v>
      </c>
      <c r="R65" s="54" t="s">
        <v>47</v>
      </c>
      <c r="S65" s="55" t="s">
        <v>47</v>
      </c>
      <c r="T65" s="55" t="s">
        <v>47</v>
      </c>
      <c r="U65" s="55" t="s">
        <v>47</v>
      </c>
      <c r="V65" s="55" t="str">
        <f t="shared" ref="V65:W65" si="247">IFERROR(R65/T65,"NaN")</f>
        <v>NaN</v>
      </c>
      <c r="W65" s="55" t="str">
        <f t="shared" si="247"/>
        <v>NaN</v>
      </c>
      <c r="X65" s="54" t="s">
        <v>47</v>
      </c>
      <c r="Y65" s="55" t="s">
        <v>47</v>
      </c>
      <c r="Z65" s="55" t="s">
        <v>47</v>
      </c>
      <c r="AA65" s="55" t="s">
        <v>47</v>
      </c>
      <c r="AB65" s="55" t="str">
        <f t="shared" ref="AB65:AC65" si="248">IFERROR(X65/Z65,"NaN")</f>
        <v>NaN</v>
      </c>
      <c r="AC65" s="57" t="str">
        <f t="shared" si="248"/>
        <v>NaN</v>
      </c>
    </row>
    <row r="66" spans="1:29" ht="15.75" customHeight="1">
      <c r="A66" s="53">
        <f>'2016'!A66</f>
        <v>42523</v>
      </c>
      <c r="B66" t="str">
        <f>'2016'!D66</f>
        <v>NaN</v>
      </c>
      <c r="C66" t="str">
        <f>'2016'!E66</f>
        <v>NaN</v>
      </c>
      <c r="D66" t="str">
        <f>'2016'!F66</f>
        <v>NaN</v>
      </c>
      <c r="E66" t="str">
        <f>'2016'!G66</f>
        <v>NaN</v>
      </c>
      <c r="F66" s="7" t="s">
        <v>47</v>
      </c>
      <c r="G66" s="1" t="s">
        <v>47</v>
      </c>
      <c r="H66" s="1" t="s">
        <v>47</v>
      </c>
      <c r="I66" s="1" t="s">
        <v>47</v>
      </c>
      <c r="J66" t="str">
        <f t="shared" ref="J66:K66" si="249">IFERROR(F66/H66,"NaN")</f>
        <v>NaN</v>
      </c>
      <c r="K66" t="str">
        <f t="shared" si="249"/>
        <v>NaN</v>
      </c>
      <c r="L66" s="25" t="s">
        <v>47</v>
      </c>
      <c r="M66" t="s">
        <v>47</v>
      </c>
      <c r="N66" t="s">
        <v>47</v>
      </c>
      <c r="O66" t="s">
        <v>47</v>
      </c>
      <c r="P66" t="str">
        <f t="shared" ref="P66:Q66" si="250">IFERROR(L66/N66,"NaN")</f>
        <v>NaN</v>
      </c>
      <c r="Q66" t="str">
        <f t="shared" si="250"/>
        <v>NaN</v>
      </c>
      <c r="R66" s="54" t="s">
        <v>47</v>
      </c>
      <c r="S66" s="55" t="s">
        <v>47</v>
      </c>
      <c r="T66" s="55" t="s">
        <v>47</v>
      </c>
      <c r="U66" s="55" t="s">
        <v>47</v>
      </c>
      <c r="V66" s="55" t="str">
        <f t="shared" ref="V66:W66" si="251">IFERROR(R66/T66,"NaN")</f>
        <v>NaN</v>
      </c>
      <c r="W66" s="55" t="str">
        <f t="shared" si="251"/>
        <v>NaN</v>
      </c>
      <c r="X66" s="54" t="s">
        <v>47</v>
      </c>
      <c r="Y66" s="55" t="s">
        <v>47</v>
      </c>
      <c r="Z66" s="55" t="s">
        <v>47</v>
      </c>
      <c r="AA66" s="55" t="s">
        <v>47</v>
      </c>
      <c r="AB66" s="55" t="str">
        <f t="shared" ref="AB66:AC66" si="252">IFERROR(X66/Z66,"NaN")</f>
        <v>NaN</v>
      </c>
      <c r="AC66" s="57" t="str">
        <f t="shared" si="252"/>
        <v>NaN</v>
      </c>
    </row>
    <row r="67" spans="1:29" ht="15.75" customHeight="1">
      <c r="A67" s="53">
        <f>'2016'!A67</f>
        <v>42524</v>
      </c>
      <c r="B67" t="str">
        <f>'2016'!D67</f>
        <v>NaN</v>
      </c>
      <c r="C67" t="str">
        <f>'2016'!E67</f>
        <v>NaN</v>
      </c>
      <c r="D67" t="str">
        <f>'2016'!F67</f>
        <v>NaN</v>
      </c>
      <c r="E67" t="str">
        <f>'2016'!G67</f>
        <v>NaN</v>
      </c>
      <c r="F67" s="7" t="s">
        <v>47</v>
      </c>
      <c r="G67" s="1" t="s">
        <v>47</v>
      </c>
      <c r="H67" s="1" t="s">
        <v>47</v>
      </c>
      <c r="I67" s="1" t="s">
        <v>47</v>
      </c>
      <c r="J67" t="str">
        <f t="shared" ref="J67:K67" si="253">IFERROR(F67/H67,"NaN")</f>
        <v>NaN</v>
      </c>
      <c r="K67" t="str">
        <f t="shared" si="253"/>
        <v>NaN</v>
      </c>
      <c r="L67" s="25" t="s">
        <v>47</v>
      </c>
      <c r="M67" t="s">
        <v>47</v>
      </c>
      <c r="N67" t="s">
        <v>47</v>
      </c>
      <c r="O67" t="s">
        <v>47</v>
      </c>
      <c r="P67" t="str">
        <f t="shared" ref="P67:Q67" si="254">IFERROR(L67/N67,"NaN")</f>
        <v>NaN</v>
      </c>
      <c r="Q67" t="str">
        <f t="shared" si="254"/>
        <v>NaN</v>
      </c>
      <c r="R67" s="54" t="s">
        <v>47</v>
      </c>
      <c r="S67" s="55" t="s">
        <v>47</v>
      </c>
      <c r="T67" s="55" t="s">
        <v>47</v>
      </c>
      <c r="U67" s="55" t="s">
        <v>47</v>
      </c>
      <c r="V67" s="55" t="str">
        <f t="shared" ref="V67:W67" si="255">IFERROR(R67/T67,"NaN")</f>
        <v>NaN</v>
      </c>
      <c r="W67" s="55" t="str">
        <f t="shared" si="255"/>
        <v>NaN</v>
      </c>
      <c r="X67" s="54" t="s">
        <v>47</v>
      </c>
      <c r="Y67" s="55" t="s">
        <v>47</v>
      </c>
      <c r="Z67" s="55" t="s">
        <v>47</v>
      </c>
      <c r="AA67" s="55" t="s">
        <v>47</v>
      </c>
      <c r="AB67" s="55" t="str">
        <f t="shared" ref="AB67:AC67" si="256">IFERROR(X67/Z67,"NaN")</f>
        <v>NaN</v>
      </c>
      <c r="AC67" s="57" t="str">
        <f t="shared" si="256"/>
        <v>NaN</v>
      </c>
    </row>
    <row r="68" spans="1:29" ht="15.75" customHeight="1">
      <c r="A68" s="53">
        <f>'2016'!A68</f>
        <v>42525</v>
      </c>
      <c r="B68" s="32" t="str">
        <f>'2016'!D68</f>
        <v>NaN</v>
      </c>
      <c r="C68" s="32">
        <f>'2016'!E68</f>
        <v>0.76041666666666663</v>
      </c>
      <c r="D68" s="32">
        <f>'2016'!F68</f>
        <v>0.95902777777777781</v>
      </c>
      <c r="E68" s="32" t="str">
        <f>'2016'!G68</f>
        <v>NaN</v>
      </c>
      <c r="F68" s="7">
        <v>3.2</v>
      </c>
      <c r="G68" s="1">
        <v>5</v>
      </c>
      <c r="H68" s="1">
        <v>1.05</v>
      </c>
      <c r="I68" s="1">
        <v>2</v>
      </c>
      <c r="J68">
        <f t="shared" ref="J68:K68" si="257">IFERROR(F68/H68,"NaN")</f>
        <v>3.0476190476190474</v>
      </c>
      <c r="K68">
        <f t="shared" si="257"/>
        <v>2.5</v>
      </c>
      <c r="L68" s="25" t="s">
        <v>47</v>
      </c>
      <c r="M68" t="s">
        <v>47</v>
      </c>
      <c r="N68" t="s">
        <v>47</v>
      </c>
      <c r="O68" t="s">
        <v>47</v>
      </c>
      <c r="P68" t="str">
        <f t="shared" ref="P68:Q68" si="258">IFERROR(L68/N68,"NaN")</f>
        <v>NaN</v>
      </c>
      <c r="Q68" t="str">
        <f t="shared" si="258"/>
        <v>NaN</v>
      </c>
      <c r="R68" s="54" t="s">
        <v>47</v>
      </c>
      <c r="S68" s="55" t="s">
        <v>47</v>
      </c>
      <c r="T68" s="55" t="s">
        <v>47</v>
      </c>
      <c r="U68" s="55" t="s">
        <v>47</v>
      </c>
      <c r="V68" s="55" t="str">
        <f t="shared" ref="V68:W68" si="259">IFERROR(R68/T68,"NaN")</f>
        <v>NaN</v>
      </c>
      <c r="W68" s="55" t="str">
        <f t="shared" si="259"/>
        <v>NaN</v>
      </c>
      <c r="X68" s="54" t="s">
        <v>47</v>
      </c>
      <c r="Y68" s="55" t="s">
        <v>47</v>
      </c>
      <c r="Z68" s="55" t="s">
        <v>47</v>
      </c>
      <c r="AA68" s="55" t="s">
        <v>47</v>
      </c>
      <c r="AB68" s="55" t="str">
        <f t="shared" ref="AB68:AC68" si="260">IFERROR(X68/Z68,"NaN")</f>
        <v>NaN</v>
      </c>
      <c r="AC68" s="57" t="str">
        <f t="shared" si="260"/>
        <v>NaN</v>
      </c>
    </row>
    <row r="69" spans="1:29" ht="15.75" customHeight="1">
      <c r="A69" s="53">
        <f>'2016'!A69</f>
        <v>42526</v>
      </c>
      <c r="B69" s="32">
        <f>'2016'!D69</f>
        <v>0.74236111111111114</v>
      </c>
      <c r="C69" t="str">
        <f>'2016'!E69</f>
        <v>NaN</v>
      </c>
      <c r="D69" s="32">
        <f>'2016'!F69</f>
        <v>0.82986111111111116</v>
      </c>
      <c r="E69" s="32" t="str">
        <f>'2016'!G69</f>
        <v>NaN</v>
      </c>
      <c r="F69" s="7" t="s">
        <v>47</v>
      </c>
      <c r="G69" s="1" t="s">
        <v>47</v>
      </c>
      <c r="H69" s="1" t="s">
        <v>47</v>
      </c>
      <c r="I69" s="1" t="s">
        <v>47</v>
      </c>
      <c r="J69" t="str">
        <f t="shared" ref="J69:K69" si="261">IFERROR(F69/H69,"NaN")</f>
        <v>NaN</v>
      </c>
      <c r="K69" t="str">
        <f t="shared" si="261"/>
        <v>NaN</v>
      </c>
      <c r="L69" s="25" t="s">
        <v>47</v>
      </c>
      <c r="M69" t="s">
        <v>47</v>
      </c>
      <c r="N69" t="s">
        <v>47</v>
      </c>
      <c r="O69" t="s">
        <v>47</v>
      </c>
      <c r="P69" t="str">
        <f t="shared" ref="P69:Q69" si="262">IFERROR(L69/N69,"NaN")</f>
        <v>NaN</v>
      </c>
      <c r="Q69" t="str">
        <f t="shared" si="262"/>
        <v>NaN</v>
      </c>
      <c r="R69" s="58">
        <v>3.2</v>
      </c>
      <c r="S69" s="59">
        <v>4.2</v>
      </c>
      <c r="T69" s="59">
        <v>1.7</v>
      </c>
      <c r="U69" s="59">
        <v>1.8</v>
      </c>
      <c r="V69" s="55">
        <f t="shared" ref="V69:W69" si="263">IFERROR(R69/T69,"NaN")</f>
        <v>1.8823529411764708</v>
      </c>
      <c r="W69" s="55">
        <f t="shared" si="263"/>
        <v>2.3333333333333335</v>
      </c>
      <c r="X69" s="54" t="s">
        <v>47</v>
      </c>
      <c r="Y69" s="55" t="s">
        <v>47</v>
      </c>
      <c r="Z69" s="55" t="s">
        <v>47</v>
      </c>
      <c r="AA69" s="55" t="s">
        <v>47</v>
      </c>
      <c r="AB69" s="55" t="str">
        <f t="shared" ref="AB69:AC69" si="264">IFERROR(X69/Z69,"NaN")</f>
        <v>NaN</v>
      </c>
      <c r="AC69" s="57" t="str">
        <f t="shared" si="264"/>
        <v>NaN</v>
      </c>
    </row>
    <row r="70" spans="1:29" ht="15.75" customHeight="1">
      <c r="A70" s="53">
        <f>'2016'!A70</f>
        <v>42527</v>
      </c>
      <c r="B70" s="32" t="str">
        <f>'2016'!D70</f>
        <v>NaN</v>
      </c>
      <c r="C70" s="32">
        <f>'2016'!E70</f>
        <v>0.68958333333333333</v>
      </c>
      <c r="D70" s="32">
        <f>'2016'!F70</f>
        <v>0.89166666666666672</v>
      </c>
      <c r="E70" s="32" t="str">
        <f>'2016'!G70</f>
        <v>NaN</v>
      </c>
      <c r="F70" s="7">
        <v>3.3</v>
      </c>
      <c r="G70" s="1">
        <v>4.5999999999999996</v>
      </c>
      <c r="H70" s="1">
        <v>1</v>
      </c>
      <c r="I70" s="1">
        <v>1.55</v>
      </c>
      <c r="J70">
        <f t="shared" ref="J70:K70" si="265">IFERROR(F70/H70,"NaN")</f>
        <v>3.3</v>
      </c>
      <c r="K70">
        <f t="shared" si="265"/>
        <v>2.9677419354838706</v>
      </c>
      <c r="L70" s="25" t="s">
        <v>47</v>
      </c>
      <c r="M70" t="s">
        <v>47</v>
      </c>
      <c r="N70" t="s">
        <v>47</v>
      </c>
      <c r="O70" t="s">
        <v>47</v>
      </c>
      <c r="P70" t="str">
        <f t="shared" ref="P70:Q70" si="266">IFERROR(L70/N70,"NaN")</f>
        <v>NaN</v>
      </c>
      <c r="Q70" t="str">
        <f t="shared" si="266"/>
        <v>NaN</v>
      </c>
      <c r="R70" s="54" t="s">
        <v>47</v>
      </c>
      <c r="S70" s="55" t="s">
        <v>47</v>
      </c>
      <c r="T70" s="55" t="s">
        <v>47</v>
      </c>
      <c r="U70" s="55" t="s">
        <v>47</v>
      </c>
      <c r="V70" s="55" t="str">
        <f t="shared" ref="V70:W70" si="267">IFERROR(R70/T70,"NaN")</f>
        <v>NaN</v>
      </c>
      <c r="W70" s="55" t="str">
        <f t="shared" si="267"/>
        <v>NaN</v>
      </c>
      <c r="X70" s="54" t="s">
        <v>47</v>
      </c>
      <c r="Y70" s="55" t="s">
        <v>47</v>
      </c>
      <c r="Z70" s="55" t="s">
        <v>47</v>
      </c>
      <c r="AA70" s="55" t="s">
        <v>47</v>
      </c>
      <c r="AB70" s="55" t="str">
        <f t="shared" ref="AB70:AC70" si="268">IFERROR(X70/Z70,"NaN")</f>
        <v>NaN</v>
      </c>
      <c r="AC70" s="57" t="str">
        <f t="shared" si="268"/>
        <v>NaN</v>
      </c>
    </row>
    <row r="71" spans="1:29" ht="15.75" customHeight="1">
      <c r="A71" s="53">
        <f>'2016'!A71</f>
        <v>42528</v>
      </c>
      <c r="B71" t="str">
        <f>'2016'!D71</f>
        <v>NaN</v>
      </c>
      <c r="C71" s="32">
        <f>'2016'!E71</f>
        <v>0.74375000000000002</v>
      </c>
      <c r="D71" s="32">
        <f>'2016'!F71</f>
        <v>0.92013888888888884</v>
      </c>
      <c r="E71" t="str">
        <f>'2016'!G71</f>
        <v>NaN</v>
      </c>
      <c r="F71" s="7">
        <v>2.4</v>
      </c>
      <c r="G71" s="1">
        <v>3.6</v>
      </c>
      <c r="H71" s="1">
        <v>1.05</v>
      </c>
      <c r="I71" s="1">
        <v>1.1499999999999999</v>
      </c>
      <c r="J71">
        <f t="shared" ref="J71:K71" si="269">IFERROR(F71/H71,"NaN")</f>
        <v>2.2857142857142856</v>
      </c>
      <c r="K71">
        <f t="shared" si="269"/>
        <v>3.1304347826086958</v>
      </c>
      <c r="L71" s="25" t="s">
        <v>47</v>
      </c>
      <c r="M71" t="s">
        <v>47</v>
      </c>
      <c r="N71" t="s">
        <v>47</v>
      </c>
      <c r="O71" t="s">
        <v>47</v>
      </c>
      <c r="P71" t="str">
        <f t="shared" ref="P71:Q71" si="270">IFERROR(L71/N71,"NaN")</f>
        <v>NaN</v>
      </c>
      <c r="Q71" t="str">
        <f t="shared" si="270"/>
        <v>NaN</v>
      </c>
      <c r="R71" s="54" t="s">
        <v>47</v>
      </c>
      <c r="S71" s="55" t="s">
        <v>47</v>
      </c>
      <c r="T71" s="55" t="s">
        <v>47</v>
      </c>
      <c r="U71" s="55" t="s">
        <v>47</v>
      </c>
      <c r="V71" s="55" t="str">
        <f t="shared" ref="V71:W71" si="271">IFERROR(R71/T71,"NaN")</f>
        <v>NaN</v>
      </c>
      <c r="W71" s="55" t="str">
        <f t="shared" si="271"/>
        <v>NaN</v>
      </c>
      <c r="X71" s="54" t="s">
        <v>47</v>
      </c>
      <c r="Y71" s="55" t="s">
        <v>47</v>
      </c>
      <c r="Z71" s="55" t="s">
        <v>47</v>
      </c>
      <c r="AA71" s="55" t="s">
        <v>47</v>
      </c>
      <c r="AB71" s="55" t="str">
        <f t="shared" ref="AB71:AC71" si="272">IFERROR(X71/Z71,"NaN")</f>
        <v>NaN</v>
      </c>
      <c r="AC71" s="57" t="str">
        <f t="shared" si="272"/>
        <v>NaN</v>
      </c>
    </row>
    <row r="72" spans="1:29" ht="15.75" customHeight="1">
      <c r="A72" s="53">
        <f>'2016'!A72</f>
        <v>42529</v>
      </c>
      <c r="B72" t="str">
        <f>'2016'!D72</f>
        <v>NaN</v>
      </c>
      <c r="C72" s="32" t="str">
        <f>'2016'!E72</f>
        <v>NaN</v>
      </c>
      <c r="D72" s="32" t="str">
        <f>'2016'!F72</f>
        <v>NaN</v>
      </c>
      <c r="E72" t="str">
        <f>'2016'!G72</f>
        <v>NaN</v>
      </c>
      <c r="F72" s="7" t="s">
        <v>47</v>
      </c>
      <c r="G72" s="1" t="s">
        <v>47</v>
      </c>
      <c r="H72" s="1" t="s">
        <v>47</v>
      </c>
      <c r="I72" s="1" t="s">
        <v>47</v>
      </c>
      <c r="J72" t="str">
        <f t="shared" ref="J72:K72" si="273">IFERROR(F72/H72,"NaN")</f>
        <v>NaN</v>
      </c>
      <c r="K72" t="str">
        <f t="shared" si="273"/>
        <v>NaN</v>
      </c>
      <c r="L72" s="25" t="s">
        <v>47</v>
      </c>
      <c r="M72" t="s">
        <v>47</v>
      </c>
      <c r="N72" t="s">
        <v>47</v>
      </c>
      <c r="O72" t="s">
        <v>47</v>
      </c>
      <c r="P72" t="str">
        <f t="shared" ref="P72:Q72" si="274">IFERROR(L72/N72,"NaN")</f>
        <v>NaN</v>
      </c>
      <c r="Q72" t="str">
        <f t="shared" si="274"/>
        <v>NaN</v>
      </c>
      <c r="R72" s="54" t="s">
        <v>47</v>
      </c>
      <c r="S72" s="55" t="s">
        <v>47</v>
      </c>
      <c r="T72" s="55" t="s">
        <v>47</v>
      </c>
      <c r="U72" s="55" t="s">
        <v>47</v>
      </c>
      <c r="V72" s="55" t="str">
        <f t="shared" ref="V72:W72" si="275">IFERROR(R72/T72,"NaN")</f>
        <v>NaN</v>
      </c>
      <c r="W72" s="55" t="str">
        <f t="shared" si="275"/>
        <v>NaN</v>
      </c>
      <c r="X72" s="54" t="s">
        <v>47</v>
      </c>
      <c r="Y72" s="55" t="s">
        <v>47</v>
      </c>
      <c r="Z72" s="55" t="s">
        <v>47</v>
      </c>
      <c r="AA72" s="55" t="s">
        <v>47</v>
      </c>
      <c r="AB72" s="55" t="str">
        <f t="shared" ref="AB72:AC72" si="276">IFERROR(X72/Z72,"NaN")</f>
        <v>NaN</v>
      </c>
      <c r="AC72" s="57" t="str">
        <f t="shared" si="276"/>
        <v>NaN</v>
      </c>
    </row>
    <row r="73" spans="1:29" ht="15.75" customHeight="1">
      <c r="A73" s="53">
        <f>'2016'!A73</f>
        <v>42530</v>
      </c>
      <c r="B73" s="32" t="str">
        <f>'2016'!D73</f>
        <v>NaN</v>
      </c>
      <c r="C73" s="32">
        <f>'2016'!E73</f>
        <v>0.78333333333333333</v>
      </c>
      <c r="D73" s="32" t="str">
        <f>'2016'!F73</f>
        <v>NaN</v>
      </c>
      <c r="E73" s="32">
        <f>'2016'!G73</f>
        <v>0.89166666666666672</v>
      </c>
      <c r="F73" s="7" t="s">
        <v>47</v>
      </c>
      <c r="G73" s="1" t="s">
        <v>47</v>
      </c>
      <c r="H73" s="1" t="s">
        <v>47</v>
      </c>
      <c r="I73" s="1" t="s">
        <v>47</v>
      </c>
      <c r="J73" t="str">
        <f t="shared" ref="J73:K73" si="277">IFERROR(F73/H73,"NaN")</f>
        <v>NaN</v>
      </c>
      <c r="K73" t="str">
        <f t="shared" si="277"/>
        <v>NaN</v>
      </c>
      <c r="L73" s="7">
        <v>3</v>
      </c>
      <c r="M73" s="1">
        <v>3.8</v>
      </c>
      <c r="N73" s="1">
        <v>1.3</v>
      </c>
      <c r="O73" s="1">
        <v>2.0499999999999998</v>
      </c>
      <c r="P73">
        <f t="shared" ref="P73:Q73" si="278">IFERROR(L73/N73,"NaN")</f>
        <v>2.3076923076923075</v>
      </c>
      <c r="Q73">
        <f t="shared" si="278"/>
        <v>1.8536585365853659</v>
      </c>
      <c r="R73" s="54" t="s">
        <v>47</v>
      </c>
      <c r="S73" s="55" t="s">
        <v>47</v>
      </c>
      <c r="T73" s="55" t="s">
        <v>47</v>
      </c>
      <c r="U73" s="55" t="s">
        <v>47</v>
      </c>
      <c r="V73" s="55" t="str">
        <f t="shared" ref="V73:W73" si="279">IFERROR(R73/T73,"NaN")</f>
        <v>NaN</v>
      </c>
      <c r="W73" s="55" t="str">
        <f t="shared" si="279"/>
        <v>NaN</v>
      </c>
      <c r="X73" s="54" t="s">
        <v>47</v>
      </c>
      <c r="Y73" s="55" t="s">
        <v>47</v>
      </c>
      <c r="Z73" s="55" t="s">
        <v>47</v>
      </c>
      <c r="AA73" s="55" t="s">
        <v>47</v>
      </c>
      <c r="AB73" s="55" t="str">
        <f t="shared" ref="AB73:AC73" si="280">IFERROR(X73/Z73,"NaN")</f>
        <v>NaN</v>
      </c>
      <c r="AC73" s="57" t="str">
        <f t="shared" si="280"/>
        <v>NaN</v>
      </c>
    </row>
    <row r="74" spans="1:29" ht="15.75" customHeight="1">
      <c r="A74" s="53">
        <f>'2016'!A74</f>
        <v>42531</v>
      </c>
      <c r="B74" s="32" t="str">
        <f>'2016'!D74</f>
        <v>NaN</v>
      </c>
      <c r="C74" t="str">
        <f>'2016'!E74</f>
        <v>NaN</v>
      </c>
      <c r="D74" t="str">
        <f>'2016'!F74</f>
        <v>NaN</v>
      </c>
      <c r="E74" s="32" t="str">
        <f>'2016'!G74</f>
        <v>NaN</v>
      </c>
      <c r="F74" s="7" t="s">
        <v>47</v>
      </c>
      <c r="G74" s="1" t="s">
        <v>47</v>
      </c>
      <c r="H74" s="1" t="s">
        <v>47</v>
      </c>
      <c r="I74" s="1" t="s">
        <v>47</v>
      </c>
      <c r="J74" t="str">
        <f t="shared" ref="J74:K74" si="281">IFERROR(F74/H74,"NaN")</f>
        <v>NaN</v>
      </c>
      <c r="K74" t="str">
        <f t="shared" si="281"/>
        <v>NaN</v>
      </c>
      <c r="L74" s="25" t="s">
        <v>47</v>
      </c>
      <c r="M74" t="s">
        <v>47</v>
      </c>
      <c r="N74" t="s">
        <v>47</v>
      </c>
      <c r="O74" t="s">
        <v>47</v>
      </c>
      <c r="P74" t="str">
        <f t="shared" ref="P74:Q74" si="282">IFERROR(L74/N74,"NaN")</f>
        <v>NaN</v>
      </c>
      <c r="Q74" t="str">
        <f t="shared" si="282"/>
        <v>NaN</v>
      </c>
      <c r="R74" s="54" t="s">
        <v>47</v>
      </c>
      <c r="S74" s="55" t="s">
        <v>47</v>
      </c>
      <c r="T74" s="55" t="s">
        <v>47</v>
      </c>
      <c r="U74" s="55" t="s">
        <v>47</v>
      </c>
      <c r="V74" s="55" t="str">
        <f t="shared" ref="V74:W74" si="283">IFERROR(R74/T74,"NaN")</f>
        <v>NaN</v>
      </c>
      <c r="W74" s="55" t="str">
        <f t="shared" si="283"/>
        <v>NaN</v>
      </c>
      <c r="X74" s="54" t="s">
        <v>47</v>
      </c>
      <c r="Y74" s="55" t="s">
        <v>47</v>
      </c>
      <c r="Z74" s="55" t="s">
        <v>47</v>
      </c>
      <c r="AA74" s="55" t="s">
        <v>47</v>
      </c>
      <c r="AB74" s="55" t="str">
        <f t="shared" ref="AB74:AC74" si="284">IFERROR(X74/Z74,"NaN")</f>
        <v>NaN</v>
      </c>
      <c r="AC74" s="57" t="str">
        <f t="shared" si="284"/>
        <v>NaN</v>
      </c>
    </row>
    <row r="75" spans="1:29" ht="15.75" customHeight="1">
      <c r="A75" s="53">
        <f>'2016'!A75</f>
        <v>42532</v>
      </c>
      <c r="B75" s="32">
        <f>'2016'!D75</f>
        <v>0.71180555555555558</v>
      </c>
      <c r="C75" t="str">
        <f>'2016'!E75</f>
        <v>NaN</v>
      </c>
      <c r="D75" s="32">
        <f>'2016'!F75</f>
        <v>0.93888888888888888</v>
      </c>
      <c r="E75" t="str">
        <f>'2016'!G75</f>
        <v>NaN</v>
      </c>
      <c r="F75" s="7" t="s">
        <v>47</v>
      </c>
      <c r="G75" s="1" t="s">
        <v>47</v>
      </c>
      <c r="H75" s="1" t="s">
        <v>47</v>
      </c>
      <c r="I75" s="1" t="s">
        <v>47</v>
      </c>
      <c r="J75" t="str">
        <f t="shared" ref="J75:K75" si="285">IFERROR(F75/H75,"NaN")</f>
        <v>NaN</v>
      </c>
      <c r="K75" t="str">
        <f t="shared" si="285"/>
        <v>NaN</v>
      </c>
      <c r="L75" s="7" t="s">
        <v>47</v>
      </c>
      <c r="M75" s="1" t="s">
        <v>47</v>
      </c>
      <c r="N75" t="s">
        <v>47</v>
      </c>
      <c r="O75" t="s">
        <v>47</v>
      </c>
      <c r="P75" t="str">
        <f t="shared" ref="P75:Q75" si="286">IFERROR(L75/N75,"NaN")</f>
        <v>NaN</v>
      </c>
      <c r="Q75" t="str">
        <f t="shared" si="286"/>
        <v>NaN</v>
      </c>
      <c r="R75" s="58">
        <v>2.2999999999999998</v>
      </c>
      <c r="S75" s="59">
        <v>5</v>
      </c>
      <c r="T75" s="59">
        <v>1.05</v>
      </c>
      <c r="U75" s="59">
        <v>2.2999999999999998</v>
      </c>
      <c r="V75" s="55">
        <f t="shared" ref="V75:W75" si="287">IFERROR(R75/T75,"NaN")</f>
        <v>2.1904761904761902</v>
      </c>
      <c r="W75" s="55">
        <f t="shared" si="287"/>
        <v>2.1739130434782612</v>
      </c>
      <c r="X75" s="54" t="s">
        <v>47</v>
      </c>
      <c r="Y75" s="55" t="s">
        <v>47</v>
      </c>
      <c r="Z75" s="55" t="s">
        <v>47</v>
      </c>
      <c r="AA75" s="55" t="s">
        <v>47</v>
      </c>
      <c r="AB75" s="55" t="str">
        <f t="shared" ref="AB75:AC75" si="288">IFERROR(X75/Z75,"NaN")</f>
        <v>NaN</v>
      </c>
      <c r="AC75" s="57" t="str">
        <f t="shared" si="288"/>
        <v>NaN</v>
      </c>
    </row>
    <row r="76" spans="1:29" ht="15.75" customHeight="1">
      <c r="A76" s="53">
        <f>'2016'!A76</f>
        <v>42533</v>
      </c>
      <c r="B76" t="str">
        <f>'2016'!D76</f>
        <v>NaN</v>
      </c>
      <c r="C76" t="str">
        <f>'2016'!E76</f>
        <v>NaN</v>
      </c>
      <c r="D76" t="str">
        <f>'2016'!F76</f>
        <v>NaN</v>
      </c>
      <c r="E76" t="str">
        <f>'2016'!G76</f>
        <v>NaN</v>
      </c>
      <c r="F76" s="7" t="s">
        <v>47</v>
      </c>
      <c r="G76" s="1" t="s">
        <v>47</v>
      </c>
      <c r="H76" s="1" t="s">
        <v>47</v>
      </c>
      <c r="I76" s="1" t="s">
        <v>47</v>
      </c>
      <c r="J76" t="str">
        <f t="shared" ref="J76:K76" si="289">IFERROR(F76/H76,"NaN")</f>
        <v>NaN</v>
      </c>
      <c r="K76" t="str">
        <f t="shared" si="289"/>
        <v>NaN</v>
      </c>
      <c r="L76" s="25" t="s">
        <v>47</v>
      </c>
      <c r="M76" t="s">
        <v>47</v>
      </c>
      <c r="N76" t="s">
        <v>47</v>
      </c>
      <c r="O76" t="s">
        <v>47</v>
      </c>
      <c r="P76" t="str">
        <f t="shared" ref="P76:Q76" si="290">IFERROR(L76/N76,"NaN")</f>
        <v>NaN</v>
      </c>
      <c r="Q76" t="str">
        <f t="shared" si="290"/>
        <v>NaN</v>
      </c>
      <c r="R76" s="54" t="s">
        <v>47</v>
      </c>
      <c r="S76" s="55" t="s">
        <v>47</v>
      </c>
      <c r="T76" s="55" t="s">
        <v>47</v>
      </c>
      <c r="U76" s="55" t="s">
        <v>47</v>
      </c>
      <c r="V76" s="55" t="str">
        <f t="shared" ref="V76:W76" si="291">IFERROR(R76/T76,"NaN")</f>
        <v>NaN</v>
      </c>
      <c r="W76" s="55" t="str">
        <f t="shared" si="291"/>
        <v>NaN</v>
      </c>
      <c r="X76" s="54" t="s">
        <v>47</v>
      </c>
      <c r="Y76" s="55" t="s">
        <v>47</v>
      </c>
      <c r="Z76" s="55" t="s">
        <v>47</v>
      </c>
      <c r="AA76" s="55" t="s">
        <v>47</v>
      </c>
      <c r="AB76" s="55" t="str">
        <f t="shared" ref="AB76:AC76" si="292">IFERROR(X76/Z76,"NaN")</f>
        <v>NaN</v>
      </c>
      <c r="AC76" s="57" t="str">
        <f t="shared" si="292"/>
        <v>NaN</v>
      </c>
    </row>
    <row r="77" spans="1:29" ht="15.75" customHeight="1">
      <c r="A77" s="53">
        <f>'2016'!A77</f>
        <v>42534</v>
      </c>
      <c r="B77" t="str">
        <f>'2016'!D77</f>
        <v>NaN</v>
      </c>
      <c r="C77" t="str">
        <f>'2016'!E77</f>
        <v>NaN</v>
      </c>
      <c r="D77" t="str">
        <f>'2016'!F77</f>
        <v>NaN</v>
      </c>
      <c r="E77" t="str">
        <f>'2016'!G77</f>
        <v>NaN</v>
      </c>
      <c r="F77" s="7" t="s">
        <v>47</v>
      </c>
      <c r="G77" s="1" t="s">
        <v>47</v>
      </c>
      <c r="H77" s="1" t="s">
        <v>47</v>
      </c>
      <c r="I77" s="1" t="s">
        <v>47</v>
      </c>
      <c r="J77" t="str">
        <f t="shared" ref="J77:K77" si="293">IFERROR(F77/H77,"NaN")</f>
        <v>NaN</v>
      </c>
      <c r="K77" t="str">
        <f t="shared" si="293"/>
        <v>NaN</v>
      </c>
      <c r="L77" s="25" t="s">
        <v>47</v>
      </c>
      <c r="M77" t="s">
        <v>47</v>
      </c>
      <c r="N77" t="s">
        <v>47</v>
      </c>
      <c r="O77" t="s">
        <v>47</v>
      </c>
      <c r="P77" t="str">
        <f t="shared" ref="P77:Q77" si="294">IFERROR(L77/N77,"NaN")</f>
        <v>NaN</v>
      </c>
      <c r="Q77" t="str">
        <f t="shared" si="294"/>
        <v>NaN</v>
      </c>
      <c r="R77" s="54" t="s">
        <v>47</v>
      </c>
      <c r="S77" s="55" t="s">
        <v>47</v>
      </c>
      <c r="T77" s="55" t="s">
        <v>47</v>
      </c>
      <c r="U77" s="55" t="s">
        <v>47</v>
      </c>
      <c r="V77" s="55" t="str">
        <f t="shared" ref="V77:W77" si="295">IFERROR(R77/T77,"NaN")</f>
        <v>NaN</v>
      </c>
      <c r="W77" s="55" t="str">
        <f t="shared" si="295"/>
        <v>NaN</v>
      </c>
      <c r="X77" s="54" t="s">
        <v>47</v>
      </c>
      <c r="Y77" s="55" t="s">
        <v>47</v>
      </c>
      <c r="Z77" s="55" t="s">
        <v>47</v>
      </c>
      <c r="AA77" s="55" t="s">
        <v>47</v>
      </c>
      <c r="AB77" s="55" t="str">
        <f t="shared" ref="AB77:AC77" si="296">IFERROR(X77/Z77,"NaN")</f>
        <v>NaN</v>
      </c>
      <c r="AC77" s="57" t="str">
        <f t="shared" si="296"/>
        <v>NaN</v>
      </c>
    </row>
    <row r="78" spans="1:29" ht="15.75" customHeight="1">
      <c r="A78" s="53">
        <f>'2016'!A78</f>
        <v>42535</v>
      </c>
      <c r="B78" t="str">
        <f>'2016'!D78</f>
        <v>NaN</v>
      </c>
      <c r="C78" t="str">
        <f>'2016'!E78</f>
        <v>NaN</v>
      </c>
      <c r="D78" t="str">
        <f>'2016'!F78</f>
        <v>NaN</v>
      </c>
      <c r="E78" t="str">
        <f>'2016'!G78</f>
        <v>NaN</v>
      </c>
      <c r="F78" s="7" t="s">
        <v>47</v>
      </c>
      <c r="G78" s="1" t="s">
        <v>47</v>
      </c>
      <c r="H78" s="1" t="s">
        <v>47</v>
      </c>
      <c r="I78" s="1" t="s">
        <v>47</v>
      </c>
      <c r="J78" t="str">
        <f t="shared" ref="J78:K78" si="297">IFERROR(F78/H78,"NaN")</f>
        <v>NaN</v>
      </c>
      <c r="K78" t="str">
        <f t="shared" si="297"/>
        <v>NaN</v>
      </c>
      <c r="L78" s="25" t="s">
        <v>47</v>
      </c>
      <c r="M78" t="s">
        <v>47</v>
      </c>
      <c r="N78" t="s">
        <v>47</v>
      </c>
      <c r="O78" t="s">
        <v>47</v>
      </c>
      <c r="P78" t="str">
        <f t="shared" ref="P78:Q78" si="298">IFERROR(L78/N78,"NaN")</f>
        <v>NaN</v>
      </c>
      <c r="Q78" t="str">
        <f t="shared" si="298"/>
        <v>NaN</v>
      </c>
      <c r="R78" s="54" t="s">
        <v>47</v>
      </c>
      <c r="S78" s="55" t="s">
        <v>47</v>
      </c>
      <c r="T78" s="55" t="s">
        <v>47</v>
      </c>
      <c r="U78" s="55" t="s">
        <v>47</v>
      </c>
      <c r="V78" s="55" t="str">
        <f t="shared" ref="V78:W78" si="299">IFERROR(R78/T78,"NaN")</f>
        <v>NaN</v>
      </c>
      <c r="W78" s="55" t="str">
        <f t="shared" si="299"/>
        <v>NaN</v>
      </c>
      <c r="X78" s="54" t="s">
        <v>47</v>
      </c>
      <c r="Y78" s="55" t="s">
        <v>47</v>
      </c>
      <c r="Z78" s="55" t="s">
        <v>47</v>
      </c>
      <c r="AA78" s="55" t="s">
        <v>47</v>
      </c>
      <c r="AB78" s="55" t="str">
        <f t="shared" ref="AB78:AC78" si="300">IFERROR(X78/Z78,"NaN")</f>
        <v>NaN</v>
      </c>
      <c r="AC78" s="57" t="str">
        <f t="shared" si="300"/>
        <v>NaN</v>
      </c>
    </row>
    <row r="79" spans="1:29" ht="15.75" customHeight="1">
      <c r="A79" s="53">
        <f>'2016'!A79</f>
        <v>42536</v>
      </c>
      <c r="B79" t="str">
        <f>'2016'!D79</f>
        <v>NaN</v>
      </c>
      <c r="C79" t="str">
        <f>'2016'!E79</f>
        <v>NaN</v>
      </c>
      <c r="D79" t="str">
        <f>'2016'!F79</f>
        <v>NaN</v>
      </c>
      <c r="E79" t="str">
        <f>'2016'!G79</f>
        <v>NaN</v>
      </c>
      <c r="F79" s="7" t="s">
        <v>47</v>
      </c>
      <c r="G79" s="1" t="s">
        <v>47</v>
      </c>
      <c r="H79" s="1" t="s">
        <v>47</v>
      </c>
      <c r="I79" s="1" t="s">
        <v>47</v>
      </c>
      <c r="J79" t="str">
        <f t="shared" ref="J79:K79" si="301">IFERROR(F79/H79,"NaN")</f>
        <v>NaN</v>
      </c>
      <c r="K79" t="str">
        <f t="shared" si="301"/>
        <v>NaN</v>
      </c>
      <c r="L79" s="25" t="s">
        <v>47</v>
      </c>
      <c r="M79" t="s">
        <v>47</v>
      </c>
      <c r="N79" t="s">
        <v>47</v>
      </c>
      <c r="O79" t="s">
        <v>47</v>
      </c>
      <c r="P79" t="str">
        <f t="shared" ref="P79:Q79" si="302">IFERROR(L79/N79,"NaN")</f>
        <v>NaN</v>
      </c>
      <c r="Q79" t="str">
        <f t="shared" si="302"/>
        <v>NaN</v>
      </c>
      <c r="R79" s="54" t="s">
        <v>47</v>
      </c>
      <c r="S79" s="55" t="s">
        <v>47</v>
      </c>
      <c r="T79" s="55" t="s">
        <v>47</v>
      </c>
      <c r="U79" s="55" t="s">
        <v>47</v>
      </c>
      <c r="V79" s="55" t="str">
        <f t="shared" ref="V79:W79" si="303">IFERROR(R79/T79,"NaN")</f>
        <v>NaN</v>
      </c>
      <c r="W79" s="55" t="str">
        <f t="shared" si="303"/>
        <v>NaN</v>
      </c>
      <c r="X79" s="54" t="s">
        <v>47</v>
      </c>
      <c r="Y79" s="55" t="s">
        <v>47</v>
      </c>
      <c r="Z79" s="55" t="s">
        <v>47</v>
      </c>
      <c r="AA79" s="55" t="s">
        <v>47</v>
      </c>
      <c r="AB79" s="55" t="str">
        <f t="shared" ref="AB79:AC79" si="304">IFERROR(X79/Z79,"NaN")</f>
        <v>NaN</v>
      </c>
      <c r="AC79" s="57" t="str">
        <f t="shared" si="304"/>
        <v>NaN</v>
      </c>
    </row>
    <row r="80" spans="1:29" ht="15.75" customHeight="1">
      <c r="A80" s="53">
        <f>'2016'!A80</f>
        <v>42537</v>
      </c>
      <c r="B80" t="str">
        <f>'2016'!D80</f>
        <v>NaN</v>
      </c>
      <c r="C80" t="str">
        <f>'2016'!E80</f>
        <v>NaN</v>
      </c>
      <c r="D80" t="str">
        <f>'2016'!F80</f>
        <v>NaN</v>
      </c>
      <c r="E80" t="str">
        <f>'2016'!G80</f>
        <v>NaN</v>
      </c>
      <c r="F80" s="7" t="s">
        <v>47</v>
      </c>
      <c r="G80" s="1" t="s">
        <v>47</v>
      </c>
      <c r="H80" s="1" t="s">
        <v>47</v>
      </c>
      <c r="I80" s="1" t="s">
        <v>47</v>
      </c>
      <c r="J80" t="str">
        <f t="shared" ref="J80:K80" si="305">IFERROR(F80/H80,"NaN")</f>
        <v>NaN</v>
      </c>
      <c r="K80" t="str">
        <f t="shared" si="305"/>
        <v>NaN</v>
      </c>
      <c r="L80" s="25" t="s">
        <v>47</v>
      </c>
      <c r="M80" t="s">
        <v>47</v>
      </c>
      <c r="N80" t="s">
        <v>47</v>
      </c>
      <c r="O80" t="s">
        <v>47</v>
      </c>
      <c r="P80" t="str">
        <f t="shared" ref="P80:Q80" si="306">IFERROR(L80/N80,"NaN")</f>
        <v>NaN</v>
      </c>
      <c r="Q80" t="str">
        <f t="shared" si="306"/>
        <v>NaN</v>
      </c>
      <c r="R80" s="54" t="s">
        <v>47</v>
      </c>
      <c r="S80" s="55" t="s">
        <v>47</v>
      </c>
      <c r="T80" s="55" t="s">
        <v>47</v>
      </c>
      <c r="U80" s="55" t="s">
        <v>47</v>
      </c>
      <c r="V80" s="55" t="str">
        <f t="shared" ref="V80:W80" si="307">IFERROR(R80/T80,"NaN")</f>
        <v>NaN</v>
      </c>
      <c r="W80" s="55" t="str">
        <f t="shared" si="307"/>
        <v>NaN</v>
      </c>
      <c r="X80" s="54" t="s">
        <v>47</v>
      </c>
      <c r="Y80" s="55" t="s">
        <v>47</v>
      </c>
      <c r="Z80" s="55" t="s">
        <v>47</v>
      </c>
      <c r="AA80" s="55" t="s">
        <v>47</v>
      </c>
      <c r="AB80" s="55" t="str">
        <f t="shared" ref="AB80:AC80" si="308">IFERROR(X80/Z80,"NaN")</f>
        <v>NaN</v>
      </c>
      <c r="AC80" s="57" t="str">
        <f t="shared" si="308"/>
        <v>NaN</v>
      </c>
    </row>
    <row r="81" spans="1:29" ht="15.75" customHeight="1">
      <c r="A81" s="53">
        <f>'2016'!A81</f>
        <v>42538</v>
      </c>
      <c r="B81" t="str">
        <f>'2016'!D81</f>
        <v>NaN</v>
      </c>
      <c r="C81" t="str">
        <f>'2016'!E81</f>
        <v>NaN</v>
      </c>
      <c r="D81" t="str">
        <f>'2016'!F81</f>
        <v>NaN</v>
      </c>
      <c r="E81" t="str">
        <f>'2016'!G81</f>
        <v>NaN</v>
      </c>
      <c r="F81" s="7" t="s">
        <v>47</v>
      </c>
      <c r="G81" s="1" t="s">
        <v>47</v>
      </c>
      <c r="H81" s="1" t="s">
        <v>47</v>
      </c>
      <c r="I81" s="1" t="s">
        <v>47</v>
      </c>
      <c r="J81" t="str">
        <f t="shared" ref="J81:K81" si="309">IFERROR(F81/H81,"NaN")</f>
        <v>NaN</v>
      </c>
      <c r="K81" t="str">
        <f t="shared" si="309"/>
        <v>NaN</v>
      </c>
      <c r="L81" s="25" t="s">
        <v>47</v>
      </c>
      <c r="M81" t="s">
        <v>47</v>
      </c>
      <c r="N81" t="s">
        <v>47</v>
      </c>
      <c r="O81" t="s">
        <v>47</v>
      </c>
      <c r="P81" t="str">
        <f t="shared" ref="P81:Q81" si="310">IFERROR(L81/N81,"NaN")</f>
        <v>NaN</v>
      </c>
      <c r="Q81" t="str">
        <f t="shared" si="310"/>
        <v>NaN</v>
      </c>
      <c r="R81" s="54" t="s">
        <v>47</v>
      </c>
      <c r="S81" s="55" t="s">
        <v>47</v>
      </c>
      <c r="T81" s="55" t="s">
        <v>47</v>
      </c>
      <c r="U81" s="55" t="s">
        <v>47</v>
      </c>
      <c r="V81" s="55" t="str">
        <f t="shared" ref="V81:W81" si="311">IFERROR(R81/T81,"NaN")</f>
        <v>NaN</v>
      </c>
      <c r="W81" s="55" t="str">
        <f t="shared" si="311"/>
        <v>NaN</v>
      </c>
      <c r="X81" s="54" t="s">
        <v>47</v>
      </c>
      <c r="Y81" s="55" t="s">
        <v>47</v>
      </c>
      <c r="Z81" s="55" t="s">
        <v>47</v>
      </c>
      <c r="AA81" s="55" t="s">
        <v>47</v>
      </c>
      <c r="AB81" s="55" t="str">
        <f t="shared" ref="AB81:AC81" si="312">IFERROR(X81/Z81,"NaN")</f>
        <v>NaN</v>
      </c>
      <c r="AC81" s="57" t="str">
        <f t="shared" si="312"/>
        <v>NaN</v>
      </c>
    </row>
    <row r="82" spans="1:29" ht="15.75" customHeight="1">
      <c r="A82" s="53">
        <f>'2016'!A82</f>
        <v>42539</v>
      </c>
      <c r="B82" t="str">
        <f>'2016'!D82</f>
        <v>NaN</v>
      </c>
      <c r="C82" t="str">
        <f>'2016'!E82</f>
        <v>NaN</v>
      </c>
      <c r="D82" t="str">
        <f>'2016'!F82</f>
        <v>NaN</v>
      </c>
      <c r="E82" t="str">
        <f>'2016'!G82</f>
        <v>NaN</v>
      </c>
      <c r="F82" s="7" t="s">
        <v>47</v>
      </c>
      <c r="G82" s="1" t="s">
        <v>47</v>
      </c>
      <c r="H82" s="1" t="s">
        <v>47</v>
      </c>
      <c r="I82" s="1" t="s">
        <v>47</v>
      </c>
      <c r="J82" t="str">
        <f t="shared" ref="J82:K82" si="313">IFERROR(F82/H82,"NaN")</f>
        <v>NaN</v>
      </c>
      <c r="K82" t="str">
        <f t="shared" si="313"/>
        <v>NaN</v>
      </c>
      <c r="L82" s="25" t="s">
        <v>47</v>
      </c>
      <c r="M82" t="s">
        <v>47</v>
      </c>
      <c r="N82" t="s">
        <v>47</v>
      </c>
      <c r="O82" t="s">
        <v>47</v>
      </c>
      <c r="P82" t="str">
        <f t="shared" ref="P82:Q82" si="314">IFERROR(L82/N82,"NaN")</f>
        <v>NaN</v>
      </c>
      <c r="Q82" t="str">
        <f t="shared" si="314"/>
        <v>NaN</v>
      </c>
      <c r="R82" s="54" t="s">
        <v>47</v>
      </c>
      <c r="S82" s="55" t="s">
        <v>47</v>
      </c>
      <c r="T82" s="55" t="s">
        <v>47</v>
      </c>
      <c r="U82" s="55" t="s">
        <v>47</v>
      </c>
      <c r="V82" s="55" t="str">
        <f t="shared" ref="V82:W82" si="315">IFERROR(R82/T82,"NaN")</f>
        <v>NaN</v>
      </c>
      <c r="W82" s="55" t="str">
        <f t="shared" si="315"/>
        <v>NaN</v>
      </c>
      <c r="X82" s="54" t="s">
        <v>47</v>
      </c>
      <c r="Y82" s="55" t="s">
        <v>47</v>
      </c>
      <c r="Z82" s="55" t="s">
        <v>47</v>
      </c>
      <c r="AA82" s="55" t="s">
        <v>47</v>
      </c>
      <c r="AB82" s="55" t="str">
        <f t="shared" ref="AB82:AC82" si="316">IFERROR(X82/Z82,"NaN")</f>
        <v>NaN</v>
      </c>
      <c r="AC82" s="57" t="str">
        <f t="shared" si="316"/>
        <v>NaN</v>
      </c>
    </row>
    <row r="83" spans="1:29" ht="15.75" customHeight="1">
      <c r="A83" s="53">
        <f>'2016'!A83</f>
        <v>42540</v>
      </c>
      <c r="B83" t="str">
        <f>'2016'!D83</f>
        <v>NaN</v>
      </c>
      <c r="C83" s="32">
        <f>'2016'!E83</f>
        <v>0.72361111111111109</v>
      </c>
      <c r="D83" s="32">
        <f>'2016'!F83</f>
        <v>0.90555555555555556</v>
      </c>
      <c r="E83" t="str">
        <f>'2016'!G83</f>
        <v>NaN</v>
      </c>
      <c r="F83" s="7">
        <v>2.1</v>
      </c>
      <c r="G83" s="1">
        <v>2.9</v>
      </c>
      <c r="H83" s="1">
        <v>0.55000000000000004</v>
      </c>
      <c r="I83" s="1">
        <v>1.1499999999999999</v>
      </c>
      <c r="J83">
        <f t="shared" ref="J83:K83" si="317">IFERROR(F83/H83,"NaN")</f>
        <v>3.8181818181818179</v>
      </c>
      <c r="K83">
        <f t="shared" si="317"/>
        <v>2.5217391304347827</v>
      </c>
      <c r="L83" s="25" t="s">
        <v>47</v>
      </c>
      <c r="M83" t="s">
        <v>47</v>
      </c>
      <c r="N83" t="s">
        <v>47</v>
      </c>
      <c r="O83" t="s">
        <v>47</v>
      </c>
      <c r="P83" t="str">
        <f t="shared" ref="P83:Q83" si="318">IFERROR(L83/N83,"NaN")</f>
        <v>NaN</v>
      </c>
      <c r="Q83" t="str">
        <f t="shared" si="318"/>
        <v>NaN</v>
      </c>
      <c r="R83" s="54" t="s">
        <v>47</v>
      </c>
      <c r="S83" s="55" t="s">
        <v>47</v>
      </c>
      <c r="T83" s="55" t="s">
        <v>47</v>
      </c>
      <c r="U83" s="55" t="s">
        <v>47</v>
      </c>
      <c r="V83" s="55" t="str">
        <f t="shared" ref="V83:W83" si="319">IFERROR(R83/T83,"NaN")</f>
        <v>NaN</v>
      </c>
      <c r="W83" s="55" t="str">
        <f t="shared" si="319"/>
        <v>NaN</v>
      </c>
      <c r="X83" s="54" t="s">
        <v>47</v>
      </c>
      <c r="Y83" s="55" t="s">
        <v>47</v>
      </c>
      <c r="Z83" s="55" t="s">
        <v>47</v>
      </c>
      <c r="AA83" s="55" t="s">
        <v>47</v>
      </c>
      <c r="AB83" s="55" t="str">
        <f t="shared" ref="AB83:AC83" si="320">IFERROR(X83/Z83,"NaN")</f>
        <v>NaN</v>
      </c>
      <c r="AC83" s="57" t="str">
        <f t="shared" si="320"/>
        <v>NaN</v>
      </c>
    </row>
    <row r="84" spans="1:29" ht="15.75" customHeight="1">
      <c r="A84" s="53">
        <f>'2016'!A84</f>
        <v>42541</v>
      </c>
      <c r="B84" t="str">
        <f>'2016'!D84</f>
        <v>NaN</v>
      </c>
      <c r="C84" s="32">
        <f>'2016'!E84</f>
        <v>0.71527777777777779</v>
      </c>
      <c r="D84" s="32">
        <f>'2016'!F84</f>
        <v>0.9916666666666667</v>
      </c>
      <c r="E84" t="str">
        <f>'2016'!G84</f>
        <v>NaN</v>
      </c>
      <c r="F84" s="58">
        <v>2.9</v>
      </c>
      <c r="G84" s="59">
        <v>3.8</v>
      </c>
      <c r="H84" s="1">
        <v>1.05</v>
      </c>
      <c r="I84" s="1">
        <v>2.7</v>
      </c>
      <c r="J84">
        <f t="shared" ref="J84:K84" si="321">IFERROR(F84/H84,"NaN")</f>
        <v>2.7619047619047619</v>
      </c>
      <c r="K84">
        <f t="shared" si="321"/>
        <v>1.4074074074074072</v>
      </c>
      <c r="L84" s="25" t="s">
        <v>47</v>
      </c>
      <c r="M84" t="s">
        <v>47</v>
      </c>
      <c r="N84" t="s">
        <v>47</v>
      </c>
      <c r="O84" t="s">
        <v>47</v>
      </c>
      <c r="P84" t="str">
        <f t="shared" ref="P84:Q84" si="322">IFERROR(L84/N84,"NaN")</f>
        <v>NaN</v>
      </c>
      <c r="Q84" t="str">
        <f t="shared" si="322"/>
        <v>NaN</v>
      </c>
      <c r="R84" s="54" t="s">
        <v>47</v>
      </c>
      <c r="S84" s="55" t="s">
        <v>47</v>
      </c>
      <c r="T84" s="55" t="s">
        <v>47</v>
      </c>
      <c r="U84" s="55" t="s">
        <v>47</v>
      </c>
      <c r="V84" s="55" t="str">
        <f t="shared" ref="V84:W84" si="323">IFERROR(F84/T84,"NaN")</f>
        <v>NaN</v>
      </c>
      <c r="W84" s="55" t="str">
        <f t="shared" si="323"/>
        <v>NaN</v>
      </c>
      <c r="X84" s="54" t="s">
        <v>47</v>
      </c>
      <c r="Y84" s="55" t="s">
        <v>47</v>
      </c>
      <c r="Z84" s="55" t="s">
        <v>47</v>
      </c>
      <c r="AA84" s="55" t="s">
        <v>47</v>
      </c>
      <c r="AB84" s="55" t="str">
        <f t="shared" ref="AB84:AC84" si="324">IFERROR(X84/Z84,"NaN")</f>
        <v>NaN</v>
      </c>
      <c r="AC84" s="57" t="str">
        <f t="shared" si="324"/>
        <v>NaN</v>
      </c>
    </row>
    <row r="85" spans="1:29" ht="13">
      <c r="A85" s="53">
        <f>'2016'!A85</f>
        <v>42542</v>
      </c>
      <c r="B85" s="32">
        <f>'2016'!D85</f>
        <v>0.75347222222222221</v>
      </c>
      <c r="C85" t="str">
        <f>'2016'!E85</f>
        <v>NaN</v>
      </c>
      <c r="D85" s="32">
        <f>'2016'!F85</f>
        <v>0.9291666666666667</v>
      </c>
      <c r="E85" t="str">
        <f>'2016'!G85</f>
        <v>NaN</v>
      </c>
      <c r="F85" s="7" t="s">
        <v>47</v>
      </c>
      <c r="G85" s="1" t="s">
        <v>47</v>
      </c>
      <c r="H85" s="1" t="s">
        <v>47</v>
      </c>
      <c r="I85" s="1" t="s">
        <v>47</v>
      </c>
      <c r="J85" t="str">
        <f t="shared" ref="J85:K85" si="325">IFERROR(F85/H85,"NaN")</f>
        <v>NaN</v>
      </c>
      <c r="K85" t="str">
        <f t="shared" si="325"/>
        <v>NaN</v>
      </c>
      <c r="L85" s="25" t="s">
        <v>47</v>
      </c>
      <c r="M85" t="s">
        <v>47</v>
      </c>
      <c r="N85" t="s">
        <v>47</v>
      </c>
      <c r="O85" t="s">
        <v>47</v>
      </c>
      <c r="P85" t="str">
        <f t="shared" ref="P85:Q85" si="326">IFERROR(L85/N85,"NaN")</f>
        <v>NaN</v>
      </c>
      <c r="Q85" t="str">
        <f t="shared" si="326"/>
        <v>NaN</v>
      </c>
      <c r="R85" s="58">
        <v>2.7</v>
      </c>
      <c r="S85" s="59">
        <v>2.9</v>
      </c>
      <c r="T85" s="59">
        <v>1</v>
      </c>
      <c r="U85" s="59">
        <v>2.5</v>
      </c>
      <c r="V85" s="55">
        <f t="shared" ref="V85:W85" si="327">IFERROR(R85/T85,"NaN")</f>
        <v>2.7</v>
      </c>
      <c r="W85" s="55">
        <f t="shared" si="327"/>
        <v>1.1599999999999999</v>
      </c>
      <c r="X85" s="54" t="s">
        <v>47</v>
      </c>
      <c r="Y85" s="55" t="s">
        <v>47</v>
      </c>
      <c r="Z85" s="55" t="s">
        <v>47</v>
      </c>
      <c r="AA85" s="55" t="s">
        <v>47</v>
      </c>
      <c r="AB85" s="55" t="str">
        <f t="shared" ref="AB85:AC85" si="328">IFERROR(X85/Z85,"NaN")</f>
        <v>NaN</v>
      </c>
      <c r="AC85" s="57" t="str">
        <f t="shared" si="328"/>
        <v>NaN</v>
      </c>
    </row>
    <row r="86" spans="1:29" ht="13">
      <c r="A86" s="53">
        <f>'2016'!A86</f>
        <v>42543</v>
      </c>
      <c r="B86" t="str">
        <f>'2016'!D86</f>
        <v>NaN</v>
      </c>
      <c r="C86" t="str">
        <f>'2016'!E86</f>
        <v>NaN</v>
      </c>
      <c r="D86" t="str">
        <f>'2016'!F86</f>
        <v>NaN</v>
      </c>
      <c r="E86" t="str">
        <f>'2016'!G86</f>
        <v>NaN</v>
      </c>
      <c r="F86" s="7" t="s">
        <v>47</v>
      </c>
      <c r="G86" s="1" t="s">
        <v>47</v>
      </c>
      <c r="H86" s="1" t="s">
        <v>47</v>
      </c>
      <c r="I86" s="1" t="s">
        <v>47</v>
      </c>
      <c r="J86" t="str">
        <f t="shared" ref="J86:K86" si="329">IFERROR(F86/H86,"NaN")</f>
        <v>NaN</v>
      </c>
      <c r="K86" t="str">
        <f t="shared" si="329"/>
        <v>NaN</v>
      </c>
      <c r="L86" s="25" t="s">
        <v>47</v>
      </c>
      <c r="M86" t="s">
        <v>47</v>
      </c>
      <c r="N86" t="s">
        <v>47</v>
      </c>
      <c r="O86" t="s">
        <v>47</v>
      </c>
      <c r="P86" t="str">
        <f t="shared" ref="P86:Q86" si="330">IFERROR(L86/N86,"NaN")</f>
        <v>NaN</v>
      </c>
      <c r="Q86" t="str">
        <f t="shared" si="330"/>
        <v>NaN</v>
      </c>
      <c r="R86" s="54" t="s">
        <v>47</v>
      </c>
      <c r="S86" s="55" t="s">
        <v>47</v>
      </c>
      <c r="T86" s="55" t="s">
        <v>47</v>
      </c>
      <c r="U86" s="55" t="s">
        <v>47</v>
      </c>
      <c r="V86" s="55" t="str">
        <f t="shared" ref="V86:W86" si="331">IFERROR(R86/T86,"NaN")</f>
        <v>NaN</v>
      </c>
      <c r="W86" s="55" t="str">
        <f t="shared" si="331"/>
        <v>NaN</v>
      </c>
      <c r="X86" s="54" t="s">
        <v>47</v>
      </c>
      <c r="Y86" s="55" t="s">
        <v>47</v>
      </c>
      <c r="Z86" s="55" t="s">
        <v>47</v>
      </c>
      <c r="AA86" s="55" t="s">
        <v>47</v>
      </c>
      <c r="AB86" s="55" t="str">
        <f t="shared" ref="AB86:AC86" si="332">IFERROR(X86/Z86,"NaN")</f>
        <v>NaN</v>
      </c>
      <c r="AC86" s="57" t="str">
        <f t="shared" si="332"/>
        <v>NaN</v>
      </c>
    </row>
    <row r="87" spans="1:29" ht="13">
      <c r="A87" s="53">
        <f>'2016'!A87</f>
        <v>42544</v>
      </c>
      <c r="B87" s="32" t="str">
        <f>'2016'!D87</f>
        <v>NaN</v>
      </c>
      <c r="C87" s="32">
        <f>'2016'!E87</f>
        <v>0.69305555555555554</v>
      </c>
      <c r="D87" s="32" t="str">
        <f>'2016'!F87</f>
        <v>NaN</v>
      </c>
      <c r="E87" s="32">
        <f>'2016'!G87</f>
        <v>0.84305555555555556</v>
      </c>
      <c r="F87" s="7" t="s">
        <v>47</v>
      </c>
      <c r="G87" s="1" t="s">
        <v>47</v>
      </c>
      <c r="H87" s="1" t="s">
        <v>47</v>
      </c>
      <c r="I87" s="1" t="s">
        <v>47</v>
      </c>
      <c r="J87" t="str">
        <f t="shared" ref="J87:K87" si="333">IFERROR(F87/H87,"NaN")</f>
        <v>NaN</v>
      </c>
      <c r="K87" t="str">
        <f t="shared" si="333"/>
        <v>NaN</v>
      </c>
      <c r="L87" s="7">
        <v>2.6</v>
      </c>
      <c r="M87" s="1">
        <v>3.1</v>
      </c>
      <c r="N87" s="1">
        <v>0.65</v>
      </c>
      <c r="O87" s="1">
        <v>1.2</v>
      </c>
      <c r="P87">
        <f t="shared" ref="P87:Q87" si="334">IFERROR(L87/N87,"NaN")</f>
        <v>4</v>
      </c>
      <c r="Q87">
        <f t="shared" si="334"/>
        <v>2.5833333333333335</v>
      </c>
      <c r="R87" s="54" t="s">
        <v>47</v>
      </c>
      <c r="S87" s="55" t="s">
        <v>47</v>
      </c>
      <c r="T87" s="55" t="s">
        <v>47</v>
      </c>
      <c r="U87" s="55" t="s">
        <v>47</v>
      </c>
      <c r="V87" s="55" t="str">
        <f t="shared" ref="V87:W87" si="335">IFERROR(R87/T87,"NaN")</f>
        <v>NaN</v>
      </c>
      <c r="W87" s="55" t="str">
        <f t="shared" si="335"/>
        <v>NaN</v>
      </c>
      <c r="X87" s="54" t="s">
        <v>47</v>
      </c>
      <c r="Y87" s="55" t="s">
        <v>47</v>
      </c>
      <c r="Z87" s="55" t="s">
        <v>47</v>
      </c>
      <c r="AA87" s="55" t="s">
        <v>47</v>
      </c>
      <c r="AB87" s="55" t="str">
        <f t="shared" ref="AB87:AC87" si="336">IFERROR(X87/Z87,"NaN")</f>
        <v>NaN</v>
      </c>
      <c r="AC87" s="57" t="str">
        <f t="shared" si="336"/>
        <v>NaN</v>
      </c>
    </row>
    <row r="88" spans="1:29" ht="13">
      <c r="A88" s="53">
        <f>'2016'!A88</f>
        <v>42545</v>
      </c>
      <c r="B88" s="32" t="str">
        <f>'2016'!D88</f>
        <v>NaN</v>
      </c>
      <c r="C88" t="str">
        <f>'2016'!E88</f>
        <v>NaN</v>
      </c>
      <c r="D88" t="str">
        <f>'2016'!F88</f>
        <v>NaN</v>
      </c>
      <c r="E88" s="32" t="str">
        <f>'2016'!G88</f>
        <v>NaN</v>
      </c>
      <c r="F88" s="7" t="s">
        <v>47</v>
      </c>
      <c r="G88" s="1" t="s">
        <v>47</v>
      </c>
      <c r="H88" s="1" t="s">
        <v>47</v>
      </c>
      <c r="I88" s="1" t="s">
        <v>47</v>
      </c>
      <c r="J88" t="str">
        <f t="shared" ref="J88:K88" si="337">IFERROR(F88/H88,"NaN")</f>
        <v>NaN</v>
      </c>
      <c r="K88" t="str">
        <f t="shared" si="337"/>
        <v>NaN</v>
      </c>
      <c r="L88" s="25" t="s">
        <v>47</v>
      </c>
      <c r="M88" t="s">
        <v>47</v>
      </c>
      <c r="N88" t="s">
        <v>47</v>
      </c>
      <c r="O88" t="s">
        <v>47</v>
      </c>
      <c r="P88" t="str">
        <f t="shared" ref="P88:Q88" si="338">IFERROR(L88/N88,"NaN")</f>
        <v>NaN</v>
      </c>
      <c r="Q88" t="str">
        <f t="shared" si="338"/>
        <v>NaN</v>
      </c>
      <c r="R88" s="54" t="s">
        <v>47</v>
      </c>
      <c r="S88" s="55" t="s">
        <v>47</v>
      </c>
      <c r="T88" s="55" t="s">
        <v>47</v>
      </c>
      <c r="U88" s="55" t="s">
        <v>47</v>
      </c>
      <c r="V88" s="55" t="str">
        <f t="shared" ref="V88:W88" si="339">IFERROR(R88/T88,"NaN")</f>
        <v>NaN</v>
      </c>
      <c r="W88" s="55" t="str">
        <f t="shared" si="339"/>
        <v>NaN</v>
      </c>
      <c r="X88" s="54" t="s">
        <v>47</v>
      </c>
      <c r="Y88" s="55" t="s">
        <v>47</v>
      </c>
      <c r="Z88" s="55" t="s">
        <v>47</v>
      </c>
      <c r="AA88" s="55" t="s">
        <v>47</v>
      </c>
      <c r="AB88" s="55" t="str">
        <f t="shared" ref="AB88:AC88" si="340">IFERROR(X88/Z88,"NaN")</f>
        <v>NaN</v>
      </c>
      <c r="AC88" s="57" t="str">
        <f t="shared" si="340"/>
        <v>NaN</v>
      </c>
    </row>
    <row r="89" spans="1:29" ht="13">
      <c r="A89" s="53">
        <f>'2016'!A89</f>
        <v>42546</v>
      </c>
      <c r="B89" s="32" t="str">
        <f>'2016'!D89</f>
        <v>NaN</v>
      </c>
      <c r="C89" s="32">
        <f>'2016'!E89</f>
        <v>0.68680555555555556</v>
      </c>
      <c r="D89" t="str">
        <f>'2016'!F89</f>
        <v>NaN</v>
      </c>
      <c r="E89" s="32">
        <f>'2016'!G89</f>
        <v>0.91041666666666665</v>
      </c>
      <c r="F89" s="7" t="s">
        <v>47</v>
      </c>
      <c r="G89" s="1" t="s">
        <v>47</v>
      </c>
      <c r="H89" s="1" t="s">
        <v>47</v>
      </c>
      <c r="I89" s="1" t="s">
        <v>47</v>
      </c>
      <c r="J89" t="str">
        <f t="shared" ref="J89:K89" si="341">IFERROR(F89/H89,"NaN")</f>
        <v>NaN</v>
      </c>
      <c r="K89" t="str">
        <f t="shared" si="341"/>
        <v>NaN</v>
      </c>
      <c r="L89" s="7">
        <v>2.5</v>
      </c>
      <c r="M89" s="1">
        <v>4.5</v>
      </c>
      <c r="N89" s="1">
        <v>0.8</v>
      </c>
      <c r="O89" s="1">
        <v>1.5</v>
      </c>
      <c r="P89">
        <f t="shared" ref="P89:Q89" si="342">IFERROR(L89/N89,"NaN")</f>
        <v>3.125</v>
      </c>
      <c r="Q89">
        <f t="shared" si="342"/>
        <v>3</v>
      </c>
      <c r="R89" s="54" t="s">
        <v>47</v>
      </c>
      <c r="S89" s="55" t="s">
        <v>47</v>
      </c>
      <c r="T89" s="55" t="s">
        <v>47</v>
      </c>
      <c r="U89" s="55" t="s">
        <v>47</v>
      </c>
      <c r="V89" s="55" t="str">
        <f t="shared" ref="V89:W89" si="343">IFERROR(R89/T89,"NaN")</f>
        <v>NaN</v>
      </c>
      <c r="W89" s="55" t="str">
        <f t="shared" si="343"/>
        <v>NaN</v>
      </c>
      <c r="X89" s="54" t="s">
        <v>47</v>
      </c>
      <c r="Y89" s="55" t="s">
        <v>47</v>
      </c>
      <c r="Z89" s="55" t="s">
        <v>47</v>
      </c>
      <c r="AA89" s="55" t="s">
        <v>47</v>
      </c>
      <c r="AB89" s="55" t="str">
        <f t="shared" ref="AB89:AC89" si="344">IFERROR(X89/Z89,"NaN")</f>
        <v>NaN</v>
      </c>
      <c r="AC89" s="57" t="str">
        <f t="shared" si="344"/>
        <v>NaN</v>
      </c>
    </row>
    <row r="90" spans="1:29" ht="13">
      <c r="A90" s="53">
        <f>'2016'!A90</f>
        <v>42547</v>
      </c>
      <c r="B90" t="str">
        <f>'2016'!D90</f>
        <v>NaN</v>
      </c>
      <c r="C90" s="32">
        <f>'2016'!E90</f>
        <v>0.68611111111111112</v>
      </c>
      <c r="D90" s="32">
        <f>'2016'!F90</f>
        <v>0.89722222222222225</v>
      </c>
      <c r="E90" t="str">
        <f>'2016'!G90</f>
        <v>NaN</v>
      </c>
      <c r="F90" s="7">
        <v>2.2000000000000002</v>
      </c>
      <c r="G90" s="1">
        <v>3.8</v>
      </c>
      <c r="H90" s="1">
        <v>0.8</v>
      </c>
      <c r="I90" s="1">
        <v>1.3</v>
      </c>
      <c r="J90">
        <f t="shared" ref="J90:K90" si="345">IFERROR(F90/H90,"NaN")</f>
        <v>2.75</v>
      </c>
      <c r="K90">
        <f t="shared" si="345"/>
        <v>2.9230769230769229</v>
      </c>
      <c r="L90" s="25" t="s">
        <v>47</v>
      </c>
      <c r="M90" t="s">
        <v>47</v>
      </c>
      <c r="N90" t="s">
        <v>47</v>
      </c>
      <c r="O90" t="s">
        <v>47</v>
      </c>
      <c r="P90" t="str">
        <f t="shared" ref="P90:Q90" si="346">IFERROR(L90/N90,"NaN")</f>
        <v>NaN</v>
      </c>
      <c r="Q90" t="str">
        <f t="shared" si="346"/>
        <v>NaN</v>
      </c>
      <c r="R90" s="54" t="s">
        <v>47</v>
      </c>
      <c r="S90" s="55" t="s">
        <v>47</v>
      </c>
      <c r="T90" s="55" t="s">
        <v>47</v>
      </c>
      <c r="U90" s="55" t="s">
        <v>47</v>
      </c>
      <c r="V90" s="55" t="str">
        <f t="shared" ref="V90:W90" si="347">IFERROR(R90/T90,"NaN")</f>
        <v>NaN</v>
      </c>
      <c r="W90" s="55" t="str">
        <f t="shared" si="347"/>
        <v>NaN</v>
      </c>
      <c r="X90" s="54" t="s">
        <v>47</v>
      </c>
      <c r="Y90" s="55" t="s">
        <v>47</v>
      </c>
      <c r="Z90" s="55" t="s">
        <v>47</v>
      </c>
      <c r="AA90" s="55" t="s">
        <v>47</v>
      </c>
      <c r="AB90" s="55" t="str">
        <f t="shared" ref="AB90:AC90" si="348">IFERROR(X90/Z90,"NaN")</f>
        <v>NaN</v>
      </c>
      <c r="AC90" s="57" t="str">
        <f t="shared" si="348"/>
        <v>NaN</v>
      </c>
    </row>
    <row r="91" spans="1:29" ht="13">
      <c r="A91" s="53">
        <f>'2016'!A91</f>
        <v>42548</v>
      </c>
      <c r="B91" t="str">
        <f>'2016'!D91</f>
        <v>NaN</v>
      </c>
      <c r="C91" t="str">
        <f>'2016'!E91</f>
        <v>NaN</v>
      </c>
      <c r="D91" t="str">
        <f>'2016'!F91</f>
        <v>NaN</v>
      </c>
      <c r="E91" t="str">
        <f>'2016'!G91</f>
        <v>NaN</v>
      </c>
      <c r="F91" s="7" t="s">
        <v>47</v>
      </c>
      <c r="G91" s="1" t="s">
        <v>47</v>
      </c>
      <c r="H91" s="1" t="s">
        <v>47</v>
      </c>
      <c r="I91" s="1" t="s">
        <v>47</v>
      </c>
      <c r="J91" t="str">
        <f t="shared" ref="J91:K91" si="349">IFERROR(F91/H91,"NaN")</f>
        <v>NaN</v>
      </c>
      <c r="K91" t="str">
        <f t="shared" si="349"/>
        <v>NaN</v>
      </c>
      <c r="L91" s="25" t="s">
        <v>47</v>
      </c>
      <c r="M91" t="s">
        <v>47</v>
      </c>
      <c r="N91" t="s">
        <v>47</v>
      </c>
      <c r="O91" t="s">
        <v>47</v>
      </c>
      <c r="P91" t="str">
        <f t="shared" ref="P91:Q91" si="350">IFERROR(L91/N91,"NaN")</f>
        <v>NaN</v>
      </c>
      <c r="Q91" t="str">
        <f t="shared" si="350"/>
        <v>NaN</v>
      </c>
      <c r="R91" s="54" t="s">
        <v>47</v>
      </c>
      <c r="S91" s="55" t="s">
        <v>47</v>
      </c>
      <c r="T91" s="55" t="s">
        <v>47</v>
      </c>
      <c r="U91" s="55" t="s">
        <v>47</v>
      </c>
      <c r="V91" s="55" t="str">
        <f t="shared" ref="V91:W91" si="351">IFERROR(R91/T91,"NaN")</f>
        <v>NaN</v>
      </c>
      <c r="W91" s="55" t="str">
        <f t="shared" si="351"/>
        <v>NaN</v>
      </c>
      <c r="X91" s="54" t="s">
        <v>47</v>
      </c>
      <c r="Y91" s="55" t="s">
        <v>47</v>
      </c>
      <c r="Z91" s="55" t="s">
        <v>47</v>
      </c>
      <c r="AA91" s="55" t="s">
        <v>47</v>
      </c>
      <c r="AB91" s="55" t="str">
        <f t="shared" ref="AB91:AC91" si="352">IFERROR(X91/Z91,"NaN")</f>
        <v>NaN</v>
      </c>
      <c r="AC91" s="57" t="str">
        <f t="shared" si="352"/>
        <v>NaN</v>
      </c>
    </row>
    <row r="92" spans="1:29" ht="13">
      <c r="A92" s="53">
        <f>'2016'!A92</f>
        <v>42549</v>
      </c>
      <c r="B92" t="str">
        <f>'2016'!D92</f>
        <v>NaN</v>
      </c>
      <c r="C92" s="32">
        <f>'2016'!E92</f>
        <v>0.72986111111111107</v>
      </c>
      <c r="D92" s="32">
        <f>'2016'!F92</f>
        <v>0.96111111111111114</v>
      </c>
      <c r="E92" t="str">
        <f>'2016'!G92</f>
        <v>NaN</v>
      </c>
      <c r="F92" s="7">
        <v>2.5</v>
      </c>
      <c r="G92" s="1">
        <v>2.7</v>
      </c>
      <c r="H92" s="1">
        <v>0.5</v>
      </c>
      <c r="I92" s="1">
        <v>1.3</v>
      </c>
      <c r="J92">
        <f t="shared" ref="J92:K92" si="353">IFERROR(F92/H92,"NaN")</f>
        <v>5</v>
      </c>
      <c r="K92">
        <f t="shared" si="353"/>
        <v>2.0769230769230771</v>
      </c>
      <c r="L92" s="25" t="s">
        <v>47</v>
      </c>
      <c r="M92" t="s">
        <v>47</v>
      </c>
      <c r="N92" t="s">
        <v>47</v>
      </c>
      <c r="O92" t="s">
        <v>47</v>
      </c>
      <c r="P92" t="str">
        <f t="shared" ref="P92:Q92" si="354">IFERROR(L92/N92,"NaN")</f>
        <v>NaN</v>
      </c>
      <c r="Q92" t="str">
        <f t="shared" si="354"/>
        <v>NaN</v>
      </c>
      <c r="R92" s="54" t="s">
        <v>47</v>
      </c>
      <c r="S92" s="55" t="s">
        <v>47</v>
      </c>
      <c r="T92" s="55" t="s">
        <v>47</v>
      </c>
      <c r="U92" s="55" t="s">
        <v>47</v>
      </c>
      <c r="V92" s="55" t="str">
        <f t="shared" ref="V92:W92" si="355">IFERROR(R92/T92,"NaN")</f>
        <v>NaN</v>
      </c>
      <c r="W92" s="55" t="str">
        <f t="shared" si="355"/>
        <v>NaN</v>
      </c>
      <c r="X92" s="54" t="s">
        <v>47</v>
      </c>
      <c r="Y92" s="55" t="s">
        <v>47</v>
      </c>
      <c r="Z92" s="55" t="s">
        <v>47</v>
      </c>
      <c r="AA92" s="55" t="s">
        <v>47</v>
      </c>
      <c r="AB92" s="55" t="str">
        <f t="shared" ref="AB92:AC92" si="356">IFERROR(X92/Z92,"NaN")</f>
        <v>NaN</v>
      </c>
      <c r="AC92" s="57" t="str">
        <f t="shared" si="356"/>
        <v>NaN</v>
      </c>
    </row>
    <row r="93" spans="1:29" ht="13">
      <c r="A93" s="53">
        <f>'2016'!A93</f>
        <v>42550</v>
      </c>
      <c r="B93" t="str">
        <f>'2016'!D93</f>
        <v>NaN</v>
      </c>
      <c r="C93" s="32">
        <f>'2016'!E93</f>
        <v>0.75763888888888886</v>
      </c>
      <c r="D93" s="32">
        <f>'2016'!F93</f>
        <v>0.97569444444444442</v>
      </c>
      <c r="E93" t="str">
        <f>'2016'!G93</f>
        <v>NaN</v>
      </c>
      <c r="F93" s="7">
        <v>2.6</v>
      </c>
      <c r="G93" s="1">
        <v>3.8</v>
      </c>
      <c r="H93" s="1">
        <v>0.5</v>
      </c>
      <c r="I93" s="1">
        <v>1.55</v>
      </c>
      <c r="J93">
        <f t="shared" ref="J93:K93" si="357">IFERROR(F93/H93,"NaN")</f>
        <v>5.2</v>
      </c>
      <c r="K93">
        <f t="shared" si="357"/>
        <v>2.4516129032258061</v>
      </c>
      <c r="L93" s="25" t="s">
        <v>47</v>
      </c>
      <c r="M93" t="s">
        <v>47</v>
      </c>
      <c r="N93" t="s">
        <v>47</v>
      </c>
      <c r="O93" t="s">
        <v>47</v>
      </c>
      <c r="P93" t="str">
        <f t="shared" ref="P93:Q93" si="358">IFERROR(L93/N93,"NaN")</f>
        <v>NaN</v>
      </c>
      <c r="Q93" t="str">
        <f t="shared" si="358"/>
        <v>NaN</v>
      </c>
      <c r="R93" s="54" t="s">
        <v>47</v>
      </c>
      <c r="S93" s="55" t="s">
        <v>47</v>
      </c>
      <c r="T93" s="55" t="s">
        <v>47</v>
      </c>
      <c r="U93" s="55" t="s">
        <v>47</v>
      </c>
      <c r="V93" s="55" t="str">
        <f t="shared" ref="V93:W93" si="359">IFERROR(R93/T93,"NaN")</f>
        <v>NaN</v>
      </c>
      <c r="W93" s="55" t="str">
        <f t="shared" si="359"/>
        <v>NaN</v>
      </c>
      <c r="X93" s="54" t="s">
        <v>47</v>
      </c>
      <c r="Y93" s="55" t="s">
        <v>47</v>
      </c>
      <c r="Z93" s="55" t="s">
        <v>47</v>
      </c>
      <c r="AA93" s="55" t="s">
        <v>47</v>
      </c>
      <c r="AB93" s="55" t="str">
        <f t="shared" ref="AB93:AC93" si="360">IFERROR(X93/Z93,"NaN")</f>
        <v>NaN</v>
      </c>
      <c r="AC93" s="57" t="str">
        <f t="shared" si="360"/>
        <v>NaN</v>
      </c>
    </row>
    <row r="94" spans="1:29" ht="13">
      <c r="A94" s="53">
        <f>'2016'!A94</f>
        <v>42551</v>
      </c>
      <c r="B94" t="str">
        <f>'2016'!D94</f>
        <v>NaN</v>
      </c>
      <c r="C94" t="str">
        <f>'2016'!E94</f>
        <v>NaN</v>
      </c>
      <c r="D94" t="str">
        <f>'2016'!F94</f>
        <v>NaN</v>
      </c>
      <c r="E94" t="str">
        <f>'2016'!G94</f>
        <v>NaN</v>
      </c>
      <c r="F94" s="7" t="s">
        <v>47</v>
      </c>
      <c r="G94" s="1" t="s">
        <v>47</v>
      </c>
      <c r="H94" s="1" t="s">
        <v>47</v>
      </c>
      <c r="I94" s="1" t="s">
        <v>47</v>
      </c>
      <c r="J94" t="str">
        <f t="shared" ref="J94:K94" si="361">IFERROR(F94/H94,"NaN")</f>
        <v>NaN</v>
      </c>
      <c r="K94" t="str">
        <f t="shared" si="361"/>
        <v>NaN</v>
      </c>
      <c r="L94" s="25" t="s">
        <v>47</v>
      </c>
      <c r="M94" t="s">
        <v>47</v>
      </c>
      <c r="N94" t="s">
        <v>47</v>
      </c>
      <c r="O94" t="s">
        <v>47</v>
      </c>
      <c r="P94" t="str">
        <f t="shared" ref="P94:Q94" si="362">IFERROR(L94/N94,"NaN")</f>
        <v>NaN</v>
      </c>
      <c r="Q94" t="str">
        <f t="shared" si="362"/>
        <v>NaN</v>
      </c>
      <c r="R94" s="54" t="s">
        <v>47</v>
      </c>
      <c r="S94" s="55" t="s">
        <v>47</v>
      </c>
      <c r="T94" s="55" t="s">
        <v>47</v>
      </c>
      <c r="U94" s="55" t="s">
        <v>47</v>
      </c>
      <c r="V94" s="55" t="str">
        <f t="shared" ref="V94:W94" si="363">IFERROR(R94/T94,"NaN")</f>
        <v>NaN</v>
      </c>
      <c r="W94" s="55" t="str">
        <f t="shared" si="363"/>
        <v>NaN</v>
      </c>
      <c r="X94" s="54" t="s">
        <v>47</v>
      </c>
      <c r="Y94" s="55" t="s">
        <v>47</v>
      </c>
      <c r="Z94" s="55" t="s">
        <v>47</v>
      </c>
      <c r="AA94" s="55" t="s">
        <v>47</v>
      </c>
      <c r="AB94" s="55" t="str">
        <f t="shared" ref="AB94:AC94" si="364">IFERROR(X94/Z94,"NaN")</f>
        <v>NaN</v>
      </c>
      <c r="AC94" s="57" t="str">
        <f t="shared" si="364"/>
        <v>NaN</v>
      </c>
    </row>
    <row r="95" spans="1:29" ht="13">
      <c r="A95" s="53">
        <f>'2016'!A95</f>
        <v>42552</v>
      </c>
      <c r="B95" t="str">
        <f>'2016'!D95</f>
        <v>NaN</v>
      </c>
      <c r="C95" t="str">
        <f>'2016'!E95</f>
        <v>NaN</v>
      </c>
      <c r="D95" t="str">
        <f>'2016'!F95</f>
        <v>NaN</v>
      </c>
      <c r="E95" t="str">
        <f>'2016'!G95</f>
        <v>NaN</v>
      </c>
      <c r="F95" s="7" t="s">
        <v>47</v>
      </c>
      <c r="G95" s="1" t="s">
        <v>47</v>
      </c>
      <c r="H95" s="1" t="s">
        <v>47</v>
      </c>
      <c r="I95" s="1" t="s">
        <v>47</v>
      </c>
      <c r="J95" t="str">
        <f t="shared" ref="J95:K95" si="365">IFERROR(F95/H95,"NaN")</f>
        <v>NaN</v>
      </c>
      <c r="K95" t="str">
        <f t="shared" si="365"/>
        <v>NaN</v>
      </c>
      <c r="L95" s="25" t="s">
        <v>47</v>
      </c>
      <c r="M95" t="s">
        <v>47</v>
      </c>
      <c r="N95" t="s">
        <v>47</v>
      </c>
      <c r="O95" t="s">
        <v>47</v>
      </c>
      <c r="P95" t="str">
        <f t="shared" ref="P95:Q95" si="366">IFERROR(L95/N95,"NaN")</f>
        <v>NaN</v>
      </c>
      <c r="Q95" t="str">
        <f t="shared" si="366"/>
        <v>NaN</v>
      </c>
      <c r="R95" s="54" t="s">
        <v>47</v>
      </c>
      <c r="S95" s="55" t="s">
        <v>47</v>
      </c>
      <c r="T95" s="55" t="s">
        <v>47</v>
      </c>
      <c r="U95" s="55" t="s">
        <v>47</v>
      </c>
      <c r="V95" s="55" t="str">
        <f t="shared" ref="V95:W95" si="367">IFERROR(R95/T95,"NaN")</f>
        <v>NaN</v>
      </c>
      <c r="W95" s="55" t="str">
        <f t="shared" si="367"/>
        <v>NaN</v>
      </c>
      <c r="X95" s="54" t="s">
        <v>47</v>
      </c>
      <c r="Y95" s="55" t="s">
        <v>47</v>
      </c>
      <c r="Z95" s="55" t="s">
        <v>47</v>
      </c>
      <c r="AA95" s="55" t="s">
        <v>47</v>
      </c>
      <c r="AB95" s="55" t="str">
        <f t="shared" ref="AB95:AC95" si="368">IFERROR(X95/Z95,"NaN")</f>
        <v>NaN</v>
      </c>
      <c r="AC95" s="57" t="str">
        <f t="shared" si="368"/>
        <v>NaN</v>
      </c>
    </row>
    <row r="96" spans="1:29" ht="13">
      <c r="A96" s="53">
        <f>'2016'!A96</f>
        <v>42553</v>
      </c>
      <c r="B96" s="32">
        <f>'2016'!D96</f>
        <v>0.78125</v>
      </c>
      <c r="C96" t="str">
        <f>'2016'!E96</f>
        <v>NaN</v>
      </c>
      <c r="D96" s="32" t="str">
        <f>'2016'!F96</f>
        <v>NaN</v>
      </c>
      <c r="E96" s="32">
        <f>'2016'!G96</f>
        <v>0.85486111111111107</v>
      </c>
      <c r="F96" s="7" t="s">
        <v>47</v>
      </c>
      <c r="G96" s="1" t="s">
        <v>47</v>
      </c>
      <c r="H96" s="1" t="s">
        <v>47</v>
      </c>
      <c r="I96" s="1" t="s">
        <v>47</v>
      </c>
      <c r="J96" t="str">
        <f t="shared" ref="J96:K96" si="369">IFERROR(F96/H96,"NaN")</f>
        <v>NaN</v>
      </c>
      <c r="K96" t="str">
        <f t="shared" si="369"/>
        <v>NaN</v>
      </c>
      <c r="L96" s="25" t="s">
        <v>47</v>
      </c>
      <c r="M96" t="s">
        <v>47</v>
      </c>
      <c r="N96" t="s">
        <v>47</v>
      </c>
      <c r="O96" t="s">
        <v>47</v>
      </c>
      <c r="P96" t="str">
        <f t="shared" ref="P96:Q96" si="370">IFERROR(L96/N96,"NaN")</f>
        <v>NaN</v>
      </c>
      <c r="Q96" t="str">
        <f t="shared" si="370"/>
        <v>NaN</v>
      </c>
      <c r="R96" s="54" t="s">
        <v>47</v>
      </c>
      <c r="S96" s="55" t="s">
        <v>47</v>
      </c>
      <c r="T96" s="55" t="s">
        <v>47</v>
      </c>
      <c r="U96" s="55" t="s">
        <v>47</v>
      </c>
      <c r="V96" s="55" t="str">
        <f t="shared" ref="V96:W96" si="371">IFERROR(R96/T96,"NaN")</f>
        <v>NaN</v>
      </c>
      <c r="W96" s="55" t="str">
        <f t="shared" si="371"/>
        <v>NaN</v>
      </c>
      <c r="X96" s="58">
        <v>2.8</v>
      </c>
      <c r="Y96" s="59">
        <v>3.3</v>
      </c>
      <c r="Z96" s="59">
        <v>1.1499999999999999</v>
      </c>
      <c r="AA96" s="59">
        <v>1.25</v>
      </c>
      <c r="AB96" s="55">
        <f t="shared" ref="AB96:AC96" si="372">IFERROR(X96/Z96,"NaN")</f>
        <v>2.4347826086956523</v>
      </c>
      <c r="AC96" s="57">
        <f t="shared" si="372"/>
        <v>2.6399999999999997</v>
      </c>
    </row>
    <row r="97" spans="1:29" ht="13">
      <c r="A97" s="53">
        <f>'2016'!A97</f>
        <v>42554</v>
      </c>
      <c r="B97" t="str">
        <f>'2016'!D97</f>
        <v>NaN</v>
      </c>
      <c r="C97" t="str">
        <f>'2016'!E97</f>
        <v>NaN</v>
      </c>
      <c r="D97" t="str">
        <f>'2016'!F97</f>
        <v>NaN</v>
      </c>
      <c r="E97" t="str">
        <f>'2016'!G97</f>
        <v>NaN</v>
      </c>
      <c r="F97" s="7" t="s">
        <v>47</v>
      </c>
      <c r="G97" s="1" t="s">
        <v>47</v>
      </c>
      <c r="H97" s="1" t="s">
        <v>47</v>
      </c>
      <c r="I97" s="1" t="s">
        <v>47</v>
      </c>
      <c r="J97" t="str">
        <f t="shared" ref="J97:K97" si="373">IFERROR(F97/H97,"NaN")</f>
        <v>NaN</v>
      </c>
      <c r="K97" t="str">
        <f t="shared" si="373"/>
        <v>NaN</v>
      </c>
      <c r="L97" s="25" t="s">
        <v>47</v>
      </c>
      <c r="M97" t="s">
        <v>47</v>
      </c>
      <c r="N97" t="s">
        <v>47</v>
      </c>
      <c r="O97" t="s">
        <v>47</v>
      </c>
      <c r="P97" t="str">
        <f t="shared" ref="P97:Q97" si="374">IFERROR(L97/N97,"NaN")</f>
        <v>NaN</v>
      </c>
      <c r="Q97" t="str">
        <f t="shared" si="374"/>
        <v>NaN</v>
      </c>
      <c r="R97" s="54" t="s">
        <v>47</v>
      </c>
      <c r="S97" s="55" t="s">
        <v>47</v>
      </c>
      <c r="T97" s="55" t="s">
        <v>47</v>
      </c>
      <c r="U97" s="55" t="s">
        <v>47</v>
      </c>
      <c r="V97" s="55" t="str">
        <f t="shared" ref="V97:W97" si="375">IFERROR(R97/T97,"NaN")</f>
        <v>NaN</v>
      </c>
      <c r="W97" s="55" t="str">
        <f t="shared" si="375"/>
        <v>NaN</v>
      </c>
      <c r="X97" s="54" t="s">
        <v>47</v>
      </c>
      <c r="Y97" s="55" t="s">
        <v>47</v>
      </c>
      <c r="Z97" s="55" t="s">
        <v>47</v>
      </c>
      <c r="AA97" s="55" t="s">
        <v>47</v>
      </c>
      <c r="AB97" s="55" t="str">
        <f t="shared" ref="AB97:AC97" si="376">IFERROR(X97/Z97,"NaN")</f>
        <v>NaN</v>
      </c>
      <c r="AC97" s="57" t="str">
        <f t="shared" si="376"/>
        <v>NaN</v>
      </c>
    </row>
    <row r="98" spans="1:29" ht="13">
      <c r="A98" s="53">
        <f>'2016'!A98</f>
        <v>42555</v>
      </c>
      <c r="B98" s="32" t="str">
        <f>'2016'!D98</f>
        <v>NaN</v>
      </c>
      <c r="C98" s="32">
        <f>'2016'!E98</f>
        <v>0.83680555555555558</v>
      </c>
      <c r="D98" s="32" t="str">
        <f>'2016'!F98</f>
        <v>NaN</v>
      </c>
      <c r="E98" s="32">
        <f>'2016'!G98</f>
        <v>0.89027777777777772</v>
      </c>
      <c r="F98" s="7" t="s">
        <v>47</v>
      </c>
      <c r="G98" s="1" t="s">
        <v>47</v>
      </c>
      <c r="H98" s="1" t="s">
        <v>47</v>
      </c>
      <c r="I98" s="1" t="s">
        <v>47</v>
      </c>
      <c r="J98" t="str">
        <f t="shared" ref="J98:K98" si="377">IFERROR(F98/H98,"NaN")</f>
        <v>NaN</v>
      </c>
      <c r="K98" t="str">
        <f t="shared" si="377"/>
        <v>NaN</v>
      </c>
      <c r="L98" s="7">
        <v>2.5</v>
      </c>
      <c r="M98" s="1">
        <v>2.5</v>
      </c>
      <c r="N98" s="1">
        <v>1</v>
      </c>
      <c r="O98" s="1">
        <v>1.05</v>
      </c>
      <c r="P98">
        <f t="shared" ref="P98:Q98" si="378">IFERROR(L98/N98,"NaN")</f>
        <v>2.5</v>
      </c>
      <c r="Q98">
        <f t="shared" si="378"/>
        <v>2.3809523809523809</v>
      </c>
      <c r="R98" s="54" t="s">
        <v>47</v>
      </c>
      <c r="S98" s="55" t="s">
        <v>47</v>
      </c>
      <c r="T98" s="55" t="s">
        <v>47</v>
      </c>
      <c r="U98" s="55" t="s">
        <v>47</v>
      </c>
      <c r="V98" s="55" t="str">
        <f t="shared" ref="V98:W98" si="379">IFERROR(R98/T98,"NaN")</f>
        <v>NaN</v>
      </c>
      <c r="W98" s="55" t="str">
        <f t="shared" si="379"/>
        <v>NaN</v>
      </c>
      <c r="X98" s="54" t="s">
        <v>47</v>
      </c>
      <c r="Y98" s="55" t="s">
        <v>47</v>
      </c>
      <c r="Z98" s="55" t="s">
        <v>47</v>
      </c>
      <c r="AA98" s="55" t="s">
        <v>47</v>
      </c>
      <c r="AB98" s="55" t="str">
        <f t="shared" ref="AB98:AC98" si="380">IFERROR(X98/Z98,"NaN")</f>
        <v>NaN</v>
      </c>
      <c r="AC98" s="57" t="str">
        <f t="shared" si="380"/>
        <v>NaN</v>
      </c>
    </row>
    <row r="99" spans="1:29" ht="13">
      <c r="A99" s="53">
        <f>'2016'!A99</f>
        <v>42556</v>
      </c>
      <c r="B99" t="str">
        <f>'2016'!D99</f>
        <v>NaN</v>
      </c>
      <c r="C99" t="str">
        <f>'2016'!E99</f>
        <v>NaN</v>
      </c>
      <c r="D99" t="str">
        <f>'2016'!F99</f>
        <v>NaN</v>
      </c>
      <c r="E99" t="str">
        <f>'2016'!G99</f>
        <v>NaN</v>
      </c>
      <c r="F99" s="7" t="s">
        <v>47</v>
      </c>
      <c r="G99" s="1" t="s">
        <v>47</v>
      </c>
      <c r="H99" s="1" t="s">
        <v>47</v>
      </c>
      <c r="I99" s="1" t="s">
        <v>47</v>
      </c>
      <c r="J99" t="str">
        <f t="shared" ref="J99:K99" si="381">IFERROR(F99/H99,"NaN")</f>
        <v>NaN</v>
      </c>
      <c r="K99" t="str">
        <f t="shared" si="381"/>
        <v>NaN</v>
      </c>
      <c r="L99" s="25" t="s">
        <v>47</v>
      </c>
      <c r="M99" t="s">
        <v>47</v>
      </c>
      <c r="N99" t="s">
        <v>47</v>
      </c>
      <c r="O99" t="s">
        <v>47</v>
      </c>
      <c r="P99" t="str">
        <f t="shared" ref="P99:Q99" si="382">IFERROR(L99/N99,"NaN")</f>
        <v>NaN</v>
      </c>
      <c r="Q99" t="str">
        <f t="shared" si="382"/>
        <v>NaN</v>
      </c>
      <c r="R99" s="54" t="s">
        <v>47</v>
      </c>
      <c r="S99" s="55" t="s">
        <v>47</v>
      </c>
      <c r="T99" s="55" t="s">
        <v>47</v>
      </c>
      <c r="U99" s="55" t="s">
        <v>47</v>
      </c>
      <c r="V99" s="55" t="str">
        <f t="shared" ref="V99:W99" si="383">IFERROR(R99/T99,"NaN")</f>
        <v>NaN</v>
      </c>
      <c r="W99" s="55" t="str">
        <f t="shared" si="383"/>
        <v>NaN</v>
      </c>
      <c r="X99" s="54" t="s">
        <v>47</v>
      </c>
      <c r="Y99" s="55" t="s">
        <v>47</v>
      </c>
      <c r="Z99" s="55" t="s">
        <v>47</v>
      </c>
      <c r="AA99" s="55" t="s">
        <v>47</v>
      </c>
      <c r="AB99" s="55" t="str">
        <f t="shared" ref="AB99:AC99" si="384">IFERROR(X99/Z99,"NaN")</f>
        <v>NaN</v>
      </c>
      <c r="AC99" s="57" t="str">
        <f t="shared" si="384"/>
        <v>NaN</v>
      </c>
    </row>
    <row r="100" spans="1:29" ht="13">
      <c r="A100" s="53">
        <f>'2016'!A100</f>
        <v>42557</v>
      </c>
      <c r="B100" t="str">
        <f>'2016'!D100</f>
        <v>NaN</v>
      </c>
      <c r="C100" t="str">
        <f>'2016'!E100</f>
        <v>NaN</v>
      </c>
      <c r="D100" t="str">
        <f>'2016'!F100</f>
        <v>NaN</v>
      </c>
      <c r="E100" t="str">
        <f>'2016'!G100</f>
        <v>NaN</v>
      </c>
      <c r="F100" s="7" t="s">
        <v>47</v>
      </c>
      <c r="G100" s="1" t="s">
        <v>47</v>
      </c>
      <c r="H100" s="1" t="s">
        <v>47</v>
      </c>
      <c r="I100" s="1" t="s">
        <v>47</v>
      </c>
      <c r="J100" t="str">
        <f t="shared" ref="J100:K100" si="385">IFERROR(F100/H100,"NaN")</f>
        <v>NaN</v>
      </c>
      <c r="K100" t="str">
        <f t="shared" si="385"/>
        <v>NaN</v>
      </c>
      <c r="L100" s="25" t="s">
        <v>47</v>
      </c>
      <c r="M100" t="s">
        <v>47</v>
      </c>
      <c r="N100" t="s">
        <v>47</v>
      </c>
      <c r="O100" t="s">
        <v>47</v>
      </c>
      <c r="P100" t="str">
        <f t="shared" ref="P100:Q100" si="386">IFERROR(L100/N100,"NaN")</f>
        <v>NaN</v>
      </c>
      <c r="Q100" t="str">
        <f t="shared" si="386"/>
        <v>NaN</v>
      </c>
      <c r="R100" s="54" t="s">
        <v>47</v>
      </c>
      <c r="S100" s="55" t="s">
        <v>47</v>
      </c>
      <c r="T100" s="55" t="s">
        <v>47</v>
      </c>
      <c r="U100" s="55" t="s">
        <v>47</v>
      </c>
      <c r="V100" s="55" t="str">
        <f t="shared" ref="V100:W100" si="387">IFERROR(R100/T100,"NaN")</f>
        <v>NaN</v>
      </c>
      <c r="W100" s="55" t="str">
        <f t="shared" si="387"/>
        <v>NaN</v>
      </c>
      <c r="X100" s="54" t="s">
        <v>47</v>
      </c>
      <c r="Y100" s="55" t="s">
        <v>47</v>
      </c>
      <c r="Z100" s="55" t="s">
        <v>47</v>
      </c>
      <c r="AA100" s="55" t="s">
        <v>47</v>
      </c>
      <c r="AB100" s="55" t="str">
        <f t="shared" ref="AB100:AC100" si="388">IFERROR(X100/Z100,"NaN")</f>
        <v>NaN</v>
      </c>
      <c r="AC100" s="57" t="str">
        <f t="shared" si="388"/>
        <v>NaN</v>
      </c>
    </row>
    <row r="101" spans="1:29" ht="13">
      <c r="A101" s="53">
        <f>'2016'!A101</f>
        <v>42558</v>
      </c>
      <c r="B101" t="str">
        <f>'2016'!D101</f>
        <v>NaN</v>
      </c>
      <c r="C101" t="str">
        <f>'2016'!E101</f>
        <v>NaN</v>
      </c>
      <c r="D101" t="str">
        <f>'2016'!F101</f>
        <v>NaN</v>
      </c>
      <c r="E101" t="str">
        <f>'2016'!G101</f>
        <v>NaN</v>
      </c>
      <c r="F101" s="7" t="s">
        <v>47</v>
      </c>
      <c r="G101" s="1" t="s">
        <v>47</v>
      </c>
      <c r="H101" s="1" t="s">
        <v>47</v>
      </c>
      <c r="I101" s="1" t="s">
        <v>47</v>
      </c>
      <c r="J101" t="str">
        <f t="shared" ref="J101:K101" si="389">IFERROR(F101/H101,"NaN")</f>
        <v>NaN</v>
      </c>
      <c r="K101" t="str">
        <f t="shared" si="389"/>
        <v>NaN</v>
      </c>
      <c r="L101" s="25" t="s">
        <v>47</v>
      </c>
      <c r="M101" t="s">
        <v>47</v>
      </c>
      <c r="N101" t="s">
        <v>47</v>
      </c>
      <c r="O101" t="s">
        <v>47</v>
      </c>
      <c r="P101" t="str">
        <f t="shared" ref="P101:Q101" si="390">IFERROR(L101/N101,"NaN")</f>
        <v>NaN</v>
      </c>
      <c r="Q101" t="str">
        <f t="shared" si="390"/>
        <v>NaN</v>
      </c>
      <c r="R101" s="54" t="s">
        <v>47</v>
      </c>
      <c r="S101" s="55" t="s">
        <v>47</v>
      </c>
      <c r="T101" s="55" t="s">
        <v>47</v>
      </c>
      <c r="U101" s="55" t="s">
        <v>47</v>
      </c>
      <c r="V101" s="55" t="str">
        <f t="shared" ref="V101:W101" si="391">IFERROR(R101/T101,"NaN")</f>
        <v>NaN</v>
      </c>
      <c r="W101" s="55" t="str">
        <f t="shared" si="391"/>
        <v>NaN</v>
      </c>
      <c r="X101" s="54" t="s">
        <v>47</v>
      </c>
      <c r="Y101" s="55" t="s">
        <v>47</v>
      </c>
      <c r="Z101" s="55" t="s">
        <v>47</v>
      </c>
      <c r="AA101" s="55" t="s">
        <v>47</v>
      </c>
      <c r="AB101" s="55" t="str">
        <f t="shared" ref="AB101:AC101" si="392">IFERROR(X101/Z101,"NaN")</f>
        <v>NaN</v>
      </c>
      <c r="AC101" s="57" t="str">
        <f t="shared" si="392"/>
        <v>NaN</v>
      </c>
    </row>
    <row r="102" spans="1:29" ht="13">
      <c r="A102" s="53">
        <f>'2016'!A102</f>
        <v>42559</v>
      </c>
      <c r="B102" t="str">
        <f>'2016'!D102</f>
        <v>NaN</v>
      </c>
      <c r="C102" t="str">
        <f>'2016'!E102</f>
        <v>NaN</v>
      </c>
      <c r="D102" t="str">
        <f>'2016'!F102</f>
        <v>NaN</v>
      </c>
      <c r="E102" t="str">
        <f>'2016'!G102</f>
        <v>NaN</v>
      </c>
      <c r="F102" s="7" t="s">
        <v>47</v>
      </c>
      <c r="G102" s="1" t="s">
        <v>47</v>
      </c>
      <c r="H102" s="1" t="s">
        <v>47</v>
      </c>
      <c r="I102" s="1" t="s">
        <v>47</v>
      </c>
      <c r="J102" t="str">
        <f t="shared" ref="J102:K102" si="393">IFERROR(F102/H102,"NaN")</f>
        <v>NaN</v>
      </c>
      <c r="K102" t="str">
        <f t="shared" si="393"/>
        <v>NaN</v>
      </c>
      <c r="L102" s="25" t="s">
        <v>47</v>
      </c>
      <c r="M102" t="s">
        <v>47</v>
      </c>
      <c r="N102" t="s">
        <v>47</v>
      </c>
      <c r="O102" t="s">
        <v>47</v>
      </c>
      <c r="P102" t="str">
        <f t="shared" ref="P102:Q102" si="394">IFERROR(L102/N102,"NaN")</f>
        <v>NaN</v>
      </c>
      <c r="Q102" t="str">
        <f t="shared" si="394"/>
        <v>NaN</v>
      </c>
      <c r="R102" s="54" t="s">
        <v>47</v>
      </c>
      <c r="S102" s="55" t="s">
        <v>47</v>
      </c>
      <c r="T102" s="55" t="s">
        <v>47</v>
      </c>
      <c r="U102" s="55" t="s">
        <v>47</v>
      </c>
      <c r="V102" s="55" t="str">
        <f t="shared" ref="V102:W102" si="395">IFERROR(R102/T102,"NaN")</f>
        <v>NaN</v>
      </c>
      <c r="W102" s="55" t="str">
        <f t="shared" si="395"/>
        <v>NaN</v>
      </c>
      <c r="X102" s="54" t="s">
        <v>47</v>
      </c>
      <c r="Y102" s="55" t="s">
        <v>47</v>
      </c>
      <c r="Z102" s="55" t="s">
        <v>47</v>
      </c>
      <c r="AA102" s="55" t="s">
        <v>47</v>
      </c>
      <c r="AB102" s="55" t="str">
        <f t="shared" ref="AB102:AC102" si="396">IFERROR(X102/Z102,"NaN")</f>
        <v>NaN</v>
      </c>
      <c r="AC102" s="57" t="str">
        <f t="shared" si="396"/>
        <v>NaN</v>
      </c>
    </row>
    <row r="103" spans="1:29" ht="13">
      <c r="A103" s="53">
        <f>'2016'!A103</f>
        <v>42560</v>
      </c>
      <c r="B103" t="str">
        <f>'2016'!D103</f>
        <v>NaN</v>
      </c>
      <c r="C103" t="str">
        <f>'2016'!E103</f>
        <v>NaN</v>
      </c>
      <c r="D103" t="str">
        <f>'2016'!F103</f>
        <v>NaN</v>
      </c>
      <c r="E103" t="str">
        <f>'2016'!G103</f>
        <v>NaN</v>
      </c>
      <c r="F103" s="7" t="s">
        <v>47</v>
      </c>
      <c r="G103" s="1" t="s">
        <v>47</v>
      </c>
      <c r="H103" s="1" t="s">
        <v>47</v>
      </c>
      <c r="I103" s="1" t="s">
        <v>47</v>
      </c>
      <c r="J103" t="str">
        <f t="shared" ref="J103:K103" si="397">IFERROR(F103/H103,"NaN")</f>
        <v>NaN</v>
      </c>
      <c r="K103" t="str">
        <f t="shared" si="397"/>
        <v>NaN</v>
      </c>
      <c r="L103" s="25" t="s">
        <v>47</v>
      </c>
      <c r="M103" t="s">
        <v>47</v>
      </c>
      <c r="N103" t="s">
        <v>47</v>
      </c>
      <c r="O103" t="s">
        <v>47</v>
      </c>
      <c r="P103" t="str">
        <f t="shared" ref="P103:Q103" si="398">IFERROR(L103/N103,"NaN")</f>
        <v>NaN</v>
      </c>
      <c r="Q103" t="str">
        <f t="shared" si="398"/>
        <v>NaN</v>
      </c>
      <c r="R103" s="54" t="s">
        <v>47</v>
      </c>
      <c r="S103" s="55" t="s">
        <v>47</v>
      </c>
      <c r="T103" s="55" t="s">
        <v>47</v>
      </c>
      <c r="U103" s="55" t="s">
        <v>47</v>
      </c>
      <c r="V103" s="55" t="str">
        <f t="shared" ref="V103:W103" si="399">IFERROR(R103/T103,"NaN")</f>
        <v>NaN</v>
      </c>
      <c r="W103" s="55" t="str">
        <f t="shared" si="399"/>
        <v>NaN</v>
      </c>
      <c r="X103" s="54" t="s">
        <v>47</v>
      </c>
      <c r="Y103" s="55" t="s">
        <v>47</v>
      </c>
      <c r="Z103" s="55" t="s">
        <v>47</v>
      </c>
      <c r="AA103" s="55" t="s">
        <v>47</v>
      </c>
      <c r="AB103" s="55" t="str">
        <f t="shared" ref="AB103:AC103" si="400">IFERROR(X103/Z103,"NaN")</f>
        <v>NaN</v>
      </c>
      <c r="AC103" s="57" t="str">
        <f t="shared" si="400"/>
        <v>NaN</v>
      </c>
    </row>
    <row r="104" spans="1:29" ht="13">
      <c r="A104" s="53">
        <f>'2016'!A104</f>
        <v>42561</v>
      </c>
      <c r="B104" t="str">
        <f>'2016'!D104</f>
        <v>NaN</v>
      </c>
      <c r="C104" t="str">
        <f>'2016'!E104</f>
        <v>NaN</v>
      </c>
      <c r="D104" t="str">
        <f>'2016'!F104</f>
        <v>NaN</v>
      </c>
      <c r="E104" t="str">
        <f>'2016'!G104</f>
        <v>NaN</v>
      </c>
      <c r="F104" s="7" t="s">
        <v>47</v>
      </c>
      <c r="G104" s="1" t="s">
        <v>47</v>
      </c>
      <c r="H104" s="1" t="s">
        <v>47</v>
      </c>
      <c r="I104" s="1" t="s">
        <v>47</v>
      </c>
      <c r="J104" t="str">
        <f t="shared" ref="J104:K104" si="401">IFERROR(F104/H104,"NaN")</f>
        <v>NaN</v>
      </c>
      <c r="K104" t="str">
        <f t="shared" si="401"/>
        <v>NaN</v>
      </c>
      <c r="L104" s="25" t="s">
        <v>47</v>
      </c>
      <c r="M104" t="s">
        <v>47</v>
      </c>
      <c r="N104" t="s">
        <v>47</v>
      </c>
      <c r="O104" t="s">
        <v>47</v>
      </c>
      <c r="P104" t="str">
        <f t="shared" ref="P104:Q104" si="402">IFERROR(L104/N104,"NaN")</f>
        <v>NaN</v>
      </c>
      <c r="Q104" t="str">
        <f t="shared" si="402"/>
        <v>NaN</v>
      </c>
      <c r="R104" s="54" t="s">
        <v>47</v>
      </c>
      <c r="S104" s="55" t="s">
        <v>47</v>
      </c>
      <c r="T104" s="55" t="s">
        <v>47</v>
      </c>
      <c r="U104" s="55" t="s">
        <v>47</v>
      </c>
      <c r="V104" s="55" t="str">
        <f t="shared" ref="V104:W104" si="403">IFERROR(R104/T104,"NaN")</f>
        <v>NaN</v>
      </c>
      <c r="W104" s="55" t="str">
        <f t="shared" si="403"/>
        <v>NaN</v>
      </c>
      <c r="X104" s="54" t="s">
        <v>47</v>
      </c>
      <c r="Y104" s="55" t="s">
        <v>47</v>
      </c>
      <c r="Z104" s="55" t="s">
        <v>47</v>
      </c>
      <c r="AA104" s="55" t="s">
        <v>47</v>
      </c>
      <c r="AB104" s="55" t="str">
        <f t="shared" ref="AB104:AC104" si="404">IFERROR(X104/Z104,"NaN")</f>
        <v>NaN</v>
      </c>
      <c r="AC104" s="57" t="str">
        <f t="shared" si="404"/>
        <v>NaN</v>
      </c>
    </row>
    <row r="105" spans="1:29" ht="13">
      <c r="A105" s="53">
        <f>'2016'!A105</f>
        <v>42562</v>
      </c>
      <c r="B105" t="str">
        <f>'2016'!D105</f>
        <v>NaN</v>
      </c>
      <c r="C105" t="str">
        <f>'2016'!E105</f>
        <v>NaN</v>
      </c>
      <c r="D105" t="str">
        <f>'2016'!F105</f>
        <v>NaN</v>
      </c>
      <c r="E105" t="str">
        <f>'2016'!G105</f>
        <v>NaN</v>
      </c>
      <c r="F105" s="7" t="s">
        <v>47</v>
      </c>
      <c r="G105" s="1" t="s">
        <v>47</v>
      </c>
      <c r="H105" s="1" t="s">
        <v>47</v>
      </c>
      <c r="I105" s="1" t="s">
        <v>47</v>
      </c>
      <c r="J105" t="str">
        <f t="shared" ref="J105:K105" si="405">IFERROR(F105/H105,"NaN")</f>
        <v>NaN</v>
      </c>
      <c r="K105" t="str">
        <f t="shared" si="405"/>
        <v>NaN</v>
      </c>
      <c r="L105" s="25" t="s">
        <v>47</v>
      </c>
      <c r="M105" t="s">
        <v>47</v>
      </c>
      <c r="N105" t="s">
        <v>47</v>
      </c>
      <c r="O105" t="s">
        <v>47</v>
      </c>
      <c r="P105" t="str">
        <f t="shared" ref="P105:Q105" si="406">IFERROR(L105/N105,"NaN")</f>
        <v>NaN</v>
      </c>
      <c r="Q105" t="str">
        <f t="shared" si="406"/>
        <v>NaN</v>
      </c>
      <c r="R105" s="54" t="s">
        <v>47</v>
      </c>
      <c r="S105" s="55" t="s">
        <v>47</v>
      </c>
      <c r="T105" s="55" t="s">
        <v>47</v>
      </c>
      <c r="U105" s="55" t="s">
        <v>47</v>
      </c>
      <c r="V105" s="55" t="str">
        <f t="shared" ref="V105:W105" si="407">IFERROR(R105/T105,"NaN")</f>
        <v>NaN</v>
      </c>
      <c r="W105" s="55" t="str">
        <f t="shared" si="407"/>
        <v>NaN</v>
      </c>
      <c r="X105" s="54" t="s">
        <v>47</v>
      </c>
      <c r="Y105" s="55" t="s">
        <v>47</v>
      </c>
      <c r="Z105" s="55" t="s">
        <v>47</v>
      </c>
      <c r="AA105" s="55" t="s">
        <v>47</v>
      </c>
      <c r="AB105" s="55" t="str">
        <f t="shared" ref="AB105:AC105" si="408">IFERROR(X105/Z105,"NaN")</f>
        <v>NaN</v>
      </c>
      <c r="AC105" s="57" t="str">
        <f t="shared" si="408"/>
        <v>NaN</v>
      </c>
    </row>
    <row r="106" spans="1:29" ht="13">
      <c r="A106" s="53">
        <f>'2016'!A106</f>
        <v>42563</v>
      </c>
      <c r="B106" t="str">
        <f>'2016'!D106</f>
        <v>NaN</v>
      </c>
      <c r="C106" t="str">
        <f>'2016'!E106</f>
        <v>NaN</v>
      </c>
      <c r="D106" t="str">
        <f>'2016'!F106</f>
        <v>NaN</v>
      </c>
      <c r="E106" t="str">
        <f>'2016'!G106</f>
        <v>NaN</v>
      </c>
      <c r="F106" s="7" t="s">
        <v>47</v>
      </c>
      <c r="G106" s="1" t="s">
        <v>47</v>
      </c>
      <c r="H106" s="1" t="s">
        <v>47</v>
      </c>
      <c r="I106" s="1" t="s">
        <v>47</v>
      </c>
      <c r="J106" t="str">
        <f t="shared" ref="J106:K106" si="409">IFERROR(F106/H106,"NaN")</f>
        <v>NaN</v>
      </c>
      <c r="K106" t="str">
        <f t="shared" si="409"/>
        <v>NaN</v>
      </c>
      <c r="L106" s="25" t="s">
        <v>47</v>
      </c>
      <c r="M106" t="s">
        <v>47</v>
      </c>
      <c r="N106" t="s">
        <v>47</v>
      </c>
      <c r="O106" t="s">
        <v>47</v>
      </c>
      <c r="P106" t="str">
        <f t="shared" ref="P106:Q106" si="410">IFERROR(L106/N106,"NaN")</f>
        <v>NaN</v>
      </c>
      <c r="Q106" t="str">
        <f t="shared" si="410"/>
        <v>NaN</v>
      </c>
      <c r="R106" s="54" t="s">
        <v>47</v>
      </c>
      <c r="S106" s="55" t="s">
        <v>47</v>
      </c>
      <c r="T106" s="55" t="s">
        <v>47</v>
      </c>
      <c r="U106" s="55" t="s">
        <v>47</v>
      </c>
      <c r="V106" s="55" t="str">
        <f t="shared" ref="V106:W106" si="411">IFERROR(R106/T106,"NaN")</f>
        <v>NaN</v>
      </c>
      <c r="W106" s="55" t="str">
        <f t="shared" si="411"/>
        <v>NaN</v>
      </c>
      <c r="X106" s="54" t="s">
        <v>47</v>
      </c>
      <c r="Y106" s="55" t="s">
        <v>47</v>
      </c>
      <c r="Z106" s="55" t="s">
        <v>47</v>
      </c>
      <c r="AA106" s="55" t="s">
        <v>47</v>
      </c>
      <c r="AB106" s="55" t="str">
        <f t="shared" ref="AB106:AC106" si="412">IFERROR(X106/Z106,"NaN")</f>
        <v>NaN</v>
      </c>
      <c r="AC106" s="57" t="str">
        <f t="shared" si="412"/>
        <v>NaN</v>
      </c>
    </row>
    <row r="107" spans="1:29" ht="13">
      <c r="A107" s="53">
        <f>'2016'!A107</f>
        <v>42564</v>
      </c>
      <c r="B107" t="str">
        <f>'2016'!D107</f>
        <v>NaN</v>
      </c>
      <c r="C107" t="str">
        <f>'2016'!E107</f>
        <v>NaN</v>
      </c>
      <c r="D107" t="str">
        <f>'2016'!F107</f>
        <v>NaN</v>
      </c>
      <c r="E107" t="str">
        <f>'2016'!G107</f>
        <v>NaN</v>
      </c>
      <c r="F107" s="7" t="s">
        <v>47</v>
      </c>
      <c r="G107" s="1" t="s">
        <v>47</v>
      </c>
      <c r="H107" s="1" t="s">
        <v>47</v>
      </c>
      <c r="I107" s="1" t="s">
        <v>47</v>
      </c>
      <c r="J107" t="str">
        <f t="shared" ref="J107:K107" si="413">IFERROR(F107/H107,"NaN")</f>
        <v>NaN</v>
      </c>
      <c r="K107" t="str">
        <f t="shared" si="413"/>
        <v>NaN</v>
      </c>
      <c r="L107" s="25" t="s">
        <v>47</v>
      </c>
      <c r="M107" t="s">
        <v>47</v>
      </c>
      <c r="N107" t="s">
        <v>47</v>
      </c>
      <c r="O107" t="s">
        <v>47</v>
      </c>
      <c r="P107" t="str">
        <f t="shared" ref="P107:Q107" si="414">IFERROR(L107/N107,"NaN")</f>
        <v>NaN</v>
      </c>
      <c r="Q107" t="str">
        <f t="shared" si="414"/>
        <v>NaN</v>
      </c>
      <c r="R107" s="54" t="s">
        <v>47</v>
      </c>
      <c r="S107" s="55" t="s">
        <v>47</v>
      </c>
      <c r="T107" s="55" t="s">
        <v>47</v>
      </c>
      <c r="U107" s="55" t="s">
        <v>47</v>
      </c>
      <c r="V107" s="55" t="str">
        <f t="shared" ref="V107:W107" si="415">IFERROR(R107/T107,"NaN")</f>
        <v>NaN</v>
      </c>
      <c r="W107" s="55" t="str">
        <f t="shared" si="415"/>
        <v>NaN</v>
      </c>
      <c r="X107" s="54" t="s">
        <v>47</v>
      </c>
      <c r="Y107" s="55" t="s">
        <v>47</v>
      </c>
      <c r="Z107" s="55" t="s">
        <v>47</v>
      </c>
      <c r="AA107" s="55" t="s">
        <v>47</v>
      </c>
      <c r="AB107" s="55" t="str">
        <f t="shared" ref="AB107:AC107" si="416">IFERROR(X107/Z107,"NaN")</f>
        <v>NaN</v>
      </c>
      <c r="AC107" s="57" t="str">
        <f t="shared" si="416"/>
        <v>NaN</v>
      </c>
    </row>
    <row r="108" spans="1:29" ht="13">
      <c r="A108" s="53">
        <f>'2016'!A108</f>
        <v>42565</v>
      </c>
      <c r="B108" t="str">
        <f>'2016'!D108</f>
        <v>NaN</v>
      </c>
      <c r="C108" t="str">
        <f>'2016'!E108</f>
        <v>NaN</v>
      </c>
      <c r="D108" t="str">
        <f>'2016'!F108</f>
        <v>NaN</v>
      </c>
      <c r="E108" t="str">
        <f>'2016'!G108</f>
        <v>NaN</v>
      </c>
      <c r="F108" s="7" t="s">
        <v>47</v>
      </c>
      <c r="G108" s="1" t="s">
        <v>47</v>
      </c>
      <c r="H108" s="1" t="s">
        <v>47</v>
      </c>
      <c r="I108" s="1" t="s">
        <v>47</v>
      </c>
      <c r="J108" t="str">
        <f t="shared" ref="J108:K108" si="417">IFERROR(F108/H108,"NaN")</f>
        <v>NaN</v>
      </c>
      <c r="K108" t="str">
        <f t="shared" si="417"/>
        <v>NaN</v>
      </c>
      <c r="L108" s="25" t="s">
        <v>47</v>
      </c>
      <c r="M108" t="s">
        <v>47</v>
      </c>
      <c r="N108" t="s">
        <v>47</v>
      </c>
      <c r="O108" t="s">
        <v>47</v>
      </c>
      <c r="P108" t="str">
        <f t="shared" ref="P108:Q108" si="418">IFERROR(L108/N108,"NaN")</f>
        <v>NaN</v>
      </c>
      <c r="Q108" t="str">
        <f t="shared" si="418"/>
        <v>NaN</v>
      </c>
      <c r="R108" s="54" t="s">
        <v>47</v>
      </c>
      <c r="S108" s="55" t="s">
        <v>47</v>
      </c>
      <c r="T108" s="55" t="s">
        <v>47</v>
      </c>
      <c r="U108" s="55" t="s">
        <v>47</v>
      </c>
      <c r="V108" s="55" t="str">
        <f t="shared" ref="V108:W108" si="419">IFERROR(R108/T108,"NaN")</f>
        <v>NaN</v>
      </c>
      <c r="W108" s="55" t="str">
        <f t="shared" si="419"/>
        <v>NaN</v>
      </c>
      <c r="X108" s="54" t="s">
        <v>47</v>
      </c>
      <c r="Y108" s="55" t="s">
        <v>47</v>
      </c>
      <c r="Z108" s="55" t="s">
        <v>47</v>
      </c>
      <c r="AA108" s="55" t="s">
        <v>47</v>
      </c>
      <c r="AB108" s="55" t="str">
        <f t="shared" ref="AB108:AC108" si="420">IFERROR(X108/Z108,"NaN")</f>
        <v>NaN</v>
      </c>
      <c r="AC108" s="57" t="str">
        <f t="shared" si="420"/>
        <v>NaN</v>
      </c>
    </row>
    <row r="109" spans="1:29" ht="13">
      <c r="A109" s="53">
        <f>'2016'!A109</f>
        <v>42566</v>
      </c>
      <c r="B109" t="str">
        <f>'2016'!D109</f>
        <v>NaN</v>
      </c>
      <c r="C109" s="32">
        <f>'2016'!E109</f>
        <v>0.81944444444444442</v>
      </c>
      <c r="D109" s="32">
        <f>'2016'!F109</f>
        <v>0.98055555555555551</v>
      </c>
      <c r="E109" t="str">
        <f>'2016'!G109</f>
        <v>NaN</v>
      </c>
      <c r="F109" s="7">
        <v>1.9</v>
      </c>
      <c r="G109" s="1">
        <v>2.4</v>
      </c>
      <c r="H109" s="1">
        <v>0.8</v>
      </c>
      <c r="I109" s="1">
        <v>0.75</v>
      </c>
      <c r="J109">
        <f t="shared" ref="J109:K109" si="421">IFERROR(F109/H109,"NaN")</f>
        <v>2.3749999999999996</v>
      </c>
      <c r="K109">
        <f t="shared" si="421"/>
        <v>3.1999999999999997</v>
      </c>
      <c r="L109" s="25" t="s">
        <v>47</v>
      </c>
      <c r="M109" t="s">
        <v>47</v>
      </c>
      <c r="N109" t="s">
        <v>47</v>
      </c>
      <c r="O109" t="s">
        <v>47</v>
      </c>
      <c r="P109" t="str">
        <f t="shared" ref="P109:Q109" si="422">IFERROR(L109/N109,"NaN")</f>
        <v>NaN</v>
      </c>
      <c r="Q109" t="str">
        <f t="shared" si="422"/>
        <v>NaN</v>
      </c>
      <c r="R109" s="54" t="s">
        <v>47</v>
      </c>
      <c r="S109" s="55" t="s">
        <v>47</v>
      </c>
      <c r="T109" s="55" t="s">
        <v>47</v>
      </c>
      <c r="U109" s="55" t="s">
        <v>47</v>
      </c>
      <c r="V109" s="55" t="str">
        <f t="shared" ref="V109:W109" si="423">IFERROR(R109/T109,"NaN")</f>
        <v>NaN</v>
      </c>
      <c r="W109" s="55" t="str">
        <f t="shared" si="423"/>
        <v>NaN</v>
      </c>
      <c r="X109" s="54" t="s">
        <v>47</v>
      </c>
      <c r="Y109" s="55" t="s">
        <v>47</v>
      </c>
      <c r="Z109" s="55" t="s">
        <v>47</v>
      </c>
      <c r="AA109" s="55" t="s">
        <v>47</v>
      </c>
      <c r="AB109" s="55" t="str">
        <f t="shared" ref="AB109:AC109" si="424">IFERROR(X109/Z109,"NaN")</f>
        <v>NaN</v>
      </c>
      <c r="AC109" s="57" t="str">
        <f t="shared" si="424"/>
        <v>NaN</v>
      </c>
    </row>
    <row r="110" spans="1:29" ht="13">
      <c r="A110" s="53">
        <f>'2016'!A110</f>
        <v>42567</v>
      </c>
      <c r="B110" t="str">
        <f>'2016'!D110</f>
        <v>NaN</v>
      </c>
      <c r="C110" s="32">
        <f>'2016'!E110</f>
        <v>0.7680555555555556</v>
      </c>
      <c r="D110" s="32">
        <f>'2016'!F110</f>
        <v>0.89930555555555558</v>
      </c>
      <c r="E110" t="str">
        <f>'2016'!G110</f>
        <v>NaN</v>
      </c>
      <c r="F110" s="7">
        <v>1.7</v>
      </c>
      <c r="G110" s="1">
        <v>2.5</v>
      </c>
      <c r="H110" s="1">
        <v>0.7</v>
      </c>
      <c r="I110" s="1">
        <v>1.05</v>
      </c>
      <c r="J110">
        <f t="shared" ref="J110:K110" si="425">IFERROR(F110/H110,"NaN")</f>
        <v>2.4285714285714288</v>
      </c>
      <c r="K110">
        <f t="shared" si="425"/>
        <v>2.3809523809523809</v>
      </c>
      <c r="L110" s="25" t="s">
        <v>47</v>
      </c>
      <c r="M110" t="s">
        <v>47</v>
      </c>
      <c r="N110" t="s">
        <v>47</v>
      </c>
      <c r="O110" t="s">
        <v>47</v>
      </c>
      <c r="P110" t="str">
        <f t="shared" ref="P110:Q110" si="426">IFERROR(L110/N110,"NaN")</f>
        <v>NaN</v>
      </c>
      <c r="Q110" t="str">
        <f t="shared" si="426"/>
        <v>NaN</v>
      </c>
      <c r="R110" s="54" t="s">
        <v>47</v>
      </c>
      <c r="S110" s="55" t="s">
        <v>47</v>
      </c>
      <c r="T110" s="55" t="s">
        <v>47</v>
      </c>
      <c r="U110" s="55" t="s">
        <v>47</v>
      </c>
      <c r="V110" s="55" t="str">
        <f t="shared" ref="V110:W110" si="427">IFERROR(R110/T110,"NaN")</f>
        <v>NaN</v>
      </c>
      <c r="W110" s="55" t="str">
        <f t="shared" si="427"/>
        <v>NaN</v>
      </c>
      <c r="X110" s="54" t="s">
        <v>47</v>
      </c>
      <c r="Y110" s="55" t="s">
        <v>47</v>
      </c>
      <c r="Z110" s="55" t="s">
        <v>47</v>
      </c>
      <c r="AA110" s="55" t="s">
        <v>47</v>
      </c>
      <c r="AB110" s="55" t="str">
        <f t="shared" ref="AB110:AC110" si="428">IFERROR(X110/Z110,"NaN")</f>
        <v>NaN</v>
      </c>
      <c r="AC110" s="57" t="str">
        <f t="shared" si="428"/>
        <v>NaN</v>
      </c>
    </row>
    <row r="111" spans="1:29" ht="13">
      <c r="A111" s="53">
        <f>'2016'!A111</f>
        <v>42568</v>
      </c>
      <c r="B111" s="32" t="str">
        <f>'2016'!D111</f>
        <v>NaN</v>
      </c>
      <c r="C111" s="32" t="str">
        <f>'2016'!E111</f>
        <v>NaN</v>
      </c>
      <c r="D111" s="32" t="str">
        <f>'2016'!F111</f>
        <v>NaN</v>
      </c>
      <c r="E111" s="32" t="str">
        <f>'2016'!G111</f>
        <v>NaN</v>
      </c>
      <c r="F111" s="7" t="s">
        <v>47</v>
      </c>
      <c r="G111" s="1" t="s">
        <v>47</v>
      </c>
      <c r="H111" s="1" t="s">
        <v>47</v>
      </c>
      <c r="I111" s="1" t="s">
        <v>47</v>
      </c>
      <c r="J111" t="str">
        <f t="shared" ref="J111:K111" si="429">IFERROR(F111/H111,"NaN")</f>
        <v>NaN</v>
      </c>
      <c r="K111" t="str">
        <f t="shared" si="429"/>
        <v>NaN</v>
      </c>
      <c r="L111" s="25" t="s">
        <v>47</v>
      </c>
      <c r="M111" t="s">
        <v>47</v>
      </c>
      <c r="N111" t="s">
        <v>47</v>
      </c>
      <c r="O111" t="s">
        <v>47</v>
      </c>
      <c r="P111" t="str">
        <f t="shared" ref="P111:Q111" si="430">IFERROR(L111/N111,"NaN")</f>
        <v>NaN</v>
      </c>
      <c r="Q111" t="str">
        <f t="shared" si="430"/>
        <v>NaN</v>
      </c>
      <c r="R111" s="54" t="s">
        <v>47</v>
      </c>
      <c r="S111" s="55" t="s">
        <v>47</v>
      </c>
      <c r="T111" s="55" t="s">
        <v>47</v>
      </c>
      <c r="U111" s="55" t="s">
        <v>47</v>
      </c>
      <c r="V111" s="55" t="str">
        <f t="shared" ref="V111:W111" si="431">IFERROR(R111/T111,"NaN")</f>
        <v>NaN</v>
      </c>
      <c r="W111" s="55" t="str">
        <f t="shared" si="431"/>
        <v>NaN</v>
      </c>
      <c r="X111" s="54" t="s">
        <v>47</v>
      </c>
      <c r="Y111" s="55" t="s">
        <v>47</v>
      </c>
      <c r="Z111" s="55" t="s">
        <v>47</v>
      </c>
      <c r="AA111" s="55" t="s">
        <v>47</v>
      </c>
      <c r="AB111" s="55" t="str">
        <f t="shared" ref="AB111:AC111" si="432">IFERROR(X111/Z111,"NaN")</f>
        <v>NaN</v>
      </c>
      <c r="AC111" s="57" t="str">
        <f t="shared" si="432"/>
        <v>NaN</v>
      </c>
    </row>
    <row r="112" spans="1:29" ht="13">
      <c r="A112" s="53">
        <f>'2016'!A112</f>
        <v>42569</v>
      </c>
      <c r="B112" s="32">
        <f>'2016'!D112</f>
        <v>0.71111111111111114</v>
      </c>
      <c r="C112" t="str">
        <f>'2016'!E112</f>
        <v>NaN</v>
      </c>
      <c r="D112" s="32">
        <f>'2016'!F112</f>
        <v>0.98750000000000004</v>
      </c>
      <c r="E112" s="32" t="str">
        <f>'2016'!G112</f>
        <v>NaN</v>
      </c>
      <c r="F112" s="7" t="s">
        <v>47</v>
      </c>
      <c r="G112" s="1" t="s">
        <v>47</v>
      </c>
      <c r="H112" s="1" t="s">
        <v>47</v>
      </c>
      <c r="I112" s="1" t="s">
        <v>47</v>
      </c>
      <c r="J112" t="str">
        <f t="shared" ref="J112:K112" si="433">IFERROR(F112/H112,"NaN")</f>
        <v>NaN</v>
      </c>
      <c r="K112" t="str">
        <f t="shared" si="433"/>
        <v>NaN</v>
      </c>
      <c r="L112" s="25" t="s">
        <v>47</v>
      </c>
      <c r="M112" t="s">
        <v>47</v>
      </c>
      <c r="N112" t="s">
        <v>47</v>
      </c>
      <c r="O112" t="s">
        <v>47</v>
      </c>
      <c r="P112" t="str">
        <f t="shared" ref="P112:Q112" si="434">IFERROR(L112/N112,"NaN")</f>
        <v>NaN</v>
      </c>
      <c r="Q112" t="str">
        <f t="shared" si="434"/>
        <v>NaN</v>
      </c>
      <c r="R112" s="58">
        <v>2.4</v>
      </c>
      <c r="S112" s="59">
        <v>2.5</v>
      </c>
      <c r="T112" s="59">
        <v>0.8</v>
      </c>
      <c r="U112" s="59">
        <v>1.45</v>
      </c>
      <c r="V112" s="55">
        <f t="shared" ref="V112:W112" si="435">IFERROR(R112/T112,"NaN")</f>
        <v>2.9999999999999996</v>
      </c>
      <c r="W112" s="55">
        <f t="shared" si="435"/>
        <v>1.7241379310344829</v>
      </c>
      <c r="X112" s="54" t="s">
        <v>47</v>
      </c>
      <c r="Y112" s="55" t="s">
        <v>47</v>
      </c>
      <c r="Z112" s="55" t="s">
        <v>47</v>
      </c>
      <c r="AA112" s="55" t="s">
        <v>47</v>
      </c>
      <c r="AB112" s="55" t="str">
        <f t="shared" ref="AB112:AC112" si="436">IFERROR(X112/Z112,"NaN")</f>
        <v>NaN</v>
      </c>
      <c r="AC112" s="57" t="str">
        <f t="shared" si="436"/>
        <v>NaN</v>
      </c>
    </row>
    <row r="113" spans="1:29" ht="13">
      <c r="A113" s="53">
        <f>'2016'!A113</f>
        <v>42570</v>
      </c>
      <c r="B113" s="32">
        <f>'2016'!D113</f>
        <v>0.7368055555555556</v>
      </c>
      <c r="C113" t="str">
        <f>'2016'!E113</f>
        <v>NaN</v>
      </c>
      <c r="D113" s="32">
        <f>'2016'!F113</f>
        <v>0.9458333333333333</v>
      </c>
      <c r="E113" t="str">
        <f>'2016'!G113</f>
        <v>NaN</v>
      </c>
      <c r="F113" s="7" t="s">
        <v>47</v>
      </c>
      <c r="G113" s="1" t="s">
        <v>47</v>
      </c>
      <c r="H113" s="1" t="s">
        <v>47</v>
      </c>
      <c r="I113" s="1" t="s">
        <v>47</v>
      </c>
      <c r="J113" t="str">
        <f t="shared" ref="J113:K113" si="437">IFERROR(F113/H113,"NaN")</f>
        <v>NaN</v>
      </c>
      <c r="K113" t="str">
        <f t="shared" si="437"/>
        <v>NaN</v>
      </c>
      <c r="L113" s="25" t="s">
        <v>47</v>
      </c>
      <c r="M113" t="s">
        <v>47</v>
      </c>
      <c r="N113" t="s">
        <v>47</v>
      </c>
      <c r="O113" t="s">
        <v>47</v>
      </c>
      <c r="P113" t="str">
        <f t="shared" ref="P113:Q113" si="438">IFERROR(L113/N113,"NaN")</f>
        <v>NaN</v>
      </c>
      <c r="Q113" t="str">
        <f t="shared" si="438"/>
        <v>NaN</v>
      </c>
      <c r="R113" s="58">
        <v>2.9</v>
      </c>
      <c r="S113" s="59">
        <v>3.3</v>
      </c>
      <c r="T113" s="59">
        <v>1.1499999999999999</v>
      </c>
      <c r="U113" s="59">
        <v>1.9</v>
      </c>
      <c r="V113" s="55">
        <f t="shared" ref="V113:W113" si="439">IFERROR(R113/T113,"NaN")</f>
        <v>2.5217391304347827</v>
      </c>
      <c r="W113" s="55">
        <f t="shared" si="439"/>
        <v>1.736842105263158</v>
      </c>
      <c r="X113" s="54" t="s">
        <v>47</v>
      </c>
      <c r="Y113" s="55" t="s">
        <v>47</v>
      </c>
      <c r="Z113" s="55" t="s">
        <v>47</v>
      </c>
      <c r="AA113" s="55" t="s">
        <v>47</v>
      </c>
      <c r="AB113" s="55" t="str">
        <f t="shared" ref="AB113:AC113" si="440">IFERROR(X113/Z113,"NaN")</f>
        <v>NaN</v>
      </c>
      <c r="AC113" s="57" t="str">
        <f t="shared" si="440"/>
        <v>NaN</v>
      </c>
    </row>
    <row r="114" spans="1:29" ht="13">
      <c r="A114" s="53">
        <f>'2016'!A114</f>
        <v>42571</v>
      </c>
      <c r="B114" s="32">
        <f>'2016'!D114</f>
        <v>0.74375000000000002</v>
      </c>
      <c r="C114" t="str">
        <f>'2016'!E114</f>
        <v>NaN</v>
      </c>
      <c r="D114" s="32" t="str">
        <f>'2016'!F114</f>
        <v>NaN</v>
      </c>
      <c r="E114" s="32">
        <f>'2016'!G114</f>
        <v>0.91249999999999998</v>
      </c>
      <c r="F114" s="7" t="s">
        <v>47</v>
      </c>
      <c r="G114" s="1" t="s">
        <v>47</v>
      </c>
      <c r="H114" s="1" t="s">
        <v>47</v>
      </c>
      <c r="I114" s="1" t="s">
        <v>47</v>
      </c>
      <c r="J114" t="str">
        <f t="shared" ref="J114:K114" si="441">IFERROR(F114/H114,"NaN")</f>
        <v>NaN</v>
      </c>
      <c r="K114" t="str">
        <f t="shared" si="441"/>
        <v>NaN</v>
      </c>
      <c r="L114" s="25" t="s">
        <v>47</v>
      </c>
      <c r="M114" t="s">
        <v>47</v>
      </c>
      <c r="N114" t="s">
        <v>47</v>
      </c>
      <c r="O114" t="s">
        <v>47</v>
      </c>
      <c r="P114" t="str">
        <f t="shared" ref="P114:Q114" si="442">IFERROR(L114/N114,"NaN")</f>
        <v>NaN</v>
      </c>
      <c r="Q114" t="str">
        <f t="shared" si="442"/>
        <v>NaN</v>
      </c>
      <c r="R114" s="54" t="s">
        <v>47</v>
      </c>
      <c r="S114" s="55" t="s">
        <v>47</v>
      </c>
      <c r="T114" s="55" t="s">
        <v>47</v>
      </c>
      <c r="U114" s="55" t="s">
        <v>47</v>
      </c>
      <c r="V114" s="55" t="str">
        <f t="shared" ref="V114:W114" si="443">IFERROR(R114/T114,"NaN")</f>
        <v>NaN</v>
      </c>
      <c r="W114" s="55" t="str">
        <f t="shared" si="443"/>
        <v>NaN</v>
      </c>
      <c r="X114" s="58">
        <v>2.9</v>
      </c>
      <c r="Y114" s="59">
        <v>3.3</v>
      </c>
      <c r="Z114" s="59">
        <v>1.1000000000000001</v>
      </c>
      <c r="AA114" s="59">
        <v>1.7</v>
      </c>
      <c r="AB114" s="55">
        <f t="shared" ref="AB114:AC114" si="444">IFERROR(X114/Z114,"NaN")</f>
        <v>2.6363636363636362</v>
      </c>
      <c r="AC114" s="57">
        <f t="shared" si="444"/>
        <v>1.9411764705882353</v>
      </c>
    </row>
    <row r="115" spans="1:29" ht="13">
      <c r="A115" s="53">
        <f>'2016'!A115</f>
        <v>42572</v>
      </c>
      <c r="B115" s="32">
        <f>'2016'!D115</f>
        <v>0.71527777777777779</v>
      </c>
      <c r="C115" t="str">
        <f>'2016'!E115</f>
        <v>NaN</v>
      </c>
      <c r="D115" t="str">
        <f>'2016'!F115</f>
        <v>NaN</v>
      </c>
      <c r="E115" s="32">
        <f>'2016'!G115</f>
        <v>0.90416666666666667</v>
      </c>
      <c r="F115" s="7" t="s">
        <v>47</v>
      </c>
      <c r="G115" s="1" t="s">
        <v>47</v>
      </c>
      <c r="H115" s="1" t="s">
        <v>47</v>
      </c>
      <c r="I115" s="1" t="s">
        <v>47</v>
      </c>
      <c r="J115" t="str">
        <f t="shared" ref="J115:K115" si="445">IFERROR(F115/H115,"NaN")</f>
        <v>NaN</v>
      </c>
      <c r="K115" t="str">
        <f t="shared" si="445"/>
        <v>NaN</v>
      </c>
      <c r="L115" s="25" t="s">
        <v>47</v>
      </c>
      <c r="M115" t="s">
        <v>47</v>
      </c>
      <c r="N115" t="s">
        <v>47</v>
      </c>
      <c r="O115" t="s">
        <v>47</v>
      </c>
      <c r="P115" t="str">
        <f t="shared" ref="P115:Q115" si="446">IFERROR(L115/N115,"NaN")</f>
        <v>NaN</v>
      </c>
      <c r="Q115" t="str">
        <f t="shared" si="446"/>
        <v>NaN</v>
      </c>
      <c r="R115" s="54" t="s">
        <v>47</v>
      </c>
      <c r="S115" s="55" t="s">
        <v>47</v>
      </c>
      <c r="T115" s="55" t="s">
        <v>47</v>
      </c>
      <c r="U115" s="55" t="s">
        <v>47</v>
      </c>
      <c r="V115" s="55" t="str">
        <f t="shared" ref="V115:W115" si="447">IFERROR(R115/T115,"NaN")</f>
        <v>NaN</v>
      </c>
      <c r="W115" s="55" t="str">
        <f t="shared" si="447"/>
        <v>NaN</v>
      </c>
      <c r="X115" s="58">
        <v>1.9</v>
      </c>
      <c r="Y115" s="59">
        <v>3.9</v>
      </c>
      <c r="Z115" s="59">
        <v>0.55000000000000004</v>
      </c>
      <c r="AA115" s="59">
        <v>1.7</v>
      </c>
      <c r="AB115" s="55">
        <f t="shared" ref="AB115:AC115" si="448">IFERROR(X115/Z115,"NaN")</f>
        <v>3.4545454545454541</v>
      </c>
      <c r="AC115" s="57">
        <f t="shared" si="448"/>
        <v>2.2941176470588234</v>
      </c>
    </row>
    <row r="116" spans="1:29" ht="13">
      <c r="A116" s="53">
        <f>'2016'!A116</f>
        <v>42573</v>
      </c>
      <c r="B116" t="str">
        <f>'2016'!D116</f>
        <v>NaN</v>
      </c>
      <c r="C116" s="32" t="str">
        <f>'2016'!E116</f>
        <v>NaN</v>
      </c>
      <c r="D116" s="32" t="str">
        <f>'2016'!F116</f>
        <v>NaN</v>
      </c>
      <c r="E116" s="32" t="str">
        <f>'2016'!G116</f>
        <v>NaN</v>
      </c>
      <c r="F116" s="7" t="s">
        <v>47</v>
      </c>
      <c r="G116" s="1" t="s">
        <v>47</v>
      </c>
      <c r="H116" s="1" t="s">
        <v>47</v>
      </c>
      <c r="I116" s="1" t="s">
        <v>47</v>
      </c>
      <c r="J116" t="str">
        <f t="shared" ref="J116:K116" si="449">IFERROR(F116/H116,"NaN")</f>
        <v>NaN</v>
      </c>
      <c r="K116" t="str">
        <f t="shared" si="449"/>
        <v>NaN</v>
      </c>
      <c r="L116" s="25" t="s">
        <v>47</v>
      </c>
      <c r="M116" t="s">
        <v>47</v>
      </c>
      <c r="N116" t="s">
        <v>47</v>
      </c>
      <c r="O116" t="s">
        <v>47</v>
      </c>
      <c r="P116" t="str">
        <f t="shared" ref="P116:Q116" si="450">IFERROR(L116/N116,"NaN")</f>
        <v>NaN</v>
      </c>
      <c r="Q116" t="str">
        <f t="shared" si="450"/>
        <v>NaN</v>
      </c>
      <c r="R116" s="54" t="s">
        <v>47</v>
      </c>
      <c r="S116" s="55" t="s">
        <v>47</v>
      </c>
      <c r="T116" s="55" t="s">
        <v>47</v>
      </c>
      <c r="U116" s="55" t="s">
        <v>47</v>
      </c>
      <c r="V116" s="55" t="str">
        <f t="shared" ref="V116:W116" si="451">IFERROR(R116/T116,"NaN")</f>
        <v>NaN</v>
      </c>
      <c r="W116" s="55" t="str">
        <f t="shared" si="451"/>
        <v>NaN</v>
      </c>
      <c r="X116" s="54" t="s">
        <v>47</v>
      </c>
      <c r="Y116" s="55" t="s">
        <v>47</v>
      </c>
      <c r="Z116" s="55" t="s">
        <v>47</v>
      </c>
      <c r="AA116" s="55" t="s">
        <v>47</v>
      </c>
      <c r="AB116" s="55" t="str">
        <f t="shared" ref="AB116:AC116" si="452">IFERROR(X116/Z116,"NaN")</f>
        <v>NaN</v>
      </c>
      <c r="AC116" s="57" t="str">
        <f t="shared" si="452"/>
        <v>NaN</v>
      </c>
    </row>
    <row r="117" spans="1:29" ht="13">
      <c r="A117" s="53">
        <f>'2016'!A117</f>
        <v>42574</v>
      </c>
      <c r="B117" s="32">
        <f>'2016'!D117</f>
        <v>0.81458333333333333</v>
      </c>
      <c r="C117" s="32" t="str">
        <f>'2016'!E117</f>
        <v>NaN</v>
      </c>
      <c r="D117" s="32">
        <f>'2016'!F117</f>
        <v>0.95694444444444449</v>
      </c>
      <c r="E117" s="32" t="str">
        <f>'2016'!G117</f>
        <v>NaN</v>
      </c>
      <c r="F117" s="7" t="s">
        <v>47</v>
      </c>
      <c r="G117" s="1" t="s">
        <v>47</v>
      </c>
      <c r="H117" s="1" t="s">
        <v>47</v>
      </c>
      <c r="I117" s="1" t="s">
        <v>47</v>
      </c>
      <c r="J117" t="str">
        <f t="shared" ref="J117:K117" si="453">IFERROR(F117/H117,"NaN")</f>
        <v>NaN</v>
      </c>
      <c r="K117" t="str">
        <f t="shared" si="453"/>
        <v>NaN</v>
      </c>
      <c r="L117" s="25" t="s">
        <v>47</v>
      </c>
      <c r="M117" t="s">
        <v>47</v>
      </c>
      <c r="N117" t="s">
        <v>47</v>
      </c>
      <c r="O117" t="s">
        <v>47</v>
      </c>
      <c r="P117" t="str">
        <f t="shared" ref="P117:Q117" si="454">IFERROR(L117/N117,"NaN")</f>
        <v>NaN</v>
      </c>
      <c r="Q117" t="str">
        <f t="shared" si="454"/>
        <v>NaN</v>
      </c>
      <c r="R117" s="58">
        <v>3.3</v>
      </c>
      <c r="S117" s="59">
        <v>4.8</v>
      </c>
      <c r="T117" s="59">
        <v>1.65</v>
      </c>
      <c r="U117" s="59">
        <v>1.95</v>
      </c>
      <c r="V117" s="55">
        <f t="shared" ref="V117:W117" si="455">IFERROR(R117/T117,"NaN")</f>
        <v>2</v>
      </c>
      <c r="W117" s="55">
        <f t="shared" si="455"/>
        <v>2.4615384615384617</v>
      </c>
      <c r="X117" s="54" t="s">
        <v>47</v>
      </c>
      <c r="Y117" s="55" t="s">
        <v>47</v>
      </c>
      <c r="Z117" s="55" t="s">
        <v>47</v>
      </c>
      <c r="AA117" s="55" t="s">
        <v>47</v>
      </c>
      <c r="AB117" s="55" t="str">
        <f t="shared" ref="AB117:AC117" si="456">IFERROR(X117/Z117,"NaN")</f>
        <v>NaN</v>
      </c>
      <c r="AC117" s="57" t="str">
        <f t="shared" si="456"/>
        <v>NaN</v>
      </c>
    </row>
    <row r="118" spans="1:29" ht="13">
      <c r="A118" s="53">
        <f>'2016'!A118</f>
        <v>42575</v>
      </c>
      <c r="B118" t="str">
        <f>'2016'!D118</f>
        <v>NaN</v>
      </c>
      <c r="C118" s="32">
        <f>'2016'!E118</f>
        <v>0.72569444444444442</v>
      </c>
      <c r="D118" s="32">
        <f>'2016'!F118</f>
        <v>0.94791666666666663</v>
      </c>
      <c r="E118" t="str">
        <f>'2016'!G118</f>
        <v>NaN</v>
      </c>
      <c r="F118" s="7">
        <v>2.9</v>
      </c>
      <c r="G118" s="1">
        <v>4.7</v>
      </c>
      <c r="H118" s="1">
        <v>0.55000000000000004</v>
      </c>
      <c r="I118" s="1">
        <v>1.55</v>
      </c>
      <c r="J118">
        <f t="shared" ref="J118:K118" si="457">IFERROR(F118/H118,"NaN")</f>
        <v>5.2727272727272725</v>
      </c>
      <c r="K118">
        <f t="shared" si="457"/>
        <v>3.032258064516129</v>
      </c>
      <c r="L118" s="25" t="s">
        <v>47</v>
      </c>
      <c r="M118" t="s">
        <v>47</v>
      </c>
      <c r="N118" t="s">
        <v>47</v>
      </c>
      <c r="O118" t="s">
        <v>47</v>
      </c>
      <c r="P118" t="str">
        <f t="shared" ref="P118:Q118" si="458">IFERROR(L118/N118,"NaN")</f>
        <v>NaN</v>
      </c>
      <c r="Q118" t="str">
        <f t="shared" si="458"/>
        <v>NaN</v>
      </c>
      <c r="R118" s="54" t="s">
        <v>47</v>
      </c>
      <c r="S118" s="55" t="s">
        <v>47</v>
      </c>
      <c r="T118" s="55" t="s">
        <v>47</v>
      </c>
      <c r="U118" s="55" t="s">
        <v>47</v>
      </c>
      <c r="V118" s="55" t="str">
        <f t="shared" ref="V118:W118" si="459">IFERROR(R118/T118,"NaN")</f>
        <v>NaN</v>
      </c>
      <c r="W118" s="55" t="str">
        <f t="shared" si="459"/>
        <v>NaN</v>
      </c>
      <c r="X118" s="54" t="s">
        <v>47</v>
      </c>
      <c r="Y118" s="55" t="s">
        <v>47</v>
      </c>
      <c r="Z118" s="55" t="s">
        <v>47</v>
      </c>
      <c r="AA118" s="55" t="s">
        <v>47</v>
      </c>
      <c r="AB118" s="55" t="str">
        <f t="shared" ref="AB118:AC118" si="460">IFERROR(X118/Z118,"NaN")</f>
        <v>NaN</v>
      </c>
      <c r="AC118" s="57" t="str">
        <f t="shared" si="460"/>
        <v>NaN</v>
      </c>
    </row>
    <row r="119" spans="1:29" ht="13">
      <c r="A119" s="53">
        <f>'2016'!A119</f>
        <v>42576</v>
      </c>
      <c r="B119" t="str">
        <f>'2016'!D119</f>
        <v>NaN</v>
      </c>
      <c r="C119" s="32">
        <f>'2016'!E119</f>
        <v>0.75555555555555554</v>
      </c>
      <c r="D119" s="32">
        <f>'2016'!F119</f>
        <v>0.96111111111111114</v>
      </c>
      <c r="E119" t="str">
        <f>'2016'!G119</f>
        <v>NaN</v>
      </c>
      <c r="F119" s="7">
        <v>1.3</v>
      </c>
      <c r="G119" s="1">
        <v>3.3</v>
      </c>
      <c r="H119" s="1">
        <v>0.4</v>
      </c>
      <c r="I119" s="1">
        <v>1.5</v>
      </c>
      <c r="J119">
        <f t="shared" ref="J119:K119" si="461">IFERROR(F119/H119,"NaN")</f>
        <v>3.25</v>
      </c>
      <c r="K119">
        <f t="shared" si="461"/>
        <v>2.1999999999999997</v>
      </c>
      <c r="L119" s="25" t="s">
        <v>47</v>
      </c>
      <c r="M119" t="s">
        <v>47</v>
      </c>
      <c r="N119" t="s">
        <v>47</v>
      </c>
      <c r="O119" t="s">
        <v>47</v>
      </c>
      <c r="P119" t="str">
        <f t="shared" ref="P119:Q119" si="462">IFERROR(L119/N119,"NaN")</f>
        <v>NaN</v>
      </c>
      <c r="Q119" t="str">
        <f t="shared" si="462"/>
        <v>NaN</v>
      </c>
      <c r="R119" s="54" t="s">
        <v>47</v>
      </c>
      <c r="S119" s="55" t="s">
        <v>47</v>
      </c>
      <c r="T119" s="55" t="s">
        <v>47</v>
      </c>
      <c r="U119" s="55" t="s">
        <v>47</v>
      </c>
      <c r="V119" s="55" t="str">
        <f t="shared" ref="V119:W119" si="463">IFERROR(R119/T119,"NaN")</f>
        <v>NaN</v>
      </c>
      <c r="W119" s="55" t="str">
        <f t="shared" si="463"/>
        <v>NaN</v>
      </c>
      <c r="X119" s="54" t="s">
        <v>47</v>
      </c>
      <c r="Y119" s="55" t="s">
        <v>47</v>
      </c>
      <c r="Z119" s="55" t="s">
        <v>47</v>
      </c>
      <c r="AA119" s="55" t="s">
        <v>47</v>
      </c>
      <c r="AB119" s="55" t="str">
        <f t="shared" ref="AB119:AC119" si="464">IFERROR(X119/Z119,"NaN")</f>
        <v>NaN</v>
      </c>
      <c r="AC119" s="57" t="str">
        <f t="shared" si="464"/>
        <v>NaN</v>
      </c>
    </row>
    <row r="120" spans="1:29" ht="13">
      <c r="A120" s="53">
        <f>'2016'!A120</f>
        <v>42577</v>
      </c>
      <c r="B120" t="str">
        <f>'2016'!D120</f>
        <v>NaN</v>
      </c>
      <c r="C120" t="str">
        <f>'2016'!E120</f>
        <v>NaN</v>
      </c>
      <c r="D120" t="str">
        <f>'2016'!F120</f>
        <v>NaN</v>
      </c>
      <c r="E120" t="str">
        <f>'2016'!G120</f>
        <v>NaN</v>
      </c>
      <c r="F120" s="7" t="s">
        <v>47</v>
      </c>
      <c r="G120" s="1" t="s">
        <v>47</v>
      </c>
      <c r="H120" s="1" t="s">
        <v>47</v>
      </c>
      <c r="I120" s="1" t="s">
        <v>47</v>
      </c>
      <c r="J120" t="str">
        <f t="shared" ref="J120:K120" si="465">IFERROR(F120/H120,"NaN")</f>
        <v>NaN</v>
      </c>
      <c r="K120" t="str">
        <f t="shared" si="465"/>
        <v>NaN</v>
      </c>
      <c r="L120" s="25" t="s">
        <v>47</v>
      </c>
      <c r="M120" t="s">
        <v>47</v>
      </c>
      <c r="N120" t="s">
        <v>47</v>
      </c>
      <c r="O120" t="s">
        <v>47</v>
      </c>
      <c r="P120" t="str">
        <f t="shared" ref="P120:Q120" si="466">IFERROR(L120/N120,"NaN")</f>
        <v>NaN</v>
      </c>
      <c r="Q120" t="str">
        <f t="shared" si="466"/>
        <v>NaN</v>
      </c>
      <c r="R120" s="54" t="s">
        <v>47</v>
      </c>
      <c r="S120" s="55" t="s">
        <v>47</v>
      </c>
      <c r="T120" s="55" t="s">
        <v>47</v>
      </c>
      <c r="U120" s="55" t="s">
        <v>47</v>
      </c>
      <c r="V120" s="55" t="str">
        <f t="shared" ref="V120:W120" si="467">IFERROR(R120/T120,"NaN")</f>
        <v>NaN</v>
      </c>
      <c r="W120" s="55" t="str">
        <f t="shared" si="467"/>
        <v>NaN</v>
      </c>
      <c r="X120" s="54" t="s">
        <v>47</v>
      </c>
      <c r="Y120" s="55" t="s">
        <v>47</v>
      </c>
      <c r="Z120" s="55" t="s">
        <v>47</v>
      </c>
      <c r="AA120" s="55" t="s">
        <v>47</v>
      </c>
      <c r="AB120" s="55" t="str">
        <f t="shared" ref="AB120:AC120" si="468">IFERROR(X120/Z120,"NaN")</f>
        <v>NaN</v>
      </c>
      <c r="AC120" s="57" t="str">
        <f t="shared" si="468"/>
        <v>NaN</v>
      </c>
    </row>
    <row r="121" spans="1:29" ht="13">
      <c r="A121" s="53">
        <f>'2016'!A121</f>
        <v>42578</v>
      </c>
      <c r="B121" t="str">
        <f>'2016'!D121</f>
        <v>NaN</v>
      </c>
      <c r="C121" t="str">
        <f>'2016'!E121</f>
        <v>NaN</v>
      </c>
      <c r="D121" t="str">
        <f>'2016'!F121</f>
        <v>NaN</v>
      </c>
      <c r="E121" t="str">
        <f>'2016'!G121</f>
        <v>NaN</v>
      </c>
      <c r="F121" s="7" t="s">
        <v>47</v>
      </c>
      <c r="G121" s="1" t="s">
        <v>47</v>
      </c>
      <c r="H121" s="1" t="s">
        <v>47</v>
      </c>
      <c r="I121" s="1" t="s">
        <v>47</v>
      </c>
      <c r="J121" t="str">
        <f t="shared" ref="J121:K121" si="469">IFERROR(F121/H121,"NaN")</f>
        <v>NaN</v>
      </c>
      <c r="K121" t="str">
        <f t="shared" si="469"/>
        <v>NaN</v>
      </c>
      <c r="L121" s="25" t="s">
        <v>47</v>
      </c>
      <c r="M121" t="s">
        <v>47</v>
      </c>
      <c r="N121" t="s">
        <v>47</v>
      </c>
      <c r="O121" t="s">
        <v>47</v>
      </c>
      <c r="P121" t="str">
        <f t="shared" ref="P121:Q121" si="470">IFERROR(L121/N121,"NaN")</f>
        <v>NaN</v>
      </c>
      <c r="Q121" t="str">
        <f t="shared" si="470"/>
        <v>NaN</v>
      </c>
      <c r="R121" s="54" t="s">
        <v>47</v>
      </c>
      <c r="S121" s="55" t="s">
        <v>47</v>
      </c>
      <c r="T121" s="55" t="s">
        <v>47</v>
      </c>
      <c r="U121" s="55" t="s">
        <v>47</v>
      </c>
      <c r="V121" s="55" t="str">
        <f t="shared" ref="V121:W121" si="471">IFERROR(R121/T121,"NaN")</f>
        <v>NaN</v>
      </c>
      <c r="W121" s="55" t="str">
        <f t="shared" si="471"/>
        <v>NaN</v>
      </c>
      <c r="X121" s="54" t="s">
        <v>47</v>
      </c>
      <c r="Y121" s="55" t="s">
        <v>47</v>
      </c>
      <c r="Z121" s="55" t="s">
        <v>47</v>
      </c>
      <c r="AA121" s="55" t="s">
        <v>47</v>
      </c>
      <c r="AB121" s="55" t="str">
        <f t="shared" ref="AB121:AC121" si="472">IFERROR(X121/Z121,"NaN")</f>
        <v>NaN</v>
      </c>
      <c r="AC121" s="57" t="str">
        <f t="shared" si="472"/>
        <v>NaN</v>
      </c>
    </row>
    <row r="122" spans="1:29" ht="13">
      <c r="A122" s="53">
        <f>'2016'!A122</f>
        <v>42579</v>
      </c>
      <c r="B122" t="str">
        <f>'2016'!D122</f>
        <v>NaN</v>
      </c>
      <c r="C122" s="32">
        <f>'2016'!E122</f>
        <v>0.73472222222222228</v>
      </c>
      <c r="D122" s="32">
        <f>'2016'!F122</f>
        <v>0.9375</v>
      </c>
      <c r="E122" t="str">
        <f>'2016'!G122</f>
        <v>NaN</v>
      </c>
      <c r="F122" s="7">
        <v>1.1000000000000001</v>
      </c>
      <c r="G122" s="1">
        <v>3.9</v>
      </c>
      <c r="H122" s="1">
        <v>0.55000000000000004</v>
      </c>
      <c r="I122" s="1">
        <v>1.45</v>
      </c>
      <c r="J122">
        <f t="shared" ref="J122:K122" si="473">IFERROR(F122/H122,"NaN")</f>
        <v>2</v>
      </c>
      <c r="K122">
        <f t="shared" si="473"/>
        <v>2.6896551724137931</v>
      </c>
      <c r="L122" s="25" t="s">
        <v>47</v>
      </c>
      <c r="M122" t="s">
        <v>47</v>
      </c>
      <c r="N122" t="s">
        <v>47</v>
      </c>
      <c r="O122" t="s">
        <v>47</v>
      </c>
      <c r="P122" t="str">
        <f t="shared" ref="P122:Q122" si="474">IFERROR(L122/N122,"NaN")</f>
        <v>NaN</v>
      </c>
      <c r="Q122" t="str">
        <f t="shared" si="474"/>
        <v>NaN</v>
      </c>
      <c r="R122" s="54" t="s">
        <v>47</v>
      </c>
      <c r="S122" s="55" t="s">
        <v>47</v>
      </c>
      <c r="T122" s="55" t="s">
        <v>47</v>
      </c>
      <c r="U122" s="55" t="s">
        <v>47</v>
      </c>
      <c r="V122" s="55" t="str">
        <f t="shared" ref="V122:W122" si="475">IFERROR(R122/T122,"NaN")</f>
        <v>NaN</v>
      </c>
      <c r="W122" s="55" t="str">
        <f t="shared" si="475"/>
        <v>NaN</v>
      </c>
      <c r="X122" s="54" t="s">
        <v>47</v>
      </c>
      <c r="Y122" s="55" t="s">
        <v>47</v>
      </c>
      <c r="Z122" s="55" t="s">
        <v>47</v>
      </c>
      <c r="AA122" s="55" t="s">
        <v>47</v>
      </c>
      <c r="AB122" s="55" t="str">
        <f t="shared" ref="AB122:AC122" si="476">IFERROR(X122/Z122,"NaN")</f>
        <v>NaN</v>
      </c>
      <c r="AC122" s="57" t="str">
        <f t="shared" si="476"/>
        <v>NaN</v>
      </c>
    </row>
    <row r="123" spans="1:29" ht="13">
      <c r="A123" s="53">
        <f>'2016'!A123</f>
        <v>42580</v>
      </c>
      <c r="B123" t="str">
        <f>'2016'!D123</f>
        <v>NaN</v>
      </c>
      <c r="C123" t="str">
        <f>'2016'!E123</f>
        <v>NaN</v>
      </c>
      <c r="D123" t="str">
        <f>'2016'!F123</f>
        <v>NaN</v>
      </c>
      <c r="E123" t="str">
        <f>'2016'!G123</f>
        <v>NaN</v>
      </c>
      <c r="F123" s="7" t="s">
        <v>47</v>
      </c>
      <c r="G123" s="1" t="s">
        <v>47</v>
      </c>
      <c r="H123" s="1" t="s">
        <v>47</v>
      </c>
      <c r="I123" s="1" t="s">
        <v>47</v>
      </c>
      <c r="J123" t="str">
        <f t="shared" ref="J123:K123" si="477">IFERROR(F123/H123,"NaN")</f>
        <v>NaN</v>
      </c>
      <c r="K123" t="str">
        <f t="shared" si="477"/>
        <v>NaN</v>
      </c>
      <c r="L123" s="25" t="s">
        <v>47</v>
      </c>
      <c r="M123" t="s">
        <v>47</v>
      </c>
      <c r="N123" t="s">
        <v>47</v>
      </c>
      <c r="O123" t="s">
        <v>47</v>
      </c>
      <c r="P123" t="str">
        <f t="shared" ref="P123:Q123" si="478">IFERROR(L123/N123,"NaN")</f>
        <v>NaN</v>
      </c>
      <c r="Q123" t="str">
        <f t="shared" si="478"/>
        <v>NaN</v>
      </c>
      <c r="R123" s="54" t="s">
        <v>47</v>
      </c>
      <c r="S123" s="55" t="s">
        <v>47</v>
      </c>
      <c r="T123" s="55" t="s">
        <v>47</v>
      </c>
      <c r="U123" s="55" t="s">
        <v>47</v>
      </c>
      <c r="V123" s="55" t="str">
        <f t="shared" ref="V123:W123" si="479">IFERROR(R123/T123,"NaN")</f>
        <v>NaN</v>
      </c>
      <c r="W123" s="55" t="str">
        <f t="shared" si="479"/>
        <v>NaN</v>
      </c>
      <c r="X123" s="54" t="s">
        <v>47</v>
      </c>
      <c r="Y123" s="55" t="s">
        <v>47</v>
      </c>
      <c r="Z123" s="55" t="s">
        <v>47</v>
      </c>
      <c r="AA123" s="55" t="s">
        <v>47</v>
      </c>
      <c r="AB123" s="55" t="str">
        <f t="shared" ref="AB123:AC123" si="480">IFERROR(X123/Z123,"NaN")</f>
        <v>NaN</v>
      </c>
      <c r="AC123" s="57" t="str">
        <f t="shared" si="480"/>
        <v>NaN</v>
      </c>
    </row>
    <row r="124" spans="1:29" ht="13">
      <c r="A124" s="53">
        <f>'2016'!A124</f>
        <v>42581</v>
      </c>
      <c r="B124" t="str">
        <f>'2016'!D124</f>
        <v>NaN</v>
      </c>
      <c r="C124" t="str">
        <f>'2016'!E124</f>
        <v>NaN</v>
      </c>
      <c r="D124" t="str">
        <f>'2016'!F124</f>
        <v>NaN</v>
      </c>
      <c r="E124" t="str">
        <f>'2016'!G124</f>
        <v>NaN</v>
      </c>
      <c r="F124" s="7" t="s">
        <v>47</v>
      </c>
      <c r="G124" s="1" t="s">
        <v>47</v>
      </c>
      <c r="H124" s="1" t="s">
        <v>47</v>
      </c>
      <c r="I124" s="1" t="s">
        <v>47</v>
      </c>
      <c r="J124" t="str">
        <f t="shared" ref="J124:K124" si="481">IFERROR(F124/H124,"NaN")</f>
        <v>NaN</v>
      </c>
      <c r="K124" t="str">
        <f t="shared" si="481"/>
        <v>NaN</v>
      </c>
      <c r="L124" s="25" t="s">
        <v>47</v>
      </c>
      <c r="M124" t="s">
        <v>47</v>
      </c>
      <c r="N124" t="s">
        <v>47</v>
      </c>
      <c r="O124" t="s">
        <v>47</v>
      </c>
      <c r="P124" t="str">
        <f t="shared" ref="P124:Q124" si="482">IFERROR(L124/N124,"NaN")</f>
        <v>NaN</v>
      </c>
      <c r="Q124" t="str">
        <f t="shared" si="482"/>
        <v>NaN</v>
      </c>
      <c r="R124" s="54" t="s">
        <v>47</v>
      </c>
      <c r="S124" s="55" t="s">
        <v>47</v>
      </c>
      <c r="T124" s="55" t="s">
        <v>47</v>
      </c>
      <c r="U124" s="55" t="s">
        <v>47</v>
      </c>
      <c r="V124" s="55" t="str">
        <f t="shared" ref="V124:W124" si="483">IFERROR(R124/T124,"NaN")</f>
        <v>NaN</v>
      </c>
      <c r="W124" s="55" t="str">
        <f t="shared" si="483"/>
        <v>NaN</v>
      </c>
      <c r="X124" s="54" t="s">
        <v>47</v>
      </c>
      <c r="Y124" s="55" t="s">
        <v>47</v>
      </c>
      <c r="Z124" s="55" t="s">
        <v>47</v>
      </c>
      <c r="AA124" s="55" t="s">
        <v>47</v>
      </c>
      <c r="AB124" s="55" t="str">
        <f t="shared" ref="AB124:AC124" si="484">IFERROR(X124/Z124,"NaN")</f>
        <v>NaN</v>
      </c>
      <c r="AC124" s="57" t="str">
        <f t="shared" si="484"/>
        <v>NaN</v>
      </c>
    </row>
    <row r="125" spans="1:29" ht="13">
      <c r="A125" s="53">
        <f>'2016'!A125</f>
        <v>42582</v>
      </c>
      <c r="B125" t="str">
        <f>'2016'!D125</f>
        <v>NaN</v>
      </c>
      <c r="C125" t="str">
        <f>'2016'!E125</f>
        <v>NaN</v>
      </c>
      <c r="D125" s="32" t="str">
        <f>'2016'!F125</f>
        <v>NaN</v>
      </c>
      <c r="E125" t="str">
        <f>'2016'!G125</f>
        <v>NaN</v>
      </c>
      <c r="F125" s="7" t="s">
        <v>47</v>
      </c>
      <c r="G125" s="1" t="s">
        <v>47</v>
      </c>
      <c r="H125" s="1" t="s">
        <v>47</v>
      </c>
      <c r="I125" s="1" t="s">
        <v>47</v>
      </c>
      <c r="J125" t="str">
        <f t="shared" ref="J125:K125" si="485">IFERROR(F125/H125,"NaN")</f>
        <v>NaN</v>
      </c>
      <c r="K125" t="str">
        <f t="shared" si="485"/>
        <v>NaN</v>
      </c>
      <c r="L125" s="25" t="s">
        <v>47</v>
      </c>
      <c r="M125" t="s">
        <v>47</v>
      </c>
      <c r="N125" t="s">
        <v>47</v>
      </c>
      <c r="O125" t="s">
        <v>47</v>
      </c>
      <c r="P125" t="str">
        <f t="shared" ref="P125:Q125" si="486">IFERROR(L125/N125,"NaN")</f>
        <v>NaN</v>
      </c>
      <c r="Q125" t="str">
        <f t="shared" si="486"/>
        <v>NaN</v>
      </c>
      <c r="R125" s="54" t="s">
        <v>47</v>
      </c>
      <c r="S125" s="55" t="s">
        <v>47</v>
      </c>
      <c r="T125" s="55" t="s">
        <v>47</v>
      </c>
      <c r="U125" s="55" t="s">
        <v>47</v>
      </c>
      <c r="V125" s="55" t="str">
        <f t="shared" ref="V125:W125" si="487">IFERROR(R125/T125,"NaN")</f>
        <v>NaN</v>
      </c>
      <c r="W125" s="55" t="str">
        <f t="shared" si="487"/>
        <v>NaN</v>
      </c>
      <c r="X125" s="54" t="s">
        <v>47</v>
      </c>
      <c r="Y125" s="55" t="s">
        <v>47</v>
      </c>
      <c r="Z125" s="55" t="s">
        <v>47</v>
      </c>
      <c r="AA125" s="55" t="s">
        <v>47</v>
      </c>
      <c r="AB125" s="55" t="str">
        <f t="shared" ref="AB125:AC125" si="488">IFERROR(X125/Z125,"NaN")</f>
        <v>NaN</v>
      </c>
      <c r="AC125" s="57" t="str">
        <f t="shared" si="488"/>
        <v>NaN</v>
      </c>
    </row>
    <row r="126" spans="1:29" ht="13">
      <c r="A126" s="53">
        <f>'2016'!A126</f>
        <v>42583</v>
      </c>
      <c r="B126" t="str">
        <f>'2016'!D126</f>
        <v>NaN</v>
      </c>
      <c r="C126" s="32">
        <f>'2016'!E126</f>
        <v>0.68541666666666667</v>
      </c>
      <c r="D126" s="32">
        <f>'2016'!F126</f>
        <v>0.90833333333333333</v>
      </c>
      <c r="E126" t="str">
        <f>'2016'!G126</f>
        <v>NaN</v>
      </c>
      <c r="F126" s="7">
        <v>2.2000000000000002</v>
      </c>
      <c r="G126" s="1">
        <v>4.0999999999999996</v>
      </c>
      <c r="H126" s="1">
        <v>0.65</v>
      </c>
      <c r="I126" s="1">
        <v>2</v>
      </c>
      <c r="J126">
        <f t="shared" ref="J126:K126" si="489">IFERROR(F126/H126,"NaN")</f>
        <v>3.3846153846153846</v>
      </c>
      <c r="K126">
        <f t="shared" si="489"/>
        <v>2.0499999999999998</v>
      </c>
      <c r="L126" s="25" t="s">
        <v>47</v>
      </c>
      <c r="M126" t="s">
        <v>47</v>
      </c>
      <c r="N126" t="s">
        <v>47</v>
      </c>
      <c r="O126" t="s">
        <v>47</v>
      </c>
      <c r="P126" t="str">
        <f t="shared" ref="P126:Q126" si="490">IFERROR(L126/N126,"NaN")</f>
        <v>NaN</v>
      </c>
      <c r="Q126" t="str">
        <f t="shared" si="490"/>
        <v>NaN</v>
      </c>
      <c r="R126" s="54" t="s">
        <v>47</v>
      </c>
      <c r="S126" s="55" t="s">
        <v>47</v>
      </c>
      <c r="T126" s="55" t="s">
        <v>47</v>
      </c>
      <c r="U126" s="55" t="s">
        <v>47</v>
      </c>
      <c r="V126" s="55" t="str">
        <f t="shared" ref="V126:W126" si="491">IFERROR(R126/T126,"NaN")</f>
        <v>NaN</v>
      </c>
      <c r="W126" s="55" t="str">
        <f t="shared" si="491"/>
        <v>NaN</v>
      </c>
      <c r="X126" s="54" t="s">
        <v>47</v>
      </c>
      <c r="Y126" s="55" t="s">
        <v>47</v>
      </c>
      <c r="Z126" s="55" t="s">
        <v>47</v>
      </c>
      <c r="AA126" s="55" t="s">
        <v>47</v>
      </c>
      <c r="AB126" s="55" t="str">
        <f t="shared" ref="AB126:AC126" si="492">IFERROR(X126/Z126,"NaN")</f>
        <v>NaN</v>
      </c>
      <c r="AC126" s="57" t="str">
        <f t="shared" si="492"/>
        <v>NaN</v>
      </c>
    </row>
    <row r="127" spans="1:29" ht="13">
      <c r="A127" s="53">
        <f>'2016'!A127</f>
        <v>42584</v>
      </c>
      <c r="B127" t="str">
        <f>'2016'!D127</f>
        <v>NaN</v>
      </c>
      <c r="C127" s="32">
        <f>'2016'!E127</f>
        <v>0.77777777777777779</v>
      </c>
      <c r="D127" s="32">
        <f>'2016'!F127</f>
        <v>0.95</v>
      </c>
      <c r="E127" t="str">
        <f>'2016'!G127</f>
        <v>NaN</v>
      </c>
      <c r="F127" s="7">
        <v>2.9</v>
      </c>
      <c r="G127" s="1">
        <v>3.9</v>
      </c>
      <c r="H127" s="1">
        <v>0.75</v>
      </c>
      <c r="I127" s="1">
        <v>2</v>
      </c>
      <c r="J127">
        <f t="shared" ref="J127:K127" si="493">IFERROR(F127/H127,"NaN")</f>
        <v>3.8666666666666667</v>
      </c>
      <c r="K127">
        <f t="shared" si="493"/>
        <v>1.95</v>
      </c>
      <c r="L127" s="25" t="s">
        <v>47</v>
      </c>
      <c r="M127" t="s">
        <v>47</v>
      </c>
      <c r="N127" t="s">
        <v>47</v>
      </c>
      <c r="O127" t="s">
        <v>47</v>
      </c>
      <c r="P127" t="str">
        <f t="shared" ref="P127:Q127" si="494">IFERROR(L127/N127,"NaN")</f>
        <v>NaN</v>
      </c>
      <c r="Q127" t="str">
        <f t="shared" si="494"/>
        <v>NaN</v>
      </c>
      <c r="R127" s="54" t="s">
        <v>47</v>
      </c>
      <c r="S127" s="55" t="s">
        <v>47</v>
      </c>
      <c r="T127" s="55" t="s">
        <v>47</v>
      </c>
      <c r="U127" s="55" t="s">
        <v>47</v>
      </c>
      <c r="V127" s="55" t="str">
        <f t="shared" ref="V127:W127" si="495">IFERROR(R127/T127,"NaN")</f>
        <v>NaN</v>
      </c>
      <c r="W127" s="55" t="str">
        <f t="shared" si="495"/>
        <v>NaN</v>
      </c>
      <c r="X127" s="54" t="s">
        <v>47</v>
      </c>
      <c r="Y127" s="55" t="s">
        <v>47</v>
      </c>
      <c r="Z127" s="55" t="s">
        <v>47</v>
      </c>
      <c r="AA127" s="55" t="s">
        <v>47</v>
      </c>
      <c r="AB127" s="55" t="str">
        <f t="shared" ref="AB127:AC127" si="496">IFERROR(X127/Z127,"NaN")</f>
        <v>NaN</v>
      </c>
      <c r="AC127" s="57" t="str">
        <f t="shared" si="496"/>
        <v>NaN</v>
      </c>
    </row>
    <row r="128" spans="1:29" ht="13">
      <c r="A128" s="53">
        <f>'2016'!A128</f>
        <v>42585</v>
      </c>
      <c r="B128" t="str">
        <f>'2016'!D128</f>
        <v>NaN</v>
      </c>
      <c r="C128" s="32">
        <f>'2016'!E128</f>
        <v>0.69444444444444442</v>
      </c>
      <c r="D128" s="32">
        <f>'2016'!F128</f>
        <v>0.96458333333333335</v>
      </c>
      <c r="E128" t="str">
        <f>'2016'!G128</f>
        <v>NaN</v>
      </c>
      <c r="F128" s="7">
        <v>2.1</v>
      </c>
      <c r="G128" s="1">
        <v>4.2</v>
      </c>
      <c r="H128" s="1">
        <v>0.6</v>
      </c>
      <c r="I128" s="1">
        <v>2</v>
      </c>
      <c r="J128">
        <f t="shared" ref="J128:K128" si="497">IFERROR(F128/H128,"NaN")</f>
        <v>3.5000000000000004</v>
      </c>
      <c r="K128">
        <f t="shared" si="497"/>
        <v>2.1</v>
      </c>
      <c r="L128" s="25" t="s">
        <v>47</v>
      </c>
      <c r="M128" t="s">
        <v>47</v>
      </c>
      <c r="N128" t="s">
        <v>47</v>
      </c>
      <c r="O128" t="s">
        <v>47</v>
      </c>
      <c r="P128" t="str">
        <f t="shared" ref="P128:Q128" si="498">IFERROR(L128/N128,"NaN")</f>
        <v>NaN</v>
      </c>
      <c r="Q128" t="str">
        <f t="shared" si="498"/>
        <v>NaN</v>
      </c>
      <c r="R128" s="54" t="s">
        <v>47</v>
      </c>
      <c r="S128" s="55" t="s">
        <v>47</v>
      </c>
      <c r="T128" s="55" t="s">
        <v>47</v>
      </c>
      <c r="U128" s="55" t="s">
        <v>47</v>
      </c>
      <c r="V128" s="55" t="str">
        <f t="shared" ref="V128:W128" si="499">IFERROR(R128/T128,"NaN")</f>
        <v>NaN</v>
      </c>
      <c r="W128" s="55" t="str">
        <f t="shared" si="499"/>
        <v>NaN</v>
      </c>
      <c r="X128" s="54" t="s">
        <v>47</v>
      </c>
      <c r="Y128" s="55" t="s">
        <v>47</v>
      </c>
      <c r="Z128" s="55" t="s">
        <v>47</v>
      </c>
      <c r="AA128" s="55" t="s">
        <v>47</v>
      </c>
      <c r="AB128" s="55" t="str">
        <f t="shared" ref="AB128:AC128" si="500">IFERROR(X128/Z128,"NaN")</f>
        <v>NaN</v>
      </c>
      <c r="AC128" s="57" t="str">
        <f t="shared" si="500"/>
        <v>NaN</v>
      </c>
    </row>
    <row r="129" spans="1:29" ht="13">
      <c r="A129" s="53">
        <f>'2016'!A129</f>
        <v>42586</v>
      </c>
      <c r="B129" t="str">
        <f>'2016'!D129</f>
        <v>NaN</v>
      </c>
      <c r="C129" t="str">
        <f>'2016'!E129</f>
        <v>NaN</v>
      </c>
      <c r="D129" t="str">
        <f>'2016'!F129</f>
        <v>NaN</v>
      </c>
      <c r="E129" t="str">
        <f>'2016'!G129</f>
        <v>NaN</v>
      </c>
      <c r="F129" s="7" t="s">
        <v>47</v>
      </c>
      <c r="G129" s="1" t="s">
        <v>47</v>
      </c>
      <c r="H129" s="1" t="s">
        <v>47</v>
      </c>
      <c r="I129" s="1" t="s">
        <v>47</v>
      </c>
      <c r="J129" t="str">
        <f t="shared" ref="J129:K129" si="501">IFERROR(F129/H129,"NaN")</f>
        <v>NaN</v>
      </c>
      <c r="K129" t="str">
        <f t="shared" si="501"/>
        <v>NaN</v>
      </c>
      <c r="L129" s="25" t="s">
        <v>47</v>
      </c>
      <c r="M129" t="s">
        <v>47</v>
      </c>
      <c r="N129" t="s">
        <v>47</v>
      </c>
      <c r="O129" t="s">
        <v>47</v>
      </c>
      <c r="P129" t="str">
        <f t="shared" ref="P129:Q129" si="502">IFERROR(L129/N129,"NaN")</f>
        <v>NaN</v>
      </c>
      <c r="Q129" t="str">
        <f t="shared" si="502"/>
        <v>NaN</v>
      </c>
      <c r="R129" s="54" t="s">
        <v>47</v>
      </c>
      <c r="S129" s="55" t="s">
        <v>47</v>
      </c>
      <c r="T129" s="55" t="s">
        <v>47</v>
      </c>
      <c r="U129" s="55" t="s">
        <v>47</v>
      </c>
      <c r="V129" s="55" t="str">
        <f t="shared" ref="V129:W129" si="503">IFERROR(R129/T129,"NaN")</f>
        <v>NaN</v>
      </c>
      <c r="W129" s="55" t="str">
        <f t="shared" si="503"/>
        <v>NaN</v>
      </c>
      <c r="X129" s="54" t="s">
        <v>47</v>
      </c>
      <c r="Y129" s="55" t="s">
        <v>47</v>
      </c>
      <c r="Z129" s="55" t="s">
        <v>47</v>
      </c>
      <c r="AA129" s="55" t="s">
        <v>47</v>
      </c>
      <c r="AB129" s="55" t="str">
        <f t="shared" ref="AB129:AC129" si="504">IFERROR(X129/Z129,"NaN")</f>
        <v>NaN</v>
      </c>
      <c r="AC129" s="57" t="str">
        <f t="shared" si="504"/>
        <v>NaN</v>
      </c>
    </row>
    <row r="130" spans="1:29" ht="13">
      <c r="A130" s="53">
        <f>'2016'!A130</f>
        <v>42587</v>
      </c>
      <c r="B130" t="str">
        <f>'2016'!D130</f>
        <v>NaN</v>
      </c>
      <c r="C130" t="str">
        <f>'2016'!E130</f>
        <v>NaN</v>
      </c>
      <c r="D130" t="str">
        <f>'2016'!F130</f>
        <v>NaN</v>
      </c>
      <c r="E130" t="str">
        <f>'2016'!G130</f>
        <v>NaN</v>
      </c>
      <c r="F130" s="7" t="s">
        <v>47</v>
      </c>
      <c r="G130" s="1" t="s">
        <v>47</v>
      </c>
      <c r="H130" s="1" t="s">
        <v>47</v>
      </c>
      <c r="I130" s="1" t="s">
        <v>47</v>
      </c>
      <c r="J130" t="str">
        <f t="shared" ref="J130:K130" si="505">IFERROR(F130/H130,"NaN")</f>
        <v>NaN</v>
      </c>
      <c r="K130" t="str">
        <f t="shared" si="505"/>
        <v>NaN</v>
      </c>
      <c r="L130" s="25" t="s">
        <v>47</v>
      </c>
      <c r="M130" t="s">
        <v>47</v>
      </c>
      <c r="N130" t="s">
        <v>47</v>
      </c>
      <c r="O130" t="s">
        <v>47</v>
      </c>
      <c r="P130" t="str">
        <f t="shared" ref="P130:Q130" si="506">IFERROR(L130/N130,"NaN")</f>
        <v>NaN</v>
      </c>
      <c r="Q130" t="str">
        <f t="shared" si="506"/>
        <v>NaN</v>
      </c>
      <c r="R130" s="54" t="s">
        <v>47</v>
      </c>
      <c r="S130" s="55" t="s">
        <v>47</v>
      </c>
      <c r="T130" s="55" t="s">
        <v>47</v>
      </c>
      <c r="U130" s="55" t="s">
        <v>47</v>
      </c>
      <c r="V130" s="55" t="str">
        <f t="shared" ref="V130:W130" si="507">IFERROR(R130/T130,"NaN")</f>
        <v>NaN</v>
      </c>
      <c r="W130" s="55" t="str">
        <f t="shared" si="507"/>
        <v>NaN</v>
      </c>
      <c r="X130" s="54" t="s">
        <v>47</v>
      </c>
      <c r="Y130" s="55" t="s">
        <v>47</v>
      </c>
      <c r="Z130" s="55" t="s">
        <v>47</v>
      </c>
      <c r="AA130" s="55" t="s">
        <v>47</v>
      </c>
      <c r="AB130" s="55" t="str">
        <f t="shared" ref="AB130:AC130" si="508">IFERROR(X130/Z130,"NaN")</f>
        <v>NaN</v>
      </c>
      <c r="AC130" s="57" t="str">
        <f t="shared" si="508"/>
        <v>NaN</v>
      </c>
    </row>
    <row r="131" spans="1:29" ht="13">
      <c r="A131" s="53">
        <f>'2016'!A131</f>
        <v>42588</v>
      </c>
      <c r="B131" t="str">
        <f>'2016'!D131</f>
        <v>NaN</v>
      </c>
      <c r="C131" t="str">
        <f>'2016'!E131</f>
        <v>NaN</v>
      </c>
      <c r="D131" t="str">
        <f>'2016'!F131</f>
        <v>NaN</v>
      </c>
      <c r="E131" t="str">
        <f>'2016'!G131</f>
        <v>NaN</v>
      </c>
      <c r="F131" s="7" t="s">
        <v>47</v>
      </c>
      <c r="G131" s="1" t="s">
        <v>47</v>
      </c>
      <c r="H131" s="1" t="s">
        <v>47</v>
      </c>
      <c r="I131" s="1" t="s">
        <v>47</v>
      </c>
      <c r="J131" t="str">
        <f t="shared" ref="J131:K131" si="509">IFERROR(F131/H131,"NaN")</f>
        <v>NaN</v>
      </c>
      <c r="K131" t="str">
        <f t="shared" si="509"/>
        <v>NaN</v>
      </c>
      <c r="L131" s="25" t="s">
        <v>47</v>
      </c>
      <c r="M131" t="s">
        <v>47</v>
      </c>
      <c r="N131" t="s">
        <v>47</v>
      </c>
      <c r="O131" t="s">
        <v>47</v>
      </c>
      <c r="P131" t="str">
        <f t="shared" ref="P131:Q131" si="510">IFERROR(L131/N131,"NaN")</f>
        <v>NaN</v>
      </c>
      <c r="Q131" t="str">
        <f t="shared" si="510"/>
        <v>NaN</v>
      </c>
      <c r="R131" s="54" t="s">
        <v>47</v>
      </c>
      <c r="S131" s="55" t="s">
        <v>47</v>
      </c>
      <c r="T131" s="55" t="s">
        <v>47</v>
      </c>
      <c r="U131" s="55" t="s">
        <v>47</v>
      </c>
      <c r="V131" s="55" t="str">
        <f t="shared" ref="V131:W131" si="511">IFERROR(R131/T131,"NaN")</f>
        <v>NaN</v>
      </c>
      <c r="W131" s="55" t="str">
        <f t="shared" si="511"/>
        <v>NaN</v>
      </c>
      <c r="X131" s="54" t="s">
        <v>47</v>
      </c>
      <c r="Y131" s="55" t="s">
        <v>47</v>
      </c>
      <c r="Z131" s="55" t="s">
        <v>47</v>
      </c>
      <c r="AA131" s="55" t="s">
        <v>47</v>
      </c>
      <c r="AB131" s="55" t="str">
        <f t="shared" ref="AB131:AC131" si="512">IFERROR(X131/Z131,"NaN")</f>
        <v>NaN</v>
      </c>
      <c r="AC131" s="57" t="str">
        <f t="shared" si="512"/>
        <v>NaN</v>
      </c>
    </row>
    <row r="132" spans="1:29" ht="13">
      <c r="A132" s="53">
        <f>'2016'!A132</f>
        <v>42589</v>
      </c>
      <c r="B132" t="str">
        <f>'2016'!D132</f>
        <v>NaN</v>
      </c>
      <c r="C132" s="32">
        <f>'2016'!E132</f>
        <v>0.80972222222222223</v>
      </c>
      <c r="D132" s="32">
        <f>'2016'!F132</f>
        <v>0.98611111111111116</v>
      </c>
      <c r="E132" t="str">
        <f>'2016'!G132</f>
        <v>NaN</v>
      </c>
      <c r="F132" s="7">
        <v>2.5</v>
      </c>
      <c r="G132" s="1">
        <v>4.8</v>
      </c>
      <c r="H132" s="1">
        <v>0.55000000000000004</v>
      </c>
      <c r="I132" s="1">
        <v>1.6</v>
      </c>
      <c r="J132">
        <f t="shared" ref="J132:K132" si="513">IFERROR(F132/H132,"NaN")</f>
        <v>4.545454545454545</v>
      </c>
      <c r="K132">
        <f t="shared" si="513"/>
        <v>2.9999999999999996</v>
      </c>
      <c r="L132" s="25" t="s">
        <v>47</v>
      </c>
      <c r="M132" t="s">
        <v>47</v>
      </c>
      <c r="N132" t="s">
        <v>47</v>
      </c>
      <c r="O132" t="s">
        <v>47</v>
      </c>
      <c r="P132" t="str">
        <f t="shared" ref="P132:Q132" si="514">IFERROR(L132/N132,"NaN")</f>
        <v>NaN</v>
      </c>
      <c r="Q132" t="str">
        <f t="shared" si="514"/>
        <v>NaN</v>
      </c>
      <c r="R132" s="54" t="s">
        <v>47</v>
      </c>
      <c r="S132" s="55" t="s">
        <v>47</v>
      </c>
      <c r="T132" s="55" t="s">
        <v>47</v>
      </c>
      <c r="U132" s="55" t="s">
        <v>47</v>
      </c>
      <c r="V132" s="55" t="str">
        <f t="shared" ref="V132:W132" si="515">IFERROR(R132/T132,"NaN")</f>
        <v>NaN</v>
      </c>
      <c r="W132" s="55" t="str">
        <f t="shared" si="515"/>
        <v>NaN</v>
      </c>
      <c r="X132" s="54" t="s">
        <v>47</v>
      </c>
      <c r="Y132" s="55" t="s">
        <v>47</v>
      </c>
      <c r="Z132" s="55" t="s">
        <v>47</v>
      </c>
      <c r="AA132" s="55" t="s">
        <v>47</v>
      </c>
      <c r="AB132" s="55" t="str">
        <f t="shared" ref="AB132:AC132" si="516">IFERROR(X132/Z132,"NaN")</f>
        <v>NaN</v>
      </c>
      <c r="AC132" s="57" t="str">
        <f t="shared" si="516"/>
        <v>NaN</v>
      </c>
    </row>
    <row r="133" spans="1:29" ht="13">
      <c r="A133" s="53">
        <f>'2016'!A133</f>
        <v>42590</v>
      </c>
      <c r="B133" t="str">
        <f>'2016'!D133</f>
        <v>NaN</v>
      </c>
      <c r="C133" t="str">
        <f>'2016'!E133</f>
        <v>NaN</v>
      </c>
      <c r="D133" t="str">
        <f>'2016'!F133</f>
        <v>NaN</v>
      </c>
      <c r="E133" t="str">
        <f>'2016'!G133</f>
        <v>NaN</v>
      </c>
      <c r="F133" s="7" t="s">
        <v>47</v>
      </c>
      <c r="G133" s="1" t="s">
        <v>47</v>
      </c>
      <c r="H133" s="1" t="s">
        <v>47</v>
      </c>
      <c r="I133" s="1" t="s">
        <v>47</v>
      </c>
      <c r="J133" t="str">
        <f t="shared" ref="J133:K133" si="517">IFERROR(F133/H133,"NaN")</f>
        <v>NaN</v>
      </c>
      <c r="K133" t="str">
        <f t="shared" si="517"/>
        <v>NaN</v>
      </c>
      <c r="L133" s="25" t="s">
        <v>47</v>
      </c>
      <c r="M133" t="s">
        <v>47</v>
      </c>
      <c r="N133" t="s">
        <v>47</v>
      </c>
      <c r="O133" t="s">
        <v>47</v>
      </c>
      <c r="P133" t="str">
        <f t="shared" ref="P133:Q133" si="518">IFERROR(L133/N133,"NaN")</f>
        <v>NaN</v>
      </c>
      <c r="Q133" t="str">
        <f t="shared" si="518"/>
        <v>NaN</v>
      </c>
      <c r="R133" s="54" t="s">
        <v>47</v>
      </c>
      <c r="S133" s="55" t="s">
        <v>47</v>
      </c>
      <c r="T133" s="55" t="s">
        <v>47</v>
      </c>
      <c r="U133" s="55" t="s">
        <v>47</v>
      </c>
      <c r="V133" s="55" t="str">
        <f t="shared" ref="V133:W133" si="519">IFERROR(R133/T133,"NaN")</f>
        <v>NaN</v>
      </c>
      <c r="W133" s="55" t="str">
        <f t="shared" si="519"/>
        <v>NaN</v>
      </c>
      <c r="X133" s="54" t="s">
        <v>47</v>
      </c>
      <c r="Y133" s="55" t="s">
        <v>47</v>
      </c>
      <c r="Z133" s="55" t="s">
        <v>47</v>
      </c>
      <c r="AA133" s="55" t="s">
        <v>47</v>
      </c>
      <c r="AB133" s="55" t="str">
        <f t="shared" ref="AB133:AC133" si="520">IFERROR(X133/Z133,"NaN")</f>
        <v>NaN</v>
      </c>
      <c r="AC133" s="57" t="str">
        <f t="shared" si="520"/>
        <v>NaN</v>
      </c>
    </row>
    <row r="134" spans="1:29" ht="13">
      <c r="A134" s="53">
        <f>'2016'!A134</f>
        <v>42591</v>
      </c>
      <c r="B134" t="str">
        <f>'2016'!D134</f>
        <v>NaN</v>
      </c>
      <c r="C134" t="str">
        <f>'2016'!E134</f>
        <v>NaN</v>
      </c>
      <c r="D134" t="str">
        <f>'2016'!F134</f>
        <v>NaN</v>
      </c>
      <c r="E134" t="str">
        <f>'2016'!G134</f>
        <v>NaN</v>
      </c>
      <c r="F134" s="7" t="s">
        <v>47</v>
      </c>
      <c r="G134" s="1" t="s">
        <v>47</v>
      </c>
      <c r="H134" s="1" t="s">
        <v>47</v>
      </c>
      <c r="I134" s="1" t="s">
        <v>47</v>
      </c>
      <c r="J134" t="str">
        <f t="shared" ref="J134:K134" si="521">IFERROR(F134/H134,"NaN")</f>
        <v>NaN</v>
      </c>
      <c r="K134" t="str">
        <f t="shared" si="521"/>
        <v>NaN</v>
      </c>
      <c r="L134" s="25" t="s">
        <v>47</v>
      </c>
      <c r="M134" t="s">
        <v>47</v>
      </c>
      <c r="N134" t="s">
        <v>47</v>
      </c>
      <c r="O134" t="s">
        <v>47</v>
      </c>
      <c r="P134" t="str">
        <f t="shared" ref="P134:Q134" si="522">IFERROR(L134/N134,"NaN")</f>
        <v>NaN</v>
      </c>
      <c r="Q134" t="str">
        <f t="shared" si="522"/>
        <v>NaN</v>
      </c>
      <c r="R134" s="54" t="s">
        <v>47</v>
      </c>
      <c r="S134" s="55" t="s">
        <v>47</v>
      </c>
      <c r="T134" s="55" t="s">
        <v>47</v>
      </c>
      <c r="U134" s="55" t="s">
        <v>47</v>
      </c>
      <c r="V134" s="55" t="str">
        <f t="shared" ref="V134:W134" si="523">IFERROR(R134/T134,"NaN")</f>
        <v>NaN</v>
      </c>
      <c r="W134" s="55" t="str">
        <f t="shared" si="523"/>
        <v>NaN</v>
      </c>
      <c r="X134" s="54" t="s">
        <v>47</v>
      </c>
      <c r="Y134" s="55" t="s">
        <v>47</v>
      </c>
      <c r="Z134" s="55" t="s">
        <v>47</v>
      </c>
      <c r="AA134" s="55" t="s">
        <v>47</v>
      </c>
      <c r="AB134" s="55" t="str">
        <f t="shared" ref="AB134:AC134" si="524">IFERROR(X134/Z134,"NaN")</f>
        <v>NaN</v>
      </c>
      <c r="AC134" s="57" t="str">
        <f t="shared" si="524"/>
        <v>NaN</v>
      </c>
    </row>
    <row r="135" spans="1:29" ht="13">
      <c r="A135" s="53">
        <f>'2016'!A135</f>
        <v>42592</v>
      </c>
      <c r="B135" t="str">
        <f>'2016'!D135</f>
        <v>NaN</v>
      </c>
      <c r="C135" s="32">
        <f>'2016'!E135</f>
        <v>0.69930555555555551</v>
      </c>
      <c r="D135" s="32">
        <f>'2016'!F135</f>
        <v>0.86388888888888893</v>
      </c>
      <c r="E135" t="str">
        <f>'2016'!G135</f>
        <v>NaN</v>
      </c>
      <c r="F135" s="7">
        <v>2.5</v>
      </c>
      <c r="G135" s="1">
        <v>3.3</v>
      </c>
      <c r="H135" s="1">
        <v>1</v>
      </c>
      <c r="I135" s="1">
        <v>1.8</v>
      </c>
      <c r="J135">
        <f t="shared" ref="J135:K135" si="525">IFERROR(F135/H135,"NaN")</f>
        <v>2.5</v>
      </c>
      <c r="K135">
        <f t="shared" si="525"/>
        <v>1.8333333333333333</v>
      </c>
      <c r="L135" s="25" t="s">
        <v>47</v>
      </c>
      <c r="M135" t="s">
        <v>47</v>
      </c>
      <c r="N135" t="s">
        <v>47</v>
      </c>
      <c r="O135" t="s">
        <v>47</v>
      </c>
      <c r="P135" t="str">
        <f t="shared" ref="P135:Q135" si="526">IFERROR(L135/N135,"NaN")</f>
        <v>NaN</v>
      </c>
      <c r="Q135" t="str">
        <f t="shared" si="526"/>
        <v>NaN</v>
      </c>
      <c r="R135" s="54" t="s">
        <v>47</v>
      </c>
      <c r="S135" s="55" t="s">
        <v>47</v>
      </c>
      <c r="T135" s="55" t="s">
        <v>47</v>
      </c>
      <c r="U135" s="55" t="s">
        <v>47</v>
      </c>
      <c r="V135" s="55" t="str">
        <f t="shared" ref="V135:W135" si="527">IFERROR(R135/T135,"NaN")</f>
        <v>NaN</v>
      </c>
      <c r="W135" s="55" t="str">
        <f t="shared" si="527"/>
        <v>NaN</v>
      </c>
      <c r="X135" s="54" t="s">
        <v>47</v>
      </c>
      <c r="Y135" s="55" t="s">
        <v>47</v>
      </c>
      <c r="Z135" s="55" t="s">
        <v>47</v>
      </c>
      <c r="AA135" s="55" t="s">
        <v>47</v>
      </c>
      <c r="AB135" s="55" t="str">
        <f t="shared" ref="AB135:AC135" si="528">IFERROR(X135/Z135,"NaN")</f>
        <v>NaN</v>
      </c>
      <c r="AC135" s="57" t="str">
        <f t="shared" si="528"/>
        <v>NaN</v>
      </c>
    </row>
    <row r="136" spans="1:29" ht="13">
      <c r="A136" s="53">
        <f>'2016'!A136</f>
        <v>42593</v>
      </c>
      <c r="B136" s="32">
        <f>'2016'!D136</f>
        <v>0.78819444444444442</v>
      </c>
      <c r="C136" t="str">
        <f>'2016'!E136</f>
        <v>NaN</v>
      </c>
      <c r="D136" s="32">
        <f>'2016'!F136</f>
        <v>0.94236111111111109</v>
      </c>
      <c r="E136" t="str">
        <f>'2016'!G136</f>
        <v>NaN</v>
      </c>
      <c r="F136" s="7" t="s">
        <v>47</v>
      </c>
      <c r="G136" s="1" t="s">
        <v>47</v>
      </c>
      <c r="H136" s="1" t="s">
        <v>47</v>
      </c>
      <c r="I136" s="1" t="s">
        <v>47</v>
      </c>
      <c r="J136" t="str">
        <f t="shared" ref="J136:K136" si="529">IFERROR(F136/H136,"NaN")</f>
        <v>NaN</v>
      </c>
      <c r="K136" t="str">
        <f t="shared" si="529"/>
        <v>NaN</v>
      </c>
      <c r="L136" s="25" t="s">
        <v>47</v>
      </c>
      <c r="M136" t="s">
        <v>47</v>
      </c>
      <c r="N136" t="s">
        <v>47</v>
      </c>
      <c r="O136" t="s">
        <v>47</v>
      </c>
      <c r="P136" t="str">
        <f t="shared" ref="P136:Q136" si="530">IFERROR(L136/N136,"NaN")</f>
        <v>NaN</v>
      </c>
      <c r="Q136" t="str">
        <f t="shared" si="530"/>
        <v>NaN</v>
      </c>
      <c r="R136" s="58">
        <v>4</v>
      </c>
      <c r="S136" s="59">
        <v>4.0999999999999996</v>
      </c>
      <c r="T136" s="59">
        <v>1.4</v>
      </c>
      <c r="U136" s="59">
        <v>2</v>
      </c>
      <c r="V136" s="55">
        <f t="shared" ref="V136:W136" si="531">IFERROR(R136/T136,"NaN")</f>
        <v>2.8571428571428572</v>
      </c>
      <c r="W136" s="55">
        <f t="shared" si="531"/>
        <v>2.0499999999999998</v>
      </c>
      <c r="X136" s="54" t="s">
        <v>47</v>
      </c>
      <c r="Y136" s="55" t="s">
        <v>47</v>
      </c>
      <c r="Z136" s="55" t="s">
        <v>47</v>
      </c>
      <c r="AA136" s="55" t="s">
        <v>47</v>
      </c>
      <c r="AB136" s="55" t="str">
        <f t="shared" ref="AB136:AC136" si="532">IFERROR(X136/Z136,"NaN")</f>
        <v>NaN</v>
      </c>
      <c r="AC136" s="57" t="str">
        <f t="shared" si="532"/>
        <v>NaN</v>
      </c>
    </row>
    <row r="137" spans="1:29" ht="13">
      <c r="A137" s="53">
        <f>'2016'!A137</f>
        <v>42594</v>
      </c>
      <c r="B137" t="str">
        <f>'2016'!D137</f>
        <v>NaN</v>
      </c>
      <c r="C137" t="str">
        <f>'2016'!E137</f>
        <v>NaN</v>
      </c>
      <c r="D137" t="str">
        <f>'2016'!F137</f>
        <v>NaN</v>
      </c>
      <c r="E137" t="str">
        <f>'2016'!G137</f>
        <v>NaN</v>
      </c>
      <c r="F137" s="7" t="s">
        <v>47</v>
      </c>
      <c r="G137" s="1" t="s">
        <v>47</v>
      </c>
      <c r="H137" s="1" t="s">
        <v>47</v>
      </c>
      <c r="I137" s="1" t="s">
        <v>47</v>
      </c>
      <c r="J137" t="str">
        <f t="shared" ref="J137:K137" si="533">IFERROR(F137/H137,"NaN")</f>
        <v>NaN</v>
      </c>
      <c r="K137" t="str">
        <f t="shared" si="533"/>
        <v>NaN</v>
      </c>
      <c r="L137" s="25" t="s">
        <v>47</v>
      </c>
      <c r="M137" t="s">
        <v>47</v>
      </c>
      <c r="N137" t="s">
        <v>47</v>
      </c>
      <c r="O137" t="s">
        <v>47</v>
      </c>
      <c r="P137" t="str">
        <f t="shared" ref="P137:Q137" si="534">IFERROR(L137/N137,"NaN")</f>
        <v>NaN</v>
      </c>
      <c r="Q137" t="str">
        <f t="shared" si="534"/>
        <v>NaN</v>
      </c>
      <c r="R137" s="54" t="s">
        <v>47</v>
      </c>
      <c r="S137" s="55" t="s">
        <v>47</v>
      </c>
      <c r="T137" s="55" t="s">
        <v>47</v>
      </c>
      <c r="U137" s="55" t="s">
        <v>47</v>
      </c>
      <c r="V137" s="55" t="str">
        <f t="shared" ref="V137:W137" si="535">IFERROR(R137/T137,"NaN")</f>
        <v>NaN</v>
      </c>
      <c r="W137" s="55" t="str">
        <f t="shared" si="535"/>
        <v>NaN</v>
      </c>
      <c r="X137" s="54" t="s">
        <v>47</v>
      </c>
      <c r="Y137" s="55" t="s">
        <v>47</v>
      </c>
      <c r="Z137" s="55" t="s">
        <v>47</v>
      </c>
      <c r="AA137" s="55" t="s">
        <v>47</v>
      </c>
      <c r="AB137" s="55" t="str">
        <f t="shared" ref="AB137:AC137" si="536">IFERROR(X137/Z137,"NaN")</f>
        <v>NaN</v>
      </c>
      <c r="AC137" s="57" t="str">
        <f t="shared" si="536"/>
        <v>NaN</v>
      </c>
    </row>
    <row r="138" spans="1:29" ht="13">
      <c r="A138" s="53">
        <f>'2016'!A138</f>
        <v>42595</v>
      </c>
      <c r="B138" s="32">
        <f>'2016'!D138</f>
        <v>0.80208333333333337</v>
      </c>
      <c r="C138" s="32" t="str">
        <f>'2016'!E138</f>
        <v>NaN</v>
      </c>
      <c r="D138" s="32" t="str">
        <f>'2016'!F138</f>
        <v>NaN</v>
      </c>
      <c r="E138" s="32">
        <f>'2016'!G138</f>
        <v>0.93055555555555558</v>
      </c>
      <c r="F138" s="7" t="s">
        <v>47</v>
      </c>
      <c r="G138" s="1" t="s">
        <v>47</v>
      </c>
      <c r="H138" s="1" t="s">
        <v>47</v>
      </c>
      <c r="I138" s="1" t="s">
        <v>47</v>
      </c>
      <c r="J138" t="str">
        <f t="shared" ref="J138:K138" si="537">IFERROR(F138/H138,"NaN")</f>
        <v>NaN</v>
      </c>
      <c r="K138" t="str">
        <f t="shared" si="537"/>
        <v>NaN</v>
      </c>
      <c r="L138" s="25" t="s">
        <v>47</v>
      </c>
      <c r="M138" t="s">
        <v>47</v>
      </c>
      <c r="N138" t="s">
        <v>47</v>
      </c>
      <c r="O138" t="s">
        <v>47</v>
      </c>
      <c r="P138" t="str">
        <f t="shared" ref="P138:Q138" si="538">IFERROR(L138/N138,"NaN")</f>
        <v>NaN</v>
      </c>
      <c r="Q138" t="str">
        <f t="shared" si="538"/>
        <v>NaN</v>
      </c>
      <c r="R138" s="54" t="s">
        <v>47</v>
      </c>
      <c r="S138" s="55" t="s">
        <v>47</v>
      </c>
      <c r="T138" s="55" t="s">
        <v>47</v>
      </c>
      <c r="U138" s="55" t="s">
        <v>47</v>
      </c>
      <c r="V138" s="55" t="str">
        <f t="shared" ref="V138:W138" si="539">IFERROR(R138/T138,"NaN")</f>
        <v>NaN</v>
      </c>
      <c r="W138" s="55" t="str">
        <f t="shared" si="539"/>
        <v>NaN</v>
      </c>
      <c r="X138" s="58">
        <v>3.3</v>
      </c>
      <c r="Y138" s="59">
        <v>4.4000000000000004</v>
      </c>
      <c r="Z138" s="59">
        <v>1.2</v>
      </c>
      <c r="AA138" s="59">
        <v>1.75</v>
      </c>
      <c r="AB138" s="55">
        <f t="shared" ref="AB138:AC138" si="540">IFERROR(X138/Z138,"NaN")</f>
        <v>2.75</v>
      </c>
      <c r="AC138" s="57">
        <f t="shared" si="540"/>
        <v>2.5142857142857147</v>
      </c>
    </row>
    <row r="139" spans="1:29" ht="13">
      <c r="A139" s="53">
        <f>'2016'!A139</f>
        <v>42596</v>
      </c>
      <c r="B139" t="str">
        <f>'2016'!D139</f>
        <v>NaN</v>
      </c>
      <c r="C139" t="str">
        <f>'2016'!E139</f>
        <v>NaN</v>
      </c>
      <c r="D139" t="str">
        <f>'2016'!F139</f>
        <v>NaN</v>
      </c>
      <c r="E139" t="str">
        <f>'2016'!G139</f>
        <v>NaN</v>
      </c>
      <c r="F139" s="7" t="s">
        <v>47</v>
      </c>
      <c r="G139" s="1" t="s">
        <v>47</v>
      </c>
      <c r="H139" s="1" t="s">
        <v>47</v>
      </c>
      <c r="I139" s="1" t="s">
        <v>47</v>
      </c>
      <c r="J139" t="str">
        <f t="shared" ref="J139:K139" si="541">IFERROR(F139/H139,"NaN")</f>
        <v>NaN</v>
      </c>
      <c r="K139" t="str">
        <f t="shared" si="541"/>
        <v>NaN</v>
      </c>
      <c r="L139" s="25" t="s">
        <v>47</v>
      </c>
      <c r="M139" t="s">
        <v>47</v>
      </c>
      <c r="N139" t="s">
        <v>47</v>
      </c>
      <c r="O139" t="s">
        <v>47</v>
      </c>
      <c r="P139" t="str">
        <f t="shared" ref="P139:Q139" si="542">IFERROR(L139/N139,"NaN")</f>
        <v>NaN</v>
      </c>
      <c r="Q139" t="str">
        <f t="shared" si="542"/>
        <v>NaN</v>
      </c>
      <c r="R139" s="54" t="s">
        <v>47</v>
      </c>
      <c r="S139" s="55" t="s">
        <v>47</v>
      </c>
      <c r="T139" s="55" t="s">
        <v>47</v>
      </c>
      <c r="U139" s="55" t="s">
        <v>47</v>
      </c>
      <c r="V139" s="55" t="str">
        <f t="shared" ref="V139:W139" si="543">IFERROR(R139/T139,"NaN")</f>
        <v>NaN</v>
      </c>
      <c r="W139" s="55" t="str">
        <f t="shared" si="543"/>
        <v>NaN</v>
      </c>
      <c r="X139" s="54" t="s">
        <v>47</v>
      </c>
      <c r="Y139" s="55" t="s">
        <v>47</v>
      </c>
      <c r="Z139" s="55" t="s">
        <v>47</v>
      </c>
      <c r="AA139" s="55" t="s">
        <v>47</v>
      </c>
      <c r="AB139" s="55" t="str">
        <f t="shared" ref="AB139:AC139" si="544">IFERROR(X139/Z139,"NaN")</f>
        <v>NaN</v>
      </c>
      <c r="AC139" s="57" t="str">
        <f t="shared" si="544"/>
        <v>NaN</v>
      </c>
    </row>
    <row r="140" spans="1:29" ht="13">
      <c r="A140" s="53">
        <f>'2016'!A140</f>
        <v>42597</v>
      </c>
      <c r="B140" t="str">
        <f>'2016'!D140</f>
        <v>NaN</v>
      </c>
      <c r="C140" t="str">
        <f>'2016'!E140</f>
        <v>NaN</v>
      </c>
      <c r="D140" t="str">
        <f>'2016'!F140</f>
        <v>NaN</v>
      </c>
      <c r="E140" t="str">
        <f>'2016'!G140</f>
        <v>NaN</v>
      </c>
      <c r="F140" s="7" t="s">
        <v>47</v>
      </c>
      <c r="G140" s="1" t="s">
        <v>47</v>
      </c>
      <c r="H140" s="1" t="s">
        <v>47</v>
      </c>
      <c r="I140" s="1" t="s">
        <v>47</v>
      </c>
      <c r="J140" t="str">
        <f t="shared" ref="J140:K140" si="545">IFERROR(F140/H140,"NaN")</f>
        <v>NaN</v>
      </c>
      <c r="K140" t="str">
        <f t="shared" si="545"/>
        <v>NaN</v>
      </c>
      <c r="L140" s="25" t="s">
        <v>47</v>
      </c>
      <c r="M140" t="s">
        <v>47</v>
      </c>
      <c r="N140" t="s">
        <v>47</v>
      </c>
      <c r="O140" t="s">
        <v>47</v>
      </c>
      <c r="P140" t="str">
        <f t="shared" ref="P140:Q140" si="546">IFERROR(L140/N140,"NaN")</f>
        <v>NaN</v>
      </c>
      <c r="Q140" t="str">
        <f t="shared" si="546"/>
        <v>NaN</v>
      </c>
      <c r="R140" s="54" t="s">
        <v>47</v>
      </c>
      <c r="S140" s="55" t="s">
        <v>47</v>
      </c>
      <c r="T140" s="55" t="s">
        <v>47</v>
      </c>
      <c r="U140" s="55" t="s">
        <v>47</v>
      </c>
      <c r="V140" s="55" t="str">
        <f t="shared" ref="V140:W140" si="547">IFERROR(R140/T140,"NaN")</f>
        <v>NaN</v>
      </c>
      <c r="W140" s="55" t="str">
        <f t="shared" si="547"/>
        <v>NaN</v>
      </c>
      <c r="X140" s="54" t="s">
        <v>47</v>
      </c>
      <c r="Y140" s="55" t="s">
        <v>47</v>
      </c>
      <c r="Z140" s="55" t="s">
        <v>47</v>
      </c>
      <c r="AA140" s="55" t="s">
        <v>47</v>
      </c>
      <c r="AB140" s="55" t="str">
        <f t="shared" ref="AB140:AC140" si="548">IFERROR(X140/Z140,"NaN")</f>
        <v>NaN</v>
      </c>
      <c r="AC140" s="57" t="str">
        <f t="shared" si="548"/>
        <v>NaN</v>
      </c>
    </row>
    <row r="141" spans="1:29" ht="13">
      <c r="A141" s="53">
        <f>'2016'!A141</f>
        <v>42598</v>
      </c>
      <c r="B141" t="str">
        <f>'2016'!D141</f>
        <v>NaN</v>
      </c>
      <c r="C141" t="str">
        <f>'2016'!E141</f>
        <v>NaN</v>
      </c>
      <c r="D141" t="str">
        <f>'2016'!F141</f>
        <v>NaN</v>
      </c>
      <c r="E141" t="str">
        <f>'2016'!G141</f>
        <v>NaN</v>
      </c>
      <c r="F141" s="7" t="s">
        <v>47</v>
      </c>
      <c r="G141" s="1" t="s">
        <v>47</v>
      </c>
      <c r="H141" s="1" t="s">
        <v>47</v>
      </c>
      <c r="I141" s="1" t="s">
        <v>47</v>
      </c>
      <c r="J141" t="str">
        <f t="shared" ref="J141:K141" si="549">IFERROR(F141/H141,"NaN")</f>
        <v>NaN</v>
      </c>
      <c r="K141" t="str">
        <f t="shared" si="549"/>
        <v>NaN</v>
      </c>
      <c r="L141" s="25" t="s">
        <v>47</v>
      </c>
      <c r="M141" t="s">
        <v>47</v>
      </c>
      <c r="N141" t="s">
        <v>47</v>
      </c>
      <c r="O141" t="s">
        <v>47</v>
      </c>
      <c r="P141" t="str">
        <f t="shared" ref="P141:Q141" si="550">IFERROR(L141/N141,"NaN")</f>
        <v>NaN</v>
      </c>
      <c r="Q141" t="str">
        <f t="shared" si="550"/>
        <v>NaN</v>
      </c>
      <c r="R141" s="54" t="s">
        <v>47</v>
      </c>
      <c r="S141" s="55" t="s">
        <v>47</v>
      </c>
      <c r="T141" s="55" t="s">
        <v>47</v>
      </c>
      <c r="U141" s="55" t="s">
        <v>47</v>
      </c>
      <c r="V141" s="55" t="str">
        <f t="shared" ref="V141:W141" si="551">IFERROR(R141/T141,"NaN")</f>
        <v>NaN</v>
      </c>
      <c r="W141" s="55" t="str">
        <f t="shared" si="551"/>
        <v>NaN</v>
      </c>
      <c r="X141" s="54" t="s">
        <v>47</v>
      </c>
      <c r="Y141" s="55" t="s">
        <v>47</v>
      </c>
      <c r="Z141" s="55" t="s">
        <v>47</v>
      </c>
      <c r="AA141" s="55" t="s">
        <v>47</v>
      </c>
      <c r="AB141" s="55" t="str">
        <f t="shared" ref="AB141:AC141" si="552">IFERROR(X141/Z141,"NaN")</f>
        <v>NaN</v>
      </c>
      <c r="AC141" s="57" t="str">
        <f t="shared" si="552"/>
        <v>NaN</v>
      </c>
    </row>
    <row r="142" spans="1:29" ht="13">
      <c r="A142" s="53">
        <f>'2016'!A142</f>
        <v>42599</v>
      </c>
      <c r="B142" t="str">
        <f>'2016'!D142</f>
        <v>NaN</v>
      </c>
      <c r="C142" s="32">
        <f>'2016'!E142</f>
        <v>0.7416666666666667</v>
      </c>
      <c r="D142" s="32">
        <f>'2016'!F142</f>
        <v>0.96388888888888891</v>
      </c>
      <c r="E142" t="str">
        <f>'2016'!G142</f>
        <v>NaN</v>
      </c>
      <c r="F142" s="7">
        <v>1.8</v>
      </c>
      <c r="G142" s="1">
        <v>4.2</v>
      </c>
      <c r="H142" s="1">
        <v>1.05</v>
      </c>
      <c r="I142" s="1">
        <v>1.65</v>
      </c>
      <c r="J142">
        <f t="shared" ref="J142:K142" si="553">IFERROR(F142/H142,"NaN")</f>
        <v>1.7142857142857142</v>
      </c>
      <c r="K142">
        <f t="shared" si="553"/>
        <v>2.5454545454545459</v>
      </c>
      <c r="L142" s="25" t="s">
        <v>47</v>
      </c>
      <c r="M142" t="s">
        <v>47</v>
      </c>
      <c r="N142" t="s">
        <v>47</v>
      </c>
      <c r="O142" t="s">
        <v>47</v>
      </c>
      <c r="P142" t="str">
        <f t="shared" ref="P142:Q142" si="554">IFERROR(L142/N142,"NaN")</f>
        <v>NaN</v>
      </c>
      <c r="Q142" t="str">
        <f t="shared" si="554"/>
        <v>NaN</v>
      </c>
      <c r="R142" s="54" t="s">
        <v>47</v>
      </c>
      <c r="S142" s="55" t="s">
        <v>47</v>
      </c>
      <c r="T142" s="55" t="s">
        <v>47</v>
      </c>
      <c r="U142" s="55" t="s">
        <v>47</v>
      </c>
      <c r="V142" s="55" t="str">
        <f t="shared" ref="V142:W142" si="555">IFERROR(R142/T142,"NaN")</f>
        <v>NaN</v>
      </c>
      <c r="W142" s="55" t="str">
        <f t="shared" si="555"/>
        <v>NaN</v>
      </c>
      <c r="X142" s="54" t="s">
        <v>47</v>
      </c>
      <c r="Y142" s="55" t="s">
        <v>47</v>
      </c>
      <c r="Z142" s="55" t="s">
        <v>47</v>
      </c>
      <c r="AA142" s="55" t="s">
        <v>47</v>
      </c>
      <c r="AB142" s="55" t="str">
        <f t="shared" ref="AB142:AC142" si="556">IFERROR(X142/Z142,"NaN")</f>
        <v>NaN</v>
      </c>
      <c r="AC142" s="57" t="str">
        <f t="shared" si="556"/>
        <v>NaN</v>
      </c>
    </row>
    <row r="143" spans="1:29" ht="13">
      <c r="A143" s="53">
        <f>'2016'!A143</f>
        <v>42600</v>
      </c>
      <c r="B143" t="str">
        <f>'2016'!D143</f>
        <v>NaN</v>
      </c>
      <c r="C143" t="str">
        <f>'2016'!E143</f>
        <v>NaN</v>
      </c>
      <c r="D143" t="str">
        <f>'2016'!F143</f>
        <v>NaN</v>
      </c>
      <c r="E143" t="str">
        <f>'2016'!G143</f>
        <v>NaN</v>
      </c>
      <c r="F143" s="7" t="s">
        <v>47</v>
      </c>
      <c r="G143" s="1" t="s">
        <v>47</v>
      </c>
      <c r="H143" s="1" t="s">
        <v>47</v>
      </c>
      <c r="I143" s="1" t="s">
        <v>47</v>
      </c>
      <c r="J143" t="str">
        <f t="shared" ref="J143:K143" si="557">IFERROR(F143/H143,"NaN")</f>
        <v>NaN</v>
      </c>
      <c r="K143" t="str">
        <f t="shared" si="557"/>
        <v>NaN</v>
      </c>
      <c r="L143" s="25" t="s">
        <v>47</v>
      </c>
      <c r="M143" t="s">
        <v>47</v>
      </c>
      <c r="N143" t="s">
        <v>47</v>
      </c>
      <c r="O143" t="s">
        <v>47</v>
      </c>
      <c r="P143" t="str">
        <f t="shared" ref="P143:Q143" si="558">IFERROR(L143/N143,"NaN")</f>
        <v>NaN</v>
      </c>
      <c r="Q143" t="str">
        <f t="shared" si="558"/>
        <v>NaN</v>
      </c>
      <c r="R143" s="54" t="s">
        <v>47</v>
      </c>
      <c r="S143" s="55" t="s">
        <v>47</v>
      </c>
      <c r="T143" s="55" t="s">
        <v>47</v>
      </c>
      <c r="U143" s="55" t="s">
        <v>47</v>
      </c>
      <c r="V143" s="55" t="str">
        <f t="shared" ref="V143:W143" si="559">IFERROR(R143/T143,"NaN")</f>
        <v>NaN</v>
      </c>
      <c r="W143" s="55" t="str">
        <f t="shared" si="559"/>
        <v>NaN</v>
      </c>
      <c r="X143" s="54" t="s">
        <v>47</v>
      </c>
      <c r="Y143" s="55" t="s">
        <v>47</v>
      </c>
      <c r="Z143" s="55" t="s">
        <v>47</v>
      </c>
      <c r="AA143" s="55" t="s">
        <v>47</v>
      </c>
      <c r="AB143" s="55" t="str">
        <f t="shared" ref="AB143:AC143" si="560">IFERROR(X143/Z143,"NaN")</f>
        <v>NaN</v>
      </c>
      <c r="AC143" s="57" t="str">
        <f t="shared" si="560"/>
        <v>NaN</v>
      </c>
    </row>
    <row r="144" spans="1:29" ht="13">
      <c r="A144" s="53">
        <f>'2016'!A144</f>
        <v>42601</v>
      </c>
      <c r="B144" t="str">
        <f>'2016'!D144</f>
        <v>NaN</v>
      </c>
      <c r="C144" t="str">
        <f>'2016'!E144</f>
        <v>NaN</v>
      </c>
      <c r="D144" t="str">
        <f>'2016'!F144</f>
        <v>NaN</v>
      </c>
      <c r="E144" t="str">
        <f>'2016'!G144</f>
        <v>NaN</v>
      </c>
      <c r="F144" s="7" t="s">
        <v>47</v>
      </c>
      <c r="G144" s="1" t="s">
        <v>47</v>
      </c>
      <c r="H144" s="1" t="s">
        <v>47</v>
      </c>
      <c r="I144" s="1" t="s">
        <v>47</v>
      </c>
      <c r="J144" t="str">
        <f t="shared" ref="J144:K144" si="561">IFERROR(F144/H144,"NaN")</f>
        <v>NaN</v>
      </c>
      <c r="K144" t="str">
        <f t="shared" si="561"/>
        <v>NaN</v>
      </c>
      <c r="L144" s="25" t="s">
        <v>47</v>
      </c>
      <c r="M144" t="s">
        <v>47</v>
      </c>
      <c r="N144" t="s">
        <v>47</v>
      </c>
      <c r="O144" t="s">
        <v>47</v>
      </c>
      <c r="P144" t="str">
        <f t="shared" ref="P144:Q144" si="562">IFERROR(L144/N144,"NaN")</f>
        <v>NaN</v>
      </c>
      <c r="Q144" t="str">
        <f t="shared" si="562"/>
        <v>NaN</v>
      </c>
      <c r="R144" s="54" t="s">
        <v>47</v>
      </c>
      <c r="S144" s="55" t="s">
        <v>47</v>
      </c>
      <c r="T144" s="55" t="s">
        <v>47</v>
      </c>
      <c r="U144" s="55" t="s">
        <v>47</v>
      </c>
      <c r="V144" s="55" t="str">
        <f t="shared" ref="V144:W144" si="563">IFERROR(R144/T144,"NaN")</f>
        <v>NaN</v>
      </c>
      <c r="W144" s="55" t="str">
        <f t="shared" si="563"/>
        <v>NaN</v>
      </c>
      <c r="X144" s="54" t="s">
        <v>47</v>
      </c>
      <c r="Y144" s="55" t="s">
        <v>47</v>
      </c>
      <c r="Z144" s="55" t="s">
        <v>47</v>
      </c>
      <c r="AA144" s="55" t="s">
        <v>47</v>
      </c>
      <c r="AB144" s="55" t="str">
        <f t="shared" ref="AB144:AC144" si="564">IFERROR(X144/Z144,"NaN")</f>
        <v>NaN</v>
      </c>
      <c r="AC144" s="57" t="str">
        <f t="shared" si="564"/>
        <v>NaN</v>
      </c>
    </row>
    <row r="145" spans="1:29" ht="13">
      <c r="A145" s="53">
        <f>'2016'!A145</f>
        <v>42602</v>
      </c>
      <c r="B145" t="str">
        <f>'2016'!D145</f>
        <v>NaN</v>
      </c>
      <c r="C145" s="32">
        <f>'2016'!E145</f>
        <v>0.71111111111111114</v>
      </c>
      <c r="D145" t="str">
        <f>'2016'!F145</f>
        <v>NaN</v>
      </c>
      <c r="E145" s="32">
        <f>'2016'!G145</f>
        <v>0.92013888888888884</v>
      </c>
      <c r="F145" s="7" t="s">
        <v>47</v>
      </c>
      <c r="G145" s="1" t="s">
        <v>47</v>
      </c>
      <c r="H145" s="1" t="s">
        <v>47</v>
      </c>
      <c r="I145" s="1" t="s">
        <v>47</v>
      </c>
      <c r="J145" t="str">
        <f t="shared" ref="J145:K145" si="565">IFERROR(F145/H145,"NaN")</f>
        <v>NaN</v>
      </c>
      <c r="K145" t="str">
        <f t="shared" si="565"/>
        <v>NaN</v>
      </c>
      <c r="L145" s="7">
        <v>2.2000000000000002</v>
      </c>
      <c r="M145" s="1">
        <v>3.1</v>
      </c>
      <c r="N145" s="1">
        <v>1.05</v>
      </c>
      <c r="O145" s="1">
        <v>1.7</v>
      </c>
      <c r="P145">
        <f t="shared" ref="P145:Q145" si="566">IFERROR(L145/N145,"NaN")</f>
        <v>2.0952380952380953</v>
      </c>
      <c r="Q145">
        <f t="shared" si="566"/>
        <v>1.8235294117647061</v>
      </c>
      <c r="R145" s="54" t="s">
        <v>47</v>
      </c>
      <c r="S145" s="55" t="s">
        <v>47</v>
      </c>
      <c r="T145" s="55" t="s">
        <v>47</v>
      </c>
      <c r="U145" s="55" t="s">
        <v>47</v>
      </c>
      <c r="V145" s="55" t="str">
        <f t="shared" ref="V145:W145" si="567">IFERROR(R145/T145,"NaN")</f>
        <v>NaN</v>
      </c>
      <c r="W145" s="55" t="str">
        <f t="shared" si="567"/>
        <v>NaN</v>
      </c>
      <c r="X145" s="54" t="s">
        <v>47</v>
      </c>
      <c r="Y145" s="55" t="s">
        <v>47</v>
      </c>
      <c r="Z145" s="55" t="s">
        <v>47</v>
      </c>
      <c r="AA145" s="55" t="s">
        <v>47</v>
      </c>
      <c r="AB145" s="55" t="str">
        <f t="shared" ref="AB145:AC145" si="568">IFERROR(X145/Z145,"NaN")</f>
        <v>NaN</v>
      </c>
      <c r="AC145" s="57" t="str">
        <f t="shared" si="568"/>
        <v>NaN</v>
      </c>
    </row>
    <row r="146" spans="1:29" ht="13">
      <c r="A146" s="53">
        <f>'2016'!A146</f>
        <v>42603</v>
      </c>
      <c r="B146" t="str">
        <f>'2016'!D146</f>
        <v>NaN</v>
      </c>
      <c r="C146" s="32">
        <f>'2016'!E146</f>
        <v>0.72916666666666663</v>
      </c>
      <c r="D146" s="32">
        <f>'2016'!F146</f>
        <v>0.96597222222222223</v>
      </c>
      <c r="E146" t="str">
        <f>'2016'!G146</f>
        <v>NaN</v>
      </c>
      <c r="F146" s="7">
        <v>2.7</v>
      </c>
      <c r="G146" s="1">
        <v>2.9</v>
      </c>
      <c r="H146" s="1">
        <v>1.1499999999999999</v>
      </c>
      <c r="I146" s="1">
        <v>1.6</v>
      </c>
      <c r="J146">
        <f t="shared" ref="J146:K146" si="569">IFERROR(F146/H146,"NaN")</f>
        <v>2.347826086956522</v>
      </c>
      <c r="K146">
        <f t="shared" si="569"/>
        <v>1.8124999999999998</v>
      </c>
      <c r="L146" s="25" t="s">
        <v>47</v>
      </c>
      <c r="M146" t="s">
        <v>47</v>
      </c>
      <c r="N146" t="s">
        <v>47</v>
      </c>
      <c r="O146" t="s">
        <v>47</v>
      </c>
      <c r="P146" t="str">
        <f t="shared" ref="P146:Q146" si="570">IFERROR(L146/N146,"NaN")</f>
        <v>NaN</v>
      </c>
      <c r="Q146" t="str">
        <f t="shared" si="570"/>
        <v>NaN</v>
      </c>
      <c r="R146" s="54" t="s">
        <v>47</v>
      </c>
      <c r="S146" s="55" t="s">
        <v>47</v>
      </c>
      <c r="T146" s="55" t="s">
        <v>47</v>
      </c>
      <c r="U146" s="55" t="s">
        <v>47</v>
      </c>
      <c r="V146" s="55" t="str">
        <f t="shared" ref="V146:W146" si="571">IFERROR(R146/T146,"NaN")</f>
        <v>NaN</v>
      </c>
      <c r="W146" s="55" t="str">
        <f t="shared" si="571"/>
        <v>NaN</v>
      </c>
      <c r="X146" s="54" t="s">
        <v>47</v>
      </c>
      <c r="Y146" s="55" t="s">
        <v>47</v>
      </c>
      <c r="Z146" s="55" t="s">
        <v>47</v>
      </c>
      <c r="AA146" s="55" t="s">
        <v>47</v>
      </c>
      <c r="AB146" s="55" t="str">
        <f t="shared" ref="AB146:AC146" si="572">IFERROR(X146/Z146,"NaN")</f>
        <v>NaN</v>
      </c>
      <c r="AC146" s="57" t="str">
        <f t="shared" si="572"/>
        <v>NaN</v>
      </c>
    </row>
    <row r="147" spans="1:29" ht="13">
      <c r="A147" s="53">
        <f>'2016'!A147</f>
        <v>42604</v>
      </c>
      <c r="B147" t="str">
        <f>'2016'!D147</f>
        <v>NaN</v>
      </c>
      <c r="C147" s="32">
        <f>'2016'!E147</f>
        <v>0.7368055555555556</v>
      </c>
      <c r="D147" s="32">
        <f>'2016'!F147</f>
        <v>0.94444444444444442</v>
      </c>
      <c r="E147" t="str">
        <f>'2016'!G147</f>
        <v>NaN</v>
      </c>
      <c r="F147" s="7">
        <v>2.9</v>
      </c>
      <c r="G147" s="1">
        <v>4.3</v>
      </c>
      <c r="H147" s="1">
        <v>1</v>
      </c>
      <c r="I147" s="1">
        <v>1.25</v>
      </c>
      <c r="J147">
        <f t="shared" ref="J147:K147" si="573">IFERROR(F147/H147,"NaN")</f>
        <v>2.9</v>
      </c>
      <c r="K147">
        <f t="shared" si="573"/>
        <v>3.44</v>
      </c>
      <c r="L147" s="25" t="s">
        <v>47</v>
      </c>
      <c r="M147" t="s">
        <v>47</v>
      </c>
      <c r="N147" t="s">
        <v>47</v>
      </c>
      <c r="O147" t="s">
        <v>47</v>
      </c>
      <c r="P147" t="str">
        <f t="shared" ref="P147:Q147" si="574">IFERROR(L147/N147,"NaN")</f>
        <v>NaN</v>
      </c>
      <c r="Q147" t="str">
        <f t="shared" si="574"/>
        <v>NaN</v>
      </c>
      <c r="R147" s="54" t="s">
        <v>47</v>
      </c>
      <c r="S147" s="55" t="s">
        <v>47</v>
      </c>
      <c r="T147" s="55" t="s">
        <v>47</v>
      </c>
      <c r="U147" s="55" t="s">
        <v>47</v>
      </c>
      <c r="V147" s="55" t="str">
        <f t="shared" ref="V147:W147" si="575">IFERROR(R147/T147,"NaN")</f>
        <v>NaN</v>
      </c>
      <c r="W147" s="55" t="str">
        <f t="shared" si="575"/>
        <v>NaN</v>
      </c>
      <c r="X147" s="54" t="s">
        <v>47</v>
      </c>
      <c r="Y147" s="55" t="s">
        <v>47</v>
      </c>
      <c r="Z147" s="55" t="s">
        <v>47</v>
      </c>
      <c r="AA147" s="55" t="s">
        <v>47</v>
      </c>
      <c r="AB147" s="55" t="str">
        <f t="shared" ref="AB147:AC147" si="576">IFERROR(X147/Z147,"NaN")</f>
        <v>NaN</v>
      </c>
      <c r="AC147" s="57" t="str">
        <f t="shared" si="576"/>
        <v>NaN</v>
      </c>
    </row>
    <row r="148" spans="1:29" ht="13">
      <c r="A148" s="53">
        <f>'2016'!A148</f>
        <v>42605</v>
      </c>
      <c r="B148" t="str">
        <f>'2016'!D148</f>
        <v>NaN</v>
      </c>
      <c r="C148" t="str">
        <f>'2016'!E148</f>
        <v>NaN</v>
      </c>
      <c r="D148" t="str">
        <f>'2016'!F148</f>
        <v>NaN</v>
      </c>
      <c r="E148" t="str">
        <f>'2016'!G148</f>
        <v>NaN</v>
      </c>
      <c r="F148" s="7" t="s">
        <v>47</v>
      </c>
      <c r="G148" s="1" t="s">
        <v>47</v>
      </c>
      <c r="H148" s="1" t="s">
        <v>47</v>
      </c>
      <c r="I148" s="1" t="s">
        <v>47</v>
      </c>
      <c r="J148" t="str">
        <f t="shared" ref="J148:K148" si="577">IFERROR(F148/H148,"NaN")</f>
        <v>NaN</v>
      </c>
      <c r="K148" t="str">
        <f t="shared" si="577"/>
        <v>NaN</v>
      </c>
      <c r="L148" s="25" t="s">
        <v>47</v>
      </c>
      <c r="M148" t="s">
        <v>47</v>
      </c>
      <c r="N148" t="s">
        <v>47</v>
      </c>
      <c r="O148" t="s">
        <v>47</v>
      </c>
      <c r="P148" t="str">
        <f t="shared" ref="P148:Q148" si="578">IFERROR(L148/N148,"NaN")</f>
        <v>NaN</v>
      </c>
      <c r="Q148" t="str">
        <f t="shared" si="578"/>
        <v>NaN</v>
      </c>
      <c r="R148" s="54" t="s">
        <v>47</v>
      </c>
      <c r="S148" s="55" t="s">
        <v>47</v>
      </c>
      <c r="T148" s="55" t="s">
        <v>47</v>
      </c>
      <c r="U148" s="55" t="s">
        <v>47</v>
      </c>
      <c r="V148" s="55" t="str">
        <f t="shared" ref="V148:W148" si="579">IFERROR(R148/T148,"NaN")</f>
        <v>NaN</v>
      </c>
      <c r="W148" s="55" t="str">
        <f t="shared" si="579"/>
        <v>NaN</v>
      </c>
      <c r="X148" s="54" t="s">
        <v>47</v>
      </c>
      <c r="Y148" s="55" t="s">
        <v>47</v>
      </c>
      <c r="Z148" s="55" t="s">
        <v>47</v>
      </c>
      <c r="AA148" s="55" t="s">
        <v>47</v>
      </c>
      <c r="AB148" s="55" t="str">
        <f t="shared" ref="AB148:AC148" si="580">IFERROR(X148/Z148,"NaN")</f>
        <v>NaN</v>
      </c>
      <c r="AC148" s="57" t="str">
        <f t="shared" si="580"/>
        <v>NaN</v>
      </c>
    </row>
    <row r="149" spans="1:29" ht="13">
      <c r="A149" s="53">
        <f>'2016'!A149</f>
        <v>42606</v>
      </c>
      <c r="B149" s="32">
        <f>'2016'!D149</f>
        <v>0.79374999999999996</v>
      </c>
      <c r="C149" t="str">
        <f>'2016'!E149</f>
        <v>NaN</v>
      </c>
      <c r="D149" s="32">
        <f>'2016'!F149</f>
        <v>0.94930555555555551</v>
      </c>
      <c r="E149" t="str">
        <f>'2016'!G149</f>
        <v>NaN</v>
      </c>
      <c r="F149" s="7" t="s">
        <v>47</v>
      </c>
      <c r="G149" s="1" t="s">
        <v>47</v>
      </c>
      <c r="H149" s="1" t="s">
        <v>47</v>
      </c>
      <c r="I149" s="1" t="s">
        <v>47</v>
      </c>
      <c r="J149" t="str">
        <f t="shared" ref="J149:K149" si="581">IFERROR(F149/H149,"NaN")</f>
        <v>NaN</v>
      </c>
      <c r="K149" t="str">
        <f t="shared" si="581"/>
        <v>NaN</v>
      </c>
      <c r="L149" s="25" t="s">
        <v>47</v>
      </c>
      <c r="M149" t="s">
        <v>47</v>
      </c>
      <c r="N149" t="s">
        <v>47</v>
      </c>
      <c r="O149" t="s">
        <v>47</v>
      </c>
      <c r="P149" t="str">
        <f t="shared" ref="P149:Q149" si="582">IFERROR(L149/N149,"NaN")</f>
        <v>NaN</v>
      </c>
      <c r="Q149" t="str">
        <f t="shared" si="582"/>
        <v>NaN</v>
      </c>
      <c r="R149" s="58">
        <v>2.4</v>
      </c>
      <c r="S149" s="59">
        <v>4.4000000000000004</v>
      </c>
      <c r="T149" s="59">
        <v>1.2</v>
      </c>
      <c r="U149" s="59">
        <v>1.7</v>
      </c>
      <c r="V149" s="55">
        <f t="shared" ref="V149:W149" si="583">IFERROR(R149/T149,"NaN")</f>
        <v>2</v>
      </c>
      <c r="W149" s="55">
        <f t="shared" si="583"/>
        <v>2.5882352941176472</v>
      </c>
      <c r="X149" s="54" t="s">
        <v>47</v>
      </c>
      <c r="Y149" s="55" t="s">
        <v>47</v>
      </c>
      <c r="Z149" s="55" t="s">
        <v>47</v>
      </c>
      <c r="AA149" s="55" t="s">
        <v>47</v>
      </c>
      <c r="AB149" s="55" t="str">
        <f t="shared" ref="AB149:AC149" si="584">IFERROR(X149/Z149,"NaN")</f>
        <v>NaN</v>
      </c>
      <c r="AC149" s="57" t="str">
        <f t="shared" si="584"/>
        <v>NaN</v>
      </c>
    </row>
    <row r="150" spans="1:29" ht="13">
      <c r="A150" s="53">
        <f>'2016'!A150</f>
        <v>42607</v>
      </c>
      <c r="B150" t="str">
        <f>'2016'!D150</f>
        <v>NaN</v>
      </c>
      <c r="C150" s="32">
        <f>'2016'!E150</f>
        <v>0.79722222222222228</v>
      </c>
      <c r="D150" s="32">
        <f>'2016'!F150</f>
        <v>0.91319444444444442</v>
      </c>
      <c r="E150" t="str">
        <f>'2016'!G150</f>
        <v>NaN</v>
      </c>
      <c r="F150" s="7">
        <v>4.0999999999999996</v>
      </c>
      <c r="G150" s="1">
        <v>4.4000000000000004</v>
      </c>
      <c r="H150" s="1">
        <v>1.1000000000000001</v>
      </c>
      <c r="I150" s="1">
        <v>1.6</v>
      </c>
      <c r="J150">
        <f t="shared" ref="J150:K150" si="585">IFERROR(F150/H150,"NaN")</f>
        <v>3.7272727272727266</v>
      </c>
      <c r="K150">
        <f t="shared" si="585"/>
        <v>2.75</v>
      </c>
      <c r="L150" s="25" t="s">
        <v>47</v>
      </c>
      <c r="M150" t="s">
        <v>47</v>
      </c>
      <c r="N150" t="s">
        <v>47</v>
      </c>
      <c r="O150" t="s">
        <v>47</v>
      </c>
      <c r="P150" t="str">
        <f t="shared" ref="P150:Q150" si="586">IFERROR(L150/N150,"NaN")</f>
        <v>NaN</v>
      </c>
      <c r="Q150" t="str">
        <f t="shared" si="586"/>
        <v>NaN</v>
      </c>
      <c r="R150" s="54" t="s">
        <v>47</v>
      </c>
      <c r="S150" s="55" t="s">
        <v>47</v>
      </c>
      <c r="T150" s="55" t="s">
        <v>47</v>
      </c>
      <c r="U150" s="55" t="s">
        <v>47</v>
      </c>
      <c r="V150" s="55" t="str">
        <f t="shared" ref="V150:W150" si="587">IFERROR(R150/T150,"NaN")</f>
        <v>NaN</v>
      </c>
      <c r="W150" s="55" t="str">
        <f t="shared" si="587"/>
        <v>NaN</v>
      </c>
      <c r="X150" s="54" t="s">
        <v>47</v>
      </c>
      <c r="Y150" s="55" t="s">
        <v>47</v>
      </c>
      <c r="Z150" s="55" t="s">
        <v>47</v>
      </c>
      <c r="AA150" s="55" t="s">
        <v>47</v>
      </c>
      <c r="AB150" s="55" t="str">
        <f t="shared" ref="AB150:AC150" si="588">IFERROR(X150/Z150,"NaN")</f>
        <v>NaN</v>
      </c>
      <c r="AC150" s="57" t="str">
        <f t="shared" si="588"/>
        <v>NaN</v>
      </c>
    </row>
    <row r="151" spans="1:29" ht="13">
      <c r="A151" s="53">
        <f>'2016'!A151</f>
        <v>42608</v>
      </c>
      <c r="B151" t="str">
        <f>'2016'!D151</f>
        <v>NaN</v>
      </c>
      <c r="C151" s="32">
        <f>'2016'!E151</f>
        <v>0.72499999999999998</v>
      </c>
      <c r="D151" s="32">
        <f>'2016'!F151</f>
        <v>0.84583333333333333</v>
      </c>
      <c r="E151" t="str">
        <f>'2016'!G151</f>
        <v>NaN</v>
      </c>
      <c r="F151" s="7">
        <v>3.1</v>
      </c>
      <c r="G151" s="1">
        <v>6.7</v>
      </c>
      <c r="H151" s="1">
        <v>1</v>
      </c>
      <c r="I151" s="1">
        <v>1.55</v>
      </c>
      <c r="J151">
        <f t="shared" ref="J151:K151" si="589">IFERROR(F151/H151,"NaN")</f>
        <v>3.1</v>
      </c>
      <c r="K151">
        <f t="shared" si="589"/>
        <v>4.32258064516129</v>
      </c>
      <c r="L151" s="25" t="s">
        <v>47</v>
      </c>
      <c r="M151" t="s">
        <v>47</v>
      </c>
      <c r="N151" t="s">
        <v>47</v>
      </c>
      <c r="O151" t="s">
        <v>47</v>
      </c>
      <c r="P151" t="str">
        <f t="shared" ref="P151:Q151" si="590">IFERROR(L151/N151,"NaN")</f>
        <v>NaN</v>
      </c>
      <c r="Q151" t="str">
        <f t="shared" si="590"/>
        <v>NaN</v>
      </c>
      <c r="R151" s="54" t="s">
        <v>47</v>
      </c>
      <c r="S151" s="55" t="s">
        <v>47</v>
      </c>
      <c r="T151" s="55" t="s">
        <v>47</v>
      </c>
      <c r="U151" s="55" t="s">
        <v>47</v>
      </c>
      <c r="V151" s="55" t="str">
        <f t="shared" ref="V151:W151" si="591">IFERROR(R151/T151,"NaN")</f>
        <v>NaN</v>
      </c>
      <c r="W151" s="55" t="str">
        <f t="shared" si="591"/>
        <v>NaN</v>
      </c>
      <c r="X151" s="54" t="s">
        <v>47</v>
      </c>
      <c r="Y151" s="55" t="s">
        <v>47</v>
      </c>
      <c r="Z151" s="55" t="s">
        <v>47</v>
      </c>
      <c r="AA151" s="55" t="s">
        <v>47</v>
      </c>
      <c r="AB151" s="55" t="str">
        <f t="shared" ref="AB151:AC151" si="592">IFERROR(X151/Z151,"NaN")</f>
        <v>NaN</v>
      </c>
      <c r="AC151" s="57" t="str">
        <f t="shared" si="592"/>
        <v>NaN</v>
      </c>
    </row>
    <row r="152" spans="1:29" ht="13">
      <c r="A152" s="53">
        <f>'2016'!A152</f>
        <v>42609</v>
      </c>
      <c r="B152" t="str">
        <f>'2016'!D152</f>
        <v>NaN</v>
      </c>
      <c r="C152" t="str">
        <f>'2016'!E152</f>
        <v>NaN</v>
      </c>
      <c r="D152" t="str">
        <f>'2016'!F152</f>
        <v>NaN</v>
      </c>
      <c r="E152" t="str">
        <f>'2016'!G152</f>
        <v>NaN</v>
      </c>
      <c r="F152" s="7" t="s">
        <v>47</v>
      </c>
      <c r="G152" s="1" t="s">
        <v>47</v>
      </c>
      <c r="H152" s="1" t="s">
        <v>47</v>
      </c>
      <c r="I152" s="1" t="s">
        <v>47</v>
      </c>
      <c r="J152" t="str">
        <f t="shared" ref="J152:K152" si="593">IFERROR(F152/H152,"NaN")</f>
        <v>NaN</v>
      </c>
      <c r="K152" t="str">
        <f t="shared" si="593"/>
        <v>NaN</v>
      </c>
      <c r="L152" s="25" t="s">
        <v>47</v>
      </c>
      <c r="M152" t="s">
        <v>47</v>
      </c>
      <c r="N152" t="s">
        <v>47</v>
      </c>
      <c r="O152" t="s">
        <v>47</v>
      </c>
      <c r="P152" t="str">
        <f t="shared" ref="P152:Q152" si="594">IFERROR(L152/N152,"NaN")</f>
        <v>NaN</v>
      </c>
      <c r="Q152" t="str">
        <f t="shared" si="594"/>
        <v>NaN</v>
      </c>
      <c r="R152" s="54" t="s">
        <v>47</v>
      </c>
      <c r="S152" s="55" t="s">
        <v>47</v>
      </c>
      <c r="T152" s="55" t="s">
        <v>47</v>
      </c>
      <c r="U152" s="55" t="s">
        <v>47</v>
      </c>
      <c r="V152" s="55" t="str">
        <f t="shared" ref="V152:W152" si="595">IFERROR(R152/T152,"NaN")</f>
        <v>NaN</v>
      </c>
      <c r="W152" s="55" t="str">
        <f t="shared" si="595"/>
        <v>NaN</v>
      </c>
      <c r="X152" s="54" t="s">
        <v>47</v>
      </c>
      <c r="Y152" s="55" t="s">
        <v>47</v>
      </c>
      <c r="Z152" s="55" t="s">
        <v>47</v>
      </c>
      <c r="AA152" s="55" t="s">
        <v>47</v>
      </c>
      <c r="AB152" s="55" t="str">
        <f t="shared" ref="AB152:AC152" si="596">IFERROR(X152/Z152,"NaN")</f>
        <v>NaN</v>
      </c>
      <c r="AC152" s="57" t="str">
        <f t="shared" si="596"/>
        <v>NaN</v>
      </c>
    </row>
    <row r="153" spans="1:29" ht="13">
      <c r="A153" s="53">
        <f>'2016'!A153</f>
        <v>42610</v>
      </c>
      <c r="B153" t="str">
        <f>'2016'!D153</f>
        <v>NaN</v>
      </c>
      <c r="C153" s="32">
        <f>'2016'!E153</f>
        <v>0.79722222222222228</v>
      </c>
      <c r="D153" s="32">
        <f>'2016'!F153</f>
        <v>0.98263888888888884</v>
      </c>
      <c r="E153" t="str">
        <f>'2016'!G153</f>
        <v>NaN</v>
      </c>
      <c r="F153" s="7">
        <v>3.4</v>
      </c>
      <c r="G153" s="1">
        <v>4.2</v>
      </c>
      <c r="H153" s="1">
        <v>1.1000000000000001</v>
      </c>
      <c r="I153" s="1">
        <v>2</v>
      </c>
      <c r="J153">
        <f t="shared" ref="J153:K153" si="597">IFERROR(F153/H153,"NaN")</f>
        <v>3.0909090909090904</v>
      </c>
      <c r="K153">
        <f t="shared" si="597"/>
        <v>2.1</v>
      </c>
      <c r="L153" s="25" t="s">
        <v>47</v>
      </c>
      <c r="M153" t="s">
        <v>47</v>
      </c>
      <c r="N153" t="s">
        <v>47</v>
      </c>
      <c r="O153" t="s">
        <v>47</v>
      </c>
      <c r="P153" t="str">
        <f t="shared" ref="P153:Q153" si="598">IFERROR(L153/N153,"NaN")</f>
        <v>NaN</v>
      </c>
      <c r="Q153" t="str">
        <f t="shared" si="598"/>
        <v>NaN</v>
      </c>
      <c r="R153" s="54" t="s">
        <v>47</v>
      </c>
      <c r="S153" s="55" t="s">
        <v>47</v>
      </c>
      <c r="T153" s="55" t="s">
        <v>47</v>
      </c>
      <c r="U153" s="55" t="s">
        <v>47</v>
      </c>
      <c r="V153" s="55" t="str">
        <f t="shared" ref="V153:W153" si="599">IFERROR(R153/T153,"NaN")</f>
        <v>NaN</v>
      </c>
      <c r="W153" s="55" t="str">
        <f t="shared" si="599"/>
        <v>NaN</v>
      </c>
      <c r="X153" s="54" t="s">
        <v>47</v>
      </c>
      <c r="Y153" s="55" t="s">
        <v>47</v>
      </c>
      <c r="Z153" s="55" t="s">
        <v>47</v>
      </c>
      <c r="AA153" s="55" t="s">
        <v>47</v>
      </c>
      <c r="AB153" s="55" t="str">
        <f t="shared" ref="AB153:AC153" si="600">IFERROR(X153/Z153,"NaN")</f>
        <v>NaN</v>
      </c>
      <c r="AC153" s="57" t="str">
        <f t="shared" si="600"/>
        <v>NaN</v>
      </c>
    </row>
    <row r="154" spans="1:29" ht="13">
      <c r="A154" s="53">
        <f>'2016'!A154</f>
        <v>42611</v>
      </c>
      <c r="B154" t="str">
        <f>'2016'!D154</f>
        <v>NaN</v>
      </c>
      <c r="C154" t="str">
        <f>'2016'!E154</f>
        <v>NaN</v>
      </c>
      <c r="D154" t="str">
        <f>'2016'!F154</f>
        <v>NaN</v>
      </c>
      <c r="E154" t="str">
        <f>'2016'!G154</f>
        <v>NaN</v>
      </c>
      <c r="F154" s="7" t="s">
        <v>47</v>
      </c>
      <c r="G154" s="1" t="s">
        <v>47</v>
      </c>
      <c r="H154" s="1" t="s">
        <v>47</v>
      </c>
      <c r="I154" s="1" t="s">
        <v>47</v>
      </c>
      <c r="J154" t="str">
        <f t="shared" ref="J154:K154" si="601">IFERROR(F154/H154,"NaN")</f>
        <v>NaN</v>
      </c>
      <c r="K154" t="str">
        <f t="shared" si="601"/>
        <v>NaN</v>
      </c>
      <c r="L154" s="25" t="s">
        <v>47</v>
      </c>
      <c r="M154" t="s">
        <v>47</v>
      </c>
      <c r="N154" t="s">
        <v>47</v>
      </c>
      <c r="O154" t="s">
        <v>47</v>
      </c>
      <c r="P154" t="str">
        <f t="shared" ref="P154:Q154" si="602">IFERROR(L154/N154,"NaN")</f>
        <v>NaN</v>
      </c>
      <c r="Q154" t="str">
        <f t="shared" si="602"/>
        <v>NaN</v>
      </c>
      <c r="R154" s="54" t="s">
        <v>47</v>
      </c>
      <c r="S154" s="55" t="s">
        <v>47</v>
      </c>
      <c r="T154" s="55" t="s">
        <v>47</v>
      </c>
      <c r="U154" s="55" t="s">
        <v>47</v>
      </c>
      <c r="V154" s="55" t="str">
        <f t="shared" ref="V154:W154" si="603">IFERROR(R154/T154,"NaN")</f>
        <v>NaN</v>
      </c>
      <c r="W154" s="55" t="str">
        <f t="shared" si="603"/>
        <v>NaN</v>
      </c>
      <c r="X154" s="54" t="s">
        <v>47</v>
      </c>
      <c r="Y154" s="55" t="s">
        <v>47</v>
      </c>
      <c r="Z154" s="55" t="s">
        <v>47</v>
      </c>
      <c r="AA154" s="55" t="s">
        <v>47</v>
      </c>
      <c r="AB154" s="55" t="str">
        <f t="shared" ref="AB154:AC154" si="604">IFERROR(X154/Z154,"NaN")</f>
        <v>NaN</v>
      </c>
      <c r="AC154" s="57" t="str">
        <f t="shared" si="604"/>
        <v>NaN</v>
      </c>
    </row>
    <row r="155" spans="1:29" ht="13">
      <c r="A155" s="53">
        <f>'2016'!A155</f>
        <v>42612</v>
      </c>
      <c r="B155" s="32" t="str">
        <f>'2016'!D155</f>
        <v>NaN</v>
      </c>
      <c r="C155" s="32">
        <f>'2016'!E155</f>
        <v>0.70694444444444449</v>
      </c>
      <c r="D155" s="32">
        <f>'2016'!F155</f>
        <v>0.95</v>
      </c>
      <c r="E155" t="str">
        <f>'2016'!G155</f>
        <v>NaN</v>
      </c>
      <c r="F155" s="7">
        <v>3.5</v>
      </c>
      <c r="G155" s="1">
        <v>4.8</v>
      </c>
      <c r="H155" s="1" t="s">
        <v>47</v>
      </c>
      <c r="I155" s="1" t="s">
        <v>47</v>
      </c>
      <c r="J155" t="str">
        <f t="shared" ref="J155:K155" si="605">IFERROR(F155/H155,"NaN")</f>
        <v>NaN</v>
      </c>
      <c r="K155" t="str">
        <f t="shared" si="605"/>
        <v>NaN</v>
      </c>
      <c r="L155" s="25" t="s">
        <v>47</v>
      </c>
      <c r="M155" t="s">
        <v>47</v>
      </c>
      <c r="N155" t="s">
        <v>47</v>
      </c>
      <c r="O155" t="s">
        <v>47</v>
      </c>
      <c r="P155" t="str">
        <f t="shared" ref="P155:Q155" si="606">IFERROR(L155/N155,"NaN")</f>
        <v>NaN</v>
      </c>
      <c r="Q155" t="str">
        <f t="shared" si="606"/>
        <v>NaN</v>
      </c>
      <c r="R155" s="54" t="s">
        <v>47</v>
      </c>
      <c r="S155" s="55" t="s">
        <v>47</v>
      </c>
      <c r="T155" s="55" t="s">
        <v>47</v>
      </c>
      <c r="U155" s="55" t="s">
        <v>47</v>
      </c>
      <c r="V155" s="55" t="str">
        <f t="shared" ref="V155:W155" si="607">IFERROR(R155/T155,"NaN")</f>
        <v>NaN</v>
      </c>
      <c r="W155" s="55" t="str">
        <f t="shared" si="607"/>
        <v>NaN</v>
      </c>
      <c r="X155" s="54" t="s">
        <v>47</v>
      </c>
      <c r="Y155" s="55" t="s">
        <v>47</v>
      </c>
      <c r="Z155" s="55" t="s">
        <v>47</v>
      </c>
      <c r="AA155" s="55" t="s">
        <v>47</v>
      </c>
      <c r="AB155" s="55" t="str">
        <f t="shared" ref="AB155:AC155" si="608">IFERROR(X155/Z155,"NaN")</f>
        <v>NaN</v>
      </c>
      <c r="AC155" s="57" t="str">
        <f t="shared" si="608"/>
        <v>NaN</v>
      </c>
    </row>
    <row r="156" spans="1:29" ht="13">
      <c r="A156" s="53">
        <f>'2016'!A156</f>
        <v>42613</v>
      </c>
      <c r="B156" t="str">
        <f>'2016'!D156</f>
        <v>NaN</v>
      </c>
      <c r="C156" t="str">
        <f>'2016'!E156</f>
        <v>NaN</v>
      </c>
      <c r="D156" t="str">
        <f>'2016'!F156</f>
        <v>NaN</v>
      </c>
      <c r="E156" t="str">
        <f>'2016'!G156</f>
        <v>NaN</v>
      </c>
      <c r="F156" s="7" t="s">
        <v>47</v>
      </c>
      <c r="G156" s="1" t="s">
        <v>47</v>
      </c>
      <c r="H156" s="1" t="s">
        <v>47</v>
      </c>
      <c r="I156" s="1" t="s">
        <v>47</v>
      </c>
      <c r="J156" t="str">
        <f t="shared" ref="J156:K156" si="609">IFERROR(F156/H156,"NaN")</f>
        <v>NaN</v>
      </c>
      <c r="K156" t="str">
        <f t="shared" si="609"/>
        <v>NaN</v>
      </c>
      <c r="L156" s="25" t="s">
        <v>47</v>
      </c>
      <c r="M156" t="s">
        <v>47</v>
      </c>
      <c r="N156" t="s">
        <v>47</v>
      </c>
      <c r="O156" t="s">
        <v>47</v>
      </c>
      <c r="P156" t="str">
        <f t="shared" ref="P156:Q156" si="610">IFERROR(L156/N156,"NaN")</f>
        <v>NaN</v>
      </c>
      <c r="Q156" t="str">
        <f t="shared" si="610"/>
        <v>NaN</v>
      </c>
      <c r="R156" s="54" t="s">
        <v>47</v>
      </c>
      <c r="S156" s="55" t="s">
        <v>47</v>
      </c>
      <c r="T156" s="55" t="s">
        <v>47</v>
      </c>
      <c r="U156" s="55" t="s">
        <v>47</v>
      </c>
      <c r="V156" s="55" t="str">
        <f t="shared" ref="V156:W156" si="611">IFERROR(R156/T156,"NaN")</f>
        <v>NaN</v>
      </c>
      <c r="W156" s="55" t="str">
        <f t="shared" si="611"/>
        <v>NaN</v>
      </c>
      <c r="X156" s="54" t="s">
        <v>47</v>
      </c>
      <c r="Y156" s="55" t="s">
        <v>47</v>
      </c>
      <c r="Z156" s="55" t="s">
        <v>47</v>
      </c>
      <c r="AA156" s="55" t="s">
        <v>47</v>
      </c>
      <c r="AB156" s="55" t="str">
        <f t="shared" ref="AB156:AC156" si="612">IFERROR(X156/Z156,"NaN")</f>
        <v>NaN</v>
      </c>
      <c r="AC156" s="57" t="str">
        <f t="shared" si="612"/>
        <v>NaN</v>
      </c>
    </row>
    <row r="157" spans="1:29" ht="13">
      <c r="A157" s="53">
        <f>'2016'!A157</f>
        <v>42614</v>
      </c>
      <c r="B157" t="str">
        <f>'2016'!D157</f>
        <v>NaN</v>
      </c>
      <c r="C157" t="str">
        <f>'2016'!E157</f>
        <v>NaN</v>
      </c>
      <c r="D157" t="str">
        <f>'2016'!F157</f>
        <v>NaN</v>
      </c>
      <c r="E157" t="str">
        <f>'2016'!G157</f>
        <v>NaN</v>
      </c>
      <c r="F157" s="7" t="s">
        <v>47</v>
      </c>
      <c r="G157" s="1" t="s">
        <v>47</v>
      </c>
      <c r="H157" s="1" t="s">
        <v>47</v>
      </c>
      <c r="I157" s="1" t="s">
        <v>47</v>
      </c>
      <c r="J157" t="str">
        <f t="shared" ref="J157:K157" si="613">IFERROR(F157/H157,"NaN")</f>
        <v>NaN</v>
      </c>
      <c r="K157" t="str">
        <f t="shared" si="613"/>
        <v>NaN</v>
      </c>
      <c r="L157" s="25" t="s">
        <v>47</v>
      </c>
      <c r="M157" t="s">
        <v>47</v>
      </c>
      <c r="N157" t="s">
        <v>47</v>
      </c>
      <c r="O157" t="s">
        <v>47</v>
      </c>
      <c r="P157" t="str">
        <f t="shared" ref="P157:Q157" si="614">IFERROR(L157/N157,"NaN")</f>
        <v>NaN</v>
      </c>
      <c r="Q157" t="str">
        <f t="shared" si="614"/>
        <v>NaN</v>
      </c>
      <c r="R157" s="54" t="s">
        <v>47</v>
      </c>
      <c r="S157" s="55" t="s">
        <v>47</v>
      </c>
      <c r="T157" s="55" t="s">
        <v>47</v>
      </c>
      <c r="U157" s="55" t="s">
        <v>47</v>
      </c>
      <c r="V157" s="55" t="str">
        <f t="shared" ref="V157:W157" si="615">IFERROR(R157/T157,"NaN")</f>
        <v>NaN</v>
      </c>
      <c r="W157" s="55" t="str">
        <f t="shared" si="615"/>
        <v>NaN</v>
      </c>
      <c r="X157" s="54" t="s">
        <v>47</v>
      </c>
      <c r="Y157" s="55" t="s">
        <v>47</v>
      </c>
      <c r="Z157" s="55" t="s">
        <v>47</v>
      </c>
      <c r="AA157" s="55" t="s">
        <v>47</v>
      </c>
      <c r="AB157" s="55" t="str">
        <f t="shared" ref="AB157:AC157" si="616">IFERROR(X157/Z157,"NaN")</f>
        <v>NaN</v>
      </c>
      <c r="AC157" s="57" t="str">
        <f t="shared" si="616"/>
        <v>NaN</v>
      </c>
    </row>
    <row r="158" spans="1:29" ht="13">
      <c r="A158" s="53">
        <f>'2016'!A158</f>
        <v>42615</v>
      </c>
      <c r="B158" t="str">
        <f>'2016'!D158</f>
        <v>NaN</v>
      </c>
      <c r="C158" s="32">
        <f>'2016'!E158</f>
        <v>0.76875000000000004</v>
      </c>
      <c r="D158" s="32">
        <f>'2016'!F158</f>
        <v>0.97847222222222219</v>
      </c>
      <c r="E158" t="str">
        <f>'2016'!G158</f>
        <v>NaN</v>
      </c>
      <c r="F158" s="7">
        <v>5</v>
      </c>
      <c r="G158" s="1">
        <v>7.5</v>
      </c>
      <c r="H158" s="1">
        <v>1</v>
      </c>
      <c r="I158" s="1" t="s">
        <v>47</v>
      </c>
      <c r="J158">
        <f t="shared" ref="J158:K158" si="617">IFERROR(F158/H158,"NaN")</f>
        <v>5</v>
      </c>
      <c r="K158" t="str">
        <f t="shared" si="617"/>
        <v>NaN</v>
      </c>
      <c r="L158" s="25" t="s">
        <v>47</v>
      </c>
      <c r="M158" t="s">
        <v>47</v>
      </c>
      <c r="N158" t="s">
        <v>47</v>
      </c>
      <c r="O158" t="s">
        <v>47</v>
      </c>
      <c r="P158" t="str">
        <f t="shared" ref="P158:Q158" si="618">IFERROR(L158/N158,"NaN")</f>
        <v>NaN</v>
      </c>
      <c r="Q158" t="str">
        <f t="shared" si="618"/>
        <v>NaN</v>
      </c>
      <c r="R158" s="54" t="s">
        <v>47</v>
      </c>
      <c r="S158" s="55" t="s">
        <v>47</v>
      </c>
      <c r="T158" s="55" t="s">
        <v>47</v>
      </c>
      <c r="U158" s="55" t="s">
        <v>47</v>
      </c>
      <c r="V158" s="55" t="str">
        <f t="shared" ref="V158:W158" si="619">IFERROR(R158/T158,"NaN")</f>
        <v>NaN</v>
      </c>
      <c r="W158" s="55" t="str">
        <f t="shared" si="619"/>
        <v>NaN</v>
      </c>
      <c r="X158" s="54" t="s">
        <v>47</v>
      </c>
      <c r="Y158" s="55" t="s">
        <v>47</v>
      </c>
      <c r="Z158" s="55" t="s">
        <v>47</v>
      </c>
      <c r="AA158" s="55" t="s">
        <v>47</v>
      </c>
      <c r="AB158" s="55" t="str">
        <f t="shared" ref="AB158:AC158" si="620">IFERROR(X158/Z158,"NaN")</f>
        <v>NaN</v>
      </c>
      <c r="AC158" s="57" t="str">
        <f t="shared" si="620"/>
        <v>NaN</v>
      </c>
    </row>
    <row r="159" spans="1:29" ht="13">
      <c r="A159" s="53">
        <f>'2016'!A159</f>
        <v>42616</v>
      </c>
      <c r="B159" s="32" t="str">
        <f>'2016'!D159</f>
        <v>NaN</v>
      </c>
      <c r="C159" t="str">
        <f>'2016'!E159</f>
        <v>NaN</v>
      </c>
      <c r="D159" s="32" t="str">
        <f>'2016'!F159</f>
        <v>NaN</v>
      </c>
      <c r="E159" t="str">
        <f>'2016'!G159</f>
        <v>NaN</v>
      </c>
      <c r="F159" s="7" t="s">
        <v>47</v>
      </c>
      <c r="G159" s="1" t="s">
        <v>47</v>
      </c>
      <c r="H159" s="1" t="s">
        <v>47</v>
      </c>
      <c r="I159" s="1" t="s">
        <v>47</v>
      </c>
      <c r="J159" t="str">
        <f t="shared" ref="J159:K159" si="621">IFERROR(F159/H159,"NaN")</f>
        <v>NaN</v>
      </c>
      <c r="K159" t="str">
        <f t="shared" si="621"/>
        <v>NaN</v>
      </c>
      <c r="L159" s="25" t="s">
        <v>47</v>
      </c>
      <c r="M159" t="s">
        <v>47</v>
      </c>
      <c r="N159" t="s">
        <v>47</v>
      </c>
      <c r="O159" t="s">
        <v>47</v>
      </c>
      <c r="P159" t="str">
        <f t="shared" ref="P159:Q159" si="622">IFERROR(L159/N159,"NaN")</f>
        <v>NaN</v>
      </c>
      <c r="Q159" t="str">
        <f t="shared" si="622"/>
        <v>NaN</v>
      </c>
      <c r="R159" s="54" t="s">
        <v>47</v>
      </c>
      <c r="S159" s="55" t="s">
        <v>47</v>
      </c>
      <c r="T159" s="55" t="s">
        <v>47</v>
      </c>
      <c r="U159" s="55" t="s">
        <v>47</v>
      </c>
      <c r="V159" s="55" t="str">
        <f t="shared" ref="V159:W159" si="623">IFERROR(R159/T159,"NaN")</f>
        <v>NaN</v>
      </c>
      <c r="W159" s="55" t="str">
        <f t="shared" si="623"/>
        <v>NaN</v>
      </c>
      <c r="X159" s="54" t="s">
        <v>47</v>
      </c>
      <c r="Y159" s="55" t="s">
        <v>47</v>
      </c>
      <c r="Z159" s="55" t="s">
        <v>47</v>
      </c>
      <c r="AA159" s="55" t="s">
        <v>47</v>
      </c>
      <c r="AB159" s="55" t="str">
        <f t="shared" ref="AB159:AC159" si="624">IFERROR(X159/Z159,"NaN")</f>
        <v>NaN</v>
      </c>
      <c r="AC159" s="57" t="str">
        <f t="shared" si="624"/>
        <v>NaN</v>
      </c>
    </row>
    <row r="160" spans="1:29" ht="13">
      <c r="A160" s="53">
        <f>'2016'!A160</f>
        <v>42617</v>
      </c>
      <c r="B160" t="str">
        <f>'2016'!D160</f>
        <v>NaN</v>
      </c>
      <c r="C160" s="32">
        <f>'2016'!E160</f>
        <v>0.71527777777777779</v>
      </c>
      <c r="D160" t="str">
        <f>'2016'!F160</f>
        <v>NaN</v>
      </c>
      <c r="E160" s="32">
        <f>'2016'!G160</f>
        <v>0.87708333333333333</v>
      </c>
      <c r="F160" s="7" t="s">
        <v>47</v>
      </c>
      <c r="G160" s="1" t="s">
        <v>47</v>
      </c>
      <c r="H160" s="1" t="s">
        <v>47</v>
      </c>
      <c r="I160" s="1" t="s">
        <v>47</v>
      </c>
      <c r="J160" s="1" t="s">
        <v>47</v>
      </c>
      <c r="K160" t="str">
        <f>IFERROR(G160/I160,"NaN")</f>
        <v>NaN</v>
      </c>
      <c r="L160" s="7">
        <v>2.6</v>
      </c>
      <c r="M160" s="1">
        <v>3.8</v>
      </c>
      <c r="N160" s="1">
        <v>0.85</v>
      </c>
      <c r="O160" s="1">
        <v>1.4</v>
      </c>
      <c r="P160">
        <f t="shared" ref="P160:Q160" si="625">IFERROR(L160/N160,"NaN")</f>
        <v>3.0588235294117649</v>
      </c>
      <c r="Q160">
        <f t="shared" si="625"/>
        <v>2.7142857142857144</v>
      </c>
      <c r="R160" s="54" t="s">
        <v>47</v>
      </c>
      <c r="S160" s="55" t="s">
        <v>47</v>
      </c>
      <c r="T160" s="55" t="s">
        <v>47</v>
      </c>
      <c r="U160" s="55" t="s">
        <v>47</v>
      </c>
      <c r="V160" s="55" t="str">
        <f t="shared" ref="V160:W160" si="626">IFERROR(R160/T160,"NaN")</f>
        <v>NaN</v>
      </c>
      <c r="W160" s="55" t="str">
        <f t="shared" si="626"/>
        <v>NaN</v>
      </c>
      <c r="X160" s="54" t="s">
        <v>47</v>
      </c>
      <c r="Y160" s="55" t="s">
        <v>47</v>
      </c>
      <c r="Z160" s="55" t="s">
        <v>47</v>
      </c>
      <c r="AA160" s="55" t="s">
        <v>47</v>
      </c>
      <c r="AB160" s="55" t="str">
        <f t="shared" ref="AB160:AC160" si="627">IFERROR(X160/Z160,"NaN")</f>
        <v>NaN</v>
      </c>
      <c r="AC160" s="57" t="str">
        <f t="shared" si="627"/>
        <v>NaN</v>
      </c>
    </row>
    <row r="161" spans="1:29" ht="13">
      <c r="A161" s="53">
        <f>'2016'!A161</f>
        <v>42618</v>
      </c>
      <c r="B161" t="str">
        <f>'2016'!D161</f>
        <v>NaN</v>
      </c>
      <c r="C161" s="32">
        <f>'2016'!E161</f>
        <v>0.68194444444444446</v>
      </c>
      <c r="D161" s="32">
        <f>'2016'!F161</f>
        <v>0.94444444444444442</v>
      </c>
      <c r="E161" t="str">
        <f>'2016'!G161</f>
        <v>NaN</v>
      </c>
      <c r="F161" s="7">
        <v>2.5</v>
      </c>
      <c r="G161" s="1">
        <v>4</v>
      </c>
      <c r="H161" s="1">
        <v>0.8</v>
      </c>
      <c r="I161" s="1">
        <v>1.75</v>
      </c>
      <c r="J161">
        <f t="shared" ref="J161:K161" si="628">IFERROR(F161/H161,"NaN")</f>
        <v>3.125</v>
      </c>
      <c r="K161">
        <f t="shared" si="628"/>
        <v>2.2857142857142856</v>
      </c>
      <c r="L161" s="25" t="s">
        <v>47</v>
      </c>
      <c r="M161" t="s">
        <v>47</v>
      </c>
      <c r="N161" t="s">
        <v>47</v>
      </c>
      <c r="O161" t="s">
        <v>47</v>
      </c>
      <c r="P161" t="str">
        <f t="shared" ref="P161:Q161" si="629">IFERROR(L161/N161,"NaN")</f>
        <v>NaN</v>
      </c>
      <c r="Q161" t="str">
        <f t="shared" si="629"/>
        <v>NaN</v>
      </c>
      <c r="R161" s="54" t="s">
        <v>47</v>
      </c>
      <c r="S161" s="55" t="s">
        <v>47</v>
      </c>
      <c r="T161" s="55" t="s">
        <v>47</v>
      </c>
      <c r="U161" s="55" t="s">
        <v>47</v>
      </c>
      <c r="V161" s="55" t="str">
        <f t="shared" ref="V161:W161" si="630">IFERROR(R161/T161,"NaN")</f>
        <v>NaN</v>
      </c>
      <c r="W161" s="55" t="str">
        <f t="shared" si="630"/>
        <v>NaN</v>
      </c>
      <c r="X161" s="54" t="s">
        <v>47</v>
      </c>
      <c r="Y161" s="55" t="s">
        <v>47</v>
      </c>
      <c r="Z161" s="55" t="s">
        <v>47</v>
      </c>
      <c r="AA161" s="55" t="s">
        <v>47</v>
      </c>
      <c r="AB161" s="55" t="str">
        <f t="shared" ref="AB161:AC161" si="631">IFERROR(X161/Z161,"NaN")</f>
        <v>NaN</v>
      </c>
      <c r="AC161" s="57" t="str">
        <f t="shared" si="631"/>
        <v>NaN</v>
      </c>
    </row>
    <row r="162" spans="1:29" ht="13">
      <c r="A162" s="53">
        <f>'2016'!A162</f>
        <v>42619</v>
      </c>
      <c r="B162" s="32" t="str">
        <f>'2016'!D162</f>
        <v>NaN</v>
      </c>
      <c r="C162" s="32" t="str">
        <f>'2016'!E162</f>
        <v>NaN</v>
      </c>
      <c r="D162" s="32" t="str">
        <f>'2016'!F162</f>
        <v>NaN</v>
      </c>
      <c r="E162" t="str">
        <f>'2016'!G162</f>
        <v>NaN</v>
      </c>
      <c r="F162" s="7" t="s">
        <v>47</v>
      </c>
      <c r="G162" s="1" t="s">
        <v>47</v>
      </c>
      <c r="H162" s="1" t="s">
        <v>47</v>
      </c>
      <c r="I162" s="1" t="s">
        <v>47</v>
      </c>
      <c r="J162" t="str">
        <f t="shared" ref="J162:K162" si="632">IFERROR(F162/H162,"NaN")</f>
        <v>NaN</v>
      </c>
      <c r="K162" t="str">
        <f t="shared" si="632"/>
        <v>NaN</v>
      </c>
      <c r="L162" s="25" t="s">
        <v>47</v>
      </c>
      <c r="M162" t="s">
        <v>47</v>
      </c>
      <c r="N162" t="s">
        <v>47</v>
      </c>
      <c r="O162" t="s">
        <v>47</v>
      </c>
      <c r="P162" t="str">
        <f t="shared" ref="P162:Q162" si="633">IFERROR(L162/N162,"NaN")</f>
        <v>NaN</v>
      </c>
      <c r="Q162" t="str">
        <f t="shared" si="633"/>
        <v>NaN</v>
      </c>
      <c r="R162" s="54" t="s">
        <v>47</v>
      </c>
      <c r="S162" s="55" t="s">
        <v>47</v>
      </c>
      <c r="T162" s="55" t="s">
        <v>47</v>
      </c>
      <c r="U162" s="55" t="s">
        <v>47</v>
      </c>
      <c r="V162" s="55" t="str">
        <f t="shared" ref="V162:W162" si="634">IFERROR(R162/T162,"NaN")</f>
        <v>NaN</v>
      </c>
      <c r="W162" s="55" t="str">
        <f t="shared" si="634"/>
        <v>NaN</v>
      </c>
      <c r="X162" s="54" t="s">
        <v>47</v>
      </c>
      <c r="Y162" s="55" t="s">
        <v>47</v>
      </c>
      <c r="Z162" s="55" t="s">
        <v>47</v>
      </c>
      <c r="AA162" s="55" t="s">
        <v>47</v>
      </c>
      <c r="AB162" s="55" t="str">
        <f t="shared" ref="AB162:AC162" si="635">IFERROR(X162/Z162,"NaN")</f>
        <v>NaN</v>
      </c>
      <c r="AC162" s="57" t="str">
        <f t="shared" si="635"/>
        <v>NaN</v>
      </c>
    </row>
    <row r="163" spans="1:29" ht="13">
      <c r="A163" s="53">
        <f>'2016'!A163</f>
        <v>42620</v>
      </c>
      <c r="B163" t="str">
        <f>'2016'!D163</f>
        <v>NaN</v>
      </c>
      <c r="C163" s="32">
        <f>'2016'!E163</f>
        <v>0.6694444444444444</v>
      </c>
      <c r="D163" t="str">
        <f>'2016'!F163</f>
        <v>NaN</v>
      </c>
      <c r="E163" s="32">
        <f>'2016'!G163</f>
        <v>0.90833333333333333</v>
      </c>
      <c r="F163" s="7" t="s">
        <v>47</v>
      </c>
      <c r="G163" s="1" t="s">
        <v>47</v>
      </c>
      <c r="H163" s="1" t="s">
        <v>47</v>
      </c>
      <c r="I163" s="1" t="s">
        <v>47</v>
      </c>
      <c r="J163" t="str">
        <f t="shared" ref="J163:K163" si="636">IFERROR(F163/H163,"NaN")</f>
        <v>NaN</v>
      </c>
      <c r="K163" t="str">
        <f t="shared" si="636"/>
        <v>NaN</v>
      </c>
      <c r="L163" s="7">
        <v>1.6</v>
      </c>
      <c r="M163" s="1">
        <v>2.9</v>
      </c>
      <c r="N163" s="1">
        <v>0.55000000000000004</v>
      </c>
      <c r="O163" s="1">
        <v>1.45</v>
      </c>
      <c r="P163">
        <f t="shared" ref="P163:Q163" si="637">IFERROR(L163/N163,"NaN")</f>
        <v>2.9090909090909092</v>
      </c>
      <c r="Q163">
        <f t="shared" si="637"/>
        <v>2</v>
      </c>
      <c r="R163" s="54" t="s">
        <v>47</v>
      </c>
      <c r="S163" s="55" t="s">
        <v>47</v>
      </c>
      <c r="T163" s="55" t="s">
        <v>47</v>
      </c>
      <c r="U163" s="55" t="s">
        <v>47</v>
      </c>
      <c r="V163" s="55" t="str">
        <f t="shared" ref="V163:W163" si="638">IFERROR(R163/T163,"NaN")</f>
        <v>NaN</v>
      </c>
      <c r="W163" s="55" t="str">
        <f t="shared" si="638"/>
        <v>NaN</v>
      </c>
      <c r="X163" s="54" t="s">
        <v>47</v>
      </c>
      <c r="Y163" s="55" t="s">
        <v>47</v>
      </c>
      <c r="Z163" s="55" t="s">
        <v>47</v>
      </c>
      <c r="AA163" s="55" t="s">
        <v>47</v>
      </c>
      <c r="AB163" s="55" t="str">
        <f t="shared" ref="AB163:AC163" si="639">IFERROR(X163/Z163,"NaN")</f>
        <v>NaN</v>
      </c>
      <c r="AC163" s="57" t="str">
        <f t="shared" si="639"/>
        <v>NaN</v>
      </c>
    </row>
    <row r="164" spans="1:29" ht="13">
      <c r="A164" s="53">
        <f>'2016'!A164</f>
        <v>42621</v>
      </c>
      <c r="B164" t="str">
        <f>'2016'!D164</f>
        <v>NaN</v>
      </c>
      <c r="C164" s="32">
        <f>'2016'!E164</f>
        <v>0.75069444444444444</v>
      </c>
      <c r="D164" s="32">
        <f>'2016'!F164</f>
        <v>0.90763888888888888</v>
      </c>
      <c r="E164" t="str">
        <f>'2016'!G164</f>
        <v>NaN</v>
      </c>
      <c r="F164" s="7">
        <v>2.2999999999999998</v>
      </c>
      <c r="G164" s="1">
        <v>3.4</v>
      </c>
      <c r="H164" s="1">
        <v>0.95</v>
      </c>
      <c r="I164" s="1">
        <v>1.5</v>
      </c>
      <c r="J164">
        <f t="shared" ref="J164:K164" si="640">IFERROR(F164/H164,"NaN")</f>
        <v>2.4210526315789473</v>
      </c>
      <c r="K164">
        <f t="shared" si="640"/>
        <v>2.2666666666666666</v>
      </c>
      <c r="L164" s="25" t="s">
        <v>47</v>
      </c>
      <c r="M164" t="s">
        <v>47</v>
      </c>
      <c r="N164" t="s">
        <v>47</v>
      </c>
      <c r="O164" t="s">
        <v>47</v>
      </c>
      <c r="P164" t="str">
        <f t="shared" ref="P164:Q164" si="641">IFERROR(L164/N164,"NaN")</f>
        <v>NaN</v>
      </c>
      <c r="Q164" t="str">
        <f t="shared" si="641"/>
        <v>NaN</v>
      </c>
      <c r="R164" s="54" t="s">
        <v>47</v>
      </c>
      <c r="S164" s="55" t="s">
        <v>47</v>
      </c>
      <c r="T164" s="55" t="s">
        <v>47</v>
      </c>
      <c r="U164" s="55" t="s">
        <v>47</v>
      </c>
      <c r="V164" s="55" t="str">
        <f t="shared" ref="V164:W164" si="642">IFERROR(R164/T164,"NaN")</f>
        <v>NaN</v>
      </c>
      <c r="W164" s="55" t="str">
        <f t="shared" si="642"/>
        <v>NaN</v>
      </c>
      <c r="X164" s="54" t="s">
        <v>47</v>
      </c>
      <c r="Y164" s="55" t="s">
        <v>47</v>
      </c>
      <c r="Z164" s="55" t="s">
        <v>47</v>
      </c>
      <c r="AA164" s="55" t="s">
        <v>47</v>
      </c>
      <c r="AB164" s="55" t="str">
        <f t="shared" ref="AB164:AC164" si="643">IFERROR(X164/Z164,"NaN")</f>
        <v>NaN</v>
      </c>
      <c r="AC164" s="57" t="str">
        <f t="shared" si="643"/>
        <v>NaN</v>
      </c>
    </row>
    <row r="165" spans="1:29" ht="13">
      <c r="A165" s="53">
        <f>'2016'!A165</f>
        <v>42622</v>
      </c>
      <c r="B165" t="str">
        <f>'2016'!D165</f>
        <v>NaN</v>
      </c>
      <c r="C165" t="str">
        <f>'2016'!E165</f>
        <v>NaN</v>
      </c>
      <c r="D165" t="str">
        <f>'2016'!F165</f>
        <v>NaN</v>
      </c>
      <c r="E165" t="str">
        <f>'2016'!G165</f>
        <v>NaN</v>
      </c>
      <c r="F165" s="7" t="s">
        <v>47</v>
      </c>
      <c r="G165" s="1" t="s">
        <v>47</v>
      </c>
      <c r="H165" s="1" t="s">
        <v>47</v>
      </c>
      <c r="I165" s="1" t="s">
        <v>47</v>
      </c>
      <c r="J165" t="str">
        <f t="shared" ref="J165:K165" si="644">IFERROR(F165/H165,"NaN")</f>
        <v>NaN</v>
      </c>
      <c r="K165" t="str">
        <f t="shared" si="644"/>
        <v>NaN</v>
      </c>
      <c r="L165" s="25" t="s">
        <v>47</v>
      </c>
      <c r="M165" t="s">
        <v>47</v>
      </c>
      <c r="N165" t="s">
        <v>47</v>
      </c>
      <c r="O165" t="s">
        <v>47</v>
      </c>
      <c r="P165" t="str">
        <f t="shared" ref="P165:Q165" si="645">IFERROR(L165/N165,"NaN")</f>
        <v>NaN</v>
      </c>
      <c r="Q165" t="str">
        <f t="shared" si="645"/>
        <v>NaN</v>
      </c>
      <c r="R165" s="54" t="s">
        <v>47</v>
      </c>
      <c r="S165" s="55" t="s">
        <v>47</v>
      </c>
      <c r="T165" s="55" t="s">
        <v>47</v>
      </c>
      <c r="U165" s="55" t="s">
        <v>47</v>
      </c>
      <c r="V165" s="55" t="str">
        <f t="shared" ref="V165:W165" si="646">IFERROR(R165/T165,"NaN")</f>
        <v>NaN</v>
      </c>
      <c r="W165" s="55" t="str">
        <f t="shared" si="646"/>
        <v>NaN</v>
      </c>
      <c r="X165" s="54" t="s">
        <v>47</v>
      </c>
      <c r="Y165" s="55" t="s">
        <v>47</v>
      </c>
      <c r="Z165" s="55" t="s">
        <v>47</v>
      </c>
      <c r="AA165" s="55" t="s">
        <v>47</v>
      </c>
      <c r="AB165" s="55" t="str">
        <f t="shared" ref="AB165:AC165" si="647">IFERROR(X165/Z165,"NaN")</f>
        <v>NaN</v>
      </c>
      <c r="AC165" s="57" t="str">
        <f t="shared" si="647"/>
        <v>NaN</v>
      </c>
    </row>
    <row r="166" spans="1:29" ht="13">
      <c r="A166" s="53">
        <f>'2016'!A166</f>
        <v>42623</v>
      </c>
      <c r="B166" t="str">
        <f>'2016'!D166</f>
        <v>NaN</v>
      </c>
      <c r="C166" s="32" t="str">
        <f>'2016'!E166</f>
        <v>NaN</v>
      </c>
      <c r="D166" s="32" t="str">
        <f>'2016'!F166</f>
        <v>NaN</v>
      </c>
      <c r="E166" t="str">
        <f>'2016'!G166</f>
        <v>NaN</v>
      </c>
      <c r="F166" s="7" t="s">
        <v>47</v>
      </c>
      <c r="G166" s="1" t="s">
        <v>47</v>
      </c>
      <c r="H166" s="1" t="s">
        <v>47</v>
      </c>
      <c r="I166" s="1" t="s">
        <v>47</v>
      </c>
      <c r="J166" t="str">
        <f t="shared" ref="J166:K166" si="648">IFERROR(F166/H166,"NaN")</f>
        <v>NaN</v>
      </c>
      <c r="K166" t="str">
        <f t="shared" si="648"/>
        <v>NaN</v>
      </c>
      <c r="L166" s="25" t="s">
        <v>47</v>
      </c>
      <c r="M166" t="s">
        <v>47</v>
      </c>
      <c r="N166" t="s">
        <v>47</v>
      </c>
      <c r="O166" t="s">
        <v>47</v>
      </c>
      <c r="P166" t="str">
        <f t="shared" ref="P166:Q166" si="649">IFERROR(L166/N166,"NaN")</f>
        <v>NaN</v>
      </c>
      <c r="Q166" t="str">
        <f t="shared" si="649"/>
        <v>NaN</v>
      </c>
      <c r="R166" s="54" t="s">
        <v>47</v>
      </c>
      <c r="S166" s="55" t="s">
        <v>47</v>
      </c>
      <c r="T166" s="55" t="s">
        <v>47</v>
      </c>
      <c r="U166" s="55" t="s">
        <v>47</v>
      </c>
      <c r="V166" s="55" t="str">
        <f t="shared" ref="V166:W166" si="650">IFERROR(R166/T166,"NaN")</f>
        <v>NaN</v>
      </c>
      <c r="W166" s="55" t="str">
        <f t="shared" si="650"/>
        <v>NaN</v>
      </c>
      <c r="X166" s="54" t="s">
        <v>47</v>
      </c>
      <c r="Y166" s="55" t="s">
        <v>47</v>
      </c>
      <c r="Z166" s="55" t="s">
        <v>47</v>
      </c>
      <c r="AA166" s="55" t="s">
        <v>47</v>
      </c>
      <c r="AB166" s="55" t="str">
        <f t="shared" ref="AB166:AC166" si="651">IFERROR(X166/Z166,"NaN")</f>
        <v>NaN</v>
      </c>
      <c r="AC166" s="57" t="str">
        <f t="shared" si="651"/>
        <v>NaN</v>
      </c>
    </row>
    <row r="167" spans="1:29" ht="13">
      <c r="A167" s="53">
        <f>'2016'!A167</f>
        <v>42624</v>
      </c>
      <c r="B167" t="str">
        <f>'2016'!D167</f>
        <v>NaN</v>
      </c>
      <c r="C167" s="32">
        <f>'2016'!E167</f>
        <v>0.77083333333333337</v>
      </c>
      <c r="D167" s="32">
        <f>'2016'!F167</f>
        <v>0.9458333333333333</v>
      </c>
      <c r="E167" t="str">
        <f>'2016'!G167</f>
        <v>NaN</v>
      </c>
      <c r="F167" s="7">
        <v>2.2000000000000002</v>
      </c>
      <c r="G167" s="1">
        <v>2.7</v>
      </c>
      <c r="H167" s="1">
        <v>0.9</v>
      </c>
      <c r="I167" s="1">
        <v>0.9</v>
      </c>
      <c r="J167">
        <f t="shared" ref="J167:K167" si="652">IFERROR(F167/H167,"NaN")</f>
        <v>2.4444444444444446</v>
      </c>
      <c r="K167">
        <f t="shared" si="652"/>
        <v>3</v>
      </c>
      <c r="L167" s="25" t="s">
        <v>47</v>
      </c>
      <c r="M167" t="s">
        <v>47</v>
      </c>
      <c r="N167" t="s">
        <v>47</v>
      </c>
      <c r="O167" t="s">
        <v>47</v>
      </c>
      <c r="P167" t="str">
        <f t="shared" ref="P167:Q167" si="653">IFERROR(L167/N167,"NaN")</f>
        <v>NaN</v>
      </c>
      <c r="Q167" t="str">
        <f t="shared" si="653"/>
        <v>NaN</v>
      </c>
      <c r="R167" s="54" t="s">
        <v>47</v>
      </c>
      <c r="S167" s="55" t="s">
        <v>47</v>
      </c>
      <c r="T167" s="55" t="s">
        <v>47</v>
      </c>
      <c r="U167" s="55" t="s">
        <v>47</v>
      </c>
      <c r="V167" s="55" t="str">
        <f t="shared" ref="V167:W167" si="654">IFERROR(R167/T167,"NaN")</f>
        <v>NaN</v>
      </c>
      <c r="W167" s="55" t="str">
        <f t="shared" si="654"/>
        <v>NaN</v>
      </c>
      <c r="X167" s="54" t="s">
        <v>47</v>
      </c>
      <c r="Y167" s="55" t="s">
        <v>47</v>
      </c>
      <c r="Z167" s="55" t="s">
        <v>47</v>
      </c>
      <c r="AA167" s="55" t="s">
        <v>47</v>
      </c>
      <c r="AB167" s="55" t="str">
        <f t="shared" ref="AB167:AC167" si="655">IFERROR(X167/Z167,"NaN")</f>
        <v>NaN</v>
      </c>
      <c r="AC167" s="57" t="str">
        <f t="shared" si="655"/>
        <v>NaN</v>
      </c>
    </row>
    <row r="168" spans="1:29" ht="13">
      <c r="A168" s="53">
        <f>'2016'!A168</f>
        <v>42625</v>
      </c>
      <c r="B168" t="str">
        <f>'2016'!D168</f>
        <v>NaN</v>
      </c>
      <c r="C168" s="32">
        <f>'2016'!E168</f>
        <v>0.76597222222222228</v>
      </c>
      <c r="D168" s="32">
        <f>'2016'!F168</f>
        <v>0.94513888888888886</v>
      </c>
      <c r="E168" t="str">
        <f>'2016'!G168</f>
        <v>NaN</v>
      </c>
      <c r="F168" s="7">
        <v>3.3</v>
      </c>
      <c r="G168" s="1">
        <v>4.4000000000000004</v>
      </c>
      <c r="H168" s="1">
        <v>1.1000000000000001</v>
      </c>
      <c r="I168" s="1">
        <v>1.7</v>
      </c>
      <c r="J168">
        <f t="shared" ref="J168:K168" si="656">IFERROR(F168/H168,"NaN")</f>
        <v>2.9999999999999996</v>
      </c>
      <c r="K168">
        <f t="shared" si="656"/>
        <v>2.5882352941176472</v>
      </c>
      <c r="L168" s="25" t="s">
        <v>47</v>
      </c>
      <c r="M168" t="s">
        <v>47</v>
      </c>
      <c r="N168" t="s">
        <v>47</v>
      </c>
      <c r="O168" t="s">
        <v>47</v>
      </c>
      <c r="P168" t="str">
        <f t="shared" ref="P168:Q168" si="657">IFERROR(L168/N168,"NaN")</f>
        <v>NaN</v>
      </c>
      <c r="Q168" t="str">
        <f t="shared" si="657"/>
        <v>NaN</v>
      </c>
      <c r="R168" s="54" t="s">
        <v>47</v>
      </c>
      <c r="S168" s="55" t="s">
        <v>47</v>
      </c>
      <c r="T168" s="55" t="s">
        <v>47</v>
      </c>
      <c r="U168" s="55" t="s">
        <v>47</v>
      </c>
      <c r="V168" s="55" t="str">
        <f t="shared" ref="V168:W168" si="658">IFERROR(R168/T168,"NaN")</f>
        <v>NaN</v>
      </c>
      <c r="W168" s="55" t="str">
        <f t="shared" si="658"/>
        <v>NaN</v>
      </c>
      <c r="X168" s="54" t="s">
        <v>47</v>
      </c>
      <c r="Y168" s="55" t="s">
        <v>47</v>
      </c>
      <c r="Z168" s="55" t="s">
        <v>47</v>
      </c>
      <c r="AA168" s="55" t="s">
        <v>47</v>
      </c>
      <c r="AB168" s="55" t="str">
        <f t="shared" ref="AB168:AC168" si="659">IFERROR(X168/Z168,"NaN")</f>
        <v>NaN</v>
      </c>
      <c r="AC168" s="57" t="str">
        <f t="shared" si="659"/>
        <v>NaN</v>
      </c>
    </row>
    <row r="169" spans="1:29" ht="13">
      <c r="A169" s="53">
        <f>'2016'!A169</f>
        <v>42626</v>
      </c>
      <c r="B169" t="str">
        <f>'2016'!D169</f>
        <v>NaN</v>
      </c>
      <c r="C169" t="str">
        <f>'2016'!E169</f>
        <v>NaN</v>
      </c>
      <c r="D169" t="str">
        <f>'2016'!F169</f>
        <v>NaN</v>
      </c>
      <c r="E169" t="str">
        <f>'2016'!G169</f>
        <v>NaN</v>
      </c>
      <c r="F169" s="7" t="s">
        <v>47</v>
      </c>
      <c r="G169" s="1" t="s">
        <v>47</v>
      </c>
      <c r="H169" s="1" t="s">
        <v>47</v>
      </c>
      <c r="I169" s="1" t="s">
        <v>47</v>
      </c>
      <c r="J169" t="str">
        <f t="shared" ref="J169:K169" si="660">IFERROR(F169/H169,"NaN")</f>
        <v>NaN</v>
      </c>
      <c r="K169" t="str">
        <f t="shared" si="660"/>
        <v>NaN</v>
      </c>
      <c r="L169" s="25" t="s">
        <v>47</v>
      </c>
      <c r="M169" t="s">
        <v>47</v>
      </c>
      <c r="N169" t="s">
        <v>47</v>
      </c>
      <c r="O169" t="s">
        <v>47</v>
      </c>
      <c r="P169" t="str">
        <f t="shared" ref="P169:Q169" si="661">IFERROR(L169/N169,"NaN")</f>
        <v>NaN</v>
      </c>
      <c r="Q169" t="str">
        <f t="shared" si="661"/>
        <v>NaN</v>
      </c>
      <c r="R169" s="54" t="s">
        <v>47</v>
      </c>
      <c r="S169" s="55" t="s">
        <v>47</v>
      </c>
      <c r="T169" s="55" t="s">
        <v>47</v>
      </c>
      <c r="U169" s="55" t="s">
        <v>47</v>
      </c>
      <c r="V169" s="55" t="str">
        <f t="shared" ref="V169:W169" si="662">IFERROR(R169/T169,"NaN")</f>
        <v>NaN</v>
      </c>
      <c r="W169" s="55" t="str">
        <f t="shared" si="662"/>
        <v>NaN</v>
      </c>
      <c r="X169" s="54" t="s">
        <v>47</v>
      </c>
      <c r="Y169" s="55" t="s">
        <v>47</v>
      </c>
      <c r="Z169" s="55" t="s">
        <v>47</v>
      </c>
      <c r="AA169" s="55" t="s">
        <v>47</v>
      </c>
      <c r="AB169" s="55" t="str">
        <f t="shared" ref="AB169:AC169" si="663">IFERROR(X169/Z169,"NaN")</f>
        <v>NaN</v>
      </c>
      <c r="AC169" s="57" t="str">
        <f t="shared" si="663"/>
        <v>NaN</v>
      </c>
    </row>
    <row r="170" spans="1:29" ht="13">
      <c r="A170" s="53">
        <f>'2016'!A170</f>
        <v>42627</v>
      </c>
      <c r="B170" t="str">
        <f>'2016'!D170</f>
        <v>NaN</v>
      </c>
      <c r="C170" t="str">
        <f>'2016'!E170</f>
        <v>NaN</v>
      </c>
      <c r="D170" t="str">
        <f>'2016'!F170</f>
        <v>NaN</v>
      </c>
      <c r="E170" t="str">
        <f>'2016'!G170</f>
        <v>NaN</v>
      </c>
      <c r="F170" s="7" t="s">
        <v>47</v>
      </c>
      <c r="G170" s="1" t="s">
        <v>47</v>
      </c>
      <c r="H170" s="1" t="s">
        <v>47</v>
      </c>
      <c r="I170" s="1" t="s">
        <v>47</v>
      </c>
      <c r="J170" t="str">
        <f t="shared" ref="J170:K170" si="664">IFERROR(F170/H170,"NaN")</f>
        <v>NaN</v>
      </c>
      <c r="K170" t="str">
        <f t="shared" si="664"/>
        <v>NaN</v>
      </c>
      <c r="L170" s="25" t="s">
        <v>47</v>
      </c>
      <c r="M170" t="s">
        <v>47</v>
      </c>
      <c r="N170" t="s">
        <v>47</v>
      </c>
      <c r="O170" t="s">
        <v>47</v>
      </c>
      <c r="P170" t="str">
        <f t="shared" ref="P170:Q170" si="665">IFERROR(L170/N170,"NaN")</f>
        <v>NaN</v>
      </c>
      <c r="Q170" t="str">
        <f t="shared" si="665"/>
        <v>NaN</v>
      </c>
      <c r="R170" s="54" t="s">
        <v>47</v>
      </c>
      <c r="S170" s="55" t="s">
        <v>47</v>
      </c>
      <c r="T170" s="55" t="s">
        <v>47</v>
      </c>
      <c r="U170" s="55" t="s">
        <v>47</v>
      </c>
      <c r="V170" s="55" t="str">
        <f t="shared" ref="V170:W170" si="666">IFERROR(R170/T170,"NaN")</f>
        <v>NaN</v>
      </c>
      <c r="W170" s="55" t="str">
        <f t="shared" si="666"/>
        <v>NaN</v>
      </c>
      <c r="X170" s="54" t="s">
        <v>47</v>
      </c>
      <c r="Y170" s="55" t="s">
        <v>47</v>
      </c>
      <c r="Z170" s="55" t="s">
        <v>47</v>
      </c>
      <c r="AA170" s="55" t="s">
        <v>47</v>
      </c>
      <c r="AB170" s="55" t="str">
        <f t="shared" ref="AB170:AC170" si="667">IFERROR(X170/Z170,"NaN")</f>
        <v>NaN</v>
      </c>
      <c r="AC170" s="57" t="str">
        <f t="shared" si="667"/>
        <v>NaN</v>
      </c>
    </row>
    <row r="171" spans="1:29" ht="13">
      <c r="A171" s="53">
        <f>'2016'!A171</f>
        <v>42628</v>
      </c>
      <c r="B171" t="str">
        <f>'2016'!D171</f>
        <v>NaN</v>
      </c>
      <c r="C171" t="str">
        <f>'2016'!E171</f>
        <v>NaN</v>
      </c>
      <c r="D171" t="str">
        <f>'2016'!F171</f>
        <v>NaN</v>
      </c>
      <c r="E171" t="str">
        <f>'2016'!G171</f>
        <v>NaN</v>
      </c>
      <c r="F171" s="7" t="s">
        <v>47</v>
      </c>
      <c r="G171" s="1" t="s">
        <v>47</v>
      </c>
      <c r="H171" s="1" t="s">
        <v>47</v>
      </c>
      <c r="I171" s="1" t="s">
        <v>47</v>
      </c>
      <c r="J171" t="str">
        <f t="shared" ref="J171:K171" si="668">IFERROR(F171/H171,"NaN")</f>
        <v>NaN</v>
      </c>
      <c r="K171" t="str">
        <f t="shared" si="668"/>
        <v>NaN</v>
      </c>
      <c r="L171" s="25" t="s">
        <v>47</v>
      </c>
      <c r="M171" t="s">
        <v>47</v>
      </c>
      <c r="N171" t="s">
        <v>47</v>
      </c>
      <c r="O171" t="s">
        <v>47</v>
      </c>
      <c r="P171" t="str">
        <f t="shared" ref="P171:Q171" si="669">IFERROR(L171/N171,"NaN")</f>
        <v>NaN</v>
      </c>
      <c r="Q171" t="str">
        <f t="shared" si="669"/>
        <v>NaN</v>
      </c>
      <c r="R171" s="54" t="s">
        <v>47</v>
      </c>
      <c r="S171" s="55" t="s">
        <v>47</v>
      </c>
      <c r="T171" s="55" t="s">
        <v>47</v>
      </c>
      <c r="U171" s="55" t="s">
        <v>47</v>
      </c>
      <c r="V171" s="55" t="str">
        <f t="shared" ref="V171:W171" si="670">IFERROR(R171/T171,"NaN")</f>
        <v>NaN</v>
      </c>
      <c r="W171" s="55" t="str">
        <f t="shared" si="670"/>
        <v>NaN</v>
      </c>
      <c r="X171" s="54" t="s">
        <v>47</v>
      </c>
      <c r="Y171" s="55" t="s">
        <v>47</v>
      </c>
      <c r="Z171" s="55" t="s">
        <v>47</v>
      </c>
      <c r="AA171" s="55" t="s">
        <v>47</v>
      </c>
      <c r="AB171" s="55" t="str">
        <f t="shared" ref="AB171:AC171" si="671">IFERROR(X171/Z171,"NaN")</f>
        <v>NaN</v>
      </c>
      <c r="AC171" s="57" t="str">
        <f t="shared" si="671"/>
        <v>NaN</v>
      </c>
    </row>
    <row r="172" spans="1:29" ht="13">
      <c r="A172" s="53">
        <f>'2016'!A172</f>
        <v>42629</v>
      </c>
      <c r="B172" t="str">
        <f>'2016'!D172</f>
        <v>NaN</v>
      </c>
      <c r="C172" s="32">
        <f>'2016'!E172</f>
        <v>0.84305555555555556</v>
      </c>
      <c r="D172" s="32">
        <f>'2016'!F172</f>
        <v>0.9506944444444444</v>
      </c>
      <c r="E172" t="str">
        <f>'2016'!G172</f>
        <v>NaN</v>
      </c>
      <c r="F172" s="7">
        <v>4.2</v>
      </c>
      <c r="G172" s="1">
        <v>3.3</v>
      </c>
      <c r="H172" s="1">
        <v>1</v>
      </c>
      <c r="I172" s="1">
        <v>0.9</v>
      </c>
      <c r="J172">
        <f t="shared" ref="J172:K172" si="672">IFERROR(F172/H172,"NaN")</f>
        <v>4.2</v>
      </c>
      <c r="K172">
        <f t="shared" si="672"/>
        <v>3.6666666666666665</v>
      </c>
      <c r="L172" s="25" t="s">
        <v>47</v>
      </c>
      <c r="M172" t="s">
        <v>47</v>
      </c>
      <c r="N172" t="s">
        <v>47</v>
      </c>
      <c r="O172" t="s">
        <v>47</v>
      </c>
      <c r="P172" t="str">
        <f t="shared" ref="P172:Q172" si="673">IFERROR(L172/N172,"NaN")</f>
        <v>NaN</v>
      </c>
      <c r="Q172" t="str">
        <f t="shared" si="673"/>
        <v>NaN</v>
      </c>
      <c r="R172" s="54" t="s">
        <v>47</v>
      </c>
      <c r="S172" s="55" t="s">
        <v>47</v>
      </c>
      <c r="T172" s="55" t="s">
        <v>47</v>
      </c>
      <c r="U172" s="55" t="s">
        <v>47</v>
      </c>
      <c r="V172" s="55" t="str">
        <f t="shared" ref="V172:W172" si="674">IFERROR(R172/T172,"NaN")</f>
        <v>NaN</v>
      </c>
      <c r="W172" s="55" t="str">
        <f t="shared" si="674"/>
        <v>NaN</v>
      </c>
      <c r="X172" s="54" t="s">
        <v>47</v>
      </c>
      <c r="Y172" s="55" t="s">
        <v>47</v>
      </c>
      <c r="Z172" s="55" t="s">
        <v>47</v>
      </c>
      <c r="AA172" s="55" t="s">
        <v>47</v>
      </c>
      <c r="AB172" s="55" t="str">
        <f t="shared" ref="AB172:AC172" si="675">IFERROR(X172/Z172,"NaN")</f>
        <v>NaN</v>
      </c>
      <c r="AC172" s="57" t="str">
        <f t="shared" si="675"/>
        <v>NaN</v>
      </c>
    </row>
    <row r="173" spans="1:29" ht="13">
      <c r="A173" s="53">
        <f>'2016'!A173</f>
        <v>42630</v>
      </c>
      <c r="B173" t="str">
        <f>'2016'!D173</f>
        <v>NaN</v>
      </c>
      <c r="C173" s="32">
        <f>'2016'!E173</f>
        <v>0.75</v>
      </c>
      <c r="D173" s="32">
        <f>'2016'!F173</f>
        <v>0.8520833333333333</v>
      </c>
      <c r="E173" t="str">
        <f>'2016'!G173</f>
        <v>NaN</v>
      </c>
      <c r="F173" s="7">
        <v>1.7</v>
      </c>
      <c r="G173" s="1">
        <v>2.5</v>
      </c>
      <c r="H173" s="1">
        <v>0.7</v>
      </c>
      <c r="I173" s="1">
        <v>1</v>
      </c>
      <c r="J173">
        <f t="shared" ref="J173:K173" si="676">IFERROR(F173/H173,"NaN")</f>
        <v>2.4285714285714288</v>
      </c>
      <c r="K173">
        <f t="shared" si="676"/>
        <v>2.5</v>
      </c>
      <c r="L173" s="25" t="s">
        <v>47</v>
      </c>
      <c r="M173" t="s">
        <v>47</v>
      </c>
      <c r="N173" t="s">
        <v>47</v>
      </c>
      <c r="O173" t="s">
        <v>47</v>
      </c>
      <c r="P173" t="str">
        <f t="shared" ref="P173:Q173" si="677">IFERROR(L173/N173,"NaN")</f>
        <v>NaN</v>
      </c>
      <c r="Q173" t="str">
        <f t="shared" si="677"/>
        <v>NaN</v>
      </c>
      <c r="R173" s="54" t="s">
        <v>47</v>
      </c>
      <c r="S173" s="55" t="s">
        <v>47</v>
      </c>
      <c r="T173" s="55" t="s">
        <v>47</v>
      </c>
      <c r="U173" s="55" t="s">
        <v>47</v>
      </c>
      <c r="V173" s="55" t="str">
        <f t="shared" ref="V173:W173" si="678">IFERROR(R173/T173,"NaN")</f>
        <v>NaN</v>
      </c>
      <c r="W173" s="55" t="str">
        <f t="shared" si="678"/>
        <v>NaN</v>
      </c>
      <c r="X173" s="54" t="s">
        <v>47</v>
      </c>
      <c r="Y173" s="55" t="s">
        <v>47</v>
      </c>
      <c r="Z173" s="55" t="s">
        <v>47</v>
      </c>
      <c r="AA173" s="55" t="s">
        <v>47</v>
      </c>
      <c r="AB173" s="55" t="str">
        <f t="shared" ref="AB173:AC173" si="679">IFERROR(X173/Z173,"NaN")</f>
        <v>NaN</v>
      </c>
      <c r="AC173" s="57" t="str">
        <f t="shared" si="679"/>
        <v>NaN</v>
      </c>
    </row>
    <row r="174" spans="1:29" ht="13">
      <c r="A174" s="53">
        <f>'2016'!A174</f>
        <v>42631</v>
      </c>
      <c r="B174" t="str">
        <f>'2016'!D174</f>
        <v>NaN</v>
      </c>
      <c r="C174" t="str">
        <f>'2016'!E174</f>
        <v>NaN</v>
      </c>
      <c r="D174" t="str">
        <f>'2016'!F174</f>
        <v>NaN</v>
      </c>
      <c r="E174" t="str">
        <f>'2016'!G174</f>
        <v>NaN</v>
      </c>
      <c r="F174" s="7" t="s">
        <v>47</v>
      </c>
      <c r="G174" s="1" t="s">
        <v>47</v>
      </c>
      <c r="H174" s="1" t="s">
        <v>47</v>
      </c>
      <c r="I174" s="1" t="s">
        <v>47</v>
      </c>
      <c r="J174" t="str">
        <f t="shared" ref="J174:K174" si="680">IFERROR(F174/H174,"NaN")</f>
        <v>NaN</v>
      </c>
      <c r="K174" t="str">
        <f t="shared" si="680"/>
        <v>NaN</v>
      </c>
      <c r="L174" s="25" t="s">
        <v>47</v>
      </c>
      <c r="M174" t="s">
        <v>47</v>
      </c>
      <c r="N174" t="s">
        <v>47</v>
      </c>
      <c r="O174" t="s">
        <v>47</v>
      </c>
      <c r="P174" t="str">
        <f t="shared" ref="P174:Q174" si="681">IFERROR(L174/N174,"NaN")</f>
        <v>NaN</v>
      </c>
      <c r="Q174" t="str">
        <f t="shared" si="681"/>
        <v>NaN</v>
      </c>
      <c r="R174" s="54" t="s">
        <v>47</v>
      </c>
      <c r="S174" s="55" t="s">
        <v>47</v>
      </c>
      <c r="T174" s="55" t="s">
        <v>47</v>
      </c>
      <c r="U174" s="55" t="s">
        <v>47</v>
      </c>
      <c r="V174" s="55" t="str">
        <f t="shared" ref="V174:W174" si="682">IFERROR(R174/T174,"NaN")</f>
        <v>NaN</v>
      </c>
      <c r="W174" s="55" t="str">
        <f t="shared" si="682"/>
        <v>NaN</v>
      </c>
      <c r="X174" s="54" t="s">
        <v>47</v>
      </c>
      <c r="Y174" s="55" t="s">
        <v>47</v>
      </c>
      <c r="Z174" s="55" t="s">
        <v>47</v>
      </c>
      <c r="AA174" s="55" t="s">
        <v>47</v>
      </c>
      <c r="AB174" s="55" t="str">
        <f t="shared" ref="AB174:AC174" si="683">IFERROR(X174/Z174,"NaN")</f>
        <v>NaN</v>
      </c>
      <c r="AC174" s="57" t="str">
        <f t="shared" si="683"/>
        <v>NaN</v>
      </c>
    </row>
    <row r="175" spans="1:29" ht="13">
      <c r="A175" s="53">
        <f>'2016'!A175</f>
        <v>42632</v>
      </c>
      <c r="B175" t="str">
        <f>'2016'!D175</f>
        <v>NaN</v>
      </c>
      <c r="C175" s="32">
        <f>'2016'!E175</f>
        <v>0.75416666666666665</v>
      </c>
      <c r="D175" s="44">
        <f>'2016'!F175</f>
        <v>0.84791666666666665</v>
      </c>
      <c r="E175" t="str">
        <f>'2016'!G175</f>
        <v>NaN</v>
      </c>
      <c r="F175" s="7">
        <v>1.8</v>
      </c>
      <c r="G175" s="1">
        <v>2.5</v>
      </c>
      <c r="H175" s="1">
        <v>0.5</v>
      </c>
      <c r="I175" s="1">
        <v>1</v>
      </c>
      <c r="J175">
        <f t="shared" ref="J175:K175" si="684">IFERROR(F175/H175,"NaN")</f>
        <v>3.6</v>
      </c>
      <c r="K175">
        <f t="shared" si="684"/>
        <v>2.5</v>
      </c>
      <c r="L175" s="25" t="s">
        <v>47</v>
      </c>
      <c r="M175" t="s">
        <v>47</v>
      </c>
      <c r="N175" t="s">
        <v>47</v>
      </c>
      <c r="O175" t="s">
        <v>47</v>
      </c>
      <c r="P175" t="str">
        <f t="shared" ref="P175:Q175" si="685">IFERROR(L175/N175,"NaN")</f>
        <v>NaN</v>
      </c>
      <c r="Q175" t="str">
        <f t="shared" si="685"/>
        <v>NaN</v>
      </c>
      <c r="R175" s="54" t="s">
        <v>47</v>
      </c>
      <c r="S175" s="55" t="s">
        <v>47</v>
      </c>
      <c r="T175" s="55" t="s">
        <v>47</v>
      </c>
      <c r="U175" s="55" t="s">
        <v>47</v>
      </c>
      <c r="V175" s="55" t="str">
        <f t="shared" ref="V175:W175" si="686">IFERROR(R175/T175,"NaN")</f>
        <v>NaN</v>
      </c>
      <c r="W175" s="55" t="str">
        <f t="shared" si="686"/>
        <v>NaN</v>
      </c>
      <c r="X175" s="54" t="s">
        <v>47</v>
      </c>
      <c r="Y175" s="55" t="s">
        <v>47</v>
      </c>
      <c r="Z175" s="55" t="s">
        <v>47</v>
      </c>
      <c r="AA175" s="55" t="s">
        <v>47</v>
      </c>
      <c r="AB175" s="55" t="str">
        <f t="shared" ref="AB175:AC175" si="687">IFERROR(X175/Z175,"NaN")</f>
        <v>NaN</v>
      </c>
      <c r="AC175" s="57" t="str">
        <f t="shared" si="687"/>
        <v>NaN</v>
      </c>
    </row>
    <row r="176" spans="1:29" ht="13">
      <c r="A176" s="53">
        <f>'2016'!A176</f>
        <v>42633</v>
      </c>
      <c r="B176" t="str">
        <f>'2016'!D176</f>
        <v>NaN</v>
      </c>
      <c r="C176" s="32">
        <f>'2016'!E176</f>
        <v>0.77638888888888891</v>
      </c>
      <c r="D176" s="32">
        <f>'2016'!F176</f>
        <v>0.91249999999999998</v>
      </c>
      <c r="E176" t="str">
        <f>'2016'!G176</f>
        <v>NaN</v>
      </c>
      <c r="F176" s="7">
        <v>3.3</v>
      </c>
      <c r="G176" s="1">
        <v>4.0999999999999996</v>
      </c>
      <c r="H176" s="1">
        <v>1</v>
      </c>
      <c r="I176" s="1">
        <v>1.4</v>
      </c>
      <c r="J176">
        <f t="shared" ref="J176:K176" si="688">IFERROR(F176/H176,"NaN")</f>
        <v>3.3</v>
      </c>
      <c r="K176">
        <f t="shared" si="688"/>
        <v>2.9285714285714284</v>
      </c>
      <c r="L176" s="25" t="s">
        <v>47</v>
      </c>
      <c r="M176" t="s">
        <v>47</v>
      </c>
      <c r="N176" t="s">
        <v>47</v>
      </c>
      <c r="O176" t="s">
        <v>47</v>
      </c>
      <c r="P176" t="str">
        <f t="shared" ref="P176:Q176" si="689">IFERROR(L176/N176,"NaN")</f>
        <v>NaN</v>
      </c>
      <c r="Q176" t="str">
        <f t="shared" si="689"/>
        <v>NaN</v>
      </c>
      <c r="R176" s="54" t="s">
        <v>47</v>
      </c>
      <c r="S176" s="55" t="s">
        <v>47</v>
      </c>
      <c r="T176" s="55" t="s">
        <v>47</v>
      </c>
      <c r="U176" s="55" t="s">
        <v>47</v>
      </c>
      <c r="V176" s="55" t="str">
        <f t="shared" ref="V176:W176" si="690">IFERROR(R176/T176,"NaN")</f>
        <v>NaN</v>
      </c>
      <c r="W176" s="55" t="str">
        <f t="shared" si="690"/>
        <v>NaN</v>
      </c>
      <c r="X176" s="54" t="s">
        <v>47</v>
      </c>
      <c r="Y176" s="55" t="s">
        <v>47</v>
      </c>
      <c r="Z176" s="55" t="s">
        <v>47</v>
      </c>
      <c r="AA176" s="55" t="s">
        <v>47</v>
      </c>
      <c r="AB176" s="55" t="str">
        <f t="shared" ref="AB176:AC176" si="691">IFERROR(X176/Z176,"NaN")</f>
        <v>NaN</v>
      </c>
      <c r="AC176" s="57" t="str">
        <f t="shared" si="691"/>
        <v>NaN</v>
      </c>
    </row>
    <row r="177" spans="1:29" ht="13">
      <c r="A177" s="53">
        <f>'2016'!A177</f>
        <v>42634</v>
      </c>
      <c r="B177" t="str">
        <f>'2016'!D177</f>
        <v>NaN</v>
      </c>
      <c r="C177" t="str">
        <f>'2016'!E177</f>
        <v>NaN</v>
      </c>
      <c r="D177" t="str">
        <f>'2016'!F177</f>
        <v>NaN</v>
      </c>
      <c r="E177" t="str">
        <f>'2016'!G177</f>
        <v>NaN</v>
      </c>
      <c r="F177" s="7" t="s">
        <v>47</v>
      </c>
      <c r="G177" s="1" t="s">
        <v>47</v>
      </c>
      <c r="H177" s="1" t="s">
        <v>47</v>
      </c>
      <c r="I177" s="1" t="s">
        <v>47</v>
      </c>
      <c r="J177" t="str">
        <f t="shared" ref="J177:K177" si="692">IFERROR(F177/H177,"NaN")</f>
        <v>NaN</v>
      </c>
      <c r="K177" t="str">
        <f t="shared" si="692"/>
        <v>NaN</v>
      </c>
      <c r="L177" s="25" t="s">
        <v>47</v>
      </c>
      <c r="M177" t="s">
        <v>47</v>
      </c>
      <c r="N177" t="s">
        <v>47</v>
      </c>
      <c r="O177" t="s">
        <v>47</v>
      </c>
      <c r="P177" t="str">
        <f t="shared" ref="P177:Q177" si="693">IFERROR(L177/N177,"NaN")</f>
        <v>NaN</v>
      </c>
      <c r="Q177" t="str">
        <f t="shared" si="693"/>
        <v>NaN</v>
      </c>
      <c r="R177" s="54" t="s">
        <v>47</v>
      </c>
      <c r="S177" s="55" t="s">
        <v>47</v>
      </c>
      <c r="T177" s="55" t="s">
        <v>47</v>
      </c>
      <c r="U177" s="55" t="s">
        <v>47</v>
      </c>
      <c r="V177" s="55" t="str">
        <f t="shared" ref="V177:W177" si="694">IFERROR(R177/T177,"NaN")</f>
        <v>NaN</v>
      </c>
      <c r="W177" s="55" t="str">
        <f t="shared" si="694"/>
        <v>NaN</v>
      </c>
      <c r="X177" s="54" t="s">
        <v>47</v>
      </c>
      <c r="Y177" s="55" t="s">
        <v>47</v>
      </c>
      <c r="Z177" s="55" t="s">
        <v>47</v>
      </c>
      <c r="AA177" s="55" t="s">
        <v>47</v>
      </c>
      <c r="AB177" s="55" t="str">
        <f t="shared" ref="AB177:AC177" si="695">IFERROR(X177/Z177,"NaN")</f>
        <v>NaN</v>
      </c>
      <c r="AC177" s="57" t="str">
        <f t="shared" si="695"/>
        <v>NaN</v>
      </c>
    </row>
    <row r="178" spans="1:29" ht="13">
      <c r="A178" s="53">
        <f>'2016'!A178</f>
        <v>42635</v>
      </c>
      <c r="B178" t="str">
        <f>'2016'!D178</f>
        <v>NaN</v>
      </c>
      <c r="C178" s="32">
        <f>'2016'!E178</f>
        <v>0.69791666666666663</v>
      </c>
      <c r="D178" s="32">
        <f>'2016'!F178</f>
        <v>0.96319444444444446</v>
      </c>
      <c r="E178" t="str">
        <f>'2016'!G178</f>
        <v>NaN</v>
      </c>
      <c r="F178" s="7">
        <v>2</v>
      </c>
      <c r="G178" s="1">
        <v>3.3</v>
      </c>
      <c r="H178" s="1">
        <v>0.55000000000000004</v>
      </c>
      <c r="I178" s="1">
        <v>1.3</v>
      </c>
      <c r="J178">
        <f t="shared" ref="J178:K178" si="696">IFERROR(F178/H178,"NaN")</f>
        <v>3.6363636363636362</v>
      </c>
      <c r="K178">
        <f t="shared" si="696"/>
        <v>2.5384615384615383</v>
      </c>
      <c r="L178" s="25" t="s">
        <v>47</v>
      </c>
      <c r="M178" t="s">
        <v>47</v>
      </c>
      <c r="N178" t="s">
        <v>47</v>
      </c>
      <c r="O178" t="s">
        <v>47</v>
      </c>
      <c r="P178" t="str">
        <f t="shared" ref="P178:Q178" si="697">IFERROR(L178/N178,"NaN")</f>
        <v>NaN</v>
      </c>
      <c r="Q178" t="str">
        <f t="shared" si="697"/>
        <v>NaN</v>
      </c>
      <c r="R178" s="54" t="s">
        <v>47</v>
      </c>
      <c r="S178" s="55" t="s">
        <v>47</v>
      </c>
      <c r="T178" s="55" t="s">
        <v>47</v>
      </c>
      <c r="U178" s="55" t="s">
        <v>47</v>
      </c>
      <c r="V178" s="55" t="str">
        <f t="shared" ref="V178:W178" si="698">IFERROR(R178/T178,"NaN")</f>
        <v>NaN</v>
      </c>
      <c r="W178" s="55" t="str">
        <f t="shared" si="698"/>
        <v>NaN</v>
      </c>
      <c r="X178" s="54" t="s">
        <v>47</v>
      </c>
      <c r="Y178" s="55" t="s">
        <v>47</v>
      </c>
      <c r="Z178" s="55" t="s">
        <v>47</v>
      </c>
      <c r="AA178" s="55" t="s">
        <v>47</v>
      </c>
      <c r="AB178" s="55" t="str">
        <f t="shared" ref="AB178:AC178" si="699">IFERROR(X178/Z178,"NaN")</f>
        <v>NaN</v>
      </c>
      <c r="AC178" s="57" t="str">
        <f t="shared" si="699"/>
        <v>NaN</v>
      </c>
    </row>
    <row r="179" spans="1:29" ht="13">
      <c r="A179" s="53">
        <f>'2016'!A179</f>
        <v>42636</v>
      </c>
      <c r="B179" t="str">
        <f>'2016'!D179</f>
        <v>NaN</v>
      </c>
      <c r="C179" s="32">
        <f>'2016'!E179</f>
        <v>0.7368055555555556</v>
      </c>
      <c r="D179" t="str">
        <f>'2016'!F179</f>
        <v>NaN</v>
      </c>
      <c r="E179" s="32">
        <f>'2016'!G179</f>
        <v>0.87916666666666665</v>
      </c>
      <c r="F179" s="7" t="s">
        <v>47</v>
      </c>
      <c r="G179" s="1" t="s">
        <v>47</v>
      </c>
      <c r="H179" s="1" t="s">
        <v>47</v>
      </c>
      <c r="I179" s="1" t="s">
        <v>47</v>
      </c>
      <c r="J179" t="str">
        <f t="shared" ref="J179:K179" si="700">IFERROR(F179/H179,"NaN")</f>
        <v>NaN</v>
      </c>
      <c r="K179" t="str">
        <f t="shared" si="700"/>
        <v>NaN</v>
      </c>
      <c r="L179" s="7">
        <v>3.3</v>
      </c>
      <c r="M179" s="1">
        <v>5</v>
      </c>
      <c r="N179" s="1">
        <v>0.85</v>
      </c>
      <c r="O179" s="1">
        <v>1.4</v>
      </c>
      <c r="P179">
        <f t="shared" ref="P179:Q179" si="701">IFERROR(L179/N179,"NaN")</f>
        <v>3.8823529411764706</v>
      </c>
      <c r="Q179">
        <f t="shared" si="701"/>
        <v>3.5714285714285716</v>
      </c>
      <c r="R179" s="54" t="s">
        <v>47</v>
      </c>
      <c r="S179" s="55" t="s">
        <v>47</v>
      </c>
      <c r="T179" s="55" t="s">
        <v>47</v>
      </c>
      <c r="U179" s="55" t="s">
        <v>47</v>
      </c>
      <c r="V179" s="55" t="str">
        <f t="shared" ref="V179:W179" si="702">IFERROR(R179/T179,"NaN")</f>
        <v>NaN</v>
      </c>
      <c r="W179" s="55" t="str">
        <f t="shared" si="702"/>
        <v>NaN</v>
      </c>
      <c r="X179" s="54" t="s">
        <v>47</v>
      </c>
      <c r="Y179" s="55" t="s">
        <v>47</v>
      </c>
      <c r="Z179" s="55" t="s">
        <v>47</v>
      </c>
      <c r="AA179" s="55" t="s">
        <v>47</v>
      </c>
      <c r="AB179" s="55" t="str">
        <f t="shared" ref="AB179:AC179" si="703">IFERROR(X179/Z179,"NaN")</f>
        <v>NaN</v>
      </c>
      <c r="AC179" s="57" t="str">
        <f t="shared" si="703"/>
        <v>NaN</v>
      </c>
    </row>
    <row r="180" spans="1:29" ht="13">
      <c r="A180" s="53">
        <f>'2016'!A180</f>
        <v>42637</v>
      </c>
      <c r="B180" t="str">
        <f>'2016'!D180</f>
        <v>NaN</v>
      </c>
      <c r="C180" t="str">
        <f>'2016'!E180</f>
        <v>NaN</v>
      </c>
      <c r="D180" t="str">
        <f>'2016'!F180</f>
        <v>NaN</v>
      </c>
      <c r="E180" t="str">
        <f>'2016'!G180</f>
        <v>NaN</v>
      </c>
      <c r="F180" s="7" t="s">
        <v>47</v>
      </c>
      <c r="G180" s="1" t="s">
        <v>47</v>
      </c>
      <c r="H180" s="1" t="s">
        <v>47</v>
      </c>
      <c r="I180" s="1" t="s">
        <v>47</v>
      </c>
      <c r="J180" t="str">
        <f t="shared" ref="J180:K180" si="704">IFERROR(F180/H180,"NaN")</f>
        <v>NaN</v>
      </c>
      <c r="K180" t="str">
        <f t="shared" si="704"/>
        <v>NaN</v>
      </c>
      <c r="L180" s="25" t="s">
        <v>47</v>
      </c>
      <c r="M180" t="s">
        <v>47</v>
      </c>
      <c r="N180" t="s">
        <v>47</v>
      </c>
      <c r="O180" t="s">
        <v>47</v>
      </c>
      <c r="P180" t="str">
        <f t="shared" ref="P180:Q180" si="705">IFERROR(L180/N180,"NaN")</f>
        <v>NaN</v>
      </c>
      <c r="Q180" t="str">
        <f t="shared" si="705"/>
        <v>NaN</v>
      </c>
      <c r="R180" s="54" t="s">
        <v>47</v>
      </c>
      <c r="S180" s="55" t="s">
        <v>47</v>
      </c>
      <c r="T180" s="55" t="s">
        <v>47</v>
      </c>
      <c r="U180" s="55" t="s">
        <v>47</v>
      </c>
      <c r="V180" s="55" t="str">
        <f t="shared" ref="V180:W180" si="706">IFERROR(R180/T180,"NaN")</f>
        <v>NaN</v>
      </c>
      <c r="W180" s="55" t="str">
        <f t="shared" si="706"/>
        <v>NaN</v>
      </c>
      <c r="X180" s="54" t="s">
        <v>47</v>
      </c>
      <c r="Y180" s="55" t="s">
        <v>47</v>
      </c>
      <c r="Z180" s="55" t="s">
        <v>47</v>
      </c>
      <c r="AA180" s="55" t="s">
        <v>47</v>
      </c>
      <c r="AB180" s="55" t="str">
        <f t="shared" ref="AB180:AC180" si="707">IFERROR(X180/Z180,"NaN")</f>
        <v>NaN</v>
      </c>
      <c r="AC180" s="57" t="str">
        <f t="shared" si="707"/>
        <v>NaN</v>
      </c>
    </row>
    <row r="181" spans="1:29" ht="13">
      <c r="A181" s="53">
        <f>'2016'!A181</f>
        <v>42638</v>
      </c>
      <c r="B181" t="str">
        <f>'2016'!D181</f>
        <v>NaN</v>
      </c>
      <c r="C181" t="str">
        <f>'2016'!E181</f>
        <v>NaN</v>
      </c>
      <c r="D181" t="str">
        <f>'2016'!F181</f>
        <v>NaN</v>
      </c>
      <c r="E181" t="str">
        <f>'2016'!G181</f>
        <v>NaN</v>
      </c>
      <c r="F181" s="7" t="s">
        <v>47</v>
      </c>
      <c r="G181" s="1" t="s">
        <v>47</v>
      </c>
      <c r="H181" s="1" t="s">
        <v>47</v>
      </c>
      <c r="I181" s="1" t="s">
        <v>47</v>
      </c>
      <c r="J181" t="str">
        <f t="shared" ref="J181:K181" si="708">IFERROR(F181/H181,"NaN")</f>
        <v>NaN</v>
      </c>
      <c r="K181" t="str">
        <f t="shared" si="708"/>
        <v>NaN</v>
      </c>
      <c r="L181" s="25" t="s">
        <v>47</v>
      </c>
      <c r="M181" t="s">
        <v>47</v>
      </c>
      <c r="N181" t="s">
        <v>47</v>
      </c>
      <c r="O181" t="s">
        <v>47</v>
      </c>
      <c r="P181" t="str">
        <f t="shared" ref="P181:Q181" si="709">IFERROR(L181/N181,"NaN")</f>
        <v>NaN</v>
      </c>
      <c r="Q181" t="str">
        <f t="shared" si="709"/>
        <v>NaN</v>
      </c>
      <c r="R181" s="54" t="s">
        <v>47</v>
      </c>
      <c r="S181" s="55" t="s">
        <v>47</v>
      </c>
      <c r="T181" s="55" t="s">
        <v>47</v>
      </c>
      <c r="U181" s="55" t="s">
        <v>47</v>
      </c>
      <c r="V181" s="55" t="str">
        <f t="shared" ref="V181:W181" si="710">IFERROR(R181/T181,"NaN")</f>
        <v>NaN</v>
      </c>
      <c r="W181" s="55" t="str">
        <f t="shared" si="710"/>
        <v>NaN</v>
      </c>
      <c r="X181" s="54" t="s">
        <v>47</v>
      </c>
      <c r="Y181" s="55" t="s">
        <v>47</v>
      </c>
      <c r="Z181" s="55" t="s">
        <v>47</v>
      </c>
      <c r="AA181" s="55" t="s">
        <v>47</v>
      </c>
      <c r="AB181" s="55" t="str">
        <f t="shared" ref="AB181:AC181" si="711">IFERROR(X181/Z181,"NaN")</f>
        <v>NaN</v>
      </c>
      <c r="AC181" s="57" t="str">
        <f t="shared" si="711"/>
        <v>NaN</v>
      </c>
    </row>
    <row r="182" spans="1:29" ht="13">
      <c r="A182" s="53">
        <f>'2016'!A182</f>
        <v>42639</v>
      </c>
      <c r="B182" t="str">
        <f>'2016'!D182</f>
        <v>NaN</v>
      </c>
      <c r="C182" t="str">
        <f>'2016'!E182</f>
        <v>NaN</v>
      </c>
      <c r="D182" t="str">
        <f>'2016'!F182</f>
        <v>NaN</v>
      </c>
      <c r="E182" t="str">
        <f>'2016'!G182</f>
        <v>NaN</v>
      </c>
      <c r="F182" s="7" t="s">
        <v>47</v>
      </c>
      <c r="G182" s="1" t="s">
        <v>47</v>
      </c>
      <c r="H182" s="1" t="s">
        <v>47</v>
      </c>
      <c r="I182" s="1" t="s">
        <v>47</v>
      </c>
      <c r="J182" t="str">
        <f t="shared" ref="J182:K182" si="712">IFERROR(F182/H182,"NaN")</f>
        <v>NaN</v>
      </c>
      <c r="K182" t="str">
        <f t="shared" si="712"/>
        <v>NaN</v>
      </c>
      <c r="L182" s="25" t="s">
        <v>47</v>
      </c>
      <c r="M182" t="s">
        <v>47</v>
      </c>
      <c r="N182" t="s">
        <v>47</v>
      </c>
      <c r="O182" t="s">
        <v>47</v>
      </c>
      <c r="P182" t="str">
        <f t="shared" ref="P182:Q182" si="713">IFERROR(L182/N182,"NaN")</f>
        <v>NaN</v>
      </c>
      <c r="Q182" t="str">
        <f t="shared" si="713"/>
        <v>NaN</v>
      </c>
      <c r="R182" s="54" t="s">
        <v>47</v>
      </c>
      <c r="S182" s="55" t="s">
        <v>47</v>
      </c>
      <c r="T182" s="55" t="s">
        <v>47</v>
      </c>
      <c r="U182" s="55" t="s">
        <v>47</v>
      </c>
      <c r="V182" s="55" t="str">
        <f t="shared" ref="V182:W182" si="714">IFERROR(R182/T182,"NaN")</f>
        <v>NaN</v>
      </c>
      <c r="W182" s="55" t="str">
        <f t="shared" si="714"/>
        <v>NaN</v>
      </c>
      <c r="X182" s="54" t="s">
        <v>47</v>
      </c>
      <c r="Y182" s="55" t="s">
        <v>47</v>
      </c>
      <c r="Z182" s="55" t="s">
        <v>47</v>
      </c>
      <c r="AA182" s="55" t="s">
        <v>47</v>
      </c>
      <c r="AB182" s="55" t="str">
        <f t="shared" ref="AB182:AC182" si="715">IFERROR(X182/Z182,"NaN")</f>
        <v>NaN</v>
      </c>
      <c r="AC182" s="57" t="str">
        <f t="shared" si="715"/>
        <v>NaN</v>
      </c>
    </row>
    <row r="183" spans="1:29" ht="13">
      <c r="A183" s="53">
        <f>'2016'!A183</f>
        <v>42640</v>
      </c>
      <c r="B183" t="str">
        <f>'2016'!D183</f>
        <v>NaN</v>
      </c>
      <c r="C183" s="32">
        <f>'2016'!E183</f>
        <v>0.83819444444444446</v>
      </c>
      <c r="D183" s="32">
        <f>'2016'!F183</f>
        <v>0.96666666666666667</v>
      </c>
      <c r="E183" t="str">
        <f>'2016'!G183</f>
        <v>NaN</v>
      </c>
      <c r="F183" s="7">
        <v>1.7</v>
      </c>
      <c r="G183" s="1">
        <v>1.4</v>
      </c>
      <c r="H183" s="1">
        <v>1</v>
      </c>
      <c r="I183" s="1">
        <v>1.1000000000000001</v>
      </c>
      <c r="J183">
        <f t="shared" ref="J183:K183" si="716">IFERROR(F183/H183,"NaN")</f>
        <v>1.7</v>
      </c>
      <c r="K183">
        <f t="shared" si="716"/>
        <v>1.2727272727272725</v>
      </c>
      <c r="L183" s="25" t="s">
        <v>47</v>
      </c>
      <c r="M183" t="s">
        <v>47</v>
      </c>
      <c r="N183" t="s">
        <v>47</v>
      </c>
      <c r="O183" t="s">
        <v>47</v>
      </c>
      <c r="P183" t="str">
        <f t="shared" ref="P183:Q183" si="717">IFERROR(L183/N183,"NaN")</f>
        <v>NaN</v>
      </c>
      <c r="Q183" t="str">
        <f t="shared" si="717"/>
        <v>NaN</v>
      </c>
      <c r="R183" s="54" t="s">
        <v>47</v>
      </c>
      <c r="S183" s="55" t="s">
        <v>47</v>
      </c>
      <c r="T183" s="55" t="s">
        <v>47</v>
      </c>
      <c r="U183" s="55" t="s">
        <v>47</v>
      </c>
      <c r="V183" s="55" t="str">
        <f t="shared" ref="V183:W183" si="718">IFERROR(R183/T183,"NaN")</f>
        <v>NaN</v>
      </c>
      <c r="W183" s="55" t="str">
        <f t="shared" si="718"/>
        <v>NaN</v>
      </c>
      <c r="X183" s="54" t="s">
        <v>47</v>
      </c>
      <c r="Y183" s="55" t="s">
        <v>47</v>
      </c>
      <c r="Z183" s="55" t="s">
        <v>47</v>
      </c>
      <c r="AA183" s="55" t="s">
        <v>47</v>
      </c>
      <c r="AB183" s="55" t="str">
        <f t="shared" ref="AB183:AC183" si="719">IFERROR(X183/Z183,"NaN")</f>
        <v>NaN</v>
      </c>
      <c r="AC183" s="57" t="str">
        <f t="shared" si="719"/>
        <v>NaN</v>
      </c>
    </row>
    <row r="184" spans="1:29" ht="13">
      <c r="A184" s="53">
        <f>'2016'!A184</f>
        <v>42641</v>
      </c>
      <c r="B184" t="str">
        <f>'2016'!D184</f>
        <v>NaN</v>
      </c>
      <c r="C184" s="32" t="str">
        <f>'2016'!E184</f>
        <v>NaN</v>
      </c>
      <c r="D184" s="32" t="str">
        <f>'2016'!F184</f>
        <v>NaN</v>
      </c>
      <c r="E184" t="str">
        <f>'2016'!G184</f>
        <v>NaN</v>
      </c>
      <c r="F184" s="7" t="s">
        <v>47</v>
      </c>
      <c r="G184" s="1" t="s">
        <v>47</v>
      </c>
      <c r="H184" s="1" t="s">
        <v>47</v>
      </c>
      <c r="I184" s="1" t="s">
        <v>47</v>
      </c>
      <c r="J184" t="str">
        <f t="shared" ref="J184:K184" si="720">IFERROR(F184/H184,"NaN")</f>
        <v>NaN</v>
      </c>
      <c r="K184" t="str">
        <f t="shared" si="720"/>
        <v>NaN</v>
      </c>
      <c r="L184" s="25" t="s">
        <v>47</v>
      </c>
      <c r="M184" t="s">
        <v>47</v>
      </c>
      <c r="N184" t="s">
        <v>47</v>
      </c>
      <c r="O184" t="s">
        <v>47</v>
      </c>
      <c r="P184" t="str">
        <f t="shared" ref="P184:Q184" si="721">IFERROR(L184/N184,"NaN")</f>
        <v>NaN</v>
      </c>
      <c r="Q184" t="str">
        <f t="shared" si="721"/>
        <v>NaN</v>
      </c>
      <c r="R184" s="54" t="s">
        <v>47</v>
      </c>
      <c r="S184" s="55" t="s">
        <v>47</v>
      </c>
      <c r="T184" s="55" t="s">
        <v>47</v>
      </c>
      <c r="U184" s="55" t="s">
        <v>47</v>
      </c>
      <c r="V184" s="55" t="str">
        <f t="shared" ref="V184:W184" si="722">IFERROR(R184/T184,"NaN")</f>
        <v>NaN</v>
      </c>
      <c r="W184" s="55" t="str">
        <f t="shared" si="722"/>
        <v>NaN</v>
      </c>
      <c r="X184" s="54" t="s">
        <v>47</v>
      </c>
      <c r="Y184" s="55" t="s">
        <v>47</v>
      </c>
      <c r="Z184" s="55" t="s">
        <v>47</v>
      </c>
      <c r="AA184" s="55" t="s">
        <v>47</v>
      </c>
      <c r="AB184" s="55" t="str">
        <f t="shared" ref="AB184:AC184" si="723">IFERROR(X184/Z184,"NaN")</f>
        <v>NaN</v>
      </c>
      <c r="AC184" s="57" t="str">
        <f t="shared" si="723"/>
        <v>NaN</v>
      </c>
    </row>
    <row r="185" spans="1:29" ht="13">
      <c r="A185" s="53">
        <f>'2016'!A185</f>
        <v>42642</v>
      </c>
      <c r="B185" s="32">
        <f>'2016'!D185</f>
        <v>0.74444444444444446</v>
      </c>
      <c r="C185" t="str">
        <f>'2016'!E185</f>
        <v>NaN</v>
      </c>
      <c r="D185" s="32">
        <f>'2016'!F185</f>
        <v>0.94305555555555554</v>
      </c>
      <c r="E185" t="str">
        <f>'2016'!G185</f>
        <v>NaN</v>
      </c>
      <c r="F185" s="7" t="s">
        <v>47</v>
      </c>
      <c r="G185" s="1" t="s">
        <v>47</v>
      </c>
      <c r="H185" s="1" t="s">
        <v>47</v>
      </c>
      <c r="I185" s="1" t="s">
        <v>47</v>
      </c>
      <c r="J185" t="str">
        <f t="shared" ref="J185:K185" si="724">IFERROR(F185/H185,"NaN")</f>
        <v>NaN</v>
      </c>
      <c r="K185" t="str">
        <f t="shared" si="724"/>
        <v>NaN</v>
      </c>
      <c r="L185" s="25" t="s">
        <v>47</v>
      </c>
      <c r="M185" t="s">
        <v>47</v>
      </c>
      <c r="N185" t="s">
        <v>47</v>
      </c>
      <c r="O185" t="s">
        <v>47</v>
      </c>
      <c r="P185" t="str">
        <f t="shared" ref="P185:Q185" si="725">IFERROR(L185/N185,"NaN")</f>
        <v>NaN</v>
      </c>
      <c r="Q185" t="str">
        <f t="shared" si="725"/>
        <v>NaN</v>
      </c>
      <c r="R185" s="58">
        <v>2.6</v>
      </c>
      <c r="S185" s="59">
        <v>2.5</v>
      </c>
      <c r="T185" s="55" t="s">
        <v>47</v>
      </c>
      <c r="U185" s="55" t="s">
        <v>47</v>
      </c>
      <c r="V185" s="55" t="str">
        <f t="shared" ref="V185:W185" si="726">IFERROR(R185/T185,"NaN")</f>
        <v>NaN</v>
      </c>
      <c r="W185" s="55" t="str">
        <f t="shared" si="726"/>
        <v>NaN</v>
      </c>
      <c r="X185" s="54" t="s">
        <v>47</v>
      </c>
      <c r="Y185" s="55" t="s">
        <v>47</v>
      </c>
      <c r="Z185" s="55" t="s">
        <v>47</v>
      </c>
      <c r="AA185" s="55" t="s">
        <v>47</v>
      </c>
      <c r="AB185" s="55" t="str">
        <f t="shared" ref="AB185:AC185" si="727">IFERROR(X185/Z185,"NaN")</f>
        <v>NaN</v>
      </c>
      <c r="AC185" s="57" t="str">
        <f t="shared" si="727"/>
        <v>NaN</v>
      </c>
    </row>
    <row r="186" spans="1:29" ht="13">
      <c r="A186" s="53">
        <f>'2016'!A186</f>
        <v>42643</v>
      </c>
      <c r="B186" t="str">
        <f>'2016'!D186</f>
        <v>NaN</v>
      </c>
      <c r="C186" s="32">
        <f>'2016'!E186</f>
        <v>0.68263888888888891</v>
      </c>
      <c r="D186" s="32">
        <f>'2016'!F186</f>
        <v>0.90833333333333333</v>
      </c>
      <c r="E186" t="str">
        <f>'2016'!G186</f>
        <v>NaN</v>
      </c>
      <c r="F186" s="7">
        <v>1.9</v>
      </c>
      <c r="G186" s="1">
        <v>2.2000000000000002</v>
      </c>
      <c r="H186" s="1">
        <v>1</v>
      </c>
      <c r="I186" s="1">
        <v>1.45</v>
      </c>
      <c r="J186">
        <f t="shared" ref="J186:K186" si="728">IFERROR(F186/H186,"NaN")</f>
        <v>1.9</v>
      </c>
      <c r="K186">
        <f t="shared" si="728"/>
        <v>1.517241379310345</v>
      </c>
      <c r="L186" s="25" t="s">
        <v>47</v>
      </c>
      <c r="M186" t="s">
        <v>47</v>
      </c>
      <c r="N186" t="s">
        <v>47</v>
      </c>
      <c r="O186" t="s">
        <v>47</v>
      </c>
      <c r="P186" t="str">
        <f t="shared" ref="P186:Q186" si="729">IFERROR(L186/N186,"NaN")</f>
        <v>NaN</v>
      </c>
      <c r="Q186" t="str">
        <f t="shared" si="729"/>
        <v>NaN</v>
      </c>
      <c r="R186" s="54" t="s">
        <v>47</v>
      </c>
      <c r="S186" s="55" t="s">
        <v>47</v>
      </c>
      <c r="T186" s="55" t="s">
        <v>47</v>
      </c>
      <c r="U186" s="55" t="s">
        <v>47</v>
      </c>
      <c r="V186" s="55" t="str">
        <f t="shared" ref="V186:W186" si="730">IFERROR(R186/T186,"NaN")</f>
        <v>NaN</v>
      </c>
      <c r="W186" s="55" t="str">
        <f t="shared" si="730"/>
        <v>NaN</v>
      </c>
      <c r="X186" s="54" t="s">
        <v>47</v>
      </c>
      <c r="Y186" s="55" t="s">
        <v>47</v>
      </c>
      <c r="Z186" s="55" t="s">
        <v>47</v>
      </c>
      <c r="AA186" s="55" t="s">
        <v>47</v>
      </c>
      <c r="AB186" s="55" t="str">
        <f t="shared" ref="AB186:AC186" si="731">IFERROR(X186/Z186,"NaN")</f>
        <v>NaN</v>
      </c>
      <c r="AC186" s="57" t="str">
        <f t="shared" si="731"/>
        <v>NaN</v>
      </c>
    </row>
    <row r="187" spans="1:29" ht="13">
      <c r="E187" s="1" t="s">
        <v>569</v>
      </c>
      <c r="F187">
        <f t="shared" ref="F187:AC187" si="732">COUNTIF(F$4:F$186,"&gt;0")</f>
        <v>48</v>
      </c>
      <c r="G187">
        <f t="shared" si="732"/>
        <v>48</v>
      </c>
      <c r="H187">
        <f t="shared" si="732"/>
        <v>47</v>
      </c>
      <c r="I187">
        <f t="shared" si="732"/>
        <v>46</v>
      </c>
      <c r="J187">
        <f t="shared" si="732"/>
        <v>47</v>
      </c>
      <c r="K187">
        <f t="shared" si="732"/>
        <v>46</v>
      </c>
      <c r="L187">
        <f t="shared" si="732"/>
        <v>9</v>
      </c>
      <c r="M187">
        <f t="shared" si="732"/>
        <v>9</v>
      </c>
      <c r="N187">
        <f t="shared" si="732"/>
        <v>9</v>
      </c>
      <c r="O187">
        <f t="shared" si="732"/>
        <v>9</v>
      </c>
      <c r="P187">
        <f t="shared" si="732"/>
        <v>9</v>
      </c>
      <c r="Q187">
        <f t="shared" si="732"/>
        <v>9</v>
      </c>
      <c r="R187">
        <f t="shared" si="732"/>
        <v>16</v>
      </c>
      <c r="S187">
        <f t="shared" si="732"/>
        <v>16</v>
      </c>
      <c r="T187">
        <f t="shared" si="732"/>
        <v>15</v>
      </c>
      <c r="U187">
        <f t="shared" si="732"/>
        <v>15</v>
      </c>
      <c r="V187">
        <f t="shared" si="732"/>
        <v>15</v>
      </c>
      <c r="W187">
        <f t="shared" si="732"/>
        <v>15</v>
      </c>
      <c r="X187">
        <f t="shared" si="732"/>
        <v>5</v>
      </c>
      <c r="Y187">
        <f t="shared" si="732"/>
        <v>5</v>
      </c>
      <c r="Z187">
        <f t="shared" si="732"/>
        <v>5</v>
      </c>
      <c r="AA187">
        <f t="shared" si="732"/>
        <v>5</v>
      </c>
      <c r="AB187">
        <f t="shared" si="732"/>
        <v>5</v>
      </c>
      <c r="AC187">
        <f t="shared" si="732"/>
        <v>5</v>
      </c>
    </row>
    <row r="188" spans="1:29" ht="13">
      <c r="F188" s="25"/>
      <c r="L188" s="25"/>
      <c r="R188" s="25"/>
      <c r="X188" s="25"/>
      <c r="AC188" s="56"/>
    </row>
    <row r="189" spans="1:29" ht="13">
      <c r="F189" s="25"/>
      <c r="L189" s="25"/>
      <c r="R189" s="25"/>
      <c r="X189" s="25"/>
      <c r="AC189" s="56"/>
    </row>
    <row r="190" spans="1:29" ht="13">
      <c r="F190" s="25"/>
      <c r="L190" s="25"/>
      <c r="R190" s="25"/>
      <c r="X190" s="25"/>
      <c r="AC190" s="56"/>
    </row>
    <row r="191" spans="1:29" ht="13">
      <c r="F191" s="25"/>
      <c r="L191" s="25"/>
      <c r="R191" s="25"/>
      <c r="X191" s="25"/>
      <c r="AC191" s="56"/>
    </row>
    <row r="192" spans="1:29" ht="13">
      <c r="F192" s="25"/>
      <c r="L192" s="25"/>
      <c r="R192" s="25"/>
      <c r="X192" s="25"/>
      <c r="AC192" s="56"/>
    </row>
    <row r="193" spans="6:29" ht="13">
      <c r="F193" s="25"/>
      <c r="L193" s="25"/>
      <c r="R193" s="25"/>
      <c r="X193" s="25"/>
      <c r="AC193" s="56"/>
    </row>
    <row r="194" spans="6:29" ht="13">
      <c r="F194" s="25"/>
      <c r="L194" s="25"/>
      <c r="R194" s="25"/>
      <c r="X194" s="25"/>
      <c r="AC194" s="56"/>
    </row>
    <row r="195" spans="6:29" ht="13">
      <c r="F195" s="25"/>
      <c r="L195" s="25"/>
      <c r="R195" s="25"/>
      <c r="X195" s="25"/>
      <c r="AC195" s="56"/>
    </row>
    <row r="196" spans="6:29" ht="13">
      <c r="F196" s="25"/>
      <c r="L196" s="25"/>
      <c r="R196" s="25"/>
      <c r="X196" s="25"/>
      <c r="AC196" s="56"/>
    </row>
    <row r="197" spans="6:29" ht="13">
      <c r="F197" s="25"/>
      <c r="L197" s="25"/>
      <c r="R197" s="25"/>
      <c r="X197" s="25"/>
      <c r="AC197" s="56"/>
    </row>
    <row r="198" spans="6:29" ht="13">
      <c r="F198" s="25"/>
      <c r="L198" s="25"/>
      <c r="R198" s="25"/>
      <c r="X198" s="25"/>
      <c r="AC198" s="56"/>
    </row>
    <row r="199" spans="6:29" ht="13">
      <c r="F199" s="25"/>
      <c r="L199" s="25"/>
      <c r="R199" s="25"/>
      <c r="X199" s="25"/>
      <c r="AC199" s="56"/>
    </row>
    <row r="200" spans="6:29" ht="13">
      <c r="F200" s="25"/>
      <c r="L200" s="25"/>
      <c r="R200" s="25"/>
      <c r="X200" s="25"/>
      <c r="AC200" s="56"/>
    </row>
    <row r="201" spans="6:29" ht="13">
      <c r="F201" s="25"/>
      <c r="L201" s="25"/>
      <c r="R201" s="25"/>
      <c r="X201" s="25"/>
      <c r="AC201" s="56"/>
    </row>
    <row r="202" spans="6:29" ht="13">
      <c r="F202" s="25"/>
      <c r="L202" s="25"/>
      <c r="R202" s="25"/>
      <c r="X202" s="25"/>
      <c r="AC202" s="56"/>
    </row>
    <row r="203" spans="6:29" ht="13">
      <c r="F203" s="25"/>
      <c r="L203" s="25"/>
      <c r="R203" s="25"/>
      <c r="X203" s="25"/>
      <c r="AC203" s="56"/>
    </row>
    <row r="204" spans="6:29" ht="13">
      <c r="F204" s="25"/>
      <c r="L204" s="25"/>
      <c r="R204" s="25"/>
      <c r="X204" s="25"/>
      <c r="AC204" s="56"/>
    </row>
    <row r="205" spans="6:29" ht="13">
      <c r="F205" s="25"/>
      <c r="L205" s="25"/>
      <c r="R205" s="25"/>
      <c r="X205" s="25"/>
      <c r="AC205" s="56"/>
    </row>
    <row r="206" spans="6:29" ht="13">
      <c r="F206" s="25"/>
      <c r="L206" s="25"/>
      <c r="R206" s="25"/>
      <c r="X206" s="25"/>
      <c r="AC206" s="56"/>
    </row>
    <row r="207" spans="6:29" ht="13">
      <c r="F207" s="25"/>
      <c r="L207" s="25"/>
      <c r="R207" s="25"/>
      <c r="X207" s="25"/>
      <c r="AC207" s="56"/>
    </row>
    <row r="208" spans="6:29" ht="13">
      <c r="F208" s="25"/>
      <c r="L208" s="25"/>
      <c r="R208" s="25"/>
      <c r="X208" s="25"/>
      <c r="AC208" s="56"/>
    </row>
    <row r="209" spans="6:29" ht="13">
      <c r="F209" s="25"/>
      <c r="L209" s="25"/>
      <c r="R209" s="25"/>
      <c r="X209" s="25"/>
      <c r="AC209" s="56"/>
    </row>
    <row r="210" spans="6:29" ht="13">
      <c r="F210" s="25"/>
      <c r="L210" s="25"/>
      <c r="R210" s="25"/>
      <c r="X210" s="25"/>
      <c r="AC210" s="56"/>
    </row>
    <row r="211" spans="6:29" ht="13">
      <c r="F211" s="25"/>
      <c r="L211" s="25"/>
      <c r="R211" s="25"/>
      <c r="X211" s="25"/>
      <c r="AC211" s="56"/>
    </row>
    <row r="212" spans="6:29" ht="13">
      <c r="F212" s="25"/>
      <c r="L212" s="25"/>
      <c r="R212" s="25"/>
      <c r="X212" s="25"/>
      <c r="AC212" s="56"/>
    </row>
    <row r="213" spans="6:29" ht="13">
      <c r="F213" s="25"/>
      <c r="L213" s="25"/>
      <c r="R213" s="25"/>
      <c r="X213" s="25"/>
      <c r="AC213" s="56"/>
    </row>
    <row r="214" spans="6:29" ht="13">
      <c r="F214" s="25"/>
      <c r="L214" s="25"/>
      <c r="R214" s="25"/>
      <c r="X214" s="25"/>
      <c r="AC214" s="56"/>
    </row>
    <row r="215" spans="6:29" ht="13">
      <c r="F215" s="25"/>
      <c r="L215" s="25"/>
      <c r="R215" s="25"/>
      <c r="X215" s="25"/>
      <c r="AC215" s="56"/>
    </row>
    <row r="216" spans="6:29" ht="13">
      <c r="F216" s="25"/>
      <c r="L216" s="25"/>
      <c r="R216" s="25"/>
      <c r="X216" s="25"/>
      <c r="AC216" s="56"/>
    </row>
    <row r="217" spans="6:29" ht="13">
      <c r="F217" s="25"/>
      <c r="L217" s="25"/>
      <c r="R217" s="25"/>
      <c r="X217" s="25"/>
      <c r="AC217" s="56"/>
    </row>
    <row r="218" spans="6:29" ht="13">
      <c r="F218" s="25"/>
      <c r="L218" s="25"/>
      <c r="R218" s="25"/>
      <c r="X218" s="25"/>
      <c r="AC218" s="56"/>
    </row>
    <row r="219" spans="6:29" ht="13">
      <c r="F219" s="25"/>
      <c r="L219" s="25"/>
      <c r="R219" s="25"/>
      <c r="X219" s="25"/>
      <c r="AC219" s="56"/>
    </row>
    <row r="220" spans="6:29" ht="13">
      <c r="F220" s="25"/>
      <c r="L220" s="25"/>
      <c r="R220" s="25"/>
      <c r="X220" s="25"/>
      <c r="AC220" s="56"/>
    </row>
    <row r="221" spans="6:29" ht="13">
      <c r="F221" s="25"/>
      <c r="L221" s="25"/>
      <c r="R221" s="25"/>
      <c r="X221" s="25"/>
      <c r="AC221" s="56"/>
    </row>
    <row r="222" spans="6:29" ht="13">
      <c r="F222" s="25"/>
      <c r="L222" s="25"/>
      <c r="R222" s="25"/>
      <c r="X222" s="25"/>
      <c r="AC222" s="56"/>
    </row>
    <row r="223" spans="6:29" ht="13">
      <c r="F223" s="25"/>
      <c r="L223" s="25"/>
      <c r="R223" s="25"/>
      <c r="X223" s="25"/>
      <c r="AC223" s="56"/>
    </row>
    <row r="224" spans="6:29" ht="13">
      <c r="F224" s="25"/>
      <c r="L224" s="25"/>
      <c r="R224" s="25"/>
      <c r="X224" s="25"/>
      <c r="AC224" s="56"/>
    </row>
    <row r="225" spans="6:29" ht="13">
      <c r="F225" s="25"/>
      <c r="L225" s="25"/>
      <c r="R225" s="25"/>
      <c r="X225" s="25"/>
      <c r="AC225" s="56"/>
    </row>
    <row r="226" spans="6:29" ht="13">
      <c r="F226" s="25"/>
      <c r="L226" s="25"/>
      <c r="R226" s="25"/>
      <c r="X226" s="25"/>
      <c r="AC226" s="56"/>
    </row>
    <row r="227" spans="6:29" ht="13">
      <c r="F227" s="25"/>
      <c r="L227" s="25"/>
      <c r="R227" s="25"/>
      <c r="X227" s="25"/>
      <c r="AC227" s="56"/>
    </row>
    <row r="228" spans="6:29" ht="13">
      <c r="F228" s="25"/>
      <c r="L228" s="25"/>
      <c r="R228" s="25"/>
      <c r="X228" s="25"/>
      <c r="AC228" s="56"/>
    </row>
    <row r="229" spans="6:29" ht="13">
      <c r="F229" s="25"/>
      <c r="L229" s="25"/>
      <c r="R229" s="25"/>
      <c r="X229" s="25"/>
      <c r="AC229" s="56"/>
    </row>
    <row r="230" spans="6:29" ht="13">
      <c r="F230" s="25"/>
      <c r="L230" s="25"/>
      <c r="R230" s="25"/>
      <c r="X230" s="25"/>
      <c r="AC230" s="56"/>
    </row>
    <row r="231" spans="6:29" ht="13">
      <c r="F231" s="25"/>
      <c r="L231" s="25"/>
      <c r="R231" s="25"/>
      <c r="X231" s="25"/>
      <c r="AC231" s="56"/>
    </row>
    <row r="232" spans="6:29" ht="13">
      <c r="F232" s="25"/>
      <c r="L232" s="25"/>
      <c r="R232" s="25"/>
      <c r="X232" s="25"/>
      <c r="AC232" s="56"/>
    </row>
    <row r="233" spans="6:29" ht="13">
      <c r="F233" s="25"/>
      <c r="L233" s="25"/>
      <c r="R233" s="25"/>
      <c r="X233" s="25"/>
      <c r="AC233" s="56"/>
    </row>
    <row r="234" spans="6:29" ht="13">
      <c r="F234" s="25"/>
      <c r="L234" s="25"/>
      <c r="R234" s="25"/>
      <c r="X234" s="25"/>
      <c r="AC234" s="56"/>
    </row>
    <row r="235" spans="6:29" ht="13">
      <c r="F235" s="25"/>
      <c r="L235" s="25"/>
      <c r="R235" s="25"/>
      <c r="X235" s="25"/>
      <c r="AC235" s="56"/>
    </row>
    <row r="236" spans="6:29" ht="13">
      <c r="F236" s="25"/>
      <c r="L236" s="25"/>
      <c r="R236" s="25"/>
      <c r="X236" s="25"/>
      <c r="AC236" s="56"/>
    </row>
    <row r="237" spans="6:29" ht="13">
      <c r="F237" s="25"/>
      <c r="L237" s="25"/>
      <c r="R237" s="25"/>
      <c r="X237" s="25"/>
      <c r="AC237" s="56"/>
    </row>
    <row r="238" spans="6:29" ht="13">
      <c r="F238" s="25"/>
      <c r="L238" s="25"/>
      <c r="R238" s="25"/>
      <c r="X238" s="25"/>
      <c r="AC238" s="56"/>
    </row>
    <row r="239" spans="6:29" ht="13">
      <c r="F239" s="25"/>
      <c r="L239" s="25"/>
      <c r="R239" s="25"/>
      <c r="X239" s="25"/>
      <c r="AC239" s="56"/>
    </row>
    <row r="240" spans="6:29" ht="13">
      <c r="F240" s="25"/>
      <c r="L240" s="25"/>
      <c r="R240" s="25"/>
      <c r="X240" s="25"/>
      <c r="AC240" s="56"/>
    </row>
    <row r="241" spans="6:29" ht="13">
      <c r="F241" s="25"/>
      <c r="L241" s="25"/>
      <c r="R241" s="25"/>
      <c r="X241" s="25"/>
      <c r="AC241" s="56"/>
    </row>
    <row r="242" spans="6:29" ht="13">
      <c r="F242" s="25"/>
      <c r="L242" s="25"/>
      <c r="R242" s="25"/>
      <c r="X242" s="25"/>
      <c r="AC242" s="56"/>
    </row>
    <row r="243" spans="6:29" ht="13">
      <c r="F243" s="25"/>
      <c r="L243" s="25"/>
      <c r="R243" s="25"/>
      <c r="X243" s="25"/>
      <c r="AC243" s="56"/>
    </row>
    <row r="244" spans="6:29" ht="13">
      <c r="F244" s="25"/>
      <c r="L244" s="25"/>
      <c r="R244" s="25"/>
      <c r="X244" s="25"/>
      <c r="AC244" s="56"/>
    </row>
    <row r="245" spans="6:29" ht="13">
      <c r="F245" s="25"/>
      <c r="L245" s="25"/>
      <c r="R245" s="25"/>
      <c r="X245" s="25"/>
      <c r="AC245" s="56"/>
    </row>
    <row r="246" spans="6:29" ht="13">
      <c r="F246" s="25"/>
      <c r="L246" s="25"/>
      <c r="R246" s="25"/>
      <c r="X246" s="25"/>
      <c r="AC246" s="56"/>
    </row>
    <row r="247" spans="6:29" ht="13">
      <c r="F247" s="25"/>
      <c r="L247" s="25"/>
      <c r="R247" s="25"/>
      <c r="X247" s="25"/>
      <c r="AC247" s="56"/>
    </row>
    <row r="248" spans="6:29" ht="13">
      <c r="F248" s="25"/>
      <c r="L248" s="25"/>
      <c r="R248" s="25"/>
      <c r="X248" s="25"/>
      <c r="AC248" s="56"/>
    </row>
    <row r="249" spans="6:29" ht="13">
      <c r="F249" s="25"/>
      <c r="L249" s="25"/>
      <c r="R249" s="25"/>
      <c r="X249" s="25"/>
      <c r="AC249" s="56"/>
    </row>
    <row r="250" spans="6:29" ht="13">
      <c r="F250" s="25"/>
      <c r="L250" s="25"/>
      <c r="R250" s="25"/>
      <c r="X250" s="25"/>
      <c r="AC250" s="56"/>
    </row>
    <row r="251" spans="6:29" ht="13">
      <c r="F251" s="25"/>
      <c r="L251" s="25"/>
      <c r="R251" s="25"/>
      <c r="X251" s="25"/>
      <c r="AC251" s="56"/>
    </row>
    <row r="252" spans="6:29" ht="13">
      <c r="F252" s="25"/>
      <c r="L252" s="25"/>
      <c r="R252" s="25"/>
      <c r="X252" s="25"/>
      <c r="AC252" s="56"/>
    </row>
    <row r="253" spans="6:29" ht="13">
      <c r="F253" s="25"/>
      <c r="L253" s="25"/>
      <c r="R253" s="25"/>
      <c r="X253" s="25"/>
      <c r="AC253" s="56"/>
    </row>
    <row r="254" spans="6:29" ht="13">
      <c r="F254" s="25"/>
      <c r="L254" s="25"/>
      <c r="R254" s="25"/>
      <c r="X254" s="25"/>
      <c r="AC254" s="56"/>
    </row>
    <row r="255" spans="6:29" ht="13">
      <c r="F255" s="25"/>
      <c r="L255" s="25"/>
      <c r="R255" s="25"/>
      <c r="X255" s="25"/>
      <c r="AC255" s="56"/>
    </row>
    <row r="256" spans="6:29" ht="13">
      <c r="F256" s="25"/>
      <c r="L256" s="25"/>
      <c r="R256" s="25"/>
      <c r="X256" s="25"/>
      <c r="AC256" s="56"/>
    </row>
    <row r="257" spans="6:29" ht="13">
      <c r="F257" s="25"/>
      <c r="L257" s="25"/>
      <c r="R257" s="25"/>
      <c r="X257" s="25"/>
      <c r="AC257" s="56"/>
    </row>
    <row r="258" spans="6:29" ht="13">
      <c r="F258" s="25"/>
      <c r="L258" s="25"/>
      <c r="R258" s="25"/>
      <c r="X258" s="25"/>
      <c r="AC258" s="56"/>
    </row>
    <row r="259" spans="6:29" ht="13">
      <c r="F259" s="25"/>
      <c r="L259" s="25"/>
      <c r="R259" s="25"/>
      <c r="X259" s="25"/>
      <c r="AC259" s="56"/>
    </row>
    <row r="260" spans="6:29" ht="13">
      <c r="F260" s="25"/>
      <c r="L260" s="25"/>
      <c r="R260" s="25"/>
      <c r="X260" s="25"/>
      <c r="AC260" s="56"/>
    </row>
    <row r="261" spans="6:29" ht="13">
      <c r="F261" s="25"/>
      <c r="L261" s="25"/>
      <c r="R261" s="25"/>
      <c r="X261" s="25"/>
      <c r="AC261" s="56"/>
    </row>
    <row r="262" spans="6:29" ht="13">
      <c r="F262" s="25"/>
      <c r="L262" s="25"/>
      <c r="R262" s="25"/>
      <c r="X262" s="25"/>
      <c r="AC262" s="56"/>
    </row>
    <row r="263" spans="6:29" ht="13">
      <c r="F263" s="25"/>
      <c r="L263" s="25"/>
      <c r="R263" s="25"/>
      <c r="X263" s="25"/>
      <c r="AC263" s="56"/>
    </row>
    <row r="264" spans="6:29" ht="13">
      <c r="F264" s="25"/>
      <c r="L264" s="25"/>
      <c r="R264" s="25"/>
      <c r="X264" s="25"/>
      <c r="AC264" s="56"/>
    </row>
    <row r="265" spans="6:29" ht="13">
      <c r="F265" s="25"/>
      <c r="L265" s="25"/>
      <c r="R265" s="25"/>
      <c r="X265" s="25"/>
      <c r="AC265" s="56"/>
    </row>
    <row r="266" spans="6:29" ht="13">
      <c r="F266" s="25"/>
      <c r="L266" s="25"/>
      <c r="R266" s="25"/>
      <c r="X266" s="25"/>
      <c r="AC266" s="56"/>
    </row>
    <row r="267" spans="6:29" ht="13">
      <c r="F267" s="25"/>
      <c r="L267" s="25"/>
      <c r="R267" s="25"/>
      <c r="X267" s="25"/>
      <c r="AC267" s="56"/>
    </row>
    <row r="268" spans="6:29" ht="13">
      <c r="F268" s="25"/>
      <c r="L268" s="25"/>
      <c r="R268" s="25"/>
      <c r="X268" s="25"/>
      <c r="AC268" s="56"/>
    </row>
    <row r="269" spans="6:29" ht="13">
      <c r="F269" s="25"/>
      <c r="L269" s="25"/>
      <c r="R269" s="25"/>
      <c r="X269" s="25"/>
      <c r="AC269" s="56"/>
    </row>
    <row r="270" spans="6:29" ht="13">
      <c r="F270" s="25"/>
      <c r="L270" s="25"/>
      <c r="R270" s="25"/>
      <c r="X270" s="25"/>
      <c r="AC270" s="56"/>
    </row>
    <row r="271" spans="6:29" ht="13">
      <c r="F271" s="25"/>
      <c r="L271" s="25"/>
      <c r="R271" s="25"/>
      <c r="X271" s="25"/>
      <c r="AC271" s="56"/>
    </row>
    <row r="272" spans="6:29" ht="13">
      <c r="F272" s="25"/>
      <c r="L272" s="25"/>
      <c r="R272" s="25"/>
      <c r="X272" s="25"/>
      <c r="AC272" s="56"/>
    </row>
    <row r="273" spans="6:29" ht="13">
      <c r="F273" s="25"/>
      <c r="L273" s="25"/>
      <c r="R273" s="25"/>
      <c r="X273" s="25"/>
      <c r="AC273" s="56"/>
    </row>
    <row r="274" spans="6:29" ht="13">
      <c r="F274" s="25"/>
      <c r="L274" s="25"/>
      <c r="R274" s="25"/>
      <c r="X274" s="25"/>
      <c r="AC274" s="56"/>
    </row>
    <row r="275" spans="6:29" ht="13">
      <c r="F275" s="25"/>
      <c r="L275" s="25"/>
      <c r="R275" s="25"/>
      <c r="X275" s="25"/>
      <c r="AC275" s="56"/>
    </row>
    <row r="276" spans="6:29" ht="13">
      <c r="F276" s="25"/>
      <c r="L276" s="25"/>
      <c r="R276" s="25"/>
      <c r="X276" s="25"/>
      <c r="AC276" s="56"/>
    </row>
    <row r="277" spans="6:29" ht="13">
      <c r="F277" s="25"/>
      <c r="L277" s="25"/>
      <c r="R277" s="25"/>
      <c r="X277" s="25"/>
      <c r="AC277" s="56"/>
    </row>
    <row r="278" spans="6:29" ht="13">
      <c r="F278" s="25"/>
      <c r="L278" s="25"/>
      <c r="R278" s="25"/>
      <c r="X278" s="25"/>
      <c r="AC278" s="56"/>
    </row>
    <row r="279" spans="6:29" ht="13">
      <c r="F279" s="25"/>
      <c r="L279" s="25"/>
      <c r="R279" s="25"/>
      <c r="X279" s="25"/>
      <c r="AC279" s="56"/>
    </row>
    <row r="280" spans="6:29" ht="13">
      <c r="F280" s="25"/>
      <c r="L280" s="25"/>
      <c r="R280" s="25"/>
      <c r="X280" s="25"/>
      <c r="AC280" s="56"/>
    </row>
    <row r="281" spans="6:29" ht="13">
      <c r="F281" s="25"/>
      <c r="L281" s="25"/>
      <c r="R281" s="25"/>
      <c r="X281" s="25"/>
      <c r="AC281" s="56"/>
    </row>
    <row r="282" spans="6:29" ht="13">
      <c r="F282" s="25"/>
      <c r="L282" s="25"/>
      <c r="R282" s="25"/>
      <c r="X282" s="25"/>
      <c r="AC282" s="56"/>
    </row>
    <row r="283" spans="6:29" ht="13">
      <c r="F283" s="25"/>
      <c r="L283" s="25"/>
      <c r="R283" s="25"/>
      <c r="X283" s="25"/>
      <c r="AC283" s="56"/>
    </row>
    <row r="284" spans="6:29" ht="13">
      <c r="F284" s="25"/>
      <c r="L284" s="25"/>
      <c r="R284" s="25"/>
      <c r="X284" s="25"/>
      <c r="AC284" s="56"/>
    </row>
    <row r="285" spans="6:29" ht="13">
      <c r="F285" s="25"/>
      <c r="L285" s="25"/>
      <c r="R285" s="25"/>
      <c r="X285" s="25"/>
      <c r="AC285" s="56"/>
    </row>
    <row r="286" spans="6:29" ht="13">
      <c r="F286" s="25"/>
      <c r="L286" s="25"/>
      <c r="R286" s="25"/>
      <c r="X286" s="25"/>
      <c r="AC286" s="56"/>
    </row>
    <row r="287" spans="6:29" ht="13">
      <c r="F287" s="25"/>
      <c r="L287" s="25"/>
      <c r="R287" s="25"/>
      <c r="X287" s="25"/>
      <c r="AC287" s="56"/>
    </row>
    <row r="288" spans="6:29" ht="13">
      <c r="F288" s="25"/>
      <c r="L288" s="25"/>
      <c r="R288" s="25"/>
      <c r="X288" s="25"/>
      <c r="AC288" s="56"/>
    </row>
    <row r="289" spans="6:29" ht="13">
      <c r="F289" s="25"/>
      <c r="L289" s="25"/>
      <c r="R289" s="25"/>
      <c r="X289" s="25"/>
      <c r="AC289" s="56"/>
    </row>
    <row r="290" spans="6:29" ht="13">
      <c r="F290" s="25"/>
      <c r="L290" s="25"/>
      <c r="R290" s="25"/>
      <c r="X290" s="25"/>
      <c r="AC290" s="56"/>
    </row>
    <row r="291" spans="6:29" ht="13">
      <c r="F291" s="25"/>
      <c r="L291" s="25"/>
      <c r="R291" s="25"/>
      <c r="X291" s="25"/>
      <c r="AC291" s="56"/>
    </row>
    <row r="292" spans="6:29" ht="13">
      <c r="F292" s="25"/>
      <c r="L292" s="25"/>
      <c r="R292" s="25"/>
      <c r="X292" s="25"/>
      <c r="AC292" s="56"/>
    </row>
    <row r="293" spans="6:29" ht="13">
      <c r="F293" s="25"/>
      <c r="L293" s="25"/>
      <c r="R293" s="25"/>
      <c r="X293" s="25"/>
      <c r="AC293" s="56"/>
    </row>
    <row r="294" spans="6:29" ht="13">
      <c r="F294" s="25"/>
      <c r="L294" s="25"/>
      <c r="R294" s="25"/>
      <c r="X294" s="25"/>
      <c r="AC294" s="56"/>
    </row>
    <row r="295" spans="6:29" ht="13">
      <c r="F295" s="25"/>
      <c r="L295" s="25"/>
      <c r="R295" s="25"/>
      <c r="X295" s="25"/>
      <c r="AC295" s="56"/>
    </row>
    <row r="296" spans="6:29" ht="13">
      <c r="F296" s="25"/>
      <c r="L296" s="25"/>
      <c r="R296" s="25"/>
      <c r="X296" s="25"/>
      <c r="AC296" s="56"/>
    </row>
    <row r="297" spans="6:29" ht="13">
      <c r="F297" s="25"/>
      <c r="L297" s="25"/>
      <c r="R297" s="25"/>
      <c r="X297" s="25"/>
      <c r="AC297" s="56"/>
    </row>
    <row r="298" spans="6:29" ht="13">
      <c r="F298" s="25"/>
      <c r="L298" s="25"/>
      <c r="R298" s="25"/>
      <c r="X298" s="25"/>
      <c r="AC298" s="56"/>
    </row>
    <row r="299" spans="6:29" ht="13">
      <c r="F299" s="25"/>
      <c r="L299" s="25"/>
      <c r="R299" s="25"/>
      <c r="X299" s="25"/>
      <c r="AC299" s="56"/>
    </row>
    <row r="300" spans="6:29" ht="13">
      <c r="F300" s="25"/>
      <c r="L300" s="25"/>
      <c r="R300" s="25"/>
      <c r="X300" s="25"/>
      <c r="AC300" s="56"/>
    </row>
    <row r="301" spans="6:29" ht="13">
      <c r="F301" s="25"/>
      <c r="L301" s="25"/>
      <c r="R301" s="25"/>
      <c r="X301" s="25"/>
      <c r="AC301" s="56"/>
    </row>
    <row r="302" spans="6:29" ht="13">
      <c r="F302" s="25"/>
      <c r="L302" s="25"/>
      <c r="R302" s="25"/>
      <c r="X302" s="25"/>
      <c r="AC302" s="56"/>
    </row>
    <row r="303" spans="6:29" ht="13">
      <c r="F303" s="25"/>
      <c r="L303" s="25"/>
      <c r="R303" s="25"/>
      <c r="X303" s="25"/>
      <c r="AC303" s="56"/>
    </row>
    <row r="304" spans="6:29" ht="13">
      <c r="F304" s="25"/>
      <c r="L304" s="25"/>
      <c r="R304" s="25"/>
      <c r="X304" s="25"/>
      <c r="AC304" s="56"/>
    </row>
    <row r="305" spans="6:29" ht="13">
      <c r="F305" s="25"/>
      <c r="L305" s="25"/>
      <c r="R305" s="25"/>
      <c r="X305" s="25"/>
      <c r="AC305" s="56"/>
    </row>
    <row r="306" spans="6:29" ht="13">
      <c r="F306" s="25"/>
      <c r="L306" s="25"/>
      <c r="R306" s="25"/>
      <c r="X306" s="25"/>
      <c r="AC306" s="56"/>
    </row>
    <row r="307" spans="6:29" ht="13">
      <c r="F307" s="25"/>
      <c r="L307" s="25"/>
      <c r="R307" s="25"/>
      <c r="X307" s="25"/>
      <c r="AC307" s="56"/>
    </row>
    <row r="308" spans="6:29" ht="13">
      <c r="F308" s="25"/>
      <c r="L308" s="25"/>
      <c r="R308" s="25"/>
      <c r="X308" s="25"/>
      <c r="AC308" s="56"/>
    </row>
    <row r="309" spans="6:29" ht="13">
      <c r="F309" s="25"/>
      <c r="L309" s="25"/>
      <c r="R309" s="25"/>
      <c r="X309" s="25"/>
      <c r="AC309" s="56"/>
    </row>
    <row r="310" spans="6:29" ht="13">
      <c r="F310" s="25"/>
      <c r="L310" s="25"/>
      <c r="R310" s="25"/>
      <c r="X310" s="25"/>
      <c r="AC310" s="56"/>
    </row>
    <row r="311" spans="6:29" ht="13">
      <c r="F311" s="25"/>
      <c r="L311" s="25"/>
      <c r="R311" s="25"/>
      <c r="X311" s="25"/>
      <c r="AC311" s="56"/>
    </row>
    <row r="312" spans="6:29" ht="13">
      <c r="F312" s="25"/>
      <c r="L312" s="25"/>
      <c r="R312" s="25"/>
      <c r="X312" s="25"/>
      <c r="AC312" s="56"/>
    </row>
    <row r="313" spans="6:29" ht="13">
      <c r="F313" s="25"/>
      <c r="L313" s="25"/>
      <c r="R313" s="25"/>
      <c r="X313" s="25"/>
      <c r="AC313" s="56"/>
    </row>
    <row r="314" spans="6:29" ht="13">
      <c r="F314" s="25"/>
      <c r="L314" s="25"/>
      <c r="R314" s="25"/>
      <c r="X314" s="25"/>
      <c r="AC314" s="56"/>
    </row>
    <row r="315" spans="6:29" ht="13">
      <c r="F315" s="25"/>
      <c r="L315" s="25"/>
      <c r="R315" s="25"/>
      <c r="X315" s="25"/>
      <c r="AC315" s="56"/>
    </row>
    <row r="316" spans="6:29" ht="13">
      <c r="F316" s="25"/>
      <c r="L316" s="25"/>
      <c r="R316" s="25"/>
      <c r="X316" s="25"/>
      <c r="AC316" s="56"/>
    </row>
    <row r="317" spans="6:29" ht="13">
      <c r="F317" s="25"/>
      <c r="L317" s="25"/>
      <c r="R317" s="25"/>
      <c r="X317" s="25"/>
      <c r="AC317" s="56"/>
    </row>
    <row r="318" spans="6:29" ht="13">
      <c r="F318" s="25"/>
      <c r="L318" s="25"/>
      <c r="R318" s="25"/>
      <c r="X318" s="25"/>
      <c r="AC318" s="56"/>
    </row>
    <row r="319" spans="6:29" ht="13">
      <c r="F319" s="25"/>
      <c r="L319" s="25"/>
      <c r="R319" s="25"/>
      <c r="X319" s="25"/>
      <c r="AC319" s="56"/>
    </row>
    <row r="320" spans="6:29" ht="13">
      <c r="F320" s="25"/>
      <c r="L320" s="25"/>
      <c r="R320" s="25"/>
      <c r="X320" s="25"/>
      <c r="AC320" s="56"/>
    </row>
    <row r="321" spans="6:29" ht="13">
      <c r="F321" s="25"/>
      <c r="L321" s="25"/>
      <c r="R321" s="25"/>
      <c r="X321" s="25"/>
      <c r="AC321" s="56"/>
    </row>
    <row r="322" spans="6:29" ht="13">
      <c r="F322" s="25"/>
      <c r="L322" s="25"/>
      <c r="R322" s="25"/>
      <c r="X322" s="25"/>
      <c r="AC322" s="56"/>
    </row>
    <row r="323" spans="6:29" ht="13">
      <c r="F323" s="25"/>
      <c r="L323" s="25"/>
      <c r="R323" s="25"/>
      <c r="X323" s="25"/>
      <c r="AC323" s="56"/>
    </row>
    <row r="324" spans="6:29" ht="13">
      <c r="F324" s="25"/>
      <c r="L324" s="25"/>
      <c r="R324" s="25"/>
      <c r="X324" s="25"/>
      <c r="AC324" s="56"/>
    </row>
    <row r="325" spans="6:29" ht="13">
      <c r="F325" s="25"/>
      <c r="L325" s="25"/>
      <c r="R325" s="25"/>
      <c r="X325" s="25"/>
      <c r="AC325" s="56"/>
    </row>
    <row r="326" spans="6:29" ht="13">
      <c r="F326" s="25"/>
      <c r="L326" s="25"/>
      <c r="R326" s="25"/>
      <c r="X326" s="25"/>
      <c r="AC326" s="56"/>
    </row>
    <row r="327" spans="6:29" ht="13">
      <c r="F327" s="25"/>
      <c r="L327" s="25"/>
      <c r="R327" s="25"/>
      <c r="X327" s="25"/>
      <c r="AC327" s="56"/>
    </row>
    <row r="328" spans="6:29" ht="13">
      <c r="F328" s="25"/>
      <c r="L328" s="25"/>
      <c r="R328" s="25"/>
      <c r="X328" s="25"/>
      <c r="AC328" s="56"/>
    </row>
    <row r="329" spans="6:29" ht="13">
      <c r="F329" s="25"/>
      <c r="L329" s="25"/>
      <c r="R329" s="25"/>
      <c r="X329" s="25"/>
      <c r="AC329" s="56"/>
    </row>
    <row r="330" spans="6:29" ht="13">
      <c r="F330" s="25"/>
      <c r="L330" s="25"/>
      <c r="R330" s="25"/>
      <c r="X330" s="25"/>
      <c r="AC330" s="56"/>
    </row>
    <row r="331" spans="6:29" ht="13">
      <c r="F331" s="25"/>
      <c r="L331" s="25"/>
      <c r="R331" s="25"/>
      <c r="X331" s="25"/>
      <c r="AC331" s="56"/>
    </row>
    <row r="332" spans="6:29" ht="13">
      <c r="F332" s="25"/>
      <c r="L332" s="25"/>
      <c r="R332" s="25"/>
      <c r="X332" s="25"/>
      <c r="AC332" s="56"/>
    </row>
    <row r="333" spans="6:29" ht="13">
      <c r="F333" s="25"/>
      <c r="L333" s="25"/>
      <c r="R333" s="25"/>
      <c r="X333" s="25"/>
      <c r="AC333" s="56"/>
    </row>
    <row r="334" spans="6:29" ht="13">
      <c r="F334" s="25"/>
      <c r="L334" s="25"/>
      <c r="R334" s="25"/>
      <c r="X334" s="25"/>
      <c r="AC334" s="56"/>
    </row>
    <row r="335" spans="6:29" ht="13">
      <c r="F335" s="25"/>
      <c r="L335" s="25"/>
      <c r="R335" s="25"/>
      <c r="X335" s="25"/>
      <c r="AC335" s="56"/>
    </row>
    <row r="336" spans="6:29" ht="13">
      <c r="F336" s="25"/>
      <c r="L336" s="25"/>
      <c r="R336" s="25"/>
      <c r="X336" s="25"/>
      <c r="AC336" s="56"/>
    </row>
    <row r="337" spans="6:29" ht="13">
      <c r="F337" s="25"/>
      <c r="L337" s="25"/>
      <c r="R337" s="25"/>
      <c r="X337" s="25"/>
      <c r="AC337" s="56"/>
    </row>
    <row r="338" spans="6:29" ht="13">
      <c r="F338" s="25"/>
      <c r="L338" s="25"/>
      <c r="R338" s="25"/>
      <c r="X338" s="25"/>
      <c r="AC338" s="56"/>
    </row>
    <row r="339" spans="6:29" ht="13">
      <c r="F339" s="25"/>
      <c r="L339" s="25"/>
      <c r="R339" s="25"/>
      <c r="X339" s="25"/>
      <c r="AC339" s="56"/>
    </row>
    <row r="340" spans="6:29" ht="13">
      <c r="F340" s="25"/>
      <c r="L340" s="25"/>
      <c r="R340" s="25"/>
      <c r="X340" s="25"/>
      <c r="AC340" s="56"/>
    </row>
    <row r="341" spans="6:29" ht="13">
      <c r="F341" s="25"/>
      <c r="L341" s="25"/>
      <c r="R341" s="25"/>
      <c r="X341" s="25"/>
      <c r="AC341" s="56"/>
    </row>
    <row r="342" spans="6:29" ht="13">
      <c r="F342" s="25"/>
      <c r="L342" s="25"/>
      <c r="R342" s="25"/>
      <c r="X342" s="25"/>
      <c r="AC342" s="56"/>
    </row>
    <row r="343" spans="6:29" ht="13">
      <c r="F343" s="25"/>
      <c r="L343" s="25"/>
      <c r="R343" s="25"/>
      <c r="X343" s="25"/>
      <c r="AC343" s="56"/>
    </row>
    <row r="344" spans="6:29" ht="13">
      <c r="F344" s="25"/>
      <c r="L344" s="25"/>
      <c r="R344" s="25"/>
      <c r="X344" s="25"/>
      <c r="AC344" s="56"/>
    </row>
    <row r="345" spans="6:29" ht="13">
      <c r="F345" s="25"/>
      <c r="L345" s="25"/>
      <c r="R345" s="25"/>
      <c r="X345" s="25"/>
      <c r="AC345" s="56"/>
    </row>
    <row r="346" spans="6:29" ht="13">
      <c r="F346" s="25"/>
      <c r="L346" s="25"/>
      <c r="R346" s="25"/>
      <c r="X346" s="25"/>
      <c r="AC346" s="56"/>
    </row>
    <row r="347" spans="6:29" ht="13">
      <c r="F347" s="25"/>
      <c r="L347" s="25"/>
      <c r="R347" s="25"/>
      <c r="X347" s="25"/>
      <c r="AC347" s="56"/>
    </row>
    <row r="348" spans="6:29" ht="13">
      <c r="F348" s="25"/>
      <c r="L348" s="25"/>
      <c r="R348" s="25"/>
      <c r="X348" s="25"/>
      <c r="AC348" s="56"/>
    </row>
    <row r="349" spans="6:29" ht="13">
      <c r="F349" s="25"/>
      <c r="L349" s="25"/>
      <c r="R349" s="25"/>
      <c r="X349" s="25"/>
      <c r="AC349" s="56"/>
    </row>
    <row r="350" spans="6:29" ht="13">
      <c r="F350" s="25"/>
      <c r="L350" s="25"/>
      <c r="R350" s="25"/>
      <c r="X350" s="25"/>
      <c r="AC350" s="56"/>
    </row>
    <row r="351" spans="6:29" ht="13">
      <c r="F351" s="25"/>
      <c r="L351" s="25"/>
      <c r="R351" s="25"/>
      <c r="X351" s="25"/>
      <c r="AC351" s="56"/>
    </row>
    <row r="352" spans="6:29" ht="13">
      <c r="F352" s="25"/>
      <c r="L352" s="25"/>
      <c r="R352" s="25"/>
      <c r="X352" s="25"/>
      <c r="AC352" s="56"/>
    </row>
    <row r="353" spans="6:29" ht="13">
      <c r="F353" s="25"/>
      <c r="L353" s="25"/>
      <c r="R353" s="25"/>
      <c r="X353" s="25"/>
      <c r="AC353" s="56"/>
    </row>
    <row r="354" spans="6:29" ht="13">
      <c r="F354" s="25"/>
      <c r="L354" s="25"/>
      <c r="R354" s="25"/>
      <c r="X354" s="25"/>
      <c r="AC354" s="56"/>
    </row>
    <row r="355" spans="6:29" ht="13">
      <c r="F355" s="25"/>
      <c r="L355" s="25"/>
      <c r="R355" s="25"/>
      <c r="X355" s="25"/>
      <c r="AC355" s="56"/>
    </row>
    <row r="356" spans="6:29" ht="13">
      <c r="F356" s="25"/>
      <c r="L356" s="25"/>
      <c r="R356" s="25"/>
      <c r="X356" s="25"/>
      <c r="AC356" s="56"/>
    </row>
    <row r="357" spans="6:29" ht="13">
      <c r="F357" s="25"/>
      <c r="L357" s="25"/>
      <c r="R357" s="25"/>
      <c r="X357" s="25"/>
      <c r="AC357" s="56"/>
    </row>
    <row r="358" spans="6:29" ht="13">
      <c r="F358" s="25"/>
      <c r="L358" s="25"/>
      <c r="R358" s="25"/>
      <c r="X358" s="25"/>
      <c r="AC358" s="56"/>
    </row>
    <row r="359" spans="6:29" ht="13">
      <c r="F359" s="25"/>
      <c r="L359" s="25"/>
      <c r="R359" s="25"/>
      <c r="X359" s="25"/>
      <c r="AC359" s="56"/>
    </row>
    <row r="360" spans="6:29" ht="13">
      <c r="F360" s="25"/>
      <c r="L360" s="25"/>
      <c r="R360" s="25"/>
      <c r="X360" s="25"/>
      <c r="AC360" s="56"/>
    </row>
    <row r="361" spans="6:29" ht="13">
      <c r="F361" s="25"/>
      <c r="L361" s="25"/>
      <c r="R361" s="25"/>
      <c r="X361" s="25"/>
      <c r="AC361" s="56"/>
    </row>
    <row r="362" spans="6:29" ht="13">
      <c r="F362" s="25"/>
      <c r="L362" s="25"/>
      <c r="R362" s="25"/>
      <c r="X362" s="25"/>
      <c r="AC362" s="56"/>
    </row>
    <row r="363" spans="6:29" ht="13">
      <c r="F363" s="25"/>
      <c r="L363" s="25"/>
      <c r="R363" s="25"/>
      <c r="X363" s="25"/>
      <c r="AC363" s="56"/>
    </row>
    <row r="364" spans="6:29" ht="13">
      <c r="F364" s="25"/>
      <c r="L364" s="25"/>
      <c r="R364" s="25"/>
      <c r="X364" s="25"/>
      <c r="AC364" s="56"/>
    </row>
    <row r="365" spans="6:29" ht="13">
      <c r="F365" s="25"/>
      <c r="L365" s="25"/>
      <c r="R365" s="25"/>
      <c r="X365" s="25"/>
      <c r="AC365" s="56"/>
    </row>
    <row r="366" spans="6:29" ht="13">
      <c r="F366" s="25"/>
      <c r="L366" s="25"/>
      <c r="R366" s="25"/>
      <c r="X366" s="25"/>
      <c r="AC366" s="56"/>
    </row>
    <row r="367" spans="6:29" ht="13">
      <c r="F367" s="25"/>
      <c r="L367" s="25"/>
      <c r="R367" s="25"/>
      <c r="X367" s="25"/>
      <c r="AC367" s="56"/>
    </row>
    <row r="368" spans="6:29" ht="13">
      <c r="F368" s="25"/>
      <c r="L368" s="25"/>
      <c r="R368" s="25"/>
      <c r="X368" s="25"/>
      <c r="AC368" s="56"/>
    </row>
    <row r="369" spans="6:29" ht="13">
      <c r="F369" s="25"/>
      <c r="L369" s="25"/>
      <c r="R369" s="25"/>
      <c r="X369" s="25"/>
      <c r="AC369" s="56"/>
    </row>
    <row r="370" spans="6:29" ht="13">
      <c r="F370" s="25"/>
      <c r="L370" s="25"/>
      <c r="R370" s="25"/>
      <c r="X370" s="25"/>
      <c r="AC370" s="56"/>
    </row>
    <row r="371" spans="6:29" ht="13">
      <c r="F371" s="25"/>
      <c r="L371" s="25"/>
      <c r="R371" s="25"/>
      <c r="X371" s="25"/>
      <c r="AC371" s="56"/>
    </row>
    <row r="372" spans="6:29" ht="13">
      <c r="F372" s="25"/>
      <c r="L372" s="25"/>
      <c r="R372" s="25"/>
      <c r="X372" s="25"/>
      <c r="AC372" s="56"/>
    </row>
    <row r="373" spans="6:29" ht="13">
      <c r="F373" s="25"/>
      <c r="L373" s="25"/>
      <c r="R373" s="25"/>
      <c r="X373" s="25"/>
      <c r="AC373" s="56"/>
    </row>
    <row r="374" spans="6:29" ht="13">
      <c r="F374" s="25"/>
      <c r="L374" s="25"/>
      <c r="R374" s="25"/>
      <c r="X374" s="25"/>
      <c r="AC374" s="56"/>
    </row>
    <row r="375" spans="6:29" ht="13">
      <c r="F375" s="25"/>
      <c r="L375" s="25"/>
      <c r="R375" s="25"/>
      <c r="X375" s="25"/>
      <c r="AC375" s="56"/>
    </row>
    <row r="376" spans="6:29" ht="13">
      <c r="F376" s="25"/>
      <c r="L376" s="25"/>
      <c r="R376" s="25"/>
      <c r="X376" s="25"/>
      <c r="AC376" s="56"/>
    </row>
    <row r="377" spans="6:29" ht="13">
      <c r="F377" s="25"/>
      <c r="L377" s="25"/>
      <c r="R377" s="25"/>
      <c r="X377" s="25"/>
      <c r="AC377" s="56"/>
    </row>
    <row r="378" spans="6:29" ht="13">
      <c r="F378" s="25"/>
      <c r="L378" s="25"/>
      <c r="R378" s="25"/>
      <c r="X378" s="25"/>
      <c r="AC378" s="56"/>
    </row>
    <row r="379" spans="6:29" ht="13">
      <c r="F379" s="25"/>
      <c r="L379" s="25"/>
      <c r="R379" s="25"/>
      <c r="X379" s="25"/>
      <c r="AC379" s="56"/>
    </row>
    <row r="380" spans="6:29" ht="13">
      <c r="F380" s="25"/>
      <c r="L380" s="25"/>
      <c r="R380" s="25"/>
      <c r="X380" s="25"/>
      <c r="AC380" s="56"/>
    </row>
    <row r="381" spans="6:29" ht="13">
      <c r="F381" s="25"/>
      <c r="L381" s="25"/>
      <c r="R381" s="25"/>
      <c r="X381" s="25"/>
      <c r="AC381" s="56"/>
    </row>
    <row r="382" spans="6:29" ht="13">
      <c r="F382" s="25"/>
      <c r="L382" s="25"/>
      <c r="R382" s="25"/>
      <c r="X382" s="25"/>
      <c r="AC382" s="56"/>
    </row>
    <row r="383" spans="6:29" ht="13">
      <c r="F383" s="25"/>
      <c r="L383" s="25"/>
      <c r="R383" s="25"/>
      <c r="X383" s="25"/>
      <c r="AC383" s="56"/>
    </row>
    <row r="384" spans="6:29" ht="13">
      <c r="F384" s="25"/>
      <c r="L384" s="25"/>
      <c r="R384" s="25"/>
      <c r="X384" s="25"/>
      <c r="AC384" s="56"/>
    </row>
    <row r="385" spans="6:29" ht="13">
      <c r="F385" s="25"/>
      <c r="L385" s="25"/>
      <c r="R385" s="25"/>
      <c r="X385" s="25"/>
      <c r="AC385" s="56"/>
    </row>
    <row r="386" spans="6:29" ht="13">
      <c r="F386" s="25"/>
      <c r="L386" s="25"/>
      <c r="R386" s="25"/>
      <c r="X386" s="25"/>
      <c r="AC386" s="56"/>
    </row>
    <row r="387" spans="6:29" ht="13">
      <c r="F387" s="25"/>
      <c r="L387" s="25"/>
      <c r="R387" s="25"/>
      <c r="X387" s="25"/>
      <c r="AC387" s="56"/>
    </row>
    <row r="388" spans="6:29" ht="13">
      <c r="F388" s="25"/>
      <c r="L388" s="25"/>
      <c r="R388" s="25"/>
      <c r="X388" s="25"/>
      <c r="AC388" s="56"/>
    </row>
    <row r="389" spans="6:29" ht="13">
      <c r="F389" s="25"/>
      <c r="L389" s="25"/>
      <c r="R389" s="25"/>
      <c r="X389" s="25"/>
      <c r="AC389" s="56"/>
    </row>
    <row r="390" spans="6:29" ht="13">
      <c r="F390" s="25"/>
      <c r="L390" s="25"/>
      <c r="R390" s="25"/>
      <c r="X390" s="25"/>
      <c r="AC390" s="56"/>
    </row>
    <row r="391" spans="6:29" ht="13">
      <c r="F391" s="25"/>
      <c r="L391" s="25"/>
      <c r="R391" s="25"/>
      <c r="X391" s="25"/>
      <c r="AC391" s="56"/>
    </row>
    <row r="392" spans="6:29" ht="13">
      <c r="F392" s="25"/>
      <c r="L392" s="25"/>
      <c r="R392" s="25"/>
      <c r="X392" s="25"/>
      <c r="AC392" s="56"/>
    </row>
    <row r="393" spans="6:29" ht="13">
      <c r="F393" s="25"/>
      <c r="L393" s="25"/>
      <c r="R393" s="25"/>
      <c r="X393" s="25"/>
      <c r="AC393" s="56"/>
    </row>
    <row r="394" spans="6:29" ht="13">
      <c r="F394" s="25"/>
      <c r="L394" s="25"/>
      <c r="R394" s="25"/>
      <c r="X394" s="25"/>
      <c r="AC394" s="56"/>
    </row>
    <row r="395" spans="6:29" ht="13">
      <c r="F395" s="25"/>
      <c r="L395" s="25"/>
      <c r="R395" s="25"/>
      <c r="X395" s="25"/>
      <c r="AC395" s="56"/>
    </row>
    <row r="396" spans="6:29" ht="13">
      <c r="F396" s="25"/>
      <c r="L396" s="25"/>
      <c r="R396" s="25"/>
      <c r="X396" s="25"/>
      <c r="AC396" s="56"/>
    </row>
    <row r="397" spans="6:29" ht="13">
      <c r="F397" s="25"/>
      <c r="L397" s="25"/>
      <c r="R397" s="25"/>
      <c r="X397" s="25"/>
      <c r="AC397" s="56"/>
    </row>
    <row r="398" spans="6:29" ht="13">
      <c r="F398" s="25"/>
      <c r="L398" s="25"/>
      <c r="R398" s="25"/>
      <c r="X398" s="25"/>
      <c r="AC398" s="56"/>
    </row>
    <row r="399" spans="6:29" ht="13">
      <c r="F399" s="25"/>
      <c r="L399" s="25"/>
      <c r="R399" s="25"/>
      <c r="X399" s="25"/>
      <c r="AC399" s="56"/>
    </row>
    <row r="400" spans="6:29" ht="13">
      <c r="F400" s="25"/>
      <c r="L400" s="25"/>
      <c r="R400" s="25"/>
      <c r="X400" s="25"/>
      <c r="AC400" s="56"/>
    </row>
    <row r="401" spans="6:29" ht="13">
      <c r="F401" s="25"/>
      <c r="L401" s="25"/>
      <c r="R401" s="25"/>
      <c r="X401" s="25"/>
      <c r="AC401" s="56"/>
    </row>
    <row r="402" spans="6:29" ht="13">
      <c r="F402" s="25"/>
      <c r="L402" s="25"/>
      <c r="R402" s="25"/>
      <c r="X402" s="25"/>
      <c r="AC402" s="56"/>
    </row>
    <row r="403" spans="6:29" ht="13">
      <c r="F403" s="25"/>
      <c r="L403" s="25"/>
      <c r="R403" s="25"/>
      <c r="X403" s="25"/>
      <c r="AC403" s="56"/>
    </row>
    <row r="404" spans="6:29" ht="13">
      <c r="F404" s="25"/>
      <c r="L404" s="25"/>
      <c r="R404" s="25"/>
      <c r="X404" s="25"/>
      <c r="AC404" s="56"/>
    </row>
    <row r="405" spans="6:29" ht="13">
      <c r="F405" s="25"/>
      <c r="L405" s="25"/>
      <c r="R405" s="25"/>
      <c r="X405" s="25"/>
      <c r="AC405" s="56"/>
    </row>
    <row r="406" spans="6:29" ht="13">
      <c r="F406" s="25"/>
      <c r="L406" s="25"/>
      <c r="R406" s="25"/>
      <c r="X406" s="25"/>
      <c r="AC406" s="56"/>
    </row>
    <row r="407" spans="6:29" ht="13">
      <c r="F407" s="25"/>
      <c r="L407" s="25"/>
      <c r="R407" s="25"/>
      <c r="X407" s="25"/>
      <c r="AC407" s="56"/>
    </row>
    <row r="408" spans="6:29" ht="13">
      <c r="F408" s="25"/>
      <c r="L408" s="25"/>
      <c r="R408" s="25"/>
      <c r="X408" s="25"/>
      <c r="AC408" s="56"/>
    </row>
    <row r="409" spans="6:29" ht="13">
      <c r="F409" s="25"/>
      <c r="L409" s="25"/>
      <c r="R409" s="25"/>
      <c r="X409" s="25"/>
      <c r="AC409" s="56"/>
    </row>
    <row r="410" spans="6:29" ht="13">
      <c r="F410" s="25"/>
      <c r="L410" s="25"/>
      <c r="R410" s="25"/>
      <c r="X410" s="25"/>
      <c r="AC410" s="56"/>
    </row>
    <row r="411" spans="6:29" ht="13">
      <c r="F411" s="25"/>
      <c r="L411" s="25"/>
      <c r="R411" s="25"/>
      <c r="X411" s="25"/>
      <c r="AC411" s="56"/>
    </row>
    <row r="412" spans="6:29" ht="13">
      <c r="F412" s="25"/>
      <c r="L412" s="25"/>
      <c r="R412" s="25"/>
      <c r="X412" s="25"/>
      <c r="AC412" s="56"/>
    </row>
    <row r="413" spans="6:29" ht="13">
      <c r="F413" s="25"/>
      <c r="L413" s="25"/>
      <c r="R413" s="25"/>
      <c r="X413" s="25"/>
      <c r="AC413" s="56"/>
    </row>
    <row r="414" spans="6:29" ht="13">
      <c r="F414" s="25"/>
      <c r="L414" s="25"/>
      <c r="R414" s="25"/>
      <c r="X414" s="25"/>
      <c r="AC414" s="56"/>
    </row>
    <row r="415" spans="6:29" ht="13">
      <c r="F415" s="25"/>
      <c r="L415" s="25"/>
      <c r="R415" s="25"/>
      <c r="X415" s="25"/>
      <c r="AC415" s="56"/>
    </row>
    <row r="416" spans="6:29" ht="13">
      <c r="F416" s="25"/>
      <c r="L416" s="25"/>
      <c r="R416" s="25"/>
      <c r="X416" s="25"/>
      <c r="AC416" s="56"/>
    </row>
    <row r="417" spans="6:29" ht="13">
      <c r="F417" s="25"/>
      <c r="L417" s="25"/>
      <c r="R417" s="25"/>
      <c r="X417" s="25"/>
      <c r="AC417" s="56"/>
    </row>
    <row r="418" spans="6:29" ht="13">
      <c r="F418" s="25"/>
      <c r="L418" s="25"/>
      <c r="R418" s="25"/>
      <c r="X418" s="25"/>
      <c r="AC418" s="56"/>
    </row>
    <row r="419" spans="6:29" ht="13">
      <c r="F419" s="25"/>
      <c r="L419" s="25"/>
      <c r="R419" s="25"/>
      <c r="X419" s="25"/>
      <c r="AC419" s="56"/>
    </row>
    <row r="420" spans="6:29" ht="13">
      <c r="F420" s="25"/>
      <c r="L420" s="25"/>
      <c r="R420" s="25"/>
      <c r="X420" s="25"/>
      <c r="AC420" s="56"/>
    </row>
    <row r="421" spans="6:29" ht="13">
      <c r="F421" s="25"/>
      <c r="L421" s="25"/>
      <c r="R421" s="25"/>
      <c r="X421" s="25"/>
      <c r="AC421" s="56"/>
    </row>
    <row r="422" spans="6:29" ht="13">
      <c r="F422" s="25"/>
      <c r="L422" s="25"/>
      <c r="R422" s="25"/>
      <c r="X422" s="25"/>
      <c r="AC422" s="56"/>
    </row>
    <row r="423" spans="6:29" ht="13">
      <c r="F423" s="25"/>
      <c r="L423" s="25"/>
      <c r="R423" s="25"/>
      <c r="X423" s="25"/>
      <c r="AC423" s="56"/>
    </row>
    <row r="424" spans="6:29" ht="13">
      <c r="F424" s="25"/>
      <c r="L424" s="25"/>
      <c r="R424" s="25"/>
      <c r="X424" s="25"/>
      <c r="AC424" s="56"/>
    </row>
    <row r="425" spans="6:29" ht="13">
      <c r="F425" s="25"/>
      <c r="L425" s="25"/>
      <c r="R425" s="25"/>
      <c r="X425" s="25"/>
      <c r="AC425" s="56"/>
    </row>
    <row r="426" spans="6:29" ht="13">
      <c r="F426" s="25"/>
      <c r="L426" s="25"/>
      <c r="R426" s="25"/>
      <c r="X426" s="25"/>
      <c r="AC426" s="56"/>
    </row>
    <row r="427" spans="6:29" ht="13">
      <c r="F427" s="25"/>
      <c r="L427" s="25"/>
      <c r="R427" s="25"/>
      <c r="X427" s="25"/>
      <c r="AC427" s="56"/>
    </row>
    <row r="428" spans="6:29" ht="13">
      <c r="F428" s="25"/>
      <c r="L428" s="25"/>
      <c r="R428" s="25"/>
      <c r="X428" s="25"/>
      <c r="AC428" s="56"/>
    </row>
    <row r="429" spans="6:29" ht="13">
      <c r="F429" s="25"/>
      <c r="L429" s="25"/>
      <c r="R429" s="25"/>
      <c r="X429" s="25"/>
      <c r="AC429" s="56"/>
    </row>
    <row r="430" spans="6:29" ht="13">
      <c r="F430" s="25"/>
      <c r="L430" s="25"/>
      <c r="R430" s="25"/>
      <c r="X430" s="25"/>
      <c r="AC430" s="56"/>
    </row>
    <row r="431" spans="6:29" ht="13">
      <c r="F431" s="25"/>
      <c r="L431" s="25"/>
      <c r="R431" s="25"/>
      <c r="X431" s="25"/>
      <c r="AC431" s="56"/>
    </row>
    <row r="432" spans="6:29" ht="13">
      <c r="F432" s="25"/>
      <c r="L432" s="25"/>
      <c r="R432" s="25"/>
      <c r="X432" s="25"/>
      <c r="AC432" s="56"/>
    </row>
    <row r="433" spans="6:29" ht="13">
      <c r="F433" s="25"/>
      <c r="L433" s="25"/>
      <c r="R433" s="25"/>
      <c r="X433" s="25"/>
      <c r="AC433" s="56"/>
    </row>
    <row r="434" spans="6:29" ht="13">
      <c r="F434" s="25"/>
      <c r="L434" s="25"/>
      <c r="R434" s="25"/>
      <c r="X434" s="25"/>
      <c r="AC434" s="56"/>
    </row>
    <row r="435" spans="6:29" ht="13">
      <c r="F435" s="25"/>
      <c r="L435" s="25"/>
      <c r="R435" s="25"/>
      <c r="X435" s="25"/>
      <c r="AC435" s="56"/>
    </row>
    <row r="436" spans="6:29" ht="13">
      <c r="F436" s="25"/>
      <c r="L436" s="25"/>
      <c r="R436" s="25"/>
      <c r="X436" s="25"/>
      <c r="AC436" s="56"/>
    </row>
    <row r="437" spans="6:29" ht="13">
      <c r="F437" s="25"/>
      <c r="L437" s="25"/>
      <c r="R437" s="25"/>
      <c r="X437" s="25"/>
      <c r="AC437" s="56"/>
    </row>
    <row r="438" spans="6:29" ht="13">
      <c r="F438" s="25"/>
      <c r="L438" s="25"/>
      <c r="R438" s="25"/>
      <c r="X438" s="25"/>
      <c r="AC438" s="56"/>
    </row>
    <row r="439" spans="6:29" ht="13">
      <c r="F439" s="25"/>
      <c r="L439" s="25"/>
      <c r="R439" s="25"/>
      <c r="X439" s="25"/>
      <c r="AC439" s="56"/>
    </row>
    <row r="440" spans="6:29" ht="13">
      <c r="F440" s="25"/>
      <c r="L440" s="25"/>
      <c r="R440" s="25"/>
      <c r="X440" s="25"/>
      <c r="AC440" s="56"/>
    </row>
    <row r="441" spans="6:29" ht="13">
      <c r="F441" s="25"/>
      <c r="L441" s="25"/>
      <c r="R441" s="25"/>
      <c r="X441" s="25"/>
      <c r="AC441" s="56"/>
    </row>
    <row r="442" spans="6:29" ht="13">
      <c r="F442" s="25"/>
      <c r="L442" s="25"/>
      <c r="R442" s="25"/>
      <c r="X442" s="25"/>
      <c r="AC442" s="56"/>
    </row>
    <row r="443" spans="6:29" ht="13">
      <c r="F443" s="25"/>
      <c r="L443" s="25"/>
      <c r="R443" s="25"/>
      <c r="X443" s="25"/>
      <c r="AC443" s="56"/>
    </row>
    <row r="444" spans="6:29" ht="13">
      <c r="F444" s="25"/>
      <c r="L444" s="25"/>
      <c r="R444" s="25"/>
      <c r="X444" s="25"/>
      <c r="AC444" s="56"/>
    </row>
    <row r="445" spans="6:29" ht="13">
      <c r="F445" s="25"/>
      <c r="L445" s="25"/>
      <c r="R445" s="25"/>
      <c r="X445" s="25"/>
      <c r="AC445" s="56"/>
    </row>
    <row r="446" spans="6:29" ht="13">
      <c r="F446" s="25"/>
      <c r="L446" s="25"/>
      <c r="R446" s="25"/>
      <c r="X446" s="25"/>
      <c r="AC446" s="56"/>
    </row>
    <row r="447" spans="6:29" ht="13">
      <c r="F447" s="25"/>
      <c r="L447" s="25"/>
      <c r="R447" s="25"/>
      <c r="X447" s="25"/>
      <c r="AC447" s="56"/>
    </row>
    <row r="448" spans="6:29" ht="13">
      <c r="F448" s="25"/>
      <c r="L448" s="25"/>
      <c r="R448" s="25"/>
      <c r="X448" s="25"/>
      <c r="AC448" s="56"/>
    </row>
    <row r="449" spans="6:29" ht="13">
      <c r="F449" s="25"/>
      <c r="L449" s="25"/>
      <c r="R449" s="25"/>
      <c r="X449" s="25"/>
      <c r="AC449" s="56"/>
    </row>
    <row r="450" spans="6:29" ht="13">
      <c r="F450" s="25"/>
      <c r="L450" s="25"/>
      <c r="R450" s="25"/>
      <c r="X450" s="25"/>
      <c r="AC450" s="56"/>
    </row>
    <row r="451" spans="6:29" ht="13">
      <c r="F451" s="25"/>
      <c r="L451" s="25"/>
      <c r="R451" s="25"/>
      <c r="X451" s="25"/>
      <c r="AC451" s="56"/>
    </row>
    <row r="452" spans="6:29" ht="13">
      <c r="F452" s="25"/>
      <c r="L452" s="25"/>
      <c r="R452" s="25"/>
      <c r="X452" s="25"/>
      <c r="AC452" s="56"/>
    </row>
    <row r="453" spans="6:29" ht="13">
      <c r="F453" s="25"/>
      <c r="L453" s="25"/>
      <c r="R453" s="25"/>
      <c r="X453" s="25"/>
      <c r="AC453" s="56"/>
    </row>
    <row r="454" spans="6:29" ht="13">
      <c r="F454" s="25"/>
      <c r="L454" s="25"/>
      <c r="R454" s="25"/>
      <c r="X454" s="25"/>
      <c r="AC454" s="56"/>
    </row>
    <row r="455" spans="6:29" ht="13">
      <c r="F455" s="25"/>
      <c r="L455" s="25"/>
      <c r="R455" s="25"/>
      <c r="X455" s="25"/>
      <c r="AC455" s="56"/>
    </row>
    <row r="456" spans="6:29" ht="13">
      <c r="F456" s="25"/>
      <c r="L456" s="25"/>
      <c r="R456" s="25"/>
      <c r="X456" s="25"/>
      <c r="AC456" s="56"/>
    </row>
    <row r="457" spans="6:29" ht="13">
      <c r="F457" s="25"/>
      <c r="L457" s="25"/>
      <c r="R457" s="25"/>
      <c r="X457" s="25"/>
      <c r="AC457" s="56"/>
    </row>
    <row r="458" spans="6:29" ht="13">
      <c r="F458" s="25"/>
      <c r="L458" s="25"/>
      <c r="R458" s="25"/>
      <c r="X458" s="25"/>
      <c r="AC458" s="56"/>
    </row>
    <row r="459" spans="6:29" ht="13">
      <c r="F459" s="25"/>
      <c r="L459" s="25"/>
      <c r="R459" s="25"/>
      <c r="X459" s="25"/>
      <c r="AC459" s="56"/>
    </row>
    <row r="460" spans="6:29" ht="13">
      <c r="F460" s="25"/>
      <c r="L460" s="25"/>
      <c r="R460" s="25"/>
      <c r="X460" s="25"/>
      <c r="AC460" s="56"/>
    </row>
    <row r="461" spans="6:29" ht="13">
      <c r="F461" s="25"/>
      <c r="L461" s="25"/>
      <c r="R461" s="25"/>
      <c r="X461" s="25"/>
      <c r="AC461" s="56"/>
    </row>
    <row r="462" spans="6:29" ht="13">
      <c r="F462" s="25"/>
      <c r="L462" s="25"/>
      <c r="R462" s="25"/>
      <c r="X462" s="25"/>
      <c r="AC462" s="56"/>
    </row>
    <row r="463" spans="6:29" ht="13">
      <c r="F463" s="25"/>
      <c r="L463" s="25"/>
      <c r="R463" s="25"/>
      <c r="X463" s="25"/>
      <c r="AC463" s="56"/>
    </row>
    <row r="464" spans="6:29" ht="13">
      <c r="F464" s="25"/>
      <c r="L464" s="25"/>
      <c r="R464" s="25"/>
      <c r="X464" s="25"/>
      <c r="AC464" s="56"/>
    </row>
    <row r="465" spans="6:29" ht="13">
      <c r="F465" s="25"/>
      <c r="L465" s="25"/>
      <c r="R465" s="25"/>
      <c r="X465" s="25"/>
      <c r="AC465" s="56"/>
    </row>
    <row r="466" spans="6:29" ht="13">
      <c r="F466" s="25"/>
      <c r="L466" s="25"/>
      <c r="R466" s="25"/>
      <c r="X466" s="25"/>
      <c r="AC466" s="56"/>
    </row>
    <row r="467" spans="6:29" ht="13">
      <c r="F467" s="25"/>
      <c r="L467" s="25"/>
      <c r="R467" s="25"/>
      <c r="X467" s="25"/>
      <c r="AC467" s="56"/>
    </row>
    <row r="468" spans="6:29" ht="13">
      <c r="F468" s="25"/>
      <c r="L468" s="25"/>
      <c r="R468" s="25"/>
      <c r="X468" s="25"/>
      <c r="AC468" s="56"/>
    </row>
    <row r="469" spans="6:29" ht="13">
      <c r="F469" s="25"/>
      <c r="L469" s="25"/>
      <c r="R469" s="25"/>
      <c r="X469" s="25"/>
      <c r="AC469" s="56"/>
    </row>
    <row r="470" spans="6:29" ht="13">
      <c r="F470" s="25"/>
      <c r="L470" s="25"/>
      <c r="R470" s="25"/>
      <c r="X470" s="25"/>
      <c r="AC470" s="56"/>
    </row>
    <row r="471" spans="6:29" ht="13">
      <c r="F471" s="25"/>
      <c r="L471" s="25"/>
      <c r="R471" s="25"/>
      <c r="X471" s="25"/>
      <c r="AC471" s="56"/>
    </row>
    <row r="472" spans="6:29" ht="13">
      <c r="F472" s="25"/>
      <c r="L472" s="25"/>
      <c r="R472" s="25"/>
      <c r="X472" s="25"/>
      <c r="AC472" s="56"/>
    </row>
    <row r="473" spans="6:29" ht="13">
      <c r="F473" s="25"/>
      <c r="L473" s="25"/>
      <c r="R473" s="25"/>
      <c r="X473" s="25"/>
      <c r="AC473" s="56"/>
    </row>
    <row r="474" spans="6:29" ht="13">
      <c r="F474" s="25"/>
      <c r="L474" s="25"/>
      <c r="R474" s="25"/>
      <c r="X474" s="25"/>
      <c r="AC474" s="56"/>
    </row>
    <row r="475" spans="6:29" ht="13">
      <c r="F475" s="25"/>
      <c r="L475" s="25"/>
      <c r="R475" s="25"/>
      <c r="X475" s="25"/>
      <c r="AC475" s="56"/>
    </row>
    <row r="476" spans="6:29" ht="13">
      <c r="F476" s="25"/>
      <c r="L476" s="25"/>
      <c r="R476" s="25"/>
      <c r="X476" s="25"/>
      <c r="AC476" s="56"/>
    </row>
    <row r="477" spans="6:29" ht="13">
      <c r="F477" s="25"/>
      <c r="L477" s="25"/>
      <c r="R477" s="25"/>
      <c r="X477" s="25"/>
      <c r="AC477" s="56"/>
    </row>
    <row r="478" spans="6:29" ht="13">
      <c r="F478" s="25"/>
      <c r="L478" s="25"/>
      <c r="R478" s="25"/>
      <c r="X478" s="25"/>
      <c r="AC478" s="56"/>
    </row>
    <row r="479" spans="6:29" ht="13">
      <c r="F479" s="25"/>
      <c r="L479" s="25"/>
      <c r="R479" s="25"/>
      <c r="X479" s="25"/>
      <c r="AC479" s="56"/>
    </row>
    <row r="480" spans="6:29" ht="13">
      <c r="F480" s="25"/>
      <c r="L480" s="25"/>
      <c r="R480" s="25"/>
      <c r="X480" s="25"/>
      <c r="AC480" s="56"/>
    </row>
    <row r="481" spans="6:29" ht="13">
      <c r="F481" s="25"/>
      <c r="L481" s="25"/>
      <c r="R481" s="25"/>
      <c r="X481" s="25"/>
      <c r="AC481" s="56"/>
    </row>
    <row r="482" spans="6:29" ht="13">
      <c r="F482" s="25"/>
      <c r="L482" s="25"/>
      <c r="R482" s="25"/>
      <c r="X482" s="25"/>
      <c r="AC482" s="56"/>
    </row>
    <row r="483" spans="6:29" ht="13">
      <c r="F483" s="25"/>
      <c r="L483" s="25"/>
      <c r="R483" s="25"/>
      <c r="X483" s="25"/>
      <c r="AC483" s="56"/>
    </row>
    <row r="484" spans="6:29" ht="13">
      <c r="F484" s="25"/>
      <c r="L484" s="25"/>
      <c r="R484" s="25"/>
      <c r="X484" s="25"/>
      <c r="AC484" s="56"/>
    </row>
    <row r="485" spans="6:29" ht="13">
      <c r="F485" s="25"/>
      <c r="L485" s="25"/>
      <c r="R485" s="25"/>
      <c r="X485" s="25"/>
      <c r="AC485" s="56"/>
    </row>
    <row r="486" spans="6:29" ht="13">
      <c r="F486" s="25"/>
      <c r="L486" s="25"/>
      <c r="R486" s="25"/>
      <c r="X486" s="25"/>
      <c r="AC486" s="56"/>
    </row>
    <row r="487" spans="6:29" ht="13">
      <c r="F487" s="25"/>
      <c r="L487" s="25"/>
      <c r="R487" s="25"/>
      <c r="X487" s="25"/>
      <c r="AC487" s="56"/>
    </row>
    <row r="488" spans="6:29" ht="13">
      <c r="F488" s="25"/>
      <c r="L488" s="25"/>
      <c r="R488" s="25"/>
      <c r="X488" s="25"/>
      <c r="AC488" s="56"/>
    </row>
    <row r="489" spans="6:29" ht="13">
      <c r="F489" s="25"/>
      <c r="L489" s="25"/>
      <c r="R489" s="25"/>
      <c r="X489" s="25"/>
      <c r="AC489" s="56"/>
    </row>
    <row r="490" spans="6:29" ht="13">
      <c r="F490" s="25"/>
      <c r="L490" s="25"/>
      <c r="R490" s="25"/>
      <c r="X490" s="25"/>
      <c r="AC490" s="56"/>
    </row>
    <row r="491" spans="6:29" ht="13">
      <c r="F491" s="25"/>
      <c r="L491" s="25"/>
      <c r="R491" s="25"/>
      <c r="X491" s="25"/>
      <c r="AC491" s="56"/>
    </row>
    <row r="492" spans="6:29" ht="13">
      <c r="F492" s="25"/>
      <c r="L492" s="25"/>
      <c r="R492" s="25"/>
      <c r="X492" s="25"/>
      <c r="AC492" s="56"/>
    </row>
    <row r="493" spans="6:29" ht="13">
      <c r="F493" s="25"/>
      <c r="L493" s="25"/>
      <c r="R493" s="25"/>
      <c r="X493" s="25"/>
      <c r="AC493" s="56"/>
    </row>
    <row r="494" spans="6:29" ht="13">
      <c r="F494" s="25"/>
      <c r="L494" s="25"/>
      <c r="R494" s="25"/>
      <c r="X494" s="25"/>
      <c r="AC494" s="56"/>
    </row>
    <row r="495" spans="6:29" ht="13">
      <c r="F495" s="25"/>
      <c r="L495" s="25"/>
      <c r="R495" s="25"/>
      <c r="X495" s="25"/>
      <c r="AC495" s="56"/>
    </row>
    <row r="496" spans="6:29" ht="13">
      <c r="F496" s="25"/>
      <c r="L496" s="25"/>
      <c r="R496" s="25"/>
      <c r="X496" s="25"/>
      <c r="AC496" s="56"/>
    </row>
    <row r="497" spans="6:29" ht="13">
      <c r="F497" s="25"/>
      <c r="L497" s="25"/>
      <c r="R497" s="25"/>
      <c r="X497" s="25"/>
      <c r="AC497" s="56"/>
    </row>
    <row r="498" spans="6:29" ht="13">
      <c r="F498" s="25"/>
      <c r="L498" s="25"/>
      <c r="R498" s="25"/>
      <c r="X498" s="25"/>
      <c r="AC498" s="56"/>
    </row>
    <row r="499" spans="6:29" ht="13">
      <c r="F499" s="25"/>
      <c r="L499" s="25"/>
      <c r="R499" s="25"/>
      <c r="X499" s="25"/>
      <c r="AC499" s="56"/>
    </row>
    <row r="500" spans="6:29" ht="13">
      <c r="F500" s="25"/>
      <c r="L500" s="25"/>
      <c r="R500" s="25"/>
      <c r="X500" s="25"/>
      <c r="AC500" s="56"/>
    </row>
    <row r="501" spans="6:29" ht="13">
      <c r="F501" s="25"/>
      <c r="L501" s="25"/>
      <c r="R501" s="25"/>
      <c r="X501" s="25"/>
      <c r="AC501" s="56"/>
    </row>
    <row r="502" spans="6:29" ht="13">
      <c r="F502" s="25"/>
      <c r="L502" s="25"/>
      <c r="R502" s="25"/>
      <c r="X502" s="25"/>
      <c r="AC502" s="56"/>
    </row>
    <row r="503" spans="6:29" ht="13">
      <c r="F503" s="25"/>
      <c r="L503" s="25"/>
      <c r="R503" s="25"/>
      <c r="X503" s="25"/>
      <c r="AC503" s="56"/>
    </row>
    <row r="504" spans="6:29" ht="13">
      <c r="F504" s="25"/>
      <c r="L504" s="25"/>
      <c r="R504" s="25"/>
      <c r="X504" s="25"/>
      <c r="AC504" s="56"/>
    </row>
    <row r="505" spans="6:29" ht="13">
      <c r="F505" s="25"/>
      <c r="L505" s="25"/>
      <c r="R505" s="25"/>
      <c r="X505" s="25"/>
      <c r="AC505" s="56"/>
    </row>
    <row r="506" spans="6:29" ht="13">
      <c r="F506" s="25"/>
      <c r="L506" s="25"/>
      <c r="R506" s="25"/>
      <c r="X506" s="25"/>
      <c r="AC506" s="56"/>
    </row>
    <row r="507" spans="6:29" ht="13">
      <c r="F507" s="25"/>
      <c r="L507" s="25"/>
      <c r="R507" s="25"/>
      <c r="X507" s="25"/>
      <c r="AC507" s="56"/>
    </row>
    <row r="508" spans="6:29" ht="13">
      <c r="F508" s="25"/>
      <c r="L508" s="25"/>
      <c r="R508" s="25"/>
      <c r="X508" s="25"/>
      <c r="AC508" s="56"/>
    </row>
    <row r="509" spans="6:29" ht="13">
      <c r="F509" s="25"/>
      <c r="L509" s="25"/>
      <c r="R509" s="25"/>
      <c r="X509" s="25"/>
      <c r="AC509" s="56"/>
    </row>
    <row r="510" spans="6:29" ht="13">
      <c r="F510" s="25"/>
      <c r="L510" s="25"/>
      <c r="R510" s="25"/>
      <c r="X510" s="25"/>
      <c r="AC510" s="56"/>
    </row>
    <row r="511" spans="6:29" ht="13">
      <c r="F511" s="25"/>
      <c r="L511" s="25"/>
      <c r="R511" s="25"/>
      <c r="X511" s="25"/>
      <c r="AC511" s="56"/>
    </row>
    <row r="512" spans="6:29" ht="13">
      <c r="F512" s="25"/>
      <c r="L512" s="25"/>
      <c r="R512" s="25"/>
      <c r="X512" s="25"/>
      <c r="AC512" s="56"/>
    </row>
    <row r="513" spans="6:29" ht="13">
      <c r="F513" s="25"/>
      <c r="L513" s="25"/>
      <c r="R513" s="25"/>
      <c r="X513" s="25"/>
      <c r="AC513" s="56"/>
    </row>
    <row r="514" spans="6:29" ht="13">
      <c r="F514" s="25"/>
      <c r="L514" s="25"/>
      <c r="R514" s="25"/>
      <c r="X514" s="25"/>
      <c r="AC514" s="56"/>
    </row>
    <row r="515" spans="6:29" ht="13">
      <c r="F515" s="25"/>
      <c r="L515" s="25"/>
      <c r="R515" s="25"/>
      <c r="X515" s="25"/>
      <c r="AC515" s="56"/>
    </row>
    <row r="516" spans="6:29" ht="13">
      <c r="F516" s="25"/>
      <c r="L516" s="25"/>
      <c r="R516" s="25"/>
      <c r="X516" s="25"/>
      <c r="AC516" s="56"/>
    </row>
    <row r="517" spans="6:29" ht="13">
      <c r="F517" s="25"/>
      <c r="L517" s="25"/>
      <c r="R517" s="25"/>
      <c r="X517" s="25"/>
      <c r="AC517" s="56"/>
    </row>
    <row r="518" spans="6:29" ht="13">
      <c r="F518" s="25"/>
      <c r="L518" s="25"/>
      <c r="R518" s="25"/>
      <c r="X518" s="25"/>
      <c r="AC518" s="56"/>
    </row>
    <row r="519" spans="6:29" ht="13">
      <c r="F519" s="25"/>
      <c r="L519" s="25"/>
      <c r="R519" s="25"/>
      <c r="X519" s="25"/>
      <c r="AC519" s="56"/>
    </row>
    <row r="520" spans="6:29" ht="13">
      <c r="F520" s="25"/>
      <c r="L520" s="25"/>
      <c r="R520" s="25"/>
      <c r="X520" s="25"/>
      <c r="AC520" s="56"/>
    </row>
    <row r="521" spans="6:29" ht="13">
      <c r="F521" s="25"/>
      <c r="L521" s="25"/>
      <c r="R521" s="25"/>
      <c r="X521" s="25"/>
      <c r="AC521" s="56"/>
    </row>
    <row r="522" spans="6:29" ht="13">
      <c r="F522" s="25"/>
      <c r="L522" s="25"/>
      <c r="R522" s="25"/>
      <c r="X522" s="25"/>
      <c r="AC522" s="56"/>
    </row>
    <row r="523" spans="6:29" ht="13">
      <c r="F523" s="25"/>
      <c r="L523" s="25"/>
      <c r="R523" s="25"/>
      <c r="X523" s="25"/>
      <c r="AC523" s="56"/>
    </row>
    <row r="524" spans="6:29" ht="13">
      <c r="F524" s="25"/>
      <c r="L524" s="25"/>
      <c r="R524" s="25"/>
      <c r="X524" s="25"/>
      <c r="AC524" s="56"/>
    </row>
    <row r="525" spans="6:29" ht="13">
      <c r="F525" s="25"/>
      <c r="L525" s="25"/>
      <c r="R525" s="25"/>
      <c r="X525" s="25"/>
      <c r="AC525" s="56"/>
    </row>
    <row r="526" spans="6:29" ht="13">
      <c r="F526" s="25"/>
      <c r="L526" s="25"/>
      <c r="R526" s="25"/>
      <c r="X526" s="25"/>
      <c r="AC526" s="56"/>
    </row>
    <row r="527" spans="6:29" ht="13">
      <c r="F527" s="25"/>
      <c r="L527" s="25"/>
      <c r="R527" s="25"/>
      <c r="X527" s="25"/>
      <c r="AC527" s="56"/>
    </row>
    <row r="528" spans="6:29" ht="13">
      <c r="F528" s="25"/>
      <c r="L528" s="25"/>
      <c r="R528" s="25"/>
      <c r="X528" s="25"/>
      <c r="AC528" s="56"/>
    </row>
    <row r="529" spans="6:29" ht="13">
      <c r="F529" s="25"/>
      <c r="L529" s="25"/>
      <c r="R529" s="25"/>
      <c r="X529" s="25"/>
      <c r="AC529" s="56"/>
    </row>
    <row r="530" spans="6:29" ht="13">
      <c r="F530" s="25"/>
      <c r="L530" s="25"/>
      <c r="R530" s="25"/>
      <c r="X530" s="25"/>
      <c r="AC530" s="56"/>
    </row>
    <row r="531" spans="6:29" ht="13">
      <c r="F531" s="25"/>
      <c r="L531" s="25"/>
      <c r="R531" s="25"/>
      <c r="X531" s="25"/>
      <c r="AC531" s="56"/>
    </row>
    <row r="532" spans="6:29" ht="13">
      <c r="F532" s="25"/>
      <c r="L532" s="25"/>
      <c r="R532" s="25"/>
      <c r="X532" s="25"/>
      <c r="AC532" s="56"/>
    </row>
    <row r="533" spans="6:29" ht="13">
      <c r="F533" s="25"/>
      <c r="L533" s="25"/>
      <c r="R533" s="25"/>
      <c r="X533" s="25"/>
      <c r="AC533" s="56"/>
    </row>
    <row r="534" spans="6:29" ht="13">
      <c r="F534" s="25"/>
      <c r="L534" s="25"/>
      <c r="R534" s="25"/>
      <c r="X534" s="25"/>
      <c r="AC534" s="56"/>
    </row>
    <row r="535" spans="6:29" ht="13">
      <c r="F535" s="25"/>
      <c r="L535" s="25"/>
      <c r="R535" s="25"/>
      <c r="X535" s="25"/>
      <c r="AC535" s="56"/>
    </row>
    <row r="536" spans="6:29" ht="13">
      <c r="F536" s="25"/>
      <c r="L536" s="25"/>
      <c r="R536" s="25"/>
      <c r="X536" s="25"/>
      <c r="AC536" s="56"/>
    </row>
    <row r="537" spans="6:29" ht="13">
      <c r="F537" s="25"/>
      <c r="L537" s="25"/>
      <c r="R537" s="25"/>
      <c r="X537" s="25"/>
      <c r="AC537" s="56"/>
    </row>
    <row r="538" spans="6:29" ht="13">
      <c r="F538" s="25"/>
      <c r="L538" s="25"/>
      <c r="R538" s="25"/>
      <c r="X538" s="25"/>
      <c r="AC538" s="56"/>
    </row>
    <row r="539" spans="6:29" ht="13">
      <c r="F539" s="25"/>
      <c r="L539" s="25"/>
      <c r="R539" s="25"/>
      <c r="X539" s="25"/>
      <c r="AC539" s="56"/>
    </row>
    <row r="540" spans="6:29" ht="13">
      <c r="F540" s="25"/>
      <c r="L540" s="25"/>
      <c r="R540" s="25"/>
      <c r="X540" s="25"/>
      <c r="AC540" s="56"/>
    </row>
    <row r="541" spans="6:29" ht="13">
      <c r="F541" s="25"/>
      <c r="L541" s="25"/>
      <c r="R541" s="25"/>
      <c r="X541" s="25"/>
      <c r="AC541" s="56"/>
    </row>
    <row r="542" spans="6:29" ht="13">
      <c r="F542" s="25"/>
      <c r="L542" s="25"/>
      <c r="R542" s="25"/>
      <c r="X542" s="25"/>
      <c r="AC542" s="56"/>
    </row>
    <row r="543" spans="6:29" ht="13">
      <c r="F543" s="25"/>
      <c r="L543" s="25"/>
      <c r="R543" s="25"/>
      <c r="X543" s="25"/>
      <c r="AC543" s="56"/>
    </row>
    <row r="544" spans="6:29" ht="13">
      <c r="F544" s="25"/>
      <c r="L544" s="25"/>
      <c r="R544" s="25"/>
      <c r="X544" s="25"/>
      <c r="AC544" s="56"/>
    </row>
    <row r="545" spans="6:29" ht="13">
      <c r="F545" s="25"/>
      <c r="L545" s="25"/>
      <c r="R545" s="25"/>
      <c r="X545" s="25"/>
      <c r="AC545" s="56"/>
    </row>
    <row r="546" spans="6:29" ht="13">
      <c r="F546" s="25"/>
      <c r="L546" s="25"/>
      <c r="R546" s="25"/>
      <c r="X546" s="25"/>
      <c r="AC546" s="56"/>
    </row>
    <row r="547" spans="6:29" ht="13">
      <c r="F547" s="25"/>
      <c r="L547" s="25"/>
      <c r="R547" s="25"/>
      <c r="X547" s="25"/>
      <c r="AC547" s="56"/>
    </row>
    <row r="548" spans="6:29" ht="13">
      <c r="F548" s="25"/>
      <c r="L548" s="25"/>
      <c r="R548" s="25"/>
      <c r="X548" s="25"/>
      <c r="AC548" s="56"/>
    </row>
    <row r="549" spans="6:29" ht="13">
      <c r="F549" s="25"/>
      <c r="L549" s="25"/>
      <c r="R549" s="25"/>
      <c r="X549" s="25"/>
      <c r="AC549" s="56"/>
    </row>
    <row r="550" spans="6:29" ht="13">
      <c r="F550" s="25"/>
      <c r="L550" s="25"/>
      <c r="R550" s="25"/>
      <c r="X550" s="25"/>
      <c r="AC550" s="56"/>
    </row>
    <row r="551" spans="6:29" ht="13">
      <c r="F551" s="25"/>
      <c r="L551" s="25"/>
      <c r="R551" s="25"/>
      <c r="X551" s="25"/>
      <c r="AC551" s="56"/>
    </row>
    <row r="552" spans="6:29" ht="13">
      <c r="F552" s="25"/>
      <c r="L552" s="25"/>
      <c r="R552" s="25"/>
      <c r="X552" s="25"/>
      <c r="AC552" s="56"/>
    </row>
    <row r="553" spans="6:29" ht="13">
      <c r="F553" s="25"/>
      <c r="L553" s="25"/>
      <c r="R553" s="25"/>
      <c r="X553" s="25"/>
      <c r="AC553" s="56"/>
    </row>
    <row r="554" spans="6:29" ht="13">
      <c r="F554" s="25"/>
      <c r="L554" s="25"/>
      <c r="R554" s="25"/>
      <c r="X554" s="25"/>
      <c r="AC554" s="56"/>
    </row>
    <row r="555" spans="6:29" ht="13">
      <c r="F555" s="25"/>
      <c r="L555" s="25"/>
      <c r="R555" s="25"/>
      <c r="X555" s="25"/>
      <c r="AC555" s="56"/>
    </row>
    <row r="556" spans="6:29" ht="13">
      <c r="F556" s="25"/>
      <c r="L556" s="25"/>
      <c r="R556" s="25"/>
      <c r="X556" s="25"/>
      <c r="AC556" s="56"/>
    </row>
    <row r="557" spans="6:29" ht="13">
      <c r="F557" s="25"/>
      <c r="L557" s="25"/>
      <c r="R557" s="25"/>
      <c r="X557" s="25"/>
      <c r="AC557" s="56"/>
    </row>
    <row r="558" spans="6:29" ht="13">
      <c r="F558" s="25"/>
      <c r="L558" s="25"/>
      <c r="R558" s="25"/>
      <c r="X558" s="25"/>
      <c r="AC558" s="56"/>
    </row>
    <row r="559" spans="6:29" ht="13">
      <c r="F559" s="25"/>
      <c r="L559" s="25"/>
      <c r="R559" s="25"/>
      <c r="X559" s="25"/>
      <c r="AC559" s="56"/>
    </row>
    <row r="560" spans="6:29" ht="13">
      <c r="F560" s="25"/>
      <c r="L560" s="25"/>
      <c r="R560" s="25"/>
      <c r="X560" s="25"/>
      <c r="AC560" s="56"/>
    </row>
    <row r="561" spans="6:29" ht="13">
      <c r="F561" s="25"/>
      <c r="L561" s="25"/>
      <c r="R561" s="25"/>
      <c r="X561" s="25"/>
      <c r="AC561" s="56"/>
    </row>
    <row r="562" spans="6:29" ht="13">
      <c r="F562" s="25"/>
      <c r="L562" s="25"/>
      <c r="R562" s="25"/>
      <c r="X562" s="25"/>
      <c r="AC562" s="56"/>
    </row>
    <row r="563" spans="6:29" ht="13">
      <c r="F563" s="25"/>
      <c r="L563" s="25"/>
      <c r="R563" s="25"/>
      <c r="X563" s="25"/>
      <c r="AC563" s="56"/>
    </row>
    <row r="564" spans="6:29" ht="13">
      <c r="F564" s="25"/>
      <c r="L564" s="25"/>
      <c r="R564" s="25"/>
      <c r="X564" s="25"/>
      <c r="AC564" s="56"/>
    </row>
    <row r="565" spans="6:29" ht="13">
      <c r="F565" s="25"/>
      <c r="L565" s="25"/>
      <c r="R565" s="25"/>
      <c r="X565" s="25"/>
      <c r="AC565" s="56"/>
    </row>
    <row r="566" spans="6:29" ht="13">
      <c r="F566" s="25"/>
      <c r="L566" s="25"/>
      <c r="R566" s="25"/>
      <c r="X566" s="25"/>
      <c r="AC566" s="56"/>
    </row>
    <row r="567" spans="6:29" ht="13">
      <c r="F567" s="25"/>
      <c r="L567" s="25"/>
      <c r="R567" s="25"/>
      <c r="X567" s="25"/>
      <c r="AC567" s="56"/>
    </row>
    <row r="568" spans="6:29" ht="13">
      <c r="F568" s="25"/>
      <c r="L568" s="25"/>
      <c r="R568" s="25"/>
      <c r="X568" s="25"/>
      <c r="AC568" s="56"/>
    </row>
    <row r="569" spans="6:29" ht="13">
      <c r="F569" s="25"/>
      <c r="L569" s="25"/>
      <c r="R569" s="25"/>
      <c r="X569" s="25"/>
      <c r="AC569" s="56"/>
    </row>
    <row r="570" spans="6:29" ht="13">
      <c r="F570" s="25"/>
      <c r="L570" s="25"/>
      <c r="R570" s="25"/>
      <c r="X570" s="25"/>
      <c r="AC570" s="56"/>
    </row>
    <row r="571" spans="6:29" ht="13">
      <c r="F571" s="25"/>
      <c r="L571" s="25"/>
      <c r="R571" s="25"/>
      <c r="X571" s="25"/>
      <c r="AC571" s="56"/>
    </row>
    <row r="572" spans="6:29" ht="13">
      <c r="F572" s="25"/>
      <c r="L572" s="25"/>
      <c r="R572" s="25"/>
      <c r="X572" s="25"/>
      <c r="AC572" s="56"/>
    </row>
    <row r="573" spans="6:29" ht="13">
      <c r="F573" s="25"/>
      <c r="L573" s="25"/>
      <c r="R573" s="25"/>
      <c r="X573" s="25"/>
      <c r="AC573" s="56"/>
    </row>
    <row r="574" spans="6:29" ht="13">
      <c r="F574" s="25"/>
      <c r="L574" s="25"/>
      <c r="R574" s="25"/>
      <c r="X574" s="25"/>
      <c r="AC574" s="56"/>
    </row>
    <row r="575" spans="6:29" ht="13">
      <c r="F575" s="25"/>
      <c r="L575" s="25"/>
      <c r="R575" s="25"/>
      <c r="X575" s="25"/>
      <c r="AC575" s="56"/>
    </row>
    <row r="576" spans="6:29" ht="13">
      <c r="F576" s="25"/>
      <c r="L576" s="25"/>
      <c r="R576" s="25"/>
      <c r="X576" s="25"/>
      <c r="AC576" s="56"/>
    </row>
    <row r="577" spans="6:29" ht="13">
      <c r="F577" s="25"/>
      <c r="L577" s="25"/>
      <c r="R577" s="25"/>
      <c r="X577" s="25"/>
      <c r="AC577" s="56"/>
    </row>
    <row r="578" spans="6:29" ht="13">
      <c r="F578" s="25"/>
      <c r="L578" s="25"/>
      <c r="R578" s="25"/>
      <c r="X578" s="25"/>
      <c r="AC578" s="56"/>
    </row>
    <row r="579" spans="6:29" ht="13">
      <c r="F579" s="25"/>
      <c r="L579" s="25"/>
      <c r="R579" s="25"/>
      <c r="X579" s="25"/>
      <c r="AC579" s="56"/>
    </row>
    <row r="580" spans="6:29" ht="13">
      <c r="F580" s="25"/>
      <c r="L580" s="25"/>
      <c r="R580" s="25"/>
      <c r="X580" s="25"/>
      <c r="AC580" s="56"/>
    </row>
    <row r="581" spans="6:29" ht="13">
      <c r="F581" s="25"/>
      <c r="L581" s="25"/>
      <c r="R581" s="25"/>
      <c r="X581" s="25"/>
      <c r="AC581" s="56"/>
    </row>
    <row r="582" spans="6:29" ht="13">
      <c r="F582" s="25"/>
      <c r="L582" s="25"/>
      <c r="R582" s="25"/>
      <c r="X582" s="25"/>
      <c r="AC582" s="56"/>
    </row>
    <row r="583" spans="6:29" ht="13">
      <c r="F583" s="25"/>
      <c r="L583" s="25"/>
      <c r="R583" s="25"/>
      <c r="X583" s="25"/>
      <c r="AC583" s="56"/>
    </row>
    <row r="584" spans="6:29" ht="13">
      <c r="F584" s="25"/>
      <c r="L584" s="25"/>
      <c r="R584" s="25"/>
      <c r="X584" s="25"/>
      <c r="AC584" s="56"/>
    </row>
    <row r="585" spans="6:29" ht="13">
      <c r="F585" s="25"/>
      <c r="L585" s="25"/>
      <c r="R585" s="25"/>
      <c r="X585" s="25"/>
      <c r="AC585" s="56"/>
    </row>
    <row r="586" spans="6:29" ht="13">
      <c r="F586" s="25"/>
      <c r="L586" s="25"/>
      <c r="R586" s="25"/>
      <c r="X586" s="25"/>
      <c r="AC586" s="56"/>
    </row>
    <row r="587" spans="6:29" ht="13">
      <c r="F587" s="25"/>
      <c r="L587" s="25"/>
      <c r="R587" s="25"/>
      <c r="X587" s="25"/>
      <c r="AC587" s="56"/>
    </row>
    <row r="588" spans="6:29" ht="13">
      <c r="F588" s="25"/>
      <c r="L588" s="25"/>
      <c r="R588" s="25"/>
      <c r="X588" s="25"/>
      <c r="AC588" s="56"/>
    </row>
    <row r="589" spans="6:29" ht="13">
      <c r="F589" s="25"/>
      <c r="L589" s="25"/>
      <c r="R589" s="25"/>
      <c r="X589" s="25"/>
      <c r="AC589" s="56"/>
    </row>
    <row r="590" spans="6:29" ht="13">
      <c r="F590" s="25"/>
      <c r="L590" s="25"/>
      <c r="R590" s="25"/>
      <c r="X590" s="25"/>
      <c r="AC590" s="56"/>
    </row>
    <row r="591" spans="6:29" ht="13">
      <c r="F591" s="25"/>
      <c r="L591" s="25"/>
      <c r="R591" s="25"/>
      <c r="X591" s="25"/>
      <c r="AC591" s="56"/>
    </row>
    <row r="592" spans="6:29" ht="13">
      <c r="F592" s="25"/>
      <c r="L592" s="25"/>
      <c r="R592" s="25"/>
      <c r="X592" s="25"/>
      <c r="AC592" s="56"/>
    </row>
    <row r="593" spans="6:29" ht="13">
      <c r="F593" s="25"/>
      <c r="L593" s="25"/>
      <c r="R593" s="25"/>
      <c r="X593" s="25"/>
      <c r="AC593" s="56"/>
    </row>
    <row r="594" spans="6:29" ht="13">
      <c r="F594" s="25"/>
      <c r="L594" s="25"/>
      <c r="R594" s="25"/>
      <c r="X594" s="25"/>
      <c r="AC594" s="56"/>
    </row>
    <row r="595" spans="6:29" ht="13">
      <c r="F595" s="25"/>
      <c r="L595" s="25"/>
      <c r="R595" s="25"/>
      <c r="X595" s="25"/>
      <c r="AC595" s="56"/>
    </row>
    <row r="596" spans="6:29" ht="13">
      <c r="F596" s="25"/>
      <c r="L596" s="25"/>
      <c r="R596" s="25"/>
      <c r="X596" s="25"/>
      <c r="AC596" s="56"/>
    </row>
    <row r="597" spans="6:29" ht="13">
      <c r="F597" s="25"/>
      <c r="L597" s="25"/>
      <c r="R597" s="25"/>
      <c r="X597" s="25"/>
      <c r="AC597" s="56"/>
    </row>
    <row r="598" spans="6:29" ht="13">
      <c r="F598" s="25"/>
      <c r="L598" s="25"/>
      <c r="R598" s="25"/>
      <c r="X598" s="25"/>
      <c r="AC598" s="56"/>
    </row>
    <row r="599" spans="6:29" ht="13">
      <c r="F599" s="25"/>
      <c r="L599" s="25"/>
      <c r="R599" s="25"/>
      <c r="X599" s="25"/>
      <c r="AC599" s="56"/>
    </row>
    <row r="600" spans="6:29" ht="13">
      <c r="F600" s="25"/>
      <c r="L600" s="25"/>
      <c r="R600" s="25"/>
      <c r="X600" s="25"/>
      <c r="AC600" s="56"/>
    </row>
    <row r="601" spans="6:29" ht="13">
      <c r="F601" s="25"/>
      <c r="L601" s="25"/>
      <c r="R601" s="25"/>
      <c r="X601" s="25"/>
      <c r="AC601" s="56"/>
    </row>
    <row r="602" spans="6:29" ht="13">
      <c r="F602" s="25"/>
      <c r="L602" s="25"/>
      <c r="R602" s="25"/>
      <c r="X602" s="25"/>
      <c r="AC602" s="56"/>
    </row>
    <row r="603" spans="6:29" ht="13">
      <c r="F603" s="25"/>
      <c r="L603" s="25"/>
      <c r="R603" s="25"/>
      <c r="X603" s="25"/>
      <c r="AC603" s="56"/>
    </row>
    <row r="604" spans="6:29" ht="13">
      <c r="F604" s="25"/>
      <c r="L604" s="25"/>
      <c r="R604" s="25"/>
      <c r="X604" s="25"/>
      <c r="AC604" s="56"/>
    </row>
    <row r="605" spans="6:29" ht="13">
      <c r="F605" s="25"/>
      <c r="L605" s="25"/>
      <c r="R605" s="25"/>
      <c r="X605" s="25"/>
      <c r="AC605" s="56"/>
    </row>
    <row r="606" spans="6:29" ht="13">
      <c r="F606" s="25"/>
      <c r="L606" s="25"/>
      <c r="R606" s="25"/>
      <c r="X606" s="25"/>
      <c r="AC606" s="56"/>
    </row>
    <row r="607" spans="6:29" ht="13">
      <c r="F607" s="25"/>
      <c r="L607" s="25"/>
      <c r="R607" s="25"/>
      <c r="X607" s="25"/>
      <c r="AC607" s="56"/>
    </row>
    <row r="608" spans="6:29" ht="13">
      <c r="F608" s="25"/>
      <c r="L608" s="25"/>
      <c r="R608" s="25"/>
      <c r="X608" s="25"/>
      <c r="AC608" s="56"/>
    </row>
    <row r="609" spans="6:29" ht="13">
      <c r="F609" s="25"/>
      <c r="L609" s="25"/>
      <c r="R609" s="25"/>
      <c r="X609" s="25"/>
      <c r="AC609" s="56"/>
    </row>
    <row r="610" spans="6:29" ht="13">
      <c r="F610" s="25"/>
      <c r="L610" s="25"/>
      <c r="R610" s="25"/>
      <c r="X610" s="25"/>
      <c r="AC610" s="56"/>
    </row>
    <row r="611" spans="6:29" ht="13">
      <c r="F611" s="25"/>
      <c r="L611" s="25"/>
      <c r="R611" s="25"/>
      <c r="X611" s="25"/>
      <c r="AC611" s="56"/>
    </row>
    <row r="612" spans="6:29" ht="13">
      <c r="F612" s="25"/>
      <c r="L612" s="25"/>
      <c r="R612" s="25"/>
      <c r="X612" s="25"/>
      <c r="AC612" s="56"/>
    </row>
    <row r="613" spans="6:29" ht="13">
      <c r="F613" s="25"/>
      <c r="L613" s="25"/>
      <c r="R613" s="25"/>
      <c r="X613" s="25"/>
      <c r="AC613" s="56"/>
    </row>
    <row r="614" spans="6:29" ht="13">
      <c r="F614" s="25"/>
      <c r="L614" s="25"/>
      <c r="R614" s="25"/>
      <c r="X614" s="25"/>
      <c r="AC614" s="56"/>
    </row>
    <row r="615" spans="6:29" ht="13">
      <c r="F615" s="25"/>
      <c r="L615" s="25"/>
      <c r="R615" s="25"/>
      <c r="X615" s="25"/>
      <c r="AC615" s="56"/>
    </row>
    <row r="616" spans="6:29" ht="13">
      <c r="F616" s="25"/>
      <c r="L616" s="25"/>
      <c r="R616" s="25"/>
      <c r="X616" s="25"/>
      <c r="AC616" s="56"/>
    </row>
    <row r="617" spans="6:29" ht="13">
      <c r="F617" s="25"/>
      <c r="L617" s="25"/>
      <c r="R617" s="25"/>
      <c r="X617" s="25"/>
      <c r="AC617" s="56"/>
    </row>
    <row r="618" spans="6:29" ht="13">
      <c r="F618" s="25"/>
      <c r="L618" s="25"/>
      <c r="R618" s="25"/>
      <c r="X618" s="25"/>
      <c r="AC618" s="56"/>
    </row>
    <row r="619" spans="6:29" ht="13">
      <c r="F619" s="25"/>
      <c r="L619" s="25"/>
      <c r="R619" s="25"/>
      <c r="X619" s="25"/>
      <c r="AC619" s="56"/>
    </row>
    <row r="620" spans="6:29" ht="13">
      <c r="F620" s="25"/>
      <c r="L620" s="25"/>
      <c r="R620" s="25"/>
      <c r="X620" s="25"/>
      <c r="AC620" s="56"/>
    </row>
    <row r="621" spans="6:29" ht="13">
      <c r="F621" s="25"/>
      <c r="L621" s="25"/>
      <c r="R621" s="25"/>
      <c r="X621" s="25"/>
      <c r="AC621" s="56"/>
    </row>
    <row r="622" spans="6:29" ht="13">
      <c r="F622" s="25"/>
      <c r="L622" s="25"/>
      <c r="R622" s="25"/>
      <c r="X622" s="25"/>
      <c r="AC622" s="56"/>
    </row>
    <row r="623" spans="6:29" ht="13">
      <c r="F623" s="25"/>
      <c r="L623" s="25"/>
      <c r="R623" s="25"/>
      <c r="X623" s="25"/>
      <c r="AC623" s="56"/>
    </row>
    <row r="624" spans="6:29" ht="13">
      <c r="F624" s="25"/>
      <c r="L624" s="25"/>
      <c r="R624" s="25"/>
      <c r="X624" s="25"/>
      <c r="AC624" s="56"/>
    </row>
    <row r="625" spans="6:29" ht="13">
      <c r="F625" s="25"/>
      <c r="L625" s="25"/>
      <c r="R625" s="25"/>
      <c r="X625" s="25"/>
      <c r="AC625" s="56"/>
    </row>
    <row r="626" spans="6:29" ht="13">
      <c r="F626" s="25"/>
      <c r="L626" s="25"/>
      <c r="R626" s="25"/>
      <c r="X626" s="25"/>
      <c r="AC626" s="56"/>
    </row>
    <row r="627" spans="6:29" ht="13">
      <c r="F627" s="25"/>
      <c r="L627" s="25"/>
      <c r="R627" s="25"/>
      <c r="X627" s="25"/>
      <c r="AC627" s="56"/>
    </row>
    <row r="628" spans="6:29" ht="13">
      <c r="F628" s="25"/>
      <c r="L628" s="25"/>
      <c r="R628" s="25"/>
      <c r="X628" s="25"/>
      <c r="AC628" s="56"/>
    </row>
    <row r="629" spans="6:29" ht="13">
      <c r="F629" s="25"/>
      <c r="L629" s="25"/>
      <c r="R629" s="25"/>
      <c r="X629" s="25"/>
      <c r="AC629" s="56"/>
    </row>
    <row r="630" spans="6:29" ht="13">
      <c r="F630" s="25"/>
      <c r="L630" s="25"/>
      <c r="R630" s="25"/>
      <c r="X630" s="25"/>
      <c r="AC630" s="56"/>
    </row>
    <row r="631" spans="6:29" ht="13">
      <c r="F631" s="25"/>
      <c r="L631" s="25"/>
      <c r="R631" s="25"/>
      <c r="X631" s="25"/>
      <c r="AC631" s="56"/>
    </row>
    <row r="632" spans="6:29" ht="13">
      <c r="F632" s="25"/>
      <c r="L632" s="25"/>
      <c r="R632" s="25"/>
      <c r="X632" s="25"/>
      <c r="AC632" s="56"/>
    </row>
    <row r="633" spans="6:29" ht="13">
      <c r="F633" s="25"/>
      <c r="L633" s="25"/>
      <c r="R633" s="25"/>
      <c r="X633" s="25"/>
      <c r="AC633" s="56"/>
    </row>
    <row r="634" spans="6:29" ht="13">
      <c r="F634" s="25"/>
      <c r="L634" s="25"/>
      <c r="R634" s="25"/>
      <c r="X634" s="25"/>
      <c r="AC634" s="56"/>
    </row>
    <row r="635" spans="6:29" ht="13">
      <c r="F635" s="25"/>
      <c r="L635" s="25"/>
      <c r="R635" s="25"/>
      <c r="X635" s="25"/>
      <c r="AC635" s="56"/>
    </row>
    <row r="636" spans="6:29" ht="13">
      <c r="F636" s="25"/>
      <c r="L636" s="25"/>
      <c r="R636" s="25"/>
      <c r="X636" s="25"/>
      <c r="AC636" s="56"/>
    </row>
    <row r="637" spans="6:29" ht="13">
      <c r="F637" s="25"/>
      <c r="L637" s="25"/>
      <c r="R637" s="25"/>
      <c r="X637" s="25"/>
      <c r="AC637" s="56"/>
    </row>
    <row r="638" spans="6:29" ht="13">
      <c r="F638" s="25"/>
      <c r="L638" s="25"/>
      <c r="R638" s="25"/>
      <c r="X638" s="25"/>
      <c r="AC638" s="56"/>
    </row>
    <row r="639" spans="6:29" ht="13">
      <c r="F639" s="25"/>
      <c r="L639" s="25"/>
      <c r="R639" s="25"/>
      <c r="X639" s="25"/>
      <c r="AC639" s="56"/>
    </row>
    <row r="640" spans="6:29" ht="13">
      <c r="F640" s="25"/>
      <c r="L640" s="25"/>
      <c r="R640" s="25"/>
      <c r="X640" s="25"/>
      <c r="AC640" s="56"/>
    </row>
    <row r="641" spans="6:29" ht="13">
      <c r="F641" s="25"/>
      <c r="L641" s="25"/>
      <c r="R641" s="25"/>
      <c r="X641" s="25"/>
      <c r="AC641" s="56"/>
    </row>
    <row r="642" spans="6:29" ht="13">
      <c r="F642" s="25"/>
      <c r="L642" s="25"/>
      <c r="R642" s="25"/>
      <c r="X642" s="25"/>
      <c r="AC642" s="56"/>
    </row>
    <row r="643" spans="6:29" ht="13">
      <c r="F643" s="25"/>
      <c r="L643" s="25"/>
      <c r="R643" s="25"/>
      <c r="X643" s="25"/>
      <c r="AC643" s="56"/>
    </row>
    <row r="644" spans="6:29" ht="13">
      <c r="F644" s="25"/>
      <c r="L644" s="25"/>
      <c r="R644" s="25"/>
      <c r="X644" s="25"/>
      <c r="AC644" s="56"/>
    </row>
    <row r="645" spans="6:29" ht="13">
      <c r="F645" s="25"/>
      <c r="L645" s="25"/>
      <c r="R645" s="25"/>
      <c r="X645" s="25"/>
      <c r="AC645" s="56"/>
    </row>
    <row r="646" spans="6:29" ht="13">
      <c r="F646" s="25"/>
      <c r="L646" s="25"/>
      <c r="R646" s="25"/>
      <c r="X646" s="25"/>
      <c r="AC646" s="56"/>
    </row>
    <row r="647" spans="6:29" ht="13">
      <c r="F647" s="25"/>
      <c r="L647" s="25"/>
      <c r="R647" s="25"/>
      <c r="X647" s="25"/>
      <c r="AC647" s="56"/>
    </row>
    <row r="648" spans="6:29" ht="13">
      <c r="F648" s="25"/>
      <c r="L648" s="25"/>
      <c r="R648" s="25"/>
      <c r="X648" s="25"/>
      <c r="AC648" s="56"/>
    </row>
    <row r="649" spans="6:29" ht="13">
      <c r="F649" s="25"/>
      <c r="L649" s="25"/>
      <c r="R649" s="25"/>
      <c r="X649" s="25"/>
      <c r="AC649" s="56"/>
    </row>
    <row r="650" spans="6:29" ht="13">
      <c r="F650" s="25"/>
      <c r="L650" s="25"/>
      <c r="R650" s="25"/>
      <c r="X650" s="25"/>
      <c r="AC650" s="56"/>
    </row>
    <row r="651" spans="6:29" ht="13">
      <c r="F651" s="25"/>
      <c r="L651" s="25"/>
      <c r="R651" s="25"/>
      <c r="X651" s="25"/>
      <c r="AC651" s="56"/>
    </row>
    <row r="652" spans="6:29" ht="13">
      <c r="F652" s="25"/>
      <c r="L652" s="25"/>
      <c r="R652" s="25"/>
      <c r="X652" s="25"/>
      <c r="AC652" s="56"/>
    </row>
    <row r="653" spans="6:29" ht="13">
      <c r="F653" s="25"/>
      <c r="L653" s="25"/>
      <c r="R653" s="25"/>
      <c r="X653" s="25"/>
      <c r="AC653" s="56"/>
    </row>
    <row r="654" spans="6:29" ht="13">
      <c r="F654" s="25"/>
      <c r="L654" s="25"/>
      <c r="R654" s="25"/>
      <c r="X654" s="25"/>
      <c r="AC654" s="56"/>
    </row>
    <row r="655" spans="6:29" ht="13">
      <c r="F655" s="25"/>
      <c r="L655" s="25"/>
      <c r="R655" s="25"/>
      <c r="X655" s="25"/>
      <c r="AC655" s="56"/>
    </row>
    <row r="656" spans="6:29" ht="13">
      <c r="F656" s="25"/>
      <c r="L656" s="25"/>
      <c r="R656" s="25"/>
      <c r="X656" s="25"/>
      <c r="AC656" s="56"/>
    </row>
    <row r="657" spans="6:29" ht="13">
      <c r="F657" s="25"/>
      <c r="L657" s="25"/>
      <c r="R657" s="25"/>
      <c r="X657" s="25"/>
      <c r="AC657" s="56"/>
    </row>
    <row r="658" spans="6:29" ht="13">
      <c r="F658" s="25"/>
      <c r="L658" s="25"/>
      <c r="R658" s="25"/>
      <c r="X658" s="25"/>
      <c r="AC658" s="56"/>
    </row>
    <row r="659" spans="6:29" ht="13">
      <c r="F659" s="25"/>
      <c r="L659" s="25"/>
      <c r="R659" s="25"/>
      <c r="X659" s="25"/>
      <c r="AC659" s="56"/>
    </row>
    <row r="660" spans="6:29" ht="13">
      <c r="F660" s="25"/>
      <c r="L660" s="25"/>
      <c r="R660" s="25"/>
      <c r="X660" s="25"/>
      <c r="AC660" s="56"/>
    </row>
    <row r="661" spans="6:29" ht="13">
      <c r="F661" s="25"/>
      <c r="L661" s="25"/>
      <c r="R661" s="25"/>
      <c r="X661" s="25"/>
      <c r="AC661" s="56"/>
    </row>
    <row r="662" spans="6:29" ht="13">
      <c r="F662" s="25"/>
      <c r="L662" s="25"/>
      <c r="R662" s="25"/>
      <c r="X662" s="25"/>
      <c r="AC662" s="56"/>
    </row>
    <row r="663" spans="6:29" ht="13">
      <c r="F663" s="25"/>
      <c r="L663" s="25"/>
      <c r="R663" s="25"/>
      <c r="X663" s="25"/>
      <c r="AC663" s="56"/>
    </row>
    <row r="664" spans="6:29" ht="13">
      <c r="F664" s="25"/>
      <c r="L664" s="25"/>
      <c r="R664" s="25"/>
      <c r="X664" s="25"/>
      <c r="AC664" s="56"/>
    </row>
    <row r="665" spans="6:29" ht="13">
      <c r="F665" s="25"/>
      <c r="L665" s="25"/>
      <c r="R665" s="25"/>
      <c r="X665" s="25"/>
      <c r="AC665" s="56"/>
    </row>
    <row r="666" spans="6:29" ht="13">
      <c r="F666" s="25"/>
      <c r="L666" s="25"/>
      <c r="R666" s="25"/>
      <c r="X666" s="25"/>
      <c r="AC666" s="56"/>
    </row>
    <row r="667" spans="6:29" ht="13">
      <c r="F667" s="25"/>
      <c r="L667" s="25"/>
      <c r="R667" s="25"/>
      <c r="X667" s="25"/>
      <c r="AC667" s="56"/>
    </row>
    <row r="668" spans="6:29" ht="13">
      <c r="F668" s="25"/>
      <c r="L668" s="25"/>
      <c r="R668" s="25"/>
      <c r="X668" s="25"/>
      <c r="AC668" s="56"/>
    </row>
    <row r="669" spans="6:29" ht="13">
      <c r="F669" s="25"/>
      <c r="L669" s="25"/>
      <c r="R669" s="25"/>
      <c r="X669" s="25"/>
      <c r="AC669" s="56"/>
    </row>
    <row r="670" spans="6:29" ht="13">
      <c r="F670" s="25"/>
      <c r="L670" s="25"/>
      <c r="R670" s="25"/>
      <c r="X670" s="25"/>
      <c r="AC670" s="56"/>
    </row>
    <row r="671" spans="6:29" ht="13">
      <c r="F671" s="25"/>
      <c r="L671" s="25"/>
      <c r="R671" s="25"/>
      <c r="X671" s="25"/>
      <c r="AC671" s="56"/>
    </row>
    <row r="672" spans="6:29" ht="13">
      <c r="F672" s="25"/>
      <c r="L672" s="25"/>
      <c r="R672" s="25"/>
      <c r="X672" s="25"/>
      <c r="AC672" s="56"/>
    </row>
    <row r="673" spans="6:29" ht="13">
      <c r="F673" s="25"/>
      <c r="L673" s="25"/>
      <c r="R673" s="25"/>
      <c r="X673" s="25"/>
      <c r="AC673" s="56"/>
    </row>
    <row r="674" spans="6:29" ht="13">
      <c r="F674" s="25"/>
      <c r="L674" s="25"/>
      <c r="R674" s="25"/>
      <c r="X674" s="25"/>
      <c r="AC674" s="56"/>
    </row>
    <row r="675" spans="6:29" ht="13">
      <c r="F675" s="25"/>
      <c r="L675" s="25"/>
      <c r="R675" s="25"/>
      <c r="X675" s="25"/>
      <c r="AC675" s="56"/>
    </row>
    <row r="676" spans="6:29" ht="13">
      <c r="F676" s="25"/>
      <c r="L676" s="25"/>
      <c r="R676" s="25"/>
      <c r="X676" s="25"/>
      <c r="AC676" s="56"/>
    </row>
    <row r="677" spans="6:29" ht="13">
      <c r="F677" s="25"/>
      <c r="L677" s="25"/>
      <c r="R677" s="25"/>
      <c r="X677" s="25"/>
      <c r="AC677" s="56"/>
    </row>
    <row r="678" spans="6:29" ht="13">
      <c r="F678" s="25"/>
      <c r="L678" s="25"/>
      <c r="R678" s="25"/>
      <c r="X678" s="25"/>
      <c r="AC678" s="56"/>
    </row>
    <row r="679" spans="6:29" ht="13">
      <c r="F679" s="25"/>
      <c r="L679" s="25"/>
      <c r="R679" s="25"/>
      <c r="X679" s="25"/>
      <c r="AC679" s="56"/>
    </row>
    <row r="680" spans="6:29" ht="13">
      <c r="F680" s="25"/>
      <c r="L680" s="25"/>
      <c r="R680" s="25"/>
      <c r="X680" s="25"/>
      <c r="AC680" s="56"/>
    </row>
    <row r="681" spans="6:29" ht="13">
      <c r="F681" s="25"/>
      <c r="L681" s="25"/>
      <c r="R681" s="25"/>
      <c r="X681" s="25"/>
      <c r="AC681" s="56"/>
    </row>
    <row r="682" spans="6:29" ht="13">
      <c r="F682" s="25"/>
      <c r="L682" s="25"/>
      <c r="R682" s="25"/>
      <c r="X682" s="25"/>
      <c r="AC682" s="56"/>
    </row>
    <row r="683" spans="6:29" ht="13">
      <c r="F683" s="25"/>
      <c r="L683" s="25"/>
      <c r="R683" s="25"/>
      <c r="X683" s="25"/>
      <c r="AC683" s="56"/>
    </row>
    <row r="684" spans="6:29" ht="13">
      <c r="F684" s="25"/>
      <c r="L684" s="25"/>
      <c r="R684" s="25"/>
      <c r="X684" s="25"/>
      <c r="AC684" s="56"/>
    </row>
    <row r="685" spans="6:29" ht="13">
      <c r="F685" s="25"/>
      <c r="L685" s="25"/>
      <c r="R685" s="25"/>
      <c r="X685" s="25"/>
      <c r="AC685" s="56"/>
    </row>
    <row r="686" spans="6:29" ht="13">
      <c r="F686" s="25"/>
      <c r="L686" s="25"/>
      <c r="R686" s="25"/>
      <c r="X686" s="25"/>
      <c r="AC686" s="56"/>
    </row>
    <row r="687" spans="6:29" ht="13">
      <c r="F687" s="25"/>
      <c r="L687" s="25"/>
      <c r="R687" s="25"/>
      <c r="X687" s="25"/>
      <c r="AC687" s="56"/>
    </row>
    <row r="688" spans="6:29" ht="13">
      <c r="F688" s="25"/>
      <c r="L688" s="25"/>
      <c r="R688" s="25"/>
      <c r="X688" s="25"/>
      <c r="AC688" s="56"/>
    </row>
    <row r="689" spans="6:29" ht="13">
      <c r="F689" s="25"/>
      <c r="L689" s="25"/>
      <c r="R689" s="25"/>
      <c r="X689" s="25"/>
      <c r="AC689" s="56"/>
    </row>
    <row r="690" spans="6:29" ht="13">
      <c r="F690" s="25"/>
      <c r="L690" s="25"/>
      <c r="R690" s="25"/>
      <c r="X690" s="25"/>
      <c r="AC690" s="56"/>
    </row>
    <row r="691" spans="6:29" ht="13">
      <c r="F691" s="25"/>
      <c r="L691" s="25"/>
      <c r="R691" s="25"/>
      <c r="X691" s="25"/>
      <c r="AC691" s="56"/>
    </row>
    <row r="692" spans="6:29" ht="13">
      <c r="F692" s="25"/>
      <c r="L692" s="25"/>
      <c r="R692" s="25"/>
      <c r="X692" s="25"/>
      <c r="AC692" s="56"/>
    </row>
    <row r="693" spans="6:29" ht="13">
      <c r="F693" s="25"/>
      <c r="L693" s="25"/>
      <c r="R693" s="25"/>
      <c r="X693" s="25"/>
      <c r="AC693" s="56"/>
    </row>
    <row r="694" spans="6:29" ht="13">
      <c r="F694" s="25"/>
      <c r="L694" s="25"/>
      <c r="R694" s="25"/>
      <c r="X694" s="25"/>
      <c r="AC694" s="56"/>
    </row>
    <row r="695" spans="6:29" ht="13">
      <c r="F695" s="25"/>
      <c r="L695" s="25"/>
      <c r="R695" s="25"/>
      <c r="X695" s="25"/>
      <c r="AC695" s="56"/>
    </row>
    <row r="696" spans="6:29" ht="13">
      <c r="F696" s="25"/>
      <c r="L696" s="25"/>
      <c r="R696" s="25"/>
      <c r="X696" s="25"/>
      <c r="AC696" s="56"/>
    </row>
    <row r="697" spans="6:29" ht="13">
      <c r="F697" s="25"/>
      <c r="L697" s="25"/>
      <c r="R697" s="25"/>
      <c r="X697" s="25"/>
      <c r="AC697" s="56"/>
    </row>
    <row r="698" spans="6:29" ht="13">
      <c r="F698" s="25"/>
      <c r="L698" s="25"/>
      <c r="R698" s="25"/>
      <c r="X698" s="25"/>
      <c r="AC698" s="56"/>
    </row>
    <row r="699" spans="6:29" ht="13">
      <c r="F699" s="25"/>
      <c r="L699" s="25"/>
      <c r="R699" s="25"/>
      <c r="X699" s="25"/>
      <c r="AC699" s="56"/>
    </row>
    <row r="700" spans="6:29" ht="13">
      <c r="F700" s="25"/>
      <c r="L700" s="25"/>
      <c r="R700" s="25"/>
      <c r="X700" s="25"/>
      <c r="AC700" s="56"/>
    </row>
    <row r="701" spans="6:29" ht="13">
      <c r="F701" s="25"/>
      <c r="L701" s="25"/>
      <c r="R701" s="25"/>
      <c r="X701" s="25"/>
      <c r="AC701" s="56"/>
    </row>
    <row r="702" spans="6:29" ht="13">
      <c r="F702" s="25"/>
      <c r="L702" s="25"/>
      <c r="R702" s="25"/>
      <c r="X702" s="25"/>
      <c r="AC702" s="56"/>
    </row>
    <row r="703" spans="6:29" ht="13">
      <c r="F703" s="25"/>
      <c r="L703" s="25"/>
      <c r="R703" s="25"/>
      <c r="X703" s="25"/>
      <c r="AC703" s="56"/>
    </row>
    <row r="704" spans="6:29" ht="13">
      <c r="F704" s="25"/>
      <c r="L704" s="25"/>
      <c r="R704" s="25"/>
      <c r="X704" s="25"/>
      <c r="AC704" s="56"/>
    </row>
    <row r="705" spans="6:29" ht="13">
      <c r="F705" s="25"/>
      <c r="L705" s="25"/>
      <c r="R705" s="25"/>
      <c r="X705" s="25"/>
      <c r="AC705" s="56"/>
    </row>
    <row r="706" spans="6:29" ht="13">
      <c r="F706" s="25"/>
      <c r="L706" s="25"/>
      <c r="R706" s="25"/>
      <c r="X706" s="25"/>
      <c r="AC706" s="56"/>
    </row>
    <row r="707" spans="6:29" ht="13">
      <c r="F707" s="25"/>
      <c r="L707" s="25"/>
      <c r="R707" s="25"/>
      <c r="X707" s="25"/>
      <c r="AC707" s="56"/>
    </row>
    <row r="708" spans="6:29" ht="13">
      <c r="F708" s="25"/>
      <c r="L708" s="25"/>
      <c r="R708" s="25"/>
      <c r="X708" s="25"/>
      <c r="AC708" s="56"/>
    </row>
    <row r="709" spans="6:29" ht="13">
      <c r="F709" s="25"/>
      <c r="L709" s="25"/>
      <c r="R709" s="25"/>
      <c r="X709" s="25"/>
      <c r="AC709" s="56"/>
    </row>
    <row r="710" spans="6:29" ht="13">
      <c r="F710" s="25"/>
      <c r="L710" s="25"/>
      <c r="R710" s="25"/>
      <c r="X710" s="25"/>
      <c r="AC710" s="56"/>
    </row>
    <row r="711" spans="6:29" ht="13">
      <c r="F711" s="25"/>
      <c r="L711" s="25"/>
      <c r="R711" s="25"/>
      <c r="X711" s="25"/>
      <c r="AC711" s="56"/>
    </row>
    <row r="712" spans="6:29" ht="13">
      <c r="F712" s="25"/>
      <c r="L712" s="25"/>
      <c r="R712" s="25"/>
      <c r="X712" s="25"/>
      <c r="AC712" s="56"/>
    </row>
    <row r="713" spans="6:29" ht="13">
      <c r="F713" s="25"/>
      <c r="L713" s="25"/>
      <c r="R713" s="25"/>
      <c r="X713" s="25"/>
      <c r="AC713" s="56"/>
    </row>
    <row r="714" spans="6:29" ht="13">
      <c r="F714" s="25"/>
      <c r="L714" s="25"/>
      <c r="R714" s="25"/>
      <c r="X714" s="25"/>
      <c r="AC714" s="56"/>
    </row>
    <row r="715" spans="6:29" ht="13">
      <c r="F715" s="25"/>
      <c r="L715" s="25"/>
      <c r="R715" s="25"/>
      <c r="X715" s="25"/>
      <c r="AC715" s="56"/>
    </row>
    <row r="716" spans="6:29" ht="13">
      <c r="F716" s="25"/>
      <c r="L716" s="25"/>
      <c r="R716" s="25"/>
      <c r="X716" s="25"/>
      <c r="AC716" s="56"/>
    </row>
    <row r="717" spans="6:29" ht="13">
      <c r="F717" s="25"/>
      <c r="L717" s="25"/>
      <c r="R717" s="25"/>
      <c r="X717" s="25"/>
      <c r="AC717" s="56"/>
    </row>
    <row r="718" spans="6:29" ht="13">
      <c r="F718" s="25"/>
      <c r="L718" s="25"/>
      <c r="R718" s="25"/>
      <c r="X718" s="25"/>
      <c r="AC718" s="56"/>
    </row>
    <row r="719" spans="6:29" ht="13">
      <c r="F719" s="25"/>
      <c r="L719" s="25"/>
      <c r="R719" s="25"/>
      <c r="X719" s="25"/>
      <c r="AC719" s="56"/>
    </row>
    <row r="720" spans="6:29" ht="13">
      <c r="F720" s="25"/>
      <c r="L720" s="25"/>
      <c r="R720" s="25"/>
      <c r="X720" s="25"/>
      <c r="AC720" s="56"/>
    </row>
    <row r="721" spans="6:29" ht="13">
      <c r="F721" s="25"/>
      <c r="L721" s="25"/>
      <c r="R721" s="25"/>
      <c r="X721" s="25"/>
      <c r="AC721" s="56"/>
    </row>
    <row r="722" spans="6:29" ht="13">
      <c r="F722" s="25"/>
      <c r="L722" s="25"/>
      <c r="R722" s="25"/>
      <c r="X722" s="25"/>
      <c r="AC722" s="56"/>
    </row>
    <row r="723" spans="6:29" ht="13">
      <c r="F723" s="25"/>
      <c r="L723" s="25"/>
      <c r="R723" s="25"/>
      <c r="X723" s="25"/>
      <c r="AC723" s="56"/>
    </row>
    <row r="724" spans="6:29" ht="13">
      <c r="F724" s="25"/>
      <c r="L724" s="25"/>
      <c r="R724" s="25"/>
      <c r="X724" s="25"/>
      <c r="AC724" s="56"/>
    </row>
    <row r="725" spans="6:29" ht="13">
      <c r="F725" s="25"/>
      <c r="L725" s="25"/>
      <c r="R725" s="25"/>
      <c r="X725" s="25"/>
      <c r="AC725" s="56"/>
    </row>
    <row r="726" spans="6:29" ht="13">
      <c r="F726" s="25"/>
      <c r="L726" s="25"/>
      <c r="R726" s="25"/>
      <c r="X726" s="25"/>
      <c r="AC726" s="56"/>
    </row>
    <row r="727" spans="6:29" ht="13">
      <c r="F727" s="25"/>
      <c r="L727" s="25"/>
      <c r="R727" s="25"/>
      <c r="X727" s="25"/>
      <c r="AC727" s="56"/>
    </row>
    <row r="728" spans="6:29" ht="13">
      <c r="F728" s="25"/>
      <c r="L728" s="25"/>
      <c r="R728" s="25"/>
      <c r="X728" s="25"/>
      <c r="AC728" s="56"/>
    </row>
    <row r="729" spans="6:29" ht="13">
      <c r="F729" s="25"/>
      <c r="L729" s="25"/>
      <c r="R729" s="25"/>
      <c r="X729" s="25"/>
      <c r="AC729" s="56"/>
    </row>
    <row r="730" spans="6:29" ht="13">
      <c r="F730" s="25"/>
      <c r="L730" s="25"/>
      <c r="R730" s="25"/>
      <c r="X730" s="25"/>
      <c r="AC730" s="56"/>
    </row>
    <row r="731" spans="6:29" ht="13">
      <c r="F731" s="25"/>
      <c r="L731" s="25"/>
      <c r="R731" s="25"/>
      <c r="X731" s="25"/>
      <c r="AC731" s="56"/>
    </row>
    <row r="732" spans="6:29" ht="13">
      <c r="F732" s="25"/>
      <c r="L732" s="25"/>
      <c r="R732" s="25"/>
      <c r="X732" s="25"/>
      <c r="AC732" s="56"/>
    </row>
    <row r="733" spans="6:29" ht="13">
      <c r="F733" s="25"/>
      <c r="L733" s="25"/>
      <c r="R733" s="25"/>
      <c r="X733" s="25"/>
      <c r="AC733" s="56"/>
    </row>
    <row r="734" spans="6:29" ht="13">
      <c r="F734" s="25"/>
      <c r="L734" s="25"/>
      <c r="R734" s="25"/>
      <c r="X734" s="25"/>
      <c r="AC734" s="56"/>
    </row>
    <row r="735" spans="6:29" ht="13">
      <c r="F735" s="25"/>
      <c r="L735" s="25"/>
      <c r="R735" s="25"/>
      <c r="X735" s="25"/>
      <c r="AC735" s="56"/>
    </row>
    <row r="736" spans="6:29" ht="13">
      <c r="F736" s="25"/>
      <c r="L736" s="25"/>
      <c r="R736" s="25"/>
      <c r="X736" s="25"/>
      <c r="AC736" s="56"/>
    </row>
    <row r="737" spans="6:29" ht="13">
      <c r="F737" s="25"/>
      <c r="L737" s="25"/>
      <c r="R737" s="25"/>
      <c r="X737" s="25"/>
      <c r="AC737" s="56"/>
    </row>
    <row r="738" spans="6:29" ht="13">
      <c r="F738" s="25"/>
      <c r="L738" s="25"/>
      <c r="R738" s="25"/>
      <c r="X738" s="25"/>
      <c r="AC738" s="56"/>
    </row>
    <row r="739" spans="6:29" ht="13">
      <c r="F739" s="25"/>
      <c r="L739" s="25"/>
      <c r="R739" s="25"/>
      <c r="X739" s="25"/>
      <c r="AC739" s="56"/>
    </row>
    <row r="740" spans="6:29" ht="13">
      <c r="F740" s="25"/>
      <c r="L740" s="25"/>
      <c r="R740" s="25"/>
      <c r="X740" s="25"/>
      <c r="AC740" s="56"/>
    </row>
    <row r="741" spans="6:29" ht="13">
      <c r="F741" s="25"/>
      <c r="L741" s="25"/>
      <c r="R741" s="25"/>
      <c r="X741" s="25"/>
      <c r="AC741" s="56"/>
    </row>
    <row r="742" spans="6:29" ht="13">
      <c r="F742" s="25"/>
      <c r="L742" s="25"/>
      <c r="R742" s="25"/>
      <c r="X742" s="25"/>
      <c r="AC742" s="56"/>
    </row>
    <row r="743" spans="6:29" ht="13">
      <c r="F743" s="25"/>
      <c r="L743" s="25"/>
      <c r="R743" s="25"/>
      <c r="X743" s="25"/>
      <c r="AC743" s="56"/>
    </row>
    <row r="744" spans="6:29" ht="13">
      <c r="F744" s="25"/>
      <c r="L744" s="25"/>
      <c r="R744" s="25"/>
      <c r="X744" s="25"/>
      <c r="AC744" s="56"/>
    </row>
    <row r="745" spans="6:29" ht="13">
      <c r="F745" s="25"/>
      <c r="L745" s="25"/>
      <c r="R745" s="25"/>
      <c r="X745" s="25"/>
      <c r="AC745" s="56"/>
    </row>
    <row r="746" spans="6:29" ht="13">
      <c r="F746" s="25"/>
      <c r="L746" s="25"/>
      <c r="R746" s="25"/>
      <c r="X746" s="25"/>
      <c r="AC746" s="56"/>
    </row>
    <row r="747" spans="6:29" ht="13">
      <c r="F747" s="25"/>
      <c r="L747" s="25"/>
      <c r="R747" s="25"/>
      <c r="X747" s="25"/>
      <c r="AC747" s="56"/>
    </row>
    <row r="748" spans="6:29" ht="13">
      <c r="F748" s="25"/>
      <c r="L748" s="25"/>
      <c r="R748" s="25"/>
      <c r="X748" s="25"/>
      <c r="AC748" s="56"/>
    </row>
    <row r="749" spans="6:29" ht="13">
      <c r="F749" s="25"/>
      <c r="L749" s="25"/>
      <c r="R749" s="25"/>
      <c r="X749" s="25"/>
      <c r="AC749" s="56"/>
    </row>
    <row r="750" spans="6:29" ht="13">
      <c r="F750" s="25"/>
      <c r="L750" s="25"/>
      <c r="R750" s="25"/>
      <c r="X750" s="25"/>
      <c r="AC750" s="56"/>
    </row>
    <row r="751" spans="6:29" ht="13">
      <c r="F751" s="25"/>
      <c r="L751" s="25"/>
      <c r="R751" s="25"/>
      <c r="X751" s="25"/>
      <c r="AC751" s="56"/>
    </row>
    <row r="752" spans="6:29" ht="13">
      <c r="F752" s="25"/>
      <c r="L752" s="25"/>
      <c r="R752" s="25"/>
      <c r="X752" s="25"/>
      <c r="AC752" s="56"/>
    </row>
    <row r="753" spans="6:29" ht="13">
      <c r="F753" s="25"/>
      <c r="L753" s="25"/>
      <c r="R753" s="25"/>
      <c r="X753" s="25"/>
      <c r="AC753" s="56"/>
    </row>
    <row r="754" spans="6:29" ht="13">
      <c r="F754" s="25"/>
      <c r="L754" s="25"/>
      <c r="R754" s="25"/>
      <c r="X754" s="25"/>
      <c r="AC754" s="56"/>
    </row>
    <row r="755" spans="6:29" ht="13">
      <c r="F755" s="25"/>
      <c r="L755" s="25"/>
      <c r="R755" s="25"/>
      <c r="X755" s="25"/>
      <c r="AC755" s="56"/>
    </row>
    <row r="756" spans="6:29" ht="13">
      <c r="F756" s="25"/>
      <c r="L756" s="25"/>
      <c r="R756" s="25"/>
      <c r="X756" s="25"/>
      <c r="AC756" s="56"/>
    </row>
    <row r="757" spans="6:29" ht="13">
      <c r="F757" s="25"/>
      <c r="L757" s="25"/>
      <c r="R757" s="25"/>
      <c r="X757" s="25"/>
      <c r="AC757" s="56"/>
    </row>
    <row r="758" spans="6:29" ht="13">
      <c r="F758" s="25"/>
      <c r="L758" s="25"/>
      <c r="R758" s="25"/>
      <c r="X758" s="25"/>
      <c r="AC758" s="56"/>
    </row>
    <row r="759" spans="6:29" ht="13">
      <c r="F759" s="25"/>
      <c r="L759" s="25"/>
      <c r="R759" s="25"/>
      <c r="X759" s="25"/>
      <c r="AC759" s="56"/>
    </row>
    <row r="760" spans="6:29" ht="13">
      <c r="F760" s="25"/>
      <c r="L760" s="25"/>
      <c r="R760" s="25"/>
      <c r="X760" s="25"/>
      <c r="AC760" s="56"/>
    </row>
    <row r="761" spans="6:29" ht="13">
      <c r="F761" s="25"/>
      <c r="L761" s="25"/>
      <c r="R761" s="25"/>
      <c r="X761" s="25"/>
      <c r="AC761" s="56"/>
    </row>
    <row r="762" spans="6:29" ht="13">
      <c r="F762" s="25"/>
      <c r="L762" s="25"/>
      <c r="R762" s="25"/>
      <c r="X762" s="25"/>
      <c r="AC762" s="56"/>
    </row>
    <row r="763" spans="6:29" ht="13">
      <c r="F763" s="25"/>
      <c r="L763" s="25"/>
      <c r="R763" s="25"/>
      <c r="X763" s="25"/>
      <c r="AC763" s="56"/>
    </row>
    <row r="764" spans="6:29" ht="13">
      <c r="F764" s="25"/>
      <c r="L764" s="25"/>
      <c r="R764" s="25"/>
      <c r="X764" s="25"/>
      <c r="AC764" s="56"/>
    </row>
    <row r="765" spans="6:29" ht="13">
      <c r="F765" s="25"/>
      <c r="L765" s="25"/>
      <c r="R765" s="25"/>
      <c r="X765" s="25"/>
      <c r="AC765" s="56"/>
    </row>
    <row r="766" spans="6:29" ht="13">
      <c r="F766" s="25"/>
      <c r="L766" s="25"/>
      <c r="R766" s="25"/>
      <c r="X766" s="25"/>
      <c r="AC766" s="56"/>
    </row>
    <row r="767" spans="6:29" ht="13">
      <c r="F767" s="25"/>
      <c r="L767" s="25"/>
      <c r="R767" s="25"/>
      <c r="X767" s="25"/>
      <c r="AC767" s="56"/>
    </row>
    <row r="768" spans="6:29" ht="13">
      <c r="F768" s="25"/>
      <c r="L768" s="25"/>
      <c r="R768" s="25"/>
      <c r="X768" s="25"/>
      <c r="AC768" s="56"/>
    </row>
    <row r="769" spans="6:29" ht="13">
      <c r="F769" s="25"/>
      <c r="L769" s="25"/>
      <c r="R769" s="25"/>
      <c r="X769" s="25"/>
      <c r="AC769" s="56"/>
    </row>
    <row r="770" spans="6:29" ht="13">
      <c r="F770" s="25"/>
      <c r="L770" s="25"/>
      <c r="R770" s="25"/>
      <c r="X770" s="25"/>
      <c r="AC770" s="56"/>
    </row>
    <row r="771" spans="6:29" ht="13">
      <c r="F771" s="25"/>
      <c r="L771" s="25"/>
      <c r="R771" s="25"/>
      <c r="X771" s="25"/>
      <c r="AC771" s="56"/>
    </row>
    <row r="772" spans="6:29" ht="13">
      <c r="F772" s="25"/>
      <c r="L772" s="25"/>
      <c r="R772" s="25"/>
      <c r="X772" s="25"/>
      <c r="AC772" s="56"/>
    </row>
    <row r="773" spans="6:29" ht="13">
      <c r="F773" s="25"/>
      <c r="L773" s="25"/>
      <c r="R773" s="25"/>
      <c r="X773" s="25"/>
      <c r="AC773" s="56"/>
    </row>
    <row r="774" spans="6:29" ht="13">
      <c r="F774" s="25"/>
      <c r="L774" s="25"/>
      <c r="R774" s="25"/>
      <c r="X774" s="25"/>
      <c r="AC774" s="56"/>
    </row>
    <row r="775" spans="6:29" ht="13">
      <c r="F775" s="25"/>
      <c r="L775" s="25"/>
      <c r="R775" s="25"/>
      <c r="X775" s="25"/>
      <c r="AC775" s="56"/>
    </row>
    <row r="776" spans="6:29" ht="13">
      <c r="F776" s="25"/>
      <c r="L776" s="25"/>
      <c r="R776" s="25"/>
      <c r="X776" s="25"/>
      <c r="AC776" s="56"/>
    </row>
    <row r="777" spans="6:29" ht="13">
      <c r="F777" s="25"/>
      <c r="L777" s="25"/>
      <c r="R777" s="25"/>
      <c r="X777" s="25"/>
      <c r="AC777" s="56"/>
    </row>
    <row r="778" spans="6:29" ht="13">
      <c r="F778" s="25"/>
      <c r="L778" s="25"/>
      <c r="R778" s="25"/>
      <c r="X778" s="25"/>
      <c r="AC778" s="56"/>
    </row>
    <row r="779" spans="6:29" ht="13">
      <c r="F779" s="25"/>
      <c r="L779" s="25"/>
      <c r="R779" s="25"/>
      <c r="X779" s="25"/>
      <c r="AC779" s="56"/>
    </row>
    <row r="780" spans="6:29" ht="13">
      <c r="F780" s="25"/>
      <c r="L780" s="25"/>
      <c r="R780" s="25"/>
      <c r="X780" s="25"/>
      <c r="AC780" s="56"/>
    </row>
    <row r="781" spans="6:29" ht="13">
      <c r="F781" s="25"/>
      <c r="L781" s="25"/>
      <c r="R781" s="25"/>
      <c r="X781" s="25"/>
      <c r="AC781" s="56"/>
    </row>
    <row r="782" spans="6:29" ht="13">
      <c r="F782" s="25"/>
      <c r="L782" s="25"/>
      <c r="R782" s="25"/>
      <c r="X782" s="25"/>
      <c r="AC782" s="56"/>
    </row>
    <row r="783" spans="6:29" ht="13">
      <c r="F783" s="25"/>
      <c r="L783" s="25"/>
      <c r="R783" s="25"/>
      <c r="X783" s="25"/>
      <c r="AC783" s="56"/>
    </row>
    <row r="784" spans="6:29" ht="13">
      <c r="F784" s="25"/>
      <c r="L784" s="25"/>
      <c r="R784" s="25"/>
      <c r="X784" s="25"/>
      <c r="AC784" s="56"/>
    </row>
    <row r="785" spans="6:29" ht="13">
      <c r="F785" s="25"/>
      <c r="L785" s="25"/>
      <c r="R785" s="25"/>
      <c r="X785" s="25"/>
      <c r="AC785" s="56"/>
    </row>
    <row r="786" spans="6:29" ht="13">
      <c r="F786" s="25"/>
      <c r="L786" s="25"/>
      <c r="R786" s="25"/>
      <c r="X786" s="25"/>
      <c r="AC786" s="56"/>
    </row>
    <row r="787" spans="6:29" ht="13">
      <c r="F787" s="25"/>
      <c r="L787" s="25"/>
      <c r="R787" s="25"/>
      <c r="X787" s="25"/>
      <c r="AC787" s="56"/>
    </row>
    <row r="788" spans="6:29" ht="13">
      <c r="F788" s="25"/>
      <c r="L788" s="25"/>
      <c r="R788" s="25"/>
      <c r="X788" s="25"/>
      <c r="AC788" s="56"/>
    </row>
    <row r="789" spans="6:29" ht="13">
      <c r="F789" s="25"/>
      <c r="L789" s="25"/>
      <c r="R789" s="25"/>
      <c r="X789" s="25"/>
      <c r="AC789" s="56"/>
    </row>
    <row r="790" spans="6:29" ht="13">
      <c r="F790" s="25"/>
      <c r="L790" s="25"/>
      <c r="R790" s="25"/>
      <c r="X790" s="25"/>
      <c r="AC790" s="56"/>
    </row>
    <row r="791" spans="6:29" ht="13">
      <c r="F791" s="25"/>
      <c r="L791" s="25"/>
      <c r="R791" s="25"/>
      <c r="X791" s="25"/>
      <c r="AC791" s="56"/>
    </row>
    <row r="792" spans="6:29" ht="13">
      <c r="F792" s="25"/>
      <c r="L792" s="25"/>
      <c r="R792" s="25"/>
      <c r="X792" s="25"/>
      <c r="AC792" s="56"/>
    </row>
    <row r="793" spans="6:29" ht="13">
      <c r="F793" s="25"/>
      <c r="L793" s="25"/>
      <c r="R793" s="25"/>
      <c r="X793" s="25"/>
      <c r="AC793" s="56"/>
    </row>
    <row r="794" spans="6:29" ht="13">
      <c r="F794" s="25"/>
      <c r="L794" s="25"/>
      <c r="R794" s="25"/>
      <c r="X794" s="25"/>
      <c r="AC794" s="56"/>
    </row>
    <row r="795" spans="6:29" ht="13">
      <c r="F795" s="25"/>
      <c r="L795" s="25"/>
      <c r="R795" s="25"/>
      <c r="X795" s="25"/>
      <c r="AC795" s="56"/>
    </row>
    <row r="796" spans="6:29" ht="13">
      <c r="F796" s="25"/>
      <c r="L796" s="25"/>
      <c r="R796" s="25"/>
      <c r="X796" s="25"/>
      <c r="AC796" s="56"/>
    </row>
    <row r="797" spans="6:29" ht="13">
      <c r="F797" s="25"/>
      <c r="L797" s="25"/>
      <c r="R797" s="25"/>
      <c r="X797" s="25"/>
      <c r="AC797" s="56"/>
    </row>
    <row r="798" spans="6:29" ht="13">
      <c r="F798" s="25"/>
      <c r="L798" s="25"/>
      <c r="R798" s="25"/>
      <c r="X798" s="25"/>
      <c r="AC798" s="56"/>
    </row>
    <row r="799" spans="6:29" ht="13">
      <c r="F799" s="25"/>
      <c r="L799" s="25"/>
      <c r="R799" s="25"/>
      <c r="X799" s="25"/>
      <c r="AC799" s="56"/>
    </row>
    <row r="800" spans="6:29" ht="13">
      <c r="F800" s="25"/>
      <c r="L800" s="25"/>
      <c r="R800" s="25"/>
      <c r="X800" s="25"/>
      <c r="AC800" s="56"/>
    </row>
    <row r="801" spans="6:29" ht="13">
      <c r="F801" s="25"/>
      <c r="L801" s="25"/>
      <c r="R801" s="25"/>
      <c r="X801" s="25"/>
      <c r="AC801" s="56"/>
    </row>
    <row r="802" spans="6:29" ht="13">
      <c r="F802" s="25"/>
      <c r="L802" s="25"/>
      <c r="R802" s="25"/>
      <c r="X802" s="25"/>
      <c r="AC802" s="56"/>
    </row>
    <row r="803" spans="6:29" ht="13">
      <c r="F803" s="25"/>
      <c r="L803" s="25"/>
      <c r="R803" s="25"/>
      <c r="X803" s="25"/>
      <c r="AC803" s="56"/>
    </row>
    <row r="804" spans="6:29" ht="13">
      <c r="F804" s="25"/>
      <c r="L804" s="25"/>
      <c r="R804" s="25"/>
      <c r="X804" s="25"/>
      <c r="AC804" s="56"/>
    </row>
    <row r="805" spans="6:29" ht="13">
      <c r="F805" s="25"/>
      <c r="L805" s="25"/>
      <c r="R805" s="25"/>
      <c r="X805" s="25"/>
      <c r="AC805" s="56"/>
    </row>
    <row r="806" spans="6:29" ht="13">
      <c r="F806" s="25"/>
      <c r="L806" s="25"/>
      <c r="R806" s="25"/>
      <c r="X806" s="25"/>
      <c r="AC806" s="56"/>
    </row>
    <row r="807" spans="6:29" ht="13">
      <c r="F807" s="25"/>
      <c r="L807" s="25"/>
      <c r="R807" s="25"/>
      <c r="X807" s="25"/>
      <c r="AC807" s="56"/>
    </row>
    <row r="808" spans="6:29" ht="13">
      <c r="F808" s="25"/>
      <c r="L808" s="25"/>
      <c r="R808" s="25"/>
      <c r="X808" s="25"/>
      <c r="AC808" s="56"/>
    </row>
    <row r="809" spans="6:29" ht="13">
      <c r="F809" s="25"/>
      <c r="L809" s="25"/>
      <c r="R809" s="25"/>
      <c r="X809" s="25"/>
      <c r="AC809" s="56"/>
    </row>
    <row r="810" spans="6:29" ht="13">
      <c r="F810" s="25"/>
      <c r="L810" s="25"/>
      <c r="R810" s="25"/>
      <c r="X810" s="25"/>
      <c r="AC810" s="56"/>
    </row>
    <row r="811" spans="6:29" ht="13">
      <c r="F811" s="25"/>
      <c r="L811" s="25"/>
      <c r="R811" s="25"/>
      <c r="X811" s="25"/>
      <c r="AC811" s="56"/>
    </row>
    <row r="812" spans="6:29" ht="13">
      <c r="F812" s="25"/>
      <c r="L812" s="25"/>
      <c r="R812" s="25"/>
      <c r="X812" s="25"/>
      <c r="AC812" s="56"/>
    </row>
    <row r="813" spans="6:29" ht="13">
      <c r="F813" s="25"/>
      <c r="L813" s="25"/>
      <c r="R813" s="25"/>
      <c r="X813" s="25"/>
      <c r="AC813" s="56"/>
    </row>
    <row r="814" spans="6:29" ht="13">
      <c r="F814" s="25"/>
      <c r="L814" s="25"/>
      <c r="R814" s="25"/>
      <c r="X814" s="25"/>
      <c r="AC814" s="56"/>
    </row>
    <row r="815" spans="6:29" ht="13">
      <c r="F815" s="25"/>
      <c r="L815" s="25"/>
      <c r="R815" s="25"/>
      <c r="X815" s="25"/>
      <c r="AC815" s="56"/>
    </row>
    <row r="816" spans="6:29" ht="13">
      <c r="F816" s="25"/>
      <c r="L816" s="25"/>
      <c r="R816" s="25"/>
      <c r="X816" s="25"/>
      <c r="AC816" s="56"/>
    </row>
    <row r="817" spans="6:29" ht="13">
      <c r="F817" s="25"/>
      <c r="L817" s="25"/>
      <c r="R817" s="25"/>
      <c r="X817" s="25"/>
      <c r="AC817" s="56"/>
    </row>
    <row r="818" spans="6:29" ht="13">
      <c r="F818" s="25"/>
      <c r="L818" s="25"/>
      <c r="R818" s="25"/>
      <c r="X818" s="25"/>
      <c r="AC818" s="56"/>
    </row>
    <row r="819" spans="6:29" ht="13">
      <c r="F819" s="25"/>
      <c r="L819" s="25"/>
      <c r="R819" s="25"/>
      <c r="X819" s="25"/>
      <c r="AC819" s="56"/>
    </row>
    <row r="820" spans="6:29" ht="13">
      <c r="F820" s="25"/>
      <c r="L820" s="25"/>
      <c r="R820" s="25"/>
      <c r="X820" s="25"/>
      <c r="AC820" s="56"/>
    </row>
    <row r="821" spans="6:29" ht="13">
      <c r="F821" s="25"/>
      <c r="L821" s="25"/>
      <c r="R821" s="25"/>
      <c r="X821" s="25"/>
      <c r="AC821" s="56"/>
    </row>
    <row r="822" spans="6:29" ht="13">
      <c r="F822" s="25"/>
      <c r="L822" s="25"/>
      <c r="R822" s="25"/>
      <c r="X822" s="25"/>
      <c r="AC822" s="56"/>
    </row>
    <row r="823" spans="6:29" ht="13">
      <c r="F823" s="25"/>
      <c r="L823" s="25"/>
      <c r="R823" s="25"/>
      <c r="X823" s="25"/>
      <c r="AC823" s="56"/>
    </row>
    <row r="824" spans="6:29" ht="13">
      <c r="F824" s="25"/>
      <c r="L824" s="25"/>
      <c r="R824" s="25"/>
      <c r="X824" s="25"/>
      <c r="AC824" s="56"/>
    </row>
    <row r="825" spans="6:29" ht="13">
      <c r="F825" s="25"/>
      <c r="L825" s="25"/>
      <c r="R825" s="25"/>
      <c r="X825" s="25"/>
      <c r="AC825" s="56"/>
    </row>
    <row r="826" spans="6:29" ht="13">
      <c r="F826" s="25"/>
      <c r="L826" s="25"/>
      <c r="R826" s="25"/>
      <c r="X826" s="25"/>
      <c r="AC826" s="56"/>
    </row>
    <row r="827" spans="6:29" ht="13">
      <c r="F827" s="25"/>
      <c r="L827" s="25"/>
      <c r="R827" s="25"/>
      <c r="X827" s="25"/>
      <c r="AC827" s="56"/>
    </row>
    <row r="828" spans="6:29" ht="13">
      <c r="F828" s="25"/>
      <c r="L828" s="25"/>
      <c r="R828" s="25"/>
      <c r="X828" s="25"/>
      <c r="AC828" s="56"/>
    </row>
    <row r="829" spans="6:29" ht="13">
      <c r="F829" s="25"/>
      <c r="L829" s="25"/>
      <c r="R829" s="25"/>
      <c r="X829" s="25"/>
      <c r="AC829" s="56"/>
    </row>
    <row r="830" spans="6:29" ht="13">
      <c r="F830" s="25"/>
      <c r="L830" s="25"/>
      <c r="R830" s="25"/>
      <c r="X830" s="25"/>
      <c r="AC830" s="56"/>
    </row>
    <row r="831" spans="6:29" ht="13">
      <c r="F831" s="25"/>
      <c r="L831" s="25"/>
      <c r="R831" s="25"/>
      <c r="X831" s="25"/>
      <c r="AC831" s="56"/>
    </row>
    <row r="832" spans="6:29" ht="13">
      <c r="F832" s="25"/>
      <c r="L832" s="25"/>
      <c r="R832" s="25"/>
      <c r="X832" s="25"/>
      <c r="AC832" s="56"/>
    </row>
    <row r="833" spans="6:29" ht="13">
      <c r="F833" s="25"/>
      <c r="L833" s="25"/>
      <c r="R833" s="25"/>
      <c r="X833" s="25"/>
      <c r="AC833" s="56"/>
    </row>
    <row r="834" spans="6:29" ht="13">
      <c r="F834" s="25"/>
      <c r="L834" s="25"/>
      <c r="R834" s="25"/>
      <c r="X834" s="25"/>
      <c r="AC834" s="56"/>
    </row>
    <row r="835" spans="6:29" ht="13">
      <c r="F835" s="25"/>
      <c r="L835" s="25"/>
      <c r="R835" s="25"/>
      <c r="X835" s="25"/>
      <c r="AC835" s="56"/>
    </row>
    <row r="836" spans="6:29" ht="13">
      <c r="F836" s="25"/>
      <c r="L836" s="25"/>
      <c r="R836" s="25"/>
      <c r="X836" s="25"/>
      <c r="AC836" s="56"/>
    </row>
    <row r="837" spans="6:29" ht="13">
      <c r="F837" s="25"/>
      <c r="L837" s="25"/>
      <c r="R837" s="25"/>
      <c r="X837" s="25"/>
      <c r="AC837" s="56"/>
    </row>
    <row r="838" spans="6:29" ht="13">
      <c r="F838" s="25"/>
      <c r="L838" s="25"/>
      <c r="R838" s="25"/>
      <c r="X838" s="25"/>
      <c r="AC838" s="56"/>
    </row>
    <row r="839" spans="6:29" ht="13">
      <c r="F839" s="25"/>
      <c r="L839" s="25"/>
      <c r="R839" s="25"/>
      <c r="X839" s="25"/>
      <c r="AC839" s="56"/>
    </row>
    <row r="840" spans="6:29" ht="13">
      <c r="F840" s="25"/>
      <c r="L840" s="25"/>
      <c r="R840" s="25"/>
      <c r="X840" s="25"/>
      <c r="AC840" s="56"/>
    </row>
    <row r="841" spans="6:29" ht="13">
      <c r="F841" s="25"/>
      <c r="L841" s="25"/>
      <c r="R841" s="25"/>
      <c r="X841" s="25"/>
      <c r="AC841" s="56"/>
    </row>
    <row r="842" spans="6:29" ht="13">
      <c r="F842" s="25"/>
      <c r="L842" s="25"/>
      <c r="R842" s="25"/>
      <c r="X842" s="25"/>
      <c r="AC842" s="56"/>
    </row>
    <row r="843" spans="6:29" ht="13">
      <c r="F843" s="25"/>
      <c r="L843" s="25"/>
      <c r="R843" s="25"/>
      <c r="X843" s="25"/>
      <c r="AC843" s="56"/>
    </row>
    <row r="844" spans="6:29" ht="13">
      <c r="F844" s="25"/>
      <c r="L844" s="25"/>
      <c r="R844" s="25"/>
      <c r="X844" s="25"/>
      <c r="AC844" s="56"/>
    </row>
    <row r="845" spans="6:29" ht="13">
      <c r="F845" s="25"/>
      <c r="L845" s="25"/>
      <c r="R845" s="25"/>
      <c r="X845" s="25"/>
      <c r="AC845" s="56"/>
    </row>
    <row r="846" spans="6:29" ht="13">
      <c r="F846" s="25"/>
      <c r="L846" s="25"/>
      <c r="R846" s="25"/>
      <c r="X846" s="25"/>
      <c r="AC846" s="56"/>
    </row>
    <row r="847" spans="6:29" ht="13">
      <c r="F847" s="25"/>
      <c r="L847" s="25"/>
      <c r="R847" s="25"/>
      <c r="X847" s="25"/>
      <c r="AC847" s="56"/>
    </row>
    <row r="848" spans="6:29" ht="13">
      <c r="F848" s="25"/>
      <c r="L848" s="25"/>
      <c r="R848" s="25"/>
      <c r="X848" s="25"/>
      <c r="AC848" s="56"/>
    </row>
    <row r="849" spans="6:29" ht="13">
      <c r="F849" s="25"/>
      <c r="L849" s="25"/>
      <c r="R849" s="25"/>
      <c r="X849" s="25"/>
      <c r="AC849" s="56"/>
    </row>
    <row r="850" spans="6:29" ht="13">
      <c r="F850" s="25"/>
      <c r="L850" s="25"/>
      <c r="R850" s="25"/>
      <c r="X850" s="25"/>
      <c r="AC850" s="56"/>
    </row>
    <row r="851" spans="6:29" ht="13">
      <c r="F851" s="25"/>
      <c r="L851" s="25"/>
      <c r="R851" s="25"/>
      <c r="X851" s="25"/>
      <c r="AC851" s="56"/>
    </row>
    <row r="852" spans="6:29" ht="13">
      <c r="F852" s="25"/>
      <c r="L852" s="25"/>
      <c r="R852" s="25"/>
      <c r="X852" s="25"/>
      <c r="AC852" s="56"/>
    </row>
    <row r="853" spans="6:29" ht="13">
      <c r="F853" s="25"/>
      <c r="L853" s="25"/>
      <c r="R853" s="25"/>
      <c r="X853" s="25"/>
      <c r="AC853" s="56"/>
    </row>
    <row r="854" spans="6:29" ht="13">
      <c r="F854" s="25"/>
      <c r="L854" s="25"/>
      <c r="R854" s="25"/>
      <c r="X854" s="25"/>
      <c r="AC854" s="56"/>
    </row>
    <row r="855" spans="6:29" ht="13">
      <c r="F855" s="25"/>
      <c r="L855" s="25"/>
      <c r="R855" s="25"/>
      <c r="X855" s="25"/>
      <c r="AC855" s="56"/>
    </row>
    <row r="856" spans="6:29" ht="13">
      <c r="F856" s="25"/>
      <c r="L856" s="25"/>
      <c r="R856" s="25"/>
      <c r="X856" s="25"/>
      <c r="AC856" s="56"/>
    </row>
    <row r="857" spans="6:29" ht="13">
      <c r="F857" s="25"/>
      <c r="L857" s="25"/>
      <c r="R857" s="25"/>
      <c r="X857" s="25"/>
      <c r="AC857" s="56"/>
    </row>
    <row r="858" spans="6:29" ht="13">
      <c r="F858" s="25"/>
      <c r="L858" s="25"/>
      <c r="R858" s="25"/>
      <c r="X858" s="25"/>
      <c r="AC858" s="56"/>
    </row>
    <row r="859" spans="6:29" ht="13">
      <c r="F859" s="25"/>
      <c r="L859" s="25"/>
      <c r="R859" s="25"/>
      <c r="X859" s="25"/>
      <c r="AC859" s="56"/>
    </row>
    <row r="860" spans="6:29" ht="13">
      <c r="F860" s="25"/>
      <c r="L860" s="25"/>
      <c r="R860" s="25"/>
      <c r="X860" s="25"/>
      <c r="AC860" s="56"/>
    </row>
    <row r="861" spans="6:29" ht="13">
      <c r="F861" s="25"/>
      <c r="L861" s="25"/>
      <c r="R861" s="25"/>
      <c r="X861" s="25"/>
      <c r="AC861" s="56"/>
    </row>
    <row r="862" spans="6:29" ht="13">
      <c r="F862" s="25"/>
      <c r="L862" s="25"/>
      <c r="R862" s="25"/>
      <c r="X862" s="25"/>
      <c r="AC862" s="56"/>
    </row>
    <row r="863" spans="6:29" ht="13">
      <c r="F863" s="25"/>
      <c r="L863" s="25"/>
      <c r="R863" s="25"/>
      <c r="X863" s="25"/>
      <c r="AC863" s="56"/>
    </row>
    <row r="864" spans="6:29" ht="13">
      <c r="F864" s="25"/>
      <c r="L864" s="25"/>
      <c r="R864" s="25"/>
      <c r="X864" s="25"/>
      <c r="AC864" s="56"/>
    </row>
    <row r="865" spans="6:29" ht="13">
      <c r="F865" s="25"/>
      <c r="L865" s="25"/>
      <c r="R865" s="25"/>
      <c r="X865" s="25"/>
      <c r="AC865" s="56"/>
    </row>
    <row r="866" spans="6:29" ht="13">
      <c r="F866" s="25"/>
      <c r="L866" s="25"/>
      <c r="R866" s="25"/>
      <c r="X866" s="25"/>
      <c r="AC866" s="56"/>
    </row>
    <row r="867" spans="6:29" ht="13">
      <c r="F867" s="25"/>
      <c r="L867" s="25"/>
      <c r="R867" s="25"/>
      <c r="X867" s="25"/>
      <c r="AC867" s="56"/>
    </row>
    <row r="868" spans="6:29" ht="13">
      <c r="F868" s="25"/>
      <c r="L868" s="25"/>
      <c r="R868" s="25"/>
      <c r="X868" s="25"/>
      <c r="AC868" s="56"/>
    </row>
    <row r="869" spans="6:29" ht="13">
      <c r="F869" s="25"/>
      <c r="L869" s="25"/>
      <c r="R869" s="25"/>
      <c r="X869" s="25"/>
      <c r="AC869" s="56"/>
    </row>
    <row r="870" spans="6:29" ht="13">
      <c r="F870" s="25"/>
      <c r="L870" s="25"/>
      <c r="R870" s="25"/>
      <c r="X870" s="25"/>
      <c r="AC870" s="56"/>
    </row>
    <row r="871" spans="6:29" ht="13">
      <c r="F871" s="25"/>
      <c r="L871" s="25"/>
      <c r="R871" s="25"/>
      <c r="X871" s="25"/>
      <c r="AC871" s="56"/>
    </row>
    <row r="872" spans="6:29" ht="13">
      <c r="F872" s="25"/>
      <c r="L872" s="25"/>
      <c r="R872" s="25"/>
      <c r="X872" s="25"/>
      <c r="AC872" s="56"/>
    </row>
    <row r="873" spans="6:29" ht="13">
      <c r="F873" s="25"/>
      <c r="L873" s="25"/>
      <c r="R873" s="25"/>
      <c r="X873" s="25"/>
      <c r="AC873" s="56"/>
    </row>
    <row r="874" spans="6:29" ht="13">
      <c r="F874" s="25"/>
      <c r="L874" s="25"/>
      <c r="R874" s="25"/>
      <c r="X874" s="25"/>
      <c r="AC874" s="56"/>
    </row>
    <row r="875" spans="6:29" ht="13">
      <c r="F875" s="25"/>
      <c r="L875" s="25"/>
      <c r="R875" s="25"/>
      <c r="X875" s="25"/>
      <c r="AC875" s="56"/>
    </row>
    <row r="876" spans="6:29" ht="13">
      <c r="F876" s="25"/>
      <c r="L876" s="25"/>
      <c r="R876" s="25"/>
      <c r="X876" s="25"/>
      <c r="AC876" s="56"/>
    </row>
    <row r="877" spans="6:29" ht="13">
      <c r="F877" s="25"/>
      <c r="L877" s="25"/>
      <c r="R877" s="25"/>
      <c r="X877" s="25"/>
      <c r="AC877" s="56"/>
    </row>
    <row r="878" spans="6:29" ht="13">
      <c r="F878" s="25"/>
      <c r="L878" s="25"/>
      <c r="R878" s="25"/>
      <c r="X878" s="25"/>
      <c r="AC878" s="56"/>
    </row>
    <row r="879" spans="6:29" ht="13">
      <c r="F879" s="25"/>
      <c r="L879" s="25"/>
      <c r="R879" s="25"/>
      <c r="X879" s="25"/>
      <c r="AC879" s="56"/>
    </row>
    <row r="880" spans="6:29" ht="13">
      <c r="F880" s="25"/>
      <c r="L880" s="25"/>
      <c r="R880" s="25"/>
      <c r="X880" s="25"/>
      <c r="AC880" s="56"/>
    </row>
    <row r="881" spans="6:29" ht="13">
      <c r="F881" s="25"/>
      <c r="L881" s="25"/>
      <c r="R881" s="25"/>
      <c r="X881" s="25"/>
      <c r="AC881" s="56"/>
    </row>
    <row r="882" spans="6:29" ht="13">
      <c r="F882" s="25"/>
      <c r="L882" s="25"/>
      <c r="R882" s="25"/>
      <c r="X882" s="25"/>
      <c r="AC882" s="56"/>
    </row>
    <row r="883" spans="6:29" ht="13">
      <c r="F883" s="25"/>
      <c r="L883" s="25"/>
      <c r="R883" s="25"/>
      <c r="X883" s="25"/>
      <c r="AC883" s="56"/>
    </row>
    <row r="884" spans="6:29" ht="13">
      <c r="F884" s="25"/>
      <c r="L884" s="25"/>
      <c r="R884" s="25"/>
      <c r="X884" s="25"/>
      <c r="AC884" s="56"/>
    </row>
    <row r="885" spans="6:29" ht="13">
      <c r="F885" s="25"/>
      <c r="L885" s="25"/>
      <c r="R885" s="25"/>
      <c r="X885" s="25"/>
      <c r="AC885" s="56"/>
    </row>
    <row r="886" spans="6:29" ht="13">
      <c r="F886" s="25"/>
      <c r="L886" s="25"/>
      <c r="R886" s="25"/>
      <c r="X886" s="25"/>
      <c r="AC886" s="56"/>
    </row>
    <row r="887" spans="6:29" ht="13">
      <c r="F887" s="25"/>
      <c r="L887" s="25"/>
      <c r="R887" s="25"/>
      <c r="X887" s="25"/>
      <c r="AC887" s="56"/>
    </row>
    <row r="888" spans="6:29" ht="13">
      <c r="F888" s="25"/>
      <c r="L888" s="25"/>
      <c r="R888" s="25"/>
      <c r="X888" s="25"/>
      <c r="AC888" s="56"/>
    </row>
    <row r="889" spans="6:29" ht="13">
      <c r="F889" s="25"/>
      <c r="L889" s="25"/>
      <c r="R889" s="25"/>
      <c r="X889" s="25"/>
      <c r="AC889" s="56"/>
    </row>
    <row r="890" spans="6:29" ht="13">
      <c r="F890" s="25"/>
      <c r="L890" s="25"/>
      <c r="R890" s="25"/>
      <c r="X890" s="25"/>
      <c r="AC890" s="56"/>
    </row>
    <row r="891" spans="6:29" ht="13">
      <c r="F891" s="25"/>
      <c r="L891" s="25"/>
      <c r="R891" s="25"/>
      <c r="X891" s="25"/>
      <c r="AC891" s="56"/>
    </row>
    <row r="892" spans="6:29" ht="13">
      <c r="F892" s="25"/>
      <c r="L892" s="25"/>
      <c r="R892" s="25"/>
      <c r="X892" s="25"/>
      <c r="AC892" s="56"/>
    </row>
    <row r="893" spans="6:29" ht="13">
      <c r="F893" s="25"/>
      <c r="L893" s="25"/>
      <c r="R893" s="25"/>
      <c r="X893" s="25"/>
      <c r="AC893" s="56"/>
    </row>
    <row r="894" spans="6:29" ht="13">
      <c r="F894" s="25"/>
      <c r="L894" s="25"/>
      <c r="R894" s="25"/>
      <c r="X894" s="25"/>
      <c r="AC894" s="56"/>
    </row>
    <row r="895" spans="6:29" ht="13">
      <c r="F895" s="25"/>
      <c r="L895" s="25"/>
      <c r="R895" s="25"/>
      <c r="X895" s="25"/>
      <c r="AC895" s="56"/>
    </row>
    <row r="896" spans="6:29" ht="13">
      <c r="F896" s="25"/>
      <c r="L896" s="25"/>
      <c r="R896" s="25"/>
      <c r="X896" s="25"/>
      <c r="AC896" s="56"/>
    </row>
    <row r="897" spans="6:29" ht="13">
      <c r="F897" s="25"/>
      <c r="L897" s="25"/>
      <c r="R897" s="25"/>
      <c r="X897" s="25"/>
      <c r="AC897" s="56"/>
    </row>
    <row r="898" spans="6:29" ht="13">
      <c r="F898" s="25"/>
      <c r="L898" s="25"/>
      <c r="R898" s="25"/>
      <c r="X898" s="25"/>
      <c r="AC898" s="56"/>
    </row>
    <row r="899" spans="6:29" ht="13">
      <c r="F899" s="25"/>
      <c r="L899" s="25"/>
      <c r="R899" s="25"/>
      <c r="X899" s="25"/>
      <c r="AC899" s="56"/>
    </row>
    <row r="900" spans="6:29" ht="13">
      <c r="F900" s="25"/>
      <c r="L900" s="25"/>
      <c r="R900" s="25"/>
      <c r="X900" s="25"/>
      <c r="AC900" s="56"/>
    </row>
    <row r="901" spans="6:29" ht="13">
      <c r="F901" s="25"/>
      <c r="L901" s="25"/>
      <c r="R901" s="25"/>
      <c r="X901" s="25"/>
      <c r="AC901" s="56"/>
    </row>
    <row r="902" spans="6:29" ht="13">
      <c r="F902" s="25"/>
      <c r="L902" s="25"/>
      <c r="R902" s="25"/>
      <c r="X902" s="25"/>
      <c r="AC902" s="56"/>
    </row>
    <row r="903" spans="6:29" ht="13">
      <c r="F903" s="25"/>
      <c r="L903" s="25"/>
      <c r="R903" s="25"/>
      <c r="X903" s="25"/>
      <c r="AC903" s="56"/>
    </row>
    <row r="904" spans="6:29" ht="13">
      <c r="F904" s="25"/>
      <c r="L904" s="25"/>
      <c r="R904" s="25"/>
      <c r="X904" s="25"/>
      <c r="AC904" s="56"/>
    </row>
    <row r="905" spans="6:29" ht="13">
      <c r="F905" s="25"/>
      <c r="L905" s="25"/>
      <c r="R905" s="25"/>
      <c r="X905" s="25"/>
      <c r="AC905" s="56"/>
    </row>
    <row r="906" spans="6:29" ht="13">
      <c r="F906" s="25"/>
      <c r="L906" s="25"/>
      <c r="R906" s="25"/>
      <c r="X906" s="25"/>
      <c r="AC906" s="56"/>
    </row>
    <row r="907" spans="6:29" ht="13">
      <c r="F907" s="25"/>
      <c r="L907" s="25"/>
      <c r="R907" s="25"/>
      <c r="X907" s="25"/>
      <c r="AC907" s="56"/>
    </row>
    <row r="908" spans="6:29" ht="13">
      <c r="F908" s="25"/>
      <c r="L908" s="25"/>
      <c r="R908" s="25"/>
      <c r="X908" s="25"/>
      <c r="AC908" s="56"/>
    </row>
    <row r="909" spans="6:29" ht="13">
      <c r="F909" s="25"/>
      <c r="L909" s="25"/>
      <c r="R909" s="25"/>
      <c r="X909" s="25"/>
      <c r="AC909" s="56"/>
    </row>
    <row r="910" spans="6:29" ht="13">
      <c r="F910" s="25"/>
      <c r="L910" s="25"/>
      <c r="R910" s="25"/>
      <c r="X910" s="25"/>
      <c r="AC910" s="56"/>
    </row>
    <row r="911" spans="6:29" ht="13">
      <c r="F911" s="25"/>
      <c r="L911" s="25"/>
      <c r="R911" s="25"/>
      <c r="X911" s="25"/>
      <c r="AC911" s="56"/>
    </row>
    <row r="912" spans="6:29" ht="13">
      <c r="F912" s="25"/>
      <c r="L912" s="25"/>
      <c r="R912" s="25"/>
      <c r="X912" s="25"/>
      <c r="AC912" s="56"/>
    </row>
    <row r="913" spans="6:29" ht="13">
      <c r="F913" s="25"/>
      <c r="L913" s="25"/>
      <c r="R913" s="25"/>
      <c r="X913" s="25"/>
      <c r="AC913" s="56"/>
    </row>
    <row r="914" spans="6:29" ht="13">
      <c r="F914" s="25"/>
      <c r="L914" s="25"/>
      <c r="R914" s="25"/>
      <c r="X914" s="25"/>
      <c r="AC914" s="56"/>
    </row>
    <row r="915" spans="6:29" ht="13">
      <c r="F915" s="25"/>
      <c r="L915" s="25"/>
      <c r="R915" s="25"/>
      <c r="X915" s="25"/>
      <c r="AC915" s="56"/>
    </row>
    <row r="916" spans="6:29" ht="13">
      <c r="F916" s="25"/>
      <c r="L916" s="25"/>
      <c r="R916" s="25"/>
      <c r="X916" s="25"/>
      <c r="AC916" s="56"/>
    </row>
    <row r="917" spans="6:29" ht="13">
      <c r="F917" s="25"/>
      <c r="L917" s="25"/>
      <c r="R917" s="25"/>
      <c r="X917" s="25"/>
      <c r="AC917" s="56"/>
    </row>
    <row r="918" spans="6:29" ht="13">
      <c r="F918" s="25"/>
      <c r="L918" s="25"/>
      <c r="R918" s="25"/>
      <c r="X918" s="25"/>
      <c r="AC918" s="56"/>
    </row>
    <row r="919" spans="6:29" ht="13">
      <c r="F919" s="25"/>
      <c r="L919" s="25"/>
      <c r="R919" s="25"/>
      <c r="X919" s="25"/>
      <c r="AC919" s="56"/>
    </row>
    <row r="920" spans="6:29" ht="13">
      <c r="F920" s="25"/>
      <c r="L920" s="25"/>
      <c r="R920" s="25"/>
      <c r="X920" s="25"/>
      <c r="AC920" s="56"/>
    </row>
    <row r="921" spans="6:29" ht="13">
      <c r="F921" s="25"/>
      <c r="L921" s="25"/>
      <c r="R921" s="25"/>
      <c r="X921" s="25"/>
      <c r="AC921" s="56"/>
    </row>
    <row r="922" spans="6:29" ht="13">
      <c r="F922" s="25"/>
      <c r="L922" s="25"/>
      <c r="R922" s="25"/>
      <c r="X922" s="25"/>
      <c r="AC922" s="56"/>
    </row>
    <row r="923" spans="6:29" ht="13">
      <c r="F923" s="25"/>
      <c r="L923" s="25"/>
      <c r="R923" s="25"/>
      <c r="X923" s="25"/>
      <c r="AC923" s="56"/>
    </row>
    <row r="924" spans="6:29" ht="13">
      <c r="F924" s="25"/>
      <c r="L924" s="25"/>
      <c r="R924" s="25"/>
      <c r="X924" s="25"/>
      <c r="AC924" s="56"/>
    </row>
    <row r="925" spans="6:29" ht="13">
      <c r="F925" s="25"/>
      <c r="L925" s="25"/>
      <c r="R925" s="25"/>
      <c r="X925" s="25"/>
      <c r="AC925" s="56"/>
    </row>
    <row r="926" spans="6:29" ht="13">
      <c r="F926" s="25"/>
      <c r="L926" s="25"/>
      <c r="R926" s="25"/>
      <c r="X926" s="25"/>
      <c r="AC926" s="56"/>
    </row>
    <row r="927" spans="6:29" ht="13">
      <c r="F927" s="25"/>
      <c r="L927" s="25"/>
      <c r="R927" s="25"/>
      <c r="X927" s="25"/>
      <c r="AC927" s="56"/>
    </row>
    <row r="928" spans="6:29" ht="13">
      <c r="F928" s="25"/>
      <c r="L928" s="25"/>
      <c r="R928" s="25"/>
      <c r="X928" s="25"/>
      <c r="AC928" s="56"/>
    </row>
    <row r="929" spans="6:29" ht="13">
      <c r="F929" s="25"/>
      <c r="L929" s="25"/>
      <c r="R929" s="25"/>
      <c r="X929" s="25"/>
      <c r="AC929" s="56"/>
    </row>
    <row r="930" spans="6:29" ht="13">
      <c r="F930" s="25"/>
      <c r="L930" s="25"/>
      <c r="R930" s="25"/>
      <c r="X930" s="25"/>
      <c r="AC930" s="56"/>
    </row>
    <row r="931" spans="6:29" ht="13">
      <c r="F931" s="25"/>
      <c r="L931" s="25"/>
      <c r="R931" s="25"/>
      <c r="X931" s="25"/>
      <c r="AC931" s="56"/>
    </row>
    <row r="932" spans="6:29" ht="13">
      <c r="F932" s="25"/>
      <c r="L932" s="25"/>
      <c r="R932" s="25"/>
      <c r="X932" s="25"/>
      <c r="AC932" s="56"/>
    </row>
    <row r="933" spans="6:29" ht="13">
      <c r="F933" s="25"/>
      <c r="L933" s="25"/>
      <c r="R933" s="25"/>
      <c r="X933" s="25"/>
      <c r="AC933" s="56"/>
    </row>
    <row r="934" spans="6:29" ht="13">
      <c r="F934" s="25"/>
      <c r="L934" s="25"/>
      <c r="R934" s="25"/>
      <c r="X934" s="25"/>
      <c r="AC934" s="56"/>
    </row>
    <row r="935" spans="6:29" ht="13">
      <c r="F935" s="25"/>
      <c r="L935" s="25"/>
      <c r="R935" s="25"/>
      <c r="X935" s="25"/>
      <c r="AC935" s="56"/>
    </row>
    <row r="936" spans="6:29" ht="13">
      <c r="F936" s="25"/>
      <c r="L936" s="25"/>
      <c r="R936" s="25"/>
      <c r="X936" s="25"/>
      <c r="AC936" s="56"/>
    </row>
    <row r="937" spans="6:29" ht="13">
      <c r="F937" s="25"/>
      <c r="L937" s="25"/>
      <c r="R937" s="25"/>
      <c r="X937" s="25"/>
      <c r="AC937" s="56"/>
    </row>
    <row r="938" spans="6:29" ht="13">
      <c r="F938" s="25"/>
      <c r="L938" s="25"/>
      <c r="R938" s="25"/>
      <c r="X938" s="25"/>
      <c r="AC938" s="56"/>
    </row>
    <row r="939" spans="6:29" ht="13">
      <c r="F939" s="25"/>
      <c r="L939" s="25"/>
      <c r="R939" s="25"/>
      <c r="X939" s="25"/>
      <c r="AC939" s="56"/>
    </row>
    <row r="940" spans="6:29" ht="13">
      <c r="F940" s="25"/>
      <c r="L940" s="25"/>
      <c r="R940" s="25"/>
      <c r="X940" s="25"/>
      <c r="AC940" s="56"/>
    </row>
    <row r="941" spans="6:29" ht="13">
      <c r="F941" s="25"/>
      <c r="L941" s="25"/>
      <c r="R941" s="25"/>
      <c r="X941" s="25"/>
      <c r="AC941" s="56"/>
    </row>
    <row r="942" spans="6:29" ht="13">
      <c r="F942" s="25"/>
      <c r="L942" s="25"/>
      <c r="R942" s="25"/>
      <c r="X942" s="25"/>
      <c r="AC942" s="56"/>
    </row>
    <row r="943" spans="6:29" ht="13">
      <c r="F943" s="25"/>
      <c r="L943" s="25"/>
      <c r="R943" s="25"/>
      <c r="X943" s="25"/>
      <c r="AC943" s="56"/>
    </row>
    <row r="944" spans="6:29" ht="13">
      <c r="F944" s="25"/>
      <c r="L944" s="25"/>
      <c r="R944" s="25"/>
      <c r="X944" s="25"/>
      <c r="AC944" s="56"/>
    </row>
    <row r="945" spans="6:29" ht="13">
      <c r="F945" s="25"/>
      <c r="L945" s="25"/>
      <c r="R945" s="25"/>
      <c r="X945" s="25"/>
      <c r="AC945" s="56"/>
    </row>
    <row r="946" spans="6:29" ht="13">
      <c r="F946" s="25"/>
      <c r="L946" s="25"/>
      <c r="R946" s="25"/>
      <c r="X946" s="25"/>
      <c r="AC946" s="56"/>
    </row>
    <row r="947" spans="6:29" ht="13">
      <c r="F947" s="25"/>
      <c r="L947" s="25"/>
      <c r="R947" s="25"/>
      <c r="X947" s="25"/>
      <c r="AC947" s="56"/>
    </row>
    <row r="948" spans="6:29" ht="13">
      <c r="F948" s="25"/>
      <c r="L948" s="25"/>
      <c r="R948" s="25"/>
      <c r="X948" s="25"/>
      <c r="AC948" s="56"/>
    </row>
    <row r="949" spans="6:29" ht="13">
      <c r="F949" s="25"/>
      <c r="L949" s="25"/>
      <c r="R949" s="25"/>
      <c r="X949" s="25"/>
      <c r="AC949" s="56"/>
    </row>
    <row r="950" spans="6:29" ht="13">
      <c r="F950" s="25"/>
      <c r="L950" s="25"/>
      <c r="R950" s="25"/>
      <c r="X950" s="25"/>
      <c r="AC950" s="56"/>
    </row>
    <row r="951" spans="6:29" ht="13">
      <c r="F951" s="25"/>
      <c r="L951" s="25"/>
      <c r="R951" s="25"/>
      <c r="X951" s="25"/>
      <c r="AC951" s="56"/>
    </row>
    <row r="952" spans="6:29" ht="13">
      <c r="F952" s="25"/>
      <c r="L952" s="25"/>
      <c r="R952" s="25"/>
      <c r="X952" s="25"/>
      <c r="AC952" s="56"/>
    </row>
    <row r="953" spans="6:29" ht="13">
      <c r="F953" s="25"/>
      <c r="L953" s="25"/>
      <c r="R953" s="25"/>
      <c r="X953" s="25"/>
      <c r="AC953" s="56"/>
    </row>
    <row r="954" spans="6:29" ht="13">
      <c r="F954" s="25"/>
      <c r="L954" s="25"/>
      <c r="R954" s="25"/>
      <c r="X954" s="25"/>
      <c r="AC954" s="56"/>
    </row>
    <row r="955" spans="6:29" ht="13">
      <c r="F955" s="25"/>
      <c r="L955" s="25"/>
      <c r="R955" s="25"/>
      <c r="X955" s="25"/>
      <c r="AC955" s="56"/>
    </row>
    <row r="956" spans="6:29" ht="13">
      <c r="F956" s="25"/>
      <c r="L956" s="25"/>
      <c r="R956" s="25"/>
      <c r="X956" s="25"/>
      <c r="AC956" s="56"/>
    </row>
    <row r="957" spans="6:29" ht="13">
      <c r="F957" s="25"/>
      <c r="L957" s="25"/>
      <c r="R957" s="25"/>
      <c r="X957" s="25"/>
      <c r="AC957" s="56"/>
    </row>
    <row r="958" spans="6:29" ht="13">
      <c r="F958" s="25"/>
      <c r="L958" s="25"/>
      <c r="R958" s="25"/>
      <c r="X958" s="25"/>
      <c r="AC958" s="56"/>
    </row>
    <row r="959" spans="6:29" ht="13">
      <c r="F959" s="25"/>
      <c r="L959" s="25"/>
      <c r="R959" s="25"/>
      <c r="X959" s="25"/>
      <c r="AC959" s="56"/>
    </row>
    <row r="960" spans="6:29" ht="13">
      <c r="F960" s="25"/>
      <c r="L960" s="25"/>
      <c r="R960" s="25"/>
      <c r="X960" s="25"/>
      <c r="AC960" s="56"/>
    </row>
    <row r="961" spans="6:29" ht="13">
      <c r="F961" s="25"/>
      <c r="L961" s="25"/>
      <c r="R961" s="25"/>
      <c r="X961" s="25"/>
      <c r="AC961" s="56"/>
    </row>
    <row r="962" spans="6:29" ht="13">
      <c r="F962" s="25"/>
      <c r="L962" s="25"/>
      <c r="R962" s="25"/>
      <c r="X962" s="25"/>
      <c r="AC962" s="56"/>
    </row>
    <row r="963" spans="6:29" ht="13">
      <c r="F963" s="25"/>
      <c r="L963" s="25"/>
      <c r="R963" s="25"/>
      <c r="X963" s="25"/>
      <c r="AC963" s="56"/>
    </row>
    <row r="964" spans="6:29" ht="13">
      <c r="F964" s="25"/>
      <c r="L964" s="25"/>
      <c r="R964" s="25"/>
      <c r="X964" s="25"/>
      <c r="AC964" s="56"/>
    </row>
    <row r="965" spans="6:29" ht="13">
      <c r="F965" s="25"/>
      <c r="L965" s="25"/>
      <c r="R965" s="25"/>
      <c r="X965" s="25"/>
      <c r="AC965" s="56"/>
    </row>
    <row r="966" spans="6:29" ht="13">
      <c r="F966" s="25"/>
      <c r="L966" s="25"/>
      <c r="R966" s="25"/>
      <c r="X966" s="25"/>
      <c r="AC966" s="56"/>
    </row>
    <row r="967" spans="6:29" ht="13">
      <c r="F967" s="25"/>
      <c r="L967" s="25"/>
      <c r="R967" s="25"/>
      <c r="X967" s="25"/>
      <c r="AC967" s="56"/>
    </row>
    <row r="968" spans="6:29" ht="13">
      <c r="F968" s="25"/>
      <c r="L968" s="25"/>
      <c r="R968" s="25"/>
      <c r="X968" s="25"/>
      <c r="AC968" s="56"/>
    </row>
    <row r="969" spans="6:29" ht="13">
      <c r="F969" s="25"/>
      <c r="L969" s="25"/>
      <c r="R969" s="25"/>
      <c r="X969" s="25"/>
      <c r="AC969" s="56"/>
    </row>
    <row r="970" spans="6:29" ht="13">
      <c r="F970" s="25"/>
      <c r="L970" s="25"/>
      <c r="R970" s="25"/>
      <c r="X970" s="25"/>
      <c r="AC970" s="56"/>
    </row>
    <row r="971" spans="6:29" ht="13">
      <c r="F971" s="25"/>
      <c r="L971" s="25"/>
      <c r="R971" s="25"/>
      <c r="X971" s="25"/>
      <c r="AC971" s="56"/>
    </row>
    <row r="972" spans="6:29" ht="13">
      <c r="F972" s="25"/>
      <c r="L972" s="25"/>
      <c r="R972" s="25"/>
      <c r="X972" s="25"/>
      <c r="AC972" s="56"/>
    </row>
    <row r="973" spans="6:29" ht="13">
      <c r="F973" s="25"/>
      <c r="L973" s="25"/>
      <c r="R973" s="25"/>
      <c r="X973" s="25"/>
      <c r="AC973" s="56"/>
    </row>
    <row r="974" spans="6:29" ht="13">
      <c r="F974" s="25"/>
      <c r="L974" s="25"/>
      <c r="R974" s="25"/>
      <c r="X974" s="25"/>
      <c r="AC974" s="56"/>
    </row>
    <row r="975" spans="6:29" ht="13">
      <c r="F975" s="25"/>
      <c r="L975" s="25"/>
      <c r="R975" s="25"/>
      <c r="X975" s="25"/>
      <c r="AC975" s="56"/>
    </row>
    <row r="976" spans="6:29" ht="13">
      <c r="F976" s="25"/>
      <c r="L976" s="25"/>
      <c r="R976" s="25"/>
      <c r="X976" s="25"/>
      <c r="AC976" s="56"/>
    </row>
    <row r="977" spans="6:29" ht="13">
      <c r="F977" s="25"/>
      <c r="L977" s="25"/>
      <c r="R977" s="25"/>
      <c r="X977" s="25"/>
      <c r="AC977" s="56"/>
    </row>
    <row r="978" spans="6:29" ht="13">
      <c r="F978" s="25"/>
      <c r="L978" s="25"/>
      <c r="R978" s="25"/>
      <c r="X978" s="25"/>
      <c r="AC978" s="56"/>
    </row>
    <row r="979" spans="6:29" ht="13">
      <c r="F979" s="25"/>
      <c r="L979" s="25"/>
      <c r="R979" s="25"/>
      <c r="X979" s="25"/>
      <c r="AC979" s="56"/>
    </row>
    <row r="980" spans="6:29" ht="13">
      <c r="F980" s="25"/>
      <c r="L980" s="25"/>
      <c r="R980" s="25"/>
      <c r="X980" s="25"/>
      <c r="AC980" s="56"/>
    </row>
    <row r="981" spans="6:29" ht="13">
      <c r="F981" s="25"/>
      <c r="L981" s="25"/>
      <c r="R981" s="25"/>
      <c r="X981" s="25"/>
      <c r="AC981" s="56"/>
    </row>
    <row r="982" spans="6:29" ht="13">
      <c r="F982" s="25"/>
      <c r="L982" s="25"/>
      <c r="R982" s="25"/>
      <c r="X982" s="25"/>
      <c r="AC982" s="56"/>
    </row>
    <row r="983" spans="6:29" ht="13">
      <c r="F983" s="25"/>
      <c r="L983" s="25"/>
      <c r="R983" s="25"/>
      <c r="X983" s="25"/>
      <c r="AC983" s="56"/>
    </row>
    <row r="984" spans="6:29" ht="13">
      <c r="F984" s="25"/>
      <c r="L984" s="25"/>
      <c r="R984" s="25"/>
      <c r="X984" s="25"/>
      <c r="AC984" s="56"/>
    </row>
    <row r="985" spans="6:29" ht="13">
      <c r="F985" s="25"/>
      <c r="L985" s="25"/>
      <c r="R985" s="25"/>
      <c r="X985" s="25"/>
      <c r="AC985" s="56"/>
    </row>
    <row r="986" spans="6:29" ht="13">
      <c r="F986" s="25"/>
      <c r="L986" s="25"/>
      <c r="R986" s="25"/>
      <c r="X986" s="25"/>
      <c r="AC986" s="56"/>
    </row>
    <row r="987" spans="6:29" ht="13">
      <c r="F987" s="25"/>
      <c r="L987" s="25"/>
      <c r="R987" s="25"/>
      <c r="X987" s="25"/>
      <c r="AC987" s="56"/>
    </row>
    <row r="988" spans="6:29" ht="13">
      <c r="F988" s="25"/>
      <c r="L988" s="25"/>
      <c r="R988" s="25"/>
      <c r="X988" s="25"/>
      <c r="AC988" s="56"/>
    </row>
    <row r="989" spans="6:29" ht="13">
      <c r="F989" s="25"/>
      <c r="L989" s="25"/>
      <c r="R989" s="25"/>
      <c r="X989" s="25"/>
      <c r="AC989" s="56"/>
    </row>
    <row r="990" spans="6:29" ht="13">
      <c r="F990" s="25"/>
      <c r="L990" s="25"/>
      <c r="R990" s="25"/>
      <c r="X990" s="25"/>
      <c r="AC990" s="56"/>
    </row>
    <row r="991" spans="6:29" ht="13">
      <c r="F991" s="25"/>
      <c r="L991" s="25"/>
      <c r="R991" s="25"/>
      <c r="X991" s="25"/>
      <c r="AC991" s="56"/>
    </row>
    <row r="992" spans="6:29" ht="13">
      <c r="F992" s="25"/>
      <c r="L992" s="25"/>
      <c r="R992" s="25"/>
      <c r="X992" s="25"/>
      <c r="AC992" s="56"/>
    </row>
    <row r="993" spans="6:29" ht="13">
      <c r="F993" s="25"/>
      <c r="L993" s="25"/>
      <c r="R993" s="25"/>
      <c r="X993" s="25"/>
      <c r="AC993" s="56"/>
    </row>
    <row r="994" spans="6:29" ht="13">
      <c r="F994" s="25"/>
      <c r="L994" s="25"/>
      <c r="R994" s="25"/>
      <c r="X994" s="25"/>
      <c r="AC994" s="56"/>
    </row>
    <row r="995" spans="6:29" ht="13">
      <c r="F995" s="25"/>
      <c r="L995" s="25"/>
      <c r="R995" s="25"/>
      <c r="X995" s="25"/>
      <c r="AC995" s="56"/>
    </row>
    <row r="996" spans="6:29" ht="13">
      <c r="F996" s="25"/>
      <c r="L996" s="25"/>
      <c r="R996" s="25"/>
      <c r="X996" s="25"/>
      <c r="AC996" s="56"/>
    </row>
    <row r="997" spans="6:29" ht="13">
      <c r="F997" s="25"/>
      <c r="L997" s="25"/>
      <c r="R997" s="25"/>
      <c r="X997" s="25"/>
      <c r="AC997" s="56"/>
    </row>
    <row r="998" spans="6:29" ht="13">
      <c r="F998" s="25"/>
      <c r="L998" s="25"/>
      <c r="R998" s="25"/>
      <c r="X998" s="25"/>
      <c r="AC998" s="56"/>
    </row>
    <row r="999" spans="6:29" ht="13">
      <c r="F999" s="25"/>
      <c r="L999" s="25"/>
      <c r="R999" s="25"/>
      <c r="X999" s="25"/>
      <c r="AC999" s="56"/>
    </row>
    <row r="1000" spans="6:29" ht="13">
      <c r="F1000" s="25"/>
      <c r="L1000" s="25"/>
      <c r="R1000" s="25"/>
      <c r="X1000" s="25"/>
      <c r="AC1000" s="56"/>
    </row>
  </sheetData>
  <mergeCells count="4">
    <mergeCell ref="F1:K1"/>
    <mergeCell ref="L1:Q1"/>
    <mergeCell ref="R1:W1"/>
    <mergeCell ref="X1:AC1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outlinePr summaryBelow="0" summaryRight="0"/>
  </sheetPr>
  <dimension ref="A1:Z1002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B4" sqref="B4"/>
    </sheetView>
  </sheetViews>
  <sheetFormatPr baseColWidth="10" defaultColWidth="14.5" defaultRowHeight="15.75" customHeight="1"/>
  <cols>
    <col min="2" max="2" width="16.83203125" customWidth="1"/>
    <col min="9" max="9" width="22.6640625" customWidth="1"/>
    <col min="12" max="12" width="4.5" customWidth="1"/>
  </cols>
  <sheetData>
    <row r="1" spans="1:24" ht="28">
      <c r="A1" s="1"/>
      <c r="B1" s="3" t="s">
        <v>10</v>
      </c>
      <c r="C1" s="3" t="s">
        <v>11</v>
      </c>
      <c r="D1" s="3" t="s">
        <v>12</v>
      </c>
      <c r="E1" s="3" t="s">
        <v>13</v>
      </c>
      <c r="F1" s="3" t="s">
        <v>14</v>
      </c>
      <c r="G1" s="3" t="s">
        <v>15</v>
      </c>
      <c r="H1" s="1" t="s">
        <v>16</v>
      </c>
      <c r="I1" s="132" t="s">
        <v>8</v>
      </c>
      <c r="J1" s="133"/>
      <c r="K1" s="133"/>
      <c r="L1" s="133"/>
      <c r="M1" s="133"/>
      <c r="N1" s="133"/>
      <c r="O1" s="133"/>
      <c r="P1" s="132" t="s">
        <v>17</v>
      </c>
      <c r="Q1" s="133"/>
      <c r="R1" s="133"/>
      <c r="S1" s="133"/>
      <c r="T1" s="133"/>
      <c r="U1" s="133"/>
      <c r="V1" s="133"/>
      <c r="W1" s="5"/>
    </row>
    <row r="2" spans="1:24" ht="13">
      <c r="A2" s="1" t="s">
        <v>18</v>
      </c>
      <c r="B2" s="6" t="s">
        <v>19</v>
      </c>
      <c r="C2" s="6" t="s">
        <v>21</v>
      </c>
      <c r="D2" s="6" t="s">
        <v>22</v>
      </c>
      <c r="E2" s="6" t="s">
        <v>23</v>
      </c>
      <c r="F2" s="6" t="s">
        <v>24</v>
      </c>
      <c r="G2" s="6" t="s">
        <v>25</v>
      </c>
      <c r="H2" s="6" t="s">
        <v>21</v>
      </c>
      <c r="I2" s="7" t="str">
        <f t="shared" ref="I2:O2" si="0">B2</f>
        <v>Roll Start Time</v>
      </c>
      <c r="J2" s="1" t="str">
        <f t="shared" si="0"/>
        <v>Roll End Time</v>
      </c>
      <c r="K2" s="1" t="str">
        <f t="shared" si="0"/>
        <v>Open Cell Transition Time</v>
      </c>
      <c r="L2" s="1" t="str">
        <f t="shared" si="0"/>
        <v>Open Cell Start Time</v>
      </c>
      <c r="M2" s="1" t="str">
        <f t="shared" si="0"/>
        <v>Open Cell End Time</v>
      </c>
      <c r="N2" s="1" t="str">
        <f t="shared" si="0"/>
        <v>Roll Transition Time</v>
      </c>
      <c r="O2" s="1" t="str">
        <f t="shared" si="0"/>
        <v>Roll End Time</v>
      </c>
      <c r="P2" s="9" t="s">
        <v>26</v>
      </c>
      <c r="Q2" s="11" t="s">
        <v>28</v>
      </c>
      <c r="R2" s="11" t="s">
        <v>29</v>
      </c>
      <c r="S2" s="1" t="s">
        <v>30</v>
      </c>
      <c r="T2" s="1" t="s">
        <v>31</v>
      </c>
      <c r="U2" s="1" t="s">
        <v>32</v>
      </c>
      <c r="V2" s="1" t="s">
        <v>33</v>
      </c>
    </row>
    <row r="3" spans="1:24" ht="13">
      <c r="A3" s="12"/>
      <c r="B3" s="18">
        <v>0.73339902400000001</v>
      </c>
      <c r="C3" s="18">
        <v>0.86407696759999997</v>
      </c>
      <c r="D3" s="24">
        <v>0.79278846150000004</v>
      </c>
      <c r="E3" s="18">
        <v>0.7522168803</v>
      </c>
      <c r="F3" s="24">
        <v>0.91941084230000003</v>
      </c>
      <c r="G3" s="24">
        <v>0.87986111109999998</v>
      </c>
      <c r="H3" s="24">
        <v>0.97834201389999997</v>
      </c>
      <c r="I3" s="25"/>
      <c r="P3" s="25">
        <f t="shared" ref="P3:V3" si="1">AVERAGE(P4:P186)</f>
        <v>305.75</v>
      </c>
      <c r="Q3">
        <f t="shared" si="1"/>
        <v>145.38461538461539</v>
      </c>
      <c r="R3">
        <f t="shared" si="1"/>
        <v>141.8125</v>
      </c>
      <c r="S3">
        <f t="shared" si="1"/>
        <v>293.37209302325579</v>
      </c>
      <c r="T3">
        <f t="shared" si="1"/>
        <v>210.94736842105263</v>
      </c>
      <c r="U3">
        <f t="shared" si="1"/>
        <v>184.66666666666666</v>
      </c>
      <c r="V3">
        <f t="shared" si="1"/>
        <v>134.85714285714286</v>
      </c>
    </row>
    <row r="4" spans="1:24" ht="15">
      <c r="A4" s="26">
        <v>42826</v>
      </c>
      <c r="B4" s="32">
        <v>0.75277777777777777</v>
      </c>
      <c r="C4" s="32">
        <v>0.89236111111111116</v>
      </c>
      <c r="D4" s="31" t="s">
        <v>47</v>
      </c>
      <c r="E4" s="31" t="s">
        <v>47</v>
      </c>
      <c r="F4" s="31" t="s">
        <v>47</v>
      </c>
      <c r="G4" s="31" t="s">
        <v>47</v>
      </c>
      <c r="H4" s="31" t="s">
        <v>47</v>
      </c>
      <c r="I4" s="28">
        <f t="shared" ref="I4:O4" si="2">IF(B4="NaN","NaN",HOUR(B4)*100+MINUTE(B4))</f>
        <v>1804</v>
      </c>
      <c r="J4" s="29">
        <f t="shared" si="2"/>
        <v>2125</v>
      </c>
      <c r="K4" s="29" t="str">
        <f t="shared" si="2"/>
        <v>NaN</v>
      </c>
      <c r="L4" s="29" t="str">
        <f t="shared" si="2"/>
        <v>NaN</v>
      </c>
      <c r="M4" s="29" t="str">
        <f t="shared" si="2"/>
        <v>NaN</v>
      </c>
      <c r="N4" s="29" t="str">
        <f t="shared" si="2"/>
        <v>NaN</v>
      </c>
      <c r="O4" s="29" t="str">
        <f t="shared" si="2"/>
        <v>NaN</v>
      </c>
      <c r="P4" s="28">
        <f t="shared" ref="P4:P186" si="3">IF(HOUR(IF(OR(B4="NaN",C4="NaN"),"0",C4-B4))*60+MINUTE(IF(OR(B4="NaN",C4="NaN"),"0",C4-B4))=0,"NaN",HOUR(IF(OR(B4="NaN",C4="NaN"),"0",C4-B4))*60+MINUTE(IF(OR(B4="NaN",C4="NaN"),"0",C4-B4)))</f>
        <v>201</v>
      </c>
      <c r="Q4" s="29" t="str">
        <f t="shared" ref="Q4:Q186" si="4">IF(HOUR(IF(OR(B4="NaN",D4="NaN"),"0",D4-B4))*60+MINUTE(IF(OR(B4="NaN",D4="NaN"),"0",D4-B4))=0,"NaN",HOUR(IF(OR(B4="NaN",D4="NaN"),"0",D4-B4))*60+MINUTE(IF(OR(B4="NaN",D4="NaN"),"0",D4-B4)))</f>
        <v>NaN</v>
      </c>
      <c r="R4" s="29" t="str">
        <f t="shared" ref="R4:R186" si="5">IF(HOUR(IF(OR(G4="NaN",H4="NaN"),"0",H4-G4))*60+MINUTE(IF(OR(G4="NaN",H4="NaN"),"0",H4-G4))=0,"NaN",HOUR(IF(OR(G4="NaN",H4="NaN"),"0",H4-G4))*60+MINUTE(IF(OR(G4="NaN",H4="NaN"),"0",H4-G4)))</f>
        <v>NaN</v>
      </c>
      <c r="S4" s="29" t="str">
        <f t="shared" ref="S4:S186" si="6">IF(HOUR(IF(OR(E4="NaN",F4="NaN"),"0",F4-E4))*60+MINUTE(IF(OR(E4="NaN",F4="NaN"),"0",F4-E4))=0,"NaN",HOUR(IF(OR(E4="NaN",F4="NaN"),"0",F4-E4))*60+MINUTE(IF(OR(E4="NaN",F4="NaN"),"0",F4-E4)))</f>
        <v>NaN</v>
      </c>
      <c r="T4" s="29" t="str">
        <f t="shared" ref="T4:U4" si="7">IF(HOUR(IF(OR(D4="NaN",F4="NaN"),"0",F4-D4))*60+MINUTE(IF(OR(D4="NaN",F4="NaN"),"0",F4-D4))=0,"NaN",HOUR(IF(OR(D4="NaN",F4="NaN"),"0",F4-D4))*60+MINUTE(IF(OR(D4="NaN",F4="NaN"),"0",F4-D4)))</f>
        <v>NaN</v>
      </c>
      <c r="U4" s="29" t="str">
        <f t="shared" si="7"/>
        <v>NaN</v>
      </c>
      <c r="V4" s="29" t="str">
        <f t="shared" ref="V4:V186" si="8">IF(HOUR(IF(OR(D4="NaN",G4="NaN"),"0",G4-D4))*60+MINUTE(IF(OR(D4="NaN",G4="NaN"),"0",G4-D4))=0,"NaN",HOUR(IF(OR(D4="NaN",G4="NaN"),"0",G4-D4))*60+MINUTE(IF(OR(D4="NaN",G4="NaN"),"0",G4-D4)))</f>
        <v>NaN</v>
      </c>
      <c r="W4" s="29"/>
      <c r="X4" s="30"/>
    </row>
    <row r="5" spans="1:24" ht="15">
      <c r="A5" s="26">
        <v>42827</v>
      </c>
      <c r="B5" s="31" t="s">
        <v>47</v>
      </c>
      <c r="C5" s="31" t="s">
        <v>47</v>
      </c>
      <c r="D5" s="31" t="s">
        <v>47</v>
      </c>
      <c r="E5" s="31" t="s">
        <v>47</v>
      </c>
      <c r="F5" s="31" t="s">
        <v>47</v>
      </c>
      <c r="G5" s="31" t="s">
        <v>47</v>
      </c>
      <c r="H5" s="31" t="s">
        <v>47</v>
      </c>
      <c r="I5" s="28" t="str">
        <f t="shared" ref="I5:O5" si="9">IF(B5="NaN","NaN",HOUR(B5)*100+MINUTE(B5))</f>
        <v>NaN</v>
      </c>
      <c r="J5" s="29" t="str">
        <f t="shared" si="9"/>
        <v>NaN</v>
      </c>
      <c r="K5" s="29" t="str">
        <f t="shared" si="9"/>
        <v>NaN</v>
      </c>
      <c r="L5" s="29" t="str">
        <f t="shared" si="9"/>
        <v>NaN</v>
      </c>
      <c r="M5" s="29" t="str">
        <f t="shared" si="9"/>
        <v>NaN</v>
      </c>
      <c r="N5" s="29" t="str">
        <f t="shared" si="9"/>
        <v>NaN</v>
      </c>
      <c r="O5" s="29" t="str">
        <f t="shared" si="9"/>
        <v>NaN</v>
      </c>
      <c r="P5" s="28" t="str">
        <f t="shared" si="3"/>
        <v>NaN</v>
      </c>
      <c r="Q5" s="29" t="str">
        <f t="shared" si="4"/>
        <v>NaN</v>
      </c>
      <c r="R5" s="29" t="str">
        <f t="shared" si="5"/>
        <v>NaN</v>
      </c>
      <c r="S5" s="29" t="str">
        <f t="shared" si="6"/>
        <v>NaN</v>
      </c>
      <c r="T5" s="29" t="str">
        <f t="shared" ref="T5:U5" si="10">IF(HOUR(IF(OR(D5="NaN",F5="NaN"),"0",F5-D5))*60+MINUTE(IF(OR(D5="NaN",F5="NaN"),"0",F5-D5))=0,"NaN",HOUR(IF(OR(D5="NaN",F5="NaN"),"0",F5-D5))*60+MINUTE(IF(OR(D5="NaN",F5="NaN"),"0",F5-D5)))</f>
        <v>NaN</v>
      </c>
      <c r="U5" s="29" t="str">
        <f t="shared" si="10"/>
        <v>NaN</v>
      </c>
      <c r="V5" s="29" t="str">
        <f t="shared" si="8"/>
        <v>NaN</v>
      </c>
      <c r="W5" s="29"/>
      <c r="X5" s="30"/>
    </row>
    <row r="6" spans="1:24" ht="15">
      <c r="A6" s="26">
        <v>42828</v>
      </c>
      <c r="B6" s="32">
        <v>0.64375000000000004</v>
      </c>
      <c r="C6" s="31" t="s">
        <v>47</v>
      </c>
      <c r="D6" s="33">
        <v>0.74513888888888891</v>
      </c>
      <c r="E6" s="31" t="s">
        <v>47</v>
      </c>
      <c r="F6" s="33">
        <v>0.97013888888888888</v>
      </c>
      <c r="G6" s="31" t="s">
        <v>47</v>
      </c>
      <c r="H6" s="31" t="s">
        <v>47</v>
      </c>
      <c r="I6" s="28">
        <f t="shared" ref="I6:O6" si="11">IF(B6="NaN","NaN",HOUR(B6)*100+MINUTE(B6))</f>
        <v>1527</v>
      </c>
      <c r="J6" s="29" t="str">
        <f t="shared" si="11"/>
        <v>NaN</v>
      </c>
      <c r="K6" s="29">
        <f t="shared" si="11"/>
        <v>1753</v>
      </c>
      <c r="L6" s="29" t="str">
        <f t="shared" si="11"/>
        <v>NaN</v>
      </c>
      <c r="M6" s="29">
        <f t="shared" si="11"/>
        <v>2317</v>
      </c>
      <c r="N6" s="29" t="str">
        <f t="shared" si="11"/>
        <v>NaN</v>
      </c>
      <c r="O6" s="29" t="str">
        <f t="shared" si="11"/>
        <v>NaN</v>
      </c>
      <c r="P6" s="28" t="str">
        <f t="shared" si="3"/>
        <v>NaN</v>
      </c>
      <c r="Q6" s="29">
        <f t="shared" si="4"/>
        <v>146</v>
      </c>
      <c r="R6" s="29" t="str">
        <f t="shared" si="5"/>
        <v>NaN</v>
      </c>
      <c r="S6" s="29" t="str">
        <f t="shared" si="6"/>
        <v>NaN</v>
      </c>
      <c r="T6" s="29">
        <f t="shared" ref="T6:U6" si="12">IF(HOUR(IF(OR(D6="NaN",F6="NaN"),"0",F6-D6))*60+MINUTE(IF(OR(D6="NaN",F6="NaN"),"0",F6-D6))=0,"NaN",HOUR(IF(OR(D6="NaN",F6="NaN"),"0",F6-D6))*60+MINUTE(IF(OR(D6="NaN",F6="NaN"),"0",F6-D6)))</f>
        <v>324</v>
      </c>
      <c r="U6" s="29" t="str">
        <f t="shared" si="12"/>
        <v>NaN</v>
      </c>
      <c r="V6" s="29" t="str">
        <f t="shared" si="8"/>
        <v>NaN</v>
      </c>
      <c r="W6" s="29"/>
      <c r="X6" s="30"/>
    </row>
    <row r="7" spans="1:24" ht="15">
      <c r="A7" s="26">
        <v>42829</v>
      </c>
      <c r="B7" s="31" t="s">
        <v>47</v>
      </c>
      <c r="C7" s="31" t="s">
        <v>47</v>
      </c>
      <c r="D7" s="31" t="s">
        <v>47</v>
      </c>
      <c r="E7" s="31" t="s">
        <v>47</v>
      </c>
      <c r="F7" s="31" t="s">
        <v>47</v>
      </c>
      <c r="G7" s="31" t="s">
        <v>47</v>
      </c>
      <c r="H7" s="31" t="s">
        <v>47</v>
      </c>
      <c r="I7" s="28" t="str">
        <f t="shared" ref="I7:O7" si="13">IF(B7="NaN","NaN",HOUR(B7)*100+MINUTE(B7))</f>
        <v>NaN</v>
      </c>
      <c r="J7" s="29" t="str">
        <f t="shared" si="13"/>
        <v>NaN</v>
      </c>
      <c r="K7" s="29" t="str">
        <f t="shared" si="13"/>
        <v>NaN</v>
      </c>
      <c r="L7" s="29" t="str">
        <f t="shared" si="13"/>
        <v>NaN</v>
      </c>
      <c r="M7" s="29" t="str">
        <f t="shared" si="13"/>
        <v>NaN</v>
      </c>
      <c r="N7" s="29" t="str">
        <f t="shared" si="13"/>
        <v>NaN</v>
      </c>
      <c r="O7" s="29" t="str">
        <f t="shared" si="13"/>
        <v>NaN</v>
      </c>
      <c r="P7" s="28" t="str">
        <f t="shared" si="3"/>
        <v>NaN</v>
      </c>
      <c r="Q7" s="29" t="str">
        <f t="shared" si="4"/>
        <v>NaN</v>
      </c>
      <c r="R7" s="29" t="str">
        <f t="shared" si="5"/>
        <v>NaN</v>
      </c>
      <c r="S7" s="29" t="str">
        <f t="shared" si="6"/>
        <v>NaN</v>
      </c>
      <c r="T7" s="29" t="str">
        <f t="shared" ref="T7:U7" si="14">IF(HOUR(IF(OR(D7="NaN",F7="NaN"),"0",F7-D7))*60+MINUTE(IF(OR(D7="NaN",F7="NaN"),"0",F7-D7))=0,"NaN",HOUR(IF(OR(D7="NaN",F7="NaN"),"0",F7-D7))*60+MINUTE(IF(OR(D7="NaN",F7="NaN"),"0",F7-D7)))</f>
        <v>NaN</v>
      </c>
      <c r="U7" s="29" t="str">
        <f t="shared" si="14"/>
        <v>NaN</v>
      </c>
      <c r="V7" s="29" t="str">
        <f t="shared" si="8"/>
        <v>NaN</v>
      </c>
      <c r="W7" s="29"/>
      <c r="X7" s="30"/>
    </row>
    <row r="8" spans="1:24" ht="15">
      <c r="A8" s="26">
        <v>42830</v>
      </c>
      <c r="B8" s="32">
        <v>0.76944444444444449</v>
      </c>
      <c r="C8" s="121">
        <v>1.0083333333333333</v>
      </c>
      <c r="D8" s="31" t="s">
        <v>47</v>
      </c>
      <c r="E8" s="32" t="s">
        <v>47</v>
      </c>
      <c r="F8" s="32" t="s">
        <v>47</v>
      </c>
      <c r="G8" s="31" t="s">
        <v>47</v>
      </c>
      <c r="H8" s="31" t="s">
        <v>47</v>
      </c>
      <c r="I8" s="28">
        <f t="shared" ref="I8:O8" si="15">IF(B8="NaN","NaN",HOUR(B8)*100+MINUTE(B8))</f>
        <v>1828</v>
      </c>
      <c r="J8" s="29">
        <f t="shared" si="15"/>
        <v>12</v>
      </c>
      <c r="K8" s="29" t="str">
        <f t="shared" si="15"/>
        <v>NaN</v>
      </c>
      <c r="L8" s="29" t="str">
        <f t="shared" si="15"/>
        <v>NaN</v>
      </c>
      <c r="M8" s="29" t="str">
        <f t="shared" si="15"/>
        <v>NaN</v>
      </c>
      <c r="N8" s="29" t="str">
        <f t="shared" si="15"/>
        <v>NaN</v>
      </c>
      <c r="O8" s="29" t="str">
        <f t="shared" si="15"/>
        <v>NaN</v>
      </c>
      <c r="P8" s="28">
        <f t="shared" si="3"/>
        <v>344</v>
      </c>
      <c r="Q8" s="29" t="str">
        <f t="shared" si="4"/>
        <v>NaN</v>
      </c>
      <c r="R8" s="29" t="str">
        <f t="shared" si="5"/>
        <v>NaN</v>
      </c>
      <c r="S8" s="29" t="str">
        <f t="shared" si="6"/>
        <v>NaN</v>
      </c>
      <c r="T8" s="29" t="str">
        <f t="shared" ref="T8:U8" si="16">IF(HOUR(IF(OR(D8="NaN",F8="NaN"),"0",F8-D8))*60+MINUTE(IF(OR(D8="NaN",F8="NaN"),"0",F8-D8))=0,"NaN",HOUR(IF(OR(D8="NaN",F8="NaN"),"0",F8-D8))*60+MINUTE(IF(OR(D8="NaN",F8="NaN"),"0",F8-D8)))</f>
        <v>NaN</v>
      </c>
      <c r="U8" s="29" t="str">
        <f t="shared" si="16"/>
        <v>NaN</v>
      </c>
      <c r="V8" s="29" t="str">
        <f t="shared" si="8"/>
        <v>NaN</v>
      </c>
      <c r="W8" s="29"/>
      <c r="X8" s="30"/>
    </row>
    <row r="9" spans="1:24" ht="15">
      <c r="A9" s="26">
        <v>42831</v>
      </c>
      <c r="B9" s="32" t="s">
        <v>47</v>
      </c>
      <c r="C9" s="31" t="s">
        <v>47</v>
      </c>
      <c r="D9" s="33" t="s">
        <v>47</v>
      </c>
      <c r="E9" s="32">
        <v>0.74236111111111114</v>
      </c>
      <c r="F9" s="33">
        <v>0.98750000000000004</v>
      </c>
      <c r="G9" t="s">
        <v>47</v>
      </c>
      <c r="H9" t="s">
        <v>47</v>
      </c>
      <c r="I9" s="28" t="str">
        <f t="shared" ref="I9:O9" si="17">IF(B9="NaN","NaN",HOUR(B9)*100+MINUTE(B9))</f>
        <v>NaN</v>
      </c>
      <c r="J9" s="29" t="str">
        <f t="shared" si="17"/>
        <v>NaN</v>
      </c>
      <c r="K9" s="29" t="str">
        <f t="shared" si="17"/>
        <v>NaN</v>
      </c>
      <c r="L9" s="29">
        <f t="shared" si="17"/>
        <v>1749</v>
      </c>
      <c r="M9" s="29">
        <f t="shared" si="17"/>
        <v>2342</v>
      </c>
      <c r="N9" s="29" t="str">
        <f t="shared" si="17"/>
        <v>NaN</v>
      </c>
      <c r="O9" s="29" t="str">
        <f t="shared" si="17"/>
        <v>NaN</v>
      </c>
      <c r="P9" s="28" t="str">
        <f t="shared" si="3"/>
        <v>NaN</v>
      </c>
      <c r="Q9" s="29" t="str">
        <f t="shared" si="4"/>
        <v>NaN</v>
      </c>
      <c r="R9" s="29" t="str">
        <f t="shared" si="5"/>
        <v>NaN</v>
      </c>
      <c r="S9" s="29">
        <f t="shared" si="6"/>
        <v>353</v>
      </c>
      <c r="T9" s="29" t="str">
        <f t="shared" ref="T9:U9" si="18">IF(HOUR(IF(OR(D9="NaN",F9="NaN"),"0",F9-D9))*60+MINUTE(IF(OR(D9="NaN",F9="NaN"),"0",F9-D9))=0,"NaN",HOUR(IF(OR(D9="NaN",F9="NaN"),"0",F9-D9))*60+MINUTE(IF(OR(D9="NaN",F9="NaN"),"0",F9-D9)))</f>
        <v>NaN</v>
      </c>
      <c r="U9" s="29" t="str">
        <f t="shared" si="18"/>
        <v>NaN</v>
      </c>
      <c r="V9" s="29" t="str">
        <f t="shared" si="8"/>
        <v>NaN</v>
      </c>
      <c r="W9" s="29"/>
      <c r="X9" s="30"/>
    </row>
    <row r="10" spans="1:24" ht="15">
      <c r="A10" s="26">
        <v>42832</v>
      </c>
      <c r="B10" s="32" t="s">
        <v>47</v>
      </c>
      <c r="C10" s="32" t="s">
        <v>47</v>
      </c>
      <c r="D10" s="38" t="s">
        <v>47</v>
      </c>
      <c r="E10" s="32">
        <v>0.66527777777777775</v>
      </c>
      <c r="F10" s="33">
        <v>0.96319444444444446</v>
      </c>
      <c r="G10" t="s">
        <v>47</v>
      </c>
      <c r="H10" t="s">
        <v>47</v>
      </c>
      <c r="I10" s="28" t="str">
        <f t="shared" ref="I10:O10" si="19">IF(B10="NaN","NaN",HOUR(B10)*100+MINUTE(B10))</f>
        <v>NaN</v>
      </c>
      <c r="J10" s="29" t="str">
        <f t="shared" si="19"/>
        <v>NaN</v>
      </c>
      <c r="K10" s="29" t="str">
        <f t="shared" si="19"/>
        <v>NaN</v>
      </c>
      <c r="L10" s="29">
        <f t="shared" si="19"/>
        <v>1558</v>
      </c>
      <c r="M10" s="29">
        <f t="shared" si="19"/>
        <v>2307</v>
      </c>
      <c r="N10" s="29" t="str">
        <f t="shared" si="19"/>
        <v>NaN</v>
      </c>
      <c r="O10" s="29" t="str">
        <f t="shared" si="19"/>
        <v>NaN</v>
      </c>
      <c r="P10" s="28" t="str">
        <f t="shared" si="3"/>
        <v>NaN</v>
      </c>
      <c r="Q10" s="29" t="str">
        <f t="shared" si="4"/>
        <v>NaN</v>
      </c>
      <c r="R10" s="29" t="str">
        <f t="shared" si="5"/>
        <v>NaN</v>
      </c>
      <c r="S10" s="29">
        <f t="shared" si="6"/>
        <v>429</v>
      </c>
      <c r="T10" s="29" t="str">
        <f t="shared" ref="T10:U10" si="20">IF(HOUR(IF(OR(D10="NaN",F10="NaN"),"0",F10-D10))*60+MINUTE(IF(OR(D10="NaN",F10="NaN"),"0",F10-D10))=0,"NaN",HOUR(IF(OR(D10="NaN",F10="NaN"),"0",F10-D10))*60+MINUTE(IF(OR(D10="NaN",F10="NaN"),"0",F10-D10)))</f>
        <v>NaN</v>
      </c>
      <c r="U10" s="29" t="str">
        <f t="shared" si="20"/>
        <v>NaN</v>
      </c>
      <c r="V10" s="29" t="str">
        <f t="shared" si="8"/>
        <v>NaN</v>
      </c>
      <c r="W10" s="29"/>
      <c r="X10" s="30"/>
    </row>
    <row r="11" spans="1:24" ht="15">
      <c r="A11" s="26">
        <v>42833</v>
      </c>
      <c r="B11" s="32">
        <v>0.67500000000000004</v>
      </c>
      <c r="C11" s="32">
        <v>0.98819444444444449</v>
      </c>
      <c r="D11" s="31" t="s">
        <v>47</v>
      </c>
      <c r="E11" s="31" t="s">
        <v>47</v>
      </c>
      <c r="F11" s="31" t="s">
        <v>47</v>
      </c>
      <c r="G11" s="31" t="s">
        <v>47</v>
      </c>
      <c r="H11" s="31" t="s">
        <v>47</v>
      </c>
      <c r="I11" s="28">
        <f t="shared" ref="I11:O11" si="21">IF(B11="NaN","NaN",HOUR(B11)*100+MINUTE(B11))</f>
        <v>1612</v>
      </c>
      <c r="J11" s="29">
        <f t="shared" si="21"/>
        <v>2343</v>
      </c>
      <c r="K11" s="29" t="str">
        <f t="shared" si="21"/>
        <v>NaN</v>
      </c>
      <c r="L11" s="29" t="str">
        <f t="shared" si="21"/>
        <v>NaN</v>
      </c>
      <c r="M11" s="29" t="str">
        <f t="shared" si="21"/>
        <v>NaN</v>
      </c>
      <c r="N11" s="29" t="str">
        <f t="shared" si="21"/>
        <v>NaN</v>
      </c>
      <c r="O11" s="29" t="str">
        <f t="shared" si="21"/>
        <v>NaN</v>
      </c>
      <c r="P11" s="28">
        <f t="shared" si="3"/>
        <v>451</v>
      </c>
      <c r="Q11" s="29" t="str">
        <f t="shared" si="4"/>
        <v>NaN</v>
      </c>
      <c r="R11" s="29" t="str">
        <f t="shared" si="5"/>
        <v>NaN</v>
      </c>
      <c r="S11" s="29" t="str">
        <f t="shared" si="6"/>
        <v>NaN</v>
      </c>
      <c r="T11" s="29" t="str">
        <f t="shared" ref="T11:U11" si="22">IF(HOUR(IF(OR(D11="NaN",F11="NaN"),"0",F11-D11))*60+MINUTE(IF(OR(D11="NaN",F11="NaN"),"0",F11-D11))=0,"NaN",HOUR(IF(OR(D11="NaN",F11="NaN"),"0",F11-D11))*60+MINUTE(IF(OR(D11="NaN",F11="NaN"),"0",F11-D11)))</f>
        <v>NaN</v>
      </c>
      <c r="U11" s="29" t="str">
        <f t="shared" si="22"/>
        <v>NaN</v>
      </c>
      <c r="V11" s="29" t="str">
        <f t="shared" si="8"/>
        <v>NaN</v>
      </c>
      <c r="W11" s="29"/>
      <c r="X11" s="30"/>
    </row>
    <row r="12" spans="1:24" ht="15">
      <c r="A12" s="26">
        <v>42834</v>
      </c>
      <c r="B12" s="32">
        <v>0.73472222222222228</v>
      </c>
      <c r="C12" s="32">
        <v>0.90416666666666667</v>
      </c>
      <c r="D12" t="s">
        <v>47</v>
      </c>
      <c r="E12" t="s">
        <v>47</v>
      </c>
      <c r="F12" t="s">
        <v>47</v>
      </c>
      <c r="G12" t="s">
        <v>47</v>
      </c>
      <c r="H12" t="s">
        <v>47</v>
      </c>
      <c r="I12" s="28">
        <f t="shared" ref="I12:O12" si="23">IF(B12="NaN","NaN",HOUR(B12)*100+MINUTE(B12))</f>
        <v>1738</v>
      </c>
      <c r="J12" s="29">
        <f t="shared" si="23"/>
        <v>2142</v>
      </c>
      <c r="K12" s="29" t="str">
        <f t="shared" si="23"/>
        <v>NaN</v>
      </c>
      <c r="L12" s="29" t="str">
        <f t="shared" si="23"/>
        <v>NaN</v>
      </c>
      <c r="M12" s="29" t="str">
        <f t="shared" si="23"/>
        <v>NaN</v>
      </c>
      <c r="N12" s="29" t="str">
        <f t="shared" si="23"/>
        <v>NaN</v>
      </c>
      <c r="O12" s="29" t="str">
        <f t="shared" si="23"/>
        <v>NaN</v>
      </c>
      <c r="P12" s="28">
        <f t="shared" si="3"/>
        <v>244</v>
      </c>
      <c r="Q12" s="29" t="str">
        <f t="shared" si="4"/>
        <v>NaN</v>
      </c>
      <c r="R12" s="29" t="str">
        <f t="shared" si="5"/>
        <v>NaN</v>
      </c>
      <c r="S12" s="29" t="str">
        <f t="shared" si="6"/>
        <v>NaN</v>
      </c>
      <c r="T12" s="29" t="str">
        <f t="shared" ref="T12:U12" si="24">IF(HOUR(IF(OR(D12="NaN",F12="NaN"),"0",F12-D12))*60+MINUTE(IF(OR(D12="NaN",F12="NaN"),"0",F12-D12))=0,"NaN",HOUR(IF(OR(D12="NaN",F12="NaN"),"0",F12-D12))*60+MINUTE(IF(OR(D12="NaN",F12="NaN"),"0",F12-D12)))</f>
        <v>NaN</v>
      </c>
      <c r="U12" s="29" t="str">
        <f t="shared" si="24"/>
        <v>NaN</v>
      </c>
      <c r="V12" s="29" t="str">
        <f t="shared" si="8"/>
        <v>NaN</v>
      </c>
      <c r="W12" s="29"/>
      <c r="X12" s="30"/>
    </row>
    <row r="13" spans="1:24" ht="15">
      <c r="A13" s="26">
        <v>42835</v>
      </c>
      <c r="B13" s="32">
        <v>0.6479166666666667</v>
      </c>
      <c r="C13" t="s">
        <v>47</v>
      </c>
      <c r="D13" s="33">
        <v>0.84583333333333333</v>
      </c>
      <c r="E13" s="32" t="s">
        <v>47</v>
      </c>
      <c r="F13" s="33">
        <v>0.9916666666666667</v>
      </c>
      <c r="G13" t="s">
        <v>47</v>
      </c>
      <c r="H13" t="s">
        <v>47</v>
      </c>
      <c r="I13" s="28">
        <f t="shared" ref="I13:O13" si="25">IF(B13="NaN","NaN",HOUR(B13)*100+MINUTE(B13))</f>
        <v>1533</v>
      </c>
      <c r="J13" s="29" t="str">
        <f t="shared" si="25"/>
        <v>NaN</v>
      </c>
      <c r="K13" s="29">
        <f t="shared" si="25"/>
        <v>2018</v>
      </c>
      <c r="L13" s="29" t="str">
        <f t="shared" si="25"/>
        <v>NaN</v>
      </c>
      <c r="M13" s="29">
        <f t="shared" si="25"/>
        <v>2348</v>
      </c>
      <c r="N13" s="29" t="str">
        <f t="shared" si="25"/>
        <v>NaN</v>
      </c>
      <c r="O13" s="29" t="str">
        <f t="shared" si="25"/>
        <v>NaN</v>
      </c>
      <c r="P13" s="28" t="str">
        <f t="shared" si="3"/>
        <v>NaN</v>
      </c>
      <c r="Q13" s="29">
        <f t="shared" si="4"/>
        <v>285</v>
      </c>
      <c r="R13" s="29" t="str">
        <f t="shared" si="5"/>
        <v>NaN</v>
      </c>
      <c r="S13" s="29" t="str">
        <f t="shared" si="6"/>
        <v>NaN</v>
      </c>
      <c r="T13" s="29">
        <f t="shared" ref="T13:U13" si="26">IF(HOUR(IF(OR(D13="NaN",F13="NaN"),"0",F13-D13))*60+MINUTE(IF(OR(D13="NaN",F13="NaN"),"0",F13-D13))=0,"NaN",HOUR(IF(OR(D13="NaN",F13="NaN"),"0",F13-D13))*60+MINUTE(IF(OR(D13="NaN",F13="NaN"),"0",F13-D13)))</f>
        <v>210</v>
      </c>
      <c r="U13" s="29" t="str">
        <f t="shared" si="26"/>
        <v>NaN</v>
      </c>
      <c r="V13" s="29" t="str">
        <f t="shared" si="8"/>
        <v>NaN</v>
      </c>
      <c r="W13" s="29"/>
      <c r="X13" s="30"/>
    </row>
    <row r="14" spans="1:24" ht="15">
      <c r="A14" s="26">
        <v>42836</v>
      </c>
      <c r="B14" s="32">
        <v>0.72569444444444442</v>
      </c>
      <c r="C14" s="32">
        <v>0.96944444444444444</v>
      </c>
      <c r="D14" s="31" t="s">
        <v>47</v>
      </c>
      <c r="E14" s="31" t="s">
        <v>47</v>
      </c>
      <c r="F14" s="31" t="s">
        <v>47</v>
      </c>
      <c r="G14" s="31" t="s">
        <v>47</v>
      </c>
      <c r="H14" s="31" t="s">
        <v>47</v>
      </c>
      <c r="I14" s="28">
        <f t="shared" ref="I14:O14" si="27">IF(B14="NaN","NaN",HOUR(B14)*100+MINUTE(B14))</f>
        <v>1725</v>
      </c>
      <c r="J14" s="29">
        <f t="shared" si="27"/>
        <v>2316</v>
      </c>
      <c r="K14" s="29" t="str">
        <f t="shared" si="27"/>
        <v>NaN</v>
      </c>
      <c r="L14" s="29" t="str">
        <f t="shared" si="27"/>
        <v>NaN</v>
      </c>
      <c r="M14" s="29" t="str">
        <f t="shared" si="27"/>
        <v>NaN</v>
      </c>
      <c r="N14" s="29" t="str">
        <f t="shared" si="27"/>
        <v>NaN</v>
      </c>
      <c r="O14" s="29" t="str">
        <f t="shared" si="27"/>
        <v>NaN</v>
      </c>
      <c r="P14" s="28">
        <f t="shared" si="3"/>
        <v>351</v>
      </c>
      <c r="Q14" s="29" t="str">
        <f t="shared" si="4"/>
        <v>NaN</v>
      </c>
      <c r="R14" s="29" t="str">
        <f t="shared" si="5"/>
        <v>NaN</v>
      </c>
      <c r="S14" s="29" t="str">
        <f t="shared" si="6"/>
        <v>NaN</v>
      </c>
      <c r="T14" s="29" t="str">
        <f t="shared" ref="T14:U14" si="28">IF(HOUR(IF(OR(D14="NaN",F14="NaN"),"0",F14-D14))*60+MINUTE(IF(OR(D14="NaN",F14="NaN"),"0",F14-D14))=0,"NaN",HOUR(IF(OR(D14="NaN",F14="NaN"),"0",F14-D14))*60+MINUTE(IF(OR(D14="NaN",F14="NaN"),"0",F14-D14)))</f>
        <v>NaN</v>
      </c>
      <c r="U14" s="29" t="str">
        <f t="shared" si="28"/>
        <v>NaN</v>
      </c>
      <c r="V14" s="29" t="str">
        <f t="shared" si="8"/>
        <v>NaN</v>
      </c>
      <c r="W14" s="29"/>
      <c r="X14" s="30"/>
    </row>
    <row r="15" spans="1:24" ht="15">
      <c r="A15" s="26">
        <v>42837</v>
      </c>
      <c r="B15" s="32">
        <v>0.85069444444444442</v>
      </c>
      <c r="C15" s="32">
        <v>0.93888888888888888</v>
      </c>
      <c r="D15" s="31" t="s">
        <v>47</v>
      </c>
      <c r="E15" s="31" t="s">
        <v>47</v>
      </c>
      <c r="F15" s="31" t="s">
        <v>47</v>
      </c>
      <c r="G15" s="31" t="s">
        <v>47</v>
      </c>
      <c r="H15" s="31" t="s">
        <v>47</v>
      </c>
      <c r="I15" s="28">
        <f t="shared" ref="I15:O15" si="29">IF(B15="NaN","NaN",HOUR(B15)*100+MINUTE(B15))</f>
        <v>2025</v>
      </c>
      <c r="J15" s="29">
        <f t="shared" si="29"/>
        <v>2232</v>
      </c>
      <c r="K15" s="29" t="str">
        <f t="shared" si="29"/>
        <v>NaN</v>
      </c>
      <c r="L15" s="29" t="str">
        <f t="shared" si="29"/>
        <v>NaN</v>
      </c>
      <c r="M15" s="29" t="str">
        <f t="shared" si="29"/>
        <v>NaN</v>
      </c>
      <c r="N15" s="29" t="str">
        <f t="shared" si="29"/>
        <v>NaN</v>
      </c>
      <c r="O15" s="29" t="str">
        <f t="shared" si="29"/>
        <v>NaN</v>
      </c>
      <c r="P15" s="28">
        <f t="shared" si="3"/>
        <v>127</v>
      </c>
      <c r="Q15" s="29" t="str">
        <f t="shared" si="4"/>
        <v>NaN</v>
      </c>
      <c r="R15" s="29" t="str">
        <f t="shared" si="5"/>
        <v>NaN</v>
      </c>
      <c r="S15" s="29" t="str">
        <f t="shared" si="6"/>
        <v>NaN</v>
      </c>
      <c r="T15" s="29" t="str">
        <f t="shared" ref="T15:U15" si="30">IF(HOUR(IF(OR(D15="NaN",F15="NaN"),"0",F15-D15))*60+MINUTE(IF(OR(D15="NaN",F15="NaN"),"0",F15-D15))=0,"NaN",HOUR(IF(OR(D15="NaN",F15="NaN"),"0",F15-D15))*60+MINUTE(IF(OR(D15="NaN",F15="NaN"),"0",F15-D15)))</f>
        <v>NaN</v>
      </c>
      <c r="U15" s="29" t="str">
        <f t="shared" si="30"/>
        <v>NaN</v>
      </c>
      <c r="V15" s="29" t="str">
        <f t="shared" si="8"/>
        <v>NaN</v>
      </c>
      <c r="W15" s="29"/>
      <c r="X15" s="30"/>
    </row>
    <row r="16" spans="1:24" ht="15">
      <c r="A16" s="26">
        <v>42838</v>
      </c>
      <c r="B16" s="31" t="s">
        <v>47</v>
      </c>
      <c r="C16" s="31" t="s">
        <v>47</v>
      </c>
      <c r="D16" s="31" t="s">
        <v>47</v>
      </c>
      <c r="E16" s="31" t="s">
        <v>47</v>
      </c>
      <c r="F16" s="31" t="s">
        <v>47</v>
      </c>
      <c r="G16" s="31" t="s">
        <v>47</v>
      </c>
      <c r="H16" s="31" t="s">
        <v>47</v>
      </c>
      <c r="I16" s="28" t="str">
        <f t="shared" ref="I16:O16" si="31">IF(B16="NaN","NaN",HOUR(B16)*100+MINUTE(B16))</f>
        <v>NaN</v>
      </c>
      <c r="J16" s="29" t="str">
        <f t="shared" si="31"/>
        <v>NaN</v>
      </c>
      <c r="K16" s="29" t="str">
        <f t="shared" si="31"/>
        <v>NaN</v>
      </c>
      <c r="L16" s="29" t="str">
        <f t="shared" si="31"/>
        <v>NaN</v>
      </c>
      <c r="M16" s="29" t="str">
        <f t="shared" si="31"/>
        <v>NaN</v>
      </c>
      <c r="N16" s="29" t="str">
        <f t="shared" si="31"/>
        <v>NaN</v>
      </c>
      <c r="O16" s="29" t="str">
        <f t="shared" si="31"/>
        <v>NaN</v>
      </c>
      <c r="P16" s="28" t="str">
        <f t="shared" si="3"/>
        <v>NaN</v>
      </c>
      <c r="Q16" s="29" t="str">
        <f t="shared" si="4"/>
        <v>NaN</v>
      </c>
      <c r="R16" s="29" t="str">
        <f t="shared" si="5"/>
        <v>NaN</v>
      </c>
      <c r="S16" s="29" t="str">
        <f t="shared" si="6"/>
        <v>NaN</v>
      </c>
      <c r="T16" s="29" t="str">
        <f t="shared" ref="T16:U16" si="32">IF(HOUR(IF(OR(D16="NaN",F16="NaN"),"0",F16-D16))*60+MINUTE(IF(OR(D16="NaN",F16="NaN"),"0",F16-D16))=0,"NaN",HOUR(IF(OR(D16="NaN",F16="NaN"),"0",F16-D16))*60+MINUTE(IF(OR(D16="NaN",F16="NaN"),"0",F16-D16)))</f>
        <v>NaN</v>
      </c>
      <c r="U16" s="29" t="str">
        <f t="shared" si="32"/>
        <v>NaN</v>
      </c>
      <c r="V16" s="29" t="str">
        <f t="shared" si="8"/>
        <v>NaN</v>
      </c>
      <c r="W16" s="29"/>
      <c r="X16" s="30"/>
    </row>
    <row r="17" spans="1:24" ht="15">
      <c r="A17" s="26">
        <v>42839</v>
      </c>
      <c r="B17" s="32">
        <v>0.67777777777777781</v>
      </c>
      <c r="C17" s="32">
        <v>0.99097222222222225</v>
      </c>
      <c r="D17" s="31" t="s">
        <v>47</v>
      </c>
      <c r="E17" s="31" t="s">
        <v>47</v>
      </c>
      <c r="F17" s="31" t="s">
        <v>47</v>
      </c>
      <c r="G17" s="31" t="s">
        <v>47</v>
      </c>
      <c r="H17" s="31" t="s">
        <v>47</v>
      </c>
      <c r="I17" s="28">
        <f t="shared" ref="I17:O17" si="33">IF(B17="NaN","NaN",HOUR(B17)*100+MINUTE(B17))</f>
        <v>1616</v>
      </c>
      <c r="J17" s="29">
        <f t="shared" si="33"/>
        <v>2347</v>
      </c>
      <c r="K17" s="29" t="str">
        <f t="shared" si="33"/>
        <v>NaN</v>
      </c>
      <c r="L17" s="29" t="str">
        <f t="shared" si="33"/>
        <v>NaN</v>
      </c>
      <c r="M17" s="29" t="str">
        <f t="shared" si="33"/>
        <v>NaN</v>
      </c>
      <c r="N17" s="29" t="str">
        <f t="shared" si="33"/>
        <v>NaN</v>
      </c>
      <c r="O17" s="29" t="str">
        <f t="shared" si="33"/>
        <v>NaN</v>
      </c>
      <c r="P17" s="28">
        <f t="shared" si="3"/>
        <v>451</v>
      </c>
      <c r="Q17" s="29" t="str">
        <f t="shared" si="4"/>
        <v>NaN</v>
      </c>
      <c r="R17" s="29" t="str">
        <f t="shared" si="5"/>
        <v>NaN</v>
      </c>
      <c r="S17" s="29" t="str">
        <f t="shared" si="6"/>
        <v>NaN</v>
      </c>
      <c r="T17" s="29" t="str">
        <f t="shared" ref="T17:U17" si="34">IF(HOUR(IF(OR(D17="NaN",F17="NaN"),"0",F17-D17))*60+MINUTE(IF(OR(D17="NaN",F17="NaN"),"0",F17-D17))=0,"NaN",HOUR(IF(OR(D17="NaN",F17="NaN"),"0",F17-D17))*60+MINUTE(IF(OR(D17="NaN",F17="NaN"),"0",F17-D17)))</f>
        <v>NaN</v>
      </c>
      <c r="U17" s="29" t="str">
        <f t="shared" si="34"/>
        <v>NaN</v>
      </c>
      <c r="V17" s="29" t="str">
        <f t="shared" si="8"/>
        <v>NaN</v>
      </c>
      <c r="W17" s="29"/>
      <c r="X17" s="30"/>
    </row>
    <row r="18" spans="1:24" ht="15">
      <c r="A18" s="26">
        <v>42840</v>
      </c>
      <c r="B18" s="32">
        <v>0.71527777777777779</v>
      </c>
      <c r="C18" s="32">
        <v>0.98611111111111116</v>
      </c>
      <c r="D18" t="s">
        <v>47</v>
      </c>
      <c r="E18" t="s">
        <v>47</v>
      </c>
      <c r="F18" t="s">
        <v>47</v>
      </c>
      <c r="G18" t="s">
        <v>47</v>
      </c>
      <c r="H18" t="s">
        <v>47</v>
      </c>
      <c r="I18" s="28">
        <f t="shared" ref="I18:O18" si="35">IF(B18="NaN","NaN",HOUR(B18)*100+MINUTE(B18))</f>
        <v>1710</v>
      </c>
      <c r="J18" s="29">
        <f t="shared" si="35"/>
        <v>2340</v>
      </c>
      <c r="K18" s="29" t="str">
        <f t="shared" si="35"/>
        <v>NaN</v>
      </c>
      <c r="L18" s="29" t="str">
        <f t="shared" si="35"/>
        <v>NaN</v>
      </c>
      <c r="M18" s="29" t="str">
        <f t="shared" si="35"/>
        <v>NaN</v>
      </c>
      <c r="N18" s="29" t="str">
        <f t="shared" si="35"/>
        <v>NaN</v>
      </c>
      <c r="O18" s="29" t="str">
        <f t="shared" si="35"/>
        <v>NaN</v>
      </c>
      <c r="P18" s="28">
        <f t="shared" si="3"/>
        <v>390</v>
      </c>
      <c r="Q18" s="29" t="str">
        <f t="shared" si="4"/>
        <v>NaN</v>
      </c>
      <c r="R18" s="29" t="str">
        <f t="shared" si="5"/>
        <v>NaN</v>
      </c>
      <c r="S18" s="29" t="str">
        <f t="shared" si="6"/>
        <v>NaN</v>
      </c>
      <c r="T18" s="29" t="str">
        <f t="shared" ref="T18:U18" si="36">IF(HOUR(IF(OR(D18="NaN",F18="NaN"),"0",F18-D18))*60+MINUTE(IF(OR(D18="NaN",F18="NaN"),"0",F18-D18))=0,"NaN",HOUR(IF(OR(D18="NaN",F18="NaN"),"0",F18-D18))*60+MINUTE(IF(OR(D18="NaN",F18="NaN"),"0",F18-D18)))</f>
        <v>NaN</v>
      </c>
      <c r="U18" s="29" t="str">
        <f t="shared" si="36"/>
        <v>NaN</v>
      </c>
      <c r="V18" s="29" t="str">
        <f t="shared" si="8"/>
        <v>NaN</v>
      </c>
      <c r="W18" s="29"/>
      <c r="X18" s="30"/>
    </row>
    <row r="19" spans="1:24" ht="15">
      <c r="A19" s="26">
        <v>42841</v>
      </c>
      <c r="B19" s="31" t="s">
        <v>47</v>
      </c>
      <c r="C19" s="31" t="s">
        <v>47</v>
      </c>
      <c r="D19" s="31" t="s">
        <v>47</v>
      </c>
      <c r="E19" s="31" t="s">
        <v>47</v>
      </c>
      <c r="F19" s="31" t="s">
        <v>47</v>
      </c>
      <c r="G19" s="31" t="s">
        <v>47</v>
      </c>
      <c r="H19" s="31" t="s">
        <v>47</v>
      </c>
      <c r="I19" s="28" t="str">
        <f t="shared" ref="I19:O19" si="37">IF(B19="NaN","NaN",HOUR(B19)*100+MINUTE(B19))</f>
        <v>NaN</v>
      </c>
      <c r="J19" s="29" t="str">
        <f t="shared" si="37"/>
        <v>NaN</v>
      </c>
      <c r="K19" s="29" t="str">
        <f t="shared" si="37"/>
        <v>NaN</v>
      </c>
      <c r="L19" s="29" t="str">
        <f t="shared" si="37"/>
        <v>NaN</v>
      </c>
      <c r="M19" s="29" t="str">
        <f t="shared" si="37"/>
        <v>NaN</v>
      </c>
      <c r="N19" s="29" t="str">
        <f t="shared" si="37"/>
        <v>NaN</v>
      </c>
      <c r="O19" s="29" t="str">
        <f t="shared" si="37"/>
        <v>NaN</v>
      </c>
      <c r="P19" s="28" t="str">
        <f t="shared" si="3"/>
        <v>NaN</v>
      </c>
      <c r="Q19" s="29" t="str">
        <f t="shared" si="4"/>
        <v>NaN</v>
      </c>
      <c r="R19" s="29" t="str">
        <f t="shared" si="5"/>
        <v>NaN</v>
      </c>
      <c r="S19" s="29" t="str">
        <f t="shared" si="6"/>
        <v>NaN</v>
      </c>
      <c r="T19" s="29" t="str">
        <f t="shared" ref="T19:U19" si="38">IF(HOUR(IF(OR(D19="NaN",F19="NaN"),"0",F19-D19))*60+MINUTE(IF(OR(D19="NaN",F19="NaN"),"0",F19-D19))=0,"NaN",HOUR(IF(OR(D19="NaN",F19="NaN"),"0",F19-D19))*60+MINUTE(IF(OR(D19="NaN",F19="NaN"),"0",F19-D19)))</f>
        <v>NaN</v>
      </c>
      <c r="U19" s="29" t="str">
        <f t="shared" si="38"/>
        <v>NaN</v>
      </c>
      <c r="V19" s="29" t="str">
        <f t="shared" si="8"/>
        <v>NaN</v>
      </c>
      <c r="W19" s="29"/>
      <c r="X19" s="30"/>
    </row>
    <row r="20" spans="1:24" ht="15">
      <c r="A20" s="26">
        <v>42842</v>
      </c>
      <c r="B20" s="31" t="s">
        <v>47</v>
      </c>
      <c r="C20" s="31" t="s">
        <v>47</v>
      </c>
      <c r="D20" s="31" t="s">
        <v>47</v>
      </c>
      <c r="E20" s="31" t="s">
        <v>47</v>
      </c>
      <c r="F20" s="31" t="s">
        <v>47</v>
      </c>
      <c r="G20" s="31" t="s">
        <v>47</v>
      </c>
      <c r="H20" s="31" t="s">
        <v>47</v>
      </c>
      <c r="I20" s="28" t="str">
        <f t="shared" ref="I20:O20" si="39">IF(B20="NaN","NaN",HOUR(B20)*100+MINUTE(B20))</f>
        <v>NaN</v>
      </c>
      <c r="J20" s="29" t="str">
        <f t="shared" si="39"/>
        <v>NaN</v>
      </c>
      <c r="K20" s="29" t="str">
        <f t="shared" si="39"/>
        <v>NaN</v>
      </c>
      <c r="L20" s="29" t="str">
        <f t="shared" si="39"/>
        <v>NaN</v>
      </c>
      <c r="M20" s="29" t="str">
        <f t="shared" si="39"/>
        <v>NaN</v>
      </c>
      <c r="N20" s="29" t="str">
        <f t="shared" si="39"/>
        <v>NaN</v>
      </c>
      <c r="O20" s="29" t="str">
        <f t="shared" si="39"/>
        <v>NaN</v>
      </c>
      <c r="P20" s="28" t="str">
        <f t="shared" si="3"/>
        <v>NaN</v>
      </c>
      <c r="Q20" s="29" t="str">
        <f t="shared" si="4"/>
        <v>NaN</v>
      </c>
      <c r="R20" s="29" t="str">
        <f t="shared" si="5"/>
        <v>NaN</v>
      </c>
      <c r="S20" s="29" t="str">
        <f t="shared" si="6"/>
        <v>NaN</v>
      </c>
      <c r="T20" s="29" t="str">
        <f t="shared" ref="T20:U20" si="40">IF(HOUR(IF(OR(D20="NaN",F20="NaN"),"0",F20-D20))*60+MINUTE(IF(OR(D20="NaN",F20="NaN"),"0",F20-D20))=0,"NaN",HOUR(IF(OR(D20="NaN",F20="NaN"),"0",F20-D20))*60+MINUTE(IF(OR(D20="NaN",F20="NaN"),"0",F20-D20)))</f>
        <v>NaN</v>
      </c>
      <c r="U20" s="29" t="str">
        <f t="shared" si="40"/>
        <v>NaN</v>
      </c>
      <c r="V20" s="29" t="str">
        <f t="shared" si="8"/>
        <v>NaN</v>
      </c>
      <c r="W20" s="29"/>
      <c r="X20" s="30"/>
    </row>
    <row r="21" spans="1:24" ht="15">
      <c r="A21" s="26">
        <v>42843</v>
      </c>
      <c r="B21" s="32">
        <v>0.76527777777777772</v>
      </c>
      <c r="C21" s="32">
        <v>0.98888888888888893</v>
      </c>
      <c r="D21" t="s">
        <v>47</v>
      </c>
      <c r="E21" t="s">
        <v>47</v>
      </c>
      <c r="F21" t="s">
        <v>47</v>
      </c>
      <c r="G21" t="s">
        <v>47</v>
      </c>
      <c r="H21" t="s">
        <v>47</v>
      </c>
      <c r="I21" s="28">
        <f t="shared" ref="I21:O21" si="41">IF(B21="NaN","NaN",HOUR(B21)*100+MINUTE(B21))</f>
        <v>1822</v>
      </c>
      <c r="J21" s="29">
        <f t="shared" si="41"/>
        <v>2344</v>
      </c>
      <c r="K21" s="29" t="str">
        <f t="shared" si="41"/>
        <v>NaN</v>
      </c>
      <c r="L21" s="29" t="str">
        <f t="shared" si="41"/>
        <v>NaN</v>
      </c>
      <c r="M21" s="29" t="str">
        <f t="shared" si="41"/>
        <v>NaN</v>
      </c>
      <c r="N21" s="29" t="str">
        <f t="shared" si="41"/>
        <v>NaN</v>
      </c>
      <c r="O21" s="29" t="str">
        <f t="shared" si="41"/>
        <v>NaN</v>
      </c>
      <c r="P21" s="28">
        <f t="shared" si="3"/>
        <v>322</v>
      </c>
      <c r="Q21" s="29" t="str">
        <f t="shared" si="4"/>
        <v>NaN</v>
      </c>
      <c r="R21" s="29" t="str">
        <f t="shared" si="5"/>
        <v>NaN</v>
      </c>
      <c r="S21" s="29" t="str">
        <f t="shared" si="6"/>
        <v>NaN</v>
      </c>
      <c r="T21" s="29" t="str">
        <f t="shared" ref="T21:U21" si="42">IF(HOUR(IF(OR(D21="NaN",F21="NaN"),"0",F21-D21))*60+MINUTE(IF(OR(D21="NaN",F21="NaN"),"0",F21-D21))=0,"NaN",HOUR(IF(OR(D21="NaN",F21="NaN"),"0",F21-D21))*60+MINUTE(IF(OR(D21="NaN",F21="NaN"),"0",F21-D21)))</f>
        <v>NaN</v>
      </c>
      <c r="U21" s="29" t="str">
        <f t="shared" si="42"/>
        <v>NaN</v>
      </c>
      <c r="V21" s="29" t="str">
        <f t="shared" si="8"/>
        <v>NaN</v>
      </c>
      <c r="W21" s="29"/>
      <c r="X21" s="30"/>
    </row>
    <row r="22" spans="1:24" ht="15">
      <c r="A22" s="26">
        <v>42844</v>
      </c>
      <c r="B22" s="31" t="s">
        <v>47</v>
      </c>
      <c r="C22" s="31" t="s">
        <v>47</v>
      </c>
      <c r="D22" s="31" t="s">
        <v>47</v>
      </c>
      <c r="E22" s="31" t="s">
        <v>47</v>
      </c>
      <c r="F22" s="31" t="s">
        <v>47</v>
      </c>
      <c r="G22" s="31" t="s">
        <v>47</v>
      </c>
      <c r="H22" s="31" t="s">
        <v>47</v>
      </c>
      <c r="I22" s="28" t="str">
        <f t="shared" ref="I22:O22" si="43">IF(B22="NaN","NaN",HOUR(B22)*100+MINUTE(B22))</f>
        <v>NaN</v>
      </c>
      <c r="J22" s="29" t="str">
        <f t="shared" si="43"/>
        <v>NaN</v>
      </c>
      <c r="K22" s="29" t="str">
        <f t="shared" si="43"/>
        <v>NaN</v>
      </c>
      <c r="L22" s="29" t="str">
        <f t="shared" si="43"/>
        <v>NaN</v>
      </c>
      <c r="M22" s="29" t="str">
        <f t="shared" si="43"/>
        <v>NaN</v>
      </c>
      <c r="N22" s="29" t="str">
        <f t="shared" si="43"/>
        <v>NaN</v>
      </c>
      <c r="O22" s="29" t="str">
        <f t="shared" si="43"/>
        <v>NaN</v>
      </c>
      <c r="P22" s="28" t="str">
        <f t="shared" si="3"/>
        <v>NaN</v>
      </c>
      <c r="Q22" s="29" t="str">
        <f t="shared" si="4"/>
        <v>NaN</v>
      </c>
      <c r="R22" s="29" t="str">
        <f t="shared" si="5"/>
        <v>NaN</v>
      </c>
      <c r="S22" s="29" t="str">
        <f t="shared" si="6"/>
        <v>NaN</v>
      </c>
      <c r="T22" s="29" t="str">
        <f t="shared" ref="T22:U22" si="44">IF(HOUR(IF(OR(D22="NaN",F22="NaN"),"0",F22-D22))*60+MINUTE(IF(OR(D22="NaN",F22="NaN"),"0",F22-D22))=0,"NaN",HOUR(IF(OR(D22="NaN",F22="NaN"),"0",F22-D22))*60+MINUTE(IF(OR(D22="NaN",F22="NaN"),"0",F22-D22)))</f>
        <v>NaN</v>
      </c>
      <c r="U22" s="29" t="str">
        <f t="shared" si="44"/>
        <v>NaN</v>
      </c>
      <c r="V22" s="29" t="str">
        <f t="shared" si="8"/>
        <v>NaN</v>
      </c>
      <c r="W22" s="29"/>
      <c r="X22" s="30"/>
    </row>
    <row r="23" spans="1:24" ht="15">
      <c r="A23" s="26">
        <v>42845</v>
      </c>
      <c r="B23" s="31" t="s">
        <v>47</v>
      </c>
      <c r="C23" s="31" t="s">
        <v>47</v>
      </c>
      <c r="D23" s="31" t="s">
        <v>47</v>
      </c>
      <c r="E23" s="31" t="s">
        <v>47</v>
      </c>
      <c r="F23" s="31" t="s">
        <v>47</v>
      </c>
      <c r="G23" s="31" t="s">
        <v>47</v>
      </c>
      <c r="H23" s="31" t="s">
        <v>47</v>
      </c>
      <c r="I23" s="28" t="str">
        <f t="shared" ref="I23:O23" si="45">IF(B23="NaN","NaN",HOUR(B23)*100+MINUTE(B23))</f>
        <v>NaN</v>
      </c>
      <c r="J23" s="29" t="str">
        <f t="shared" si="45"/>
        <v>NaN</v>
      </c>
      <c r="K23" s="29" t="str">
        <f t="shared" si="45"/>
        <v>NaN</v>
      </c>
      <c r="L23" s="29" t="str">
        <f t="shared" si="45"/>
        <v>NaN</v>
      </c>
      <c r="M23" s="29" t="str">
        <f t="shared" si="45"/>
        <v>NaN</v>
      </c>
      <c r="N23" s="29" t="str">
        <f t="shared" si="45"/>
        <v>NaN</v>
      </c>
      <c r="O23" s="29" t="str">
        <f t="shared" si="45"/>
        <v>NaN</v>
      </c>
      <c r="P23" s="28" t="str">
        <f t="shared" si="3"/>
        <v>NaN</v>
      </c>
      <c r="Q23" s="29" t="str">
        <f t="shared" si="4"/>
        <v>NaN</v>
      </c>
      <c r="R23" s="29" t="str">
        <f t="shared" si="5"/>
        <v>NaN</v>
      </c>
      <c r="S23" s="29" t="str">
        <f t="shared" si="6"/>
        <v>NaN</v>
      </c>
      <c r="T23" s="29" t="str">
        <f t="shared" ref="T23:U23" si="46">IF(HOUR(IF(OR(D23="NaN",F23="NaN"),"0",F23-D23))*60+MINUTE(IF(OR(D23="NaN",F23="NaN"),"0",F23-D23))=0,"NaN",HOUR(IF(OR(D23="NaN",F23="NaN"),"0",F23-D23))*60+MINUTE(IF(OR(D23="NaN",F23="NaN"),"0",F23-D23)))</f>
        <v>NaN</v>
      </c>
      <c r="U23" s="29" t="str">
        <f t="shared" si="46"/>
        <v>NaN</v>
      </c>
      <c r="V23" s="29" t="str">
        <f t="shared" si="8"/>
        <v>NaN</v>
      </c>
      <c r="W23" s="29"/>
      <c r="X23" s="30"/>
    </row>
    <row r="24" spans="1:24" ht="15">
      <c r="A24" s="26">
        <v>42846</v>
      </c>
      <c r="B24" s="31" t="s">
        <v>47</v>
      </c>
      <c r="C24" s="31" t="s">
        <v>47</v>
      </c>
      <c r="D24" s="31" t="s">
        <v>47</v>
      </c>
      <c r="E24" s="31" t="s">
        <v>47</v>
      </c>
      <c r="F24" s="31" t="s">
        <v>47</v>
      </c>
      <c r="G24" s="31" t="s">
        <v>47</v>
      </c>
      <c r="H24" s="31" t="s">
        <v>47</v>
      </c>
      <c r="I24" s="28" t="str">
        <f t="shared" ref="I24:O24" si="47">IF(B24="NaN","NaN",HOUR(B24)*100+MINUTE(B24))</f>
        <v>NaN</v>
      </c>
      <c r="J24" s="29" t="str">
        <f t="shared" si="47"/>
        <v>NaN</v>
      </c>
      <c r="K24" s="29" t="str">
        <f t="shared" si="47"/>
        <v>NaN</v>
      </c>
      <c r="L24" s="29" t="str">
        <f t="shared" si="47"/>
        <v>NaN</v>
      </c>
      <c r="M24" s="29" t="str">
        <f t="shared" si="47"/>
        <v>NaN</v>
      </c>
      <c r="N24" s="29" t="str">
        <f t="shared" si="47"/>
        <v>NaN</v>
      </c>
      <c r="O24" s="29" t="str">
        <f t="shared" si="47"/>
        <v>NaN</v>
      </c>
      <c r="P24" s="28" t="str">
        <f t="shared" si="3"/>
        <v>NaN</v>
      </c>
      <c r="Q24" s="29" t="str">
        <f t="shared" si="4"/>
        <v>NaN</v>
      </c>
      <c r="R24" s="29" t="str">
        <f t="shared" si="5"/>
        <v>NaN</v>
      </c>
      <c r="S24" s="29" t="str">
        <f t="shared" si="6"/>
        <v>NaN</v>
      </c>
      <c r="T24" s="29" t="str">
        <f t="shared" ref="T24:U24" si="48">IF(HOUR(IF(OR(D24="NaN",F24="NaN"),"0",F24-D24))*60+MINUTE(IF(OR(D24="NaN",F24="NaN"),"0",F24-D24))=0,"NaN",HOUR(IF(OR(D24="NaN",F24="NaN"),"0",F24-D24))*60+MINUTE(IF(OR(D24="NaN",F24="NaN"),"0",F24-D24)))</f>
        <v>NaN</v>
      </c>
      <c r="U24" s="29" t="str">
        <f t="shared" si="48"/>
        <v>NaN</v>
      </c>
      <c r="V24" s="29" t="str">
        <f t="shared" si="8"/>
        <v>NaN</v>
      </c>
      <c r="W24" s="29"/>
      <c r="X24" s="30"/>
    </row>
    <row r="25" spans="1:24" ht="15">
      <c r="A25" s="26">
        <v>42847</v>
      </c>
      <c r="B25" s="31" t="s">
        <v>47</v>
      </c>
      <c r="C25" s="31" t="s">
        <v>47</v>
      </c>
      <c r="D25" s="31" t="s">
        <v>47</v>
      </c>
      <c r="E25" s="31" t="s">
        <v>47</v>
      </c>
      <c r="F25" s="31" t="s">
        <v>47</v>
      </c>
      <c r="G25" s="31" t="s">
        <v>47</v>
      </c>
      <c r="H25" s="31" t="s">
        <v>47</v>
      </c>
      <c r="I25" s="28" t="str">
        <f t="shared" ref="I25:O25" si="49">IF(B25="NaN","NaN",HOUR(B25)*100+MINUTE(B25))</f>
        <v>NaN</v>
      </c>
      <c r="J25" s="29" t="str">
        <f t="shared" si="49"/>
        <v>NaN</v>
      </c>
      <c r="K25" s="29" t="str">
        <f t="shared" si="49"/>
        <v>NaN</v>
      </c>
      <c r="L25" s="29" t="str">
        <f t="shared" si="49"/>
        <v>NaN</v>
      </c>
      <c r="M25" s="29" t="str">
        <f t="shared" si="49"/>
        <v>NaN</v>
      </c>
      <c r="N25" s="29" t="str">
        <f t="shared" si="49"/>
        <v>NaN</v>
      </c>
      <c r="O25" s="29" t="str">
        <f t="shared" si="49"/>
        <v>NaN</v>
      </c>
      <c r="P25" s="28" t="str">
        <f t="shared" si="3"/>
        <v>NaN</v>
      </c>
      <c r="Q25" s="29" t="str">
        <f t="shared" si="4"/>
        <v>NaN</v>
      </c>
      <c r="R25" s="29" t="str">
        <f t="shared" si="5"/>
        <v>NaN</v>
      </c>
      <c r="S25" s="29" t="str">
        <f t="shared" si="6"/>
        <v>NaN</v>
      </c>
      <c r="T25" s="29" t="str">
        <f t="shared" ref="T25:U25" si="50">IF(HOUR(IF(OR(D25="NaN",F25="NaN"),"0",F25-D25))*60+MINUTE(IF(OR(D25="NaN",F25="NaN"),"0",F25-D25))=0,"NaN",HOUR(IF(OR(D25="NaN",F25="NaN"),"0",F25-D25))*60+MINUTE(IF(OR(D25="NaN",F25="NaN"),"0",F25-D25)))</f>
        <v>NaN</v>
      </c>
      <c r="U25" s="29" t="str">
        <f t="shared" si="50"/>
        <v>NaN</v>
      </c>
      <c r="V25" s="29" t="str">
        <f t="shared" si="8"/>
        <v>NaN</v>
      </c>
      <c r="W25" s="29"/>
      <c r="X25" s="30"/>
    </row>
    <row r="26" spans="1:24" ht="15">
      <c r="A26" s="26">
        <v>42848</v>
      </c>
      <c r="B26" t="s">
        <v>47</v>
      </c>
      <c r="C26" t="s">
        <v>47</v>
      </c>
      <c r="D26" t="s">
        <v>47</v>
      </c>
      <c r="E26" s="32">
        <v>0.67708333333333337</v>
      </c>
      <c r="F26" s="32">
        <v>0.93611111111111112</v>
      </c>
      <c r="G26" t="s">
        <v>47</v>
      </c>
      <c r="H26" t="s">
        <v>47</v>
      </c>
      <c r="I26" s="28" t="str">
        <f t="shared" ref="I26:O26" si="51">IF(B26="NaN","NaN",HOUR(B26)*100+MINUTE(B26))</f>
        <v>NaN</v>
      </c>
      <c r="J26" s="29" t="str">
        <f t="shared" si="51"/>
        <v>NaN</v>
      </c>
      <c r="K26" s="29" t="str">
        <f t="shared" si="51"/>
        <v>NaN</v>
      </c>
      <c r="L26" s="29">
        <f t="shared" si="51"/>
        <v>1615</v>
      </c>
      <c r="M26" s="29">
        <f t="shared" si="51"/>
        <v>2228</v>
      </c>
      <c r="N26" s="29" t="str">
        <f t="shared" si="51"/>
        <v>NaN</v>
      </c>
      <c r="O26" s="29" t="str">
        <f t="shared" si="51"/>
        <v>NaN</v>
      </c>
      <c r="P26" s="28" t="str">
        <f t="shared" si="3"/>
        <v>NaN</v>
      </c>
      <c r="Q26" s="29" t="str">
        <f t="shared" si="4"/>
        <v>NaN</v>
      </c>
      <c r="R26" s="29" t="str">
        <f t="shared" si="5"/>
        <v>NaN</v>
      </c>
      <c r="S26" s="29">
        <f t="shared" si="6"/>
        <v>373</v>
      </c>
      <c r="T26" s="29" t="str">
        <f t="shared" ref="T26:U26" si="52">IF(HOUR(IF(OR(D26="NaN",F26="NaN"),"0",F26-D26))*60+MINUTE(IF(OR(D26="NaN",F26="NaN"),"0",F26-D26))=0,"NaN",HOUR(IF(OR(D26="NaN",F26="NaN"),"0",F26-D26))*60+MINUTE(IF(OR(D26="NaN",F26="NaN"),"0",F26-D26)))</f>
        <v>NaN</v>
      </c>
      <c r="U26" s="29" t="str">
        <f t="shared" si="52"/>
        <v>NaN</v>
      </c>
      <c r="V26" s="29" t="str">
        <f t="shared" si="8"/>
        <v>NaN</v>
      </c>
      <c r="W26" s="29"/>
      <c r="X26" s="30"/>
    </row>
    <row r="27" spans="1:24" ht="15">
      <c r="A27" s="26">
        <v>42849</v>
      </c>
      <c r="B27" s="32">
        <v>0.70625000000000004</v>
      </c>
      <c r="C27" s="32">
        <v>0.98888888888888893</v>
      </c>
      <c r="D27" s="31" t="s">
        <v>47</v>
      </c>
      <c r="E27" s="31" t="s">
        <v>47</v>
      </c>
      <c r="F27" s="31" t="s">
        <v>47</v>
      </c>
      <c r="G27" s="31" t="s">
        <v>47</v>
      </c>
      <c r="H27" s="31" t="s">
        <v>47</v>
      </c>
      <c r="I27" s="28">
        <f t="shared" ref="I27:O27" si="53">IF(B27="NaN","NaN",HOUR(B27)*100+MINUTE(B27))</f>
        <v>1657</v>
      </c>
      <c r="J27" s="29">
        <f t="shared" si="53"/>
        <v>2344</v>
      </c>
      <c r="K27" s="29" t="str">
        <f t="shared" si="53"/>
        <v>NaN</v>
      </c>
      <c r="L27" s="29" t="str">
        <f t="shared" si="53"/>
        <v>NaN</v>
      </c>
      <c r="M27" s="29" t="str">
        <f t="shared" si="53"/>
        <v>NaN</v>
      </c>
      <c r="N27" s="29" t="str">
        <f t="shared" si="53"/>
        <v>NaN</v>
      </c>
      <c r="O27" s="29" t="str">
        <f t="shared" si="53"/>
        <v>NaN</v>
      </c>
      <c r="P27" s="28">
        <f t="shared" si="3"/>
        <v>407</v>
      </c>
      <c r="Q27" s="29" t="str">
        <f t="shared" si="4"/>
        <v>NaN</v>
      </c>
      <c r="R27" s="29" t="str">
        <f t="shared" si="5"/>
        <v>NaN</v>
      </c>
      <c r="S27" s="29" t="str">
        <f t="shared" si="6"/>
        <v>NaN</v>
      </c>
      <c r="T27" s="29" t="str">
        <f t="shared" ref="T27:U27" si="54">IF(HOUR(IF(OR(D27="NaN",F27="NaN"),"0",F27-D27))*60+MINUTE(IF(OR(D27="NaN",F27="NaN"),"0",F27-D27))=0,"NaN",HOUR(IF(OR(D27="NaN",F27="NaN"),"0",F27-D27))*60+MINUTE(IF(OR(D27="NaN",F27="NaN"),"0",F27-D27)))</f>
        <v>NaN</v>
      </c>
      <c r="U27" s="29" t="str">
        <f t="shared" si="54"/>
        <v>NaN</v>
      </c>
      <c r="V27" s="29" t="str">
        <f t="shared" si="8"/>
        <v>NaN</v>
      </c>
      <c r="W27" s="29"/>
      <c r="X27" s="30"/>
    </row>
    <row r="28" spans="1:24" ht="15">
      <c r="A28" s="26">
        <v>42850</v>
      </c>
      <c r="B28" s="32">
        <v>0.74861111111111112</v>
      </c>
      <c r="C28" s="32">
        <v>0.8979166666666667</v>
      </c>
      <c r="D28" t="s">
        <v>47</v>
      </c>
      <c r="E28" t="s">
        <v>47</v>
      </c>
      <c r="F28" t="s">
        <v>47</v>
      </c>
      <c r="G28" t="s">
        <v>47</v>
      </c>
      <c r="H28" t="s">
        <v>47</v>
      </c>
      <c r="I28" s="28">
        <f t="shared" ref="I28:O28" si="55">IF(B28="NaN","NaN",HOUR(B28)*100+MINUTE(B28))</f>
        <v>1758</v>
      </c>
      <c r="J28" s="29">
        <f t="shared" si="55"/>
        <v>2133</v>
      </c>
      <c r="K28" s="29" t="str">
        <f t="shared" si="55"/>
        <v>NaN</v>
      </c>
      <c r="L28" s="29" t="str">
        <f t="shared" si="55"/>
        <v>NaN</v>
      </c>
      <c r="M28" s="29" t="str">
        <f t="shared" si="55"/>
        <v>NaN</v>
      </c>
      <c r="N28" s="29" t="str">
        <f t="shared" si="55"/>
        <v>NaN</v>
      </c>
      <c r="O28" s="29" t="str">
        <f t="shared" si="55"/>
        <v>NaN</v>
      </c>
      <c r="P28" s="28">
        <f t="shared" si="3"/>
        <v>215</v>
      </c>
      <c r="Q28" s="29" t="str">
        <f t="shared" si="4"/>
        <v>NaN</v>
      </c>
      <c r="R28" s="29" t="str">
        <f t="shared" si="5"/>
        <v>NaN</v>
      </c>
      <c r="S28" s="29" t="str">
        <f t="shared" si="6"/>
        <v>NaN</v>
      </c>
      <c r="T28" s="29" t="str">
        <f t="shared" ref="T28:U28" si="56">IF(HOUR(IF(OR(D28="NaN",F28="NaN"),"0",F28-D28))*60+MINUTE(IF(OR(D28="NaN",F28="NaN"),"0",F28-D28))=0,"NaN",HOUR(IF(OR(D28="NaN",F28="NaN"),"0",F28-D28))*60+MINUTE(IF(OR(D28="NaN",F28="NaN"),"0",F28-D28)))</f>
        <v>NaN</v>
      </c>
      <c r="U28" s="29" t="str">
        <f t="shared" si="56"/>
        <v>NaN</v>
      </c>
      <c r="V28" s="29" t="str">
        <f t="shared" si="8"/>
        <v>NaN</v>
      </c>
      <c r="W28" s="29"/>
      <c r="X28" s="30"/>
    </row>
    <row r="29" spans="1:24" ht="15">
      <c r="A29" s="26">
        <v>42851</v>
      </c>
      <c r="B29" s="31" t="s">
        <v>47</v>
      </c>
      <c r="C29" s="31" t="s">
        <v>47</v>
      </c>
      <c r="D29" s="31" t="s">
        <v>47</v>
      </c>
      <c r="E29" s="31" t="s">
        <v>47</v>
      </c>
      <c r="F29" s="31" t="s">
        <v>47</v>
      </c>
      <c r="G29" s="31" t="s">
        <v>47</v>
      </c>
      <c r="H29" s="31" t="s">
        <v>47</v>
      </c>
      <c r="I29" s="28" t="str">
        <f t="shared" ref="I29:O29" si="57">IF(B29="NaN","NaN",HOUR(B29)*100+MINUTE(B29))</f>
        <v>NaN</v>
      </c>
      <c r="J29" s="29" t="str">
        <f t="shared" si="57"/>
        <v>NaN</v>
      </c>
      <c r="K29" s="29" t="str">
        <f t="shared" si="57"/>
        <v>NaN</v>
      </c>
      <c r="L29" s="29" t="str">
        <f t="shared" si="57"/>
        <v>NaN</v>
      </c>
      <c r="M29" s="29" t="str">
        <f t="shared" si="57"/>
        <v>NaN</v>
      </c>
      <c r="N29" s="29" t="str">
        <f t="shared" si="57"/>
        <v>NaN</v>
      </c>
      <c r="O29" s="29" t="str">
        <f t="shared" si="57"/>
        <v>NaN</v>
      </c>
      <c r="P29" s="28" t="str">
        <f t="shared" si="3"/>
        <v>NaN</v>
      </c>
      <c r="Q29" s="29" t="str">
        <f t="shared" si="4"/>
        <v>NaN</v>
      </c>
      <c r="R29" s="29" t="str">
        <f t="shared" si="5"/>
        <v>NaN</v>
      </c>
      <c r="S29" s="29" t="str">
        <f t="shared" si="6"/>
        <v>NaN</v>
      </c>
      <c r="T29" s="29" t="str">
        <f t="shared" ref="T29:U29" si="58">IF(HOUR(IF(OR(D29="NaN",F29="NaN"),"0",F29-D29))*60+MINUTE(IF(OR(D29="NaN",F29="NaN"),"0",F29-D29))=0,"NaN",HOUR(IF(OR(D29="NaN",F29="NaN"),"0",F29-D29))*60+MINUTE(IF(OR(D29="NaN",F29="NaN"),"0",F29-D29)))</f>
        <v>NaN</v>
      </c>
      <c r="U29" s="29" t="str">
        <f t="shared" si="58"/>
        <v>NaN</v>
      </c>
      <c r="V29" s="29" t="str">
        <f t="shared" si="8"/>
        <v>NaN</v>
      </c>
      <c r="W29" s="29"/>
      <c r="X29" s="30"/>
    </row>
    <row r="30" spans="1:24" ht="15">
      <c r="A30" s="26">
        <v>42852</v>
      </c>
      <c r="B30" s="31" t="s">
        <v>47</v>
      </c>
      <c r="C30" s="31" t="s">
        <v>47</v>
      </c>
      <c r="D30" s="31" t="s">
        <v>47</v>
      </c>
      <c r="E30" s="31" t="s">
        <v>47</v>
      </c>
      <c r="F30" s="31" t="s">
        <v>47</v>
      </c>
      <c r="G30" s="31" t="s">
        <v>47</v>
      </c>
      <c r="H30" s="31" t="s">
        <v>47</v>
      </c>
      <c r="I30" s="28" t="str">
        <f t="shared" ref="I30:O30" si="59">IF(B30="NaN","NaN",HOUR(B30)*100+MINUTE(B30))</f>
        <v>NaN</v>
      </c>
      <c r="J30" s="29" t="str">
        <f t="shared" si="59"/>
        <v>NaN</v>
      </c>
      <c r="K30" s="29" t="str">
        <f t="shared" si="59"/>
        <v>NaN</v>
      </c>
      <c r="L30" s="29" t="str">
        <f t="shared" si="59"/>
        <v>NaN</v>
      </c>
      <c r="M30" s="29" t="str">
        <f t="shared" si="59"/>
        <v>NaN</v>
      </c>
      <c r="N30" s="29" t="str">
        <f t="shared" si="59"/>
        <v>NaN</v>
      </c>
      <c r="O30" s="29" t="str">
        <f t="shared" si="59"/>
        <v>NaN</v>
      </c>
      <c r="P30" s="28" t="str">
        <f t="shared" si="3"/>
        <v>NaN</v>
      </c>
      <c r="Q30" s="29" t="str">
        <f t="shared" si="4"/>
        <v>NaN</v>
      </c>
      <c r="R30" s="29" t="str">
        <f t="shared" si="5"/>
        <v>NaN</v>
      </c>
      <c r="S30" s="29" t="str">
        <f t="shared" si="6"/>
        <v>NaN</v>
      </c>
      <c r="T30" s="29" t="str">
        <f t="shared" ref="T30:U30" si="60">IF(HOUR(IF(OR(D30="NaN",F30="NaN"),"0",F30-D30))*60+MINUTE(IF(OR(D30="NaN",F30="NaN"),"0",F30-D30))=0,"NaN",HOUR(IF(OR(D30="NaN",F30="NaN"),"0",F30-D30))*60+MINUTE(IF(OR(D30="NaN",F30="NaN"),"0",F30-D30)))</f>
        <v>NaN</v>
      </c>
      <c r="U30" s="29" t="str">
        <f t="shared" si="60"/>
        <v>NaN</v>
      </c>
      <c r="V30" s="29" t="str">
        <f t="shared" si="8"/>
        <v>NaN</v>
      </c>
      <c r="W30" s="29"/>
      <c r="X30" s="30"/>
    </row>
    <row r="31" spans="1:24" ht="15">
      <c r="A31" s="26">
        <v>42853</v>
      </c>
      <c r="B31" s="31" t="s">
        <v>47</v>
      </c>
      <c r="C31" s="31" t="s">
        <v>47</v>
      </c>
      <c r="D31" s="31" t="s">
        <v>47</v>
      </c>
      <c r="E31" s="31" t="s">
        <v>47</v>
      </c>
      <c r="F31" s="31" t="s">
        <v>47</v>
      </c>
      <c r="G31" s="31" t="s">
        <v>47</v>
      </c>
      <c r="H31" s="31" t="s">
        <v>47</v>
      </c>
      <c r="I31" s="28" t="str">
        <f t="shared" ref="I31:O31" si="61">IF(B31="NaN","NaN",HOUR(B31)*100+MINUTE(B31))</f>
        <v>NaN</v>
      </c>
      <c r="J31" s="29" t="str">
        <f t="shared" si="61"/>
        <v>NaN</v>
      </c>
      <c r="K31" s="29" t="str">
        <f t="shared" si="61"/>
        <v>NaN</v>
      </c>
      <c r="L31" s="29" t="str">
        <f t="shared" si="61"/>
        <v>NaN</v>
      </c>
      <c r="M31" s="29" t="str">
        <f t="shared" si="61"/>
        <v>NaN</v>
      </c>
      <c r="N31" s="29" t="str">
        <f t="shared" si="61"/>
        <v>NaN</v>
      </c>
      <c r="O31" s="29" t="str">
        <f t="shared" si="61"/>
        <v>NaN</v>
      </c>
      <c r="P31" s="28" t="str">
        <f t="shared" si="3"/>
        <v>NaN</v>
      </c>
      <c r="Q31" s="29" t="str">
        <f t="shared" si="4"/>
        <v>NaN</v>
      </c>
      <c r="R31" s="29" t="str">
        <f t="shared" si="5"/>
        <v>NaN</v>
      </c>
      <c r="S31" s="29" t="str">
        <f t="shared" si="6"/>
        <v>NaN</v>
      </c>
      <c r="T31" s="29" t="str">
        <f t="shared" ref="T31:U31" si="62">IF(HOUR(IF(OR(D31="NaN",F31="NaN"),"0",F31-D31))*60+MINUTE(IF(OR(D31="NaN",F31="NaN"),"0",F31-D31))=0,"NaN",HOUR(IF(OR(D31="NaN",F31="NaN"),"0",F31-D31))*60+MINUTE(IF(OR(D31="NaN",F31="NaN"),"0",F31-D31)))</f>
        <v>NaN</v>
      </c>
      <c r="U31" s="29" t="str">
        <f t="shared" si="62"/>
        <v>NaN</v>
      </c>
      <c r="V31" s="29" t="str">
        <f t="shared" si="8"/>
        <v>NaN</v>
      </c>
      <c r="W31" s="29"/>
      <c r="X31" s="30"/>
    </row>
    <row r="32" spans="1:24" ht="15">
      <c r="A32" s="26">
        <v>42854</v>
      </c>
      <c r="B32" s="31" t="s">
        <v>47</v>
      </c>
      <c r="C32" s="31" t="s">
        <v>47</v>
      </c>
      <c r="D32" s="31" t="s">
        <v>47</v>
      </c>
      <c r="E32" s="31" t="s">
        <v>47</v>
      </c>
      <c r="F32" s="31" t="s">
        <v>47</v>
      </c>
      <c r="G32" s="31" t="s">
        <v>47</v>
      </c>
      <c r="H32" s="31" t="s">
        <v>47</v>
      </c>
      <c r="I32" s="28" t="str">
        <f t="shared" ref="I32:O32" si="63">IF(B32="NaN","NaN",HOUR(B32)*100+MINUTE(B32))</f>
        <v>NaN</v>
      </c>
      <c r="J32" s="29" t="str">
        <f t="shared" si="63"/>
        <v>NaN</v>
      </c>
      <c r="K32" s="29" t="str">
        <f t="shared" si="63"/>
        <v>NaN</v>
      </c>
      <c r="L32" s="29" t="str">
        <f t="shared" si="63"/>
        <v>NaN</v>
      </c>
      <c r="M32" s="29" t="str">
        <f t="shared" si="63"/>
        <v>NaN</v>
      </c>
      <c r="N32" s="29" t="str">
        <f t="shared" si="63"/>
        <v>NaN</v>
      </c>
      <c r="O32" s="29" t="str">
        <f t="shared" si="63"/>
        <v>NaN</v>
      </c>
      <c r="P32" s="28" t="str">
        <f t="shared" si="3"/>
        <v>NaN</v>
      </c>
      <c r="Q32" s="29" t="str">
        <f t="shared" si="4"/>
        <v>NaN</v>
      </c>
      <c r="R32" s="29" t="str">
        <f t="shared" si="5"/>
        <v>NaN</v>
      </c>
      <c r="S32" s="29" t="str">
        <f t="shared" si="6"/>
        <v>NaN</v>
      </c>
      <c r="T32" s="29" t="str">
        <f t="shared" ref="T32:U32" si="64">IF(HOUR(IF(OR(D32="NaN",F32="NaN"),"0",F32-D32))*60+MINUTE(IF(OR(D32="NaN",F32="NaN"),"0",F32-D32))=0,"NaN",HOUR(IF(OR(D32="NaN",F32="NaN"),"0",F32-D32))*60+MINUTE(IF(OR(D32="NaN",F32="NaN"),"0",F32-D32)))</f>
        <v>NaN</v>
      </c>
      <c r="U32" s="29" t="str">
        <f t="shared" si="64"/>
        <v>NaN</v>
      </c>
      <c r="V32" s="29" t="str">
        <f t="shared" si="8"/>
        <v>NaN</v>
      </c>
      <c r="W32" s="29"/>
      <c r="X32" s="30"/>
    </row>
    <row r="33" spans="1:24" ht="15">
      <c r="A33" s="26">
        <v>42855</v>
      </c>
      <c r="B33" s="31" t="s">
        <v>47</v>
      </c>
      <c r="C33" s="31" t="s">
        <v>47</v>
      </c>
      <c r="D33" s="31" t="s">
        <v>47</v>
      </c>
      <c r="E33" s="31" t="s">
        <v>47</v>
      </c>
      <c r="F33" s="31" t="s">
        <v>47</v>
      </c>
      <c r="G33" s="31" t="s">
        <v>47</v>
      </c>
      <c r="H33" s="31" t="s">
        <v>47</v>
      </c>
      <c r="I33" s="28" t="str">
        <f t="shared" ref="I33:O33" si="65">IF(B33="NaN","NaN",HOUR(B33)*100+MINUTE(B33))</f>
        <v>NaN</v>
      </c>
      <c r="J33" s="29" t="str">
        <f t="shared" si="65"/>
        <v>NaN</v>
      </c>
      <c r="K33" s="29" t="str">
        <f t="shared" si="65"/>
        <v>NaN</v>
      </c>
      <c r="L33" s="29" t="str">
        <f t="shared" si="65"/>
        <v>NaN</v>
      </c>
      <c r="M33" s="29" t="str">
        <f t="shared" si="65"/>
        <v>NaN</v>
      </c>
      <c r="N33" s="29" t="str">
        <f t="shared" si="65"/>
        <v>NaN</v>
      </c>
      <c r="O33" s="29" t="str">
        <f t="shared" si="65"/>
        <v>NaN</v>
      </c>
      <c r="P33" s="28" t="str">
        <f t="shared" si="3"/>
        <v>NaN</v>
      </c>
      <c r="Q33" s="29" t="str">
        <f t="shared" si="4"/>
        <v>NaN</v>
      </c>
      <c r="R33" s="29" t="str">
        <f t="shared" si="5"/>
        <v>NaN</v>
      </c>
      <c r="S33" s="29" t="str">
        <f t="shared" si="6"/>
        <v>NaN</v>
      </c>
      <c r="T33" s="29" t="str">
        <f t="shared" ref="T33:U33" si="66">IF(HOUR(IF(OR(D33="NaN",F33="NaN"),"0",F33-D33))*60+MINUTE(IF(OR(D33="NaN",F33="NaN"),"0",F33-D33))=0,"NaN",HOUR(IF(OR(D33="NaN",F33="NaN"),"0",F33-D33))*60+MINUTE(IF(OR(D33="NaN",F33="NaN"),"0",F33-D33)))</f>
        <v>NaN</v>
      </c>
      <c r="U33" s="29" t="str">
        <f t="shared" si="66"/>
        <v>NaN</v>
      </c>
      <c r="V33" s="29" t="str">
        <f t="shared" si="8"/>
        <v>NaN</v>
      </c>
      <c r="W33" s="29"/>
      <c r="X33" s="30"/>
    </row>
    <row r="34" spans="1:24" ht="15">
      <c r="A34" s="26">
        <v>42856</v>
      </c>
      <c r="B34" s="32">
        <v>0.65833333333333333</v>
      </c>
      <c r="C34" s="33">
        <v>0.9916666666666667</v>
      </c>
      <c r="D34" s="33" t="s">
        <v>47</v>
      </c>
      <c r="E34" t="s">
        <v>47</v>
      </c>
      <c r="F34" s="32" t="s">
        <v>47</v>
      </c>
      <c r="G34" t="s">
        <v>47</v>
      </c>
      <c r="H34" t="s">
        <v>47</v>
      </c>
      <c r="I34" s="28">
        <f t="shared" ref="I34:O34" si="67">IF(B34="NaN","NaN",HOUR(B34)*100+MINUTE(B34))</f>
        <v>1548</v>
      </c>
      <c r="J34" s="29">
        <f t="shared" si="67"/>
        <v>2348</v>
      </c>
      <c r="K34" s="29" t="str">
        <f t="shared" si="67"/>
        <v>NaN</v>
      </c>
      <c r="L34" s="29" t="str">
        <f t="shared" si="67"/>
        <v>NaN</v>
      </c>
      <c r="M34" s="29" t="str">
        <f t="shared" si="67"/>
        <v>NaN</v>
      </c>
      <c r="N34" s="29" t="str">
        <f t="shared" si="67"/>
        <v>NaN</v>
      </c>
      <c r="O34" s="29" t="str">
        <f t="shared" si="67"/>
        <v>NaN</v>
      </c>
      <c r="P34" s="28">
        <f t="shared" si="3"/>
        <v>480</v>
      </c>
      <c r="Q34" s="29" t="str">
        <f t="shared" si="4"/>
        <v>NaN</v>
      </c>
      <c r="R34" s="29" t="str">
        <f t="shared" si="5"/>
        <v>NaN</v>
      </c>
      <c r="S34" s="29" t="str">
        <f t="shared" si="6"/>
        <v>NaN</v>
      </c>
      <c r="T34" s="29" t="str">
        <f t="shared" ref="T34:U34" si="68">IF(HOUR(IF(OR(D34="NaN",F34="NaN"),"0",F34-D34))*60+MINUTE(IF(OR(D34="NaN",F34="NaN"),"0",F34-D34))=0,"NaN",HOUR(IF(OR(D34="NaN",F34="NaN"),"0",F34-D34))*60+MINUTE(IF(OR(D34="NaN",F34="NaN"),"0",F34-D34)))</f>
        <v>NaN</v>
      </c>
      <c r="U34" s="29" t="str">
        <f t="shared" si="68"/>
        <v>NaN</v>
      </c>
      <c r="V34" s="29" t="str">
        <f t="shared" si="8"/>
        <v>NaN</v>
      </c>
      <c r="W34" s="29"/>
      <c r="X34" s="30"/>
    </row>
    <row r="35" spans="1:24" ht="15">
      <c r="A35" s="26">
        <v>42857</v>
      </c>
      <c r="B35" s="32">
        <v>0.83958333333333335</v>
      </c>
      <c r="C35" s="32">
        <v>0.9819444444444444</v>
      </c>
      <c r="D35" s="33" t="s">
        <v>47</v>
      </c>
      <c r="E35" t="s">
        <v>47</v>
      </c>
      <c r="F35" s="33" t="s">
        <v>47</v>
      </c>
      <c r="G35" s="32" t="s">
        <v>47</v>
      </c>
      <c r="H35" s="32" t="s">
        <v>47</v>
      </c>
      <c r="I35" s="28">
        <f t="shared" ref="I35:O35" si="69">IF(B35="NaN","NaN",HOUR(B35)*100+MINUTE(B35))</f>
        <v>2009</v>
      </c>
      <c r="J35" s="29">
        <f t="shared" si="69"/>
        <v>2334</v>
      </c>
      <c r="K35" s="29" t="str">
        <f t="shared" si="69"/>
        <v>NaN</v>
      </c>
      <c r="L35" s="29" t="str">
        <f t="shared" si="69"/>
        <v>NaN</v>
      </c>
      <c r="M35" s="29" t="str">
        <f t="shared" si="69"/>
        <v>NaN</v>
      </c>
      <c r="N35" s="29" t="str">
        <f t="shared" si="69"/>
        <v>NaN</v>
      </c>
      <c r="O35" s="29" t="str">
        <f t="shared" si="69"/>
        <v>NaN</v>
      </c>
      <c r="P35" s="28">
        <f t="shared" si="3"/>
        <v>205</v>
      </c>
      <c r="Q35" s="29" t="str">
        <f t="shared" si="4"/>
        <v>NaN</v>
      </c>
      <c r="R35" s="29" t="str">
        <f t="shared" si="5"/>
        <v>NaN</v>
      </c>
      <c r="S35" s="29" t="str">
        <f t="shared" si="6"/>
        <v>NaN</v>
      </c>
      <c r="T35" s="29" t="str">
        <f t="shared" ref="T35:U35" si="70">IF(HOUR(IF(OR(D35="NaN",F35="NaN"),"0",F35-D35))*60+MINUTE(IF(OR(D35="NaN",F35="NaN"),"0",F35-D35))=0,"NaN",HOUR(IF(OR(D35="NaN",F35="NaN"),"0",F35-D35))*60+MINUTE(IF(OR(D35="NaN",F35="NaN"),"0",F35-D35)))</f>
        <v>NaN</v>
      </c>
      <c r="U35" s="29" t="str">
        <f t="shared" si="70"/>
        <v>NaN</v>
      </c>
      <c r="V35" s="29" t="str">
        <f t="shared" si="8"/>
        <v>NaN</v>
      </c>
      <c r="W35" s="29"/>
      <c r="X35" s="30"/>
    </row>
    <row r="36" spans="1:24" ht="15">
      <c r="A36" s="26">
        <v>42858</v>
      </c>
      <c r="B36" s="31" t="s">
        <v>47</v>
      </c>
      <c r="C36" s="31" t="s">
        <v>47</v>
      </c>
      <c r="D36" s="31" t="s">
        <v>47</v>
      </c>
      <c r="E36" s="31" t="s">
        <v>47</v>
      </c>
      <c r="F36" s="31" t="s">
        <v>47</v>
      </c>
      <c r="G36" s="31" t="s">
        <v>47</v>
      </c>
      <c r="H36" s="31" t="s">
        <v>47</v>
      </c>
      <c r="I36" s="28" t="str">
        <f t="shared" ref="I36:O36" si="71">IF(B36="NaN","NaN",HOUR(B36)*100+MINUTE(B36))</f>
        <v>NaN</v>
      </c>
      <c r="J36" s="29" t="str">
        <f t="shared" si="71"/>
        <v>NaN</v>
      </c>
      <c r="K36" s="29" t="str">
        <f t="shared" si="71"/>
        <v>NaN</v>
      </c>
      <c r="L36" s="29" t="str">
        <f t="shared" si="71"/>
        <v>NaN</v>
      </c>
      <c r="M36" s="29" t="str">
        <f t="shared" si="71"/>
        <v>NaN</v>
      </c>
      <c r="N36" s="29" t="str">
        <f t="shared" si="71"/>
        <v>NaN</v>
      </c>
      <c r="O36" s="29" t="str">
        <f t="shared" si="71"/>
        <v>NaN</v>
      </c>
      <c r="P36" s="28" t="str">
        <f t="shared" si="3"/>
        <v>NaN</v>
      </c>
      <c r="Q36" s="29" t="str">
        <f t="shared" si="4"/>
        <v>NaN</v>
      </c>
      <c r="R36" s="29" t="str">
        <f t="shared" si="5"/>
        <v>NaN</v>
      </c>
      <c r="S36" s="29" t="str">
        <f t="shared" si="6"/>
        <v>NaN</v>
      </c>
      <c r="T36" s="29" t="str">
        <f t="shared" ref="T36:U36" si="72">IF(HOUR(IF(OR(D36="NaN",F36="NaN"),"0",F36-D36))*60+MINUTE(IF(OR(D36="NaN",F36="NaN"),"0",F36-D36))=0,"NaN",HOUR(IF(OR(D36="NaN",F36="NaN"),"0",F36-D36))*60+MINUTE(IF(OR(D36="NaN",F36="NaN"),"0",F36-D36)))</f>
        <v>NaN</v>
      </c>
      <c r="U36" s="29" t="str">
        <f t="shared" si="72"/>
        <v>NaN</v>
      </c>
      <c r="V36" s="29" t="str">
        <f t="shared" si="8"/>
        <v>NaN</v>
      </c>
      <c r="W36" s="29"/>
      <c r="X36" s="30"/>
    </row>
    <row r="37" spans="1:24" ht="15">
      <c r="A37" s="26">
        <v>42859</v>
      </c>
      <c r="B37" s="32">
        <v>0.72152777777777777</v>
      </c>
      <c r="C37" s="32">
        <v>1.0069444444444444</v>
      </c>
      <c r="D37" s="35" t="s">
        <v>47</v>
      </c>
      <c r="E37" t="s">
        <v>47</v>
      </c>
      <c r="F37" s="35" t="s">
        <v>47</v>
      </c>
      <c r="G37" t="s">
        <v>47</v>
      </c>
      <c r="H37" t="s">
        <v>47</v>
      </c>
      <c r="I37" s="28">
        <f t="shared" ref="I37:O37" si="73">IF(B37="NaN","NaN",HOUR(B37)*100+MINUTE(B37))</f>
        <v>1719</v>
      </c>
      <c r="J37" s="29">
        <f t="shared" si="73"/>
        <v>10</v>
      </c>
      <c r="K37" s="29" t="str">
        <f t="shared" si="73"/>
        <v>NaN</v>
      </c>
      <c r="L37" s="29" t="str">
        <f t="shared" si="73"/>
        <v>NaN</v>
      </c>
      <c r="M37" s="29" t="str">
        <f t="shared" si="73"/>
        <v>NaN</v>
      </c>
      <c r="N37" s="29" t="str">
        <f t="shared" si="73"/>
        <v>NaN</v>
      </c>
      <c r="O37" s="29" t="str">
        <f t="shared" si="73"/>
        <v>NaN</v>
      </c>
      <c r="P37" s="28">
        <f t="shared" si="3"/>
        <v>411</v>
      </c>
      <c r="Q37" s="29" t="str">
        <f t="shared" si="4"/>
        <v>NaN</v>
      </c>
      <c r="R37" s="29" t="str">
        <f t="shared" si="5"/>
        <v>NaN</v>
      </c>
      <c r="S37" s="29" t="str">
        <f t="shared" si="6"/>
        <v>NaN</v>
      </c>
      <c r="T37" s="29" t="str">
        <f t="shared" ref="T37:U37" si="74">IF(HOUR(IF(OR(D37="NaN",F37="NaN"),"0",F37-D37))*60+MINUTE(IF(OR(D37="NaN",F37="NaN"),"0",F37-D37))=0,"NaN",HOUR(IF(OR(D37="NaN",F37="NaN"),"0",F37-D37))*60+MINUTE(IF(OR(D37="NaN",F37="NaN"),"0",F37-D37)))</f>
        <v>NaN</v>
      </c>
      <c r="U37" s="29" t="str">
        <f t="shared" si="74"/>
        <v>NaN</v>
      </c>
      <c r="V37" s="29" t="str">
        <f t="shared" si="8"/>
        <v>NaN</v>
      </c>
      <c r="W37" s="29"/>
      <c r="X37" s="30"/>
    </row>
    <row r="38" spans="1:24" ht="15">
      <c r="A38" s="26">
        <v>42860</v>
      </c>
      <c r="B38" s="32" t="s">
        <v>47</v>
      </c>
      <c r="C38" s="31" t="s">
        <v>47</v>
      </c>
      <c r="D38" s="32" t="s">
        <v>47</v>
      </c>
      <c r="E38" s="32">
        <v>0.70486111111111116</v>
      </c>
      <c r="F38" s="32">
        <v>0.96388888888888891</v>
      </c>
      <c r="G38" s="31" t="s">
        <v>47</v>
      </c>
      <c r="H38" s="31" t="s">
        <v>47</v>
      </c>
      <c r="I38" s="28" t="str">
        <f t="shared" ref="I38:O38" si="75">IF(B38="NaN","NaN",HOUR(B38)*100+MINUTE(B38))</f>
        <v>NaN</v>
      </c>
      <c r="J38" s="29" t="str">
        <f t="shared" si="75"/>
        <v>NaN</v>
      </c>
      <c r="K38" s="29" t="str">
        <f t="shared" si="75"/>
        <v>NaN</v>
      </c>
      <c r="L38" s="29">
        <f t="shared" si="75"/>
        <v>1655</v>
      </c>
      <c r="M38" s="29">
        <f t="shared" si="75"/>
        <v>2308</v>
      </c>
      <c r="N38" s="29" t="str">
        <f t="shared" si="75"/>
        <v>NaN</v>
      </c>
      <c r="O38" s="29" t="str">
        <f t="shared" si="75"/>
        <v>NaN</v>
      </c>
      <c r="P38" s="28" t="str">
        <f t="shared" si="3"/>
        <v>NaN</v>
      </c>
      <c r="Q38" s="29" t="str">
        <f t="shared" si="4"/>
        <v>NaN</v>
      </c>
      <c r="R38" s="29" t="str">
        <f t="shared" si="5"/>
        <v>NaN</v>
      </c>
      <c r="S38" s="29">
        <f t="shared" si="6"/>
        <v>373</v>
      </c>
      <c r="T38" s="29" t="str">
        <f t="shared" ref="T38:U38" si="76">IF(HOUR(IF(OR(D38="NaN",F38="NaN"),"0",F38-D38))*60+MINUTE(IF(OR(D38="NaN",F38="NaN"),"0",F38-D38))=0,"NaN",HOUR(IF(OR(D38="NaN",F38="NaN"),"0",F38-D38))*60+MINUTE(IF(OR(D38="NaN",F38="NaN"),"0",F38-D38)))</f>
        <v>NaN</v>
      </c>
      <c r="U38" s="29" t="str">
        <f t="shared" si="76"/>
        <v>NaN</v>
      </c>
      <c r="V38" s="29" t="str">
        <f t="shared" si="8"/>
        <v>NaN</v>
      </c>
      <c r="W38" s="29"/>
      <c r="X38" s="30"/>
    </row>
    <row r="39" spans="1:24" ht="15">
      <c r="A39" s="26">
        <v>42861</v>
      </c>
      <c r="B39" t="s">
        <v>47</v>
      </c>
      <c r="C39" t="s">
        <v>47</v>
      </c>
      <c r="D39" t="s">
        <v>47</v>
      </c>
      <c r="E39" s="32">
        <v>0.68541666666666667</v>
      </c>
      <c r="F39" s="32">
        <v>0.96805555555555556</v>
      </c>
      <c r="G39" t="s">
        <v>47</v>
      </c>
      <c r="H39" t="s">
        <v>47</v>
      </c>
      <c r="I39" s="28" t="str">
        <f t="shared" ref="I39:O39" si="77">IF(B39="NaN","NaN",HOUR(B39)*100+MINUTE(B39))</f>
        <v>NaN</v>
      </c>
      <c r="J39" s="29" t="str">
        <f t="shared" si="77"/>
        <v>NaN</v>
      </c>
      <c r="K39" s="29" t="str">
        <f t="shared" si="77"/>
        <v>NaN</v>
      </c>
      <c r="L39" s="29">
        <f t="shared" si="77"/>
        <v>1627</v>
      </c>
      <c r="M39" s="29">
        <f t="shared" si="77"/>
        <v>2314</v>
      </c>
      <c r="N39" s="29" t="str">
        <f t="shared" si="77"/>
        <v>NaN</v>
      </c>
      <c r="O39" s="29" t="str">
        <f t="shared" si="77"/>
        <v>NaN</v>
      </c>
      <c r="P39" s="28" t="str">
        <f t="shared" si="3"/>
        <v>NaN</v>
      </c>
      <c r="Q39" s="29" t="str">
        <f t="shared" si="4"/>
        <v>NaN</v>
      </c>
      <c r="R39" s="29" t="str">
        <f t="shared" si="5"/>
        <v>NaN</v>
      </c>
      <c r="S39" s="29">
        <f t="shared" si="6"/>
        <v>407</v>
      </c>
      <c r="T39" s="29" t="str">
        <f t="shared" ref="T39:U39" si="78">IF(HOUR(IF(OR(D39="NaN",F39="NaN"),"0",F39-D39))*60+MINUTE(IF(OR(D39="NaN",F39="NaN"),"0",F39-D39))=0,"NaN",HOUR(IF(OR(D39="NaN",F39="NaN"),"0",F39-D39))*60+MINUTE(IF(OR(D39="NaN",F39="NaN"),"0",F39-D39)))</f>
        <v>NaN</v>
      </c>
      <c r="U39" s="29" t="str">
        <f t="shared" si="78"/>
        <v>NaN</v>
      </c>
      <c r="V39" s="29" t="str">
        <f t="shared" si="8"/>
        <v>NaN</v>
      </c>
      <c r="W39" s="29"/>
      <c r="X39" s="30"/>
    </row>
    <row r="40" spans="1:24" ht="15">
      <c r="A40" s="26">
        <v>42862</v>
      </c>
      <c r="B40" s="32">
        <v>0.71250000000000002</v>
      </c>
      <c r="C40" s="32">
        <v>0.98472222222222228</v>
      </c>
      <c r="D40" s="32" t="s">
        <v>47</v>
      </c>
      <c r="E40" s="31" t="s">
        <v>47</v>
      </c>
      <c r="F40" s="31" t="s">
        <v>47</v>
      </c>
      <c r="G40" s="32" t="s">
        <v>47</v>
      </c>
      <c r="H40" t="s">
        <v>47</v>
      </c>
      <c r="I40" s="28">
        <f t="shared" ref="I40:O40" si="79">IF(B40="NaN","NaN",HOUR(B40)*100+MINUTE(B40))</f>
        <v>1706</v>
      </c>
      <c r="J40" s="29">
        <f t="shared" si="79"/>
        <v>2338</v>
      </c>
      <c r="K40" s="29" t="str">
        <f t="shared" si="79"/>
        <v>NaN</v>
      </c>
      <c r="L40" s="29" t="str">
        <f t="shared" si="79"/>
        <v>NaN</v>
      </c>
      <c r="M40" s="29" t="str">
        <f t="shared" si="79"/>
        <v>NaN</v>
      </c>
      <c r="N40" s="29" t="str">
        <f t="shared" si="79"/>
        <v>NaN</v>
      </c>
      <c r="O40" s="29" t="str">
        <f t="shared" si="79"/>
        <v>NaN</v>
      </c>
      <c r="P40" s="28">
        <f t="shared" si="3"/>
        <v>392</v>
      </c>
      <c r="Q40" s="29" t="str">
        <f t="shared" si="4"/>
        <v>NaN</v>
      </c>
      <c r="R40" s="29" t="str">
        <f t="shared" si="5"/>
        <v>NaN</v>
      </c>
      <c r="S40" s="29" t="str">
        <f t="shared" si="6"/>
        <v>NaN</v>
      </c>
      <c r="T40" s="29" t="str">
        <f t="shared" ref="T40:U40" si="80">IF(HOUR(IF(OR(D40="NaN",F40="NaN"),"0",F40-D40))*60+MINUTE(IF(OR(D40="NaN",F40="NaN"),"0",F40-D40))=0,"NaN",HOUR(IF(OR(D40="NaN",F40="NaN"),"0",F40-D40))*60+MINUTE(IF(OR(D40="NaN",F40="NaN"),"0",F40-D40)))</f>
        <v>NaN</v>
      </c>
      <c r="U40" s="29" t="str">
        <f t="shared" si="80"/>
        <v>NaN</v>
      </c>
      <c r="V40" s="29" t="str">
        <f t="shared" si="8"/>
        <v>NaN</v>
      </c>
      <c r="W40" s="29"/>
      <c r="X40" s="30"/>
    </row>
    <row r="41" spans="1:24" ht="15">
      <c r="A41" s="26">
        <v>42863</v>
      </c>
      <c r="B41" t="s">
        <v>47</v>
      </c>
      <c r="C41" t="s">
        <v>47</v>
      </c>
      <c r="D41" t="s">
        <v>47</v>
      </c>
      <c r="E41" s="32">
        <v>0.6875</v>
      </c>
      <c r="F41" s="32">
        <v>0.96666666666666667</v>
      </c>
      <c r="G41" t="s">
        <v>47</v>
      </c>
      <c r="H41" t="s">
        <v>47</v>
      </c>
      <c r="I41" s="28" t="str">
        <f t="shared" ref="I41:O41" si="81">IF(B41="NaN","NaN",HOUR(B41)*100+MINUTE(B41))</f>
        <v>NaN</v>
      </c>
      <c r="J41" s="29" t="str">
        <f t="shared" si="81"/>
        <v>NaN</v>
      </c>
      <c r="K41" s="29" t="str">
        <f t="shared" si="81"/>
        <v>NaN</v>
      </c>
      <c r="L41" s="29">
        <f t="shared" si="81"/>
        <v>1630</v>
      </c>
      <c r="M41" s="29">
        <f t="shared" si="81"/>
        <v>2312</v>
      </c>
      <c r="N41" s="29" t="str">
        <f t="shared" si="81"/>
        <v>NaN</v>
      </c>
      <c r="O41" s="29" t="str">
        <f t="shared" si="81"/>
        <v>NaN</v>
      </c>
      <c r="P41" s="28" t="str">
        <f t="shared" si="3"/>
        <v>NaN</v>
      </c>
      <c r="Q41" s="29" t="str">
        <f t="shared" si="4"/>
        <v>NaN</v>
      </c>
      <c r="R41" s="29" t="str">
        <f t="shared" si="5"/>
        <v>NaN</v>
      </c>
      <c r="S41" s="29">
        <f t="shared" si="6"/>
        <v>402</v>
      </c>
      <c r="T41" s="29" t="str">
        <f t="shared" ref="T41:U41" si="82">IF(HOUR(IF(OR(D41="NaN",F41="NaN"),"0",F41-D41))*60+MINUTE(IF(OR(D41="NaN",F41="NaN"),"0",F41-D41))=0,"NaN",HOUR(IF(OR(D41="NaN",F41="NaN"),"0",F41-D41))*60+MINUTE(IF(OR(D41="NaN",F41="NaN"),"0",F41-D41)))</f>
        <v>NaN</v>
      </c>
      <c r="U41" s="29" t="str">
        <f t="shared" si="82"/>
        <v>NaN</v>
      </c>
      <c r="V41" s="29" t="str">
        <f t="shared" si="8"/>
        <v>NaN</v>
      </c>
      <c r="W41" s="29"/>
      <c r="X41" s="30"/>
    </row>
    <row r="42" spans="1:24" ht="15">
      <c r="A42" s="26">
        <v>42864</v>
      </c>
      <c r="B42" s="31" t="s">
        <v>47</v>
      </c>
      <c r="C42" s="31" t="s">
        <v>47</v>
      </c>
      <c r="D42" s="31" t="s">
        <v>47</v>
      </c>
      <c r="E42" s="31" t="s">
        <v>47</v>
      </c>
      <c r="F42" s="31" t="s">
        <v>47</v>
      </c>
      <c r="G42" s="31" t="s">
        <v>47</v>
      </c>
      <c r="H42" s="31" t="s">
        <v>47</v>
      </c>
      <c r="I42" s="28" t="str">
        <f t="shared" ref="I42:O42" si="83">IF(B42="NaN","NaN",HOUR(B42)*100+MINUTE(B42))</f>
        <v>NaN</v>
      </c>
      <c r="J42" s="29" t="str">
        <f t="shared" si="83"/>
        <v>NaN</v>
      </c>
      <c r="K42" s="29" t="str">
        <f t="shared" si="83"/>
        <v>NaN</v>
      </c>
      <c r="L42" s="29" t="str">
        <f t="shared" si="83"/>
        <v>NaN</v>
      </c>
      <c r="M42" s="29" t="str">
        <f t="shared" si="83"/>
        <v>NaN</v>
      </c>
      <c r="N42" s="29" t="str">
        <f t="shared" si="83"/>
        <v>NaN</v>
      </c>
      <c r="O42" s="29" t="str">
        <f t="shared" si="83"/>
        <v>NaN</v>
      </c>
      <c r="P42" s="28" t="str">
        <f t="shared" si="3"/>
        <v>NaN</v>
      </c>
      <c r="Q42" s="29" t="str">
        <f t="shared" si="4"/>
        <v>NaN</v>
      </c>
      <c r="R42" s="29" t="str">
        <f t="shared" si="5"/>
        <v>NaN</v>
      </c>
      <c r="S42" s="29" t="str">
        <f t="shared" si="6"/>
        <v>NaN</v>
      </c>
      <c r="T42" s="29" t="str">
        <f t="shared" ref="T42:U42" si="84">IF(HOUR(IF(OR(D42="NaN",F42="NaN"),"0",F42-D42))*60+MINUTE(IF(OR(D42="NaN",F42="NaN"),"0",F42-D42))=0,"NaN",HOUR(IF(OR(D42="NaN",F42="NaN"),"0",F42-D42))*60+MINUTE(IF(OR(D42="NaN",F42="NaN"),"0",F42-D42)))</f>
        <v>NaN</v>
      </c>
      <c r="U42" s="29" t="str">
        <f t="shared" si="84"/>
        <v>NaN</v>
      </c>
      <c r="V42" s="29" t="str">
        <f t="shared" si="8"/>
        <v>NaN</v>
      </c>
      <c r="W42" s="29"/>
      <c r="X42" s="30"/>
    </row>
    <row r="43" spans="1:24" ht="15">
      <c r="A43" s="26">
        <v>42865</v>
      </c>
      <c r="B43" s="31" t="s">
        <v>47</v>
      </c>
      <c r="C43" s="31" t="s">
        <v>47</v>
      </c>
      <c r="D43" s="31" t="s">
        <v>47</v>
      </c>
      <c r="E43" s="31" t="s">
        <v>47</v>
      </c>
      <c r="F43" s="31" t="s">
        <v>47</v>
      </c>
      <c r="G43" s="31" t="s">
        <v>47</v>
      </c>
      <c r="H43" s="31" t="s">
        <v>47</v>
      </c>
      <c r="I43" s="28" t="str">
        <f t="shared" ref="I43:O43" si="85">IF(B43="NaN","NaN",HOUR(B43)*100+MINUTE(B43))</f>
        <v>NaN</v>
      </c>
      <c r="J43" s="29" t="str">
        <f t="shared" si="85"/>
        <v>NaN</v>
      </c>
      <c r="K43" s="29" t="str">
        <f t="shared" si="85"/>
        <v>NaN</v>
      </c>
      <c r="L43" s="29" t="str">
        <f t="shared" si="85"/>
        <v>NaN</v>
      </c>
      <c r="M43" s="29" t="str">
        <f t="shared" si="85"/>
        <v>NaN</v>
      </c>
      <c r="N43" s="29" t="str">
        <f t="shared" si="85"/>
        <v>NaN</v>
      </c>
      <c r="O43" s="29" t="str">
        <f t="shared" si="85"/>
        <v>NaN</v>
      </c>
      <c r="P43" s="28" t="str">
        <f t="shared" si="3"/>
        <v>NaN</v>
      </c>
      <c r="Q43" s="29" t="str">
        <f t="shared" si="4"/>
        <v>NaN</v>
      </c>
      <c r="R43" s="29" t="str">
        <f t="shared" si="5"/>
        <v>NaN</v>
      </c>
      <c r="S43" s="29" t="str">
        <f t="shared" si="6"/>
        <v>NaN</v>
      </c>
      <c r="T43" s="29" t="str">
        <f t="shared" ref="T43:U43" si="86">IF(HOUR(IF(OR(D43="NaN",F43="NaN"),"0",F43-D43))*60+MINUTE(IF(OR(D43="NaN",F43="NaN"),"0",F43-D43))=0,"NaN",HOUR(IF(OR(D43="NaN",F43="NaN"),"0",F43-D43))*60+MINUTE(IF(OR(D43="NaN",F43="NaN"),"0",F43-D43)))</f>
        <v>NaN</v>
      </c>
      <c r="U43" s="29" t="str">
        <f t="shared" si="86"/>
        <v>NaN</v>
      </c>
      <c r="V43" s="29" t="str">
        <f t="shared" si="8"/>
        <v>NaN</v>
      </c>
      <c r="W43" s="29"/>
      <c r="X43" s="30"/>
    </row>
    <row r="44" spans="1:24" ht="15">
      <c r="A44" s="26">
        <v>42866</v>
      </c>
      <c r="B44" s="31" t="s">
        <v>47</v>
      </c>
      <c r="C44" s="31" t="s">
        <v>47</v>
      </c>
      <c r="D44" s="31" t="s">
        <v>47</v>
      </c>
      <c r="E44" s="31" t="s">
        <v>47</v>
      </c>
      <c r="F44" s="31" t="s">
        <v>47</v>
      </c>
      <c r="G44" s="31" t="s">
        <v>47</v>
      </c>
      <c r="H44" s="31" t="s">
        <v>47</v>
      </c>
      <c r="I44" s="28" t="str">
        <f t="shared" ref="I44:O44" si="87">IF(B44="NaN","NaN",HOUR(B44)*100+MINUTE(B44))</f>
        <v>NaN</v>
      </c>
      <c r="J44" s="29" t="str">
        <f t="shared" si="87"/>
        <v>NaN</v>
      </c>
      <c r="K44" s="29" t="str">
        <f t="shared" si="87"/>
        <v>NaN</v>
      </c>
      <c r="L44" s="29" t="str">
        <f t="shared" si="87"/>
        <v>NaN</v>
      </c>
      <c r="M44" s="29" t="str">
        <f t="shared" si="87"/>
        <v>NaN</v>
      </c>
      <c r="N44" s="29" t="str">
        <f t="shared" si="87"/>
        <v>NaN</v>
      </c>
      <c r="O44" s="29" t="str">
        <f t="shared" si="87"/>
        <v>NaN</v>
      </c>
      <c r="P44" s="28" t="str">
        <f t="shared" si="3"/>
        <v>NaN</v>
      </c>
      <c r="Q44" s="29" t="str">
        <f t="shared" si="4"/>
        <v>NaN</v>
      </c>
      <c r="R44" s="29" t="str">
        <f t="shared" si="5"/>
        <v>NaN</v>
      </c>
      <c r="S44" s="29" t="str">
        <f t="shared" si="6"/>
        <v>NaN</v>
      </c>
      <c r="T44" s="29" t="str">
        <f t="shared" ref="T44:U44" si="88">IF(HOUR(IF(OR(D44="NaN",F44="NaN"),"0",F44-D44))*60+MINUTE(IF(OR(D44="NaN",F44="NaN"),"0",F44-D44))=0,"NaN",HOUR(IF(OR(D44="NaN",F44="NaN"),"0",F44-D44))*60+MINUTE(IF(OR(D44="NaN",F44="NaN"),"0",F44-D44)))</f>
        <v>NaN</v>
      </c>
      <c r="U44" s="29" t="str">
        <f t="shared" si="88"/>
        <v>NaN</v>
      </c>
      <c r="V44" s="29" t="str">
        <f t="shared" si="8"/>
        <v>NaN</v>
      </c>
      <c r="W44" s="29"/>
      <c r="X44" s="30"/>
    </row>
    <row r="45" spans="1:24" ht="15">
      <c r="A45" s="26">
        <v>42867</v>
      </c>
      <c r="B45" s="32">
        <v>0.67361111111111116</v>
      </c>
      <c r="C45" t="s">
        <v>47</v>
      </c>
      <c r="D45" s="32">
        <v>0.75486111111111109</v>
      </c>
      <c r="E45" t="s">
        <v>47</v>
      </c>
      <c r="F45" s="32">
        <v>0.99305555555555558</v>
      </c>
      <c r="G45" t="s">
        <v>47</v>
      </c>
      <c r="H45" t="s">
        <v>47</v>
      </c>
      <c r="I45" s="28">
        <f t="shared" ref="I45:O45" si="89">IF(B45="NaN","NaN",HOUR(B45)*100+MINUTE(B45))</f>
        <v>1610</v>
      </c>
      <c r="J45" s="29" t="str">
        <f t="shared" si="89"/>
        <v>NaN</v>
      </c>
      <c r="K45" s="29">
        <f t="shared" si="89"/>
        <v>1807</v>
      </c>
      <c r="L45" s="29" t="str">
        <f t="shared" si="89"/>
        <v>NaN</v>
      </c>
      <c r="M45" s="29">
        <f t="shared" si="89"/>
        <v>2350</v>
      </c>
      <c r="N45" s="29" t="str">
        <f t="shared" si="89"/>
        <v>NaN</v>
      </c>
      <c r="O45" s="29" t="str">
        <f t="shared" si="89"/>
        <v>NaN</v>
      </c>
      <c r="P45" s="28" t="str">
        <f t="shared" si="3"/>
        <v>NaN</v>
      </c>
      <c r="Q45" s="29">
        <f t="shared" si="4"/>
        <v>117</v>
      </c>
      <c r="R45" s="29" t="str">
        <f t="shared" si="5"/>
        <v>NaN</v>
      </c>
      <c r="S45" s="29" t="str">
        <f t="shared" si="6"/>
        <v>NaN</v>
      </c>
      <c r="T45" s="29">
        <f t="shared" ref="T45:U45" si="90">IF(HOUR(IF(OR(D45="NaN",F45="NaN"),"0",F45-D45))*60+MINUTE(IF(OR(D45="NaN",F45="NaN"),"0",F45-D45))=0,"NaN",HOUR(IF(OR(D45="NaN",F45="NaN"),"0",F45-D45))*60+MINUTE(IF(OR(D45="NaN",F45="NaN"),"0",F45-D45)))</f>
        <v>343</v>
      </c>
      <c r="U45" s="29" t="str">
        <f t="shared" si="90"/>
        <v>NaN</v>
      </c>
      <c r="V45" s="29" t="str">
        <f t="shared" si="8"/>
        <v>NaN</v>
      </c>
      <c r="W45" s="29"/>
      <c r="X45" s="30"/>
    </row>
    <row r="46" spans="1:24" ht="15">
      <c r="A46" s="26">
        <v>42868</v>
      </c>
      <c r="B46" s="32">
        <v>0.80069444444444449</v>
      </c>
      <c r="C46" s="32">
        <v>0.96250000000000002</v>
      </c>
      <c r="D46" s="31" t="s">
        <v>47</v>
      </c>
      <c r="E46" s="31" t="s">
        <v>47</v>
      </c>
      <c r="F46" s="31" t="s">
        <v>47</v>
      </c>
      <c r="G46" s="31" t="s">
        <v>47</v>
      </c>
      <c r="H46" s="31" t="s">
        <v>47</v>
      </c>
      <c r="I46" s="28">
        <f t="shared" ref="I46:O46" si="91">IF(B46="NaN","NaN",HOUR(B46)*100+MINUTE(B46))</f>
        <v>1913</v>
      </c>
      <c r="J46" s="29">
        <f t="shared" si="91"/>
        <v>2306</v>
      </c>
      <c r="K46" s="29" t="str">
        <f t="shared" si="91"/>
        <v>NaN</v>
      </c>
      <c r="L46" s="29" t="str">
        <f t="shared" si="91"/>
        <v>NaN</v>
      </c>
      <c r="M46" s="29" t="str">
        <f t="shared" si="91"/>
        <v>NaN</v>
      </c>
      <c r="N46" s="29" t="str">
        <f t="shared" si="91"/>
        <v>NaN</v>
      </c>
      <c r="O46" s="29" t="str">
        <f t="shared" si="91"/>
        <v>NaN</v>
      </c>
      <c r="P46" s="28">
        <f t="shared" si="3"/>
        <v>233</v>
      </c>
      <c r="Q46" s="29" t="str">
        <f t="shared" si="4"/>
        <v>NaN</v>
      </c>
      <c r="R46" s="29" t="str">
        <f t="shared" si="5"/>
        <v>NaN</v>
      </c>
      <c r="S46" s="29" t="str">
        <f t="shared" si="6"/>
        <v>NaN</v>
      </c>
      <c r="T46" s="29" t="str">
        <f t="shared" ref="T46:U46" si="92">IF(HOUR(IF(OR(D46="NaN",F46="NaN"),"0",F46-D46))*60+MINUTE(IF(OR(D46="NaN",F46="NaN"),"0",F46-D46))=0,"NaN",HOUR(IF(OR(D46="NaN",F46="NaN"),"0",F46-D46))*60+MINUTE(IF(OR(D46="NaN",F46="NaN"),"0",F46-D46)))</f>
        <v>NaN</v>
      </c>
      <c r="U46" s="29" t="str">
        <f t="shared" si="92"/>
        <v>NaN</v>
      </c>
      <c r="V46" s="29" t="str">
        <f t="shared" si="8"/>
        <v>NaN</v>
      </c>
      <c r="W46" s="29"/>
      <c r="X46" s="30"/>
    </row>
    <row r="47" spans="1:24" ht="15">
      <c r="A47" s="26">
        <v>42869</v>
      </c>
      <c r="B47" s="32" t="s">
        <v>47</v>
      </c>
      <c r="C47" s="32" t="s">
        <v>47</v>
      </c>
      <c r="D47" s="35" t="s">
        <v>47</v>
      </c>
      <c r="E47" s="32">
        <v>0.73472222222222228</v>
      </c>
      <c r="F47" s="33">
        <v>1.0055555555555555</v>
      </c>
      <c r="G47" t="s">
        <v>47</v>
      </c>
      <c r="H47" t="s">
        <v>47</v>
      </c>
      <c r="I47" s="28" t="str">
        <f t="shared" ref="I47:O47" si="93">IF(B47="NaN","NaN",HOUR(B47)*100+MINUTE(B47))</f>
        <v>NaN</v>
      </c>
      <c r="J47" s="29" t="str">
        <f t="shared" si="93"/>
        <v>NaN</v>
      </c>
      <c r="K47" s="29" t="str">
        <f t="shared" si="93"/>
        <v>NaN</v>
      </c>
      <c r="L47" s="29">
        <f t="shared" si="93"/>
        <v>1738</v>
      </c>
      <c r="M47" s="29">
        <f t="shared" si="93"/>
        <v>8</v>
      </c>
      <c r="N47" s="29" t="str">
        <f t="shared" si="93"/>
        <v>NaN</v>
      </c>
      <c r="O47" s="29" t="str">
        <f t="shared" si="93"/>
        <v>NaN</v>
      </c>
      <c r="P47" s="28" t="str">
        <f t="shared" si="3"/>
        <v>NaN</v>
      </c>
      <c r="Q47" s="29" t="str">
        <f t="shared" si="4"/>
        <v>NaN</v>
      </c>
      <c r="R47" s="29" t="str">
        <f t="shared" si="5"/>
        <v>NaN</v>
      </c>
      <c r="S47" s="29">
        <f t="shared" si="6"/>
        <v>390</v>
      </c>
      <c r="T47" s="29" t="str">
        <f t="shared" ref="T47:U47" si="94">IF(HOUR(IF(OR(D47="NaN",F47="NaN"),"0",F47-D47))*60+MINUTE(IF(OR(D47="NaN",F47="NaN"),"0",F47-D47))=0,"NaN",HOUR(IF(OR(D47="NaN",F47="NaN"),"0",F47-D47))*60+MINUTE(IF(OR(D47="NaN",F47="NaN"),"0",F47-D47)))</f>
        <v>NaN</v>
      </c>
      <c r="U47" s="29" t="str">
        <f t="shared" si="94"/>
        <v>NaN</v>
      </c>
      <c r="V47" s="29" t="str">
        <f t="shared" si="8"/>
        <v>NaN</v>
      </c>
      <c r="W47" s="29"/>
      <c r="X47" s="30"/>
    </row>
    <row r="48" spans="1:24" ht="15">
      <c r="A48" s="26">
        <v>42870</v>
      </c>
      <c r="B48" s="32">
        <v>0.70347222222222228</v>
      </c>
      <c r="C48" s="32">
        <v>0.9555555555555556</v>
      </c>
      <c r="D48" s="31" t="s">
        <v>47</v>
      </c>
      <c r="E48" s="31" t="s">
        <v>47</v>
      </c>
      <c r="F48" s="31" t="s">
        <v>47</v>
      </c>
      <c r="G48" s="31" t="s">
        <v>47</v>
      </c>
      <c r="H48" s="31" t="s">
        <v>47</v>
      </c>
      <c r="I48" s="28">
        <f t="shared" ref="I48:O48" si="95">IF(B48="NaN","NaN",HOUR(B48)*100+MINUTE(B48))</f>
        <v>1653</v>
      </c>
      <c r="J48" s="29">
        <f t="shared" si="95"/>
        <v>2256</v>
      </c>
      <c r="K48" s="29" t="str">
        <f t="shared" si="95"/>
        <v>NaN</v>
      </c>
      <c r="L48" s="29" t="str">
        <f t="shared" si="95"/>
        <v>NaN</v>
      </c>
      <c r="M48" s="29" t="str">
        <f t="shared" si="95"/>
        <v>NaN</v>
      </c>
      <c r="N48" s="29" t="str">
        <f t="shared" si="95"/>
        <v>NaN</v>
      </c>
      <c r="O48" s="29" t="str">
        <f t="shared" si="95"/>
        <v>NaN</v>
      </c>
      <c r="P48" s="28">
        <f t="shared" si="3"/>
        <v>363</v>
      </c>
      <c r="Q48" s="29" t="str">
        <f t="shared" si="4"/>
        <v>NaN</v>
      </c>
      <c r="R48" s="29" t="str">
        <f t="shared" si="5"/>
        <v>NaN</v>
      </c>
      <c r="S48" s="29" t="str">
        <f t="shared" si="6"/>
        <v>NaN</v>
      </c>
      <c r="T48" s="29" t="str">
        <f t="shared" ref="T48:U48" si="96">IF(HOUR(IF(OR(D48="NaN",F48="NaN"),"0",F48-D48))*60+MINUTE(IF(OR(D48="NaN",F48="NaN"),"0",F48-D48))=0,"NaN",HOUR(IF(OR(D48="NaN",F48="NaN"),"0",F48-D48))*60+MINUTE(IF(OR(D48="NaN",F48="NaN"),"0",F48-D48)))</f>
        <v>NaN</v>
      </c>
      <c r="U48" s="29" t="str">
        <f t="shared" si="96"/>
        <v>NaN</v>
      </c>
      <c r="V48" s="29" t="str">
        <f t="shared" si="8"/>
        <v>NaN</v>
      </c>
      <c r="W48" s="29"/>
      <c r="X48" s="30"/>
    </row>
    <row r="49" spans="1:24" ht="15">
      <c r="A49" s="26">
        <v>42871</v>
      </c>
      <c r="B49" s="31" t="s">
        <v>47</v>
      </c>
      <c r="C49" s="31" t="s">
        <v>47</v>
      </c>
      <c r="D49" s="31" t="s">
        <v>47</v>
      </c>
      <c r="E49" s="31" t="s">
        <v>47</v>
      </c>
      <c r="F49" s="31" t="s">
        <v>47</v>
      </c>
      <c r="G49" s="31" t="s">
        <v>47</v>
      </c>
      <c r="H49" s="31" t="s">
        <v>47</v>
      </c>
      <c r="I49" s="28" t="str">
        <f t="shared" ref="I49:O49" si="97">IF(B49="NaN","NaN",HOUR(B49)*100+MINUTE(B49))</f>
        <v>NaN</v>
      </c>
      <c r="J49" s="29" t="str">
        <f t="shared" si="97"/>
        <v>NaN</v>
      </c>
      <c r="K49" s="29" t="str">
        <f t="shared" si="97"/>
        <v>NaN</v>
      </c>
      <c r="L49" s="29" t="str">
        <f t="shared" si="97"/>
        <v>NaN</v>
      </c>
      <c r="M49" s="29" t="str">
        <f t="shared" si="97"/>
        <v>NaN</v>
      </c>
      <c r="N49" s="29" t="str">
        <f t="shared" si="97"/>
        <v>NaN</v>
      </c>
      <c r="O49" s="29" t="str">
        <f t="shared" si="97"/>
        <v>NaN</v>
      </c>
      <c r="P49" s="28" t="str">
        <f t="shared" si="3"/>
        <v>NaN</v>
      </c>
      <c r="Q49" s="29" t="str">
        <f t="shared" si="4"/>
        <v>NaN</v>
      </c>
      <c r="R49" s="29" t="str">
        <f t="shared" si="5"/>
        <v>NaN</v>
      </c>
      <c r="S49" s="29" t="str">
        <f t="shared" si="6"/>
        <v>NaN</v>
      </c>
      <c r="T49" s="29" t="str">
        <f t="shared" ref="T49:U49" si="98">IF(HOUR(IF(OR(D49="NaN",F49="NaN"),"0",F49-D49))*60+MINUTE(IF(OR(D49="NaN",F49="NaN"),"0",F49-D49))=0,"NaN",HOUR(IF(OR(D49="NaN",F49="NaN"),"0",F49-D49))*60+MINUTE(IF(OR(D49="NaN",F49="NaN"),"0",F49-D49)))</f>
        <v>NaN</v>
      </c>
      <c r="U49" s="29" t="str">
        <f t="shared" si="98"/>
        <v>NaN</v>
      </c>
      <c r="V49" s="29" t="str">
        <f t="shared" si="8"/>
        <v>NaN</v>
      </c>
      <c r="W49" s="29"/>
      <c r="X49" s="30"/>
    </row>
    <row r="50" spans="1:24" ht="15">
      <c r="A50" s="26">
        <v>42872</v>
      </c>
      <c r="B50" s="31" t="s">
        <v>47</v>
      </c>
      <c r="C50" s="31" t="s">
        <v>47</v>
      </c>
      <c r="D50" s="31" t="s">
        <v>47</v>
      </c>
      <c r="E50" s="31" t="s">
        <v>47</v>
      </c>
      <c r="F50" s="31" t="s">
        <v>47</v>
      </c>
      <c r="G50" s="31" t="s">
        <v>47</v>
      </c>
      <c r="H50" s="31" t="s">
        <v>47</v>
      </c>
      <c r="I50" s="28" t="str">
        <f t="shared" ref="I50:O50" si="99">IF(B50="NaN","NaN",HOUR(B50)*100+MINUTE(B50))</f>
        <v>NaN</v>
      </c>
      <c r="J50" s="29" t="str">
        <f t="shared" si="99"/>
        <v>NaN</v>
      </c>
      <c r="K50" s="29" t="str">
        <f t="shared" si="99"/>
        <v>NaN</v>
      </c>
      <c r="L50" s="29" t="str">
        <f t="shared" si="99"/>
        <v>NaN</v>
      </c>
      <c r="M50" s="29" t="str">
        <f t="shared" si="99"/>
        <v>NaN</v>
      </c>
      <c r="N50" s="29" t="str">
        <f t="shared" si="99"/>
        <v>NaN</v>
      </c>
      <c r="O50" s="29" t="str">
        <f t="shared" si="99"/>
        <v>NaN</v>
      </c>
      <c r="P50" s="28" t="str">
        <f t="shared" si="3"/>
        <v>NaN</v>
      </c>
      <c r="Q50" s="29" t="str">
        <f t="shared" si="4"/>
        <v>NaN</v>
      </c>
      <c r="R50" s="29" t="str">
        <f t="shared" si="5"/>
        <v>NaN</v>
      </c>
      <c r="S50" s="29" t="str">
        <f t="shared" si="6"/>
        <v>NaN</v>
      </c>
      <c r="T50" s="29" t="str">
        <f t="shared" ref="T50:U50" si="100">IF(HOUR(IF(OR(D50="NaN",F50="NaN"),"0",F50-D50))*60+MINUTE(IF(OR(D50="NaN",F50="NaN"),"0",F50-D50))=0,"NaN",HOUR(IF(OR(D50="NaN",F50="NaN"),"0",F50-D50))*60+MINUTE(IF(OR(D50="NaN",F50="NaN"),"0",F50-D50)))</f>
        <v>NaN</v>
      </c>
      <c r="U50" s="29" t="str">
        <f t="shared" si="100"/>
        <v>NaN</v>
      </c>
      <c r="V50" s="29" t="str">
        <f t="shared" si="8"/>
        <v>NaN</v>
      </c>
      <c r="W50" s="29"/>
      <c r="X50" s="30"/>
    </row>
    <row r="51" spans="1:24" ht="15">
      <c r="A51" s="26">
        <v>42873</v>
      </c>
      <c r="B51" s="32">
        <v>0.81458333333333333</v>
      </c>
      <c r="C51" s="32">
        <v>0.83888888888888891</v>
      </c>
      <c r="D51" t="s">
        <v>47</v>
      </c>
      <c r="E51" t="s">
        <v>47</v>
      </c>
      <c r="F51" t="s">
        <v>47</v>
      </c>
      <c r="G51" t="s">
        <v>47</v>
      </c>
      <c r="H51" t="s">
        <v>47</v>
      </c>
      <c r="I51" s="28">
        <f t="shared" ref="I51:O51" si="101">IF(B51="NaN","NaN",HOUR(B51)*100+MINUTE(B51))</f>
        <v>1933</v>
      </c>
      <c r="J51" s="29">
        <f t="shared" si="101"/>
        <v>2008</v>
      </c>
      <c r="K51" s="29" t="str">
        <f t="shared" si="101"/>
        <v>NaN</v>
      </c>
      <c r="L51" s="29" t="str">
        <f t="shared" si="101"/>
        <v>NaN</v>
      </c>
      <c r="M51" s="29" t="str">
        <f t="shared" si="101"/>
        <v>NaN</v>
      </c>
      <c r="N51" s="29" t="str">
        <f t="shared" si="101"/>
        <v>NaN</v>
      </c>
      <c r="O51" s="29" t="str">
        <f t="shared" si="101"/>
        <v>NaN</v>
      </c>
      <c r="P51" s="28">
        <f t="shared" si="3"/>
        <v>35</v>
      </c>
      <c r="Q51" s="29" t="str">
        <f t="shared" si="4"/>
        <v>NaN</v>
      </c>
      <c r="R51" s="29" t="str">
        <f t="shared" si="5"/>
        <v>NaN</v>
      </c>
      <c r="S51" s="29" t="str">
        <f t="shared" si="6"/>
        <v>NaN</v>
      </c>
      <c r="T51" s="29" t="str">
        <f t="shared" ref="T51:U51" si="102">IF(HOUR(IF(OR(D51="NaN",F51="NaN"),"0",F51-D51))*60+MINUTE(IF(OR(D51="NaN",F51="NaN"),"0",F51-D51))=0,"NaN",HOUR(IF(OR(D51="NaN",F51="NaN"),"0",F51-D51))*60+MINUTE(IF(OR(D51="NaN",F51="NaN"),"0",F51-D51)))</f>
        <v>NaN</v>
      </c>
      <c r="U51" s="29" t="str">
        <f t="shared" si="102"/>
        <v>NaN</v>
      </c>
      <c r="V51" s="29" t="str">
        <f t="shared" si="8"/>
        <v>NaN</v>
      </c>
      <c r="W51" s="29"/>
      <c r="X51" s="30"/>
    </row>
    <row r="52" spans="1:24" ht="15">
      <c r="A52" s="26">
        <v>42874</v>
      </c>
      <c r="B52" s="31" t="s">
        <v>47</v>
      </c>
      <c r="C52" s="31" t="s">
        <v>47</v>
      </c>
      <c r="D52" s="31" t="s">
        <v>47</v>
      </c>
      <c r="E52" s="31" t="s">
        <v>47</v>
      </c>
      <c r="F52" s="31" t="s">
        <v>47</v>
      </c>
      <c r="G52" s="31" t="s">
        <v>47</v>
      </c>
      <c r="H52" s="31" t="s">
        <v>47</v>
      </c>
      <c r="I52" s="28" t="str">
        <f t="shared" ref="I52:O52" si="103">IF(B52="NaN","NaN",HOUR(B52)*100+MINUTE(B52))</f>
        <v>NaN</v>
      </c>
      <c r="J52" s="29" t="str">
        <f t="shared" si="103"/>
        <v>NaN</v>
      </c>
      <c r="K52" s="29" t="str">
        <f t="shared" si="103"/>
        <v>NaN</v>
      </c>
      <c r="L52" s="29" t="str">
        <f t="shared" si="103"/>
        <v>NaN</v>
      </c>
      <c r="M52" s="29" t="str">
        <f t="shared" si="103"/>
        <v>NaN</v>
      </c>
      <c r="N52" s="29" t="str">
        <f t="shared" si="103"/>
        <v>NaN</v>
      </c>
      <c r="O52" s="29" t="str">
        <f t="shared" si="103"/>
        <v>NaN</v>
      </c>
      <c r="P52" s="28" t="str">
        <f t="shared" si="3"/>
        <v>NaN</v>
      </c>
      <c r="Q52" s="29" t="str">
        <f t="shared" si="4"/>
        <v>NaN</v>
      </c>
      <c r="R52" s="29" t="str">
        <f t="shared" si="5"/>
        <v>NaN</v>
      </c>
      <c r="S52" s="29" t="str">
        <f t="shared" si="6"/>
        <v>NaN</v>
      </c>
      <c r="T52" s="29" t="str">
        <f t="shared" ref="T52:U52" si="104">IF(HOUR(IF(OR(D52="NaN",F52="NaN"),"0",F52-D52))*60+MINUTE(IF(OR(D52="NaN",F52="NaN"),"0",F52-D52))=0,"NaN",HOUR(IF(OR(D52="NaN",F52="NaN"),"0",F52-D52))*60+MINUTE(IF(OR(D52="NaN",F52="NaN"),"0",F52-D52)))</f>
        <v>NaN</v>
      </c>
      <c r="U52" s="29" t="str">
        <f t="shared" si="104"/>
        <v>NaN</v>
      </c>
      <c r="V52" s="29" t="str">
        <f t="shared" si="8"/>
        <v>NaN</v>
      </c>
      <c r="W52" s="29"/>
      <c r="X52" s="30"/>
    </row>
    <row r="53" spans="1:24" ht="15">
      <c r="A53" s="26">
        <v>42875</v>
      </c>
      <c r="B53" s="32">
        <v>0.60972222222222228</v>
      </c>
      <c r="C53" t="s">
        <v>47</v>
      </c>
      <c r="D53" s="32">
        <v>0.73819444444444449</v>
      </c>
      <c r="E53" s="32" t="s">
        <v>47</v>
      </c>
      <c r="F53" s="32">
        <v>0.96319444444444446</v>
      </c>
      <c r="G53" t="s">
        <v>47</v>
      </c>
      <c r="H53" t="s">
        <v>47</v>
      </c>
      <c r="I53" s="28">
        <f t="shared" ref="I53:O53" si="105">IF(B53="NaN","NaN",HOUR(B53)*100+MINUTE(B53))</f>
        <v>1438</v>
      </c>
      <c r="J53" s="29" t="str">
        <f t="shared" si="105"/>
        <v>NaN</v>
      </c>
      <c r="K53" s="29">
        <f t="shared" si="105"/>
        <v>1743</v>
      </c>
      <c r="L53" s="29" t="str">
        <f t="shared" si="105"/>
        <v>NaN</v>
      </c>
      <c r="M53" s="29">
        <f t="shared" si="105"/>
        <v>2307</v>
      </c>
      <c r="N53" s="29" t="str">
        <f t="shared" si="105"/>
        <v>NaN</v>
      </c>
      <c r="O53" s="29" t="str">
        <f t="shared" si="105"/>
        <v>NaN</v>
      </c>
      <c r="P53" s="28" t="str">
        <f t="shared" si="3"/>
        <v>NaN</v>
      </c>
      <c r="Q53" s="29">
        <f t="shared" si="4"/>
        <v>185</v>
      </c>
      <c r="R53" s="29" t="str">
        <f t="shared" si="5"/>
        <v>NaN</v>
      </c>
      <c r="S53" s="29" t="str">
        <f t="shared" si="6"/>
        <v>NaN</v>
      </c>
      <c r="T53" s="29">
        <f t="shared" ref="T53:U53" si="106">IF(HOUR(IF(OR(D53="NaN",F53="NaN"),"0",F53-D53))*60+MINUTE(IF(OR(D53="NaN",F53="NaN"),"0",F53-D53))=0,"NaN",HOUR(IF(OR(D53="NaN",F53="NaN"),"0",F53-D53))*60+MINUTE(IF(OR(D53="NaN",F53="NaN"),"0",F53-D53)))</f>
        <v>324</v>
      </c>
      <c r="U53" s="29" t="str">
        <f t="shared" si="106"/>
        <v>NaN</v>
      </c>
      <c r="V53" s="29" t="str">
        <f t="shared" si="8"/>
        <v>NaN</v>
      </c>
      <c r="W53" s="29"/>
      <c r="X53" s="30"/>
    </row>
    <row r="54" spans="1:24" ht="15">
      <c r="A54" s="26">
        <v>42876</v>
      </c>
      <c r="B54" t="s">
        <v>47</v>
      </c>
      <c r="C54" t="s">
        <v>47</v>
      </c>
      <c r="D54" t="s">
        <v>47</v>
      </c>
      <c r="E54" s="32">
        <v>0.76597222222222228</v>
      </c>
      <c r="F54" s="32">
        <v>0.95</v>
      </c>
      <c r="G54" t="s">
        <v>47</v>
      </c>
      <c r="H54" t="s">
        <v>47</v>
      </c>
      <c r="I54" s="28" t="str">
        <f t="shared" ref="I54:O54" si="107">IF(B54="NaN","NaN",HOUR(B54)*100+MINUTE(B54))</f>
        <v>NaN</v>
      </c>
      <c r="J54" s="29" t="str">
        <f t="shared" si="107"/>
        <v>NaN</v>
      </c>
      <c r="K54" s="29" t="str">
        <f t="shared" si="107"/>
        <v>NaN</v>
      </c>
      <c r="L54" s="29">
        <f t="shared" si="107"/>
        <v>1823</v>
      </c>
      <c r="M54" s="29">
        <f t="shared" si="107"/>
        <v>2248</v>
      </c>
      <c r="N54" s="29" t="str">
        <f t="shared" si="107"/>
        <v>NaN</v>
      </c>
      <c r="O54" s="29" t="str">
        <f t="shared" si="107"/>
        <v>NaN</v>
      </c>
      <c r="P54" s="28" t="str">
        <f t="shared" si="3"/>
        <v>NaN</v>
      </c>
      <c r="Q54" s="29" t="str">
        <f t="shared" si="4"/>
        <v>NaN</v>
      </c>
      <c r="R54" s="29" t="str">
        <f t="shared" si="5"/>
        <v>NaN</v>
      </c>
      <c r="S54" s="29">
        <f t="shared" si="6"/>
        <v>265</v>
      </c>
      <c r="T54" s="29" t="str">
        <f t="shared" ref="T54:U54" si="108">IF(HOUR(IF(OR(D54="NaN",F54="NaN"),"0",F54-D54))*60+MINUTE(IF(OR(D54="NaN",F54="NaN"),"0",F54-D54))=0,"NaN",HOUR(IF(OR(D54="NaN",F54="NaN"),"0",F54-D54))*60+MINUTE(IF(OR(D54="NaN",F54="NaN"),"0",F54-D54)))</f>
        <v>NaN</v>
      </c>
      <c r="U54" s="29" t="str">
        <f t="shared" si="108"/>
        <v>NaN</v>
      </c>
      <c r="V54" s="29" t="str">
        <f t="shared" si="8"/>
        <v>NaN</v>
      </c>
      <c r="W54" s="29"/>
      <c r="X54" s="30"/>
    </row>
    <row r="55" spans="1:24" ht="15">
      <c r="A55" s="26">
        <v>42877</v>
      </c>
      <c r="B55" s="31" t="s">
        <v>47</v>
      </c>
      <c r="C55" s="31" t="s">
        <v>47</v>
      </c>
      <c r="D55" s="31" t="s">
        <v>47</v>
      </c>
      <c r="E55" s="31" t="s">
        <v>47</v>
      </c>
      <c r="F55" s="31" t="s">
        <v>47</v>
      </c>
      <c r="G55" s="31" t="s">
        <v>47</v>
      </c>
      <c r="H55" s="31" t="s">
        <v>47</v>
      </c>
      <c r="I55" s="28" t="str">
        <f t="shared" ref="I55:O55" si="109">IF(B55="NaN","NaN",HOUR(B55)*100+MINUTE(B55))</f>
        <v>NaN</v>
      </c>
      <c r="J55" s="29" t="str">
        <f t="shared" si="109"/>
        <v>NaN</v>
      </c>
      <c r="K55" s="29" t="str">
        <f t="shared" si="109"/>
        <v>NaN</v>
      </c>
      <c r="L55" s="29" t="str">
        <f t="shared" si="109"/>
        <v>NaN</v>
      </c>
      <c r="M55" s="29" t="str">
        <f t="shared" si="109"/>
        <v>NaN</v>
      </c>
      <c r="N55" s="29" t="str">
        <f t="shared" si="109"/>
        <v>NaN</v>
      </c>
      <c r="O55" s="29" t="str">
        <f t="shared" si="109"/>
        <v>NaN</v>
      </c>
      <c r="P55" s="28" t="str">
        <f t="shared" si="3"/>
        <v>NaN</v>
      </c>
      <c r="Q55" s="29" t="str">
        <f t="shared" si="4"/>
        <v>NaN</v>
      </c>
      <c r="R55" s="29" t="str">
        <f t="shared" si="5"/>
        <v>NaN</v>
      </c>
      <c r="S55" s="29" t="str">
        <f t="shared" si="6"/>
        <v>NaN</v>
      </c>
      <c r="T55" s="29" t="str">
        <f t="shared" ref="T55:U55" si="110">IF(HOUR(IF(OR(D55="NaN",F55="NaN"),"0",F55-D55))*60+MINUTE(IF(OR(D55="NaN",F55="NaN"),"0",F55-D55))=0,"NaN",HOUR(IF(OR(D55="NaN",F55="NaN"),"0",F55-D55))*60+MINUTE(IF(OR(D55="NaN",F55="NaN"),"0",F55-D55)))</f>
        <v>NaN</v>
      </c>
      <c r="U55" s="29" t="str">
        <f t="shared" si="110"/>
        <v>NaN</v>
      </c>
      <c r="V55" s="29" t="str">
        <f t="shared" si="8"/>
        <v>NaN</v>
      </c>
      <c r="W55" s="29"/>
      <c r="X55" s="30"/>
    </row>
    <row r="56" spans="1:24" ht="15">
      <c r="A56" s="26">
        <v>42878</v>
      </c>
      <c r="B56" s="32">
        <v>0.80972222222222223</v>
      </c>
      <c r="C56" s="32">
        <v>0.94305555555555554</v>
      </c>
      <c r="D56" s="31" t="s">
        <v>47</v>
      </c>
      <c r="E56" s="31" t="s">
        <v>47</v>
      </c>
      <c r="F56" s="31" t="s">
        <v>47</v>
      </c>
      <c r="G56" s="31" t="s">
        <v>47</v>
      </c>
      <c r="H56" s="31" t="s">
        <v>47</v>
      </c>
      <c r="I56" s="28">
        <f t="shared" ref="I56:O56" si="111">IF(B56="NaN","NaN",HOUR(B56)*100+MINUTE(B56))</f>
        <v>1926</v>
      </c>
      <c r="J56" s="29">
        <f t="shared" si="111"/>
        <v>2238</v>
      </c>
      <c r="K56" s="29" t="str">
        <f t="shared" si="111"/>
        <v>NaN</v>
      </c>
      <c r="L56" s="29" t="str">
        <f t="shared" si="111"/>
        <v>NaN</v>
      </c>
      <c r="M56" s="29" t="str">
        <f t="shared" si="111"/>
        <v>NaN</v>
      </c>
      <c r="N56" s="29" t="str">
        <f t="shared" si="111"/>
        <v>NaN</v>
      </c>
      <c r="O56" s="29" t="str">
        <f t="shared" si="111"/>
        <v>NaN</v>
      </c>
      <c r="P56" s="28">
        <f t="shared" si="3"/>
        <v>192</v>
      </c>
      <c r="Q56" s="29" t="str">
        <f t="shared" si="4"/>
        <v>NaN</v>
      </c>
      <c r="R56" s="29" t="str">
        <f t="shared" si="5"/>
        <v>NaN</v>
      </c>
      <c r="S56" s="29" t="str">
        <f t="shared" si="6"/>
        <v>NaN</v>
      </c>
      <c r="T56" s="29" t="str">
        <f t="shared" ref="T56:U56" si="112">IF(HOUR(IF(OR(D56="NaN",F56="NaN"),"0",F56-D56))*60+MINUTE(IF(OR(D56="NaN",F56="NaN"),"0",F56-D56))=0,"NaN",HOUR(IF(OR(D56="NaN",F56="NaN"),"0",F56-D56))*60+MINUTE(IF(OR(D56="NaN",F56="NaN"),"0",F56-D56)))</f>
        <v>NaN</v>
      </c>
      <c r="U56" s="29" t="str">
        <f t="shared" si="112"/>
        <v>NaN</v>
      </c>
      <c r="V56" s="29" t="str">
        <f t="shared" si="8"/>
        <v>NaN</v>
      </c>
      <c r="W56" s="29"/>
      <c r="X56" s="30"/>
    </row>
    <row r="57" spans="1:24" ht="15">
      <c r="A57" s="26">
        <v>42879</v>
      </c>
      <c r="B57" t="s">
        <v>47</v>
      </c>
      <c r="C57" t="s">
        <v>47</v>
      </c>
      <c r="D57" t="s">
        <v>47</v>
      </c>
      <c r="E57" s="32">
        <v>0.79305555555555551</v>
      </c>
      <c r="F57" s="32">
        <v>0.94930555555555551</v>
      </c>
      <c r="G57" t="s">
        <v>47</v>
      </c>
      <c r="H57" t="s">
        <v>47</v>
      </c>
      <c r="I57" s="28" t="str">
        <f t="shared" ref="I57:O57" si="113">IF(B57="NaN","NaN",HOUR(B57)*100+MINUTE(B57))</f>
        <v>NaN</v>
      </c>
      <c r="J57" s="29" t="str">
        <f t="shared" si="113"/>
        <v>NaN</v>
      </c>
      <c r="K57" s="29" t="str">
        <f t="shared" si="113"/>
        <v>NaN</v>
      </c>
      <c r="L57" s="29">
        <f t="shared" si="113"/>
        <v>1902</v>
      </c>
      <c r="M57" s="29">
        <f t="shared" si="113"/>
        <v>2247</v>
      </c>
      <c r="N57" s="29" t="str">
        <f t="shared" si="113"/>
        <v>NaN</v>
      </c>
      <c r="O57" s="29" t="str">
        <f t="shared" si="113"/>
        <v>NaN</v>
      </c>
      <c r="P57" s="28" t="str">
        <f t="shared" si="3"/>
        <v>NaN</v>
      </c>
      <c r="Q57" s="29" t="str">
        <f t="shared" si="4"/>
        <v>NaN</v>
      </c>
      <c r="R57" s="29" t="str">
        <f t="shared" si="5"/>
        <v>NaN</v>
      </c>
      <c r="S57" s="29">
        <f t="shared" si="6"/>
        <v>225</v>
      </c>
      <c r="T57" s="29" t="str">
        <f t="shared" ref="T57:U57" si="114">IF(HOUR(IF(OR(D57="NaN",F57="NaN"),"0",F57-D57))*60+MINUTE(IF(OR(D57="NaN",F57="NaN"),"0",F57-D57))=0,"NaN",HOUR(IF(OR(D57="NaN",F57="NaN"),"0",F57-D57))*60+MINUTE(IF(OR(D57="NaN",F57="NaN"),"0",F57-D57)))</f>
        <v>NaN</v>
      </c>
      <c r="U57" s="29" t="str">
        <f t="shared" si="114"/>
        <v>NaN</v>
      </c>
      <c r="V57" s="29" t="str">
        <f t="shared" si="8"/>
        <v>NaN</v>
      </c>
      <c r="W57" s="29"/>
      <c r="X57" s="30"/>
    </row>
    <row r="58" spans="1:24" ht="15">
      <c r="A58" s="26">
        <v>42880</v>
      </c>
      <c r="B58" s="32">
        <v>0.79652777777777772</v>
      </c>
      <c r="C58" s="32">
        <v>0.95972222222222225</v>
      </c>
      <c r="D58" s="31" t="s">
        <v>47</v>
      </c>
      <c r="E58" s="31" t="s">
        <v>47</v>
      </c>
      <c r="F58" s="31" t="s">
        <v>47</v>
      </c>
      <c r="G58" s="31" t="s">
        <v>47</v>
      </c>
      <c r="H58" s="31" t="s">
        <v>47</v>
      </c>
      <c r="I58" s="28">
        <f t="shared" ref="I58:O58" si="115">IF(B58="NaN","NaN",HOUR(B58)*100+MINUTE(B58))</f>
        <v>1907</v>
      </c>
      <c r="J58" s="29">
        <f t="shared" si="115"/>
        <v>2302</v>
      </c>
      <c r="K58" s="29" t="str">
        <f t="shared" si="115"/>
        <v>NaN</v>
      </c>
      <c r="L58" s="29" t="str">
        <f t="shared" si="115"/>
        <v>NaN</v>
      </c>
      <c r="M58" s="29" t="str">
        <f t="shared" si="115"/>
        <v>NaN</v>
      </c>
      <c r="N58" s="29" t="str">
        <f t="shared" si="115"/>
        <v>NaN</v>
      </c>
      <c r="O58" s="29" t="str">
        <f t="shared" si="115"/>
        <v>NaN</v>
      </c>
      <c r="P58" s="28">
        <f t="shared" si="3"/>
        <v>235</v>
      </c>
      <c r="Q58" s="29" t="str">
        <f t="shared" si="4"/>
        <v>NaN</v>
      </c>
      <c r="R58" s="29" t="str">
        <f t="shared" si="5"/>
        <v>NaN</v>
      </c>
      <c r="S58" s="29" t="str">
        <f t="shared" si="6"/>
        <v>NaN</v>
      </c>
      <c r="T58" s="29" t="str">
        <f t="shared" ref="T58:U58" si="116">IF(HOUR(IF(OR(D58="NaN",F58="NaN"),"0",F58-D58))*60+MINUTE(IF(OR(D58="NaN",F58="NaN"),"0",F58-D58))=0,"NaN",HOUR(IF(OR(D58="NaN",F58="NaN"),"0",F58-D58))*60+MINUTE(IF(OR(D58="NaN",F58="NaN"),"0",F58-D58)))</f>
        <v>NaN</v>
      </c>
      <c r="U58" s="29" t="str">
        <f t="shared" si="116"/>
        <v>NaN</v>
      </c>
      <c r="V58" s="29" t="str">
        <f t="shared" si="8"/>
        <v>NaN</v>
      </c>
      <c r="W58" s="29"/>
      <c r="X58" s="30"/>
    </row>
    <row r="59" spans="1:24" ht="15">
      <c r="A59" s="26">
        <v>42881</v>
      </c>
      <c r="B59" t="s">
        <v>47</v>
      </c>
      <c r="C59" t="s">
        <v>47</v>
      </c>
      <c r="D59" t="s">
        <v>47</v>
      </c>
      <c r="E59" s="32">
        <v>0.70625000000000004</v>
      </c>
      <c r="F59" s="32">
        <v>0.87708333333333333</v>
      </c>
      <c r="G59" t="s">
        <v>47</v>
      </c>
      <c r="H59" t="s">
        <v>47</v>
      </c>
      <c r="I59" s="28" t="str">
        <f t="shared" ref="I59:O59" si="117">IF(B59="NaN","NaN",HOUR(B59)*100+MINUTE(B59))</f>
        <v>NaN</v>
      </c>
      <c r="J59" s="29" t="str">
        <f t="shared" si="117"/>
        <v>NaN</v>
      </c>
      <c r="K59" s="29" t="str">
        <f t="shared" si="117"/>
        <v>NaN</v>
      </c>
      <c r="L59" s="29">
        <f t="shared" si="117"/>
        <v>1657</v>
      </c>
      <c r="M59" s="29">
        <f t="shared" si="117"/>
        <v>2103</v>
      </c>
      <c r="N59" s="29" t="str">
        <f t="shared" si="117"/>
        <v>NaN</v>
      </c>
      <c r="O59" s="29" t="str">
        <f t="shared" si="117"/>
        <v>NaN</v>
      </c>
      <c r="P59" s="28" t="str">
        <f t="shared" si="3"/>
        <v>NaN</v>
      </c>
      <c r="Q59" s="29" t="str">
        <f t="shared" si="4"/>
        <v>NaN</v>
      </c>
      <c r="R59" s="29" t="str">
        <f t="shared" si="5"/>
        <v>NaN</v>
      </c>
      <c r="S59" s="29">
        <f t="shared" si="6"/>
        <v>246</v>
      </c>
      <c r="T59" s="29" t="str">
        <f t="shared" ref="T59:U59" si="118">IF(HOUR(IF(OR(D59="NaN",F59="NaN"),"0",F59-D59))*60+MINUTE(IF(OR(D59="NaN",F59="NaN"),"0",F59-D59))=0,"NaN",HOUR(IF(OR(D59="NaN",F59="NaN"),"0",F59-D59))*60+MINUTE(IF(OR(D59="NaN",F59="NaN"),"0",F59-D59)))</f>
        <v>NaN</v>
      </c>
      <c r="U59" s="29" t="str">
        <f t="shared" si="118"/>
        <v>NaN</v>
      </c>
      <c r="V59" s="29" t="str">
        <f t="shared" si="8"/>
        <v>NaN</v>
      </c>
      <c r="W59" s="29"/>
      <c r="X59" s="30"/>
    </row>
    <row r="60" spans="1:24" ht="15">
      <c r="A60" s="26">
        <v>42882</v>
      </c>
      <c r="B60" t="s">
        <v>47</v>
      </c>
      <c r="C60" t="s">
        <v>47</v>
      </c>
      <c r="D60" t="s">
        <v>47</v>
      </c>
      <c r="E60" s="32">
        <v>0.68194444444444446</v>
      </c>
      <c r="F60" s="32">
        <v>0.78333333333333333</v>
      </c>
      <c r="G60" t="s">
        <v>47</v>
      </c>
      <c r="H60" t="s">
        <v>47</v>
      </c>
      <c r="I60" s="28" t="str">
        <f t="shared" ref="I60:O60" si="119">IF(B60="NaN","NaN",HOUR(B60)*100+MINUTE(B60))</f>
        <v>NaN</v>
      </c>
      <c r="J60" s="29" t="str">
        <f t="shared" si="119"/>
        <v>NaN</v>
      </c>
      <c r="K60" s="29" t="str">
        <f t="shared" si="119"/>
        <v>NaN</v>
      </c>
      <c r="L60" s="29">
        <f t="shared" si="119"/>
        <v>1622</v>
      </c>
      <c r="M60" s="29">
        <f t="shared" si="119"/>
        <v>1848</v>
      </c>
      <c r="N60" s="29" t="str">
        <f t="shared" si="119"/>
        <v>NaN</v>
      </c>
      <c r="O60" s="29" t="str">
        <f t="shared" si="119"/>
        <v>NaN</v>
      </c>
      <c r="P60" s="28" t="str">
        <f t="shared" si="3"/>
        <v>NaN</v>
      </c>
      <c r="Q60" s="29" t="str">
        <f t="shared" si="4"/>
        <v>NaN</v>
      </c>
      <c r="R60" s="29" t="str">
        <f t="shared" si="5"/>
        <v>NaN</v>
      </c>
      <c r="S60" s="29">
        <f t="shared" si="6"/>
        <v>146</v>
      </c>
      <c r="T60" s="29" t="str">
        <f t="shared" ref="T60:U60" si="120">IF(HOUR(IF(OR(D60="NaN",F60="NaN"),"0",F60-D60))*60+MINUTE(IF(OR(D60="NaN",F60="NaN"),"0",F60-D60))=0,"NaN",HOUR(IF(OR(D60="NaN",F60="NaN"),"0",F60-D60))*60+MINUTE(IF(OR(D60="NaN",F60="NaN"),"0",F60-D60)))</f>
        <v>NaN</v>
      </c>
      <c r="U60" s="29" t="str">
        <f t="shared" si="120"/>
        <v>NaN</v>
      </c>
      <c r="V60" s="29" t="str">
        <f t="shared" si="8"/>
        <v>NaN</v>
      </c>
      <c r="W60" s="29"/>
      <c r="X60" s="30"/>
    </row>
    <row r="61" spans="1:24" ht="15">
      <c r="A61" s="26">
        <v>42883</v>
      </c>
      <c r="B61" t="s">
        <v>47</v>
      </c>
      <c r="C61" t="s">
        <v>47</v>
      </c>
      <c r="D61" t="s">
        <v>47</v>
      </c>
      <c r="E61" s="32">
        <v>0.64444444444444449</v>
      </c>
      <c r="F61" s="32">
        <v>0.96388888888888891</v>
      </c>
      <c r="G61" t="s">
        <v>47</v>
      </c>
      <c r="H61" t="s">
        <v>47</v>
      </c>
      <c r="I61" s="28" t="str">
        <f t="shared" ref="I61:O61" si="121">IF(B61="NaN","NaN",HOUR(B61)*100+MINUTE(B61))</f>
        <v>NaN</v>
      </c>
      <c r="J61" s="29" t="str">
        <f t="shared" si="121"/>
        <v>NaN</v>
      </c>
      <c r="K61" s="29" t="str">
        <f t="shared" si="121"/>
        <v>NaN</v>
      </c>
      <c r="L61" s="29">
        <f t="shared" si="121"/>
        <v>1528</v>
      </c>
      <c r="M61" s="29">
        <f t="shared" si="121"/>
        <v>2308</v>
      </c>
      <c r="N61" s="29" t="str">
        <f t="shared" si="121"/>
        <v>NaN</v>
      </c>
      <c r="O61" s="29" t="str">
        <f t="shared" si="121"/>
        <v>NaN</v>
      </c>
      <c r="P61" s="28" t="str">
        <f t="shared" si="3"/>
        <v>NaN</v>
      </c>
      <c r="Q61" s="29" t="str">
        <f t="shared" si="4"/>
        <v>NaN</v>
      </c>
      <c r="R61" s="29" t="str">
        <f t="shared" si="5"/>
        <v>NaN</v>
      </c>
      <c r="S61" s="29">
        <f t="shared" si="6"/>
        <v>460</v>
      </c>
      <c r="T61" s="29" t="str">
        <f t="shared" ref="T61:U61" si="122">IF(HOUR(IF(OR(D61="NaN",F61="NaN"),"0",F61-D61))*60+MINUTE(IF(OR(D61="NaN",F61="NaN"),"0",F61-D61))=0,"NaN",HOUR(IF(OR(D61="NaN",F61="NaN"),"0",F61-D61))*60+MINUTE(IF(OR(D61="NaN",F61="NaN"),"0",F61-D61)))</f>
        <v>NaN</v>
      </c>
      <c r="U61" s="29" t="str">
        <f t="shared" si="122"/>
        <v>NaN</v>
      </c>
      <c r="V61" s="29" t="str">
        <f t="shared" si="8"/>
        <v>NaN</v>
      </c>
      <c r="W61" s="29"/>
      <c r="X61" s="30"/>
    </row>
    <row r="62" spans="1:24" ht="15">
      <c r="A62" s="26">
        <v>42884</v>
      </c>
      <c r="B62" t="s">
        <v>47</v>
      </c>
      <c r="C62" t="s">
        <v>47</v>
      </c>
      <c r="D62" t="s">
        <v>47</v>
      </c>
      <c r="E62" s="32">
        <v>0.7104166666666667</v>
      </c>
      <c r="F62" s="32">
        <v>0.90763888888888888</v>
      </c>
      <c r="G62" t="s">
        <v>47</v>
      </c>
      <c r="H62" t="s">
        <v>47</v>
      </c>
      <c r="I62" s="28" t="str">
        <f t="shared" ref="I62:O62" si="123">IF(B62="NaN","NaN",HOUR(B62)*100+MINUTE(B62))</f>
        <v>NaN</v>
      </c>
      <c r="J62" s="29" t="str">
        <f t="shared" si="123"/>
        <v>NaN</v>
      </c>
      <c r="K62" s="29" t="str">
        <f t="shared" si="123"/>
        <v>NaN</v>
      </c>
      <c r="L62" s="29">
        <f t="shared" si="123"/>
        <v>1703</v>
      </c>
      <c r="M62" s="29">
        <f t="shared" si="123"/>
        <v>2147</v>
      </c>
      <c r="N62" s="29" t="str">
        <f t="shared" si="123"/>
        <v>NaN</v>
      </c>
      <c r="O62" s="29" t="str">
        <f t="shared" si="123"/>
        <v>NaN</v>
      </c>
      <c r="P62" s="28" t="str">
        <f t="shared" si="3"/>
        <v>NaN</v>
      </c>
      <c r="Q62" s="29" t="str">
        <f t="shared" si="4"/>
        <v>NaN</v>
      </c>
      <c r="R62" s="29" t="str">
        <f t="shared" si="5"/>
        <v>NaN</v>
      </c>
      <c r="S62" s="29">
        <f t="shared" si="6"/>
        <v>284</v>
      </c>
      <c r="T62" s="29" t="str">
        <f t="shared" ref="T62:U62" si="124">IF(HOUR(IF(OR(D62="NaN",F62="NaN"),"0",F62-D62))*60+MINUTE(IF(OR(D62="NaN",F62="NaN"),"0",F62-D62))=0,"NaN",HOUR(IF(OR(D62="NaN",F62="NaN"),"0",F62-D62))*60+MINUTE(IF(OR(D62="NaN",F62="NaN"),"0",F62-D62)))</f>
        <v>NaN</v>
      </c>
      <c r="U62" s="29" t="str">
        <f t="shared" si="124"/>
        <v>NaN</v>
      </c>
      <c r="V62" s="29" t="str">
        <f t="shared" si="8"/>
        <v>NaN</v>
      </c>
      <c r="W62" s="29"/>
      <c r="X62" s="30"/>
    </row>
    <row r="63" spans="1:24" ht="15">
      <c r="A63" s="26">
        <v>42885</v>
      </c>
      <c r="B63" t="s">
        <v>47</v>
      </c>
      <c r="C63" t="s">
        <v>47</v>
      </c>
      <c r="D63" t="s">
        <v>47</v>
      </c>
      <c r="E63" s="32">
        <v>0.86944444444444446</v>
      </c>
      <c r="F63" s="32">
        <v>0.98472222222222228</v>
      </c>
      <c r="G63" t="s">
        <v>47</v>
      </c>
      <c r="H63" t="s">
        <v>47</v>
      </c>
      <c r="I63" s="28" t="str">
        <f t="shared" ref="I63:O63" si="125">IF(B63="NaN","NaN",HOUR(B63)*100+MINUTE(B63))</f>
        <v>NaN</v>
      </c>
      <c r="J63" s="29" t="str">
        <f t="shared" si="125"/>
        <v>NaN</v>
      </c>
      <c r="K63" s="29" t="str">
        <f t="shared" si="125"/>
        <v>NaN</v>
      </c>
      <c r="L63" s="29">
        <f t="shared" si="125"/>
        <v>2052</v>
      </c>
      <c r="M63" s="29">
        <f t="shared" si="125"/>
        <v>2338</v>
      </c>
      <c r="N63" s="29" t="str">
        <f t="shared" si="125"/>
        <v>NaN</v>
      </c>
      <c r="O63" s="29" t="str">
        <f t="shared" si="125"/>
        <v>NaN</v>
      </c>
      <c r="P63" s="28" t="str">
        <f t="shared" si="3"/>
        <v>NaN</v>
      </c>
      <c r="Q63" s="29" t="str">
        <f t="shared" si="4"/>
        <v>NaN</v>
      </c>
      <c r="R63" s="29" t="str">
        <f t="shared" si="5"/>
        <v>NaN</v>
      </c>
      <c r="S63" s="29">
        <f t="shared" si="6"/>
        <v>166</v>
      </c>
      <c r="T63" s="29" t="str">
        <f t="shared" ref="T63:U63" si="126">IF(HOUR(IF(OR(D63="NaN",F63="NaN"),"0",F63-D63))*60+MINUTE(IF(OR(D63="NaN",F63="NaN"),"0",F63-D63))=0,"NaN",HOUR(IF(OR(D63="NaN",F63="NaN"),"0",F63-D63))*60+MINUTE(IF(OR(D63="NaN",F63="NaN"),"0",F63-D63)))</f>
        <v>NaN</v>
      </c>
      <c r="U63" s="29" t="str">
        <f t="shared" si="126"/>
        <v>NaN</v>
      </c>
      <c r="V63" s="29" t="str">
        <f t="shared" si="8"/>
        <v>NaN</v>
      </c>
      <c r="W63" s="29"/>
      <c r="X63" s="30"/>
    </row>
    <row r="64" spans="1:24" ht="15">
      <c r="A64" s="26">
        <v>42886</v>
      </c>
      <c r="B64" t="s">
        <v>47</v>
      </c>
      <c r="C64" t="s">
        <v>47</v>
      </c>
      <c r="D64" t="s">
        <v>47</v>
      </c>
      <c r="E64" s="32">
        <v>0.71111111111111114</v>
      </c>
      <c r="F64" s="32">
        <v>0.80625000000000002</v>
      </c>
      <c r="G64" t="s">
        <v>47</v>
      </c>
      <c r="H64" t="s">
        <v>47</v>
      </c>
      <c r="I64" s="28" t="str">
        <f t="shared" ref="I64:O64" si="127">IF(B64="NaN","NaN",HOUR(B64)*100+MINUTE(B64))</f>
        <v>NaN</v>
      </c>
      <c r="J64" s="29" t="str">
        <f t="shared" si="127"/>
        <v>NaN</v>
      </c>
      <c r="K64" s="29" t="str">
        <f t="shared" si="127"/>
        <v>NaN</v>
      </c>
      <c r="L64" s="29">
        <f t="shared" si="127"/>
        <v>1704</v>
      </c>
      <c r="M64" s="29">
        <f t="shared" si="127"/>
        <v>1921</v>
      </c>
      <c r="N64" s="29" t="str">
        <f t="shared" si="127"/>
        <v>NaN</v>
      </c>
      <c r="O64" s="29" t="str">
        <f t="shared" si="127"/>
        <v>NaN</v>
      </c>
      <c r="P64" s="28" t="str">
        <f t="shared" si="3"/>
        <v>NaN</v>
      </c>
      <c r="Q64" s="29" t="str">
        <f t="shared" si="4"/>
        <v>NaN</v>
      </c>
      <c r="R64" s="29" t="str">
        <f t="shared" si="5"/>
        <v>NaN</v>
      </c>
      <c r="S64" s="29">
        <f t="shared" si="6"/>
        <v>137</v>
      </c>
      <c r="T64" s="29" t="str">
        <f t="shared" ref="T64:U64" si="128">IF(HOUR(IF(OR(D64="NaN",F64="NaN"),"0",F64-D64))*60+MINUTE(IF(OR(D64="NaN",F64="NaN"),"0",F64-D64))=0,"NaN",HOUR(IF(OR(D64="NaN",F64="NaN"),"0",F64-D64))*60+MINUTE(IF(OR(D64="NaN",F64="NaN"),"0",F64-D64)))</f>
        <v>NaN</v>
      </c>
      <c r="U64" s="29" t="str">
        <f t="shared" si="128"/>
        <v>NaN</v>
      </c>
      <c r="V64" s="29" t="str">
        <f t="shared" si="8"/>
        <v>NaN</v>
      </c>
      <c r="W64" s="29"/>
      <c r="X64" s="30"/>
    </row>
    <row r="65" spans="1:24" ht="15">
      <c r="A65" s="26">
        <v>42887</v>
      </c>
      <c r="B65" s="31" t="s">
        <v>47</v>
      </c>
      <c r="C65" s="31" t="s">
        <v>47</v>
      </c>
      <c r="D65" s="31" t="s">
        <v>47</v>
      </c>
      <c r="E65" s="31" t="s">
        <v>47</v>
      </c>
      <c r="F65" s="31" t="s">
        <v>47</v>
      </c>
      <c r="G65" s="31" t="s">
        <v>47</v>
      </c>
      <c r="H65" s="31" t="s">
        <v>47</v>
      </c>
      <c r="I65" s="28" t="str">
        <f t="shared" ref="I65:O65" si="129">IF(B65="NaN","NaN",HOUR(B65)*100+MINUTE(B65))</f>
        <v>NaN</v>
      </c>
      <c r="J65" s="29" t="str">
        <f t="shared" si="129"/>
        <v>NaN</v>
      </c>
      <c r="K65" s="29" t="str">
        <f t="shared" si="129"/>
        <v>NaN</v>
      </c>
      <c r="L65" s="29" t="str">
        <f t="shared" si="129"/>
        <v>NaN</v>
      </c>
      <c r="M65" s="29" t="str">
        <f t="shared" si="129"/>
        <v>NaN</v>
      </c>
      <c r="N65" s="29" t="str">
        <f t="shared" si="129"/>
        <v>NaN</v>
      </c>
      <c r="O65" s="29" t="str">
        <f t="shared" si="129"/>
        <v>NaN</v>
      </c>
      <c r="P65" s="28" t="str">
        <f t="shared" si="3"/>
        <v>NaN</v>
      </c>
      <c r="Q65" s="29" t="str">
        <f t="shared" si="4"/>
        <v>NaN</v>
      </c>
      <c r="R65" s="29" t="str">
        <f t="shared" si="5"/>
        <v>NaN</v>
      </c>
      <c r="S65" s="29" t="str">
        <f t="shared" si="6"/>
        <v>NaN</v>
      </c>
      <c r="T65" s="29" t="str">
        <f t="shared" ref="T65:U65" si="130">IF(HOUR(IF(OR(D65="NaN",F65="NaN"),"0",F65-D65))*60+MINUTE(IF(OR(D65="NaN",F65="NaN"),"0",F65-D65))=0,"NaN",HOUR(IF(OR(D65="NaN",F65="NaN"),"0",F65-D65))*60+MINUTE(IF(OR(D65="NaN",F65="NaN"),"0",F65-D65)))</f>
        <v>NaN</v>
      </c>
      <c r="U65" s="29" t="str">
        <f t="shared" si="130"/>
        <v>NaN</v>
      </c>
      <c r="V65" s="29" t="str">
        <f t="shared" si="8"/>
        <v>NaN</v>
      </c>
      <c r="W65" s="29"/>
      <c r="X65" s="30"/>
    </row>
    <row r="66" spans="1:24" ht="15">
      <c r="A66" s="26">
        <v>42888</v>
      </c>
      <c r="B66" s="31" t="s">
        <v>47</v>
      </c>
      <c r="C66" s="31" t="s">
        <v>47</v>
      </c>
      <c r="D66" s="31" t="s">
        <v>47</v>
      </c>
      <c r="E66" s="31" t="s">
        <v>47</v>
      </c>
      <c r="F66" s="31" t="s">
        <v>47</v>
      </c>
      <c r="G66" s="31" t="s">
        <v>47</v>
      </c>
      <c r="H66" s="31" t="s">
        <v>47</v>
      </c>
      <c r="I66" s="28" t="str">
        <f t="shared" ref="I66:O66" si="131">IF(B66="NaN","NaN",HOUR(B66)*100+MINUTE(B66))</f>
        <v>NaN</v>
      </c>
      <c r="J66" s="29" t="str">
        <f t="shared" si="131"/>
        <v>NaN</v>
      </c>
      <c r="K66" s="29" t="str">
        <f t="shared" si="131"/>
        <v>NaN</v>
      </c>
      <c r="L66" s="29" t="str">
        <f t="shared" si="131"/>
        <v>NaN</v>
      </c>
      <c r="M66" s="29" t="str">
        <f t="shared" si="131"/>
        <v>NaN</v>
      </c>
      <c r="N66" s="29" t="str">
        <f t="shared" si="131"/>
        <v>NaN</v>
      </c>
      <c r="O66" s="29" t="str">
        <f t="shared" si="131"/>
        <v>NaN</v>
      </c>
      <c r="P66" s="28" t="str">
        <f t="shared" si="3"/>
        <v>NaN</v>
      </c>
      <c r="Q66" s="29" t="str">
        <f t="shared" si="4"/>
        <v>NaN</v>
      </c>
      <c r="R66" s="29" t="str">
        <f t="shared" si="5"/>
        <v>NaN</v>
      </c>
      <c r="S66" s="29" t="str">
        <f t="shared" si="6"/>
        <v>NaN</v>
      </c>
      <c r="T66" s="29" t="str">
        <f t="shared" ref="T66:U66" si="132">IF(HOUR(IF(OR(D66="NaN",F66="NaN"),"0",F66-D66))*60+MINUTE(IF(OR(D66="NaN",F66="NaN"),"0",F66-D66))=0,"NaN",HOUR(IF(OR(D66="NaN",F66="NaN"),"0",F66-D66))*60+MINUTE(IF(OR(D66="NaN",F66="NaN"),"0",F66-D66)))</f>
        <v>NaN</v>
      </c>
      <c r="U66" s="29" t="str">
        <f t="shared" si="132"/>
        <v>NaN</v>
      </c>
      <c r="V66" s="29" t="str">
        <f t="shared" si="8"/>
        <v>NaN</v>
      </c>
      <c r="W66" s="29"/>
      <c r="X66" s="30"/>
    </row>
    <row r="67" spans="1:24" ht="15">
      <c r="A67" s="26">
        <v>42889</v>
      </c>
      <c r="B67" s="31" t="s">
        <v>47</v>
      </c>
      <c r="C67" s="31" t="s">
        <v>47</v>
      </c>
      <c r="D67" s="31" t="s">
        <v>47</v>
      </c>
      <c r="E67" s="31" t="s">
        <v>47</v>
      </c>
      <c r="F67" s="31" t="s">
        <v>47</v>
      </c>
      <c r="G67" s="31" t="s">
        <v>47</v>
      </c>
      <c r="H67" s="31" t="s">
        <v>47</v>
      </c>
      <c r="I67" s="28" t="str">
        <f t="shared" ref="I67:O67" si="133">IF(B67="NaN","NaN",HOUR(B67)*100+MINUTE(B67))</f>
        <v>NaN</v>
      </c>
      <c r="J67" s="29" t="str">
        <f t="shared" si="133"/>
        <v>NaN</v>
      </c>
      <c r="K67" s="29" t="str">
        <f t="shared" si="133"/>
        <v>NaN</v>
      </c>
      <c r="L67" s="29" t="str">
        <f t="shared" si="133"/>
        <v>NaN</v>
      </c>
      <c r="M67" s="29" t="str">
        <f t="shared" si="133"/>
        <v>NaN</v>
      </c>
      <c r="N67" s="29" t="str">
        <f t="shared" si="133"/>
        <v>NaN</v>
      </c>
      <c r="O67" s="29" t="str">
        <f t="shared" si="133"/>
        <v>NaN</v>
      </c>
      <c r="P67" s="28" t="str">
        <f t="shared" si="3"/>
        <v>NaN</v>
      </c>
      <c r="Q67" s="29" t="str">
        <f t="shared" si="4"/>
        <v>NaN</v>
      </c>
      <c r="R67" s="29" t="str">
        <f t="shared" si="5"/>
        <v>NaN</v>
      </c>
      <c r="S67" s="29" t="str">
        <f t="shared" si="6"/>
        <v>NaN</v>
      </c>
      <c r="T67" s="29" t="str">
        <f t="shared" ref="T67:U67" si="134">IF(HOUR(IF(OR(D67="NaN",F67="NaN"),"0",F67-D67))*60+MINUTE(IF(OR(D67="NaN",F67="NaN"),"0",F67-D67))=0,"NaN",HOUR(IF(OR(D67="NaN",F67="NaN"),"0",F67-D67))*60+MINUTE(IF(OR(D67="NaN",F67="NaN"),"0",F67-D67)))</f>
        <v>NaN</v>
      </c>
      <c r="U67" s="29" t="str">
        <f t="shared" si="134"/>
        <v>NaN</v>
      </c>
      <c r="V67" s="29" t="str">
        <f t="shared" si="8"/>
        <v>NaN</v>
      </c>
      <c r="W67" s="29"/>
      <c r="X67" s="30"/>
    </row>
    <row r="68" spans="1:24" ht="15">
      <c r="A68" s="26">
        <v>42890</v>
      </c>
      <c r="B68" s="31" t="s">
        <v>47</v>
      </c>
      <c r="C68" s="31" t="s">
        <v>47</v>
      </c>
      <c r="D68" s="31" t="s">
        <v>47</v>
      </c>
      <c r="E68" s="31" t="s">
        <v>47</v>
      </c>
      <c r="F68" s="31" t="s">
        <v>47</v>
      </c>
      <c r="G68" s="31" t="s">
        <v>47</v>
      </c>
      <c r="H68" s="31" t="s">
        <v>47</v>
      </c>
      <c r="I68" s="28" t="str">
        <f t="shared" ref="I68:O68" si="135">IF(B68="NaN","NaN",HOUR(B68)*100+MINUTE(B68))</f>
        <v>NaN</v>
      </c>
      <c r="J68" s="29" t="str">
        <f t="shared" si="135"/>
        <v>NaN</v>
      </c>
      <c r="K68" s="29" t="str">
        <f t="shared" si="135"/>
        <v>NaN</v>
      </c>
      <c r="L68" s="29" t="str">
        <f t="shared" si="135"/>
        <v>NaN</v>
      </c>
      <c r="M68" s="29" t="str">
        <f t="shared" si="135"/>
        <v>NaN</v>
      </c>
      <c r="N68" s="29" t="str">
        <f t="shared" si="135"/>
        <v>NaN</v>
      </c>
      <c r="O68" s="29" t="str">
        <f t="shared" si="135"/>
        <v>NaN</v>
      </c>
      <c r="P68" s="28" t="str">
        <f t="shared" si="3"/>
        <v>NaN</v>
      </c>
      <c r="Q68" s="29" t="str">
        <f t="shared" si="4"/>
        <v>NaN</v>
      </c>
      <c r="R68" s="29" t="str">
        <f t="shared" si="5"/>
        <v>NaN</v>
      </c>
      <c r="S68" s="29" t="str">
        <f t="shared" si="6"/>
        <v>NaN</v>
      </c>
      <c r="T68" s="29" t="str">
        <f t="shared" ref="T68:U68" si="136">IF(HOUR(IF(OR(D68="NaN",F68="NaN"),"0",F68-D68))*60+MINUTE(IF(OR(D68="NaN",F68="NaN"),"0",F68-D68))=0,"NaN",HOUR(IF(OR(D68="NaN",F68="NaN"),"0",F68-D68))*60+MINUTE(IF(OR(D68="NaN",F68="NaN"),"0",F68-D68)))</f>
        <v>NaN</v>
      </c>
      <c r="U68" s="29" t="str">
        <f t="shared" si="136"/>
        <v>NaN</v>
      </c>
      <c r="V68" s="29" t="str">
        <f t="shared" si="8"/>
        <v>NaN</v>
      </c>
      <c r="W68" s="29"/>
      <c r="X68" s="30"/>
    </row>
    <row r="69" spans="1:24" ht="15">
      <c r="A69" s="26">
        <v>42891</v>
      </c>
      <c r="B69" s="32">
        <v>0.8881944444444444</v>
      </c>
      <c r="C69" s="44">
        <v>1.0104166666666667</v>
      </c>
      <c r="D69" t="s">
        <v>47</v>
      </c>
      <c r="E69" t="s">
        <v>47</v>
      </c>
      <c r="F69" t="s">
        <v>47</v>
      </c>
      <c r="G69" t="s">
        <v>47</v>
      </c>
      <c r="H69" t="s">
        <v>47</v>
      </c>
      <c r="I69" s="28">
        <f t="shared" ref="I69:O69" si="137">IF(B69="NaN","NaN",HOUR(B69)*100+MINUTE(B69))</f>
        <v>2119</v>
      </c>
      <c r="J69" s="29">
        <f t="shared" si="137"/>
        <v>15</v>
      </c>
      <c r="K69" s="29" t="str">
        <f t="shared" si="137"/>
        <v>NaN</v>
      </c>
      <c r="L69" s="29" t="str">
        <f t="shared" si="137"/>
        <v>NaN</v>
      </c>
      <c r="M69" s="29" t="str">
        <f t="shared" si="137"/>
        <v>NaN</v>
      </c>
      <c r="N69" s="29" t="str">
        <f t="shared" si="137"/>
        <v>NaN</v>
      </c>
      <c r="O69" s="29" t="str">
        <f t="shared" si="137"/>
        <v>NaN</v>
      </c>
      <c r="P69" s="28">
        <f t="shared" si="3"/>
        <v>176</v>
      </c>
      <c r="Q69" s="29" t="str">
        <f t="shared" si="4"/>
        <v>NaN</v>
      </c>
      <c r="R69" s="29" t="str">
        <f t="shared" si="5"/>
        <v>NaN</v>
      </c>
      <c r="S69" s="29" t="str">
        <f t="shared" si="6"/>
        <v>NaN</v>
      </c>
      <c r="T69" s="29" t="str">
        <f t="shared" ref="T69:U69" si="138">IF(HOUR(IF(OR(D69="NaN",F69="NaN"),"0",F69-D69))*60+MINUTE(IF(OR(D69="NaN",F69="NaN"),"0",F69-D69))=0,"NaN",HOUR(IF(OR(D69="NaN",F69="NaN"),"0",F69-D69))*60+MINUTE(IF(OR(D69="NaN",F69="NaN"),"0",F69-D69)))</f>
        <v>NaN</v>
      </c>
      <c r="U69" s="29" t="str">
        <f t="shared" si="138"/>
        <v>NaN</v>
      </c>
      <c r="V69" s="29" t="str">
        <f t="shared" si="8"/>
        <v>NaN</v>
      </c>
      <c r="W69" s="29"/>
      <c r="X69" s="30"/>
    </row>
    <row r="70" spans="1:24" ht="15">
      <c r="A70" s="26">
        <v>42892</v>
      </c>
      <c r="B70" s="32">
        <v>0.71319444444444446</v>
      </c>
      <c r="C70" s="32">
        <v>0.98472222222222228</v>
      </c>
      <c r="D70" t="s">
        <v>47</v>
      </c>
      <c r="E70" t="s">
        <v>47</v>
      </c>
      <c r="F70" t="s">
        <v>47</v>
      </c>
      <c r="G70" t="s">
        <v>47</v>
      </c>
      <c r="H70" t="s">
        <v>47</v>
      </c>
      <c r="I70" s="28">
        <f t="shared" ref="I70:O70" si="139">IF(B70="NaN","NaN",HOUR(B70)*100+MINUTE(B70))</f>
        <v>1707</v>
      </c>
      <c r="J70" s="29">
        <f t="shared" si="139"/>
        <v>2338</v>
      </c>
      <c r="K70" s="29" t="str">
        <f t="shared" si="139"/>
        <v>NaN</v>
      </c>
      <c r="L70" s="29" t="str">
        <f t="shared" si="139"/>
        <v>NaN</v>
      </c>
      <c r="M70" s="29" t="str">
        <f t="shared" si="139"/>
        <v>NaN</v>
      </c>
      <c r="N70" s="29" t="str">
        <f t="shared" si="139"/>
        <v>NaN</v>
      </c>
      <c r="O70" s="29" t="str">
        <f t="shared" si="139"/>
        <v>NaN</v>
      </c>
      <c r="P70" s="28">
        <f t="shared" si="3"/>
        <v>391</v>
      </c>
      <c r="Q70" s="29" t="str">
        <f t="shared" si="4"/>
        <v>NaN</v>
      </c>
      <c r="R70" s="29" t="str">
        <f t="shared" si="5"/>
        <v>NaN</v>
      </c>
      <c r="S70" s="29" t="str">
        <f t="shared" si="6"/>
        <v>NaN</v>
      </c>
      <c r="T70" s="29" t="str">
        <f t="shared" ref="T70:U70" si="140">IF(HOUR(IF(OR(D70="NaN",F70="NaN"),"0",F70-D70))*60+MINUTE(IF(OR(D70="NaN",F70="NaN"),"0",F70-D70))=0,"NaN",HOUR(IF(OR(D70="NaN",F70="NaN"),"0",F70-D70))*60+MINUTE(IF(OR(D70="NaN",F70="NaN"),"0",F70-D70)))</f>
        <v>NaN</v>
      </c>
      <c r="U70" s="29" t="str">
        <f t="shared" si="140"/>
        <v>NaN</v>
      </c>
      <c r="V70" s="29" t="str">
        <f t="shared" si="8"/>
        <v>NaN</v>
      </c>
      <c r="W70" s="29"/>
      <c r="X70" s="30"/>
    </row>
    <row r="71" spans="1:24" ht="15">
      <c r="A71" s="26">
        <v>42893</v>
      </c>
      <c r="B71" t="s">
        <v>47</v>
      </c>
      <c r="C71" t="s">
        <v>47</v>
      </c>
      <c r="D71" t="s">
        <v>47</v>
      </c>
      <c r="E71" s="32">
        <v>0.70972222222222225</v>
      </c>
      <c r="F71" s="32">
        <v>0.9819444444444444</v>
      </c>
      <c r="G71" t="s">
        <v>47</v>
      </c>
      <c r="H71" t="s">
        <v>47</v>
      </c>
      <c r="I71" s="28" t="str">
        <f t="shared" ref="I71:O71" si="141">IF(B71="NaN","NaN",HOUR(B71)*100+MINUTE(B71))</f>
        <v>NaN</v>
      </c>
      <c r="J71" s="29" t="str">
        <f t="shared" si="141"/>
        <v>NaN</v>
      </c>
      <c r="K71" s="29" t="str">
        <f t="shared" si="141"/>
        <v>NaN</v>
      </c>
      <c r="L71" s="29">
        <f t="shared" si="141"/>
        <v>1702</v>
      </c>
      <c r="M71" s="29">
        <f t="shared" si="141"/>
        <v>2334</v>
      </c>
      <c r="N71" s="29" t="str">
        <f t="shared" si="141"/>
        <v>NaN</v>
      </c>
      <c r="O71" s="29" t="str">
        <f t="shared" si="141"/>
        <v>NaN</v>
      </c>
      <c r="P71" s="28" t="str">
        <f t="shared" si="3"/>
        <v>NaN</v>
      </c>
      <c r="Q71" s="29" t="str">
        <f t="shared" si="4"/>
        <v>NaN</v>
      </c>
      <c r="R71" s="29" t="str">
        <f t="shared" si="5"/>
        <v>NaN</v>
      </c>
      <c r="S71" s="29">
        <f t="shared" si="6"/>
        <v>392</v>
      </c>
      <c r="T71" s="29" t="str">
        <f t="shared" ref="T71:U71" si="142">IF(HOUR(IF(OR(D71="NaN",F71="NaN"),"0",F71-D71))*60+MINUTE(IF(OR(D71="NaN",F71="NaN"),"0",F71-D71))=0,"NaN",HOUR(IF(OR(D71="NaN",F71="NaN"),"0",F71-D71))*60+MINUTE(IF(OR(D71="NaN",F71="NaN"),"0",F71-D71)))</f>
        <v>NaN</v>
      </c>
      <c r="U71" s="29" t="str">
        <f t="shared" si="142"/>
        <v>NaN</v>
      </c>
      <c r="V71" s="29" t="str">
        <f t="shared" si="8"/>
        <v>NaN</v>
      </c>
      <c r="W71" s="29"/>
      <c r="X71" s="30"/>
    </row>
    <row r="72" spans="1:24" ht="15">
      <c r="A72" s="26">
        <v>42894</v>
      </c>
      <c r="B72" t="s">
        <v>47</v>
      </c>
      <c r="C72" t="s">
        <v>47</v>
      </c>
      <c r="D72" t="s">
        <v>47</v>
      </c>
      <c r="E72" s="32">
        <v>0.71319444444444446</v>
      </c>
      <c r="F72" s="32">
        <v>0.92291666666666672</v>
      </c>
      <c r="G72" t="s">
        <v>47</v>
      </c>
      <c r="H72" t="s">
        <v>47</v>
      </c>
      <c r="I72" s="28" t="str">
        <f t="shared" ref="I72:O72" si="143">IF(B72="NaN","NaN",HOUR(B72)*100+MINUTE(B72))</f>
        <v>NaN</v>
      </c>
      <c r="J72" s="29" t="str">
        <f t="shared" si="143"/>
        <v>NaN</v>
      </c>
      <c r="K72" s="29" t="str">
        <f t="shared" si="143"/>
        <v>NaN</v>
      </c>
      <c r="L72" s="29">
        <f t="shared" si="143"/>
        <v>1707</v>
      </c>
      <c r="M72" s="29">
        <f t="shared" si="143"/>
        <v>2209</v>
      </c>
      <c r="N72" s="29" t="str">
        <f t="shared" si="143"/>
        <v>NaN</v>
      </c>
      <c r="O72" s="29" t="str">
        <f t="shared" si="143"/>
        <v>NaN</v>
      </c>
      <c r="P72" s="28" t="str">
        <f t="shared" si="3"/>
        <v>NaN</v>
      </c>
      <c r="Q72" s="29" t="str">
        <f t="shared" si="4"/>
        <v>NaN</v>
      </c>
      <c r="R72" s="29" t="str">
        <f t="shared" si="5"/>
        <v>NaN</v>
      </c>
      <c r="S72" s="29">
        <f t="shared" si="6"/>
        <v>302</v>
      </c>
      <c r="T72" s="29" t="str">
        <f t="shared" ref="T72:U72" si="144">IF(HOUR(IF(OR(D72="NaN",F72="NaN"),"0",F72-D72))*60+MINUTE(IF(OR(D72="NaN",F72="NaN"),"0",F72-D72))=0,"NaN",HOUR(IF(OR(D72="NaN",F72="NaN"),"0",F72-D72))*60+MINUTE(IF(OR(D72="NaN",F72="NaN"),"0",F72-D72)))</f>
        <v>NaN</v>
      </c>
      <c r="U72" s="29" t="str">
        <f t="shared" si="144"/>
        <v>NaN</v>
      </c>
      <c r="V72" s="29" t="str">
        <f t="shared" si="8"/>
        <v>NaN</v>
      </c>
      <c r="W72" s="29"/>
      <c r="X72" s="30"/>
    </row>
    <row r="73" spans="1:24" ht="15">
      <c r="A73" s="26">
        <v>42895</v>
      </c>
      <c r="B73" s="31" t="s">
        <v>47</v>
      </c>
      <c r="C73" s="31" t="s">
        <v>47</v>
      </c>
      <c r="D73" s="31" t="s">
        <v>47</v>
      </c>
      <c r="E73" s="31" t="s">
        <v>47</v>
      </c>
      <c r="F73" s="31" t="s">
        <v>47</v>
      </c>
      <c r="G73" s="31" t="s">
        <v>47</v>
      </c>
      <c r="H73" s="31" t="s">
        <v>47</v>
      </c>
      <c r="I73" s="28" t="str">
        <f t="shared" ref="I73:O73" si="145">IF(B73="NaN","NaN",HOUR(B73)*100+MINUTE(B73))</f>
        <v>NaN</v>
      </c>
      <c r="J73" s="29" t="str">
        <f t="shared" si="145"/>
        <v>NaN</v>
      </c>
      <c r="K73" s="29" t="str">
        <f t="shared" si="145"/>
        <v>NaN</v>
      </c>
      <c r="L73" s="29" t="str">
        <f t="shared" si="145"/>
        <v>NaN</v>
      </c>
      <c r="M73" s="29" t="str">
        <f t="shared" si="145"/>
        <v>NaN</v>
      </c>
      <c r="N73" s="29" t="str">
        <f t="shared" si="145"/>
        <v>NaN</v>
      </c>
      <c r="O73" s="29" t="str">
        <f t="shared" si="145"/>
        <v>NaN</v>
      </c>
      <c r="P73" s="28" t="str">
        <f t="shared" si="3"/>
        <v>NaN</v>
      </c>
      <c r="Q73" s="29" t="str">
        <f t="shared" si="4"/>
        <v>NaN</v>
      </c>
      <c r="R73" s="29" t="str">
        <f t="shared" si="5"/>
        <v>NaN</v>
      </c>
      <c r="S73" s="29" t="str">
        <f t="shared" si="6"/>
        <v>NaN</v>
      </c>
      <c r="T73" s="29" t="str">
        <f t="shared" ref="T73:U73" si="146">IF(HOUR(IF(OR(D73="NaN",F73="NaN"),"0",F73-D73))*60+MINUTE(IF(OR(D73="NaN",F73="NaN"),"0",F73-D73))=0,"NaN",HOUR(IF(OR(D73="NaN",F73="NaN"),"0",F73-D73))*60+MINUTE(IF(OR(D73="NaN",F73="NaN"),"0",F73-D73)))</f>
        <v>NaN</v>
      </c>
      <c r="U73" s="29" t="str">
        <f t="shared" si="146"/>
        <v>NaN</v>
      </c>
      <c r="V73" s="29" t="str">
        <f t="shared" si="8"/>
        <v>NaN</v>
      </c>
      <c r="W73" s="29"/>
      <c r="X73" s="30"/>
    </row>
    <row r="74" spans="1:24" ht="15">
      <c r="A74" s="26">
        <v>42896</v>
      </c>
      <c r="B74" s="32">
        <v>0.70138888888888884</v>
      </c>
      <c r="C74" s="32">
        <v>0.98055555555555551</v>
      </c>
      <c r="D74" s="33" t="s">
        <v>47</v>
      </c>
      <c r="E74" t="s">
        <v>47</v>
      </c>
      <c r="F74" s="35" t="s">
        <v>47</v>
      </c>
      <c r="G74" s="32" t="s">
        <v>47</v>
      </c>
      <c r="H74" s="32" t="s">
        <v>47</v>
      </c>
      <c r="I74" s="28">
        <f t="shared" ref="I74:O74" si="147">IF(B74="NaN","NaN",HOUR(B74)*100+MINUTE(B74))</f>
        <v>1650</v>
      </c>
      <c r="J74" s="29">
        <f t="shared" si="147"/>
        <v>2332</v>
      </c>
      <c r="K74" s="29" t="str">
        <f t="shared" si="147"/>
        <v>NaN</v>
      </c>
      <c r="L74" s="29" t="str">
        <f t="shared" si="147"/>
        <v>NaN</v>
      </c>
      <c r="M74" s="29" t="str">
        <f t="shared" si="147"/>
        <v>NaN</v>
      </c>
      <c r="N74" s="29" t="str">
        <f t="shared" si="147"/>
        <v>NaN</v>
      </c>
      <c r="O74" s="29" t="str">
        <f t="shared" si="147"/>
        <v>NaN</v>
      </c>
      <c r="P74" s="28">
        <f t="shared" si="3"/>
        <v>402</v>
      </c>
      <c r="Q74" s="29" t="str">
        <f t="shared" si="4"/>
        <v>NaN</v>
      </c>
      <c r="R74" s="29" t="str">
        <f t="shared" si="5"/>
        <v>NaN</v>
      </c>
      <c r="S74" s="29" t="str">
        <f t="shared" si="6"/>
        <v>NaN</v>
      </c>
      <c r="T74" s="29" t="str">
        <f t="shared" ref="T74:U74" si="148">IF(HOUR(IF(OR(D74="NaN",F74="NaN"),"0",F74-D74))*60+MINUTE(IF(OR(D74="NaN",F74="NaN"),"0",F74-D74))=0,"NaN",HOUR(IF(OR(D74="NaN",F74="NaN"),"0",F74-D74))*60+MINUTE(IF(OR(D74="NaN",F74="NaN"),"0",F74-D74)))</f>
        <v>NaN</v>
      </c>
      <c r="U74" s="29" t="str">
        <f t="shared" si="148"/>
        <v>NaN</v>
      </c>
      <c r="V74" s="29" t="str">
        <f t="shared" si="8"/>
        <v>NaN</v>
      </c>
      <c r="W74" s="29"/>
      <c r="X74" s="30"/>
    </row>
    <row r="75" spans="1:24" ht="15">
      <c r="A75" s="26">
        <v>42897</v>
      </c>
      <c r="B75" s="32">
        <v>0.64583333333333337</v>
      </c>
      <c r="C75" s="32">
        <v>0.98611111111111116</v>
      </c>
      <c r="D75" s="35" t="s">
        <v>47</v>
      </c>
      <c r="E75" t="s">
        <v>47</v>
      </c>
      <c r="F75" s="35" t="s">
        <v>47</v>
      </c>
      <c r="G75" t="s">
        <v>47</v>
      </c>
      <c r="H75" t="s">
        <v>47</v>
      </c>
      <c r="I75" s="28">
        <f t="shared" ref="I75:O75" si="149">IF(B75="NaN","NaN",HOUR(B75)*100+MINUTE(B75))</f>
        <v>1530</v>
      </c>
      <c r="J75" s="29">
        <f t="shared" si="149"/>
        <v>2340</v>
      </c>
      <c r="K75" s="29" t="str">
        <f t="shared" si="149"/>
        <v>NaN</v>
      </c>
      <c r="L75" s="29" t="str">
        <f t="shared" si="149"/>
        <v>NaN</v>
      </c>
      <c r="M75" s="29" t="str">
        <f t="shared" si="149"/>
        <v>NaN</v>
      </c>
      <c r="N75" s="29" t="str">
        <f t="shared" si="149"/>
        <v>NaN</v>
      </c>
      <c r="O75" s="29" t="str">
        <f t="shared" si="149"/>
        <v>NaN</v>
      </c>
      <c r="P75" s="28">
        <f t="shared" si="3"/>
        <v>490</v>
      </c>
      <c r="Q75" s="29" t="str">
        <f t="shared" si="4"/>
        <v>NaN</v>
      </c>
      <c r="R75" s="29" t="str">
        <f t="shared" si="5"/>
        <v>NaN</v>
      </c>
      <c r="S75" s="29" t="str">
        <f t="shared" si="6"/>
        <v>NaN</v>
      </c>
      <c r="T75" s="29" t="str">
        <f t="shared" ref="T75:U75" si="150">IF(HOUR(IF(OR(D75="NaN",F75="NaN"),"0",F75-D75))*60+MINUTE(IF(OR(D75="NaN",F75="NaN"),"0",F75-D75))=0,"NaN",HOUR(IF(OR(D75="NaN",F75="NaN"),"0",F75-D75))*60+MINUTE(IF(OR(D75="NaN",F75="NaN"),"0",F75-D75)))</f>
        <v>NaN</v>
      </c>
      <c r="U75" s="29" t="str">
        <f t="shared" si="150"/>
        <v>NaN</v>
      </c>
      <c r="V75" s="29" t="str">
        <f t="shared" si="8"/>
        <v>NaN</v>
      </c>
      <c r="W75" s="29"/>
      <c r="X75" s="30"/>
    </row>
    <row r="76" spans="1:24" ht="15">
      <c r="A76" s="26">
        <v>42898</v>
      </c>
      <c r="B76" s="32">
        <v>0.6694444444444444</v>
      </c>
      <c r="C76" s="32">
        <v>0.9819444444444444</v>
      </c>
      <c r="D76" s="35" t="s">
        <v>47</v>
      </c>
      <c r="E76" t="s">
        <v>47</v>
      </c>
      <c r="F76" s="35" t="s">
        <v>47</v>
      </c>
      <c r="G76" t="s">
        <v>47</v>
      </c>
      <c r="H76" t="s">
        <v>47</v>
      </c>
      <c r="I76" s="28">
        <f t="shared" ref="I76:O76" si="151">IF(B76="NaN","NaN",HOUR(B76)*100+MINUTE(B76))</f>
        <v>1604</v>
      </c>
      <c r="J76" s="29">
        <f t="shared" si="151"/>
        <v>2334</v>
      </c>
      <c r="K76" s="29" t="str">
        <f t="shared" si="151"/>
        <v>NaN</v>
      </c>
      <c r="L76" s="29" t="str">
        <f t="shared" si="151"/>
        <v>NaN</v>
      </c>
      <c r="M76" s="29" t="str">
        <f t="shared" si="151"/>
        <v>NaN</v>
      </c>
      <c r="N76" s="29" t="str">
        <f t="shared" si="151"/>
        <v>NaN</v>
      </c>
      <c r="O76" s="29" t="str">
        <f t="shared" si="151"/>
        <v>NaN</v>
      </c>
      <c r="P76" s="28">
        <f t="shared" si="3"/>
        <v>450</v>
      </c>
      <c r="Q76" s="29" t="str">
        <f t="shared" si="4"/>
        <v>NaN</v>
      </c>
      <c r="R76" s="29" t="str">
        <f t="shared" si="5"/>
        <v>NaN</v>
      </c>
      <c r="S76" s="29" t="str">
        <f t="shared" si="6"/>
        <v>NaN</v>
      </c>
      <c r="T76" s="29" t="str">
        <f t="shared" ref="T76:U76" si="152">IF(HOUR(IF(OR(D76="NaN",F76="NaN"),"0",F76-D76))*60+MINUTE(IF(OR(D76="NaN",F76="NaN"),"0",F76-D76))=0,"NaN",HOUR(IF(OR(D76="NaN",F76="NaN"),"0",F76-D76))*60+MINUTE(IF(OR(D76="NaN",F76="NaN"),"0",F76-D76)))</f>
        <v>NaN</v>
      </c>
      <c r="U76" s="29" t="str">
        <f t="shared" si="152"/>
        <v>NaN</v>
      </c>
      <c r="V76" s="29" t="str">
        <f t="shared" si="8"/>
        <v>NaN</v>
      </c>
      <c r="W76" s="29"/>
      <c r="X76" s="30"/>
    </row>
    <row r="77" spans="1:24" ht="15">
      <c r="A77" s="26">
        <v>42899</v>
      </c>
      <c r="B77" s="32">
        <v>0.67638888888888893</v>
      </c>
      <c r="C77" s="32">
        <v>1.0069444444444444</v>
      </c>
      <c r="D77" s="31" t="s">
        <v>47</v>
      </c>
      <c r="E77" s="31" t="s">
        <v>47</v>
      </c>
      <c r="F77" s="31" t="s">
        <v>47</v>
      </c>
      <c r="G77" s="31" t="s">
        <v>47</v>
      </c>
      <c r="H77" s="31" t="s">
        <v>47</v>
      </c>
      <c r="I77" s="28">
        <f t="shared" ref="I77:O77" si="153">IF(B77="NaN","NaN",HOUR(B77)*100+MINUTE(B77))</f>
        <v>1614</v>
      </c>
      <c r="J77" s="29">
        <f t="shared" si="153"/>
        <v>10</v>
      </c>
      <c r="K77" s="29" t="str">
        <f t="shared" si="153"/>
        <v>NaN</v>
      </c>
      <c r="L77" s="29" t="str">
        <f t="shared" si="153"/>
        <v>NaN</v>
      </c>
      <c r="M77" s="29" t="str">
        <f t="shared" si="153"/>
        <v>NaN</v>
      </c>
      <c r="N77" s="29" t="str">
        <f t="shared" si="153"/>
        <v>NaN</v>
      </c>
      <c r="O77" s="29" t="str">
        <f t="shared" si="153"/>
        <v>NaN</v>
      </c>
      <c r="P77" s="28">
        <f t="shared" si="3"/>
        <v>476</v>
      </c>
      <c r="Q77" s="29" t="str">
        <f t="shared" si="4"/>
        <v>NaN</v>
      </c>
      <c r="R77" s="29" t="str">
        <f t="shared" si="5"/>
        <v>NaN</v>
      </c>
      <c r="S77" s="29" t="str">
        <f t="shared" si="6"/>
        <v>NaN</v>
      </c>
      <c r="T77" s="29" t="str">
        <f t="shared" ref="T77:U77" si="154">IF(HOUR(IF(OR(D77="NaN",F77="NaN"),"0",F77-D77))*60+MINUTE(IF(OR(D77="NaN",F77="NaN"),"0",F77-D77))=0,"NaN",HOUR(IF(OR(D77="NaN",F77="NaN"),"0",F77-D77))*60+MINUTE(IF(OR(D77="NaN",F77="NaN"),"0",F77-D77)))</f>
        <v>NaN</v>
      </c>
      <c r="U77" s="29" t="str">
        <f t="shared" si="154"/>
        <v>NaN</v>
      </c>
      <c r="V77" s="29" t="str">
        <f t="shared" si="8"/>
        <v>NaN</v>
      </c>
      <c r="W77" s="29"/>
      <c r="X77" s="30"/>
    </row>
    <row r="78" spans="1:24" ht="15">
      <c r="A78" s="26">
        <v>42900</v>
      </c>
      <c r="B78" s="32">
        <v>0.89097222222222228</v>
      </c>
      <c r="C78" s="32">
        <v>1.0034722222222223</v>
      </c>
      <c r="D78" s="31" t="s">
        <v>47</v>
      </c>
      <c r="E78" s="31" t="s">
        <v>47</v>
      </c>
      <c r="F78" s="31" t="s">
        <v>47</v>
      </c>
      <c r="G78" s="31" t="s">
        <v>47</v>
      </c>
      <c r="H78" s="31" t="s">
        <v>47</v>
      </c>
      <c r="I78" s="28">
        <f t="shared" ref="I78:O78" si="155">IF(B78="NaN","NaN",HOUR(B78)*100+MINUTE(B78))</f>
        <v>2123</v>
      </c>
      <c r="J78" s="29">
        <f t="shared" si="155"/>
        <v>5</v>
      </c>
      <c r="K78" s="29" t="str">
        <f t="shared" si="155"/>
        <v>NaN</v>
      </c>
      <c r="L78" s="29" t="str">
        <f t="shared" si="155"/>
        <v>NaN</v>
      </c>
      <c r="M78" s="29" t="str">
        <f t="shared" si="155"/>
        <v>NaN</v>
      </c>
      <c r="N78" s="29" t="str">
        <f t="shared" si="155"/>
        <v>NaN</v>
      </c>
      <c r="O78" s="29" t="str">
        <f t="shared" si="155"/>
        <v>NaN</v>
      </c>
      <c r="P78" s="28">
        <f t="shared" si="3"/>
        <v>162</v>
      </c>
      <c r="Q78" s="29" t="str">
        <f t="shared" si="4"/>
        <v>NaN</v>
      </c>
      <c r="R78" s="29" t="str">
        <f t="shared" si="5"/>
        <v>NaN</v>
      </c>
      <c r="S78" s="29" t="str">
        <f t="shared" si="6"/>
        <v>NaN</v>
      </c>
      <c r="T78" s="29" t="str">
        <f t="shared" ref="T78:U78" si="156">IF(HOUR(IF(OR(D78="NaN",F78="NaN"),"0",F78-D78))*60+MINUTE(IF(OR(D78="NaN",F78="NaN"),"0",F78-D78))=0,"NaN",HOUR(IF(OR(D78="NaN",F78="NaN"),"0",F78-D78))*60+MINUTE(IF(OR(D78="NaN",F78="NaN"),"0",F78-D78)))</f>
        <v>NaN</v>
      </c>
      <c r="U78" s="29" t="str">
        <f t="shared" si="156"/>
        <v>NaN</v>
      </c>
      <c r="V78" s="29" t="str">
        <f t="shared" si="8"/>
        <v>NaN</v>
      </c>
      <c r="W78" s="29"/>
      <c r="X78" s="30"/>
    </row>
    <row r="79" spans="1:24" ht="15">
      <c r="A79" s="26">
        <v>42901</v>
      </c>
      <c r="B79" s="32">
        <v>0.85347222222222219</v>
      </c>
      <c r="C79" s="32">
        <v>0.98958333333333337</v>
      </c>
      <c r="D79" t="s">
        <v>47</v>
      </c>
      <c r="E79" t="s">
        <v>47</v>
      </c>
      <c r="F79" t="s">
        <v>47</v>
      </c>
      <c r="G79" t="s">
        <v>47</v>
      </c>
      <c r="H79" t="s">
        <v>47</v>
      </c>
      <c r="I79" s="28">
        <f t="shared" ref="I79:O79" si="157">IF(B79="NaN","NaN",HOUR(B79)*100+MINUTE(B79))</f>
        <v>2029</v>
      </c>
      <c r="J79" s="29">
        <f t="shared" si="157"/>
        <v>2345</v>
      </c>
      <c r="K79" s="29" t="str">
        <f t="shared" si="157"/>
        <v>NaN</v>
      </c>
      <c r="L79" s="29" t="str">
        <f t="shared" si="157"/>
        <v>NaN</v>
      </c>
      <c r="M79" s="29" t="str">
        <f t="shared" si="157"/>
        <v>NaN</v>
      </c>
      <c r="N79" s="29" t="str">
        <f t="shared" si="157"/>
        <v>NaN</v>
      </c>
      <c r="O79" s="29" t="str">
        <f t="shared" si="157"/>
        <v>NaN</v>
      </c>
      <c r="P79" s="28">
        <f t="shared" si="3"/>
        <v>196</v>
      </c>
      <c r="Q79" s="29" t="str">
        <f t="shared" si="4"/>
        <v>NaN</v>
      </c>
      <c r="R79" s="29" t="str">
        <f t="shared" si="5"/>
        <v>NaN</v>
      </c>
      <c r="S79" s="29" t="str">
        <f t="shared" si="6"/>
        <v>NaN</v>
      </c>
      <c r="T79" s="29" t="str">
        <f t="shared" ref="T79:U79" si="158">IF(HOUR(IF(OR(D79="NaN",F79="NaN"),"0",F79-D79))*60+MINUTE(IF(OR(D79="NaN",F79="NaN"),"0",F79-D79))=0,"NaN",HOUR(IF(OR(D79="NaN",F79="NaN"),"0",F79-D79))*60+MINUTE(IF(OR(D79="NaN",F79="NaN"),"0",F79-D79)))</f>
        <v>NaN</v>
      </c>
      <c r="U79" s="29" t="str">
        <f t="shared" si="158"/>
        <v>NaN</v>
      </c>
      <c r="V79" s="29" t="str">
        <f t="shared" si="8"/>
        <v>NaN</v>
      </c>
      <c r="W79" s="29"/>
      <c r="X79" s="30"/>
    </row>
    <row r="80" spans="1:24" ht="15">
      <c r="A80" s="26">
        <v>42902</v>
      </c>
      <c r="B80" s="32">
        <v>0.79236111111111107</v>
      </c>
      <c r="C80" s="32">
        <v>0.96805555555555556</v>
      </c>
      <c r="D80" s="31" t="s">
        <v>47</v>
      </c>
      <c r="E80" s="31" t="s">
        <v>47</v>
      </c>
      <c r="F80" s="31" t="s">
        <v>47</v>
      </c>
      <c r="G80" s="31" t="s">
        <v>47</v>
      </c>
      <c r="H80" s="31" t="s">
        <v>47</v>
      </c>
      <c r="I80" s="28">
        <f t="shared" ref="I80:O80" si="159">IF(B80="NaN","NaN",HOUR(B80)*100+MINUTE(B80))</f>
        <v>1901</v>
      </c>
      <c r="J80" s="29">
        <f t="shared" si="159"/>
        <v>2314</v>
      </c>
      <c r="K80" s="29" t="str">
        <f t="shared" si="159"/>
        <v>NaN</v>
      </c>
      <c r="L80" s="29" t="str">
        <f t="shared" si="159"/>
        <v>NaN</v>
      </c>
      <c r="M80" s="29" t="str">
        <f t="shared" si="159"/>
        <v>NaN</v>
      </c>
      <c r="N80" s="29" t="str">
        <f t="shared" si="159"/>
        <v>NaN</v>
      </c>
      <c r="O80" s="29" t="str">
        <f t="shared" si="159"/>
        <v>NaN</v>
      </c>
      <c r="P80" s="28">
        <f t="shared" si="3"/>
        <v>253</v>
      </c>
      <c r="Q80" s="29" t="str">
        <f t="shared" si="4"/>
        <v>NaN</v>
      </c>
      <c r="R80" s="29" t="str">
        <f t="shared" si="5"/>
        <v>NaN</v>
      </c>
      <c r="S80" s="29" t="str">
        <f t="shared" si="6"/>
        <v>NaN</v>
      </c>
      <c r="T80" s="29" t="str">
        <f t="shared" ref="T80:U80" si="160">IF(HOUR(IF(OR(D80="NaN",F80="NaN"),"0",F80-D80))*60+MINUTE(IF(OR(D80="NaN",F80="NaN"),"0",F80-D80))=0,"NaN",HOUR(IF(OR(D80="NaN",F80="NaN"),"0",F80-D80))*60+MINUTE(IF(OR(D80="NaN",F80="NaN"),"0",F80-D80)))</f>
        <v>NaN</v>
      </c>
      <c r="U80" s="29" t="str">
        <f t="shared" si="160"/>
        <v>NaN</v>
      </c>
      <c r="V80" s="29" t="str">
        <f t="shared" si="8"/>
        <v>NaN</v>
      </c>
      <c r="W80" s="29"/>
      <c r="X80" s="30"/>
    </row>
    <row r="81" spans="1:26" ht="15">
      <c r="A81" s="26">
        <v>42903</v>
      </c>
      <c r="B81" s="32">
        <v>0.77500000000000002</v>
      </c>
      <c r="C81" s="44">
        <v>1.0034722222222223</v>
      </c>
      <c r="D81" t="s">
        <v>47</v>
      </c>
      <c r="E81" t="s">
        <v>47</v>
      </c>
      <c r="F81" t="s">
        <v>47</v>
      </c>
      <c r="G81" t="s">
        <v>47</v>
      </c>
      <c r="H81" t="s">
        <v>47</v>
      </c>
      <c r="I81" s="28">
        <f t="shared" ref="I81:O81" si="161">IF(B81="NaN","NaN",HOUR(B81)*100+MINUTE(B81))</f>
        <v>1836</v>
      </c>
      <c r="J81" s="29">
        <f t="shared" si="161"/>
        <v>5</v>
      </c>
      <c r="K81" s="29" t="str">
        <f t="shared" si="161"/>
        <v>NaN</v>
      </c>
      <c r="L81" s="29" t="str">
        <f t="shared" si="161"/>
        <v>NaN</v>
      </c>
      <c r="M81" s="29" t="str">
        <f t="shared" si="161"/>
        <v>NaN</v>
      </c>
      <c r="N81" s="29" t="str">
        <f t="shared" si="161"/>
        <v>NaN</v>
      </c>
      <c r="O81" s="29" t="str">
        <f t="shared" si="161"/>
        <v>NaN</v>
      </c>
      <c r="P81" s="28">
        <f t="shared" si="3"/>
        <v>329</v>
      </c>
      <c r="Q81" s="29" t="str">
        <f t="shared" si="4"/>
        <v>NaN</v>
      </c>
      <c r="R81" s="29" t="str">
        <f t="shared" si="5"/>
        <v>NaN</v>
      </c>
      <c r="S81" s="29" t="str">
        <f t="shared" si="6"/>
        <v>NaN</v>
      </c>
      <c r="T81" s="29" t="str">
        <f t="shared" ref="T81:U81" si="162">IF(HOUR(IF(OR(D81="NaN",F81="NaN"),"0",F81-D81))*60+MINUTE(IF(OR(D81="NaN",F81="NaN"),"0",F81-D81))=0,"NaN",HOUR(IF(OR(D81="NaN",F81="NaN"),"0",F81-D81))*60+MINUTE(IF(OR(D81="NaN",F81="NaN"),"0",F81-D81)))</f>
        <v>NaN</v>
      </c>
      <c r="U81" s="29" t="str">
        <f t="shared" si="162"/>
        <v>NaN</v>
      </c>
      <c r="V81" s="29" t="str">
        <f t="shared" si="8"/>
        <v>NaN</v>
      </c>
      <c r="W81" s="29"/>
      <c r="X81" s="30"/>
    </row>
    <row r="82" spans="1:26" ht="15">
      <c r="A82" s="26">
        <v>42904</v>
      </c>
      <c r="B82" s="31" t="s">
        <v>47</v>
      </c>
      <c r="C82" s="31" t="s">
        <v>47</v>
      </c>
      <c r="D82" s="31" t="s">
        <v>47</v>
      </c>
      <c r="E82" s="31" t="s">
        <v>47</v>
      </c>
      <c r="F82" s="31" t="s">
        <v>47</v>
      </c>
      <c r="G82" s="31" t="s">
        <v>47</v>
      </c>
      <c r="H82" s="31" t="s">
        <v>47</v>
      </c>
      <c r="I82" s="28" t="str">
        <f t="shared" ref="I82:O82" si="163">IF(B82="NaN","NaN",HOUR(B82)*100+MINUTE(B82))</f>
        <v>NaN</v>
      </c>
      <c r="J82" s="29" t="str">
        <f t="shared" si="163"/>
        <v>NaN</v>
      </c>
      <c r="K82" s="29" t="str">
        <f t="shared" si="163"/>
        <v>NaN</v>
      </c>
      <c r="L82" s="29" t="str">
        <f t="shared" si="163"/>
        <v>NaN</v>
      </c>
      <c r="M82" s="29" t="str">
        <f t="shared" si="163"/>
        <v>NaN</v>
      </c>
      <c r="N82" s="29" t="str">
        <f t="shared" si="163"/>
        <v>NaN</v>
      </c>
      <c r="O82" s="29" t="str">
        <f t="shared" si="163"/>
        <v>NaN</v>
      </c>
      <c r="P82" s="28" t="str">
        <f t="shared" si="3"/>
        <v>NaN</v>
      </c>
      <c r="Q82" s="29" t="str">
        <f t="shared" si="4"/>
        <v>NaN</v>
      </c>
      <c r="R82" s="29" t="str">
        <f t="shared" si="5"/>
        <v>NaN</v>
      </c>
      <c r="S82" s="29" t="str">
        <f t="shared" si="6"/>
        <v>NaN</v>
      </c>
      <c r="T82" s="29" t="str">
        <f t="shared" ref="T82:U82" si="164">IF(HOUR(IF(OR(D82="NaN",F82="NaN"),"0",F82-D82))*60+MINUTE(IF(OR(D82="NaN",F82="NaN"),"0",F82-D82))=0,"NaN",HOUR(IF(OR(D82="NaN",F82="NaN"),"0",F82-D82))*60+MINUTE(IF(OR(D82="NaN",F82="NaN"),"0",F82-D82)))</f>
        <v>NaN</v>
      </c>
      <c r="U82" s="29" t="str">
        <f t="shared" si="164"/>
        <v>NaN</v>
      </c>
      <c r="V82" s="29" t="str">
        <f t="shared" si="8"/>
        <v>NaN</v>
      </c>
      <c r="W82" s="29"/>
      <c r="X82" s="30"/>
    </row>
    <row r="83" spans="1:26" ht="15">
      <c r="A83" s="26">
        <v>42905</v>
      </c>
      <c r="B83" t="s">
        <v>47</v>
      </c>
      <c r="C83" t="s">
        <v>47</v>
      </c>
      <c r="D83" t="s">
        <v>47</v>
      </c>
      <c r="E83" s="32">
        <v>0.74722222222222223</v>
      </c>
      <c r="F83" s="32">
        <v>0.99027777777777781</v>
      </c>
      <c r="G83" t="s">
        <v>47</v>
      </c>
      <c r="H83" t="s">
        <v>47</v>
      </c>
      <c r="I83" s="28" t="str">
        <f t="shared" ref="I83:O83" si="165">IF(B83="NaN","NaN",HOUR(B83)*100+MINUTE(B83))</f>
        <v>NaN</v>
      </c>
      <c r="J83" s="29" t="str">
        <f t="shared" si="165"/>
        <v>NaN</v>
      </c>
      <c r="K83" s="29" t="str">
        <f t="shared" si="165"/>
        <v>NaN</v>
      </c>
      <c r="L83" s="29">
        <f t="shared" si="165"/>
        <v>1756</v>
      </c>
      <c r="M83" s="29">
        <f t="shared" si="165"/>
        <v>2346</v>
      </c>
      <c r="N83" s="29" t="str">
        <f t="shared" si="165"/>
        <v>NaN</v>
      </c>
      <c r="O83" s="29" t="str">
        <f t="shared" si="165"/>
        <v>NaN</v>
      </c>
      <c r="P83" s="28" t="str">
        <f t="shared" si="3"/>
        <v>NaN</v>
      </c>
      <c r="Q83" s="29" t="str">
        <f t="shared" si="4"/>
        <v>NaN</v>
      </c>
      <c r="R83" s="29" t="str">
        <f t="shared" si="5"/>
        <v>NaN</v>
      </c>
      <c r="S83" s="29">
        <f t="shared" si="6"/>
        <v>350</v>
      </c>
      <c r="T83" s="29" t="str">
        <f t="shared" ref="T83:U83" si="166">IF(HOUR(IF(OR(D83="NaN",F83="NaN"),"0",F83-D83))*60+MINUTE(IF(OR(D83="NaN",F83="NaN"),"0",F83-D83))=0,"NaN",HOUR(IF(OR(D83="NaN",F83="NaN"),"0",F83-D83))*60+MINUTE(IF(OR(D83="NaN",F83="NaN"),"0",F83-D83)))</f>
        <v>NaN</v>
      </c>
      <c r="U83" s="29" t="str">
        <f t="shared" si="166"/>
        <v>NaN</v>
      </c>
      <c r="V83" s="29" t="str">
        <f t="shared" si="8"/>
        <v>NaN</v>
      </c>
      <c r="W83" s="29"/>
      <c r="X83" s="30"/>
    </row>
    <row r="84" spans="1:26" ht="15">
      <c r="A84" s="26">
        <v>42906</v>
      </c>
      <c r="B84" s="32">
        <v>0.80277777777777781</v>
      </c>
      <c r="C84" s="44">
        <v>1.0097222222222222</v>
      </c>
      <c r="D84" t="s">
        <v>47</v>
      </c>
      <c r="E84" t="s">
        <v>47</v>
      </c>
      <c r="F84" t="s">
        <v>47</v>
      </c>
      <c r="G84" t="s">
        <v>47</v>
      </c>
      <c r="H84" t="s">
        <v>47</v>
      </c>
      <c r="I84" s="28">
        <f t="shared" ref="I84:O84" si="167">IF(B84="NaN","NaN",HOUR(B84)*100+MINUTE(B84))</f>
        <v>1916</v>
      </c>
      <c r="J84" s="29">
        <f t="shared" si="167"/>
        <v>14</v>
      </c>
      <c r="K84" s="29" t="str">
        <f t="shared" si="167"/>
        <v>NaN</v>
      </c>
      <c r="L84" s="29" t="str">
        <f t="shared" si="167"/>
        <v>NaN</v>
      </c>
      <c r="M84" s="29" t="str">
        <f t="shared" si="167"/>
        <v>NaN</v>
      </c>
      <c r="N84" s="29" t="str">
        <f t="shared" si="167"/>
        <v>NaN</v>
      </c>
      <c r="O84" s="29" t="str">
        <f t="shared" si="167"/>
        <v>NaN</v>
      </c>
      <c r="P84" s="28">
        <f t="shared" si="3"/>
        <v>298</v>
      </c>
      <c r="Q84" s="29" t="str">
        <f t="shared" si="4"/>
        <v>NaN</v>
      </c>
      <c r="R84" s="29" t="str">
        <f t="shared" si="5"/>
        <v>NaN</v>
      </c>
      <c r="S84" s="29" t="str">
        <f t="shared" si="6"/>
        <v>NaN</v>
      </c>
      <c r="T84" s="29" t="str">
        <f t="shared" ref="T84:U84" si="168">IF(HOUR(IF(OR(D84="NaN",F84="NaN"),"0",F84-D84))*60+MINUTE(IF(OR(D84="NaN",F84="NaN"),"0",F84-D84))=0,"NaN",HOUR(IF(OR(D84="NaN",F84="NaN"),"0",F84-D84))*60+MINUTE(IF(OR(D84="NaN",F84="NaN"),"0",F84-D84)))</f>
        <v>NaN</v>
      </c>
      <c r="U84" s="29" t="str">
        <f t="shared" si="168"/>
        <v>NaN</v>
      </c>
      <c r="V84" s="29" t="str">
        <f t="shared" si="8"/>
        <v>NaN</v>
      </c>
      <c r="W84" s="29"/>
      <c r="X84" s="30"/>
    </row>
    <row r="85" spans="1:26" ht="15">
      <c r="A85" s="26">
        <v>42907</v>
      </c>
      <c r="B85" s="32">
        <v>0.70902777777777781</v>
      </c>
      <c r="C85" s="32">
        <v>0.96111111111111114</v>
      </c>
      <c r="D85" t="s">
        <v>47</v>
      </c>
      <c r="E85" t="s">
        <v>47</v>
      </c>
      <c r="F85" t="s">
        <v>47</v>
      </c>
      <c r="G85" t="s">
        <v>47</v>
      </c>
      <c r="H85" t="s">
        <v>47</v>
      </c>
      <c r="I85" s="28">
        <f t="shared" ref="I85:O85" si="169">IF(B85="NaN","NaN",HOUR(B85)*100+MINUTE(B85))</f>
        <v>1701</v>
      </c>
      <c r="J85" s="29">
        <f t="shared" si="169"/>
        <v>2304</v>
      </c>
      <c r="K85" s="29" t="str">
        <f t="shared" si="169"/>
        <v>NaN</v>
      </c>
      <c r="L85" s="29" t="str">
        <f t="shared" si="169"/>
        <v>NaN</v>
      </c>
      <c r="M85" s="29" t="str">
        <f t="shared" si="169"/>
        <v>NaN</v>
      </c>
      <c r="N85" s="29" t="str">
        <f t="shared" si="169"/>
        <v>NaN</v>
      </c>
      <c r="O85" s="29" t="str">
        <f t="shared" si="169"/>
        <v>NaN</v>
      </c>
      <c r="P85" s="28">
        <f t="shared" si="3"/>
        <v>363</v>
      </c>
      <c r="Q85" s="29" t="str">
        <f t="shared" si="4"/>
        <v>NaN</v>
      </c>
      <c r="R85" s="29" t="str">
        <f t="shared" si="5"/>
        <v>NaN</v>
      </c>
      <c r="S85" s="29" t="str">
        <f t="shared" si="6"/>
        <v>NaN</v>
      </c>
      <c r="T85" s="29" t="str">
        <f t="shared" ref="T85:U85" si="170">IF(HOUR(IF(OR(D85="NaN",F85="NaN"),"0",F85-D85))*60+MINUTE(IF(OR(D85="NaN",F85="NaN"),"0",F85-D85))=0,"NaN",HOUR(IF(OR(D85="NaN",F85="NaN"),"0",F85-D85))*60+MINUTE(IF(OR(D85="NaN",F85="NaN"),"0",F85-D85)))</f>
        <v>NaN</v>
      </c>
      <c r="U85" s="29" t="str">
        <f t="shared" si="170"/>
        <v>NaN</v>
      </c>
      <c r="V85" s="29" t="str">
        <f t="shared" si="8"/>
        <v>NaN</v>
      </c>
      <c r="W85" s="29"/>
      <c r="X85" s="30"/>
    </row>
    <row r="86" spans="1:26" ht="15">
      <c r="A86" s="26">
        <v>42908</v>
      </c>
      <c r="B86" s="31" t="s">
        <v>47</v>
      </c>
      <c r="C86" s="31" t="s">
        <v>47</v>
      </c>
      <c r="D86" s="31" t="s">
        <v>47</v>
      </c>
      <c r="E86" s="31" t="s">
        <v>47</v>
      </c>
      <c r="F86" s="31" t="s">
        <v>47</v>
      </c>
      <c r="G86" s="31" t="s">
        <v>47</v>
      </c>
      <c r="H86" s="31" t="s">
        <v>47</v>
      </c>
      <c r="I86" s="28" t="str">
        <f t="shared" ref="I86:O86" si="171">IF(B86="NaN","NaN",HOUR(B86)*100+MINUTE(B86))</f>
        <v>NaN</v>
      </c>
      <c r="J86" s="29" t="str">
        <f t="shared" si="171"/>
        <v>NaN</v>
      </c>
      <c r="K86" s="29" t="str">
        <f t="shared" si="171"/>
        <v>NaN</v>
      </c>
      <c r="L86" s="29" t="str">
        <f t="shared" si="171"/>
        <v>NaN</v>
      </c>
      <c r="M86" s="29" t="str">
        <f t="shared" si="171"/>
        <v>NaN</v>
      </c>
      <c r="N86" s="29" t="str">
        <f t="shared" si="171"/>
        <v>NaN</v>
      </c>
      <c r="O86" s="29" t="str">
        <f t="shared" si="171"/>
        <v>NaN</v>
      </c>
      <c r="P86" s="28" t="str">
        <f t="shared" si="3"/>
        <v>NaN</v>
      </c>
      <c r="Q86" s="29" t="str">
        <f t="shared" si="4"/>
        <v>NaN</v>
      </c>
      <c r="R86" s="29" t="str">
        <f t="shared" si="5"/>
        <v>NaN</v>
      </c>
      <c r="S86" s="29" t="str">
        <f t="shared" si="6"/>
        <v>NaN</v>
      </c>
      <c r="T86" s="29" t="str">
        <f t="shared" ref="T86:U86" si="172">IF(HOUR(IF(OR(D86="NaN",F86="NaN"),"0",F86-D86))*60+MINUTE(IF(OR(D86="NaN",F86="NaN"),"0",F86-D86))=0,"NaN",HOUR(IF(OR(D86="NaN",F86="NaN"),"0",F86-D86))*60+MINUTE(IF(OR(D86="NaN",F86="NaN"),"0",F86-D86)))</f>
        <v>NaN</v>
      </c>
      <c r="U86" s="29" t="str">
        <f t="shared" si="172"/>
        <v>NaN</v>
      </c>
      <c r="V86" s="29" t="str">
        <f t="shared" si="8"/>
        <v>NaN</v>
      </c>
      <c r="W86" s="29"/>
      <c r="X86" s="30"/>
    </row>
    <row r="87" spans="1:26" ht="15">
      <c r="A87" s="12">
        <v>42909</v>
      </c>
      <c r="B87" s="32">
        <v>0.71111111111111114</v>
      </c>
      <c r="C87" t="s">
        <v>47</v>
      </c>
      <c r="D87" s="32">
        <v>0.88958333333333328</v>
      </c>
      <c r="E87" t="s">
        <v>47</v>
      </c>
      <c r="F87" s="33" t="s">
        <v>47</v>
      </c>
      <c r="G87" s="32">
        <v>0.93680555555555556</v>
      </c>
      <c r="H87" s="32">
        <v>0.99583333333333335</v>
      </c>
      <c r="I87" s="28">
        <f t="shared" ref="I87:O87" si="173">IF(B87="NaN","NaN",HOUR(B87)*100+MINUTE(B87))</f>
        <v>1704</v>
      </c>
      <c r="J87" s="29" t="str">
        <f t="shared" si="173"/>
        <v>NaN</v>
      </c>
      <c r="K87" s="29">
        <f t="shared" si="173"/>
        <v>2121</v>
      </c>
      <c r="L87" s="29" t="str">
        <f t="shared" si="173"/>
        <v>NaN</v>
      </c>
      <c r="M87" s="29" t="str">
        <f t="shared" si="173"/>
        <v>NaN</v>
      </c>
      <c r="N87" s="29">
        <f t="shared" si="173"/>
        <v>2229</v>
      </c>
      <c r="O87" s="29">
        <f t="shared" si="173"/>
        <v>2354</v>
      </c>
      <c r="P87" s="28" t="str">
        <f t="shared" si="3"/>
        <v>NaN</v>
      </c>
      <c r="Q87" s="29">
        <f t="shared" si="4"/>
        <v>257</v>
      </c>
      <c r="R87" s="29">
        <f t="shared" si="5"/>
        <v>85</v>
      </c>
      <c r="S87" s="29" t="str">
        <f t="shared" si="6"/>
        <v>NaN</v>
      </c>
      <c r="T87" s="29" t="str">
        <f t="shared" ref="T87:U87" si="174">IF(HOUR(IF(OR(D87="NaN",F87="NaN"),"0",F87-D87))*60+MINUTE(IF(OR(D87="NaN",F87="NaN"),"0",F87-D87))=0,"NaN",HOUR(IF(OR(D87="NaN",F87="NaN"),"0",F87-D87))*60+MINUTE(IF(OR(D87="NaN",F87="NaN"),"0",F87-D87)))</f>
        <v>NaN</v>
      </c>
      <c r="U87" s="29" t="str">
        <f t="shared" si="174"/>
        <v>NaN</v>
      </c>
      <c r="V87" s="29">
        <f t="shared" si="8"/>
        <v>68</v>
      </c>
      <c r="W87" s="29"/>
      <c r="X87" s="30"/>
      <c r="Y87" s="34"/>
      <c r="Z87" s="34"/>
    </row>
    <row r="88" spans="1:26" ht="15">
      <c r="A88" s="26">
        <v>42910</v>
      </c>
      <c r="B88" s="32">
        <v>0.77638888888888891</v>
      </c>
      <c r="C88" t="s">
        <v>47</v>
      </c>
      <c r="D88" s="32">
        <v>0.89236111111111116</v>
      </c>
      <c r="E88" t="s">
        <v>47</v>
      </c>
      <c r="F88" s="32">
        <v>0.95833333333333337</v>
      </c>
      <c r="G88" s="32" t="s">
        <v>47</v>
      </c>
      <c r="H88" s="32" t="s">
        <v>47</v>
      </c>
      <c r="I88" s="28">
        <f t="shared" ref="I88:O88" si="175">IF(B88="NaN","NaN",HOUR(B88)*100+MINUTE(B88))</f>
        <v>1838</v>
      </c>
      <c r="J88" s="29" t="str">
        <f t="shared" si="175"/>
        <v>NaN</v>
      </c>
      <c r="K88" s="29">
        <f t="shared" si="175"/>
        <v>2125</v>
      </c>
      <c r="L88" s="29" t="str">
        <f t="shared" si="175"/>
        <v>NaN</v>
      </c>
      <c r="M88" s="29">
        <f t="shared" si="175"/>
        <v>2300</v>
      </c>
      <c r="N88" s="29" t="str">
        <f t="shared" si="175"/>
        <v>NaN</v>
      </c>
      <c r="O88" s="29" t="str">
        <f t="shared" si="175"/>
        <v>NaN</v>
      </c>
      <c r="P88" s="28" t="str">
        <f t="shared" si="3"/>
        <v>NaN</v>
      </c>
      <c r="Q88" s="29">
        <f t="shared" si="4"/>
        <v>167</v>
      </c>
      <c r="R88" s="29" t="str">
        <f t="shared" si="5"/>
        <v>NaN</v>
      </c>
      <c r="S88" s="29" t="str">
        <f t="shared" si="6"/>
        <v>NaN</v>
      </c>
      <c r="T88" s="29">
        <f t="shared" ref="T88:U88" si="176">IF(HOUR(IF(OR(D88="NaN",F88="NaN"),"0",F88-D88))*60+MINUTE(IF(OR(D88="NaN",F88="NaN"),"0",F88-D88))=0,"NaN",HOUR(IF(OR(D88="NaN",F88="NaN"),"0",F88-D88))*60+MINUTE(IF(OR(D88="NaN",F88="NaN"),"0",F88-D88)))</f>
        <v>95</v>
      </c>
      <c r="U88" s="29" t="str">
        <f t="shared" si="176"/>
        <v>NaN</v>
      </c>
      <c r="V88" s="29" t="str">
        <f t="shared" si="8"/>
        <v>NaN</v>
      </c>
      <c r="W88" s="29"/>
      <c r="X88" s="30"/>
    </row>
    <row r="89" spans="1:26" ht="15">
      <c r="A89" s="26">
        <v>42911</v>
      </c>
      <c r="B89" s="32">
        <v>0.7</v>
      </c>
      <c r="C89" s="32">
        <v>0.97777777777777775</v>
      </c>
      <c r="D89" t="s">
        <v>47</v>
      </c>
      <c r="E89" t="s">
        <v>47</v>
      </c>
      <c r="F89" t="s">
        <v>47</v>
      </c>
      <c r="G89" t="s">
        <v>47</v>
      </c>
      <c r="H89" t="s">
        <v>47</v>
      </c>
      <c r="I89" s="28">
        <f t="shared" ref="I89:O89" si="177">IF(B89="NaN","NaN",HOUR(B89)*100+MINUTE(B89))</f>
        <v>1648</v>
      </c>
      <c r="J89" s="29">
        <f t="shared" si="177"/>
        <v>2328</v>
      </c>
      <c r="K89" s="29" t="str">
        <f t="shared" si="177"/>
        <v>NaN</v>
      </c>
      <c r="L89" s="29" t="str">
        <f t="shared" si="177"/>
        <v>NaN</v>
      </c>
      <c r="M89" s="29" t="str">
        <f t="shared" si="177"/>
        <v>NaN</v>
      </c>
      <c r="N89" s="29" t="str">
        <f t="shared" si="177"/>
        <v>NaN</v>
      </c>
      <c r="O89" s="29" t="str">
        <f t="shared" si="177"/>
        <v>NaN</v>
      </c>
      <c r="P89" s="28">
        <f t="shared" si="3"/>
        <v>400</v>
      </c>
      <c r="Q89" s="29" t="str">
        <f t="shared" si="4"/>
        <v>NaN</v>
      </c>
      <c r="R89" s="29" t="str">
        <f t="shared" si="5"/>
        <v>NaN</v>
      </c>
      <c r="S89" s="29" t="str">
        <f t="shared" si="6"/>
        <v>NaN</v>
      </c>
      <c r="T89" s="29" t="str">
        <f t="shared" ref="T89:U89" si="178">IF(HOUR(IF(OR(D89="NaN",F89="NaN"),"0",F89-D89))*60+MINUTE(IF(OR(D89="NaN",F89="NaN"),"0",F89-D89))=0,"NaN",HOUR(IF(OR(D89="NaN",F89="NaN"),"0",F89-D89))*60+MINUTE(IF(OR(D89="NaN",F89="NaN"),"0",F89-D89)))</f>
        <v>NaN</v>
      </c>
      <c r="U89" s="29" t="str">
        <f t="shared" si="178"/>
        <v>NaN</v>
      </c>
      <c r="V89" s="29" t="str">
        <f t="shared" si="8"/>
        <v>NaN</v>
      </c>
      <c r="W89" s="29"/>
      <c r="X89" s="30"/>
    </row>
    <row r="90" spans="1:26" ht="15">
      <c r="A90" s="26">
        <v>42912</v>
      </c>
      <c r="B90" s="32">
        <v>0.71875</v>
      </c>
      <c r="C90" t="s">
        <v>47</v>
      </c>
      <c r="D90" s="122">
        <v>0.75555555555555554</v>
      </c>
      <c r="E90" t="s">
        <v>47</v>
      </c>
      <c r="F90" s="32">
        <v>0.97083333333333333</v>
      </c>
      <c r="G90" t="s">
        <v>47</v>
      </c>
      <c r="H90" t="s">
        <v>47</v>
      </c>
      <c r="I90" s="28">
        <f t="shared" ref="I90:O90" si="179">IF(B90="NaN","NaN",HOUR(B90)*100+MINUTE(B90))</f>
        <v>1715</v>
      </c>
      <c r="J90" s="29" t="str">
        <f t="shared" si="179"/>
        <v>NaN</v>
      </c>
      <c r="K90" s="29">
        <f t="shared" si="179"/>
        <v>1808</v>
      </c>
      <c r="L90" s="29" t="str">
        <f t="shared" si="179"/>
        <v>NaN</v>
      </c>
      <c r="M90" s="29">
        <f t="shared" si="179"/>
        <v>2318</v>
      </c>
      <c r="N90" s="29" t="str">
        <f t="shared" si="179"/>
        <v>NaN</v>
      </c>
      <c r="O90" s="29" t="str">
        <f t="shared" si="179"/>
        <v>NaN</v>
      </c>
      <c r="P90" s="28" t="str">
        <f t="shared" si="3"/>
        <v>NaN</v>
      </c>
      <c r="Q90" s="29">
        <f t="shared" si="4"/>
        <v>53</v>
      </c>
      <c r="R90" s="29" t="str">
        <f t="shared" si="5"/>
        <v>NaN</v>
      </c>
      <c r="S90" s="29" t="str">
        <f t="shared" si="6"/>
        <v>NaN</v>
      </c>
      <c r="T90" s="29">
        <f t="shared" ref="T90:U90" si="180">IF(HOUR(IF(OR(D90="NaN",F90="NaN"),"0",F90-D90))*60+MINUTE(IF(OR(D90="NaN",F90="NaN"),"0",F90-D90))=0,"NaN",HOUR(IF(OR(D90="NaN",F90="NaN"),"0",F90-D90))*60+MINUTE(IF(OR(D90="NaN",F90="NaN"),"0",F90-D90)))</f>
        <v>310</v>
      </c>
      <c r="U90" s="29" t="str">
        <f t="shared" si="180"/>
        <v>NaN</v>
      </c>
      <c r="V90" s="29" t="str">
        <f t="shared" si="8"/>
        <v>NaN</v>
      </c>
      <c r="W90" s="29"/>
      <c r="X90" s="30"/>
    </row>
    <row r="91" spans="1:26" ht="15">
      <c r="A91" s="26">
        <v>42913</v>
      </c>
      <c r="B91" s="32">
        <v>0.83680555555555558</v>
      </c>
      <c r="C91" s="32">
        <v>0.96111111111111114</v>
      </c>
      <c r="D91" s="33" t="s">
        <v>47</v>
      </c>
      <c r="E91" t="s">
        <v>47</v>
      </c>
      <c r="F91" s="33" t="s">
        <v>47</v>
      </c>
      <c r="G91" t="s">
        <v>47</v>
      </c>
      <c r="H91" t="s">
        <v>47</v>
      </c>
      <c r="I91" s="28">
        <f t="shared" ref="I91:O91" si="181">IF(B91="NaN","NaN",HOUR(B91)*100+MINUTE(B91))</f>
        <v>2005</v>
      </c>
      <c r="J91" s="29">
        <f t="shared" si="181"/>
        <v>2304</v>
      </c>
      <c r="K91" s="29" t="str">
        <f t="shared" si="181"/>
        <v>NaN</v>
      </c>
      <c r="L91" s="29" t="str">
        <f t="shared" si="181"/>
        <v>NaN</v>
      </c>
      <c r="M91" s="29" t="str">
        <f t="shared" si="181"/>
        <v>NaN</v>
      </c>
      <c r="N91" s="29" t="str">
        <f t="shared" si="181"/>
        <v>NaN</v>
      </c>
      <c r="O91" s="29" t="str">
        <f t="shared" si="181"/>
        <v>NaN</v>
      </c>
      <c r="P91" s="28">
        <f t="shared" si="3"/>
        <v>179</v>
      </c>
      <c r="Q91" s="29" t="str">
        <f t="shared" si="4"/>
        <v>NaN</v>
      </c>
      <c r="R91" s="29" t="str">
        <f t="shared" si="5"/>
        <v>NaN</v>
      </c>
      <c r="S91" s="29" t="str">
        <f t="shared" si="6"/>
        <v>NaN</v>
      </c>
      <c r="T91" s="29" t="str">
        <f t="shared" ref="T91:U91" si="182">IF(HOUR(IF(OR(D91="NaN",F91="NaN"),"0",F91-D91))*60+MINUTE(IF(OR(D91="NaN",F91="NaN"),"0",F91-D91))=0,"NaN",HOUR(IF(OR(D91="NaN",F91="NaN"),"0",F91-D91))*60+MINUTE(IF(OR(D91="NaN",F91="NaN"),"0",F91-D91)))</f>
        <v>NaN</v>
      </c>
      <c r="U91" s="29" t="str">
        <f t="shared" si="182"/>
        <v>NaN</v>
      </c>
      <c r="V91" s="29" t="str">
        <f t="shared" si="8"/>
        <v>NaN</v>
      </c>
      <c r="W91" s="29"/>
      <c r="X91" s="30"/>
    </row>
    <row r="92" spans="1:26" ht="15">
      <c r="A92" s="26">
        <v>42914</v>
      </c>
      <c r="B92" s="32">
        <v>0.73263888888888884</v>
      </c>
      <c r="C92" s="32">
        <v>0.88888888888888884</v>
      </c>
      <c r="D92" s="35" t="s">
        <v>47</v>
      </c>
      <c r="E92" s="32" t="s">
        <v>47</v>
      </c>
      <c r="F92" s="33" t="s">
        <v>47</v>
      </c>
      <c r="G92" t="s">
        <v>47</v>
      </c>
      <c r="H92" t="s">
        <v>47</v>
      </c>
      <c r="I92" s="28">
        <f t="shared" ref="I92:O92" si="183">IF(B92="NaN","NaN",HOUR(B92)*100+MINUTE(B92))</f>
        <v>1735</v>
      </c>
      <c r="J92" s="29">
        <f t="shared" si="183"/>
        <v>2120</v>
      </c>
      <c r="K92" s="29" t="str">
        <f t="shared" si="183"/>
        <v>NaN</v>
      </c>
      <c r="L92" s="29" t="str">
        <f t="shared" si="183"/>
        <v>NaN</v>
      </c>
      <c r="M92" s="29" t="str">
        <f t="shared" si="183"/>
        <v>NaN</v>
      </c>
      <c r="N92" s="29" t="str">
        <f t="shared" si="183"/>
        <v>NaN</v>
      </c>
      <c r="O92" s="29" t="str">
        <f t="shared" si="183"/>
        <v>NaN</v>
      </c>
      <c r="P92" s="28">
        <f t="shared" si="3"/>
        <v>225</v>
      </c>
      <c r="Q92" s="29" t="str">
        <f t="shared" si="4"/>
        <v>NaN</v>
      </c>
      <c r="R92" s="29" t="str">
        <f t="shared" si="5"/>
        <v>NaN</v>
      </c>
      <c r="S92" s="29" t="str">
        <f t="shared" si="6"/>
        <v>NaN</v>
      </c>
      <c r="T92" s="29" t="str">
        <f t="shared" ref="T92:U92" si="184">IF(HOUR(IF(OR(D92="NaN",F92="NaN"),"0",F92-D92))*60+MINUTE(IF(OR(D92="NaN",F92="NaN"),"0",F92-D92))=0,"NaN",HOUR(IF(OR(D92="NaN",F92="NaN"),"0",F92-D92))*60+MINUTE(IF(OR(D92="NaN",F92="NaN"),"0",F92-D92)))</f>
        <v>NaN</v>
      </c>
      <c r="U92" s="29" t="str">
        <f t="shared" si="184"/>
        <v>NaN</v>
      </c>
      <c r="V92" s="29" t="str">
        <f t="shared" si="8"/>
        <v>NaN</v>
      </c>
      <c r="W92" s="29"/>
      <c r="X92" s="30"/>
    </row>
    <row r="93" spans="1:26" ht="15">
      <c r="A93" s="26">
        <v>42915</v>
      </c>
      <c r="B93" s="31" t="s">
        <v>47</v>
      </c>
      <c r="C93" s="31" t="s">
        <v>47</v>
      </c>
      <c r="D93" s="31" t="s">
        <v>47</v>
      </c>
      <c r="E93" s="31" t="s">
        <v>47</v>
      </c>
      <c r="F93" s="31" t="s">
        <v>47</v>
      </c>
      <c r="G93" s="31" t="s">
        <v>47</v>
      </c>
      <c r="H93" s="31" t="s">
        <v>47</v>
      </c>
      <c r="I93" s="28" t="str">
        <f t="shared" ref="I93:O93" si="185">IF(B93="NaN","NaN",HOUR(B93)*100+MINUTE(B93))</f>
        <v>NaN</v>
      </c>
      <c r="J93" s="29" t="str">
        <f t="shared" si="185"/>
        <v>NaN</v>
      </c>
      <c r="K93" s="29" t="str">
        <f t="shared" si="185"/>
        <v>NaN</v>
      </c>
      <c r="L93" s="29" t="str">
        <f t="shared" si="185"/>
        <v>NaN</v>
      </c>
      <c r="M93" s="29" t="str">
        <f t="shared" si="185"/>
        <v>NaN</v>
      </c>
      <c r="N93" s="29" t="str">
        <f t="shared" si="185"/>
        <v>NaN</v>
      </c>
      <c r="O93" s="29" t="str">
        <f t="shared" si="185"/>
        <v>NaN</v>
      </c>
      <c r="P93" s="28" t="str">
        <f t="shared" si="3"/>
        <v>NaN</v>
      </c>
      <c r="Q93" s="29" t="str">
        <f t="shared" si="4"/>
        <v>NaN</v>
      </c>
      <c r="R93" s="29" t="str">
        <f t="shared" si="5"/>
        <v>NaN</v>
      </c>
      <c r="S93" s="29" t="str">
        <f t="shared" si="6"/>
        <v>NaN</v>
      </c>
      <c r="T93" s="29" t="str">
        <f t="shared" ref="T93:U93" si="186">IF(HOUR(IF(OR(D93="NaN",F93="NaN"),"0",F93-D93))*60+MINUTE(IF(OR(D93="NaN",F93="NaN"),"0",F93-D93))=0,"NaN",HOUR(IF(OR(D93="NaN",F93="NaN"),"0",F93-D93))*60+MINUTE(IF(OR(D93="NaN",F93="NaN"),"0",F93-D93)))</f>
        <v>NaN</v>
      </c>
      <c r="U93" s="29" t="str">
        <f t="shared" si="186"/>
        <v>NaN</v>
      </c>
      <c r="V93" s="29" t="str">
        <f t="shared" si="8"/>
        <v>NaN</v>
      </c>
      <c r="W93" s="29"/>
      <c r="X93" s="30"/>
    </row>
    <row r="94" spans="1:26" ht="19.5" customHeight="1">
      <c r="A94" s="26">
        <v>42916</v>
      </c>
      <c r="B94" s="31" t="s">
        <v>47</v>
      </c>
      <c r="C94" s="31" t="s">
        <v>47</v>
      </c>
      <c r="D94" s="31" t="s">
        <v>47</v>
      </c>
      <c r="E94" s="31" t="s">
        <v>47</v>
      </c>
      <c r="F94" s="31" t="s">
        <v>47</v>
      </c>
      <c r="G94" s="31" t="s">
        <v>47</v>
      </c>
      <c r="H94" s="31" t="s">
        <v>47</v>
      </c>
      <c r="I94" s="28" t="str">
        <f t="shared" ref="I94:O94" si="187">IF(B94="NaN","NaN",HOUR(B94)*100+MINUTE(B94))</f>
        <v>NaN</v>
      </c>
      <c r="J94" s="29" t="str">
        <f t="shared" si="187"/>
        <v>NaN</v>
      </c>
      <c r="K94" s="29" t="str">
        <f t="shared" si="187"/>
        <v>NaN</v>
      </c>
      <c r="L94" s="29" t="str">
        <f t="shared" si="187"/>
        <v>NaN</v>
      </c>
      <c r="M94" s="29" t="str">
        <f t="shared" si="187"/>
        <v>NaN</v>
      </c>
      <c r="N94" s="29" t="str">
        <f t="shared" si="187"/>
        <v>NaN</v>
      </c>
      <c r="O94" s="29" t="str">
        <f t="shared" si="187"/>
        <v>NaN</v>
      </c>
      <c r="P94" s="28" t="str">
        <f t="shared" si="3"/>
        <v>NaN</v>
      </c>
      <c r="Q94" s="29" t="str">
        <f t="shared" si="4"/>
        <v>NaN</v>
      </c>
      <c r="R94" s="29" t="str">
        <f t="shared" si="5"/>
        <v>NaN</v>
      </c>
      <c r="S94" s="29" t="str">
        <f t="shared" si="6"/>
        <v>NaN</v>
      </c>
      <c r="T94" s="29" t="str">
        <f t="shared" ref="T94:U94" si="188">IF(HOUR(IF(OR(D94="NaN",F94="NaN"),"0",F94-D94))*60+MINUTE(IF(OR(D94="NaN",F94="NaN"),"0",F94-D94))=0,"NaN",HOUR(IF(OR(D94="NaN",F94="NaN"),"0",F94-D94))*60+MINUTE(IF(OR(D94="NaN",F94="NaN"),"0",F94-D94)))</f>
        <v>NaN</v>
      </c>
      <c r="U94" s="29" t="str">
        <f t="shared" si="188"/>
        <v>NaN</v>
      </c>
      <c r="V94" s="29" t="str">
        <f t="shared" si="8"/>
        <v>NaN</v>
      </c>
      <c r="W94" s="29"/>
      <c r="X94" s="30"/>
    </row>
    <row r="95" spans="1:26" ht="18" customHeight="1">
      <c r="A95" s="26">
        <v>42917</v>
      </c>
      <c r="B95" s="31" t="s">
        <v>47</v>
      </c>
      <c r="C95" s="31" t="s">
        <v>47</v>
      </c>
      <c r="D95" s="31" t="s">
        <v>47</v>
      </c>
      <c r="E95" s="32">
        <v>0.83819444444444446</v>
      </c>
      <c r="F95" s="32">
        <v>0.99652777777777779</v>
      </c>
      <c r="G95" s="31" t="s">
        <v>47</v>
      </c>
      <c r="H95" s="31" t="s">
        <v>47</v>
      </c>
      <c r="I95" s="28" t="str">
        <f t="shared" ref="I95:O95" si="189">IF(B95="NaN","NaN",HOUR(B95)*100+MINUTE(B95))</f>
        <v>NaN</v>
      </c>
      <c r="J95" s="29" t="str">
        <f t="shared" si="189"/>
        <v>NaN</v>
      </c>
      <c r="K95" s="29" t="str">
        <f t="shared" si="189"/>
        <v>NaN</v>
      </c>
      <c r="L95" s="29">
        <f t="shared" si="189"/>
        <v>2007</v>
      </c>
      <c r="M95" s="29">
        <f t="shared" si="189"/>
        <v>2355</v>
      </c>
      <c r="N95" s="29" t="str">
        <f t="shared" si="189"/>
        <v>NaN</v>
      </c>
      <c r="O95" s="29" t="str">
        <f t="shared" si="189"/>
        <v>NaN</v>
      </c>
      <c r="P95" s="28" t="str">
        <f t="shared" si="3"/>
        <v>NaN</v>
      </c>
      <c r="Q95" s="29" t="str">
        <f t="shared" si="4"/>
        <v>NaN</v>
      </c>
      <c r="R95" s="29" t="str">
        <f t="shared" si="5"/>
        <v>NaN</v>
      </c>
      <c r="S95" s="29">
        <f t="shared" si="6"/>
        <v>228</v>
      </c>
      <c r="T95" s="29" t="str">
        <f t="shared" ref="T95:U95" si="190">IF(HOUR(IF(OR(D95="NaN",F95="NaN"),"0",F95-D95))*60+MINUTE(IF(OR(D95="NaN",F95="NaN"),"0",F95-D95))=0,"NaN",HOUR(IF(OR(D95="NaN",F95="NaN"),"0",F95-D95))*60+MINUTE(IF(OR(D95="NaN",F95="NaN"),"0",F95-D95)))</f>
        <v>NaN</v>
      </c>
      <c r="U95" s="29" t="str">
        <f t="shared" si="190"/>
        <v>NaN</v>
      </c>
      <c r="V95" s="29" t="str">
        <f t="shared" si="8"/>
        <v>NaN</v>
      </c>
      <c r="W95" s="29"/>
      <c r="X95" s="30"/>
    </row>
    <row r="96" spans="1:26" ht="15">
      <c r="A96" s="26">
        <v>42918</v>
      </c>
      <c r="B96" s="31" t="s">
        <v>47</v>
      </c>
      <c r="C96" s="31" t="s">
        <v>47</v>
      </c>
      <c r="D96" s="31" t="s">
        <v>47</v>
      </c>
      <c r="E96" s="31" t="s">
        <v>47</v>
      </c>
      <c r="F96" s="31" t="s">
        <v>47</v>
      </c>
      <c r="G96" s="31" t="s">
        <v>47</v>
      </c>
      <c r="H96" s="31" t="s">
        <v>47</v>
      </c>
      <c r="I96" s="28" t="str">
        <f t="shared" ref="I96:O96" si="191">IF(B96="NaN","NaN",HOUR(B96)*100+MINUTE(B96))</f>
        <v>NaN</v>
      </c>
      <c r="J96" s="29" t="str">
        <f t="shared" si="191"/>
        <v>NaN</v>
      </c>
      <c r="K96" s="29" t="str">
        <f t="shared" si="191"/>
        <v>NaN</v>
      </c>
      <c r="L96" s="29" t="str">
        <f t="shared" si="191"/>
        <v>NaN</v>
      </c>
      <c r="M96" s="29" t="str">
        <f t="shared" si="191"/>
        <v>NaN</v>
      </c>
      <c r="N96" s="29" t="str">
        <f t="shared" si="191"/>
        <v>NaN</v>
      </c>
      <c r="O96" s="29" t="str">
        <f t="shared" si="191"/>
        <v>NaN</v>
      </c>
      <c r="P96" s="28" t="str">
        <f t="shared" si="3"/>
        <v>NaN</v>
      </c>
      <c r="Q96" s="29" t="str">
        <f t="shared" si="4"/>
        <v>NaN</v>
      </c>
      <c r="R96" s="29" t="str">
        <f t="shared" si="5"/>
        <v>NaN</v>
      </c>
      <c r="S96" s="29" t="str">
        <f t="shared" si="6"/>
        <v>NaN</v>
      </c>
      <c r="T96" s="29" t="str">
        <f t="shared" ref="T96:U96" si="192">IF(HOUR(IF(OR(D96="NaN",F96="NaN"),"0",F96-D96))*60+MINUTE(IF(OR(D96="NaN",F96="NaN"),"0",F96-D96))=0,"NaN",HOUR(IF(OR(D96="NaN",F96="NaN"),"0",F96-D96))*60+MINUTE(IF(OR(D96="NaN",F96="NaN"),"0",F96-D96)))</f>
        <v>NaN</v>
      </c>
      <c r="U96" s="29" t="str">
        <f t="shared" si="192"/>
        <v>NaN</v>
      </c>
      <c r="V96" s="29" t="str">
        <f t="shared" si="8"/>
        <v>NaN</v>
      </c>
      <c r="W96" s="29"/>
      <c r="X96" s="30"/>
    </row>
    <row r="97" spans="1:26" ht="15">
      <c r="A97" s="26">
        <v>42919</v>
      </c>
      <c r="B97" s="32">
        <v>0.79722222222222228</v>
      </c>
      <c r="C97" s="32">
        <v>0.97638888888888886</v>
      </c>
      <c r="D97" t="s">
        <v>47</v>
      </c>
      <c r="E97" t="s">
        <v>47</v>
      </c>
      <c r="F97" t="s">
        <v>47</v>
      </c>
      <c r="G97" t="s">
        <v>47</v>
      </c>
      <c r="H97" t="s">
        <v>47</v>
      </c>
      <c r="I97" s="28">
        <f t="shared" ref="I97:O97" si="193">IF(B97="NaN","NaN",HOUR(B97)*100+MINUTE(B97))</f>
        <v>1908</v>
      </c>
      <c r="J97" s="29">
        <f t="shared" si="193"/>
        <v>2326</v>
      </c>
      <c r="K97" s="29" t="str">
        <f t="shared" si="193"/>
        <v>NaN</v>
      </c>
      <c r="L97" s="29" t="str">
        <f t="shared" si="193"/>
        <v>NaN</v>
      </c>
      <c r="M97" s="29" t="str">
        <f t="shared" si="193"/>
        <v>NaN</v>
      </c>
      <c r="N97" s="29" t="str">
        <f t="shared" si="193"/>
        <v>NaN</v>
      </c>
      <c r="O97" s="29" t="str">
        <f t="shared" si="193"/>
        <v>NaN</v>
      </c>
      <c r="P97" s="28">
        <f t="shared" si="3"/>
        <v>258</v>
      </c>
      <c r="Q97" s="29" t="str">
        <f t="shared" si="4"/>
        <v>NaN</v>
      </c>
      <c r="R97" s="29" t="str">
        <f t="shared" si="5"/>
        <v>NaN</v>
      </c>
      <c r="S97" s="29" t="str">
        <f t="shared" si="6"/>
        <v>NaN</v>
      </c>
      <c r="T97" s="29" t="str">
        <f t="shared" ref="T97:U97" si="194">IF(HOUR(IF(OR(D97="NaN",F97="NaN"),"0",F97-D97))*60+MINUTE(IF(OR(D97="NaN",F97="NaN"),"0",F97-D97))=0,"NaN",HOUR(IF(OR(D97="NaN",F97="NaN"),"0",F97-D97))*60+MINUTE(IF(OR(D97="NaN",F97="NaN"),"0",F97-D97)))</f>
        <v>NaN</v>
      </c>
      <c r="U97" s="29" t="str">
        <f t="shared" si="194"/>
        <v>NaN</v>
      </c>
      <c r="V97" s="29" t="str">
        <f t="shared" si="8"/>
        <v>NaN</v>
      </c>
      <c r="W97" s="29"/>
      <c r="X97" s="30"/>
    </row>
    <row r="98" spans="1:26" ht="15">
      <c r="A98" s="26">
        <v>42920</v>
      </c>
      <c r="B98" s="31" t="s">
        <v>47</v>
      </c>
      <c r="C98" s="31" t="s">
        <v>47</v>
      </c>
      <c r="D98" s="31" t="s">
        <v>47</v>
      </c>
      <c r="E98" s="31" t="s">
        <v>47</v>
      </c>
      <c r="F98" s="31" t="s">
        <v>47</v>
      </c>
      <c r="G98" s="31" t="s">
        <v>47</v>
      </c>
      <c r="H98" s="31" t="s">
        <v>47</v>
      </c>
      <c r="I98" s="28" t="str">
        <f t="shared" ref="I98:O98" si="195">IF(B98="NaN","NaN",HOUR(B98)*100+MINUTE(B98))</f>
        <v>NaN</v>
      </c>
      <c r="J98" s="29" t="str">
        <f t="shared" si="195"/>
        <v>NaN</v>
      </c>
      <c r="K98" s="29" t="str">
        <f t="shared" si="195"/>
        <v>NaN</v>
      </c>
      <c r="L98" s="29" t="str">
        <f t="shared" si="195"/>
        <v>NaN</v>
      </c>
      <c r="M98" s="29" t="str">
        <f t="shared" si="195"/>
        <v>NaN</v>
      </c>
      <c r="N98" s="29" t="str">
        <f t="shared" si="195"/>
        <v>NaN</v>
      </c>
      <c r="O98" s="29" t="str">
        <f t="shared" si="195"/>
        <v>NaN</v>
      </c>
      <c r="P98" s="28" t="str">
        <f t="shared" si="3"/>
        <v>NaN</v>
      </c>
      <c r="Q98" s="29" t="str">
        <f t="shared" si="4"/>
        <v>NaN</v>
      </c>
      <c r="R98" s="29" t="str">
        <f t="shared" si="5"/>
        <v>NaN</v>
      </c>
      <c r="S98" s="29" t="str">
        <f t="shared" si="6"/>
        <v>NaN</v>
      </c>
      <c r="T98" s="29" t="str">
        <f t="shared" ref="T98:U98" si="196">IF(HOUR(IF(OR(D98="NaN",F98="NaN"),"0",F98-D98))*60+MINUTE(IF(OR(D98="NaN",F98="NaN"),"0",F98-D98))=0,"NaN",HOUR(IF(OR(D98="NaN",F98="NaN"),"0",F98-D98))*60+MINUTE(IF(OR(D98="NaN",F98="NaN"),"0",F98-D98)))</f>
        <v>NaN</v>
      </c>
      <c r="U98" s="29" t="str">
        <f t="shared" si="196"/>
        <v>NaN</v>
      </c>
      <c r="V98" s="29" t="str">
        <f t="shared" si="8"/>
        <v>NaN</v>
      </c>
      <c r="W98" s="29"/>
      <c r="X98" s="30"/>
    </row>
    <row r="99" spans="1:26" ht="15">
      <c r="A99" s="26">
        <v>42921</v>
      </c>
      <c r="B99" t="s">
        <v>47</v>
      </c>
      <c r="C99" t="s">
        <v>47</v>
      </c>
      <c r="D99" t="s">
        <v>47</v>
      </c>
      <c r="E99" s="32">
        <v>0.71458333333333335</v>
      </c>
      <c r="F99" s="32">
        <v>0.99583333333333335</v>
      </c>
      <c r="G99" t="s">
        <v>47</v>
      </c>
      <c r="H99" t="s">
        <v>47</v>
      </c>
      <c r="I99" s="28" t="str">
        <f t="shared" ref="I99:O99" si="197">IF(B99="NaN","NaN",HOUR(B99)*100+MINUTE(B99))</f>
        <v>NaN</v>
      </c>
      <c r="J99" s="29" t="str">
        <f t="shared" si="197"/>
        <v>NaN</v>
      </c>
      <c r="K99" s="29" t="str">
        <f t="shared" si="197"/>
        <v>NaN</v>
      </c>
      <c r="L99" s="29">
        <f t="shared" si="197"/>
        <v>1709</v>
      </c>
      <c r="M99" s="29">
        <f t="shared" si="197"/>
        <v>2354</v>
      </c>
      <c r="N99" s="29" t="str">
        <f t="shared" si="197"/>
        <v>NaN</v>
      </c>
      <c r="O99" s="29" t="str">
        <f t="shared" si="197"/>
        <v>NaN</v>
      </c>
      <c r="P99" s="28" t="str">
        <f t="shared" si="3"/>
        <v>NaN</v>
      </c>
      <c r="Q99" s="29" t="str">
        <f t="shared" si="4"/>
        <v>NaN</v>
      </c>
      <c r="R99" s="29" t="str">
        <f t="shared" si="5"/>
        <v>NaN</v>
      </c>
      <c r="S99" s="29">
        <f t="shared" si="6"/>
        <v>405</v>
      </c>
      <c r="T99" s="29" t="str">
        <f t="shared" ref="T99:U99" si="198">IF(HOUR(IF(OR(D99="NaN",F99="NaN"),"0",F99-D99))*60+MINUTE(IF(OR(D99="NaN",F99="NaN"),"0",F99-D99))=0,"NaN",HOUR(IF(OR(D99="NaN",F99="NaN"),"0",F99-D99))*60+MINUTE(IF(OR(D99="NaN",F99="NaN"),"0",F99-D99)))</f>
        <v>NaN</v>
      </c>
      <c r="U99" s="29" t="str">
        <f t="shared" si="198"/>
        <v>NaN</v>
      </c>
      <c r="V99" s="29" t="str">
        <f t="shared" si="8"/>
        <v>NaN</v>
      </c>
      <c r="W99" s="29"/>
      <c r="X99" s="30"/>
    </row>
    <row r="100" spans="1:26" ht="15">
      <c r="A100" s="26">
        <v>42922</v>
      </c>
      <c r="B100" s="32" t="s">
        <v>47</v>
      </c>
      <c r="C100" s="32" t="s">
        <v>47</v>
      </c>
      <c r="D100" s="31" t="s">
        <v>47</v>
      </c>
      <c r="E100" s="32">
        <v>0.68472222222222223</v>
      </c>
      <c r="F100" s="32">
        <v>0.95138888888888884</v>
      </c>
      <c r="G100" s="31" t="s">
        <v>47</v>
      </c>
      <c r="H100" s="31" t="s">
        <v>47</v>
      </c>
      <c r="I100" s="28" t="str">
        <f t="shared" ref="I100:O100" si="199">IF(B100="NaN","NaN",HOUR(B100)*100+MINUTE(B100))</f>
        <v>NaN</v>
      </c>
      <c r="J100" s="29" t="str">
        <f t="shared" si="199"/>
        <v>NaN</v>
      </c>
      <c r="K100" s="29" t="str">
        <f t="shared" si="199"/>
        <v>NaN</v>
      </c>
      <c r="L100" s="29">
        <f t="shared" si="199"/>
        <v>1626</v>
      </c>
      <c r="M100" s="29">
        <f t="shared" si="199"/>
        <v>2250</v>
      </c>
      <c r="N100" s="29" t="str">
        <f t="shared" si="199"/>
        <v>NaN</v>
      </c>
      <c r="O100" s="29" t="str">
        <f t="shared" si="199"/>
        <v>NaN</v>
      </c>
      <c r="P100" s="28" t="str">
        <f t="shared" si="3"/>
        <v>NaN</v>
      </c>
      <c r="Q100" s="29" t="str">
        <f t="shared" si="4"/>
        <v>NaN</v>
      </c>
      <c r="R100" s="29" t="str">
        <f t="shared" si="5"/>
        <v>NaN</v>
      </c>
      <c r="S100" s="29">
        <f t="shared" si="6"/>
        <v>384</v>
      </c>
      <c r="T100" s="29" t="str">
        <f t="shared" ref="T100:U100" si="200">IF(HOUR(IF(OR(D100="NaN",F100="NaN"),"0",F100-D100))*60+MINUTE(IF(OR(D100="NaN",F100="NaN"),"0",F100-D100))=0,"NaN",HOUR(IF(OR(D100="NaN",F100="NaN"),"0",F100-D100))*60+MINUTE(IF(OR(D100="NaN",F100="NaN"),"0",F100-D100)))</f>
        <v>NaN</v>
      </c>
      <c r="U100" s="29" t="str">
        <f t="shared" si="200"/>
        <v>NaN</v>
      </c>
      <c r="V100" s="29" t="str">
        <f t="shared" si="8"/>
        <v>NaN</v>
      </c>
      <c r="W100" s="29"/>
      <c r="X100" s="30"/>
    </row>
    <row r="101" spans="1:26" ht="15">
      <c r="A101" s="26">
        <v>42923</v>
      </c>
      <c r="B101" s="32">
        <v>0.72291666666666665</v>
      </c>
      <c r="C101" s="31" t="s">
        <v>47</v>
      </c>
      <c r="D101" s="32">
        <v>0.7631944444444444</v>
      </c>
      <c r="E101" s="31" t="s">
        <v>47</v>
      </c>
      <c r="F101" s="32">
        <v>0.82361111111111107</v>
      </c>
      <c r="G101" s="31" t="s">
        <v>47</v>
      </c>
      <c r="H101" s="31" t="s">
        <v>47</v>
      </c>
      <c r="I101" s="28">
        <f t="shared" ref="I101:O101" si="201">IF(B101="NaN","NaN",HOUR(B101)*100+MINUTE(B101))</f>
        <v>1721</v>
      </c>
      <c r="J101" s="29" t="str">
        <f t="shared" si="201"/>
        <v>NaN</v>
      </c>
      <c r="K101" s="29">
        <f t="shared" si="201"/>
        <v>1819</v>
      </c>
      <c r="L101" s="29" t="str">
        <f t="shared" si="201"/>
        <v>NaN</v>
      </c>
      <c r="M101" s="29">
        <f t="shared" si="201"/>
        <v>1946</v>
      </c>
      <c r="N101" s="29" t="str">
        <f t="shared" si="201"/>
        <v>NaN</v>
      </c>
      <c r="O101" s="29" t="str">
        <f t="shared" si="201"/>
        <v>NaN</v>
      </c>
      <c r="P101" s="28" t="str">
        <f t="shared" si="3"/>
        <v>NaN</v>
      </c>
      <c r="Q101" s="29">
        <f t="shared" si="4"/>
        <v>58</v>
      </c>
      <c r="R101" s="29" t="str">
        <f t="shared" si="5"/>
        <v>NaN</v>
      </c>
      <c r="S101" s="29" t="str">
        <f t="shared" si="6"/>
        <v>NaN</v>
      </c>
      <c r="T101" s="29">
        <f t="shared" ref="T101:U101" si="202">IF(HOUR(IF(OR(D101="NaN",F101="NaN"),"0",F101-D101))*60+MINUTE(IF(OR(D101="NaN",F101="NaN"),"0",F101-D101))=0,"NaN",HOUR(IF(OR(D101="NaN",F101="NaN"),"0",F101-D101))*60+MINUTE(IF(OR(D101="NaN",F101="NaN"),"0",F101-D101)))</f>
        <v>87</v>
      </c>
      <c r="U101" s="29" t="str">
        <f t="shared" si="202"/>
        <v>NaN</v>
      </c>
      <c r="V101" s="29" t="str">
        <f t="shared" si="8"/>
        <v>NaN</v>
      </c>
      <c r="W101" s="29"/>
      <c r="X101" s="30"/>
    </row>
    <row r="102" spans="1:26" ht="15">
      <c r="A102" s="26">
        <v>42924</v>
      </c>
      <c r="B102" s="31" t="s">
        <v>47</v>
      </c>
      <c r="C102" s="31" t="s">
        <v>47</v>
      </c>
      <c r="D102" s="31" t="s">
        <v>47</v>
      </c>
      <c r="E102" s="31" t="s">
        <v>47</v>
      </c>
      <c r="F102" s="31" t="s">
        <v>47</v>
      </c>
      <c r="G102" s="31" t="s">
        <v>47</v>
      </c>
      <c r="H102" s="31" t="s">
        <v>47</v>
      </c>
      <c r="I102" s="28" t="str">
        <f t="shared" ref="I102:O102" si="203">IF(B102="NaN","NaN",HOUR(B102)*100+MINUTE(B102))</f>
        <v>NaN</v>
      </c>
      <c r="J102" s="29" t="str">
        <f t="shared" si="203"/>
        <v>NaN</v>
      </c>
      <c r="K102" s="29" t="str">
        <f t="shared" si="203"/>
        <v>NaN</v>
      </c>
      <c r="L102" s="29" t="str">
        <f t="shared" si="203"/>
        <v>NaN</v>
      </c>
      <c r="M102" s="29" t="str">
        <f t="shared" si="203"/>
        <v>NaN</v>
      </c>
      <c r="N102" s="29" t="str">
        <f t="shared" si="203"/>
        <v>NaN</v>
      </c>
      <c r="O102" s="29" t="str">
        <f t="shared" si="203"/>
        <v>NaN</v>
      </c>
      <c r="P102" s="28" t="str">
        <f t="shared" si="3"/>
        <v>NaN</v>
      </c>
      <c r="Q102" s="29" t="str">
        <f t="shared" si="4"/>
        <v>NaN</v>
      </c>
      <c r="R102" s="29" t="str">
        <f t="shared" si="5"/>
        <v>NaN</v>
      </c>
      <c r="S102" s="29" t="str">
        <f t="shared" si="6"/>
        <v>NaN</v>
      </c>
      <c r="T102" s="29" t="str">
        <f t="shared" ref="T102:U102" si="204">IF(HOUR(IF(OR(D102="NaN",F102="NaN"),"0",F102-D102))*60+MINUTE(IF(OR(D102="NaN",F102="NaN"),"0",F102-D102))=0,"NaN",HOUR(IF(OR(D102="NaN",F102="NaN"),"0",F102-D102))*60+MINUTE(IF(OR(D102="NaN",F102="NaN"),"0",F102-D102)))</f>
        <v>NaN</v>
      </c>
      <c r="U102" s="29" t="str">
        <f t="shared" si="204"/>
        <v>NaN</v>
      </c>
      <c r="V102" s="29" t="str">
        <f t="shared" si="8"/>
        <v>NaN</v>
      </c>
      <c r="W102" s="29"/>
      <c r="X102" s="30"/>
    </row>
    <row r="103" spans="1:26" ht="15">
      <c r="A103" s="26">
        <v>42925</v>
      </c>
      <c r="B103" s="32">
        <v>0.87013888888888891</v>
      </c>
      <c r="C103" s="32">
        <v>0.9916666666666667</v>
      </c>
      <c r="D103" s="31" t="s">
        <v>47</v>
      </c>
      <c r="E103" s="31" t="s">
        <v>47</v>
      </c>
      <c r="F103" s="31" t="s">
        <v>47</v>
      </c>
      <c r="G103" s="31" t="s">
        <v>47</v>
      </c>
      <c r="H103" s="31" t="s">
        <v>47</v>
      </c>
      <c r="I103" s="28">
        <f t="shared" ref="I103:O103" si="205">IF(B103="NaN","NaN",HOUR(B103)*100+MINUTE(B103))</f>
        <v>2053</v>
      </c>
      <c r="J103" s="29">
        <f t="shared" si="205"/>
        <v>2348</v>
      </c>
      <c r="K103" s="29" t="str">
        <f t="shared" si="205"/>
        <v>NaN</v>
      </c>
      <c r="L103" s="29" t="str">
        <f t="shared" si="205"/>
        <v>NaN</v>
      </c>
      <c r="M103" s="29" t="str">
        <f t="shared" si="205"/>
        <v>NaN</v>
      </c>
      <c r="N103" s="29" t="str">
        <f t="shared" si="205"/>
        <v>NaN</v>
      </c>
      <c r="O103" s="29" t="str">
        <f t="shared" si="205"/>
        <v>NaN</v>
      </c>
      <c r="P103" s="28">
        <f t="shared" si="3"/>
        <v>175</v>
      </c>
      <c r="Q103" s="29" t="str">
        <f t="shared" si="4"/>
        <v>NaN</v>
      </c>
      <c r="R103" s="29" t="str">
        <f t="shared" si="5"/>
        <v>NaN</v>
      </c>
      <c r="S103" s="29" t="str">
        <f t="shared" si="6"/>
        <v>NaN</v>
      </c>
      <c r="T103" s="29" t="str">
        <f t="shared" ref="T103:U103" si="206">IF(HOUR(IF(OR(D103="NaN",F103="NaN"),"0",F103-D103))*60+MINUTE(IF(OR(D103="NaN",F103="NaN"),"0",F103-D103))=0,"NaN",HOUR(IF(OR(D103="NaN",F103="NaN"),"0",F103-D103))*60+MINUTE(IF(OR(D103="NaN",F103="NaN"),"0",F103-D103)))</f>
        <v>NaN</v>
      </c>
      <c r="U103" s="29" t="str">
        <f t="shared" si="206"/>
        <v>NaN</v>
      </c>
      <c r="V103" s="29" t="str">
        <f t="shared" si="8"/>
        <v>NaN</v>
      </c>
      <c r="W103" s="29"/>
      <c r="X103" s="30"/>
    </row>
    <row r="104" spans="1:26" ht="15">
      <c r="A104" s="26">
        <v>42926</v>
      </c>
      <c r="B104" s="32">
        <v>0.73888888888888893</v>
      </c>
      <c r="C104" s="32">
        <v>1.0069444444444444</v>
      </c>
      <c r="D104" s="31" t="s">
        <v>47</v>
      </c>
      <c r="E104" s="31" t="s">
        <v>47</v>
      </c>
      <c r="F104" s="31" t="s">
        <v>47</v>
      </c>
      <c r="G104" s="31" t="s">
        <v>47</v>
      </c>
      <c r="H104" s="31" t="s">
        <v>47</v>
      </c>
      <c r="I104" s="28">
        <f t="shared" ref="I104:O104" si="207">IF(B104="NaN","NaN",HOUR(B104)*100+MINUTE(B104))</f>
        <v>1744</v>
      </c>
      <c r="J104" s="29">
        <f t="shared" si="207"/>
        <v>10</v>
      </c>
      <c r="K104" s="29" t="str">
        <f t="shared" si="207"/>
        <v>NaN</v>
      </c>
      <c r="L104" s="29" t="str">
        <f t="shared" si="207"/>
        <v>NaN</v>
      </c>
      <c r="M104" s="29" t="str">
        <f t="shared" si="207"/>
        <v>NaN</v>
      </c>
      <c r="N104" s="29" t="str">
        <f t="shared" si="207"/>
        <v>NaN</v>
      </c>
      <c r="O104" s="29" t="str">
        <f t="shared" si="207"/>
        <v>NaN</v>
      </c>
      <c r="P104" s="28">
        <f t="shared" si="3"/>
        <v>386</v>
      </c>
      <c r="Q104" s="29" t="str">
        <f t="shared" si="4"/>
        <v>NaN</v>
      </c>
      <c r="R104" s="29" t="str">
        <f t="shared" si="5"/>
        <v>NaN</v>
      </c>
      <c r="S104" s="29" t="str">
        <f t="shared" si="6"/>
        <v>NaN</v>
      </c>
      <c r="T104" s="29" t="str">
        <f t="shared" ref="T104:U104" si="208">IF(HOUR(IF(OR(D104="NaN",F104="NaN"),"0",F104-D104))*60+MINUTE(IF(OR(D104="NaN",F104="NaN"),"0",F104-D104))=0,"NaN",HOUR(IF(OR(D104="NaN",F104="NaN"),"0",F104-D104))*60+MINUTE(IF(OR(D104="NaN",F104="NaN"),"0",F104-D104)))</f>
        <v>NaN</v>
      </c>
      <c r="U104" s="29" t="str">
        <f t="shared" si="208"/>
        <v>NaN</v>
      </c>
      <c r="V104" s="29" t="str">
        <f t="shared" si="8"/>
        <v>NaN</v>
      </c>
      <c r="W104" s="29"/>
      <c r="X104" s="30"/>
    </row>
    <row r="105" spans="1:26" ht="15">
      <c r="A105" s="26">
        <v>42927</v>
      </c>
      <c r="B105" s="32" t="s">
        <v>47</v>
      </c>
      <c r="C105" s="31" t="s">
        <v>47</v>
      </c>
      <c r="D105" s="33" t="s">
        <v>47</v>
      </c>
      <c r="E105" s="32">
        <v>0.73263888888888884</v>
      </c>
      <c r="F105" s="32">
        <v>0.99236111111111114</v>
      </c>
      <c r="G105" s="32" t="s">
        <v>47</v>
      </c>
      <c r="H105" s="32" t="s">
        <v>47</v>
      </c>
      <c r="I105" s="28" t="str">
        <f t="shared" ref="I105:O105" si="209">IF(B105="NaN","NaN",HOUR(B105)*100+MINUTE(B105))</f>
        <v>NaN</v>
      </c>
      <c r="J105" s="29" t="str">
        <f t="shared" si="209"/>
        <v>NaN</v>
      </c>
      <c r="K105" s="29" t="str">
        <f t="shared" si="209"/>
        <v>NaN</v>
      </c>
      <c r="L105" s="29">
        <f t="shared" si="209"/>
        <v>1735</v>
      </c>
      <c r="M105" s="29">
        <f t="shared" si="209"/>
        <v>2349</v>
      </c>
      <c r="N105" s="29" t="str">
        <f t="shared" si="209"/>
        <v>NaN</v>
      </c>
      <c r="O105" s="29" t="str">
        <f t="shared" si="209"/>
        <v>NaN</v>
      </c>
      <c r="P105" s="28" t="str">
        <f t="shared" si="3"/>
        <v>NaN</v>
      </c>
      <c r="Q105" s="29" t="str">
        <f t="shared" si="4"/>
        <v>NaN</v>
      </c>
      <c r="R105" s="29" t="str">
        <f t="shared" si="5"/>
        <v>NaN</v>
      </c>
      <c r="S105" s="29">
        <f t="shared" si="6"/>
        <v>374</v>
      </c>
      <c r="T105" s="29" t="str">
        <f t="shared" ref="T105:U105" si="210">IF(HOUR(IF(OR(D105="NaN",F105="NaN"),"0",F105-D105))*60+MINUTE(IF(OR(D105="NaN",F105="NaN"),"0",F105-D105))=0,"NaN",HOUR(IF(OR(D105="NaN",F105="NaN"),"0",F105-D105))*60+MINUTE(IF(OR(D105="NaN",F105="NaN"),"0",F105-D105)))</f>
        <v>NaN</v>
      </c>
      <c r="U105" s="29" t="str">
        <f t="shared" si="210"/>
        <v>NaN</v>
      </c>
      <c r="V105" s="29" t="str">
        <f t="shared" si="8"/>
        <v>NaN</v>
      </c>
      <c r="W105" s="29"/>
      <c r="X105" s="30"/>
    </row>
    <row r="106" spans="1:26" ht="15">
      <c r="A106" s="26">
        <v>42928</v>
      </c>
      <c r="B106" s="31" t="s">
        <v>47</v>
      </c>
      <c r="C106" s="31" t="s">
        <v>47</v>
      </c>
      <c r="D106" s="31" t="s">
        <v>47</v>
      </c>
      <c r="E106" s="31" t="s">
        <v>47</v>
      </c>
      <c r="F106" s="31" t="s">
        <v>47</v>
      </c>
      <c r="G106" s="31" t="s">
        <v>47</v>
      </c>
      <c r="H106" s="31" t="s">
        <v>47</v>
      </c>
      <c r="I106" s="28" t="str">
        <f t="shared" ref="I106:O106" si="211">IF(B106="NaN","NaN",HOUR(B106)*100+MINUTE(B106))</f>
        <v>NaN</v>
      </c>
      <c r="J106" s="29" t="str">
        <f t="shared" si="211"/>
        <v>NaN</v>
      </c>
      <c r="K106" s="29" t="str">
        <f t="shared" si="211"/>
        <v>NaN</v>
      </c>
      <c r="L106" s="29" t="str">
        <f t="shared" si="211"/>
        <v>NaN</v>
      </c>
      <c r="M106" s="29" t="str">
        <f t="shared" si="211"/>
        <v>NaN</v>
      </c>
      <c r="N106" s="29" t="str">
        <f t="shared" si="211"/>
        <v>NaN</v>
      </c>
      <c r="O106" s="29" t="str">
        <f t="shared" si="211"/>
        <v>NaN</v>
      </c>
      <c r="P106" s="28" t="str">
        <f t="shared" si="3"/>
        <v>NaN</v>
      </c>
      <c r="Q106" s="29" t="str">
        <f t="shared" si="4"/>
        <v>NaN</v>
      </c>
      <c r="R106" s="29" t="str">
        <f t="shared" si="5"/>
        <v>NaN</v>
      </c>
      <c r="S106" s="29" t="str">
        <f t="shared" si="6"/>
        <v>NaN</v>
      </c>
      <c r="T106" s="29" t="str">
        <f t="shared" ref="T106:U106" si="212">IF(HOUR(IF(OR(D106="NaN",F106="NaN"),"0",F106-D106))*60+MINUTE(IF(OR(D106="NaN",F106="NaN"),"0",F106-D106))=0,"NaN",HOUR(IF(OR(D106="NaN",F106="NaN"),"0",F106-D106))*60+MINUTE(IF(OR(D106="NaN",F106="NaN"),"0",F106-D106)))</f>
        <v>NaN</v>
      </c>
      <c r="U106" s="29" t="str">
        <f t="shared" si="212"/>
        <v>NaN</v>
      </c>
      <c r="V106" s="29" t="str">
        <f t="shared" si="8"/>
        <v>NaN</v>
      </c>
      <c r="W106" s="29"/>
      <c r="X106" s="30"/>
    </row>
    <row r="107" spans="1:26" ht="15">
      <c r="A107" s="26">
        <v>42929</v>
      </c>
      <c r="B107" s="32">
        <v>0.6791666666666667</v>
      </c>
      <c r="C107" s="32" t="s">
        <v>47</v>
      </c>
      <c r="D107" s="32">
        <v>0.82013888888888886</v>
      </c>
      <c r="E107" s="31" t="s">
        <v>47</v>
      </c>
      <c r="F107" s="32">
        <v>0.88263888888888886</v>
      </c>
      <c r="G107" s="31" t="s">
        <v>47</v>
      </c>
      <c r="H107" s="31" t="s">
        <v>47</v>
      </c>
      <c r="I107" s="28">
        <f t="shared" ref="I107:O107" si="213">IF(B107="NaN","NaN",HOUR(B107)*100+MINUTE(B107))</f>
        <v>1618</v>
      </c>
      <c r="J107" s="29" t="str">
        <f t="shared" si="213"/>
        <v>NaN</v>
      </c>
      <c r="K107" s="29">
        <f t="shared" si="213"/>
        <v>1941</v>
      </c>
      <c r="L107" s="29" t="str">
        <f t="shared" si="213"/>
        <v>NaN</v>
      </c>
      <c r="M107" s="29">
        <f t="shared" si="213"/>
        <v>2111</v>
      </c>
      <c r="N107" s="29" t="str">
        <f t="shared" si="213"/>
        <v>NaN</v>
      </c>
      <c r="O107" s="29" t="str">
        <f t="shared" si="213"/>
        <v>NaN</v>
      </c>
      <c r="P107" s="28" t="str">
        <f t="shared" si="3"/>
        <v>NaN</v>
      </c>
      <c r="Q107" s="29">
        <f t="shared" si="4"/>
        <v>203</v>
      </c>
      <c r="R107" s="29" t="str">
        <f t="shared" si="5"/>
        <v>NaN</v>
      </c>
      <c r="S107" s="29" t="str">
        <f t="shared" si="6"/>
        <v>NaN</v>
      </c>
      <c r="T107" s="29">
        <f t="shared" ref="T107:U107" si="214">IF(HOUR(IF(OR(D107="NaN",F107="NaN"),"0",F107-D107))*60+MINUTE(IF(OR(D107="NaN",F107="NaN"),"0",F107-D107))=0,"NaN",HOUR(IF(OR(D107="NaN",F107="NaN"),"0",F107-D107))*60+MINUTE(IF(OR(D107="NaN",F107="NaN"),"0",F107-D107)))</f>
        <v>90</v>
      </c>
      <c r="U107" s="29" t="str">
        <f t="shared" si="214"/>
        <v>NaN</v>
      </c>
      <c r="V107" s="29" t="str">
        <f t="shared" si="8"/>
        <v>NaN</v>
      </c>
      <c r="W107" s="29"/>
      <c r="X107" s="30"/>
    </row>
    <row r="108" spans="1:26" ht="15">
      <c r="A108" s="26">
        <v>42930</v>
      </c>
      <c r="B108" s="31" t="s">
        <v>47</v>
      </c>
      <c r="C108" s="31" t="s">
        <v>47</v>
      </c>
      <c r="D108" s="31" t="s">
        <v>47</v>
      </c>
      <c r="E108" s="31" t="s">
        <v>47</v>
      </c>
      <c r="F108" s="31" t="s">
        <v>47</v>
      </c>
      <c r="G108" s="31" t="s">
        <v>47</v>
      </c>
      <c r="H108" s="31" t="s">
        <v>47</v>
      </c>
      <c r="I108" s="28" t="str">
        <f t="shared" ref="I108:O108" si="215">IF(B108="NaN","NaN",HOUR(B108)*100+MINUTE(B108))</f>
        <v>NaN</v>
      </c>
      <c r="J108" s="29" t="str">
        <f t="shared" si="215"/>
        <v>NaN</v>
      </c>
      <c r="K108" s="29" t="str">
        <f t="shared" si="215"/>
        <v>NaN</v>
      </c>
      <c r="L108" s="29" t="str">
        <f t="shared" si="215"/>
        <v>NaN</v>
      </c>
      <c r="M108" s="29" t="str">
        <f t="shared" si="215"/>
        <v>NaN</v>
      </c>
      <c r="N108" s="29" t="str">
        <f t="shared" si="215"/>
        <v>NaN</v>
      </c>
      <c r="O108" s="29" t="str">
        <f t="shared" si="215"/>
        <v>NaN</v>
      </c>
      <c r="P108" s="28" t="str">
        <f t="shared" si="3"/>
        <v>NaN</v>
      </c>
      <c r="Q108" s="29" t="str">
        <f t="shared" si="4"/>
        <v>NaN</v>
      </c>
      <c r="R108" s="29" t="str">
        <f t="shared" si="5"/>
        <v>NaN</v>
      </c>
      <c r="S108" s="29" t="str">
        <f t="shared" si="6"/>
        <v>NaN</v>
      </c>
      <c r="T108" s="29" t="str">
        <f t="shared" ref="T108:U108" si="216">IF(HOUR(IF(OR(D108="NaN",F108="NaN"),"0",F108-D108))*60+MINUTE(IF(OR(D108="NaN",F108="NaN"),"0",F108-D108))=0,"NaN",HOUR(IF(OR(D108="NaN",F108="NaN"),"0",F108-D108))*60+MINUTE(IF(OR(D108="NaN",F108="NaN"),"0",F108-D108)))</f>
        <v>NaN</v>
      </c>
      <c r="U108" s="29" t="str">
        <f t="shared" si="216"/>
        <v>NaN</v>
      </c>
      <c r="V108" s="29" t="str">
        <f t="shared" si="8"/>
        <v>NaN</v>
      </c>
      <c r="W108" s="29"/>
      <c r="X108" s="30"/>
    </row>
    <row r="109" spans="1:26" ht="15">
      <c r="A109" s="26">
        <v>42931</v>
      </c>
      <c r="B109" s="32">
        <v>0.65694444444444444</v>
      </c>
      <c r="C109" t="s">
        <v>47</v>
      </c>
      <c r="D109" s="32">
        <v>0.72777777777777775</v>
      </c>
      <c r="E109" t="s">
        <v>47</v>
      </c>
      <c r="F109" s="32">
        <v>0.85902777777777772</v>
      </c>
      <c r="G109" t="s">
        <v>47</v>
      </c>
      <c r="H109" t="s">
        <v>47</v>
      </c>
      <c r="I109" s="28">
        <f t="shared" ref="I109:O109" si="217">IF(B109="NaN","NaN",HOUR(B109)*100+MINUTE(B109))</f>
        <v>1546</v>
      </c>
      <c r="J109" s="29" t="str">
        <f t="shared" si="217"/>
        <v>NaN</v>
      </c>
      <c r="K109" s="29">
        <f t="shared" si="217"/>
        <v>1728</v>
      </c>
      <c r="L109" s="29" t="str">
        <f t="shared" si="217"/>
        <v>NaN</v>
      </c>
      <c r="M109" s="29">
        <f t="shared" si="217"/>
        <v>2037</v>
      </c>
      <c r="N109" s="29" t="str">
        <f t="shared" si="217"/>
        <v>NaN</v>
      </c>
      <c r="O109" s="29" t="str">
        <f t="shared" si="217"/>
        <v>NaN</v>
      </c>
      <c r="P109" s="28" t="str">
        <f t="shared" si="3"/>
        <v>NaN</v>
      </c>
      <c r="Q109" s="29">
        <f t="shared" si="4"/>
        <v>102</v>
      </c>
      <c r="R109" s="29" t="str">
        <f t="shared" si="5"/>
        <v>NaN</v>
      </c>
      <c r="S109" s="29" t="str">
        <f t="shared" si="6"/>
        <v>NaN</v>
      </c>
      <c r="T109" s="29">
        <f t="shared" ref="T109:U109" si="218">IF(HOUR(IF(OR(D109="NaN",F109="NaN"),"0",F109-D109))*60+MINUTE(IF(OR(D109="NaN",F109="NaN"),"0",F109-D109))=0,"NaN",HOUR(IF(OR(D109="NaN",F109="NaN"),"0",F109-D109))*60+MINUTE(IF(OR(D109="NaN",F109="NaN"),"0",F109-D109)))</f>
        <v>189</v>
      </c>
      <c r="U109" s="29" t="str">
        <f t="shared" si="218"/>
        <v>NaN</v>
      </c>
      <c r="V109" s="29" t="str">
        <f t="shared" si="8"/>
        <v>NaN</v>
      </c>
      <c r="W109" s="29"/>
      <c r="X109" s="30"/>
    </row>
    <row r="110" spans="1:26" ht="15">
      <c r="A110" s="26">
        <v>42932</v>
      </c>
      <c r="B110" t="s">
        <v>47</v>
      </c>
      <c r="C110" t="s">
        <v>47</v>
      </c>
      <c r="D110" t="s">
        <v>47</v>
      </c>
      <c r="E110" s="32">
        <v>0.67222222222222228</v>
      </c>
      <c r="F110" s="32">
        <v>0.95</v>
      </c>
      <c r="G110" t="s">
        <v>47</v>
      </c>
      <c r="H110" t="s">
        <v>47</v>
      </c>
      <c r="I110" s="28" t="str">
        <f t="shared" ref="I110:O110" si="219">IF(B110="NaN","NaN",HOUR(B110)*100+MINUTE(B110))</f>
        <v>NaN</v>
      </c>
      <c r="J110" s="29" t="str">
        <f t="shared" si="219"/>
        <v>NaN</v>
      </c>
      <c r="K110" s="29" t="str">
        <f t="shared" si="219"/>
        <v>NaN</v>
      </c>
      <c r="L110" s="29">
        <f t="shared" si="219"/>
        <v>1608</v>
      </c>
      <c r="M110" s="29">
        <f t="shared" si="219"/>
        <v>2248</v>
      </c>
      <c r="N110" s="29" t="str">
        <f t="shared" si="219"/>
        <v>NaN</v>
      </c>
      <c r="O110" s="29" t="str">
        <f t="shared" si="219"/>
        <v>NaN</v>
      </c>
      <c r="P110" s="28" t="str">
        <f t="shared" si="3"/>
        <v>NaN</v>
      </c>
      <c r="Q110" s="29" t="str">
        <f t="shared" si="4"/>
        <v>NaN</v>
      </c>
      <c r="R110" s="29" t="str">
        <f t="shared" si="5"/>
        <v>NaN</v>
      </c>
      <c r="S110" s="29">
        <f t="shared" si="6"/>
        <v>400</v>
      </c>
      <c r="T110" s="29" t="str">
        <f t="shared" ref="T110:U110" si="220">IF(HOUR(IF(OR(D110="NaN",F110="NaN"),"0",F110-D110))*60+MINUTE(IF(OR(D110="NaN",F110="NaN"),"0",F110-D110))=0,"NaN",HOUR(IF(OR(D110="NaN",F110="NaN"),"0",F110-D110))*60+MINUTE(IF(OR(D110="NaN",F110="NaN"),"0",F110-D110)))</f>
        <v>NaN</v>
      </c>
      <c r="U110" s="29" t="str">
        <f t="shared" si="220"/>
        <v>NaN</v>
      </c>
      <c r="V110" s="29" t="str">
        <f t="shared" si="8"/>
        <v>NaN</v>
      </c>
      <c r="W110" s="29"/>
      <c r="X110" s="30"/>
    </row>
    <row r="111" spans="1:26" ht="15">
      <c r="A111" s="12">
        <v>42933</v>
      </c>
      <c r="B111" s="32">
        <v>0.65763888888888888</v>
      </c>
      <c r="C111" s="31" t="s">
        <v>47</v>
      </c>
      <c r="D111" s="32">
        <v>0.72499999999999998</v>
      </c>
      <c r="E111" s="32" t="s">
        <v>47</v>
      </c>
      <c r="F111" s="31" t="s">
        <v>47</v>
      </c>
      <c r="G111" s="32">
        <v>0.84027777777777779</v>
      </c>
      <c r="H111" s="32">
        <v>0.98124999999999996</v>
      </c>
      <c r="I111" s="28">
        <f t="shared" ref="I111:O111" si="221">IF(B111="NaN","NaN",HOUR(B111)*100+MINUTE(B111))</f>
        <v>1547</v>
      </c>
      <c r="J111" s="29" t="str">
        <f t="shared" si="221"/>
        <v>NaN</v>
      </c>
      <c r="K111" s="29">
        <f t="shared" si="221"/>
        <v>1724</v>
      </c>
      <c r="L111" s="29" t="str">
        <f t="shared" si="221"/>
        <v>NaN</v>
      </c>
      <c r="M111" s="29" t="str">
        <f t="shared" si="221"/>
        <v>NaN</v>
      </c>
      <c r="N111" s="29">
        <f t="shared" si="221"/>
        <v>2010</v>
      </c>
      <c r="O111" s="29">
        <f t="shared" si="221"/>
        <v>2333</v>
      </c>
      <c r="P111" s="28" t="str">
        <f t="shared" si="3"/>
        <v>NaN</v>
      </c>
      <c r="Q111" s="29">
        <f t="shared" si="4"/>
        <v>97</v>
      </c>
      <c r="R111" s="29">
        <f t="shared" si="5"/>
        <v>203</v>
      </c>
      <c r="S111" s="29" t="str">
        <f t="shared" si="6"/>
        <v>NaN</v>
      </c>
      <c r="T111" s="29" t="str">
        <f t="shared" ref="T111:U111" si="222">IF(HOUR(IF(OR(D111="NaN",F111="NaN"),"0",F111-D111))*60+MINUTE(IF(OR(D111="NaN",F111="NaN"),"0",F111-D111))=0,"NaN",HOUR(IF(OR(D111="NaN",F111="NaN"),"0",F111-D111))*60+MINUTE(IF(OR(D111="NaN",F111="NaN"),"0",F111-D111)))</f>
        <v>NaN</v>
      </c>
      <c r="U111" s="29" t="str">
        <f t="shared" si="222"/>
        <v>NaN</v>
      </c>
      <c r="V111" s="29">
        <f t="shared" si="8"/>
        <v>166</v>
      </c>
      <c r="W111" s="29"/>
      <c r="X111" s="30"/>
      <c r="Y111" s="34"/>
      <c r="Z111" s="34"/>
    </row>
    <row r="112" spans="1:26" ht="15">
      <c r="A112" s="12">
        <v>42934</v>
      </c>
      <c r="B112" s="32">
        <v>0.68888888888888888</v>
      </c>
      <c r="C112" s="31" t="s">
        <v>47</v>
      </c>
      <c r="D112" s="33">
        <v>0.73611111111111116</v>
      </c>
      <c r="E112" s="31" t="s">
        <v>47</v>
      </c>
      <c r="F112" s="31" t="s">
        <v>47</v>
      </c>
      <c r="G112" s="32">
        <v>0.83680555555555558</v>
      </c>
      <c r="H112" s="32">
        <v>0.98611111111111116</v>
      </c>
      <c r="I112" s="28">
        <f t="shared" ref="I112:O112" si="223">IF(B112="NaN","NaN",HOUR(B112)*100+MINUTE(B112))</f>
        <v>1632</v>
      </c>
      <c r="J112" s="29" t="str">
        <f t="shared" si="223"/>
        <v>NaN</v>
      </c>
      <c r="K112" s="29">
        <f t="shared" si="223"/>
        <v>1740</v>
      </c>
      <c r="L112" s="29" t="str">
        <f t="shared" si="223"/>
        <v>NaN</v>
      </c>
      <c r="M112" s="29" t="str">
        <f t="shared" si="223"/>
        <v>NaN</v>
      </c>
      <c r="N112" s="29">
        <f t="shared" si="223"/>
        <v>2005</v>
      </c>
      <c r="O112" s="29">
        <f t="shared" si="223"/>
        <v>2340</v>
      </c>
      <c r="P112" s="28" t="str">
        <f t="shared" si="3"/>
        <v>NaN</v>
      </c>
      <c r="Q112" s="29">
        <f t="shared" si="4"/>
        <v>68</v>
      </c>
      <c r="R112" s="29">
        <f t="shared" si="5"/>
        <v>215</v>
      </c>
      <c r="S112" s="29" t="str">
        <f t="shared" si="6"/>
        <v>NaN</v>
      </c>
      <c r="T112" s="29" t="str">
        <f t="shared" ref="T112:U112" si="224">IF(HOUR(IF(OR(D112="NaN",F112="NaN"),"0",F112-D112))*60+MINUTE(IF(OR(D112="NaN",F112="NaN"),"0",F112-D112))=0,"NaN",HOUR(IF(OR(D112="NaN",F112="NaN"),"0",F112-D112))*60+MINUTE(IF(OR(D112="NaN",F112="NaN"),"0",F112-D112)))</f>
        <v>NaN</v>
      </c>
      <c r="U112" s="29" t="str">
        <f t="shared" si="224"/>
        <v>NaN</v>
      </c>
      <c r="V112" s="29">
        <f t="shared" si="8"/>
        <v>145</v>
      </c>
      <c r="W112" s="29"/>
      <c r="X112" s="30"/>
      <c r="Y112" s="34"/>
      <c r="Z112" s="34"/>
    </row>
    <row r="113" spans="1:26" ht="15">
      <c r="A113" s="12">
        <v>42935</v>
      </c>
      <c r="B113" s="32">
        <v>0.65902777777777777</v>
      </c>
      <c r="C113" s="31" t="s">
        <v>47</v>
      </c>
      <c r="D113" s="32">
        <v>0.78680555555555554</v>
      </c>
      <c r="E113" s="31" t="s">
        <v>47</v>
      </c>
      <c r="F113" s="31" t="s">
        <v>47</v>
      </c>
      <c r="G113" s="32">
        <v>0.85555555555555551</v>
      </c>
      <c r="H113" s="32">
        <v>0.93611111111111112</v>
      </c>
      <c r="I113" s="28">
        <f t="shared" ref="I113:O113" si="225">IF(B113="NaN","NaN",HOUR(B113)*100+MINUTE(B113))</f>
        <v>1549</v>
      </c>
      <c r="J113" s="29" t="str">
        <f t="shared" si="225"/>
        <v>NaN</v>
      </c>
      <c r="K113" s="29">
        <f t="shared" si="225"/>
        <v>1853</v>
      </c>
      <c r="L113" s="29" t="str">
        <f t="shared" si="225"/>
        <v>NaN</v>
      </c>
      <c r="M113" s="29" t="str">
        <f t="shared" si="225"/>
        <v>NaN</v>
      </c>
      <c r="N113" s="29">
        <f t="shared" si="225"/>
        <v>2032</v>
      </c>
      <c r="O113" s="29">
        <f t="shared" si="225"/>
        <v>2228</v>
      </c>
      <c r="P113" s="28" t="str">
        <f t="shared" si="3"/>
        <v>NaN</v>
      </c>
      <c r="Q113" s="29">
        <f t="shared" si="4"/>
        <v>184</v>
      </c>
      <c r="R113" s="29">
        <f t="shared" si="5"/>
        <v>116</v>
      </c>
      <c r="S113" s="29" t="str">
        <f t="shared" si="6"/>
        <v>NaN</v>
      </c>
      <c r="T113" s="29" t="str">
        <f t="shared" ref="T113:U113" si="226">IF(HOUR(IF(OR(D113="NaN",F113="NaN"),"0",F113-D113))*60+MINUTE(IF(OR(D113="NaN",F113="NaN"),"0",F113-D113))=0,"NaN",HOUR(IF(OR(D113="NaN",F113="NaN"),"0",F113-D113))*60+MINUTE(IF(OR(D113="NaN",F113="NaN"),"0",F113-D113)))</f>
        <v>NaN</v>
      </c>
      <c r="U113" s="29" t="str">
        <f t="shared" si="226"/>
        <v>NaN</v>
      </c>
      <c r="V113" s="29">
        <f t="shared" si="8"/>
        <v>99</v>
      </c>
      <c r="W113" s="29"/>
      <c r="X113" s="30"/>
      <c r="Y113" s="34"/>
      <c r="Z113" s="34"/>
    </row>
    <row r="114" spans="1:26" ht="15">
      <c r="A114" s="26">
        <v>42936</v>
      </c>
      <c r="B114" s="32">
        <v>0.71250000000000002</v>
      </c>
      <c r="C114" s="32" t="s">
        <v>47</v>
      </c>
      <c r="D114" s="33">
        <v>0.76249999999999996</v>
      </c>
      <c r="E114" s="31" t="s">
        <v>47</v>
      </c>
      <c r="F114" s="33">
        <v>0.90486111111111112</v>
      </c>
      <c r="G114" s="32" t="s">
        <v>47</v>
      </c>
      <c r="H114" s="31" t="s">
        <v>47</v>
      </c>
      <c r="I114" s="28">
        <f t="shared" ref="I114:O114" si="227">IF(B114="NaN","NaN",HOUR(B114)*100+MINUTE(B114))</f>
        <v>1706</v>
      </c>
      <c r="J114" s="29" t="str">
        <f t="shared" si="227"/>
        <v>NaN</v>
      </c>
      <c r="K114" s="29">
        <f t="shared" si="227"/>
        <v>1818</v>
      </c>
      <c r="L114" s="29" t="str">
        <f t="shared" si="227"/>
        <v>NaN</v>
      </c>
      <c r="M114" s="29">
        <f t="shared" si="227"/>
        <v>2143</v>
      </c>
      <c r="N114" s="29" t="str">
        <f t="shared" si="227"/>
        <v>NaN</v>
      </c>
      <c r="O114" s="29" t="str">
        <f t="shared" si="227"/>
        <v>NaN</v>
      </c>
      <c r="P114" s="28" t="str">
        <f t="shared" si="3"/>
        <v>NaN</v>
      </c>
      <c r="Q114" s="29">
        <f t="shared" si="4"/>
        <v>72</v>
      </c>
      <c r="R114" s="29" t="str">
        <f t="shared" si="5"/>
        <v>NaN</v>
      </c>
      <c r="S114" s="29" t="str">
        <f t="shared" si="6"/>
        <v>NaN</v>
      </c>
      <c r="T114" s="29">
        <f t="shared" ref="T114:U114" si="228">IF(HOUR(IF(OR(D114="NaN",F114="NaN"),"0",F114-D114))*60+MINUTE(IF(OR(D114="NaN",F114="NaN"),"0",F114-D114))=0,"NaN",HOUR(IF(OR(D114="NaN",F114="NaN"),"0",F114-D114))*60+MINUTE(IF(OR(D114="NaN",F114="NaN"),"0",F114-D114)))</f>
        <v>205</v>
      </c>
      <c r="U114" s="29" t="str">
        <f t="shared" si="228"/>
        <v>NaN</v>
      </c>
      <c r="V114" s="29" t="str">
        <f t="shared" si="8"/>
        <v>NaN</v>
      </c>
      <c r="W114" s="29"/>
      <c r="X114" s="30"/>
    </row>
    <row r="115" spans="1:26" ht="15">
      <c r="A115" s="26">
        <v>42937</v>
      </c>
      <c r="B115" s="32">
        <v>0.74097222222222225</v>
      </c>
      <c r="C115" s="31" t="s">
        <v>47</v>
      </c>
      <c r="D115" s="32">
        <v>0.8618055555555556</v>
      </c>
      <c r="E115" s="31" t="s">
        <v>47</v>
      </c>
      <c r="F115" s="32">
        <v>0.92847222222222225</v>
      </c>
      <c r="G115" s="31" t="s">
        <v>47</v>
      </c>
      <c r="H115" s="31" t="s">
        <v>47</v>
      </c>
      <c r="I115" s="28">
        <f t="shared" ref="I115:O115" si="229">IF(B115="NaN","NaN",HOUR(B115)*100+MINUTE(B115))</f>
        <v>1747</v>
      </c>
      <c r="J115" s="29" t="str">
        <f t="shared" si="229"/>
        <v>NaN</v>
      </c>
      <c r="K115" s="29">
        <f t="shared" si="229"/>
        <v>2041</v>
      </c>
      <c r="L115" s="29" t="str">
        <f t="shared" si="229"/>
        <v>NaN</v>
      </c>
      <c r="M115" s="29">
        <f t="shared" si="229"/>
        <v>2217</v>
      </c>
      <c r="N115" s="29" t="str">
        <f t="shared" si="229"/>
        <v>NaN</v>
      </c>
      <c r="O115" s="29" t="str">
        <f t="shared" si="229"/>
        <v>NaN</v>
      </c>
      <c r="P115" s="28" t="str">
        <f t="shared" si="3"/>
        <v>NaN</v>
      </c>
      <c r="Q115" s="29">
        <f t="shared" si="4"/>
        <v>174</v>
      </c>
      <c r="R115" s="29" t="str">
        <f t="shared" si="5"/>
        <v>NaN</v>
      </c>
      <c r="S115" s="29" t="str">
        <f t="shared" si="6"/>
        <v>NaN</v>
      </c>
      <c r="T115" s="29">
        <f t="shared" ref="T115:U115" si="230">IF(HOUR(IF(OR(D115="NaN",F115="NaN"),"0",F115-D115))*60+MINUTE(IF(OR(D115="NaN",F115="NaN"),"0",F115-D115))=0,"NaN",HOUR(IF(OR(D115="NaN",F115="NaN"),"0",F115-D115))*60+MINUTE(IF(OR(D115="NaN",F115="NaN"),"0",F115-D115)))</f>
        <v>96</v>
      </c>
      <c r="U115" s="29" t="str">
        <f t="shared" si="230"/>
        <v>NaN</v>
      </c>
      <c r="V115" s="29" t="str">
        <f t="shared" si="8"/>
        <v>NaN</v>
      </c>
      <c r="W115" s="29"/>
      <c r="X115" s="30"/>
    </row>
    <row r="116" spans="1:26" ht="15">
      <c r="A116" s="26">
        <v>42938</v>
      </c>
      <c r="B116" s="32">
        <v>0.66180555555555554</v>
      </c>
      <c r="C116" s="31" t="s">
        <v>47</v>
      </c>
      <c r="D116" s="32">
        <v>0.77569444444444446</v>
      </c>
      <c r="E116" s="32" t="s">
        <v>47</v>
      </c>
      <c r="F116" s="32">
        <v>0.93611111111111112</v>
      </c>
      <c r="G116" s="32" t="s">
        <v>47</v>
      </c>
      <c r="H116" s="32" t="s">
        <v>47</v>
      </c>
      <c r="I116" s="28">
        <f t="shared" ref="I116:O116" si="231">IF(B116="NaN","NaN",HOUR(B116)*100+MINUTE(B116))</f>
        <v>1553</v>
      </c>
      <c r="J116" s="29" t="str">
        <f t="shared" si="231"/>
        <v>NaN</v>
      </c>
      <c r="K116" s="29">
        <f t="shared" si="231"/>
        <v>1837</v>
      </c>
      <c r="L116" s="29" t="str">
        <f t="shared" si="231"/>
        <v>NaN</v>
      </c>
      <c r="M116" s="29">
        <f t="shared" si="231"/>
        <v>2228</v>
      </c>
      <c r="N116" s="29" t="str">
        <f t="shared" si="231"/>
        <v>NaN</v>
      </c>
      <c r="O116" s="29" t="str">
        <f t="shared" si="231"/>
        <v>NaN</v>
      </c>
      <c r="P116" s="28" t="str">
        <f t="shared" si="3"/>
        <v>NaN</v>
      </c>
      <c r="Q116" s="29">
        <f t="shared" si="4"/>
        <v>164</v>
      </c>
      <c r="R116" s="29" t="str">
        <f t="shared" si="5"/>
        <v>NaN</v>
      </c>
      <c r="S116" s="29" t="str">
        <f t="shared" si="6"/>
        <v>NaN</v>
      </c>
      <c r="T116" s="29">
        <f t="shared" ref="T116:U116" si="232">IF(HOUR(IF(OR(D116="NaN",F116="NaN"),"0",F116-D116))*60+MINUTE(IF(OR(D116="NaN",F116="NaN"),"0",F116-D116))=0,"NaN",HOUR(IF(OR(D116="NaN",F116="NaN"),"0",F116-D116))*60+MINUTE(IF(OR(D116="NaN",F116="NaN"),"0",F116-D116)))</f>
        <v>231</v>
      </c>
      <c r="U116" s="29" t="str">
        <f t="shared" si="232"/>
        <v>NaN</v>
      </c>
      <c r="V116" s="29" t="str">
        <f t="shared" si="8"/>
        <v>NaN</v>
      </c>
      <c r="W116" s="29"/>
      <c r="X116" s="30"/>
    </row>
    <row r="117" spans="1:26" ht="15">
      <c r="A117" s="26">
        <v>42939</v>
      </c>
      <c r="B117" s="31" t="s">
        <v>47</v>
      </c>
      <c r="C117" s="31" t="s">
        <v>47</v>
      </c>
      <c r="D117" s="31" t="s">
        <v>47</v>
      </c>
      <c r="E117" s="31" t="s">
        <v>47</v>
      </c>
      <c r="F117" s="31" t="s">
        <v>47</v>
      </c>
      <c r="G117" s="31" t="s">
        <v>47</v>
      </c>
      <c r="H117" s="31" t="s">
        <v>47</v>
      </c>
      <c r="I117" s="28" t="str">
        <f t="shared" ref="I117:O117" si="233">IF(B117="NaN","NaN",HOUR(B117)*100+MINUTE(B117))</f>
        <v>NaN</v>
      </c>
      <c r="J117" s="29" t="str">
        <f t="shared" si="233"/>
        <v>NaN</v>
      </c>
      <c r="K117" s="29" t="str">
        <f t="shared" si="233"/>
        <v>NaN</v>
      </c>
      <c r="L117" s="29" t="str">
        <f t="shared" si="233"/>
        <v>NaN</v>
      </c>
      <c r="M117" s="29" t="str">
        <f t="shared" si="233"/>
        <v>NaN</v>
      </c>
      <c r="N117" s="29" t="str">
        <f t="shared" si="233"/>
        <v>NaN</v>
      </c>
      <c r="O117" s="29" t="str">
        <f t="shared" si="233"/>
        <v>NaN</v>
      </c>
      <c r="P117" s="28" t="str">
        <f t="shared" si="3"/>
        <v>NaN</v>
      </c>
      <c r="Q117" s="29" t="str">
        <f t="shared" si="4"/>
        <v>NaN</v>
      </c>
      <c r="R117" s="29" t="str">
        <f t="shared" si="5"/>
        <v>NaN</v>
      </c>
      <c r="S117" s="29" t="str">
        <f t="shared" si="6"/>
        <v>NaN</v>
      </c>
      <c r="T117" s="29" t="str">
        <f t="shared" ref="T117:U117" si="234">IF(HOUR(IF(OR(D117="NaN",F117="NaN"),"0",F117-D117))*60+MINUTE(IF(OR(D117="NaN",F117="NaN"),"0",F117-D117))=0,"NaN",HOUR(IF(OR(D117="NaN",F117="NaN"),"0",F117-D117))*60+MINUTE(IF(OR(D117="NaN",F117="NaN"),"0",F117-D117)))</f>
        <v>NaN</v>
      </c>
      <c r="U117" s="29" t="str">
        <f t="shared" si="234"/>
        <v>NaN</v>
      </c>
      <c r="V117" s="29" t="str">
        <f t="shared" si="8"/>
        <v>NaN</v>
      </c>
      <c r="W117" s="29"/>
      <c r="X117" s="30"/>
    </row>
    <row r="118" spans="1:26" ht="15">
      <c r="A118" s="26">
        <v>42940</v>
      </c>
      <c r="B118" s="32" t="s">
        <v>47</v>
      </c>
      <c r="C118" s="32" t="s">
        <v>47</v>
      </c>
      <c r="D118" s="31" t="s">
        <v>47</v>
      </c>
      <c r="E118" s="32">
        <v>0.81944444444444442</v>
      </c>
      <c r="F118" t="s">
        <v>47</v>
      </c>
      <c r="G118" s="32">
        <v>0.91736111111111107</v>
      </c>
      <c r="H118" s="44">
        <v>1.0041666666666667</v>
      </c>
      <c r="I118" s="28" t="str">
        <f t="shared" ref="I118:O118" si="235">IF(B118="NaN","NaN",HOUR(B118)*100+MINUTE(B118))</f>
        <v>NaN</v>
      </c>
      <c r="J118" s="29" t="str">
        <f t="shared" si="235"/>
        <v>NaN</v>
      </c>
      <c r="K118" s="29" t="str">
        <f t="shared" si="235"/>
        <v>NaN</v>
      </c>
      <c r="L118" s="29">
        <f t="shared" si="235"/>
        <v>1940</v>
      </c>
      <c r="M118" s="29" t="str">
        <f t="shared" si="235"/>
        <v>NaN</v>
      </c>
      <c r="N118" s="29">
        <f t="shared" si="235"/>
        <v>2201</v>
      </c>
      <c r="O118" s="29">
        <f t="shared" si="235"/>
        <v>6</v>
      </c>
      <c r="P118" s="28" t="str">
        <f t="shared" si="3"/>
        <v>NaN</v>
      </c>
      <c r="Q118" s="29" t="str">
        <f t="shared" si="4"/>
        <v>NaN</v>
      </c>
      <c r="R118" s="29">
        <f t="shared" si="5"/>
        <v>125</v>
      </c>
      <c r="S118" s="29" t="str">
        <f t="shared" si="6"/>
        <v>NaN</v>
      </c>
      <c r="T118" s="29" t="str">
        <f t="shared" ref="T118:U118" si="236">IF(HOUR(IF(OR(D118="NaN",F118="NaN"),"0",F118-D118))*60+MINUTE(IF(OR(D118="NaN",F118="NaN"),"0",F118-D118))=0,"NaN",HOUR(IF(OR(D118="NaN",F118="NaN"),"0",F118-D118))*60+MINUTE(IF(OR(D118="NaN",F118="NaN"),"0",F118-D118)))</f>
        <v>NaN</v>
      </c>
      <c r="U118" s="29">
        <f t="shared" si="236"/>
        <v>141</v>
      </c>
      <c r="V118" s="29" t="str">
        <f t="shared" si="8"/>
        <v>NaN</v>
      </c>
      <c r="W118" s="29"/>
      <c r="X118" s="30"/>
    </row>
    <row r="119" spans="1:26" ht="15">
      <c r="A119" s="26">
        <v>42941</v>
      </c>
      <c r="B119" s="31" t="s">
        <v>47</v>
      </c>
      <c r="C119" s="31" t="s">
        <v>47</v>
      </c>
      <c r="D119" s="31" t="s">
        <v>47</v>
      </c>
      <c r="E119" s="32">
        <v>0.75972222222222219</v>
      </c>
      <c r="F119" t="s">
        <v>47</v>
      </c>
      <c r="G119" s="32">
        <v>0.90277777777777779</v>
      </c>
      <c r="H119" s="32">
        <v>0.98055555555555551</v>
      </c>
      <c r="I119" s="28" t="str">
        <f t="shared" ref="I119:O119" si="237">IF(B119="NaN","NaN",HOUR(B119)*100+MINUTE(B119))</f>
        <v>NaN</v>
      </c>
      <c r="J119" s="29" t="str">
        <f t="shared" si="237"/>
        <v>NaN</v>
      </c>
      <c r="K119" s="29" t="str">
        <f t="shared" si="237"/>
        <v>NaN</v>
      </c>
      <c r="L119" s="29">
        <f t="shared" si="237"/>
        <v>1814</v>
      </c>
      <c r="M119" s="29" t="str">
        <f t="shared" si="237"/>
        <v>NaN</v>
      </c>
      <c r="N119" s="29">
        <f t="shared" si="237"/>
        <v>2140</v>
      </c>
      <c r="O119" s="29">
        <f t="shared" si="237"/>
        <v>2332</v>
      </c>
      <c r="P119" s="28" t="str">
        <f t="shared" si="3"/>
        <v>NaN</v>
      </c>
      <c r="Q119" s="29" t="str">
        <f t="shared" si="4"/>
        <v>NaN</v>
      </c>
      <c r="R119" s="29">
        <f t="shared" si="5"/>
        <v>112</v>
      </c>
      <c r="S119" s="29" t="str">
        <f t="shared" si="6"/>
        <v>NaN</v>
      </c>
      <c r="T119" s="29" t="str">
        <f t="shared" ref="T119:U119" si="238">IF(HOUR(IF(OR(D119="NaN",F119="NaN"),"0",F119-D119))*60+MINUTE(IF(OR(D119="NaN",F119="NaN"),"0",F119-D119))=0,"NaN",HOUR(IF(OR(D119="NaN",F119="NaN"),"0",F119-D119))*60+MINUTE(IF(OR(D119="NaN",F119="NaN"),"0",F119-D119)))</f>
        <v>NaN</v>
      </c>
      <c r="U119" s="29">
        <f t="shared" si="238"/>
        <v>206</v>
      </c>
      <c r="V119" s="29" t="str">
        <f t="shared" si="8"/>
        <v>NaN</v>
      </c>
      <c r="W119" s="29"/>
      <c r="X119" s="30"/>
    </row>
    <row r="120" spans="1:26" ht="15">
      <c r="A120" s="26">
        <v>42942</v>
      </c>
      <c r="B120" s="32" t="s">
        <v>47</v>
      </c>
      <c r="C120" s="32" t="s">
        <v>47</v>
      </c>
      <c r="D120" s="31" t="s">
        <v>47</v>
      </c>
      <c r="E120" s="32">
        <v>0.73333333333333328</v>
      </c>
      <c r="F120" s="32">
        <v>0.93680555555555556</v>
      </c>
      <c r="G120" s="31" t="s">
        <v>47</v>
      </c>
      <c r="H120" s="31" t="s">
        <v>47</v>
      </c>
      <c r="I120" s="28" t="str">
        <f t="shared" ref="I120:O120" si="239">IF(B120="NaN","NaN",HOUR(B120)*100+MINUTE(B120))</f>
        <v>NaN</v>
      </c>
      <c r="J120" s="29" t="str">
        <f t="shared" si="239"/>
        <v>NaN</v>
      </c>
      <c r="K120" s="29" t="str">
        <f t="shared" si="239"/>
        <v>NaN</v>
      </c>
      <c r="L120" s="29">
        <f t="shared" si="239"/>
        <v>1736</v>
      </c>
      <c r="M120" s="29">
        <f t="shared" si="239"/>
        <v>2229</v>
      </c>
      <c r="N120" s="29" t="str">
        <f t="shared" si="239"/>
        <v>NaN</v>
      </c>
      <c r="O120" s="29" t="str">
        <f t="shared" si="239"/>
        <v>NaN</v>
      </c>
      <c r="P120" s="28" t="str">
        <f t="shared" si="3"/>
        <v>NaN</v>
      </c>
      <c r="Q120" s="29" t="str">
        <f t="shared" si="4"/>
        <v>NaN</v>
      </c>
      <c r="R120" s="29" t="str">
        <f t="shared" si="5"/>
        <v>NaN</v>
      </c>
      <c r="S120" s="29">
        <f t="shared" si="6"/>
        <v>293</v>
      </c>
      <c r="T120" s="29" t="str">
        <f t="shared" ref="T120:U120" si="240">IF(HOUR(IF(OR(D120="NaN",F120="NaN"),"0",F120-D120))*60+MINUTE(IF(OR(D120="NaN",F120="NaN"),"0",F120-D120))=0,"NaN",HOUR(IF(OR(D120="NaN",F120="NaN"),"0",F120-D120))*60+MINUTE(IF(OR(D120="NaN",F120="NaN"),"0",F120-D120)))</f>
        <v>NaN</v>
      </c>
      <c r="U120" s="29" t="str">
        <f t="shared" si="240"/>
        <v>NaN</v>
      </c>
      <c r="V120" s="29" t="str">
        <f t="shared" si="8"/>
        <v>NaN</v>
      </c>
      <c r="W120" s="29"/>
      <c r="X120" s="30"/>
    </row>
    <row r="121" spans="1:26" ht="15">
      <c r="A121" s="26">
        <v>42943</v>
      </c>
      <c r="B121" s="31" t="s">
        <v>47</v>
      </c>
      <c r="C121" s="31" t="s">
        <v>47</v>
      </c>
      <c r="D121" s="31" t="s">
        <v>47</v>
      </c>
      <c r="E121" s="31" t="s">
        <v>47</v>
      </c>
      <c r="F121" s="31" t="s">
        <v>47</v>
      </c>
      <c r="G121" s="31" t="s">
        <v>47</v>
      </c>
      <c r="H121" s="31" t="s">
        <v>47</v>
      </c>
      <c r="I121" s="28" t="str">
        <f t="shared" ref="I121:O121" si="241">IF(B121="NaN","NaN",HOUR(B121)*100+MINUTE(B121))</f>
        <v>NaN</v>
      </c>
      <c r="J121" s="29" t="str">
        <f t="shared" si="241"/>
        <v>NaN</v>
      </c>
      <c r="K121" s="29" t="str">
        <f t="shared" si="241"/>
        <v>NaN</v>
      </c>
      <c r="L121" s="29" t="str">
        <f t="shared" si="241"/>
        <v>NaN</v>
      </c>
      <c r="M121" s="29" t="str">
        <f t="shared" si="241"/>
        <v>NaN</v>
      </c>
      <c r="N121" s="29" t="str">
        <f t="shared" si="241"/>
        <v>NaN</v>
      </c>
      <c r="O121" s="29" t="str">
        <f t="shared" si="241"/>
        <v>NaN</v>
      </c>
      <c r="P121" s="28" t="str">
        <f t="shared" si="3"/>
        <v>NaN</v>
      </c>
      <c r="Q121" s="29" t="str">
        <f t="shared" si="4"/>
        <v>NaN</v>
      </c>
      <c r="R121" s="29" t="str">
        <f t="shared" si="5"/>
        <v>NaN</v>
      </c>
      <c r="S121" s="29" t="str">
        <f t="shared" si="6"/>
        <v>NaN</v>
      </c>
      <c r="T121" s="29" t="str">
        <f t="shared" ref="T121:U121" si="242">IF(HOUR(IF(OR(D121="NaN",F121="NaN"),"0",F121-D121))*60+MINUTE(IF(OR(D121="NaN",F121="NaN"),"0",F121-D121))=0,"NaN",HOUR(IF(OR(D121="NaN",F121="NaN"),"0",F121-D121))*60+MINUTE(IF(OR(D121="NaN",F121="NaN"),"0",F121-D121)))</f>
        <v>NaN</v>
      </c>
      <c r="U121" s="29" t="str">
        <f t="shared" si="242"/>
        <v>NaN</v>
      </c>
      <c r="V121" s="29" t="str">
        <f t="shared" si="8"/>
        <v>NaN</v>
      </c>
      <c r="W121" s="29"/>
      <c r="X121" s="30"/>
    </row>
    <row r="122" spans="1:26" ht="15">
      <c r="A122" s="26">
        <v>42944</v>
      </c>
      <c r="B122" t="s">
        <v>47</v>
      </c>
      <c r="C122" t="s">
        <v>47</v>
      </c>
      <c r="D122" t="s">
        <v>47</v>
      </c>
      <c r="E122" s="32">
        <v>0.7368055555555556</v>
      </c>
      <c r="F122" s="32">
        <v>0.97222222222222221</v>
      </c>
      <c r="G122" t="s">
        <v>47</v>
      </c>
      <c r="H122" t="s">
        <v>47</v>
      </c>
      <c r="I122" s="28" t="str">
        <f t="shared" ref="I122:O122" si="243">IF(B122="NaN","NaN",HOUR(B122)*100+MINUTE(B122))</f>
        <v>NaN</v>
      </c>
      <c r="J122" s="29" t="str">
        <f t="shared" si="243"/>
        <v>NaN</v>
      </c>
      <c r="K122" s="29" t="str">
        <f t="shared" si="243"/>
        <v>NaN</v>
      </c>
      <c r="L122" s="29">
        <f t="shared" si="243"/>
        <v>1741</v>
      </c>
      <c r="M122" s="29">
        <f t="shared" si="243"/>
        <v>2320</v>
      </c>
      <c r="N122" s="29" t="str">
        <f t="shared" si="243"/>
        <v>NaN</v>
      </c>
      <c r="O122" s="29" t="str">
        <f t="shared" si="243"/>
        <v>NaN</v>
      </c>
      <c r="P122" s="28" t="str">
        <f t="shared" si="3"/>
        <v>NaN</v>
      </c>
      <c r="Q122" s="29" t="str">
        <f t="shared" si="4"/>
        <v>NaN</v>
      </c>
      <c r="R122" s="29" t="str">
        <f t="shared" si="5"/>
        <v>NaN</v>
      </c>
      <c r="S122" s="29">
        <f t="shared" si="6"/>
        <v>339</v>
      </c>
      <c r="T122" s="29" t="str">
        <f t="shared" ref="T122:U122" si="244">IF(HOUR(IF(OR(D122="NaN",F122="NaN"),"0",F122-D122))*60+MINUTE(IF(OR(D122="NaN",F122="NaN"),"0",F122-D122))=0,"NaN",HOUR(IF(OR(D122="NaN",F122="NaN"),"0",F122-D122))*60+MINUTE(IF(OR(D122="NaN",F122="NaN"),"0",F122-D122)))</f>
        <v>NaN</v>
      </c>
      <c r="U122" s="29" t="str">
        <f t="shared" si="244"/>
        <v>NaN</v>
      </c>
      <c r="V122" s="29" t="str">
        <f t="shared" si="8"/>
        <v>NaN</v>
      </c>
      <c r="W122" s="29"/>
      <c r="X122" s="30"/>
    </row>
    <row r="123" spans="1:26" ht="15">
      <c r="A123" s="26">
        <v>42945</v>
      </c>
      <c r="B123" s="32">
        <v>0.72847222222222219</v>
      </c>
      <c r="C123" s="32" t="s">
        <v>47</v>
      </c>
      <c r="D123" s="32">
        <v>0.85763888888888884</v>
      </c>
      <c r="E123" s="1" t="s">
        <v>47</v>
      </c>
      <c r="F123" s="85">
        <v>0.98611111111111116</v>
      </c>
      <c r="G123" s="31" t="s">
        <v>47</v>
      </c>
      <c r="H123" s="31" t="s">
        <v>47</v>
      </c>
      <c r="I123" s="28">
        <f t="shared" ref="I123:O123" si="245">IF(B123="NaN","NaN",HOUR(B123)*100+MINUTE(B123))</f>
        <v>1729</v>
      </c>
      <c r="J123" s="29" t="str">
        <f t="shared" si="245"/>
        <v>NaN</v>
      </c>
      <c r="K123" s="29">
        <f t="shared" si="245"/>
        <v>2035</v>
      </c>
      <c r="L123" s="29" t="str">
        <f t="shared" si="245"/>
        <v>NaN</v>
      </c>
      <c r="M123" s="29">
        <f t="shared" si="245"/>
        <v>2340</v>
      </c>
      <c r="N123" s="29" t="str">
        <f t="shared" si="245"/>
        <v>NaN</v>
      </c>
      <c r="O123" s="29" t="str">
        <f t="shared" si="245"/>
        <v>NaN</v>
      </c>
      <c r="P123" s="28" t="str">
        <f t="shared" si="3"/>
        <v>NaN</v>
      </c>
      <c r="Q123" s="29">
        <f t="shared" si="4"/>
        <v>186</v>
      </c>
      <c r="R123" s="29" t="str">
        <f t="shared" si="5"/>
        <v>NaN</v>
      </c>
      <c r="S123" s="29" t="str">
        <f t="shared" si="6"/>
        <v>NaN</v>
      </c>
      <c r="T123" s="29">
        <f t="shared" ref="T123:U123" si="246">IF(HOUR(IF(OR(D123="NaN",F123="NaN"),"0",F123-D123))*60+MINUTE(IF(OR(D123="NaN",F123="NaN"),"0",F123-D123))=0,"NaN",HOUR(IF(OR(D123="NaN",F123="NaN"),"0",F123-D123))*60+MINUTE(IF(OR(D123="NaN",F123="NaN"),"0",F123-D123)))</f>
        <v>185</v>
      </c>
      <c r="U123" s="29" t="str">
        <f t="shared" si="246"/>
        <v>NaN</v>
      </c>
      <c r="V123" s="29" t="str">
        <f t="shared" si="8"/>
        <v>NaN</v>
      </c>
      <c r="W123" s="29"/>
      <c r="X123" s="30"/>
    </row>
    <row r="124" spans="1:26" ht="15">
      <c r="A124" s="26">
        <v>42946</v>
      </c>
      <c r="B124" s="31" t="s">
        <v>47</v>
      </c>
      <c r="C124" s="31" t="s">
        <v>47</v>
      </c>
      <c r="D124" s="31" t="s">
        <v>47</v>
      </c>
      <c r="E124" s="32">
        <v>0.80625000000000002</v>
      </c>
      <c r="F124" s="32">
        <v>0.9819444444444444</v>
      </c>
      <c r="G124" s="31" t="s">
        <v>47</v>
      </c>
      <c r="H124" s="31" t="s">
        <v>47</v>
      </c>
      <c r="I124" s="28" t="str">
        <f t="shared" ref="I124:O124" si="247">IF(B124="NaN","NaN",HOUR(B124)*100+MINUTE(B124))</f>
        <v>NaN</v>
      </c>
      <c r="J124" s="29" t="str">
        <f t="shared" si="247"/>
        <v>NaN</v>
      </c>
      <c r="K124" s="29" t="str">
        <f t="shared" si="247"/>
        <v>NaN</v>
      </c>
      <c r="L124" s="29">
        <f t="shared" si="247"/>
        <v>1921</v>
      </c>
      <c r="M124" s="29">
        <f t="shared" si="247"/>
        <v>2334</v>
      </c>
      <c r="N124" s="29" t="str">
        <f t="shared" si="247"/>
        <v>NaN</v>
      </c>
      <c r="O124" s="29" t="str">
        <f t="shared" si="247"/>
        <v>NaN</v>
      </c>
      <c r="P124" s="28" t="str">
        <f t="shared" si="3"/>
        <v>NaN</v>
      </c>
      <c r="Q124" s="29" t="str">
        <f t="shared" si="4"/>
        <v>NaN</v>
      </c>
      <c r="R124" s="29" t="str">
        <f t="shared" si="5"/>
        <v>NaN</v>
      </c>
      <c r="S124" s="29">
        <f t="shared" si="6"/>
        <v>253</v>
      </c>
      <c r="T124" s="29" t="str">
        <f t="shared" ref="T124:U124" si="248">IF(HOUR(IF(OR(D124="NaN",F124="NaN"),"0",F124-D124))*60+MINUTE(IF(OR(D124="NaN",F124="NaN"),"0",F124-D124))=0,"NaN",HOUR(IF(OR(D124="NaN",F124="NaN"),"0",F124-D124))*60+MINUTE(IF(OR(D124="NaN",F124="NaN"),"0",F124-D124)))</f>
        <v>NaN</v>
      </c>
      <c r="U124" s="29" t="str">
        <f t="shared" si="248"/>
        <v>NaN</v>
      </c>
      <c r="V124" s="29" t="str">
        <f t="shared" si="8"/>
        <v>NaN</v>
      </c>
      <c r="W124" s="29"/>
      <c r="X124" s="30"/>
    </row>
    <row r="125" spans="1:26" ht="15">
      <c r="A125" s="26">
        <v>42947</v>
      </c>
      <c r="B125" s="31" t="s">
        <v>47</v>
      </c>
      <c r="C125" s="31" t="s">
        <v>47</v>
      </c>
      <c r="D125" s="31" t="s">
        <v>47</v>
      </c>
      <c r="E125" s="31" t="s">
        <v>47</v>
      </c>
      <c r="F125" s="31" t="s">
        <v>47</v>
      </c>
      <c r="G125" s="31" t="s">
        <v>47</v>
      </c>
      <c r="H125" s="31" t="s">
        <v>47</v>
      </c>
      <c r="I125" s="28" t="str">
        <f t="shared" ref="I125:O125" si="249">IF(B125="NaN","NaN",HOUR(B125)*100+MINUTE(B125))</f>
        <v>NaN</v>
      </c>
      <c r="J125" s="29" t="str">
        <f t="shared" si="249"/>
        <v>NaN</v>
      </c>
      <c r="K125" s="29" t="str">
        <f t="shared" si="249"/>
        <v>NaN</v>
      </c>
      <c r="L125" s="29" t="str">
        <f t="shared" si="249"/>
        <v>NaN</v>
      </c>
      <c r="M125" s="29" t="str">
        <f t="shared" si="249"/>
        <v>NaN</v>
      </c>
      <c r="N125" s="29" t="str">
        <f t="shared" si="249"/>
        <v>NaN</v>
      </c>
      <c r="O125" s="29" t="str">
        <f t="shared" si="249"/>
        <v>NaN</v>
      </c>
      <c r="P125" s="28" t="str">
        <f t="shared" si="3"/>
        <v>NaN</v>
      </c>
      <c r="Q125" s="29" t="str">
        <f t="shared" si="4"/>
        <v>NaN</v>
      </c>
      <c r="R125" s="29" t="str">
        <f t="shared" si="5"/>
        <v>NaN</v>
      </c>
      <c r="S125" s="29" t="str">
        <f t="shared" si="6"/>
        <v>NaN</v>
      </c>
      <c r="T125" s="29" t="str">
        <f t="shared" ref="T125:U125" si="250">IF(HOUR(IF(OR(D125="NaN",F125="NaN"),"0",F125-D125))*60+MINUTE(IF(OR(D125="NaN",F125="NaN"),"0",F125-D125))=0,"NaN",HOUR(IF(OR(D125="NaN",F125="NaN"),"0",F125-D125))*60+MINUTE(IF(OR(D125="NaN",F125="NaN"),"0",F125-D125)))</f>
        <v>NaN</v>
      </c>
      <c r="U125" s="29" t="str">
        <f t="shared" si="250"/>
        <v>NaN</v>
      </c>
      <c r="V125" s="29" t="str">
        <f t="shared" si="8"/>
        <v>NaN</v>
      </c>
      <c r="W125" s="29"/>
      <c r="X125" s="30"/>
    </row>
    <row r="126" spans="1:26" ht="15">
      <c r="A126" s="26">
        <v>42948</v>
      </c>
      <c r="B126" s="31" t="s">
        <v>47</v>
      </c>
      <c r="C126" s="31" t="s">
        <v>47</v>
      </c>
      <c r="D126" s="31" t="s">
        <v>47</v>
      </c>
      <c r="E126" s="31" t="s">
        <v>47</v>
      </c>
      <c r="F126" s="31" t="s">
        <v>47</v>
      </c>
      <c r="G126" s="31" t="s">
        <v>47</v>
      </c>
      <c r="H126" s="31" t="s">
        <v>47</v>
      </c>
      <c r="I126" s="28" t="str">
        <f t="shared" ref="I126:O126" si="251">IF(B126="NaN","NaN",HOUR(B126)*100+MINUTE(B126))</f>
        <v>NaN</v>
      </c>
      <c r="J126" s="29" t="str">
        <f t="shared" si="251"/>
        <v>NaN</v>
      </c>
      <c r="K126" s="29" t="str">
        <f t="shared" si="251"/>
        <v>NaN</v>
      </c>
      <c r="L126" s="29" t="str">
        <f t="shared" si="251"/>
        <v>NaN</v>
      </c>
      <c r="M126" s="29" t="str">
        <f t="shared" si="251"/>
        <v>NaN</v>
      </c>
      <c r="N126" s="29" t="str">
        <f t="shared" si="251"/>
        <v>NaN</v>
      </c>
      <c r="O126" s="29" t="str">
        <f t="shared" si="251"/>
        <v>NaN</v>
      </c>
      <c r="P126" s="28" t="str">
        <f t="shared" si="3"/>
        <v>NaN</v>
      </c>
      <c r="Q126" s="29" t="str">
        <f t="shared" si="4"/>
        <v>NaN</v>
      </c>
      <c r="R126" s="29" t="str">
        <f t="shared" si="5"/>
        <v>NaN</v>
      </c>
      <c r="S126" s="29" t="str">
        <f t="shared" si="6"/>
        <v>NaN</v>
      </c>
      <c r="T126" s="29" t="str">
        <f t="shared" ref="T126:U126" si="252">IF(HOUR(IF(OR(D126="NaN",F126="NaN"),"0",F126-D126))*60+MINUTE(IF(OR(D126="NaN",F126="NaN"),"0",F126-D126))=0,"NaN",HOUR(IF(OR(D126="NaN",F126="NaN"),"0",F126-D126))*60+MINUTE(IF(OR(D126="NaN",F126="NaN"),"0",F126-D126)))</f>
        <v>NaN</v>
      </c>
      <c r="U126" s="29" t="str">
        <f t="shared" si="252"/>
        <v>NaN</v>
      </c>
      <c r="V126" s="29" t="str">
        <f t="shared" si="8"/>
        <v>NaN</v>
      </c>
      <c r="W126" s="29"/>
      <c r="X126" s="30"/>
    </row>
    <row r="127" spans="1:26" ht="15">
      <c r="A127" s="26">
        <v>42949</v>
      </c>
      <c r="B127" s="31" t="s">
        <v>47</v>
      </c>
      <c r="C127" s="31" t="s">
        <v>47</v>
      </c>
      <c r="D127" s="31" t="s">
        <v>47</v>
      </c>
      <c r="E127" s="32">
        <v>0.66597222222222219</v>
      </c>
      <c r="F127" s="32">
        <v>0.92638888888888893</v>
      </c>
      <c r="G127" s="31" t="s">
        <v>47</v>
      </c>
      <c r="H127" s="31" t="s">
        <v>47</v>
      </c>
      <c r="I127" s="28" t="str">
        <f t="shared" ref="I127:O127" si="253">IF(B127="NaN","NaN",HOUR(B127)*100+MINUTE(B127))</f>
        <v>NaN</v>
      </c>
      <c r="J127" s="29" t="str">
        <f t="shared" si="253"/>
        <v>NaN</v>
      </c>
      <c r="K127" s="29" t="str">
        <f t="shared" si="253"/>
        <v>NaN</v>
      </c>
      <c r="L127" s="29">
        <f t="shared" si="253"/>
        <v>1559</v>
      </c>
      <c r="M127" s="29">
        <f t="shared" si="253"/>
        <v>2214</v>
      </c>
      <c r="N127" s="29" t="str">
        <f t="shared" si="253"/>
        <v>NaN</v>
      </c>
      <c r="O127" s="29" t="str">
        <f t="shared" si="253"/>
        <v>NaN</v>
      </c>
      <c r="P127" s="28" t="str">
        <f t="shared" si="3"/>
        <v>NaN</v>
      </c>
      <c r="Q127" s="29" t="str">
        <f t="shared" si="4"/>
        <v>NaN</v>
      </c>
      <c r="R127" s="29" t="str">
        <f t="shared" si="5"/>
        <v>NaN</v>
      </c>
      <c r="S127" s="29">
        <f t="shared" si="6"/>
        <v>375</v>
      </c>
      <c r="T127" s="29" t="str">
        <f t="shared" ref="T127:U127" si="254">IF(HOUR(IF(OR(D127="NaN",F127="NaN"),"0",F127-D127))*60+MINUTE(IF(OR(D127="NaN",F127="NaN"),"0",F127-D127))=0,"NaN",HOUR(IF(OR(D127="NaN",F127="NaN"),"0",F127-D127))*60+MINUTE(IF(OR(D127="NaN",F127="NaN"),"0",F127-D127)))</f>
        <v>NaN</v>
      </c>
      <c r="U127" s="29" t="str">
        <f t="shared" si="254"/>
        <v>NaN</v>
      </c>
      <c r="V127" s="29" t="str">
        <f t="shared" si="8"/>
        <v>NaN</v>
      </c>
      <c r="W127" s="29"/>
      <c r="X127" s="30"/>
    </row>
    <row r="128" spans="1:26" ht="15" customHeight="1">
      <c r="A128" s="26">
        <v>42950</v>
      </c>
      <c r="B128" s="31" t="s">
        <v>47</v>
      </c>
      <c r="C128" s="31" t="s">
        <v>47</v>
      </c>
      <c r="D128" s="31" t="s">
        <v>47</v>
      </c>
      <c r="E128" s="32">
        <v>0.70625000000000004</v>
      </c>
      <c r="F128" s="32">
        <v>0.88680555555555551</v>
      </c>
      <c r="G128" s="31" t="s">
        <v>47</v>
      </c>
      <c r="H128" s="31" t="s">
        <v>47</v>
      </c>
      <c r="I128" s="28" t="str">
        <f t="shared" ref="I128:O128" si="255">IF(B128="NaN","NaN",HOUR(B128)*100+MINUTE(B128))</f>
        <v>NaN</v>
      </c>
      <c r="J128" s="29" t="str">
        <f t="shared" si="255"/>
        <v>NaN</v>
      </c>
      <c r="K128" s="29" t="str">
        <f t="shared" si="255"/>
        <v>NaN</v>
      </c>
      <c r="L128" s="29">
        <f t="shared" si="255"/>
        <v>1657</v>
      </c>
      <c r="M128" s="29">
        <f t="shared" si="255"/>
        <v>2117</v>
      </c>
      <c r="N128" s="29" t="str">
        <f t="shared" si="255"/>
        <v>NaN</v>
      </c>
      <c r="O128" s="29" t="str">
        <f t="shared" si="255"/>
        <v>NaN</v>
      </c>
      <c r="P128" s="28" t="str">
        <f t="shared" si="3"/>
        <v>NaN</v>
      </c>
      <c r="Q128" s="29" t="str">
        <f t="shared" si="4"/>
        <v>NaN</v>
      </c>
      <c r="R128" s="29" t="str">
        <f t="shared" si="5"/>
        <v>NaN</v>
      </c>
      <c r="S128" s="29">
        <f t="shared" si="6"/>
        <v>260</v>
      </c>
      <c r="T128" s="29" t="str">
        <f t="shared" ref="T128:U128" si="256">IF(HOUR(IF(OR(D128="NaN",F128="NaN"),"0",F128-D128))*60+MINUTE(IF(OR(D128="NaN",F128="NaN"),"0",F128-D128))=0,"NaN",HOUR(IF(OR(D128="NaN",F128="NaN"),"0",F128-D128))*60+MINUTE(IF(OR(D128="NaN",F128="NaN"),"0",F128-D128)))</f>
        <v>NaN</v>
      </c>
      <c r="U128" s="29" t="str">
        <f t="shared" si="256"/>
        <v>NaN</v>
      </c>
      <c r="V128" s="29" t="str">
        <f t="shared" si="8"/>
        <v>NaN</v>
      </c>
      <c r="W128" s="29"/>
      <c r="X128" s="30"/>
    </row>
    <row r="129" spans="1:24" ht="15">
      <c r="A129" s="26">
        <v>42951</v>
      </c>
      <c r="B129" s="31" t="s">
        <v>47</v>
      </c>
      <c r="C129" s="31" t="s">
        <v>47</v>
      </c>
      <c r="D129" s="31" t="s">
        <v>47</v>
      </c>
      <c r="E129" s="31" t="s">
        <v>47</v>
      </c>
      <c r="F129" s="31" t="s">
        <v>47</v>
      </c>
      <c r="G129" s="31" t="s">
        <v>47</v>
      </c>
      <c r="H129" s="31" t="s">
        <v>47</v>
      </c>
      <c r="I129" s="28" t="str">
        <f t="shared" ref="I129:O129" si="257">IF(B129="NaN","NaN",HOUR(B129)*100+MINUTE(B129))</f>
        <v>NaN</v>
      </c>
      <c r="J129" s="29" t="str">
        <f t="shared" si="257"/>
        <v>NaN</v>
      </c>
      <c r="K129" s="29" t="str">
        <f t="shared" si="257"/>
        <v>NaN</v>
      </c>
      <c r="L129" s="29" t="str">
        <f t="shared" si="257"/>
        <v>NaN</v>
      </c>
      <c r="M129" s="29" t="str">
        <f t="shared" si="257"/>
        <v>NaN</v>
      </c>
      <c r="N129" s="29" t="str">
        <f t="shared" si="257"/>
        <v>NaN</v>
      </c>
      <c r="O129" s="29" t="str">
        <f t="shared" si="257"/>
        <v>NaN</v>
      </c>
      <c r="P129" s="28" t="str">
        <f t="shared" si="3"/>
        <v>NaN</v>
      </c>
      <c r="Q129" s="29" t="str">
        <f t="shared" si="4"/>
        <v>NaN</v>
      </c>
      <c r="R129" s="29" t="str">
        <f t="shared" si="5"/>
        <v>NaN</v>
      </c>
      <c r="S129" s="29" t="str">
        <f t="shared" si="6"/>
        <v>NaN</v>
      </c>
      <c r="T129" s="29" t="str">
        <f t="shared" ref="T129:U129" si="258">IF(HOUR(IF(OR(D129="NaN",F129="NaN"),"0",F129-D129))*60+MINUTE(IF(OR(D129="NaN",F129="NaN"),"0",F129-D129))=0,"NaN",HOUR(IF(OR(D129="NaN",F129="NaN"),"0",F129-D129))*60+MINUTE(IF(OR(D129="NaN",F129="NaN"),"0",F129-D129)))</f>
        <v>NaN</v>
      </c>
      <c r="U129" s="29" t="str">
        <f t="shared" si="258"/>
        <v>NaN</v>
      </c>
      <c r="V129" s="29" t="str">
        <f t="shared" si="8"/>
        <v>NaN</v>
      </c>
      <c r="W129" s="29"/>
      <c r="X129" s="30"/>
    </row>
    <row r="130" spans="1:24" ht="17.25" customHeight="1">
      <c r="A130" s="26">
        <v>42952</v>
      </c>
      <c r="B130" s="32">
        <v>0.66388888888888886</v>
      </c>
      <c r="C130" s="32">
        <v>0.99583333333333335</v>
      </c>
      <c r="D130" s="31" t="s">
        <v>47</v>
      </c>
      <c r="E130" s="31" t="s">
        <v>47</v>
      </c>
      <c r="F130" s="31" t="s">
        <v>47</v>
      </c>
      <c r="G130" s="31" t="s">
        <v>47</v>
      </c>
      <c r="H130" s="31" t="s">
        <v>47</v>
      </c>
      <c r="I130" s="28">
        <f t="shared" ref="I130:O130" si="259">IF(B130="NaN","NaN",HOUR(B130)*100+MINUTE(B130))</f>
        <v>1556</v>
      </c>
      <c r="J130" s="29">
        <f t="shared" si="259"/>
        <v>2354</v>
      </c>
      <c r="K130" s="29" t="str">
        <f t="shared" si="259"/>
        <v>NaN</v>
      </c>
      <c r="L130" s="29" t="str">
        <f t="shared" si="259"/>
        <v>NaN</v>
      </c>
      <c r="M130" s="29" t="str">
        <f t="shared" si="259"/>
        <v>NaN</v>
      </c>
      <c r="N130" s="29" t="str">
        <f t="shared" si="259"/>
        <v>NaN</v>
      </c>
      <c r="O130" s="29" t="str">
        <f t="shared" si="259"/>
        <v>NaN</v>
      </c>
      <c r="P130" s="28">
        <f t="shared" si="3"/>
        <v>478</v>
      </c>
      <c r="Q130" s="29" t="str">
        <f t="shared" si="4"/>
        <v>NaN</v>
      </c>
      <c r="R130" s="29" t="str">
        <f t="shared" si="5"/>
        <v>NaN</v>
      </c>
      <c r="S130" s="29" t="str">
        <f t="shared" si="6"/>
        <v>NaN</v>
      </c>
      <c r="T130" s="29" t="str">
        <f t="shared" ref="T130:U130" si="260">IF(HOUR(IF(OR(D130="NaN",F130="NaN"),"0",F130-D130))*60+MINUTE(IF(OR(D130="NaN",F130="NaN"),"0",F130-D130))=0,"NaN",HOUR(IF(OR(D130="NaN",F130="NaN"),"0",F130-D130))*60+MINUTE(IF(OR(D130="NaN",F130="NaN"),"0",F130-D130)))</f>
        <v>NaN</v>
      </c>
      <c r="U130" s="29" t="str">
        <f t="shared" si="260"/>
        <v>NaN</v>
      </c>
      <c r="V130" s="29" t="str">
        <f t="shared" si="8"/>
        <v>NaN</v>
      </c>
      <c r="W130" s="29"/>
      <c r="X130" s="30"/>
    </row>
    <row r="131" spans="1:24" ht="15">
      <c r="A131" s="26">
        <v>42953</v>
      </c>
      <c r="B131" s="31" t="s">
        <v>47</v>
      </c>
      <c r="C131" s="31" t="s">
        <v>47</v>
      </c>
      <c r="D131" s="31" t="s">
        <v>47</v>
      </c>
      <c r="E131" s="31" t="s">
        <v>47</v>
      </c>
      <c r="F131" s="31" t="s">
        <v>47</v>
      </c>
      <c r="G131" s="31" t="s">
        <v>47</v>
      </c>
      <c r="H131" s="31" t="s">
        <v>47</v>
      </c>
      <c r="I131" s="28" t="str">
        <f t="shared" ref="I131:O131" si="261">IF(B131="NaN","NaN",HOUR(B131)*100+MINUTE(B131))</f>
        <v>NaN</v>
      </c>
      <c r="J131" s="29" t="str">
        <f t="shared" si="261"/>
        <v>NaN</v>
      </c>
      <c r="K131" s="29" t="str">
        <f t="shared" si="261"/>
        <v>NaN</v>
      </c>
      <c r="L131" s="29" t="str">
        <f t="shared" si="261"/>
        <v>NaN</v>
      </c>
      <c r="M131" s="29" t="str">
        <f t="shared" si="261"/>
        <v>NaN</v>
      </c>
      <c r="N131" s="29" t="str">
        <f t="shared" si="261"/>
        <v>NaN</v>
      </c>
      <c r="O131" s="29" t="str">
        <f t="shared" si="261"/>
        <v>NaN</v>
      </c>
      <c r="P131" s="28" t="str">
        <f t="shared" si="3"/>
        <v>NaN</v>
      </c>
      <c r="Q131" s="29" t="str">
        <f t="shared" si="4"/>
        <v>NaN</v>
      </c>
      <c r="R131" s="29" t="str">
        <f t="shared" si="5"/>
        <v>NaN</v>
      </c>
      <c r="S131" s="29" t="str">
        <f t="shared" si="6"/>
        <v>NaN</v>
      </c>
      <c r="T131" s="29" t="str">
        <f t="shared" ref="T131:U131" si="262">IF(HOUR(IF(OR(D131="NaN",F131="NaN"),"0",F131-D131))*60+MINUTE(IF(OR(D131="NaN",F131="NaN"),"0",F131-D131))=0,"NaN",HOUR(IF(OR(D131="NaN",F131="NaN"),"0",F131-D131))*60+MINUTE(IF(OR(D131="NaN",F131="NaN"),"0",F131-D131)))</f>
        <v>NaN</v>
      </c>
      <c r="U131" s="29" t="str">
        <f t="shared" si="262"/>
        <v>NaN</v>
      </c>
      <c r="V131" s="29" t="str">
        <f t="shared" si="8"/>
        <v>NaN</v>
      </c>
      <c r="W131" s="29"/>
      <c r="X131" s="30"/>
    </row>
    <row r="132" spans="1:24" ht="15">
      <c r="A132" s="26">
        <v>42954</v>
      </c>
      <c r="B132" s="32">
        <v>0.85138888888888886</v>
      </c>
      <c r="C132" s="32">
        <v>0.94027777777777777</v>
      </c>
      <c r="D132" t="s">
        <v>47</v>
      </c>
      <c r="E132" t="s">
        <v>47</v>
      </c>
      <c r="F132" s="35" t="s">
        <v>47</v>
      </c>
      <c r="G132" t="s">
        <v>47</v>
      </c>
      <c r="H132" t="s">
        <v>47</v>
      </c>
      <c r="I132" s="28">
        <f t="shared" ref="I132:O132" si="263">IF(B132="NaN","NaN",HOUR(B132)*100+MINUTE(B132))</f>
        <v>2026</v>
      </c>
      <c r="J132" s="29">
        <f t="shared" si="263"/>
        <v>2234</v>
      </c>
      <c r="K132" s="29" t="str">
        <f t="shared" si="263"/>
        <v>NaN</v>
      </c>
      <c r="L132" s="29" t="str">
        <f t="shared" si="263"/>
        <v>NaN</v>
      </c>
      <c r="M132" s="29" t="str">
        <f t="shared" si="263"/>
        <v>NaN</v>
      </c>
      <c r="N132" s="29" t="str">
        <f t="shared" si="263"/>
        <v>NaN</v>
      </c>
      <c r="O132" s="29" t="str">
        <f t="shared" si="263"/>
        <v>NaN</v>
      </c>
      <c r="P132" s="28">
        <f t="shared" si="3"/>
        <v>128</v>
      </c>
      <c r="Q132" s="29" t="str">
        <f t="shared" si="4"/>
        <v>NaN</v>
      </c>
      <c r="R132" s="29" t="str">
        <f t="shared" si="5"/>
        <v>NaN</v>
      </c>
      <c r="S132" s="29" t="str">
        <f t="shared" si="6"/>
        <v>NaN</v>
      </c>
      <c r="T132" s="29" t="str">
        <f t="shared" ref="T132:U132" si="264">IF(HOUR(IF(OR(D132="NaN",F132="NaN"),"0",F132-D132))*60+MINUTE(IF(OR(D132="NaN",F132="NaN"),"0",F132-D132))=0,"NaN",HOUR(IF(OR(D132="NaN",F132="NaN"),"0",F132-D132))*60+MINUTE(IF(OR(D132="NaN",F132="NaN"),"0",F132-D132)))</f>
        <v>NaN</v>
      </c>
      <c r="U132" s="29" t="str">
        <f t="shared" si="264"/>
        <v>NaN</v>
      </c>
      <c r="V132" s="29" t="str">
        <f t="shared" si="8"/>
        <v>NaN</v>
      </c>
      <c r="W132" s="29"/>
      <c r="X132" s="30"/>
    </row>
    <row r="133" spans="1:24" ht="15">
      <c r="A133" s="26">
        <v>42955</v>
      </c>
      <c r="B133" s="32" t="s">
        <v>47</v>
      </c>
      <c r="C133" t="s">
        <v>47</v>
      </c>
      <c r="D133" s="33" t="s">
        <v>47</v>
      </c>
      <c r="E133" s="32">
        <v>0.8569444444444444</v>
      </c>
      <c r="F133" s="33">
        <v>0.98472222222222228</v>
      </c>
      <c r="G133" t="s">
        <v>47</v>
      </c>
      <c r="H133" t="s">
        <v>47</v>
      </c>
      <c r="I133" s="28" t="str">
        <f t="shared" ref="I133:O133" si="265">IF(B133="NaN","NaN",HOUR(B133)*100+MINUTE(B133))</f>
        <v>NaN</v>
      </c>
      <c r="J133" s="29" t="str">
        <f t="shared" si="265"/>
        <v>NaN</v>
      </c>
      <c r="K133" s="29" t="str">
        <f t="shared" si="265"/>
        <v>NaN</v>
      </c>
      <c r="L133" s="29">
        <f t="shared" si="265"/>
        <v>2034</v>
      </c>
      <c r="M133" s="29">
        <f t="shared" si="265"/>
        <v>2338</v>
      </c>
      <c r="N133" s="29" t="str">
        <f t="shared" si="265"/>
        <v>NaN</v>
      </c>
      <c r="O133" s="29" t="str">
        <f t="shared" si="265"/>
        <v>NaN</v>
      </c>
      <c r="P133" s="28" t="str">
        <f t="shared" si="3"/>
        <v>NaN</v>
      </c>
      <c r="Q133" s="29" t="str">
        <f t="shared" si="4"/>
        <v>NaN</v>
      </c>
      <c r="R133" s="29" t="str">
        <f t="shared" si="5"/>
        <v>NaN</v>
      </c>
      <c r="S133" s="29">
        <f t="shared" si="6"/>
        <v>184</v>
      </c>
      <c r="T133" s="29" t="str">
        <f t="shared" ref="T133:U133" si="266">IF(HOUR(IF(OR(D133="NaN",F133="NaN"),"0",F133-D133))*60+MINUTE(IF(OR(D133="NaN",F133="NaN"),"0",F133-D133))=0,"NaN",HOUR(IF(OR(D133="NaN",F133="NaN"),"0",F133-D133))*60+MINUTE(IF(OR(D133="NaN",F133="NaN"),"0",F133-D133)))</f>
        <v>NaN</v>
      </c>
      <c r="U133" s="29" t="str">
        <f t="shared" si="266"/>
        <v>NaN</v>
      </c>
      <c r="V133" s="29" t="str">
        <f t="shared" si="8"/>
        <v>NaN</v>
      </c>
      <c r="W133" s="29"/>
      <c r="X133" s="30"/>
    </row>
    <row r="134" spans="1:24" ht="15">
      <c r="A134" s="26">
        <v>42956</v>
      </c>
      <c r="B134" t="s">
        <v>47</v>
      </c>
      <c r="C134" t="s">
        <v>47</v>
      </c>
      <c r="D134" t="s">
        <v>47</v>
      </c>
      <c r="E134" s="32">
        <v>0.67638888888888893</v>
      </c>
      <c r="F134" s="32">
        <v>0.96319444444444446</v>
      </c>
      <c r="G134" t="s">
        <v>47</v>
      </c>
      <c r="H134" t="s">
        <v>47</v>
      </c>
      <c r="I134" s="28" t="str">
        <f t="shared" ref="I134:O134" si="267">IF(B134="NaN","NaN",HOUR(B134)*100+MINUTE(B134))</f>
        <v>NaN</v>
      </c>
      <c r="J134" s="29" t="str">
        <f t="shared" si="267"/>
        <v>NaN</v>
      </c>
      <c r="K134" s="29" t="str">
        <f t="shared" si="267"/>
        <v>NaN</v>
      </c>
      <c r="L134" s="29">
        <f t="shared" si="267"/>
        <v>1614</v>
      </c>
      <c r="M134" s="29">
        <f t="shared" si="267"/>
        <v>2307</v>
      </c>
      <c r="N134" s="29" t="str">
        <f t="shared" si="267"/>
        <v>NaN</v>
      </c>
      <c r="O134" s="29" t="str">
        <f t="shared" si="267"/>
        <v>NaN</v>
      </c>
      <c r="P134" s="28" t="str">
        <f t="shared" si="3"/>
        <v>NaN</v>
      </c>
      <c r="Q134" s="29" t="str">
        <f t="shared" si="4"/>
        <v>NaN</v>
      </c>
      <c r="R134" s="29" t="str">
        <f t="shared" si="5"/>
        <v>NaN</v>
      </c>
      <c r="S134" s="29">
        <f t="shared" si="6"/>
        <v>413</v>
      </c>
      <c r="T134" s="29" t="str">
        <f t="shared" ref="T134:U134" si="268">IF(HOUR(IF(OR(D134="NaN",F134="NaN"),"0",F134-D134))*60+MINUTE(IF(OR(D134="NaN",F134="NaN"),"0",F134-D134))=0,"NaN",HOUR(IF(OR(D134="NaN",F134="NaN"),"0",F134-D134))*60+MINUTE(IF(OR(D134="NaN",F134="NaN"),"0",F134-D134)))</f>
        <v>NaN</v>
      </c>
      <c r="U134" s="29" t="str">
        <f t="shared" si="268"/>
        <v>NaN</v>
      </c>
      <c r="V134" s="29" t="str">
        <f t="shared" si="8"/>
        <v>NaN</v>
      </c>
      <c r="W134" s="29"/>
      <c r="X134" s="30"/>
    </row>
    <row r="135" spans="1:24" ht="15">
      <c r="A135" s="26">
        <v>42957</v>
      </c>
      <c r="B135" s="31" t="s">
        <v>47</v>
      </c>
      <c r="C135" s="31" t="s">
        <v>47</v>
      </c>
      <c r="D135" s="31" t="s">
        <v>47</v>
      </c>
      <c r="E135" s="31" t="s">
        <v>47</v>
      </c>
      <c r="F135" s="31" t="s">
        <v>47</v>
      </c>
      <c r="G135" s="31" t="s">
        <v>47</v>
      </c>
      <c r="H135" s="31" t="s">
        <v>47</v>
      </c>
      <c r="I135" s="28" t="str">
        <f t="shared" ref="I135:O135" si="269">IF(B135="NaN","NaN",HOUR(B135)*100+MINUTE(B135))</f>
        <v>NaN</v>
      </c>
      <c r="J135" s="29" t="str">
        <f t="shared" si="269"/>
        <v>NaN</v>
      </c>
      <c r="K135" s="29" t="str">
        <f t="shared" si="269"/>
        <v>NaN</v>
      </c>
      <c r="L135" s="29" t="str">
        <f t="shared" si="269"/>
        <v>NaN</v>
      </c>
      <c r="M135" s="29" t="str">
        <f t="shared" si="269"/>
        <v>NaN</v>
      </c>
      <c r="N135" s="29" t="str">
        <f t="shared" si="269"/>
        <v>NaN</v>
      </c>
      <c r="O135" s="29" t="str">
        <f t="shared" si="269"/>
        <v>NaN</v>
      </c>
      <c r="P135" s="28" t="str">
        <f t="shared" si="3"/>
        <v>NaN</v>
      </c>
      <c r="Q135" s="29" t="str">
        <f t="shared" si="4"/>
        <v>NaN</v>
      </c>
      <c r="R135" s="29" t="str">
        <f t="shared" si="5"/>
        <v>NaN</v>
      </c>
      <c r="S135" s="29" t="str">
        <f t="shared" si="6"/>
        <v>NaN</v>
      </c>
      <c r="T135" s="29" t="str">
        <f t="shared" ref="T135:U135" si="270">IF(HOUR(IF(OR(D135="NaN",F135="NaN"),"0",F135-D135))*60+MINUTE(IF(OR(D135="NaN",F135="NaN"),"0",F135-D135))=0,"NaN",HOUR(IF(OR(D135="NaN",F135="NaN"),"0",F135-D135))*60+MINUTE(IF(OR(D135="NaN",F135="NaN"),"0",F135-D135)))</f>
        <v>NaN</v>
      </c>
      <c r="U135" s="29" t="str">
        <f t="shared" si="270"/>
        <v>NaN</v>
      </c>
      <c r="V135" s="29" t="str">
        <f t="shared" si="8"/>
        <v>NaN</v>
      </c>
      <c r="W135" s="29"/>
      <c r="X135" s="30"/>
    </row>
    <row r="136" spans="1:24" ht="15">
      <c r="A136" s="26">
        <v>42958</v>
      </c>
      <c r="B136" s="32">
        <v>0.77500000000000002</v>
      </c>
      <c r="C136" s="33">
        <v>0.96458333333333335</v>
      </c>
      <c r="D136" s="33" t="s">
        <v>47</v>
      </c>
      <c r="E136" t="s">
        <v>47</v>
      </c>
      <c r="F136" t="s">
        <v>47</v>
      </c>
      <c r="G136" t="s">
        <v>47</v>
      </c>
      <c r="H136" t="s">
        <v>47</v>
      </c>
      <c r="I136" s="28">
        <f t="shared" ref="I136:O136" si="271">IF(B136="NaN","NaN",HOUR(B136)*100+MINUTE(B136))</f>
        <v>1836</v>
      </c>
      <c r="J136" s="29">
        <f t="shared" si="271"/>
        <v>2309</v>
      </c>
      <c r="K136" s="29" t="str">
        <f t="shared" si="271"/>
        <v>NaN</v>
      </c>
      <c r="L136" s="29" t="str">
        <f t="shared" si="271"/>
        <v>NaN</v>
      </c>
      <c r="M136" s="29" t="str">
        <f t="shared" si="271"/>
        <v>NaN</v>
      </c>
      <c r="N136" s="29" t="str">
        <f t="shared" si="271"/>
        <v>NaN</v>
      </c>
      <c r="O136" s="29" t="str">
        <f t="shared" si="271"/>
        <v>NaN</v>
      </c>
      <c r="P136" s="28">
        <f t="shared" si="3"/>
        <v>273</v>
      </c>
      <c r="Q136" s="29" t="str">
        <f t="shared" si="4"/>
        <v>NaN</v>
      </c>
      <c r="R136" s="29" t="str">
        <f t="shared" si="5"/>
        <v>NaN</v>
      </c>
      <c r="S136" s="29" t="str">
        <f t="shared" si="6"/>
        <v>NaN</v>
      </c>
      <c r="T136" s="29" t="str">
        <f t="shared" ref="T136:U136" si="272">IF(HOUR(IF(OR(D136="NaN",F136="NaN"),"0",F136-D136))*60+MINUTE(IF(OR(D136="NaN",F136="NaN"),"0",F136-D136))=0,"NaN",HOUR(IF(OR(D136="NaN",F136="NaN"),"0",F136-D136))*60+MINUTE(IF(OR(D136="NaN",F136="NaN"),"0",F136-D136)))</f>
        <v>NaN</v>
      </c>
      <c r="U136" s="29" t="str">
        <f t="shared" si="272"/>
        <v>NaN</v>
      </c>
      <c r="V136" s="29" t="str">
        <f t="shared" si="8"/>
        <v>NaN</v>
      </c>
      <c r="W136" s="29"/>
      <c r="X136" s="30"/>
    </row>
    <row r="137" spans="1:24" ht="15">
      <c r="A137" s="26">
        <v>42959</v>
      </c>
      <c r="B137" s="31" t="s">
        <v>47</v>
      </c>
      <c r="C137" s="31" t="s">
        <v>47</v>
      </c>
      <c r="D137" s="31" t="s">
        <v>47</v>
      </c>
      <c r="E137" s="31" t="s">
        <v>47</v>
      </c>
      <c r="F137" s="31" t="s">
        <v>47</v>
      </c>
      <c r="G137" s="31" t="s">
        <v>47</v>
      </c>
      <c r="H137" s="31" t="s">
        <v>47</v>
      </c>
      <c r="I137" s="28" t="str">
        <f t="shared" ref="I137:O137" si="273">IF(B137="NaN","NaN",HOUR(B137)*100+MINUTE(B137))</f>
        <v>NaN</v>
      </c>
      <c r="J137" s="29" t="str">
        <f t="shared" si="273"/>
        <v>NaN</v>
      </c>
      <c r="K137" s="29" t="str">
        <f t="shared" si="273"/>
        <v>NaN</v>
      </c>
      <c r="L137" s="29" t="str">
        <f t="shared" si="273"/>
        <v>NaN</v>
      </c>
      <c r="M137" s="29" t="str">
        <f t="shared" si="273"/>
        <v>NaN</v>
      </c>
      <c r="N137" s="29" t="str">
        <f t="shared" si="273"/>
        <v>NaN</v>
      </c>
      <c r="O137" s="29" t="str">
        <f t="shared" si="273"/>
        <v>NaN</v>
      </c>
      <c r="P137" s="28" t="str">
        <f t="shared" si="3"/>
        <v>NaN</v>
      </c>
      <c r="Q137" s="29" t="str">
        <f t="shared" si="4"/>
        <v>NaN</v>
      </c>
      <c r="R137" s="29" t="str">
        <f t="shared" si="5"/>
        <v>NaN</v>
      </c>
      <c r="S137" s="29" t="str">
        <f t="shared" si="6"/>
        <v>NaN</v>
      </c>
      <c r="T137" s="29" t="str">
        <f t="shared" ref="T137:U137" si="274">IF(HOUR(IF(OR(D137="NaN",F137="NaN"),"0",F137-D137))*60+MINUTE(IF(OR(D137="NaN",F137="NaN"),"0",F137-D137))=0,"NaN",HOUR(IF(OR(D137="NaN",F137="NaN"),"0",F137-D137))*60+MINUTE(IF(OR(D137="NaN",F137="NaN"),"0",F137-D137)))</f>
        <v>NaN</v>
      </c>
      <c r="U137" s="29" t="str">
        <f t="shared" si="274"/>
        <v>NaN</v>
      </c>
      <c r="V137" s="29" t="str">
        <f t="shared" si="8"/>
        <v>NaN</v>
      </c>
      <c r="W137" s="29"/>
      <c r="X137" s="30"/>
    </row>
    <row r="138" spans="1:24" ht="15">
      <c r="A138" s="26">
        <v>42960</v>
      </c>
      <c r="B138" t="s">
        <v>47</v>
      </c>
      <c r="C138" t="s">
        <v>47</v>
      </c>
      <c r="D138" t="s">
        <v>47</v>
      </c>
      <c r="E138" s="32">
        <v>0.88541666666666663</v>
      </c>
      <c r="F138" s="32">
        <v>0.98263888888888884</v>
      </c>
      <c r="G138" t="s">
        <v>47</v>
      </c>
      <c r="H138" t="s">
        <v>47</v>
      </c>
      <c r="I138" s="28" t="str">
        <f t="shared" ref="I138:O138" si="275">IF(B138="NaN","NaN",HOUR(B138)*100+MINUTE(B138))</f>
        <v>NaN</v>
      </c>
      <c r="J138" s="29" t="str">
        <f t="shared" si="275"/>
        <v>NaN</v>
      </c>
      <c r="K138" s="29" t="str">
        <f t="shared" si="275"/>
        <v>NaN</v>
      </c>
      <c r="L138" s="29">
        <f t="shared" si="275"/>
        <v>2115</v>
      </c>
      <c r="M138" s="29">
        <f t="shared" si="275"/>
        <v>2335</v>
      </c>
      <c r="N138" s="29" t="str">
        <f t="shared" si="275"/>
        <v>NaN</v>
      </c>
      <c r="O138" s="29" t="str">
        <f t="shared" si="275"/>
        <v>NaN</v>
      </c>
      <c r="P138" s="28" t="str">
        <f t="shared" si="3"/>
        <v>NaN</v>
      </c>
      <c r="Q138" s="29" t="str">
        <f t="shared" si="4"/>
        <v>NaN</v>
      </c>
      <c r="R138" s="29" t="str">
        <f t="shared" si="5"/>
        <v>NaN</v>
      </c>
      <c r="S138" s="29">
        <f t="shared" si="6"/>
        <v>140</v>
      </c>
      <c r="T138" s="29" t="str">
        <f t="shared" ref="T138:U138" si="276">IF(HOUR(IF(OR(D138="NaN",F138="NaN"),"0",F138-D138))*60+MINUTE(IF(OR(D138="NaN",F138="NaN"),"0",F138-D138))=0,"NaN",HOUR(IF(OR(D138="NaN",F138="NaN"),"0",F138-D138))*60+MINUTE(IF(OR(D138="NaN",F138="NaN"),"0",F138-D138)))</f>
        <v>NaN</v>
      </c>
      <c r="U138" s="29" t="str">
        <f t="shared" si="276"/>
        <v>NaN</v>
      </c>
      <c r="V138" s="29" t="str">
        <f t="shared" si="8"/>
        <v>NaN</v>
      </c>
      <c r="W138" s="29"/>
      <c r="X138" s="30"/>
    </row>
    <row r="139" spans="1:24" ht="15">
      <c r="A139" s="26">
        <v>42961</v>
      </c>
      <c r="B139" t="s">
        <v>47</v>
      </c>
      <c r="C139" t="s">
        <v>47</v>
      </c>
      <c r="D139" t="s">
        <v>47</v>
      </c>
      <c r="E139" s="32">
        <v>0.89513888888888893</v>
      </c>
      <c r="F139" s="32">
        <v>0.99027777777777781</v>
      </c>
      <c r="G139" t="s">
        <v>47</v>
      </c>
      <c r="H139" t="s">
        <v>47</v>
      </c>
      <c r="I139" s="28" t="str">
        <f t="shared" ref="I139:O139" si="277">IF(B139="NaN","NaN",HOUR(B139)*100+MINUTE(B139))</f>
        <v>NaN</v>
      </c>
      <c r="J139" s="29" t="str">
        <f t="shared" si="277"/>
        <v>NaN</v>
      </c>
      <c r="K139" s="29" t="str">
        <f t="shared" si="277"/>
        <v>NaN</v>
      </c>
      <c r="L139" s="29">
        <f t="shared" si="277"/>
        <v>2129</v>
      </c>
      <c r="M139" s="29">
        <f t="shared" si="277"/>
        <v>2346</v>
      </c>
      <c r="N139" s="29" t="str">
        <f t="shared" si="277"/>
        <v>NaN</v>
      </c>
      <c r="O139" s="29" t="str">
        <f t="shared" si="277"/>
        <v>NaN</v>
      </c>
      <c r="P139" s="28" t="str">
        <f t="shared" si="3"/>
        <v>NaN</v>
      </c>
      <c r="Q139" s="29" t="str">
        <f t="shared" si="4"/>
        <v>NaN</v>
      </c>
      <c r="R139" s="29" t="str">
        <f t="shared" si="5"/>
        <v>NaN</v>
      </c>
      <c r="S139" s="29">
        <f t="shared" si="6"/>
        <v>137</v>
      </c>
      <c r="T139" s="29" t="str">
        <f t="shared" ref="T139:U139" si="278">IF(HOUR(IF(OR(D139="NaN",F139="NaN"),"0",F139-D139))*60+MINUTE(IF(OR(D139="NaN",F139="NaN"),"0",F139-D139))=0,"NaN",HOUR(IF(OR(D139="NaN",F139="NaN"),"0",F139-D139))*60+MINUTE(IF(OR(D139="NaN",F139="NaN"),"0",F139-D139)))</f>
        <v>NaN</v>
      </c>
      <c r="U139" s="29" t="str">
        <f t="shared" si="278"/>
        <v>NaN</v>
      </c>
      <c r="V139" s="29" t="str">
        <f t="shared" si="8"/>
        <v>NaN</v>
      </c>
      <c r="W139" s="29"/>
      <c r="X139" s="30"/>
    </row>
    <row r="140" spans="1:24" ht="15">
      <c r="A140" s="26">
        <v>42962</v>
      </c>
      <c r="B140" s="31" t="s">
        <v>47</v>
      </c>
      <c r="C140" s="31" t="s">
        <v>47</v>
      </c>
      <c r="D140" s="31" t="s">
        <v>47</v>
      </c>
      <c r="E140" s="31" t="s">
        <v>47</v>
      </c>
      <c r="F140" s="31" t="s">
        <v>47</v>
      </c>
      <c r="G140" s="31" t="s">
        <v>47</v>
      </c>
      <c r="H140" s="31" t="s">
        <v>47</v>
      </c>
      <c r="I140" s="28" t="str">
        <f t="shared" ref="I140:O140" si="279">IF(B140="NaN","NaN",HOUR(B140)*100+MINUTE(B140))</f>
        <v>NaN</v>
      </c>
      <c r="J140" s="29" t="str">
        <f t="shared" si="279"/>
        <v>NaN</v>
      </c>
      <c r="K140" s="29" t="str">
        <f t="shared" si="279"/>
        <v>NaN</v>
      </c>
      <c r="L140" s="29" t="str">
        <f t="shared" si="279"/>
        <v>NaN</v>
      </c>
      <c r="M140" s="29" t="str">
        <f t="shared" si="279"/>
        <v>NaN</v>
      </c>
      <c r="N140" s="29" t="str">
        <f t="shared" si="279"/>
        <v>NaN</v>
      </c>
      <c r="O140" s="29" t="str">
        <f t="shared" si="279"/>
        <v>NaN</v>
      </c>
      <c r="P140" s="28" t="str">
        <f t="shared" si="3"/>
        <v>NaN</v>
      </c>
      <c r="Q140" s="29" t="str">
        <f t="shared" si="4"/>
        <v>NaN</v>
      </c>
      <c r="R140" s="29" t="str">
        <f t="shared" si="5"/>
        <v>NaN</v>
      </c>
      <c r="S140" s="29" t="str">
        <f t="shared" si="6"/>
        <v>NaN</v>
      </c>
      <c r="T140" s="29" t="str">
        <f t="shared" ref="T140:U140" si="280">IF(HOUR(IF(OR(D140="NaN",F140="NaN"),"0",F140-D140))*60+MINUTE(IF(OR(D140="NaN",F140="NaN"),"0",F140-D140))=0,"NaN",HOUR(IF(OR(D140="NaN",F140="NaN"),"0",F140-D140))*60+MINUTE(IF(OR(D140="NaN",F140="NaN"),"0",F140-D140)))</f>
        <v>NaN</v>
      </c>
      <c r="U140" s="29" t="str">
        <f t="shared" si="280"/>
        <v>NaN</v>
      </c>
      <c r="V140" s="29" t="str">
        <f t="shared" si="8"/>
        <v>NaN</v>
      </c>
      <c r="W140" s="29"/>
      <c r="X140" s="30"/>
    </row>
    <row r="141" spans="1:24" ht="15">
      <c r="A141" s="26">
        <v>42963</v>
      </c>
      <c r="B141" s="32">
        <v>0.83611111111111114</v>
      </c>
      <c r="C141" s="32">
        <v>0.99444444444444446</v>
      </c>
      <c r="D141" t="s">
        <v>47</v>
      </c>
      <c r="E141" t="s">
        <v>47</v>
      </c>
      <c r="F141" t="s">
        <v>47</v>
      </c>
      <c r="G141" t="s">
        <v>47</v>
      </c>
      <c r="H141" t="s">
        <v>47</v>
      </c>
      <c r="I141" s="28">
        <f t="shared" ref="I141:O141" si="281">IF(B141="NaN","NaN",HOUR(B141)*100+MINUTE(B141))</f>
        <v>2004</v>
      </c>
      <c r="J141" s="29">
        <f t="shared" si="281"/>
        <v>2352</v>
      </c>
      <c r="K141" s="29" t="str">
        <f t="shared" si="281"/>
        <v>NaN</v>
      </c>
      <c r="L141" s="29" t="str">
        <f t="shared" si="281"/>
        <v>NaN</v>
      </c>
      <c r="M141" s="29" t="str">
        <f t="shared" si="281"/>
        <v>NaN</v>
      </c>
      <c r="N141" s="29" t="str">
        <f t="shared" si="281"/>
        <v>NaN</v>
      </c>
      <c r="O141" s="29" t="str">
        <f t="shared" si="281"/>
        <v>NaN</v>
      </c>
      <c r="P141" s="28">
        <f t="shared" si="3"/>
        <v>228</v>
      </c>
      <c r="Q141" s="29" t="str">
        <f t="shared" si="4"/>
        <v>NaN</v>
      </c>
      <c r="R141" s="29" t="str">
        <f t="shared" si="5"/>
        <v>NaN</v>
      </c>
      <c r="S141" s="29" t="str">
        <f t="shared" si="6"/>
        <v>NaN</v>
      </c>
      <c r="T141" s="29" t="str">
        <f t="shared" ref="T141:U141" si="282">IF(HOUR(IF(OR(D141="NaN",F141="NaN"),"0",F141-D141))*60+MINUTE(IF(OR(D141="NaN",F141="NaN"),"0",F141-D141))=0,"NaN",HOUR(IF(OR(D141="NaN",F141="NaN"),"0",F141-D141))*60+MINUTE(IF(OR(D141="NaN",F141="NaN"),"0",F141-D141)))</f>
        <v>NaN</v>
      </c>
      <c r="U141" s="29" t="str">
        <f t="shared" si="282"/>
        <v>NaN</v>
      </c>
      <c r="V141" s="29" t="str">
        <f t="shared" si="8"/>
        <v>NaN</v>
      </c>
      <c r="W141" s="29"/>
      <c r="X141" s="30"/>
    </row>
    <row r="142" spans="1:24" ht="15">
      <c r="A142" s="26">
        <v>42964</v>
      </c>
      <c r="B142" s="32">
        <v>0.79166666666666663</v>
      </c>
      <c r="C142" t="s">
        <v>47</v>
      </c>
      <c r="D142" s="33">
        <v>0.90763888888888888</v>
      </c>
      <c r="E142" t="s">
        <v>47</v>
      </c>
      <c r="F142" s="33">
        <v>0.98958333333333337</v>
      </c>
      <c r="G142" t="s">
        <v>47</v>
      </c>
      <c r="H142" t="s">
        <v>47</v>
      </c>
      <c r="I142" s="28">
        <f t="shared" ref="I142:O142" si="283">IF(B142="NaN","NaN",HOUR(B142)*100+MINUTE(B142))</f>
        <v>1900</v>
      </c>
      <c r="J142" s="29" t="str">
        <f t="shared" si="283"/>
        <v>NaN</v>
      </c>
      <c r="K142" s="29">
        <f t="shared" si="283"/>
        <v>2147</v>
      </c>
      <c r="L142" s="29" t="str">
        <f t="shared" si="283"/>
        <v>NaN</v>
      </c>
      <c r="M142" s="29">
        <f t="shared" si="283"/>
        <v>2345</v>
      </c>
      <c r="N142" s="29" t="str">
        <f t="shared" si="283"/>
        <v>NaN</v>
      </c>
      <c r="O142" s="29" t="str">
        <f t="shared" si="283"/>
        <v>NaN</v>
      </c>
      <c r="P142" s="28" t="str">
        <f t="shared" si="3"/>
        <v>NaN</v>
      </c>
      <c r="Q142" s="29">
        <f t="shared" si="4"/>
        <v>167</v>
      </c>
      <c r="R142" s="29" t="str">
        <f t="shared" si="5"/>
        <v>NaN</v>
      </c>
      <c r="S142" s="29" t="str">
        <f t="shared" si="6"/>
        <v>NaN</v>
      </c>
      <c r="T142" s="29">
        <f t="shared" ref="T142:U142" si="284">IF(HOUR(IF(OR(D142="NaN",F142="NaN"),"0",F142-D142))*60+MINUTE(IF(OR(D142="NaN",F142="NaN"),"0",F142-D142))=0,"NaN",HOUR(IF(OR(D142="NaN",F142="NaN"),"0",F142-D142))*60+MINUTE(IF(OR(D142="NaN",F142="NaN"),"0",F142-D142)))</f>
        <v>118</v>
      </c>
      <c r="U142" s="29" t="str">
        <f t="shared" si="284"/>
        <v>NaN</v>
      </c>
      <c r="V142" s="29" t="str">
        <f t="shared" si="8"/>
        <v>NaN</v>
      </c>
      <c r="W142" s="29"/>
      <c r="X142" s="30"/>
    </row>
    <row r="143" spans="1:24" ht="15">
      <c r="A143" s="26">
        <v>42965</v>
      </c>
      <c r="B143" t="s">
        <v>47</v>
      </c>
      <c r="C143" t="s">
        <v>47</v>
      </c>
      <c r="D143" t="s">
        <v>47</v>
      </c>
      <c r="E143" s="32">
        <v>0.87777777777777777</v>
      </c>
      <c r="F143" s="32">
        <v>0.98055555555555551</v>
      </c>
      <c r="G143" t="s">
        <v>47</v>
      </c>
      <c r="H143" t="s">
        <v>47</v>
      </c>
      <c r="I143" s="28" t="str">
        <f t="shared" ref="I143:O143" si="285">IF(B143="NaN","NaN",HOUR(B143)*100+MINUTE(B143))</f>
        <v>NaN</v>
      </c>
      <c r="J143" s="29" t="str">
        <f t="shared" si="285"/>
        <v>NaN</v>
      </c>
      <c r="K143" s="29" t="str">
        <f t="shared" si="285"/>
        <v>NaN</v>
      </c>
      <c r="L143" s="29">
        <f t="shared" si="285"/>
        <v>2104</v>
      </c>
      <c r="M143" s="29">
        <f t="shared" si="285"/>
        <v>2332</v>
      </c>
      <c r="N143" s="29" t="str">
        <f t="shared" si="285"/>
        <v>NaN</v>
      </c>
      <c r="O143" s="29" t="str">
        <f t="shared" si="285"/>
        <v>NaN</v>
      </c>
      <c r="P143" s="28" t="str">
        <f t="shared" si="3"/>
        <v>NaN</v>
      </c>
      <c r="Q143" s="29" t="str">
        <f t="shared" si="4"/>
        <v>NaN</v>
      </c>
      <c r="R143" s="29" t="str">
        <f t="shared" si="5"/>
        <v>NaN</v>
      </c>
      <c r="S143" s="29">
        <f t="shared" si="6"/>
        <v>148</v>
      </c>
      <c r="T143" s="29" t="str">
        <f t="shared" ref="T143:U143" si="286">IF(HOUR(IF(OR(D143="NaN",F143="NaN"),"0",F143-D143))*60+MINUTE(IF(OR(D143="NaN",F143="NaN"),"0",F143-D143))=0,"NaN",HOUR(IF(OR(D143="NaN",F143="NaN"),"0",F143-D143))*60+MINUTE(IF(OR(D143="NaN",F143="NaN"),"0",F143-D143)))</f>
        <v>NaN</v>
      </c>
      <c r="U143" s="29" t="str">
        <f t="shared" si="286"/>
        <v>NaN</v>
      </c>
      <c r="V143" s="29" t="str">
        <f t="shared" si="8"/>
        <v>NaN</v>
      </c>
      <c r="W143" s="29"/>
      <c r="X143" s="30"/>
    </row>
    <row r="144" spans="1:24" ht="15">
      <c r="A144" s="26">
        <v>42966</v>
      </c>
      <c r="B144" s="31" t="s">
        <v>47</v>
      </c>
      <c r="C144" s="31" t="s">
        <v>47</v>
      </c>
      <c r="D144" s="31" t="s">
        <v>47</v>
      </c>
      <c r="E144" s="31" t="s">
        <v>47</v>
      </c>
      <c r="F144" s="31" t="s">
        <v>47</v>
      </c>
      <c r="G144" s="31" t="s">
        <v>47</v>
      </c>
      <c r="H144" s="31" t="s">
        <v>47</v>
      </c>
      <c r="I144" s="28" t="str">
        <f t="shared" ref="I144:O144" si="287">IF(B144="NaN","NaN",HOUR(B144)*100+MINUTE(B144))</f>
        <v>NaN</v>
      </c>
      <c r="J144" s="29" t="str">
        <f t="shared" si="287"/>
        <v>NaN</v>
      </c>
      <c r="K144" s="29" t="str">
        <f t="shared" si="287"/>
        <v>NaN</v>
      </c>
      <c r="L144" s="29" t="str">
        <f t="shared" si="287"/>
        <v>NaN</v>
      </c>
      <c r="M144" s="29" t="str">
        <f t="shared" si="287"/>
        <v>NaN</v>
      </c>
      <c r="N144" s="29" t="str">
        <f t="shared" si="287"/>
        <v>NaN</v>
      </c>
      <c r="O144" s="29" t="str">
        <f t="shared" si="287"/>
        <v>NaN</v>
      </c>
      <c r="P144" s="28" t="str">
        <f t="shared" si="3"/>
        <v>NaN</v>
      </c>
      <c r="Q144" s="29" t="str">
        <f t="shared" si="4"/>
        <v>NaN</v>
      </c>
      <c r="R144" s="29" t="str">
        <f t="shared" si="5"/>
        <v>NaN</v>
      </c>
      <c r="S144" s="29" t="str">
        <f t="shared" si="6"/>
        <v>NaN</v>
      </c>
      <c r="T144" s="29" t="str">
        <f t="shared" ref="T144:U144" si="288">IF(HOUR(IF(OR(D144="NaN",F144="NaN"),"0",F144-D144))*60+MINUTE(IF(OR(D144="NaN",F144="NaN"),"0",F144-D144))=0,"NaN",HOUR(IF(OR(D144="NaN",F144="NaN"),"0",F144-D144))*60+MINUTE(IF(OR(D144="NaN",F144="NaN"),"0",F144-D144)))</f>
        <v>NaN</v>
      </c>
      <c r="U144" s="29" t="str">
        <f t="shared" si="288"/>
        <v>NaN</v>
      </c>
      <c r="V144" s="29" t="str">
        <f t="shared" si="8"/>
        <v>NaN</v>
      </c>
      <c r="W144" s="29"/>
      <c r="X144" s="30"/>
    </row>
    <row r="145" spans="1:26" ht="15">
      <c r="A145" s="26">
        <v>42967</v>
      </c>
      <c r="B145" s="31" t="s">
        <v>47</v>
      </c>
      <c r="C145" s="31" t="s">
        <v>47</v>
      </c>
      <c r="D145" s="31" t="s">
        <v>47</v>
      </c>
      <c r="E145" s="31" t="s">
        <v>47</v>
      </c>
      <c r="F145" s="31" t="s">
        <v>47</v>
      </c>
      <c r="G145" s="31" t="s">
        <v>47</v>
      </c>
      <c r="H145" s="31" t="s">
        <v>47</v>
      </c>
      <c r="I145" s="28" t="str">
        <f t="shared" ref="I145:O145" si="289">IF(B145="NaN","NaN",HOUR(B145)*100+MINUTE(B145))</f>
        <v>NaN</v>
      </c>
      <c r="J145" s="29" t="str">
        <f t="shared" si="289"/>
        <v>NaN</v>
      </c>
      <c r="K145" s="29" t="str">
        <f t="shared" si="289"/>
        <v>NaN</v>
      </c>
      <c r="L145" s="29" t="str">
        <f t="shared" si="289"/>
        <v>NaN</v>
      </c>
      <c r="M145" s="29" t="str">
        <f t="shared" si="289"/>
        <v>NaN</v>
      </c>
      <c r="N145" s="29" t="str">
        <f t="shared" si="289"/>
        <v>NaN</v>
      </c>
      <c r="O145" s="29" t="str">
        <f t="shared" si="289"/>
        <v>NaN</v>
      </c>
      <c r="P145" s="28" t="str">
        <f t="shared" si="3"/>
        <v>NaN</v>
      </c>
      <c r="Q145" s="29" t="str">
        <f t="shared" si="4"/>
        <v>NaN</v>
      </c>
      <c r="R145" s="29" t="str">
        <f t="shared" si="5"/>
        <v>NaN</v>
      </c>
      <c r="S145" s="29" t="str">
        <f t="shared" si="6"/>
        <v>NaN</v>
      </c>
      <c r="T145" s="29" t="str">
        <f t="shared" ref="T145:U145" si="290">IF(HOUR(IF(OR(D145="NaN",F145="NaN"),"0",F145-D145))*60+MINUTE(IF(OR(D145="NaN",F145="NaN"),"0",F145-D145))=0,"NaN",HOUR(IF(OR(D145="NaN",F145="NaN"),"0",F145-D145))*60+MINUTE(IF(OR(D145="NaN",F145="NaN"),"0",F145-D145)))</f>
        <v>NaN</v>
      </c>
      <c r="U145" s="29" t="str">
        <f t="shared" si="290"/>
        <v>NaN</v>
      </c>
      <c r="V145" s="29" t="str">
        <f t="shared" si="8"/>
        <v>NaN</v>
      </c>
      <c r="W145" s="29"/>
      <c r="X145" s="30"/>
    </row>
    <row r="146" spans="1:26" ht="15">
      <c r="A146" s="26">
        <v>42968</v>
      </c>
      <c r="B146" s="32">
        <v>0.68402777777777779</v>
      </c>
      <c r="C146" s="32">
        <v>0.99305555555555558</v>
      </c>
      <c r="D146" t="s">
        <v>47</v>
      </c>
      <c r="E146" t="s">
        <v>47</v>
      </c>
      <c r="F146" t="s">
        <v>47</v>
      </c>
      <c r="G146" t="s">
        <v>47</v>
      </c>
      <c r="H146" t="s">
        <v>47</v>
      </c>
      <c r="I146" s="28">
        <f t="shared" ref="I146:O146" si="291">IF(B146="NaN","NaN",HOUR(B146)*100+MINUTE(B146))</f>
        <v>1625</v>
      </c>
      <c r="J146" s="29">
        <f t="shared" si="291"/>
        <v>2350</v>
      </c>
      <c r="K146" s="29" t="str">
        <f t="shared" si="291"/>
        <v>NaN</v>
      </c>
      <c r="L146" s="29" t="str">
        <f t="shared" si="291"/>
        <v>NaN</v>
      </c>
      <c r="M146" s="29" t="str">
        <f t="shared" si="291"/>
        <v>NaN</v>
      </c>
      <c r="N146" s="29" t="str">
        <f t="shared" si="291"/>
        <v>NaN</v>
      </c>
      <c r="O146" s="29" t="str">
        <f t="shared" si="291"/>
        <v>NaN</v>
      </c>
      <c r="P146" s="28">
        <f t="shared" si="3"/>
        <v>445</v>
      </c>
      <c r="Q146" s="29" t="str">
        <f t="shared" si="4"/>
        <v>NaN</v>
      </c>
      <c r="R146" s="29" t="str">
        <f t="shared" si="5"/>
        <v>NaN</v>
      </c>
      <c r="S146" s="29" t="str">
        <f t="shared" si="6"/>
        <v>NaN</v>
      </c>
      <c r="T146" s="29" t="str">
        <f t="shared" ref="T146:U146" si="292">IF(HOUR(IF(OR(D146="NaN",F146="NaN"),"0",F146-D146))*60+MINUTE(IF(OR(D146="NaN",F146="NaN"),"0",F146-D146))=0,"NaN",HOUR(IF(OR(D146="NaN",F146="NaN"),"0",F146-D146))*60+MINUTE(IF(OR(D146="NaN",F146="NaN"),"0",F146-D146)))</f>
        <v>NaN</v>
      </c>
      <c r="U146" s="29" t="str">
        <f t="shared" si="292"/>
        <v>NaN</v>
      </c>
      <c r="V146" s="29" t="str">
        <f t="shared" si="8"/>
        <v>NaN</v>
      </c>
      <c r="W146" s="29"/>
      <c r="X146" s="30"/>
    </row>
    <row r="147" spans="1:26" ht="15">
      <c r="A147" s="26">
        <v>42969</v>
      </c>
      <c r="B147" s="31" t="s">
        <v>47</v>
      </c>
      <c r="C147" s="31" t="s">
        <v>47</v>
      </c>
      <c r="D147" s="31" t="s">
        <v>47</v>
      </c>
      <c r="E147" s="31" t="s">
        <v>47</v>
      </c>
      <c r="F147" s="31" t="s">
        <v>47</v>
      </c>
      <c r="G147" s="31" t="s">
        <v>47</v>
      </c>
      <c r="H147" s="31" t="s">
        <v>47</v>
      </c>
      <c r="I147" s="28" t="str">
        <f t="shared" ref="I147:O147" si="293">IF(B147="NaN","NaN",HOUR(B147)*100+MINUTE(B147))</f>
        <v>NaN</v>
      </c>
      <c r="J147" s="29" t="str">
        <f t="shared" si="293"/>
        <v>NaN</v>
      </c>
      <c r="K147" s="29" t="str">
        <f t="shared" si="293"/>
        <v>NaN</v>
      </c>
      <c r="L147" s="29" t="str">
        <f t="shared" si="293"/>
        <v>NaN</v>
      </c>
      <c r="M147" s="29" t="str">
        <f t="shared" si="293"/>
        <v>NaN</v>
      </c>
      <c r="N147" s="29" t="str">
        <f t="shared" si="293"/>
        <v>NaN</v>
      </c>
      <c r="O147" s="29" t="str">
        <f t="shared" si="293"/>
        <v>NaN</v>
      </c>
      <c r="P147" s="28" t="str">
        <f t="shared" si="3"/>
        <v>NaN</v>
      </c>
      <c r="Q147" s="29" t="str">
        <f t="shared" si="4"/>
        <v>NaN</v>
      </c>
      <c r="R147" s="29" t="str">
        <f t="shared" si="5"/>
        <v>NaN</v>
      </c>
      <c r="S147" s="29" t="str">
        <f t="shared" si="6"/>
        <v>NaN</v>
      </c>
      <c r="T147" s="29" t="str">
        <f t="shared" ref="T147:U147" si="294">IF(HOUR(IF(OR(D147="NaN",F147="NaN"),"0",F147-D147))*60+MINUTE(IF(OR(D147="NaN",F147="NaN"),"0",F147-D147))=0,"NaN",HOUR(IF(OR(D147="NaN",F147="NaN"),"0",F147-D147))*60+MINUTE(IF(OR(D147="NaN",F147="NaN"),"0",F147-D147)))</f>
        <v>NaN</v>
      </c>
      <c r="U147" s="29" t="str">
        <f t="shared" si="294"/>
        <v>NaN</v>
      </c>
      <c r="V147" s="29" t="str">
        <f t="shared" si="8"/>
        <v>NaN</v>
      </c>
      <c r="W147" s="29"/>
      <c r="X147" s="30"/>
    </row>
    <row r="148" spans="1:26" ht="15">
      <c r="A148" s="26">
        <v>42970</v>
      </c>
      <c r="B148" s="31" t="s">
        <v>47</v>
      </c>
      <c r="C148" s="31" t="s">
        <v>47</v>
      </c>
      <c r="D148" s="31" t="s">
        <v>47</v>
      </c>
      <c r="E148" s="32">
        <v>0.78611111111111109</v>
      </c>
      <c r="F148" s="32">
        <v>0.96388888888888891</v>
      </c>
      <c r="G148" s="31" t="s">
        <v>47</v>
      </c>
      <c r="H148" s="31" t="s">
        <v>47</v>
      </c>
      <c r="I148" s="28" t="str">
        <f t="shared" ref="I148:O148" si="295">IF(B148="NaN","NaN",HOUR(B148)*100+MINUTE(B148))</f>
        <v>NaN</v>
      </c>
      <c r="J148" s="29" t="str">
        <f t="shared" si="295"/>
        <v>NaN</v>
      </c>
      <c r="K148" s="29" t="str">
        <f t="shared" si="295"/>
        <v>NaN</v>
      </c>
      <c r="L148" s="29">
        <f t="shared" si="295"/>
        <v>1852</v>
      </c>
      <c r="M148" s="29">
        <f t="shared" si="295"/>
        <v>2308</v>
      </c>
      <c r="N148" s="29" t="str">
        <f t="shared" si="295"/>
        <v>NaN</v>
      </c>
      <c r="O148" s="29" t="str">
        <f t="shared" si="295"/>
        <v>NaN</v>
      </c>
      <c r="P148" s="28" t="str">
        <f t="shared" si="3"/>
        <v>NaN</v>
      </c>
      <c r="Q148" s="29" t="str">
        <f t="shared" si="4"/>
        <v>NaN</v>
      </c>
      <c r="R148" s="29" t="str">
        <f t="shared" si="5"/>
        <v>NaN</v>
      </c>
      <c r="S148" s="29">
        <f t="shared" si="6"/>
        <v>256</v>
      </c>
      <c r="T148" s="29" t="str">
        <f t="shared" ref="T148:U148" si="296">IF(HOUR(IF(OR(D148="NaN",F148="NaN"),"0",F148-D148))*60+MINUTE(IF(OR(D148="NaN",F148="NaN"),"0",F148-D148))=0,"NaN",HOUR(IF(OR(D148="NaN",F148="NaN"),"0",F148-D148))*60+MINUTE(IF(OR(D148="NaN",F148="NaN"),"0",F148-D148)))</f>
        <v>NaN</v>
      </c>
      <c r="U148" s="29" t="str">
        <f t="shared" si="296"/>
        <v>NaN</v>
      </c>
      <c r="V148" s="29" t="str">
        <f t="shared" si="8"/>
        <v>NaN</v>
      </c>
      <c r="W148" s="29"/>
      <c r="X148" s="30"/>
    </row>
    <row r="149" spans="1:26" ht="15">
      <c r="A149" s="26">
        <v>42971</v>
      </c>
      <c r="B149" t="s">
        <v>47</v>
      </c>
      <c r="C149" t="s">
        <v>47</v>
      </c>
      <c r="D149" t="s">
        <v>47</v>
      </c>
      <c r="E149" s="32">
        <v>0.9</v>
      </c>
      <c r="F149" s="32">
        <v>0.98541666666666672</v>
      </c>
      <c r="G149" t="s">
        <v>47</v>
      </c>
      <c r="H149" t="s">
        <v>47</v>
      </c>
      <c r="I149" s="28" t="str">
        <f t="shared" ref="I149:O149" si="297">IF(B149="NaN","NaN",HOUR(B149)*100+MINUTE(B149))</f>
        <v>NaN</v>
      </c>
      <c r="J149" s="29" t="str">
        <f t="shared" si="297"/>
        <v>NaN</v>
      </c>
      <c r="K149" s="29" t="str">
        <f t="shared" si="297"/>
        <v>NaN</v>
      </c>
      <c r="L149" s="29">
        <f t="shared" si="297"/>
        <v>2136</v>
      </c>
      <c r="M149" s="29">
        <f t="shared" si="297"/>
        <v>2339</v>
      </c>
      <c r="N149" s="29" t="str">
        <f t="shared" si="297"/>
        <v>NaN</v>
      </c>
      <c r="O149" s="29" t="str">
        <f t="shared" si="297"/>
        <v>NaN</v>
      </c>
      <c r="P149" s="28" t="str">
        <f t="shared" si="3"/>
        <v>NaN</v>
      </c>
      <c r="Q149" s="29" t="str">
        <f t="shared" si="4"/>
        <v>NaN</v>
      </c>
      <c r="R149" s="29" t="str">
        <f t="shared" si="5"/>
        <v>NaN</v>
      </c>
      <c r="S149" s="29">
        <f t="shared" si="6"/>
        <v>123</v>
      </c>
      <c r="T149" s="29" t="str">
        <f t="shared" ref="T149:U149" si="298">IF(HOUR(IF(OR(D149="NaN",F149="NaN"),"0",F149-D149))*60+MINUTE(IF(OR(D149="NaN",F149="NaN"),"0",F149-D149))=0,"NaN",HOUR(IF(OR(D149="NaN",F149="NaN"),"0",F149-D149))*60+MINUTE(IF(OR(D149="NaN",F149="NaN"),"0",F149-D149)))</f>
        <v>NaN</v>
      </c>
      <c r="U149" s="29" t="str">
        <f t="shared" si="298"/>
        <v>NaN</v>
      </c>
      <c r="V149" s="29" t="str">
        <f t="shared" si="8"/>
        <v>NaN</v>
      </c>
      <c r="W149" s="29"/>
      <c r="X149" s="30"/>
    </row>
    <row r="150" spans="1:26" ht="15">
      <c r="A150" s="26">
        <v>42972</v>
      </c>
      <c r="B150" s="31" t="s">
        <v>47</v>
      </c>
      <c r="C150" s="31" t="s">
        <v>47</v>
      </c>
      <c r="D150" s="31" t="s">
        <v>47</v>
      </c>
      <c r="E150" s="31" t="s">
        <v>47</v>
      </c>
      <c r="F150" s="31" t="s">
        <v>47</v>
      </c>
      <c r="G150" s="31" t="s">
        <v>47</v>
      </c>
      <c r="H150" s="31" t="s">
        <v>47</v>
      </c>
      <c r="I150" s="28" t="str">
        <f t="shared" ref="I150:O150" si="299">IF(B150="NaN","NaN",HOUR(B150)*100+MINUTE(B150))</f>
        <v>NaN</v>
      </c>
      <c r="J150" s="29" t="str">
        <f t="shared" si="299"/>
        <v>NaN</v>
      </c>
      <c r="K150" s="29" t="str">
        <f t="shared" si="299"/>
        <v>NaN</v>
      </c>
      <c r="L150" s="29" t="str">
        <f t="shared" si="299"/>
        <v>NaN</v>
      </c>
      <c r="M150" s="29" t="str">
        <f t="shared" si="299"/>
        <v>NaN</v>
      </c>
      <c r="N150" s="29" t="str">
        <f t="shared" si="299"/>
        <v>NaN</v>
      </c>
      <c r="O150" s="29" t="str">
        <f t="shared" si="299"/>
        <v>NaN</v>
      </c>
      <c r="P150" s="28" t="str">
        <f t="shared" si="3"/>
        <v>NaN</v>
      </c>
      <c r="Q150" s="29" t="str">
        <f t="shared" si="4"/>
        <v>NaN</v>
      </c>
      <c r="R150" s="29" t="str">
        <f t="shared" si="5"/>
        <v>NaN</v>
      </c>
      <c r="S150" s="29" t="str">
        <f t="shared" si="6"/>
        <v>NaN</v>
      </c>
      <c r="T150" s="29" t="str">
        <f t="shared" ref="T150:U150" si="300">IF(HOUR(IF(OR(D150="NaN",F150="NaN"),"0",F150-D150))*60+MINUTE(IF(OR(D150="NaN",F150="NaN"),"0",F150-D150))=0,"NaN",HOUR(IF(OR(D150="NaN",F150="NaN"),"0",F150-D150))*60+MINUTE(IF(OR(D150="NaN",F150="NaN"),"0",F150-D150)))</f>
        <v>NaN</v>
      </c>
      <c r="U150" s="29" t="str">
        <f t="shared" si="300"/>
        <v>NaN</v>
      </c>
      <c r="V150" s="29" t="str">
        <f t="shared" si="8"/>
        <v>NaN</v>
      </c>
      <c r="W150" s="29"/>
      <c r="X150" s="30"/>
    </row>
    <row r="151" spans="1:26" ht="15">
      <c r="A151" s="26">
        <v>42973</v>
      </c>
      <c r="B151" s="31" t="s">
        <v>47</v>
      </c>
      <c r="C151" s="31" t="s">
        <v>47</v>
      </c>
      <c r="D151" s="31" t="s">
        <v>47</v>
      </c>
      <c r="E151" s="31" t="s">
        <v>47</v>
      </c>
      <c r="F151" s="31" t="s">
        <v>47</v>
      </c>
      <c r="G151" s="31" t="s">
        <v>47</v>
      </c>
      <c r="H151" s="31" t="s">
        <v>47</v>
      </c>
      <c r="I151" s="28" t="str">
        <f t="shared" ref="I151:O151" si="301">IF(B151="NaN","NaN",HOUR(B151)*100+MINUTE(B151))</f>
        <v>NaN</v>
      </c>
      <c r="J151" s="29" t="str">
        <f t="shared" si="301"/>
        <v>NaN</v>
      </c>
      <c r="K151" s="29" t="str">
        <f t="shared" si="301"/>
        <v>NaN</v>
      </c>
      <c r="L151" s="29" t="str">
        <f t="shared" si="301"/>
        <v>NaN</v>
      </c>
      <c r="M151" s="29" t="str">
        <f t="shared" si="301"/>
        <v>NaN</v>
      </c>
      <c r="N151" s="29" t="str">
        <f t="shared" si="301"/>
        <v>NaN</v>
      </c>
      <c r="O151" s="29" t="str">
        <f t="shared" si="301"/>
        <v>NaN</v>
      </c>
      <c r="P151" s="28" t="str">
        <f t="shared" si="3"/>
        <v>NaN</v>
      </c>
      <c r="Q151" s="29" t="str">
        <f t="shared" si="4"/>
        <v>NaN</v>
      </c>
      <c r="R151" s="29" t="str">
        <f t="shared" si="5"/>
        <v>NaN</v>
      </c>
      <c r="S151" s="29" t="str">
        <f t="shared" si="6"/>
        <v>NaN</v>
      </c>
      <c r="T151" s="29" t="str">
        <f t="shared" ref="T151:U151" si="302">IF(HOUR(IF(OR(D151="NaN",F151="NaN"),"0",F151-D151))*60+MINUTE(IF(OR(D151="NaN",F151="NaN"),"0",F151-D151))=0,"NaN",HOUR(IF(OR(D151="NaN",F151="NaN"),"0",F151-D151))*60+MINUTE(IF(OR(D151="NaN",F151="NaN"),"0",F151-D151)))</f>
        <v>NaN</v>
      </c>
      <c r="U151" s="29" t="str">
        <f t="shared" si="302"/>
        <v>NaN</v>
      </c>
      <c r="V151" s="29" t="str">
        <f t="shared" si="8"/>
        <v>NaN</v>
      </c>
      <c r="W151" s="29"/>
      <c r="X151" s="30"/>
    </row>
    <row r="152" spans="1:26" ht="15">
      <c r="A152" s="26">
        <v>42974</v>
      </c>
      <c r="B152" s="32">
        <v>0.7006944444444444</v>
      </c>
      <c r="C152" s="31" t="s">
        <v>47</v>
      </c>
      <c r="D152" s="32">
        <v>0.76944444444444449</v>
      </c>
      <c r="E152" s="31" t="s">
        <v>47</v>
      </c>
      <c r="F152" s="32">
        <v>1.0034722222222223</v>
      </c>
      <c r="G152" s="31" t="s">
        <v>47</v>
      </c>
      <c r="H152" s="31" t="s">
        <v>47</v>
      </c>
      <c r="I152" s="28">
        <f t="shared" ref="I152:O152" si="303">IF(B152="NaN","NaN",HOUR(B152)*100+MINUTE(B152))</f>
        <v>1649</v>
      </c>
      <c r="J152" s="29" t="str">
        <f t="shared" si="303"/>
        <v>NaN</v>
      </c>
      <c r="K152" s="29">
        <f t="shared" si="303"/>
        <v>1828</v>
      </c>
      <c r="L152" s="29" t="str">
        <f t="shared" si="303"/>
        <v>NaN</v>
      </c>
      <c r="M152" s="29">
        <f t="shared" si="303"/>
        <v>5</v>
      </c>
      <c r="N152" s="29" t="str">
        <f t="shared" si="303"/>
        <v>NaN</v>
      </c>
      <c r="O152" s="29" t="str">
        <f t="shared" si="303"/>
        <v>NaN</v>
      </c>
      <c r="P152" s="28" t="str">
        <f t="shared" si="3"/>
        <v>NaN</v>
      </c>
      <c r="Q152" s="29">
        <f t="shared" si="4"/>
        <v>99</v>
      </c>
      <c r="R152" s="29" t="str">
        <f t="shared" si="5"/>
        <v>NaN</v>
      </c>
      <c r="S152" s="29" t="str">
        <f t="shared" si="6"/>
        <v>NaN</v>
      </c>
      <c r="T152" s="29">
        <f t="shared" ref="T152:U152" si="304">IF(HOUR(IF(OR(D152="NaN",F152="NaN"),"0",F152-D152))*60+MINUTE(IF(OR(D152="NaN",F152="NaN"),"0",F152-D152))=0,"NaN",HOUR(IF(OR(D152="NaN",F152="NaN"),"0",F152-D152))*60+MINUTE(IF(OR(D152="NaN",F152="NaN"),"0",F152-D152)))</f>
        <v>337</v>
      </c>
      <c r="U152" s="29" t="str">
        <f t="shared" si="304"/>
        <v>NaN</v>
      </c>
      <c r="V152" s="29" t="str">
        <f t="shared" si="8"/>
        <v>NaN</v>
      </c>
      <c r="W152" s="29"/>
      <c r="X152" s="30"/>
    </row>
    <row r="153" spans="1:26" ht="15">
      <c r="A153" s="12">
        <v>42975</v>
      </c>
      <c r="B153" s="32">
        <v>0.65</v>
      </c>
      <c r="C153" s="31" t="s">
        <v>47</v>
      </c>
      <c r="D153" s="32">
        <v>0.79305555555555551</v>
      </c>
      <c r="E153" s="31" t="s">
        <v>47</v>
      </c>
      <c r="F153" s="31" t="s">
        <v>47</v>
      </c>
      <c r="G153" s="32">
        <v>0.89166666666666672</v>
      </c>
      <c r="H153" s="32">
        <v>0.95902777777777781</v>
      </c>
      <c r="I153" s="28">
        <f t="shared" ref="I153:O153" si="305">IF(B153="NaN","NaN",HOUR(B153)*100+MINUTE(B153))</f>
        <v>1536</v>
      </c>
      <c r="J153" s="29" t="str">
        <f t="shared" si="305"/>
        <v>NaN</v>
      </c>
      <c r="K153" s="29">
        <f t="shared" si="305"/>
        <v>1902</v>
      </c>
      <c r="L153" s="29" t="str">
        <f t="shared" si="305"/>
        <v>NaN</v>
      </c>
      <c r="M153" s="29" t="str">
        <f t="shared" si="305"/>
        <v>NaN</v>
      </c>
      <c r="N153" s="29">
        <f t="shared" si="305"/>
        <v>2124</v>
      </c>
      <c r="O153" s="29">
        <f t="shared" si="305"/>
        <v>2301</v>
      </c>
      <c r="P153" s="28" t="str">
        <f t="shared" si="3"/>
        <v>NaN</v>
      </c>
      <c r="Q153" s="29">
        <f t="shared" si="4"/>
        <v>206</v>
      </c>
      <c r="R153" s="29">
        <f t="shared" si="5"/>
        <v>97</v>
      </c>
      <c r="S153" s="29" t="str">
        <f t="shared" si="6"/>
        <v>NaN</v>
      </c>
      <c r="T153" s="29" t="str">
        <f t="shared" ref="T153:U153" si="306">IF(HOUR(IF(OR(D153="NaN",F153="NaN"),"0",F153-D153))*60+MINUTE(IF(OR(D153="NaN",F153="NaN"),"0",F153-D153))=0,"NaN",HOUR(IF(OR(D153="NaN",F153="NaN"),"0",F153-D153))*60+MINUTE(IF(OR(D153="NaN",F153="NaN"),"0",F153-D153)))</f>
        <v>NaN</v>
      </c>
      <c r="U153" s="29" t="str">
        <f t="shared" si="306"/>
        <v>NaN</v>
      </c>
      <c r="V153" s="29">
        <f t="shared" si="8"/>
        <v>142</v>
      </c>
      <c r="W153" s="29"/>
      <c r="X153" s="30"/>
      <c r="Y153" s="34"/>
      <c r="Z153" s="34"/>
    </row>
    <row r="154" spans="1:26" ht="15">
      <c r="A154" s="26">
        <v>42976</v>
      </c>
      <c r="B154" s="32">
        <v>0.68125000000000002</v>
      </c>
      <c r="C154" t="s">
        <v>47</v>
      </c>
      <c r="D154" s="33">
        <v>0.78402777777777777</v>
      </c>
      <c r="E154" s="32" t="s">
        <v>47</v>
      </c>
      <c r="F154" s="32">
        <v>0.9770833333333333</v>
      </c>
      <c r="G154" s="32" t="s">
        <v>47</v>
      </c>
      <c r="H154" t="s">
        <v>47</v>
      </c>
      <c r="I154" s="28">
        <f t="shared" ref="I154:O154" si="307">IF(B154="NaN","NaN",HOUR(B154)*100+MINUTE(B154))</f>
        <v>1621</v>
      </c>
      <c r="J154" s="29" t="str">
        <f t="shared" si="307"/>
        <v>NaN</v>
      </c>
      <c r="K154" s="29">
        <f t="shared" si="307"/>
        <v>1849</v>
      </c>
      <c r="L154" s="29" t="str">
        <f t="shared" si="307"/>
        <v>NaN</v>
      </c>
      <c r="M154" s="29">
        <f t="shared" si="307"/>
        <v>2327</v>
      </c>
      <c r="N154" s="29" t="str">
        <f t="shared" si="307"/>
        <v>NaN</v>
      </c>
      <c r="O154" s="29" t="str">
        <f t="shared" si="307"/>
        <v>NaN</v>
      </c>
      <c r="P154" s="28" t="str">
        <f t="shared" si="3"/>
        <v>NaN</v>
      </c>
      <c r="Q154" s="29">
        <f t="shared" si="4"/>
        <v>148</v>
      </c>
      <c r="R154" s="29" t="str">
        <f t="shared" si="5"/>
        <v>NaN</v>
      </c>
      <c r="S154" s="29" t="str">
        <f t="shared" si="6"/>
        <v>NaN</v>
      </c>
      <c r="T154" s="29">
        <f t="shared" ref="T154:U154" si="308">IF(HOUR(IF(OR(D154="NaN",F154="NaN"),"0",F154-D154))*60+MINUTE(IF(OR(D154="NaN",F154="NaN"),"0",F154-D154))=0,"NaN",HOUR(IF(OR(D154="NaN",F154="NaN"),"0",F154-D154))*60+MINUTE(IF(OR(D154="NaN",F154="NaN"),"0",F154-D154)))</f>
        <v>278</v>
      </c>
      <c r="U154" s="29" t="str">
        <f t="shared" si="308"/>
        <v>NaN</v>
      </c>
      <c r="V154" s="29" t="str">
        <f t="shared" si="8"/>
        <v>NaN</v>
      </c>
      <c r="W154" s="29"/>
      <c r="X154" s="30"/>
    </row>
    <row r="155" spans="1:26" ht="15">
      <c r="A155" s="26">
        <v>42977</v>
      </c>
      <c r="B155" s="32" t="s">
        <v>47</v>
      </c>
      <c r="C155" t="s">
        <v>47</v>
      </c>
      <c r="D155" s="33" t="s">
        <v>47</v>
      </c>
      <c r="E155" s="32">
        <v>0.7631944444444444</v>
      </c>
      <c r="F155" s="32">
        <v>0.99097222222222225</v>
      </c>
      <c r="G155" s="32" t="s">
        <v>47</v>
      </c>
      <c r="H155" t="s">
        <v>47</v>
      </c>
      <c r="I155" s="28" t="str">
        <f t="shared" ref="I155:O155" si="309">IF(B155="NaN","NaN",HOUR(B155)*100+MINUTE(B155))</f>
        <v>NaN</v>
      </c>
      <c r="J155" s="29" t="str">
        <f t="shared" si="309"/>
        <v>NaN</v>
      </c>
      <c r="K155" s="29" t="str">
        <f t="shared" si="309"/>
        <v>NaN</v>
      </c>
      <c r="L155" s="29">
        <f t="shared" si="309"/>
        <v>1819</v>
      </c>
      <c r="M155" s="29">
        <f t="shared" si="309"/>
        <v>2347</v>
      </c>
      <c r="N155" s="29" t="str">
        <f t="shared" si="309"/>
        <v>NaN</v>
      </c>
      <c r="O155" s="29" t="str">
        <f t="shared" si="309"/>
        <v>NaN</v>
      </c>
      <c r="P155" s="28" t="str">
        <f t="shared" si="3"/>
        <v>NaN</v>
      </c>
      <c r="Q155" s="29" t="str">
        <f t="shared" si="4"/>
        <v>NaN</v>
      </c>
      <c r="R155" s="29" t="str">
        <f t="shared" si="5"/>
        <v>NaN</v>
      </c>
      <c r="S155" s="29">
        <f t="shared" si="6"/>
        <v>328</v>
      </c>
      <c r="T155" s="29" t="str">
        <f t="shared" ref="T155:U155" si="310">IF(HOUR(IF(OR(D155="NaN",F155="NaN"),"0",F155-D155))*60+MINUTE(IF(OR(D155="NaN",F155="NaN"),"0",F155-D155))=0,"NaN",HOUR(IF(OR(D155="NaN",F155="NaN"),"0",F155-D155))*60+MINUTE(IF(OR(D155="NaN",F155="NaN"),"0",F155-D155)))</f>
        <v>NaN</v>
      </c>
      <c r="U155" s="29" t="str">
        <f t="shared" si="310"/>
        <v>NaN</v>
      </c>
      <c r="V155" s="29" t="str">
        <f t="shared" si="8"/>
        <v>NaN</v>
      </c>
      <c r="W155" s="29"/>
      <c r="X155" s="30"/>
    </row>
    <row r="156" spans="1:26" ht="15">
      <c r="A156" s="26">
        <v>42978</v>
      </c>
      <c r="B156" s="32">
        <v>0.70833333333333337</v>
      </c>
      <c r="C156" s="32" t="s">
        <v>47</v>
      </c>
      <c r="D156" s="33">
        <v>0.77708333333333335</v>
      </c>
      <c r="E156" t="s">
        <v>47</v>
      </c>
      <c r="F156" s="33">
        <v>0.95486111111111116</v>
      </c>
      <c r="G156" t="s">
        <v>47</v>
      </c>
      <c r="H156" t="s">
        <v>47</v>
      </c>
      <c r="I156" s="28">
        <f t="shared" ref="I156:O156" si="311">IF(B156="NaN","NaN",HOUR(B156)*100+MINUTE(B156))</f>
        <v>1700</v>
      </c>
      <c r="J156" s="29" t="str">
        <f t="shared" si="311"/>
        <v>NaN</v>
      </c>
      <c r="K156" s="29">
        <f t="shared" si="311"/>
        <v>1839</v>
      </c>
      <c r="L156" s="29" t="str">
        <f t="shared" si="311"/>
        <v>NaN</v>
      </c>
      <c r="M156" s="29">
        <f t="shared" si="311"/>
        <v>2255</v>
      </c>
      <c r="N156" s="29" t="str">
        <f t="shared" si="311"/>
        <v>NaN</v>
      </c>
      <c r="O156" s="29" t="str">
        <f t="shared" si="311"/>
        <v>NaN</v>
      </c>
      <c r="P156" s="28" t="str">
        <f t="shared" si="3"/>
        <v>NaN</v>
      </c>
      <c r="Q156" s="29">
        <f t="shared" si="4"/>
        <v>99</v>
      </c>
      <c r="R156" s="29" t="str">
        <f t="shared" si="5"/>
        <v>NaN</v>
      </c>
      <c r="S156" s="29" t="str">
        <f t="shared" si="6"/>
        <v>NaN</v>
      </c>
      <c r="T156" s="29">
        <f t="shared" ref="T156:U156" si="312">IF(HOUR(IF(OR(D156="NaN",F156="NaN"),"0",F156-D156))*60+MINUTE(IF(OR(D156="NaN",F156="NaN"),"0",F156-D156))=0,"NaN",HOUR(IF(OR(D156="NaN",F156="NaN"),"0",F156-D156))*60+MINUTE(IF(OR(D156="NaN",F156="NaN"),"0",F156-D156)))</f>
        <v>256</v>
      </c>
      <c r="U156" s="29" t="str">
        <f t="shared" si="312"/>
        <v>NaN</v>
      </c>
      <c r="V156" s="29" t="str">
        <f t="shared" si="8"/>
        <v>NaN</v>
      </c>
      <c r="W156" s="29"/>
      <c r="X156" s="30"/>
    </row>
    <row r="157" spans="1:26" ht="15">
      <c r="A157" s="26">
        <v>42979</v>
      </c>
      <c r="B157" t="s">
        <v>47</v>
      </c>
      <c r="C157" t="s">
        <v>47</v>
      </c>
      <c r="D157" s="35" t="s">
        <v>47</v>
      </c>
      <c r="E157" s="32">
        <v>0.79027777777777775</v>
      </c>
      <c r="F157" s="33" t="s">
        <v>47</v>
      </c>
      <c r="G157" s="32">
        <v>0.83750000000000002</v>
      </c>
      <c r="H157" s="32">
        <v>0.94166666666666665</v>
      </c>
      <c r="I157" s="28" t="str">
        <f t="shared" ref="I157:O157" si="313">IF(B157="NaN","NaN",HOUR(B157)*100+MINUTE(B157))</f>
        <v>NaN</v>
      </c>
      <c r="J157" s="29" t="str">
        <f t="shared" si="313"/>
        <v>NaN</v>
      </c>
      <c r="K157" s="29" t="str">
        <f t="shared" si="313"/>
        <v>NaN</v>
      </c>
      <c r="L157" s="29">
        <f t="shared" si="313"/>
        <v>1858</v>
      </c>
      <c r="M157" s="29" t="str">
        <f t="shared" si="313"/>
        <v>NaN</v>
      </c>
      <c r="N157" s="29">
        <f t="shared" si="313"/>
        <v>2006</v>
      </c>
      <c r="O157" s="29">
        <f t="shared" si="313"/>
        <v>2236</v>
      </c>
      <c r="P157" s="28" t="str">
        <f t="shared" si="3"/>
        <v>NaN</v>
      </c>
      <c r="Q157" s="29" t="str">
        <f t="shared" si="4"/>
        <v>NaN</v>
      </c>
      <c r="R157" s="29">
        <f t="shared" si="5"/>
        <v>150</v>
      </c>
      <c r="S157" s="29" t="str">
        <f t="shared" si="6"/>
        <v>NaN</v>
      </c>
      <c r="T157" s="29" t="str">
        <f t="shared" ref="T157:U157" si="314">IF(HOUR(IF(OR(D157="NaN",F157="NaN"),"0",F157-D157))*60+MINUTE(IF(OR(D157="NaN",F157="NaN"),"0",F157-D157))=0,"NaN",HOUR(IF(OR(D157="NaN",F157="NaN"),"0",F157-D157))*60+MINUTE(IF(OR(D157="NaN",F157="NaN"),"0",F157-D157)))</f>
        <v>NaN</v>
      </c>
      <c r="U157" s="29">
        <f t="shared" si="314"/>
        <v>68</v>
      </c>
      <c r="V157" s="29" t="str">
        <f t="shared" si="8"/>
        <v>NaN</v>
      </c>
      <c r="W157" s="29"/>
      <c r="X157" s="30"/>
    </row>
    <row r="158" spans="1:26" ht="15">
      <c r="A158" s="26">
        <v>42980</v>
      </c>
      <c r="B158" s="32" t="s">
        <v>47</v>
      </c>
      <c r="C158" s="32" t="s">
        <v>47</v>
      </c>
      <c r="D158" s="35" t="s">
        <v>47</v>
      </c>
      <c r="E158" s="32">
        <v>0.76041666666666663</v>
      </c>
      <c r="F158" s="33">
        <v>0.92777777777777781</v>
      </c>
      <c r="G158" t="s">
        <v>47</v>
      </c>
      <c r="H158" t="s">
        <v>47</v>
      </c>
      <c r="I158" s="28" t="str">
        <f t="shared" ref="I158:O158" si="315">IF(B158="NaN","NaN",HOUR(B158)*100+MINUTE(B158))</f>
        <v>NaN</v>
      </c>
      <c r="J158" s="29" t="str">
        <f t="shared" si="315"/>
        <v>NaN</v>
      </c>
      <c r="K158" s="29" t="str">
        <f t="shared" si="315"/>
        <v>NaN</v>
      </c>
      <c r="L158" s="29">
        <f t="shared" si="315"/>
        <v>1815</v>
      </c>
      <c r="M158" s="29">
        <f t="shared" si="315"/>
        <v>2216</v>
      </c>
      <c r="N158" s="29" t="str">
        <f t="shared" si="315"/>
        <v>NaN</v>
      </c>
      <c r="O158" s="29" t="str">
        <f t="shared" si="315"/>
        <v>NaN</v>
      </c>
      <c r="P158" s="28" t="str">
        <f t="shared" si="3"/>
        <v>NaN</v>
      </c>
      <c r="Q158" s="29" t="str">
        <f t="shared" si="4"/>
        <v>NaN</v>
      </c>
      <c r="R158" s="29" t="str">
        <f t="shared" si="5"/>
        <v>NaN</v>
      </c>
      <c r="S158" s="29">
        <f t="shared" si="6"/>
        <v>241</v>
      </c>
      <c r="T158" s="29" t="str">
        <f t="shared" ref="T158:U158" si="316">IF(HOUR(IF(OR(D158="NaN",F158="NaN"),"0",F158-D158))*60+MINUTE(IF(OR(D158="NaN",F158="NaN"),"0",F158-D158))=0,"NaN",HOUR(IF(OR(D158="NaN",F158="NaN"),"0",F158-D158))*60+MINUTE(IF(OR(D158="NaN",F158="NaN"),"0",F158-D158)))</f>
        <v>NaN</v>
      </c>
      <c r="U158" s="29" t="str">
        <f t="shared" si="316"/>
        <v>NaN</v>
      </c>
      <c r="V158" s="29" t="str">
        <f t="shared" si="8"/>
        <v>NaN</v>
      </c>
      <c r="W158" s="29"/>
      <c r="X158" s="30"/>
    </row>
    <row r="159" spans="1:26" ht="15">
      <c r="A159" s="26">
        <v>42981</v>
      </c>
      <c r="B159" s="32" t="s">
        <v>47</v>
      </c>
      <c r="C159" t="s">
        <v>47</v>
      </c>
      <c r="D159" s="33" t="s">
        <v>47</v>
      </c>
      <c r="E159" s="32">
        <v>0.75138888888888888</v>
      </c>
      <c r="F159" s="33" t="s">
        <v>47</v>
      </c>
      <c r="G159" s="32">
        <v>0.86736111111111114</v>
      </c>
      <c r="H159" s="32">
        <v>0.98333333333333328</v>
      </c>
      <c r="I159" s="28" t="str">
        <f t="shared" ref="I159:O159" si="317">IF(B159="NaN","NaN",HOUR(B159)*100+MINUTE(B159))</f>
        <v>NaN</v>
      </c>
      <c r="J159" s="29" t="str">
        <f t="shared" si="317"/>
        <v>NaN</v>
      </c>
      <c r="K159" s="29" t="str">
        <f t="shared" si="317"/>
        <v>NaN</v>
      </c>
      <c r="L159" s="29">
        <f t="shared" si="317"/>
        <v>1802</v>
      </c>
      <c r="M159" s="29" t="str">
        <f t="shared" si="317"/>
        <v>NaN</v>
      </c>
      <c r="N159" s="29">
        <f t="shared" si="317"/>
        <v>2049</v>
      </c>
      <c r="O159" s="29">
        <f t="shared" si="317"/>
        <v>2336</v>
      </c>
      <c r="P159" s="28" t="str">
        <f t="shared" si="3"/>
        <v>NaN</v>
      </c>
      <c r="Q159" s="29" t="str">
        <f t="shared" si="4"/>
        <v>NaN</v>
      </c>
      <c r="R159" s="29">
        <f t="shared" si="5"/>
        <v>167</v>
      </c>
      <c r="S159" s="29" t="str">
        <f t="shared" si="6"/>
        <v>NaN</v>
      </c>
      <c r="T159" s="29" t="str">
        <f t="shared" ref="T159:U159" si="318">IF(HOUR(IF(OR(D159="NaN",F159="NaN"),"0",F159-D159))*60+MINUTE(IF(OR(D159="NaN",F159="NaN"),"0",F159-D159))=0,"NaN",HOUR(IF(OR(D159="NaN",F159="NaN"),"0",F159-D159))*60+MINUTE(IF(OR(D159="NaN",F159="NaN"),"0",F159-D159)))</f>
        <v>NaN</v>
      </c>
      <c r="U159" s="29">
        <f t="shared" si="318"/>
        <v>167</v>
      </c>
      <c r="V159" s="29" t="str">
        <f t="shared" si="8"/>
        <v>NaN</v>
      </c>
      <c r="W159" s="29"/>
      <c r="X159" s="30"/>
    </row>
    <row r="160" spans="1:26" ht="15">
      <c r="A160" s="26">
        <v>42982</v>
      </c>
      <c r="B160" s="32">
        <v>0.75138888888888888</v>
      </c>
      <c r="C160" s="32">
        <v>0.89513888888888893</v>
      </c>
      <c r="D160" s="35" t="s">
        <v>47</v>
      </c>
      <c r="E160" t="s">
        <v>47</v>
      </c>
      <c r="F160" s="35" t="s">
        <v>47</v>
      </c>
      <c r="G160" t="s">
        <v>47</v>
      </c>
      <c r="H160" t="s">
        <v>47</v>
      </c>
      <c r="I160" s="28">
        <f t="shared" ref="I160:O160" si="319">IF(B160="NaN","NaN",HOUR(B160)*100+MINUTE(B160))</f>
        <v>1802</v>
      </c>
      <c r="J160" s="29">
        <f t="shared" si="319"/>
        <v>2129</v>
      </c>
      <c r="K160" s="29" t="str">
        <f t="shared" si="319"/>
        <v>NaN</v>
      </c>
      <c r="L160" s="29" t="str">
        <f t="shared" si="319"/>
        <v>NaN</v>
      </c>
      <c r="M160" s="29" t="str">
        <f t="shared" si="319"/>
        <v>NaN</v>
      </c>
      <c r="N160" s="29" t="str">
        <f t="shared" si="319"/>
        <v>NaN</v>
      </c>
      <c r="O160" s="29" t="str">
        <f t="shared" si="319"/>
        <v>NaN</v>
      </c>
      <c r="P160" s="28">
        <f t="shared" si="3"/>
        <v>207</v>
      </c>
      <c r="Q160" s="29" t="str">
        <f t="shared" si="4"/>
        <v>NaN</v>
      </c>
      <c r="R160" s="29" t="str">
        <f t="shared" si="5"/>
        <v>NaN</v>
      </c>
      <c r="S160" s="29" t="str">
        <f t="shared" si="6"/>
        <v>NaN</v>
      </c>
      <c r="T160" s="29" t="str">
        <f t="shared" ref="T160:U160" si="320">IF(HOUR(IF(OR(D160="NaN",F160="NaN"),"0",F160-D160))*60+MINUTE(IF(OR(D160="NaN",F160="NaN"),"0",F160-D160))=0,"NaN",HOUR(IF(OR(D160="NaN",F160="NaN"),"0",F160-D160))*60+MINUTE(IF(OR(D160="NaN",F160="NaN"),"0",F160-D160)))</f>
        <v>NaN</v>
      </c>
      <c r="U160" s="29" t="str">
        <f t="shared" si="320"/>
        <v>NaN</v>
      </c>
      <c r="V160" s="29" t="str">
        <f t="shared" si="8"/>
        <v>NaN</v>
      </c>
      <c r="W160" s="29"/>
      <c r="X160" s="30"/>
    </row>
    <row r="161" spans="1:24" ht="15">
      <c r="A161" s="26">
        <v>42983</v>
      </c>
      <c r="B161" s="32">
        <v>0.68402777777777779</v>
      </c>
      <c r="C161" s="32">
        <v>0.97847222222222219</v>
      </c>
      <c r="D161" s="31" t="s">
        <v>47</v>
      </c>
      <c r="E161" s="31" t="s">
        <v>47</v>
      </c>
      <c r="F161" s="31" t="s">
        <v>47</v>
      </c>
      <c r="G161" s="31" t="s">
        <v>47</v>
      </c>
      <c r="H161" s="31" t="s">
        <v>47</v>
      </c>
      <c r="I161" s="28">
        <f t="shared" ref="I161:O161" si="321">IF(B161="NaN","NaN",HOUR(B161)*100+MINUTE(B161))</f>
        <v>1625</v>
      </c>
      <c r="J161" s="29">
        <f t="shared" si="321"/>
        <v>2329</v>
      </c>
      <c r="K161" s="29" t="str">
        <f t="shared" si="321"/>
        <v>NaN</v>
      </c>
      <c r="L161" s="29" t="str">
        <f t="shared" si="321"/>
        <v>NaN</v>
      </c>
      <c r="M161" s="29" t="str">
        <f t="shared" si="321"/>
        <v>NaN</v>
      </c>
      <c r="N161" s="29" t="str">
        <f t="shared" si="321"/>
        <v>NaN</v>
      </c>
      <c r="O161" s="29" t="str">
        <f t="shared" si="321"/>
        <v>NaN</v>
      </c>
      <c r="P161" s="28">
        <f t="shared" si="3"/>
        <v>424</v>
      </c>
      <c r="Q161" s="29" t="str">
        <f t="shared" si="4"/>
        <v>NaN</v>
      </c>
      <c r="R161" s="29" t="str">
        <f t="shared" si="5"/>
        <v>NaN</v>
      </c>
      <c r="S161" s="29" t="str">
        <f t="shared" si="6"/>
        <v>NaN</v>
      </c>
      <c r="T161" s="29" t="str">
        <f t="shared" ref="T161:U161" si="322">IF(HOUR(IF(OR(D161="NaN",F161="NaN"),"0",F161-D161))*60+MINUTE(IF(OR(D161="NaN",F161="NaN"),"0",F161-D161))=0,"NaN",HOUR(IF(OR(D161="NaN",F161="NaN"),"0",F161-D161))*60+MINUTE(IF(OR(D161="NaN",F161="NaN"),"0",F161-D161)))</f>
        <v>NaN</v>
      </c>
      <c r="U161" s="29" t="str">
        <f t="shared" si="322"/>
        <v>NaN</v>
      </c>
      <c r="V161" s="29" t="str">
        <f t="shared" si="8"/>
        <v>NaN</v>
      </c>
      <c r="W161" s="29"/>
      <c r="X161" s="30"/>
    </row>
    <row r="162" spans="1:24" ht="15">
      <c r="A162" s="26">
        <v>42984</v>
      </c>
      <c r="B162" s="32" t="s">
        <v>47</v>
      </c>
      <c r="C162" t="s">
        <v>47</v>
      </c>
      <c r="D162" s="33" t="s">
        <v>47</v>
      </c>
      <c r="E162" s="32">
        <v>0.75208333333333333</v>
      </c>
      <c r="F162" s="33">
        <v>0.98958333333333337</v>
      </c>
      <c r="G162" t="s">
        <v>47</v>
      </c>
      <c r="H162" t="s">
        <v>47</v>
      </c>
      <c r="I162" s="28" t="str">
        <f t="shared" ref="I162:O162" si="323">IF(B162="NaN","NaN",HOUR(B162)*100+MINUTE(B162))</f>
        <v>NaN</v>
      </c>
      <c r="J162" s="29" t="str">
        <f t="shared" si="323"/>
        <v>NaN</v>
      </c>
      <c r="K162" s="29" t="str">
        <f t="shared" si="323"/>
        <v>NaN</v>
      </c>
      <c r="L162" s="29">
        <f t="shared" si="323"/>
        <v>1803</v>
      </c>
      <c r="M162" s="29">
        <f t="shared" si="323"/>
        <v>2345</v>
      </c>
      <c r="N162" s="29" t="str">
        <f t="shared" si="323"/>
        <v>NaN</v>
      </c>
      <c r="O162" s="29" t="str">
        <f t="shared" si="323"/>
        <v>NaN</v>
      </c>
      <c r="P162" s="28" t="str">
        <f t="shared" si="3"/>
        <v>NaN</v>
      </c>
      <c r="Q162" s="29" t="str">
        <f t="shared" si="4"/>
        <v>NaN</v>
      </c>
      <c r="R162" s="29" t="str">
        <f t="shared" si="5"/>
        <v>NaN</v>
      </c>
      <c r="S162" s="29">
        <f t="shared" si="6"/>
        <v>342</v>
      </c>
      <c r="T162" s="29" t="str">
        <f t="shared" ref="T162:U162" si="324">IF(HOUR(IF(OR(D162="NaN",F162="NaN"),"0",F162-D162))*60+MINUTE(IF(OR(D162="NaN",F162="NaN"),"0",F162-D162))=0,"NaN",HOUR(IF(OR(D162="NaN",F162="NaN"),"0",F162-D162))*60+MINUTE(IF(OR(D162="NaN",F162="NaN"),"0",F162-D162)))</f>
        <v>NaN</v>
      </c>
      <c r="U162" s="29" t="str">
        <f t="shared" si="324"/>
        <v>NaN</v>
      </c>
      <c r="V162" s="29" t="str">
        <f t="shared" si="8"/>
        <v>NaN</v>
      </c>
      <c r="W162" s="29"/>
      <c r="X162" s="30"/>
    </row>
    <row r="163" spans="1:24" ht="15">
      <c r="A163" s="26">
        <v>42985</v>
      </c>
      <c r="B163" s="31" t="s">
        <v>47</v>
      </c>
      <c r="C163" s="31" t="s">
        <v>47</v>
      </c>
      <c r="D163" s="31" t="s">
        <v>47</v>
      </c>
      <c r="E163" s="31" t="s">
        <v>47</v>
      </c>
      <c r="F163" s="31" t="s">
        <v>47</v>
      </c>
      <c r="G163" s="31" t="s">
        <v>47</v>
      </c>
      <c r="H163" s="31" t="s">
        <v>47</v>
      </c>
      <c r="I163" s="28" t="str">
        <f t="shared" ref="I163:O163" si="325">IF(B163="NaN","NaN",HOUR(B163)*100+MINUTE(B163))</f>
        <v>NaN</v>
      </c>
      <c r="J163" s="29" t="str">
        <f t="shared" si="325"/>
        <v>NaN</v>
      </c>
      <c r="K163" s="29" t="str">
        <f t="shared" si="325"/>
        <v>NaN</v>
      </c>
      <c r="L163" s="29" t="str">
        <f t="shared" si="325"/>
        <v>NaN</v>
      </c>
      <c r="M163" s="29" t="str">
        <f t="shared" si="325"/>
        <v>NaN</v>
      </c>
      <c r="N163" s="29" t="str">
        <f t="shared" si="325"/>
        <v>NaN</v>
      </c>
      <c r="O163" s="29" t="str">
        <f t="shared" si="325"/>
        <v>NaN</v>
      </c>
      <c r="P163" s="28" t="str">
        <f t="shared" si="3"/>
        <v>NaN</v>
      </c>
      <c r="Q163" s="29" t="str">
        <f t="shared" si="4"/>
        <v>NaN</v>
      </c>
      <c r="R163" s="29" t="str">
        <f t="shared" si="5"/>
        <v>NaN</v>
      </c>
      <c r="S163" s="29" t="str">
        <f t="shared" si="6"/>
        <v>NaN</v>
      </c>
      <c r="T163" s="29" t="str">
        <f t="shared" ref="T163:U163" si="326">IF(HOUR(IF(OR(D163="NaN",F163="NaN"),"0",F163-D163))*60+MINUTE(IF(OR(D163="NaN",F163="NaN"),"0",F163-D163))=0,"NaN",HOUR(IF(OR(D163="NaN",F163="NaN"),"0",F163-D163))*60+MINUTE(IF(OR(D163="NaN",F163="NaN"),"0",F163-D163)))</f>
        <v>NaN</v>
      </c>
      <c r="U163" s="29" t="str">
        <f t="shared" si="326"/>
        <v>NaN</v>
      </c>
      <c r="V163" s="29" t="str">
        <f t="shared" si="8"/>
        <v>NaN</v>
      </c>
      <c r="W163" s="29"/>
      <c r="X163" s="30"/>
    </row>
    <row r="164" spans="1:24" ht="15">
      <c r="A164" s="26">
        <v>42986</v>
      </c>
      <c r="B164" s="32">
        <v>0.67777777777777781</v>
      </c>
      <c r="C164" t="s">
        <v>47</v>
      </c>
      <c r="D164" s="32">
        <v>0.7944444444444444</v>
      </c>
      <c r="E164" t="s">
        <v>47</v>
      </c>
      <c r="F164" s="32">
        <v>0.93888888888888888</v>
      </c>
      <c r="G164" t="s">
        <v>47</v>
      </c>
      <c r="H164" t="s">
        <v>47</v>
      </c>
      <c r="I164" s="28">
        <f t="shared" ref="I164:O164" si="327">IF(B164="NaN","NaN",HOUR(B164)*100+MINUTE(B164))</f>
        <v>1616</v>
      </c>
      <c r="J164" s="29" t="str">
        <f t="shared" si="327"/>
        <v>NaN</v>
      </c>
      <c r="K164" s="29">
        <f t="shared" si="327"/>
        <v>1904</v>
      </c>
      <c r="L164" s="29" t="str">
        <f t="shared" si="327"/>
        <v>NaN</v>
      </c>
      <c r="M164" s="29">
        <f t="shared" si="327"/>
        <v>2232</v>
      </c>
      <c r="N164" s="29" t="str">
        <f t="shared" si="327"/>
        <v>NaN</v>
      </c>
      <c r="O164" s="29" t="str">
        <f t="shared" si="327"/>
        <v>NaN</v>
      </c>
      <c r="P164" s="28" t="str">
        <f t="shared" si="3"/>
        <v>NaN</v>
      </c>
      <c r="Q164" s="29">
        <f t="shared" si="4"/>
        <v>168</v>
      </c>
      <c r="R164" s="29" t="str">
        <f t="shared" si="5"/>
        <v>NaN</v>
      </c>
      <c r="S164" s="29" t="str">
        <f t="shared" si="6"/>
        <v>NaN</v>
      </c>
      <c r="T164" s="29">
        <f t="shared" ref="T164:U164" si="328">IF(HOUR(IF(OR(D164="NaN",F164="NaN"),"0",F164-D164))*60+MINUTE(IF(OR(D164="NaN",F164="NaN"),"0",F164-D164))=0,"NaN",HOUR(IF(OR(D164="NaN",F164="NaN"),"0",F164-D164))*60+MINUTE(IF(OR(D164="NaN",F164="NaN"),"0",F164-D164)))</f>
        <v>208</v>
      </c>
      <c r="U164" s="29" t="str">
        <f t="shared" si="328"/>
        <v>NaN</v>
      </c>
      <c r="V164" s="29" t="str">
        <f t="shared" si="8"/>
        <v>NaN</v>
      </c>
      <c r="W164" s="29"/>
      <c r="X164" s="30"/>
    </row>
    <row r="165" spans="1:24" ht="15">
      <c r="A165" s="26">
        <v>42987</v>
      </c>
      <c r="B165" s="32">
        <v>0.67083333333333328</v>
      </c>
      <c r="C165" s="32">
        <v>0.92152777777777772</v>
      </c>
      <c r="D165" t="s">
        <v>47</v>
      </c>
      <c r="E165" t="s">
        <v>47</v>
      </c>
      <c r="F165" t="s">
        <v>47</v>
      </c>
      <c r="G165" t="s">
        <v>47</v>
      </c>
      <c r="H165" t="s">
        <v>47</v>
      </c>
      <c r="I165" s="28">
        <f t="shared" ref="I165:O165" si="329">IF(B165="NaN","NaN",HOUR(B165)*100+MINUTE(B165))</f>
        <v>1606</v>
      </c>
      <c r="J165" s="29">
        <f t="shared" si="329"/>
        <v>2207</v>
      </c>
      <c r="K165" s="29" t="str">
        <f t="shared" si="329"/>
        <v>NaN</v>
      </c>
      <c r="L165" s="29" t="str">
        <f t="shared" si="329"/>
        <v>NaN</v>
      </c>
      <c r="M165" s="29" t="str">
        <f t="shared" si="329"/>
        <v>NaN</v>
      </c>
      <c r="N165" s="29" t="str">
        <f t="shared" si="329"/>
        <v>NaN</v>
      </c>
      <c r="O165" s="29" t="str">
        <f t="shared" si="329"/>
        <v>NaN</v>
      </c>
      <c r="P165" s="28">
        <f t="shared" si="3"/>
        <v>361</v>
      </c>
      <c r="Q165" s="29" t="str">
        <f t="shared" si="4"/>
        <v>NaN</v>
      </c>
      <c r="R165" s="29" t="str">
        <f t="shared" si="5"/>
        <v>NaN</v>
      </c>
      <c r="S165" s="29" t="str">
        <f t="shared" si="6"/>
        <v>NaN</v>
      </c>
      <c r="T165" s="29" t="str">
        <f t="shared" ref="T165:U165" si="330">IF(HOUR(IF(OR(D165="NaN",F165="NaN"),"0",F165-D165))*60+MINUTE(IF(OR(D165="NaN",F165="NaN"),"0",F165-D165))=0,"NaN",HOUR(IF(OR(D165="NaN",F165="NaN"),"0",F165-D165))*60+MINUTE(IF(OR(D165="NaN",F165="NaN"),"0",F165-D165)))</f>
        <v>NaN</v>
      </c>
      <c r="U165" s="29" t="str">
        <f t="shared" si="330"/>
        <v>NaN</v>
      </c>
      <c r="V165" s="29" t="str">
        <f t="shared" si="8"/>
        <v>NaN</v>
      </c>
      <c r="W165" s="29"/>
      <c r="X165" s="30"/>
    </row>
    <row r="166" spans="1:24" ht="15">
      <c r="A166" s="26">
        <v>42988</v>
      </c>
      <c r="B166" t="s">
        <v>47</v>
      </c>
      <c r="C166" t="s">
        <v>47</v>
      </c>
      <c r="D166" s="35" t="s">
        <v>47</v>
      </c>
      <c r="E166" s="32">
        <v>0.77152777777777781</v>
      </c>
      <c r="F166" s="33">
        <v>0.9375</v>
      </c>
      <c r="G166" t="s">
        <v>47</v>
      </c>
      <c r="H166" t="s">
        <v>47</v>
      </c>
      <c r="I166" s="28" t="str">
        <f t="shared" ref="I166:O166" si="331">IF(B166="NaN","NaN",HOUR(B166)*100+MINUTE(B166))</f>
        <v>NaN</v>
      </c>
      <c r="J166" s="29" t="str">
        <f t="shared" si="331"/>
        <v>NaN</v>
      </c>
      <c r="K166" s="29" t="str">
        <f t="shared" si="331"/>
        <v>NaN</v>
      </c>
      <c r="L166" s="29">
        <f t="shared" si="331"/>
        <v>1831</v>
      </c>
      <c r="M166" s="29">
        <f t="shared" si="331"/>
        <v>2230</v>
      </c>
      <c r="N166" s="29" t="str">
        <f t="shared" si="331"/>
        <v>NaN</v>
      </c>
      <c r="O166" s="29" t="str">
        <f t="shared" si="331"/>
        <v>NaN</v>
      </c>
      <c r="P166" s="28" t="str">
        <f t="shared" si="3"/>
        <v>NaN</v>
      </c>
      <c r="Q166" s="29" t="str">
        <f t="shared" si="4"/>
        <v>NaN</v>
      </c>
      <c r="R166" s="29" t="str">
        <f t="shared" si="5"/>
        <v>NaN</v>
      </c>
      <c r="S166" s="29">
        <f t="shared" si="6"/>
        <v>239</v>
      </c>
      <c r="T166" s="29" t="str">
        <f t="shared" ref="T166:U166" si="332">IF(HOUR(IF(OR(D166="NaN",F166="NaN"),"0",F166-D166))*60+MINUTE(IF(OR(D166="NaN",F166="NaN"),"0",F166-D166))=0,"NaN",HOUR(IF(OR(D166="NaN",F166="NaN"),"0",F166-D166))*60+MINUTE(IF(OR(D166="NaN",F166="NaN"),"0",F166-D166)))</f>
        <v>NaN</v>
      </c>
      <c r="U166" s="29" t="str">
        <f t="shared" si="332"/>
        <v>NaN</v>
      </c>
      <c r="V166" s="29" t="str">
        <f t="shared" si="8"/>
        <v>NaN</v>
      </c>
      <c r="W166" s="29"/>
      <c r="X166" s="30"/>
    </row>
    <row r="167" spans="1:24" ht="15">
      <c r="A167" s="26">
        <v>42989</v>
      </c>
      <c r="B167" s="32" t="s">
        <v>47</v>
      </c>
      <c r="C167" s="32" t="s">
        <v>47</v>
      </c>
      <c r="D167" s="35" t="s">
        <v>47</v>
      </c>
      <c r="E167" s="32">
        <v>0.7319444444444444</v>
      </c>
      <c r="F167" s="33">
        <v>0.9819444444444444</v>
      </c>
      <c r="G167" t="s">
        <v>47</v>
      </c>
      <c r="H167" t="s">
        <v>47</v>
      </c>
      <c r="I167" s="28" t="str">
        <f t="shared" ref="I167:O167" si="333">IF(B167="NaN","NaN",HOUR(B167)*100+MINUTE(B167))</f>
        <v>NaN</v>
      </c>
      <c r="J167" s="29" t="str">
        <f t="shared" si="333"/>
        <v>NaN</v>
      </c>
      <c r="K167" s="29" t="str">
        <f t="shared" si="333"/>
        <v>NaN</v>
      </c>
      <c r="L167" s="29">
        <f t="shared" si="333"/>
        <v>1734</v>
      </c>
      <c r="M167" s="29">
        <f t="shared" si="333"/>
        <v>2334</v>
      </c>
      <c r="N167" s="29" t="str">
        <f t="shared" si="333"/>
        <v>NaN</v>
      </c>
      <c r="O167" s="29" t="str">
        <f t="shared" si="333"/>
        <v>NaN</v>
      </c>
      <c r="P167" s="28" t="str">
        <f t="shared" si="3"/>
        <v>NaN</v>
      </c>
      <c r="Q167" s="29" t="str">
        <f t="shared" si="4"/>
        <v>NaN</v>
      </c>
      <c r="R167" s="29" t="str">
        <f t="shared" si="5"/>
        <v>NaN</v>
      </c>
      <c r="S167" s="29">
        <f t="shared" si="6"/>
        <v>360</v>
      </c>
      <c r="T167" s="29" t="str">
        <f t="shared" ref="T167:U167" si="334">IF(HOUR(IF(OR(D167="NaN",F167="NaN"),"0",F167-D167))*60+MINUTE(IF(OR(D167="NaN",F167="NaN"),"0",F167-D167))=0,"NaN",HOUR(IF(OR(D167="NaN",F167="NaN"),"0",F167-D167))*60+MINUTE(IF(OR(D167="NaN",F167="NaN"),"0",F167-D167)))</f>
        <v>NaN</v>
      </c>
      <c r="U167" s="29" t="str">
        <f t="shared" si="334"/>
        <v>NaN</v>
      </c>
      <c r="V167" s="29" t="str">
        <f t="shared" si="8"/>
        <v>NaN</v>
      </c>
      <c r="W167" s="29"/>
      <c r="X167" s="30"/>
    </row>
    <row r="168" spans="1:24" ht="15">
      <c r="A168" s="26">
        <v>42990</v>
      </c>
      <c r="B168" s="31" t="s">
        <v>47</v>
      </c>
      <c r="C168" s="31" t="s">
        <v>47</v>
      </c>
      <c r="D168" s="31" t="s">
        <v>47</v>
      </c>
      <c r="E168" s="31" t="s">
        <v>47</v>
      </c>
      <c r="F168" s="31" t="s">
        <v>47</v>
      </c>
      <c r="G168" s="31" t="s">
        <v>47</v>
      </c>
      <c r="H168" s="31" t="s">
        <v>47</v>
      </c>
      <c r="I168" s="28" t="str">
        <f t="shared" ref="I168:O168" si="335">IF(B168="NaN","NaN",HOUR(B168)*100+MINUTE(B168))</f>
        <v>NaN</v>
      </c>
      <c r="J168" s="29" t="str">
        <f t="shared" si="335"/>
        <v>NaN</v>
      </c>
      <c r="K168" s="29" t="str">
        <f t="shared" si="335"/>
        <v>NaN</v>
      </c>
      <c r="L168" s="29" t="str">
        <f t="shared" si="335"/>
        <v>NaN</v>
      </c>
      <c r="M168" s="29" t="str">
        <f t="shared" si="335"/>
        <v>NaN</v>
      </c>
      <c r="N168" s="29" t="str">
        <f t="shared" si="335"/>
        <v>NaN</v>
      </c>
      <c r="O168" s="29" t="str">
        <f t="shared" si="335"/>
        <v>NaN</v>
      </c>
      <c r="P168" s="28" t="str">
        <f t="shared" si="3"/>
        <v>NaN</v>
      </c>
      <c r="Q168" s="29" t="str">
        <f t="shared" si="4"/>
        <v>NaN</v>
      </c>
      <c r="R168" s="29" t="str">
        <f t="shared" si="5"/>
        <v>NaN</v>
      </c>
      <c r="S168" s="29" t="str">
        <f t="shared" si="6"/>
        <v>NaN</v>
      </c>
      <c r="T168" s="29" t="str">
        <f t="shared" ref="T168:U168" si="336">IF(HOUR(IF(OR(D168="NaN",F168="NaN"),"0",F168-D168))*60+MINUTE(IF(OR(D168="NaN",F168="NaN"),"0",F168-D168))=0,"NaN",HOUR(IF(OR(D168="NaN",F168="NaN"),"0",F168-D168))*60+MINUTE(IF(OR(D168="NaN",F168="NaN"),"0",F168-D168)))</f>
        <v>NaN</v>
      </c>
      <c r="U168" s="29" t="str">
        <f t="shared" si="336"/>
        <v>NaN</v>
      </c>
      <c r="V168" s="29" t="str">
        <f t="shared" si="8"/>
        <v>NaN</v>
      </c>
      <c r="W168" s="29"/>
      <c r="X168" s="30"/>
    </row>
    <row r="169" spans="1:24" ht="15">
      <c r="A169" s="26">
        <v>42991</v>
      </c>
      <c r="B169" t="s">
        <v>47</v>
      </c>
      <c r="C169" t="s">
        <v>47</v>
      </c>
      <c r="D169" s="31" t="s">
        <v>47</v>
      </c>
      <c r="E169" s="32">
        <v>0.75069444444444444</v>
      </c>
      <c r="F169" s="32">
        <v>0.95763888888888893</v>
      </c>
      <c r="G169" s="31" t="s">
        <v>47</v>
      </c>
      <c r="H169" s="31" t="s">
        <v>47</v>
      </c>
      <c r="I169" s="28" t="str">
        <f t="shared" ref="I169:O169" si="337">IF(B169="NaN","NaN",HOUR(B169)*100+MINUTE(B169))</f>
        <v>NaN</v>
      </c>
      <c r="J169" s="29" t="str">
        <f t="shared" si="337"/>
        <v>NaN</v>
      </c>
      <c r="K169" s="29" t="str">
        <f t="shared" si="337"/>
        <v>NaN</v>
      </c>
      <c r="L169" s="29">
        <f t="shared" si="337"/>
        <v>1801</v>
      </c>
      <c r="M169" s="29">
        <f t="shared" si="337"/>
        <v>2259</v>
      </c>
      <c r="N169" s="29" t="str">
        <f t="shared" si="337"/>
        <v>NaN</v>
      </c>
      <c r="O169" s="29" t="str">
        <f t="shared" si="337"/>
        <v>NaN</v>
      </c>
      <c r="P169" s="28" t="str">
        <f t="shared" si="3"/>
        <v>NaN</v>
      </c>
      <c r="Q169" s="29" t="str">
        <f t="shared" si="4"/>
        <v>NaN</v>
      </c>
      <c r="R169" s="29" t="str">
        <f t="shared" si="5"/>
        <v>NaN</v>
      </c>
      <c r="S169" s="29">
        <f t="shared" si="6"/>
        <v>298</v>
      </c>
      <c r="T169" s="29" t="str">
        <f t="shared" ref="T169:U169" si="338">IF(HOUR(IF(OR(D169="NaN",F169="NaN"),"0",F169-D169))*60+MINUTE(IF(OR(D169="NaN",F169="NaN"),"0",F169-D169))=0,"NaN",HOUR(IF(OR(D169="NaN",F169="NaN"),"0",F169-D169))*60+MINUTE(IF(OR(D169="NaN",F169="NaN"),"0",F169-D169)))</f>
        <v>NaN</v>
      </c>
      <c r="U169" s="29" t="str">
        <f t="shared" si="338"/>
        <v>NaN</v>
      </c>
      <c r="V169" s="29" t="str">
        <f t="shared" si="8"/>
        <v>NaN</v>
      </c>
      <c r="W169" s="29"/>
      <c r="X169" s="30"/>
    </row>
    <row r="170" spans="1:24" ht="15">
      <c r="A170" s="26">
        <v>42992</v>
      </c>
      <c r="B170" s="31" t="s">
        <v>47</v>
      </c>
      <c r="C170" s="31" t="s">
        <v>47</v>
      </c>
      <c r="D170" s="31" t="s">
        <v>47</v>
      </c>
      <c r="E170" s="32">
        <v>0.70972222222222225</v>
      </c>
      <c r="F170" s="32" t="s">
        <v>47</v>
      </c>
      <c r="G170" s="32">
        <v>0.86875000000000002</v>
      </c>
      <c r="H170" s="32">
        <v>0.9916666666666667</v>
      </c>
      <c r="I170" s="28" t="str">
        <f t="shared" ref="I170:O170" si="339">IF(B170="NaN","NaN",HOUR(B170)*100+MINUTE(B170))</f>
        <v>NaN</v>
      </c>
      <c r="J170" s="29" t="str">
        <f t="shared" si="339"/>
        <v>NaN</v>
      </c>
      <c r="K170" s="29" t="str">
        <f t="shared" si="339"/>
        <v>NaN</v>
      </c>
      <c r="L170" s="29">
        <f t="shared" si="339"/>
        <v>1702</v>
      </c>
      <c r="M170" s="29" t="str">
        <f t="shared" si="339"/>
        <v>NaN</v>
      </c>
      <c r="N170" s="29">
        <f t="shared" si="339"/>
        <v>2051</v>
      </c>
      <c r="O170" s="29">
        <f t="shared" si="339"/>
        <v>2348</v>
      </c>
      <c r="P170" s="28" t="str">
        <f t="shared" si="3"/>
        <v>NaN</v>
      </c>
      <c r="Q170" s="29" t="str">
        <f t="shared" si="4"/>
        <v>NaN</v>
      </c>
      <c r="R170" s="29">
        <f t="shared" si="5"/>
        <v>177</v>
      </c>
      <c r="S170" s="29" t="str">
        <f t="shared" si="6"/>
        <v>NaN</v>
      </c>
      <c r="T170" s="29" t="str">
        <f t="shared" ref="T170:U170" si="340">IF(HOUR(IF(OR(D170="NaN",F170="NaN"),"0",F170-D170))*60+MINUTE(IF(OR(D170="NaN",F170="NaN"),"0",F170-D170))=0,"NaN",HOUR(IF(OR(D170="NaN",F170="NaN"),"0",F170-D170))*60+MINUTE(IF(OR(D170="NaN",F170="NaN"),"0",F170-D170)))</f>
        <v>NaN</v>
      </c>
      <c r="U170" s="29">
        <f t="shared" si="340"/>
        <v>229</v>
      </c>
      <c r="V170" s="29" t="str">
        <f t="shared" si="8"/>
        <v>NaN</v>
      </c>
      <c r="W170" s="29"/>
      <c r="X170" s="30"/>
    </row>
    <row r="171" spans="1:24" ht="15">
      <c r="A171" s="26">
        <v>42993</v>
      </c>
      <c r="B171" s="32">
        <v>0.76944444444444449</v>
      </c>
      <c r="C171" s="32">
        <v>0.9819444444444444</v>
      </c>
      <c r="D171" t="s">
        <v>47</v>
      </c>
      <c r="E171" t="s">
        <v>47</v>
      </c>
      <c r="F171" t="s">
        <v>47</v>
      </c>
      <c r="G171" t="s">
        <v>47</v>
      </c>
      <c r="H171" t="s">
        <v>47</v>
      </c>
      <c r="I171" s="28">
        <f t="shared" ref="I171:O171" si="341">IF(B171="NaN","NaN",HOUR(B171)*100+MINUTE(B171))</f>
        <v>1828</v>
      </c>
      <c r="J171" s="29">
        <f t="shared" si="341"/>
        <v>2334</v>
      </c>
      <c r="K171" s="29" t="str">
        <f t="shared" si="341"/>
        <v>NaN</v>
      </c>
      <c r="L171" s="29" t="str">
        <f t="shared" si="341"/>
        <v>NaN</v>
      </c>
      <c r="M171" s="29" t="str">
        <f t="shared" si="341"/>
        <v>NaN</v>
      </c>
      <c r="N171" s="29" t="str">
        <f t="shared" si="341"/>
        <v>NaN</v>
      </c>
      <c r="O171" s="29" t="str">
        <f t="shared" si="341"/>
        <v>NaN</v>
      </c>
      <c r="P171" s="28">
        <f t="shared" si="3"/>
        <v>306</v>
      </c>
      <c r="Q171" s="29" t="str">
        <f t="shared" si="4"/>
        <v>NaN</v>
      </c>
      <c r="R171" s="29" t="str">
        <f t="shared" si="5"/>
        <v>NaN</v>
      </c>
      <c r="S171" s="29" t="str">
        <f t="shared" si="6"/>
        <v>NaN</v>
      </c>
      <c r="T171" s="29" t="str">
        <f t="shared" ref="T171:U171" si="342">IF(HOUR(IF(OR(D171="NaN",F171="NaN"),"0",F171-D171))*60+MINUTE(IF(OR(D171="NaN",F171="NaN"),"0",F171-D171))=0,"NaN",HOUR(IF(OR(D171="NaN",F171="NaN"),"0",F171-D171))*60+MINUTE(IF(OR(D171="NaN",F171="NaN"),"0",F171-D171)))</f>
        <v>NaN</v>
      </c>
      <c r="U171" s="29" t="str">
        <f t="shared" si="342"/>
        <v>NaN</v>
      </c>
      <c r="V171" s="29" t="str">
        <f t="shared" si="8"/>
        <v>NaN</v>
      </c>
      <c r="W171" s="29"/>
      <c r="X171" s="30"/>
    </row>
    <row r="172" spans="1:24" ht="15">
      <c r="A172" s="26">
        <v>42994</v>
      </c>
      <c r="B172" s="31" t="s">
        <v>47</v>
      </c>
      <c r="C172" s="31" t="s">
        <v>47</v>
      </c>
      <c r="D172" s="31" t="s">
        <v>47</v>
      </c>
      <c r="E172" s="31" t="s">
        <v>47</v>
      </c>
      <c r="F172" s="31" t="s">
        <v>47</v>
      </c>
      <c r="G172" s="31" t="s">
        <v>47</v>
      </c>
      <c r="H172" s="31" t="s">
        <v>47</v>
      </c>
      <c r="I172" s="28" t="str">
        <f t="shared" ref="I172:O172" si="343">IF(B172="NaN","NaN",HOUR(B172)*100+MINUTE(B172))</f>
        <v>NaN</v>
      </c>
      <c r="J172" s="29" t="str">
        <f t="shared" si="343"/>
        <v>NaN</v>
      </c>
      <c r="K172" s="29" t="str">
        <f t="shared" si="343"/>
        <v>NaN</v>
      </c>
      <c r="L172" s="29" t="str">
        <f t="shared" si="343"/>
        <v>NaN</v>
      </c>
      <c r="M172" s="29" t="str">
        <f t="shared" si="343"/>
        <v>NaN</v>
      </c>
      <c r="N172" s="29" t="str">
        <f t="shared" si="343"/>
        <v>NaN</v>
      </c>
      <c r="O172" s="29" t="str">
        <f t="shared" si="343"/>
        <v>NaN</v>
      </c>
      <c r="P172" s="28" t="str">
        <f t="shared" si="3"/>
        <v>NaN</v>
      </c>
      <c r="Q172" s="29" t="str">
        <f t="shared" si="4"/>
        <v>NaN</v>
      </c>
      <c r="R172" s="29" t="str">
        <f t="shared" si="5"/>
        <v>NaN</v>
      </c>
      <c r="S172" s="29" t="str">
        <f t="shared" si="6"/>
        <v>NaN</v>
      </c>
      <c r="T172" s="29" t="str">
        <f t="shared" ref="T172:U172" si="344">IF(HOUR(IF(OR(D172="NaN",F172="NaN"),"0",F172-D172))*60+MINUTE(IF(OR(D172="NaN",F172="NaN"),"0",F172-D172))=0,"NaN",HOUR(IF(OR(D172="NaN",F172="NaN"),"0",F172-D172))*60+MINUTE(IF(OR(D172="NaN",F172="NaN"),"0",F172-D172)))</f>
        <v>NaN</v>
      </c>
      <c r="U172" s="29" t="str">
        <f t="shared" si="344"/>
        <v>NaN</v>
      </c>
      <c r="V172" s="29" t="str">
        <f t="shared" si="8"/>
        <v>NaN</v>
      </c>
      <c r="W172" s="29"/>
      <c r="X172" s="30"/>
    </row>
    <row r="173" spans="1:24" ht="15">
      <c r="A173" s="26">
        <v>42995</v>
      </c>
      <c r="B173" s="31" t="s">
        <v>47</v>
      </c>
      <c r="C173" s="31" t="s">
        <v>47</v>
      </c>
      <c r="D173" s="31" t="s">
        <v>47</v>
      </c>
      <c r="E173" s="31" t="s">
        <v>47</v>
      </c>
      <c r="F173" s="31" t="s">
        <v>47</v>
      </c>
      <c r="G173" s="31" t="s">
        <v>47</v>
      </c>
      <c r="H173" s="31" t="s">
        <v>47</v>
      </c>
      <c r="I173" s="28" t="str">
        <f t="shared" ref="I173:O173" si="345">IF(B173="NaN","NaN",HOUR(B173)*100+MINUTE(B173))</f>
        <v>NaN</v>
      </c>
      <c r="J173" s="29" t="str">
        <f t="shared" si="345"/>
        <v>NaN</v>
      </c>
      <c r="K173" s="29" t="str">
        <f t="shared" si="345"/>
        <v>NaN</v>
      </c>
      <c r="L173" s="29" t="str">
        <f t="shared" si="345"/>
        <v>NaN</v>
      </c>
      <c r="M173" s="29" t="str">
        <f t="shared" si="345"/>
        <v>NaN</v>
      </c>
      <c r="N173" s="29" t="str">
        <f t="shared" si="345"/>
        <v>NaN</v>
      </c>
      <c r="O173" s="29" t="str">
        <f t="shared" si="345"/>
        <v>NaN</v>
      </c>
      <c r="P173" s="28" t="str">
        <f t="shared" si="3"/>
        <v>NaN</v>
      </c>
      <c r="Q173" s="29" t="str">
        <f t="shared" si="4"/>
        <v>NaN</v>
      </c>
      <c r="R173" s="29" t="str">
        <f t="shared" si="5"/>
        <v>NaN</v>
      </c>
      <c r="S173" s="29" t="str">
        <f t="shared" si="6"/>
        <v>NaN</v>
      </c>
      <c r="T173" s="29" t="str">
        <f t="shared" ref="T173:U173" si="346">IF(HOUR(IF(OR(D173="NaN",F173="NaN"),"0",F173-D173))*60+MINUTE(IF(OR(D173="NaN",F173="NaN"),"0",F173-D173))=0,"NaN",HOUR(IF(OR(D173="NaN",F173="NaN"),"0",F173-D173))*60+MINUTE(IF(OR(D173="NaN",F173="NaN"),"0",F173-D173)))</f>
        <v>NaN</v>
      </c>
      <c r="U173" s="29" t="str">
        <f t="shared" si="346"/>
        <v>NaN</v>
      </c>
      <c r="V173" s="29" t="str">
        <f t="shared" si="8"/>
        <v>NaN</v>
      </c>
      <c r="W173" s="29"/>
      <c r="X173" s="30"/>
    </row>
    <row r="174" spans="1:24" ht="15">
      <c r="A174" s="26">
        <v>42996</v>
      </c>
      <c r="B174" t="s">
        <v>47</v>
      </c>
      <c r="C174" t="s">
        <v>47</v>
      </c>
      <c r="D174" t="s">
        <v>47</v>
      </c>
      <c r="E174" s="32">
        <v>0.80625000000000002</v>
      </c>
      <c r="F174" s="32">
        <v>0.94861111111111107</v>
      </c>
      <c r="G174" t="s">
        <v>47</v>
      </c>
      <c r="H174" t="s">
        <v>47</v>
      </c>
      <c r="I174" s="28" t="str">
        <f t="shared" ref="I174:O174" si="347">IF(B174="NaN","NaN",HOUR(B174)*100+MINUTE(B174))</f>
        <v>NaN</v>
      </c>
      <c r="J174" s="29" t="str">
        <f t="shared" si="347"/>
        <v>NaN</v>
      </c>
      <c r="K174" s="29" t="str">
        <f t="shared" si="347"/>
        <v>NaN</v>
      </c>
      <c r="L174" s="29">
        <f t="shared" si="347"/>
        <v>1921</v>
      </c>
      <c r="M174" s="29">
        <f t="shared" si="347"/>
        <v>2246</v>
      </c>
      <c r="N174" s="29" t="str">
        <f t="shared" si="347"/>
        <v>NaN</v>
      </c>
      <c r="O174" s="29" t="str">
        <f t="shared" si="347"/>
        <v>NaN</v>
      </c>
      <c r="P174" s="28" t="str">
        <f t="shared" si="3"/>
        <v>NaN</v>
      </c>
      <c r="Q174" s="29" t="str">
        <f t="shared" si="4"/>
        <v>NaN</v>
      </c>
      <c r="R174" s="29" t="str">
        <f t="shared" si="5"/>
        <v>NaN</v>
      </c>
      <c r="S174" s="29">
        <f t="shared" si="6"/>
        <v>205</v>
      </c>
      <c r="T174" s="29" t="str">
        <f t="shared" ref="T174:U174" si="348">IF(HOUR(IF(OR(D174="NaN",F174="NaN"),"0",F174-D174))*60+MINUTE(IF(OR(D174="NaN",F174="NaN"),"0",F174-D174))=0,"NaN",HOUR(IF(OR(D174="NaN",F174="NaN"),"0",F174-D174))*60+MINUTE(IF(OR(D174="NaN",F174="NaN"),"0",F174-D174)))</f>
        <v>NaN</v>
      </c>
      <c r="U174" s="29" t="str">
        <f t="shared" si="348"/>
        <v>NaN</v>
      </c>
      <c r="V174" s="29" t="str">
        <f t="shared" si="8"/>
        <v>NaN</v>
      </c>
      <c r="W174" s="29"/>
      <c r="X174" s="30"/>
    </row>
    <row r="175" spans="1:24" ht="15">
      <c r="A175" s="26">
        <v>42997</v>
      </c>
      <c r="B175" t="s">
        <v>47</v>
      </c>
      <c r="C175" t="s">
        <v>47</v>
      </c>
      <c r="D175" t="s">
        <v>47</v>
      </c>
      <c r="E175" s="32">
        <v>0.70208333333333328</v>
      </c>
      <c r="F175" t="s">
        <v>47</v>
      </c>
      <c r="G175" s="32">
        <v>0.91319444444444442</v>
      </c>
      <c r="H175" s="32">
        <v>0.96875</v>
      </c>
      <c r="I175" s="28" t="str">
        <f t="shared" ref="I175:O175" si="349">IF(B175="NaN","NaN",HOUR(B175)*100+MINUTE(B175))</f>
        <v>NaN</v>
      </c>
      <c r="J175" s="29" t="str">
        <f t="shared" si="349"/>
        <v>NaN</v>
      </c>
      <c r="K175" s="29" t="str">
        <f t="shared" si="349"/>
        <v>NaN</v>
      </c>
      <c r="L175" s="29">
        <f t="shared" si="349"/>
        <v>1651</v>
      </c>
      <c r="M175" s="29" t="str">
        <f t="shared" si="349"/>
        <v>NaN</v>
      </c>
      <c r="N175" s="29">
        <f t="shared" si="349"/>
        <v>2155</v>
      </c>
      <c r="O175" s="29">
        <f t="shared" si="349"/>
        <v>2315</v>
      </c>
      <c r="P175" s="28" t="str">
        <f t="shared" si="3"/>
        <v>NaN</v>
      </c>
      <c r="Q175" s="29" t="str">
        <f t="shared" si="4"/>
        <v>NaN</v>
      </c>
      <c r="R175" s="29">
        <f t="shared" si="5"/>
        <v>80</v>
      </c>
      <c r="S175" s="29" t="str">
        <f t="shared" si="6"/>
        <v>NaN</v>
      </c>
      <c r="T175" s="29" t="str">
        <f t="shared" ref="T175:U175" si="350">IF(HOUR(IF(OR(D175="NaN",F175="NaN"),"0",F175-D175))*60+MINUTE(IF(OR(D175="NaN",F175="NaN"),"0",F175-D175))=0,"NaN",HOUR(IF(OR(D175="NaN",F175="NaN"),"0",F175-D175))*60+MINUTE(IF(OR(D175="NaN",F175="NaN"),"0",F175-D175)))</f>
        <v>NaN</v>
      </c>
      <c r="U175" s="29">
        <f t="shared" si="350"/>
        <v>304</v>
      </c>
      <c r="V175" s="29" t="str">
        <f t="shared" si="8"/>
        <v>NaN</v>
      </c>
      <c r="W175" s="29"/>
      <c r="X175" s="30"/>
    </row>
    <row r="176" spans="1:24" ht="15">
      <c r="A176" s="26">
        <v>42998</v>
      </c>
      <c r="B176" t="s">
        <v>47</v>
      </c>
      <c r="C176" t="s">
        <v>47</v>
      </c>
      <c r="D176" s="31" t="s">
        <v>47</v>
      </c>
      <c r="E176" s="32">
        <v>0.77083333333333337</v>
      </c>
      <c r="F176" s="31" t="s">
        <v>47</v>
      </c>
      <c r="G176" s="32">
        <v>0.88611111111111107</v>
      </c>
      <c r="H176" s="32">
        <v>0.96111111111111114</v>
      </c>
      <c r="I176" s="28" t="str">
        <f t="shared" ref="I176:O176" si="351">IF(B176="NaN","NaN",HOUR(B176)*100+MINUTE(B176))</f>
        <v>NaN</v>
      </c>
      <c r="J176" s="29" t="str">
        <f t="shared" si="351"/>
        <v>NaN</v>
      </c>
      <c r="K176" s="29" t="str">
        <f t="shared" si="351"/>
        <v>NaN</v>
      </c>
      <c r="L176" s="29">
        <f t="shared" si="351"/>
        <v>1830</v>
      </c>
      <c r="M176" s="29" t="str">
        <f t="shared" si="351"/>
        <v>NaN</v>
      </c>
      <c r="N176" s="29">
        <f t="shared" si="351"/>
        <v>2116</v>
      </c>
      <c r="O176" s="29">
        <f t="shared" si="351"/>
        <v>2304</v>
      </c>
      <c r="P176" s="28" t="str">
        <f t="shared" si="3"/>
        <v>NaN</v>
      </c>
      <c r="Q176" s="29" t="str">
        <f t="shared" si="4"/>
        <v>NaN</v>
      </c>
      <c r="R176" s="29">
        <f t="shared" si="5"/>
        <v>108</v>
      </c>
      <c r="S176" s="29" t="str">
        <f t="shared" si="6"/>
        <v>NaN</v>
      </c>
      <c r="T176" s="29" t="str">
        <f t="shared" ref="T176:U176" si="352">IF(HOUR(IF(OR(D176="NaN",F176="NaN"),"0",F176-D176))*60+MINUTE(IF(OR(D176="NaN",F176="NaN"),"0",F176-D176))=0,"NaN",HOUR(IF(OR(D176="NaN",F176="NaN"),"0",F176-D176))*60+MINUTE(IF(OR(D176="NaN",F176="NaN"),"0",F176-D176)))</f>
        <v>NaN</v>
      </c>
      <c r="U176" s="29">
        <f t="shared" si="352"/>
        <v>166</v>
      </c>
      <c r="V176" s="29" t="str">
        <f t="shared" si="8"/>
        <v>NaN</v>
      </c>
      <c r="W176" s="29"/>
      <c r="X176" s="30"/>
    </row>
    <row r="177" spans="1:26" ht="15">
      <c r="A177" s="26">
        <v>42999</v>
      </c>
      <c r="B177" t="s">
        <v>47</v>
      </c>
      <c r="C177" t="s">
        <v>47</v>
      </c>
      <c r="D177" s="31" t="s">
        <v>47</v>
      </c>
      <c r="E177" s="32">
        <v>0.74791666666666667</v>
      </c>
      <c r="F177" s="31" t="s">
        <v>47</v>
      </c>
      <c r="G177" s="32">
        <v>0.91041666666666665</v>
      </c>
      <c r="H177" s="32">
        <v>0.9916666666666667</v>
      </c>
      <c r="I177" s="28" t="str">
        <f t="shared" ref="I177:O177" si="353">IF(B177="NaN","NaN",HOUR(B177)*100+MINUTE(B177))</f>
        <v>NaN</v>
      </c>
      <c r="J177" s="29" t="str">
        <f t="shared" si="353"/>
        <v>NaN</v>
      </c>
      <c r="K177" s="29" t="str">
        <f t="shared" si="353"/>
        <v>NaN</v>
      </c>
      <c r="L177" s="29">
        <f t="shared" si="353"/>
        <v>1757</v>
      </c>
      <c r="M177" s="29" t="str">
        <f t="shared" si="353"/>
        <v>NaN</v>
      </c>
      <c r="N177" s="29">
        <f t="shared" si="353"/>
        <v>2151</v>
      </c>
      <c r="O177" s="29">
        <f t="shared" si="353"/>
        <v>2348</v>
      </c>
      <c r="P177" s="28" t="str">
        <f t="shared" si="3"/>
        <v>NaN</v>
      </c>
      <c r="Q177" s="29" t="str">
        <f t="shared" si="4"/>
        <v>NaN</v>
      </c>
      <c r="R177" s="29">
        <f t="shared" si="5"/>
        <v>117</v>
      </c>
      <c r="S177" s="29" t="str">
        <f t="shared" si="6"/>
        <v>NaN</v>
      </c>
      <c r="T177" s="29" t="str">
        <f t="shared" ref="T177:U177" si="354">IF(HOUR(IF(OR(D177="NaN",F177="NaN"),"0",F177-D177))*60+MINUTE(IF(OR(D177="NaN",F177="NaN"),"0",F177-D177))=0,"NaN",HOUR(IF(OR(D177="NaN",F177="NaN"),"0",F177-D177))*60+MINUTE(IF(OR(D177="NaN",F177="NaN"),"0",F177-D177)))</f>
        <v>NaN</v>
      </c>
      <c r="U177" s="29">
        <f t="shared" si="354"/>
        <v>234</v>
      </c>
      <c r="V177" s="29" t="str">
        <f t="shared" si="8"/>
        <v>NaN</v>
      </c>
      <c r="W177" s="29"/>
      <c r="X177" s="30"/>
    </row>
    <row r="178" spans="1:26" ht="15">
      <c r="A178" s="26">
        <v>43000</v>
      </c>
      <c r="B178" t="s">
        <v>47</v>
      </c>
      <c r="C178" t="s">
        <v>47</v>
      </c>
      <c r="D178" t="s">
        <v>47</v>
      </c>
      <c r="E178" s="32">
        <v>0.79583333333333328</v>
      </c>
      <c r="F178" t="s">
        <v>47</v>
      </c>
      <c r="G178" s="32">
        <v>0.8979166666666667</v>
      </c>
      <c r="H178" s="32">
        <v>0.98333333333333328</v>
      </c>
      <c r="I178" s="28" t="str">
        <f t="shared" ref="I178:O178" si="355">IF(B178="NaN","NaN",HOUR(B178)*100+MINUTE(B178))</f>
        <v>NaN</v>
      </c>
      <c r="J178" s="29" t="str">
        <f t="shared" si="355"/>
        <v>NaN</v>
      </c>
      <c r="K178" s="29" t="str">
        <f t="shared" si="355"/>
        <v>NaN</v>
      </c>
      <c r="L178" s="29">
        <f t="shared" si="355"/>
        <v>1906</v>
      </c>
      <c r="M178" s="29" t="str">
        <f t="shared" si="355"/>
        <v>NaN</v>
      </c>
      <c r="N178" s="29">
        <f t="shared" si="355"/>
        <v>2133</v>
      </c>
      <c r="O178" s="29">
        <f t="shared" si="355"/>
        <v>2336</v>
      </c>
      <c r="P178" s="28" t="str">
        <f t="shared" si="3"/>
        <v>NaN</v>
      </c>
      <c r="Q178" s="29" t="str">
        <f t="shared" si="4"/>
        <v>NaN</v>
      </c>
      <c r="R178" s="29">
        <f t="shared" si="5"/>
        <v>123</v>
      </c>
      <c r="S178" s="29" t="str">
        <f t="shared" si="6"/>
        <v>NaN</v>
      </c>
      <c r="T178" s="29" t="str">
        <f t="shared" ref="T178:U178" si="356">IF(HOUR(IF(OR(D178="NaN",F178="NaN"),"0",F178-D178))*60+MINUTE(IF(OR(D178="NaN",F178="NaN"),"0",F178-D178))=0,"NaN",HOUR(IF(OR(D178="NaN",F178="NaN"),"0",F178-D178))*60+MINUTE(IF(OR(D178="NaN",F178="NaN"),"0",F178-D178)))</f>
        <v>NaN</v>
      </c>
      <c r="U178" s="29">
        <f t="shared" si="356"/>
        <v>147</v>
      </c>
      <c r="V178" s="29" t="str">
        <f t="shared" si="8"/>
        <v>NaN</v>
      </c>
      <c r="W178" s="29"/>
      <c r="X178" s="30"/>
    </row>
    <row r="179" spans="1:26" ht="15">
      <c r="A179" s="12">
        <v>43001</v>
      </c>
      <c r="B179" s="32">
        <v>0.6694444444444444</v>
      </c>
      <c r="C179" s="32" t="s">
        <v>47</v>
      </c>
      <c r="D179" s="32">
        <v>0.75347222222222221</v>
      </c>
      <c r="E179" s="31" t="s">
        <v>47</v>
      </c>
      <c r="F179" t="s">
        <v>47</v>
      </c>
      <c r="G179" s="32">
        <v>0.86736111111111114</v>
      </c>
      <c r="H179" s="32">
        <v>0.99027777777777781</v>
      </c>
      <c r="I179" s="28">
        <f t="shared" ref="I179:O179" si="357">IF(B179="NaN","NaN",HOUR(B179)*100+MINUTE(B179))</f>
        <v>1604</v>
      </c>
      <c r="J179" s="29" t="str">
        <f t="shared" si="357"/>
        <v>NaN</v>
      </c>
      <c r="K179" s="29">
        <f t="shared" si="357"/>
        <v>1805</v>
      </c>
      <c r="L179" s="29" t="str">
        <f t="shared" si="357"/>
        <v>NaN</v>
      </c>
      <c r="M179" s="29" t="str">
        <f t="shared" si="357"/>
        <v>NaN</v>
      </c>
      <c r="N179" s="29">
        <f t="shared" si="357"/>
        <v>2049</v>
      </c>
      <c r="O179" s="29">
        <f t="shared" si="357"/>
        <v>2346</v>
      </c>
      <c r="P179" s="28" t="str">
        <f t="shared" si="3"/>
        <v>NaN</v>
      </c>
      <c r="Q179" s="29">
        <f t="shared" si="4"/>
        <v>121</v>
      </c>
      <c r="R179" s="29">
        <f t="shared" si="5"/>
        <v>177</v>
      </c>
      <c r="S179" s="29" t="str">
        <f t="shared" si="6"/>
        <v>NaN</v>
      </c>
      <c r="T179" s="29" t="str">
        <f t="shared" ref="T179:U179" si="358">IF(HOUR(IF(OR(D179="NaN",F179="NaN"),"0",F179-D179))*60+MINUTE(IF(OR(D179="NaN",F179="NaN"),"0",F179-D179))=0,"NaN",HOUR(IF(OR(D179="NaN",F179="NaN"),"0",F179-D179))*60+MINUTE(IF(OR(D179="NaN",F179="NaN"),"0",F179-D179)))</f>
        <v>NaN</v>
      </c>
      <c r="U179" s="29" t="str">
        <f t="shared" si="358"/>
        <v>NaN</v>
      </c>
      <c r="V179" s="29">
        <f t="shared" si="8"/>
        <v>164</v>
      </c>
      <c r="W179" s="29"/>
      <c r="X179" s="30"/>
      <c r="Y179" s="34"/>
      <c r="Z179" s="34"/>
    </row>
    <row r="180" spans="1:26" ht="15">
      <c r="A180" s="12">
        <v>43002</v>
      </c>
      <c r="B180" s="32">
        <v>0.68819444444444444</v>
      </c>
      <c r="C180" t="s">
        <v>47</v>
      </c>
      <c r="D180" s="32">
        <v>0.7368055555555556</v>
      </c>
      <c r="E180" t="s">
        <v>47</v>
      </c>
      <c r="F180" t="s">
        <v>47</v>
      </c>
      <c r="G180" s="32">
        <v>0.84791666666666665</v>
      </c>
      <c r="H180" s="32">
        <v>0.99861111111111112</v>
      </c>
      <c r="I180" s="28">
        <f t="shared" ref="I180:O180" si="359">IF(B180="NaN","NaN",HOUR(B180)*100+MINUTE(B180))</f>
        <v>1631</v>
      </c>
      <c r="J180" s="29" t="str">
        <f t="shared" si="359"/>
        <v>NaN</v>
      </c>
      <c r="K180" s="29">
        <f t="shared" si="359"/>
        <v>1741</v>
      </c>
      <c r="L180" s="29" t="str">
        <f t="shared" si="359"/>
        <v>NaN</v>
      </c>
      <c r="M180" s="29" t="str">
        <f t="shared" si="359"/>
        <v>NaN</v>
      </c>
      <c r="N180" s="29">
        <f t="shared" si="359"/>
        <v>2021</v>
      </c>
      <c r="O180" s="29">
        <f t="shared" si="359"/>
        <v>2358</v>
      </c>
      <c r="P180" s="28" t="str">
        <f t="shared" si="3"/>
        <v>NaN</v>
      </c>
      <c r="Q180" s="29">
        <f t="shared" si="4"/>
        <v>70</v>
      </c>
      <c r="R180" s="29">
        <f t="shared" si="5"/>
        <v>217</v>
      </c>
      <c r="S180" s="29" t="str">
        <f t="shared" si="6"/>
        <v>NaN</v>
      </c>
      <c r="T180" s="29" t="str">
        <f t="shared" ref="T180:U180" si="360">IF(HOUR(IF(OR(D180="NaN",F180="NaN"),"0",F180-D180))*60+MINUTE(IF(OR(D180="NaN",F180="NaN"),"0",F180-D180))=0,"NaN",HOUR(IF(OR(D180="NaN",F180="NaN"),"0",F180-D180))*60+MINUTE(IF(OR(D180="NaN",F180="NaN"),"0",F180-D180)))</f>
        <v>NaN</v>
      </c>
      <c r="U180" s="29" t="str">
        <f t="shared" si="360"/>
        <v>NaN</v>
      </c>
      <c r="V180" s="29">
        <f t="shared" si="8"/>
        <v>160</v>
      </c>
      <c r="W180" s="29"/>
      <c r="X180" s="30"/>
      <c r="Y180" s="34"/>
      <c r="Z180" s="34"/>
    </row>
    <row r="181" spans="1:26" ht="15">
      <c r="A181" s="26">
        <v>43003</v>
      </c>
      <c r="B181" s="32">
        <v>0.8256944444444444</v>
      </c>
      <c r="C181" s="32">
        <v>0.94236111111111109</v>
      </c>
      <c r="D181" t="s">
        <v>47</v>
      </c>
      <c r="E181" t="s">
        <v>47</v>
      </c>
      <c r="F181" t="s">
        <v>47</v>
      </c>
      <c r="G181" t="s">
        <v>47</v>
      </c>
      <c r="H181" t="s">
        <v>47</v>
      </c>
      <c r="I181" s="28">
        <f t="shared" ref="I181:O181" si="361">IF(B181="NaN","NaN",HOUR(B181)*100+MINUTE(B181))</f>
        <v>1949</v>
      </c>
      <c r="J181" s="29">
        <f t="shared" si="361"/>
        <v>2237</v>
      </c>
      <c r="K181" s="29" t="str">
        <f t="shared" si="361"/>
        <v>NaN</v>
      </c>
      <c r="L181" s="29" t="str">
        <f t="shared" si="361"/>
        <v>NaN</v>
      </c>
      <c r="M181" s="29" t="str">
        <f t="shared" si="361"/>
        <v>NaN</v>
      </c>
      <c r="N181" s="29" t="str">
        <f t="shared" si="361"/>
        <v>NaN</v>
      </c>
      <c r="O181" s="29" t="str">
        <f t="shared" si="361"/>
        <v>NaN</v>
      </c>
      <c r="P181" s="28">
        <f t="shared" si="3"/>
        <v>168</v>
      </c>
      <c r="Q181" s="29" t="str">
        <f t="shared" si="4"/>
        <v>NaN</v>
      </c>
      <c r="R181" s="29" t="str">
        <f t="shared" si="5"/>
        <v>NaN</v>
      </c>
      <c r="S181" s="29" t="str">
        <f t="shared" si="6"/>
        <v>NaN</v>
      </c>
      <c r="T181" s="29" t="str">
        <f t="shared" ref="T181:U181" si="362">IF(HOUR(IF(OR(D181="NaN",F181="NaN"),"0",F181-D181))*60+MINUTE(IF(OR(D181="NaN",F181="NaN"),"0",F181-D181))=0,"NaN",HOUR(IF(OR(D181="NaN",F181="NaN"),"0",F181-D181))*60+MINUTE(IF(OR(D181="NaN",F181="NaN"),"0",F181-D181)))</f>
        <v>NaN</v>
      </c>
      <c r="U181" s="29" t="str">
        <f t="shared" si="362"/>
        <v>NaN</v>
      </c>
      <c r="V181" s="29" t="str">
        <f t="shared" si="8"/>
        <v>NaN</v>
      </c>
      <c r="W181" s="29"/>
      <c r="X181" s="30"/>
    </row>
    <row r="182" spans="1:26" ht="15">
      <c r="A182" s="26">
        <v>43004</v>
      </c>
      <c r="B182" s="31" t="s">
        <v>47</v>
      </c>
      <c r="C182" s="31" t="s">
        <v>47</v>
      </c>
      <c r="D182" s="31" t="s">
        <v>47</v>
      </c>
      <c r="E182" s="31" t="s">
        <v>47</v>
      </c>
      <c r="F182" s="31" t="s">
        <v>47</v>
      </c>
      <c r="G182" s="31" t="s">
        <v>47</v>
      </c>
      <c r="H182" s="31" t="s">
        <v>47</v>
      </c>
      <c r="I182" s="28" t="str">
        <f t="shared" ref="I182:O182" si="363">IF(B182="NaN","NaN",HOUR(B182)*100+MINUTE(B182))</f>
        <v>NaN</v>
      </c>
      <c r="J182" s="29" t="str">
        <f t="shared" si="363"/>
        <v>NaN</v>
      </c>
      <c r="K182" s="29" t="str">
        <f t="shared" si="363"/>
        <v>NaN</v>
      </c>
      <c r="L182" s="29" t="str">
        <f t="shared" si="363"/>
        <v>NaN</v>
      </c>
      <c r="M182" s="29" t="str">
        <f t="shared" si="363"/>
        <v>NaN</v>
      </c>
      <c r="N182" s="29" t="str">
        <f t="shared" si="363"/>
        <v>NaN</v>
      </c>
      <c r="O182" s="29" t="str">
        <f t="shared" si="363"/>
        <v>NaN</v>
      </c>
      <c r="P182" s="28" t="str">
        <f t="shared" si="3"/>
        <v>NaN</v>
      </c>
      <c r="Q182" s="29" t="str">
        <f t="shared" si="4"/>
        <v>NaN</v>
      </c>
      <c r="R182" s="29" t="str">
        <f t="shared" si="5"/>
        <v>NaN</v>
      </c>
      <c r="S182" s="29" t="str">
        <f t="shared" si="6"/>
        <v>NaN</v>
      </c>
      <c r="T182" s="29" t="str">
        <f t="shared" ref="T182:U182" si="364">IF(HOUR(IF(OR(D182="NaN",F182="NaN"),"0",F182-D182))*60+MINUTE(IF(OR(D182="NaN",F182="NaN"),"0",F182-D182))=0,"NaN",HOUR(IF(OR(D182="NaN",F182="NaN"),"0",F182-D182))*60+MINUTE(IF(OR(D182="NaN",F182="NaN"),"0",F182-D182)))</f>
        <v>NaN</v>
      </c>
      <c r="U182" s="29" t="str">
        <f t="shared" si="364"/>
        <v>NaN</v>
      </c>
      <c r="V182" s="29" t="str">
        <f t="shared" si="8"/>
        <v>NaN</v>
      </c>
      <c r="W182" s="29"/>
      <c r="X182" s="30"/>
    </row>
    <row r="183" spans="1:26" ht="15">
      <c r="A183" s="26">
        <v>43005</v>
      </c>
      <c r="B183" s="31" t="s">
        <v>47</v>
      </c>
      <c r="C183" s="31" t="s">
        <v>47</v>
      </c>
      <c r="D183" s="31" t="s">
        <v>47</v>
      </c>
      <c r="E183" s="31" t="s">
        <v>47</v>
      </c>
      <c r="F183" s="31" t="s">
        <v>47</v>
      </c>
      <c r="G183" s="31" t="s">
        <v>47</v>
      </c>
      <c r="H183" s="31" t="s">
        <v>47</v>
      </c>
      <c r="I183" s="28" t="str">
        <f t="shared" ref="I183:O183" si="365">IF(B183="NaN","NaN",HOUR(B183)*100+MINUTE(B183))</f>
        <v>NaN</v>
      </c>
      <c r="J183" s="29" t="str">
        <f t="shared" si="365"/>
        <v>NaN</v>
      </c>
      <c r="K183" s="29" t="str">
        <f t="shared" si="365"/>
        <v>NaN</v>
      </c>
      <c r="L183" s="29" t="str">
        <f t="shared" si="365"/>
        <v>NaN</v>
      </c>
      <c r="M183" s="29" t="str">
        <f t="shared" si="365"/>
        <v>NaN</v>
      </c>
      <c r="N183" s="29" t="str">
        <f t="shared" si="365"/>
        <v>NaN</v>
      </c>
      <c r="O183" s="29" t="str">
        <f t="shared" si="365"/>
        <v>NaN</v>
      </c>
      <c r="P183" s="28" t="str">
        <f t="shared" si="3"/>
        <v>NaN</v>
      </c>
      <c r="Q183" s="29" t="str">
        <f t="shared" si="4"/>
        <v>NaN</v>
      </c>
      <c r="R183" s="29" t="str">
        <f t="shared" si="5"/>
        <v>NaN</v>
      </c>
      <c r="S183" s="29" t="str">
        <f t="shared" si="6"/>
        <v>NaN</v>
      </c>
      <c r="T183" s="29" t="str">
        <f t="shared" ref="T183:U183" si="366">IF(HOUR(IF(OR(D183="NaN",F183="NaN"),"0",F183-D183))*60+MINUTE(IF(OR(D183="NaN",F183="NaN"),"0",F183-D183))=0,"NaN",HOUR(IF(OR(D183="NaN",F183="NaN"),"0",F183-D183))*60+MINUTE(IF(OR(D183="NaN",F183="NaN"),"0",F183-D183)))</f>
        <v>NaN</v>
      </c>
      <c r="U183" s="29" t="str">
        <f t="shared" si="366"/>
        <v>NaN</v>
      </c>
      <c r="V183" s="29" t="str">
        <f t="shared" si="8"/>
        <v>NaN</v>
      </c>
      <c r="W183" s="29"/>
      <c r="X183" s="30"/>
    </row>
    <row r="184" spans="1:26" ht="15">
      <c r="A184" s="26">
        <v>43006</v>
      </c>
      <c r="B184" s="31" t="s">
        <v>47</v>
      </c>
      <c r="C184" s="31" t="s">
        <v>47</v>
      </c>
      <c r="D184" s="31" t="s">
        <v>47</v>
      </c>
      <c r="E184" s="31" t="s">
        <v>47</v>
      </c>
      <c r="F184" s="31" t="s">
        <v>47</v>
      </c>
      <c r="G184" s="31" t="s">
        <v>47</v>
      </c>
      <c r="H184" s="31" t="s">
        <v>47</v>
      </c>
      <c r="I184" s="28" t="str">
        <f t="shared" ref="I184:O184" si="367">IF(B184="NaN","NaN",HOUR(B184)*100+MINUTE(B184))</f>
        <v>NaN</v>
      </c>
      <c r="J184" s="29" t="str">
        <f t="shared" si="367"/>
        <v>NaN</v>
      </c>
      <c r="K184" s="29" t="str">
        <f t="shared" si="367"/>
        <v>NaN</v>
      </c>
      <c r="L184" s="29" t="str">
        <f t="shared" si="367"/>
        <v>NaN</v>
      </c>
      <c r="M184" s="29" t="str">
        <f t="shared" si="367"/>
        <v>NaN</v>
      </c>
      <c r="N184" s="29" t="str">
        <f t="shared" si="367"/>
        <v>NaN</v>
      </c>
      <c r="O184" s="29" t="str">
        <f t="shared" si="367"/>
        <v>NaN</v>
      </c>
      <c r="P184" s="28" t="str">
        <f t="shared" si="3"/>
        <v>NaN</v>
      </c>
      <c r="Q184" s="29" t="str">
        <f t="shared" si="4"/>
        <v>NaN</v>
      </c>
      <c r="R184" s="29" t="str">
        <f t="shared" si="5"/>
        <v>NaN</v>
      </c>
      <c r="S184" s="29" t="str">
        <f t="shared" si="6"/>
        <v>NaN</v>
      </c>
      <c r="T184" s="29" t="str">
        <f t="shared" ref="T184:U184" si="368">IF(HOUR(IF(OR(D184="NaN",F184="NaN"),"0",F184-D184))*60+MINUTE(IF(OR(D184="NaN",F184="NaN"),"0",F184-D184))=0,"NaN",HOUR(IF(OR(D184="NaN",F184="NaN"),"0",F184-D184))*60+MINUTE(IF(OR(D184="NaN",F184="NaN"),"0",F184-D184)))</f>
        <v>NaN</v>
      </c>
      <c r="U184" s="29" t="str">
        <f t="shared" si="368"/>
        <v>NaN</v>
      </c>
      <c r="V184" s="29" t="str">
        <f t="shared" si="8"/>
        <v>NaN</v>
      </c>
      <c r="W184" s="29"/>
      <c r="X184" s="30"/>
    </row>
    <row r="185" spans="1:26" ht="15">
      <c r="A185" s="26">
        <v>43007</v>
      </c>
      <c r="B185" s="32" t="s">
        <v>47</v>
      </c>
      <c r="C185" t="s">
        <v>47</v>
      </c>
      <c r="D185" s="33" t="s">
        <v>47</v>
      </c>
      <c r="E185" s="32">
        <v>0.81319444444444444</v>
      </c>
      <c r="F185" s="33">
        <v>0.94513888888888886</v>
      </c>
      <c r="G185" t="s">
        <v>47</v>
      </c>
      <c r="H185" t="s">
        <v>47</v>
      </c>
      <c r="I185" s="28" t="str">
        <f t="shared" ref="I185:O185" si="369">IF(B185="NaN","NaN",HOUR(B185)*100+MINUTE(B185))</f>
        <v>NaN</v>
      </c>
      <c r="J185" s="29" t="str">
        <f t="shared" si="369"/>
        <v>NaN</v>
      </c>
      <c r="K185" s="29" t="str">
        <f t="shared" si="369"/>
        <v>NaN</v>
      </c>
      <c r="L185" s="29">
        <f t="shared" si="369"/>
        <v>1931</v>
      </c>
      <c r="M185" s="29">
        <f t="shared" si="369"/>
        <v>2241</v>
      </c>
      <c r="N185" s="29" t="str">
        <f t="shared" si="369"/>
        <v>NaN</v>
      </c>
      <c r="O185" s="29" t="str">
        <f t="shared" si="369"/>
        <v>NaN</v>
      </c>
      <c r="P185" s="28" t="str">
        <f t="shared" si="3"/>
        <v>NaN</v>
      </c>
      <c r="Q185" s="29" t="str">
        <f t="shared" si="4"/>
        <v>NaN</v>
      </c>
      <c r="R185" s="29" t="str">
        <f t="shared" si="5"/>
        <v>NaN</v>
      </c>
      <c r="S185" s="29">
        <f t="shared" si="6"/>
        <v>190</v>
      </c>
      <c r="T185" s="29" t="str">
        <f t="shared" ref="T185:U185" si="370">IF(HOUR(IF(OR(D185="NaN",F185="NaN"),"0",F185-D185))*60+MINUTE(IF(OR(D185="NaN",F185="NaN"),"0",F185-D185))=0,"NaN",HOUR(IF(OR(D185="NaN",F185="NaN"),"0",F185-D185))*60+MINUTE(IF(OR(D185="NaN",F185="NaN"),"0",F185-D185)))</f>
        <v>NaN</v>
      </c>
      <c r="U185" s="29" t="str">
        <f t="shared" si="370"/>
        <v>NaN</v>
      </c>
      <c r="V185" s="29" t="str">
        <f t="shared" si="8"/>
        <v>NaN</v>
      </c>
      <c r="W185" s="29"/>
      <c r="X185" s="30"/>
    </row>
    <row r="186" spans="1:26" ht="15">
      <c r="A186" s="26">
        <v>43008</v>
      </c>
      <c r="B186" s="32">
        <v>0.73055555555555551</v>
      </c>
      <c r="C186" t="s">
        <v>47</v>
      </c>
      <c r="D186" s="32">
        <v>0.85833333333333328</v>
      </c>
      <c r="E186" s="32" t="s">
        <v>47</v>
      </c>
      <c r="F186" s="33">
        <v>0.94305555555555554</v>
      </c>
      <c r="G186" t="s">
        <v>47</v>
      </c>
      <c r="H186" t="s">
        <v>47</v>
      </c>
      <c r="I186" s="28">
        <f t="shared" ref="I186:O186" si="371">IF(B186="NaN","NaN",HOUR(B186)*100+MINUTE(B186))</f>
        <v>1732</v>
      </c>
      <c r="J186" s="29" t="str">
        <f t="shared" si="371"/>
        <v>NaN</v>
      </c>
      <c r="K186" s="29">
        <f t="shared" si="371"/>
        <v>2036</v>
      </c>
      <c r="L186" s="29" t="str">
        <f t="shared" si="371"/>
        <v>NaN</v>
      </c>
      <c r="M186" s="29">
        <f t="shared" si="371"/>
        <v>2238</v>
      </c>
      <c r="N186" s="29" t="str">
        <f t="shared" si="371"/>
        <v>NaN</v>
      </c>
      <c r="O186" s="29" t="str">
        <f t="shared" si="371"/>
        <v>NaN</v>
      </c>
      <c r="P186" s="28" t="str">
        <f t="shared" si="3"/>
        <v>NaN</v>
      </c>
      <c r="Q186" s="29">
        <f t="shared" si="4"/>
        <v>184</v>
      </c>
      <c r="R186" s="29" t="str">
        <f t="shared" si="5"/>
        <v>NaN</v>
      </c>
      <c r="S186" s="29" t="str">
        <f t="shared" si="6"/>
        <v>NaN</v>
      </c>
      <c r="T186" s="29">
        <f t="shared" ref="T186:U186" si="372">IF(HOUR(IF(OR(D186="NaN",F186="NaN"),"0",F186-D186))*60+MINUTE(IF(OR(D186="NaN",F186="NaN"),"0",F186-D186))=0,"NaN",HOUR(IF(OR(D186="NaN",F186="NaN"),"0",F186-D186))*60+MINUTE(IF(OR(D186="NaN",F186="NaN"),"0",F186-D186)))</f>
        <v>122</v>
      </c>
      <c r="U186" s="29" t="str">
        <f t="shared" si="372"/>
        <v>NaN</v>
      </c>
      <c r="V186" s="29" t="str">
        <f t="shared" si="8"/>
        <v>NaN</v>
      </c>
      <c r="W186" s="29"/>
      <c r="X186" s="30"/>
    </row>
    <row r="187" spans="1:26" ht="15">
      <c r="A187" s="26"/>
      <c r="D187" s="35"/>
      <c r="F187" s="35"/>
      <c r="I187" s="28"/>
      <c r="J187" s="29"/>
      <c r="K187" s="29"/>
      <c r="L187" s="29"/>
      <c r="M187" s="29"/>
      <c r="N187" s="29"/>
      <c r="P187" s="25"/>
    </row>
    <row r="188" spans="1:26" ht="13">
      <c r="D188" s="35"/>
      <c r="F188" s="35"/>
      <c r="I188" s="25"/>
      <c r="O188" s="1" t="s">
        <v>48</v>
      </c>
      <c r="P188" s="25">
        <f t="shared" ref="P188:V188" si="373">COUNT(P4:P186)</f>
        <v>48</v>
      </c>
      <c r="Q188" s="25">
        <f t="shared" si="373"/>
        <v>26</v>
      </c>
      <c r="R188" s="25">
        <f t="shared" si="373"/>
        <v>16</v>
      </c>
      <c r="S188" s="25">
        <f t="shared" si="373"/>
        <v>43</v>
      </c>
      <c r="T188" s="25">
        <f t="shared" si="373"/>
        <v>19</v>
      </c>
      <c r="U188" s="25">
        <f t="shared" si="373"/>
        <v>9</v>
      </c>
      <c r="V188" s="25">
        <f t="shared" si="373"/>
        <v>7</v>
      </c>
    </row>
    <row r="189" spans="1:26" ht="13">
      <c r="D189" s="35"/>
      <c r="F189" s="35"/>
      <c r="I189" s="25"/>
      <c r="O189" s="1" t="s">
        <v>574</v>
      </c>
      <c r="P189" s="25">
        <f>'2008'!P188+'2009'!P188+'2010'!P188+'2011'!P188+'2012'!P188+'2013'!P188+'2014'!P188+'2015'!P188+'2016'!P188+'2017'!P188</f>
        <v>518</v>
      </c>
      <c r="Q189" s="25">
        <f>'2008'!Q188+'2009'!Q188+'2010'!Q188+'2011'!Q188+'2012'!Q188+'2013'!Q188+'2014'!Q188+'2015'!Q188+'2016'!Q188+'2017'!Q188</f>
        <v>415</v>
      </c>
      <c r="R189" s="25">
        <f>'2008'!R188+'2009'!R188+'2010'!R188+'2011'!R188+'2012'!R188+'2013'!R188+'2014'!R188+'2015'!R188+'2016'!R188+'2017'!R188</f>
        <v>237</v>
      </c>
      <c r="S189" s="25">
        <f>'2008'!S188+'2009'!S188+'2010'!S188+'2011'!S188+'2012'!S188+'2013'!S188+'2014'!S188+'2015'!S188+'2016'!S188+'2017'!S188</f>
        <v>285</v>
      </c>
      <c r="T189" s="25">
        <f>'2008'!T188+'2009'!T188+'2010'!T188+'2011'!T188+'2012'!T188+'2013'!T188+'2014'!T188+'2015'!T188+'2016'!T188+'2017'!T188</f>
        <v>284</v>
      </c>
      <c r="U189" s="25">
        <f>'2008'!U188+'2009'!U188+'2010'!U188+'2011'!U188+'2012'!U188+'2013'!U188+'2014'!U188+'2015'!U188+'2016'!U188+'2017'!U188</f>
        <v>110</v>
      </c>
      <c r="V189" s="25">
        <f>'2008'!V188+'2009'!V188+'2010'!V188+'2011'!V188+'2012'!V188+'2013'!V188+'2014'!V188+'2015'!V188+'2016'!V188+'2017'!V188</f>
        <v>130</v>
      </c>
    </row>
    <row r="190" spans="1:26" ht="13">
      <c r="D190" s="35"/>
      <c r="F190" s="35"/>
      <c r="I190" s="25"/>
      <c r="P190" s="25"/>
    </row>
    <row r="191" spans="1:26" ht="13">
      <c r="D191" s="35"/>
      <c r="F191" s="35"/>
      <c r="I191" s="25"/>
      <c r="P191" s="25"/>
    </row>
    <row r="192" spans="1:26" ht="13">
      <c r="D192" s="35"/>
      <c r="F192" s="35"/>
      <c r="I192" s="25"/>
      <c r="P192" s="25"/>
    </row>
    <row r="193" spans="4:16" ht="13">
      <c r="D193" s="35"/>
      <c r="F193" s="35"/>
      <c r="I193" s="25"/>
      <c r="P193" s="25"/>
    </row>
    <row r="194" spans="4:16" ht="13">
      <c r="D194" s="35"/>
      <c r="F194" s="35"/>
      <c r="I194" s="25"/>
      <c r="P194" s="25"/>
    </row>
    <row r="195" spans="4:16" ht="13">
      <c r="D195" s="35"/>
      <c r="F195" s="35"/>
      <c r="I195" s="25"/>
      <c r="P195" s="25"/>
    </row>
    <row r="196" spans="4:16" ht="13">
      <c r="D196" s="35"/>
      <c r="F196" s="35"/>
      <c r="I196" s="25"/>
      <c r="P196" s="25"/>
    </row>
    <row r="197" spans="4:16" ht="13">
      <c r="D197" s="35"/>
      <c r="F197" s="35"/>
      <c r="I197" s="25"/>
      <c r="P197" s="25"/>
    </row>
    <row r="198" spans="4:16" ht="13">
      <c r="D198" s="35"/>
      <c r="F198" s="35"/>
      <c r="I198" s="25"/>
      <c r="P198" s="25"/>
    </row>
    <row r="199" spans="4:16" ht="13">
      <c r="D199" s="35"/>
      <c r="F199" s="35"/>
      <c r="I199" s="25"/>
      <c r="P199" s="25"/>
    </row>
    <row r="200" spans="4:16" ht="13">
      <c r="D200" s="35"/>
      <c r="F200" s="35"/>
      <c r="I200" s="25"/>
      <c r="P200" s="25"/>
    </row>
    <row r="201" spans="4:16" ht="13">
      <c r="D201" s="35"/>
      <c r="F201" s="35"/>
      <c r="I201" s="25"/>
      <c r="P201" s="25"/>
    </row>
    <row r="202" spans="4:16" ht="13">
      <c r="D202" s="35"/>
      <c r="F202" s="35"/>
      <c r="I202" s="25"/>
      <c r="P202" s="25"/>
    </row>
    <row r="203" spans="4:16" ht="13">
      <c r="D203" s="35"/>
      <c r="F203" s="35"/>
      <c r="I203" s="25"/>
      <c r="P203" s="25"/>
    </row>
    <row r="204" spans="4:16" ht="13">
      <c r="D204" s="35"/>
      <c r="F204" s="35"/>
      <c r="I204" s="25"/>
      <c r="P204" s="25"/>
    </row>
    <row r="205" spans="4:16" ht="13">
      <c r="D205" s="35"/>
      <c r="F205" s="35"/>
      <c r="I205" s="25"/>
      <c r="P205" s="25"/>
    </row>
    <row r="206" spans="4:16" ht="13">
      <c r="D206" s="35"/>
      <c r="F206" s="35"/>
      <c r="I206" s="25"/>
      <c r="P206" s="25"/>
    </row>
    <row r="207" spans="4:16" ht="13">
      <c r="D207" s="35"/>
      <c r="F207" s="35"/>
      <c r="I207" s="25"/>
      <c r="P207" s="25"/>
    </row>
    <row r="208" spans="4:16" ht="13">
      <c r="D208" s="35"/>
      <c r="F208" s="35"/>
      <c r="I208" s="25"/>
      <c r="P208" s="25"/>
    </row>
    <row r="209" spans="4:16" ht="13">
      <c r="D209" s="35"/>
      <c r="F209" s="35"/>
      <c r="I209" s="25"/>
      <c r="P209" s="25"/>
    </row>
    <row r="210" spans="4:16" ht="13">
      <c r="D210" s="35"/>
      <c r="F210" s="35"/>
      <c r="I210" s="25"/>
      <c r="P210" s="25"/>
    </row>
    <row r="211" spans="4:16" ht="13">
      <c r="D211" s="35"/>
      <c r="F211" s="35"/>
      <c r="I211" s="25"/>
      <c r="P211" s="25"/>
    </row>
    <row r="212" spans="4:16" ht="13">
      <c r="D212" s="35"/>
      <c r="F212" s="35"/>
      <c r="I212" s="25"/>
      <c r="P212" s="25"/>
    </row>
    <row r="213" spans="4:16" ht="13">
      <c r="D213" s="35"/>
      <c r="F213" s="35"/>
      <c r="I213" s="25"/>
      <c r="P213" s="25"/>
    </row>
    <row r="214" spans="4:16" ht="13">
      <c r="D214" s="35"/>
      <c r="F214" s="35"/>
      <c r="I214" s="25"/>
      <c r="P214" s="25"/>
    </row>
    <row r="215" spans="4:16" ht="13">
      <c r="D215" s="35"/>
      <c r="F215" s="35"/>
      <c r="I215" s="25"/>
      <c r="P215" s="25"/>
    </row>
    <row r="216" spans="4:16" ht="13">
      <c r="D216" s="35"/>
      <c r="F216" s="35"/>
      <c r="I216" s="25"/>
      <c r="P216" s="25"/>
    </row>
    <row r="217" spans="4:16" ht="13">
      <c r="D217" s="35"/>
      <c r="F217" s="35"/>
      <c r="I217" s="25"/>
      <c r="P217" s="25"/>
    </row>
    <row r="218" spans="4:16" ht="13">
      <c r="D218" s="35"/>
      <c r="F218" s="35"/>
      <c r="I218" s="25"/>
      <c r="P218" s="25"/>
    </row>
    <row r="219" spans="4:16" ht="13">
      <c r="D219" s="35"/>
      <c r="F219" s="35"/>
      <c r="I219" s="25"/>
      <c r="P219" s="25"/>
    </row>
    <row r="220" spans="4:16" ht="13">
      <c r="D220" s="35"/>
      <c r="F220" s="35"/>
      <c r="I220" s="25"/>
      <c r="P220" s="25"/>
    </row>
    <row r="221" spans="4:16" ht="13">
      <c r="D221" s="35"/>
      <c r="F221" s="35"/>
      <c r="I221" s="25"/>
      <c r="P221" s="25"/>
    </row>
    <row r="222" spans="4:16" ht="13">
      <c r="D222" s="35"/>
      <c r="F222" s="35"/>
      <c r="I222" s="25"/>
      <c r="P222" s="25"/>
    </row>
    <row r="223" spans="4:16" ht="13">
      <c r="D223" s="35"/>
      <c r="F223" s="35"/>
      <c r="I223" s="25"/>
      <c r="P223" s="25"/>
    </row>
    <row r="224" spans="4:16" ht="13">
      <c r="D224" s="35"/>
      <c r="F224" s="35"/>
      <c r="I224" s="25"/>
      <c r="P224" s="25"/>
    </row>
    <row r="225" spans="4:16" ht="13">
      <c r="D225" s="35"/>
      <c r="F225" s="35"/>
      <c r="I225" s="25"/>
      <c r="P225" s="25"/>
    </row>
    <row r="226" spans="4:16" ht="13">
      <c r="D226" s="35"/>
      <c r="F226" s="35"/>
      <c r="I226" s="25"/>
      <c r="P226" s="25"/>
    </row>
    <row r="227" spans="4:16" ht="13">
      <c r="D227" s="35"/>
      <c r="F227" s="35"/>
      <c r="I227" s="25"/>
      <c r="P227" s="25"/>
    </row>
    <row r="228" spans="4:16" ht="13">
      <c r="D228" s="35"/>
      <c r="F228" s="35"/>
      <c r="I228" s="25"/>
      <c r="P228" s="25"/>
    </row>
    <row r="229" spans="4:16" ht="13">
      <c r="D229" s="35"/>
      <c r="F229" s="35"/>
      <c r="I229" s="25"/>
      <c r="P229" s="25"/>
    </row>
    <row r="230" spans="4:16" ht="13">
      <c r="D230" s="35"/>
      <c r="F230" s="35"/>
      <c r="I230" s="25"/>
      <c r="P230" s="25"/>
    </row>
    <row r="231" spans="4:16" ht="13">
      <c r="D231" s="35"/>
      <c r="F231" s="35"/>
      <c r="I231" s="25"/>
      <c r="P231" s="25"/>
    </row>
    <row r="232" spans="4:16" ht="13">
      <c r="D232" s="35"/>
      <c r="F232" s="35"/>
      <c r="I232" s="25"/>
      <c r="P232" s="25"/>
    </row>
    <row r="233" spans="4:16" ht="13">
      <c r="D233" s="35"/>
      <c r="F233" s="35"/>
      <c r="I233" s="25"/>
      <c r="P233" s="25"/>
    </row>
    <row r="234" spans="4:16" ht="13">
      <c r="D234" s="35"/>
      <c r="F234" s="35"/>
      <c r="I234" s="25"/>
      <c r="P234" s="25"/>
    </row>
    <row r="235" spans="4:16" ht="13">
      <c r="D235" s="35"/>
      <c r="F235" s="35"/>
      <c r="I235" s="25"/>
      <c r="P235" s="25"/>
    </row>
    <row r="236" spans="4:16" ht="13">
      <c r="D236" s="35"/>
      <c r="F236" s="35"/>
      <c r="I236" s="25"/>
      <c r="P236" s="25"/>
    </row>
    <row r="237" spans="4:16" ht="13">
      <c r="D237" s="35"/>
      <c r="F237" s="35"/>
      <c r="I237" s="25"/>
      <c r="P237" s="25"/>
    </row>
    <row r="238" spans="4:16" ht="13">
      <c r="D238" s="35"/>
      <c r="F238" s="35"/>
      <c r="I238" s="25"/>
      <c r="P238" s="25"/>
    </row>
    <row r="239" spans="4:16" ht="13">
      <c r="D239" s="35"/>
      <c r="F239" s="35"/>
      <c r="I239" s="25"/>
      <c r="P239" s="25"/>
    </row>
    <row r="240" spans="4:16" ht="13">
      <c r="D240" s="35"/>
      <c r="F240" s="35"/>
      <c r="I240" s="25"/>
      <c r="P240" s="25"/>
    </row>
    <row r="241" spans="4:16" ht="13">
      <c r="D241" s="35"/>
      <c r="F241" s="35"/>
      <c r="I241" s="25"/>
      <c r="P241" s="25"/>
    </row>
    <row r="242" spans="4:16" ht="13">
      <c r="D242" s="35"/>
      <c r="F242" s="35"/>
      <c r="I242" s="25"/>
      <c r="P242" s="25"/>
    </row>
    <row r="243" spans="4:16" ht="13">
      <c r="D243" s="35"/>
      <c r="F243" s="35"/>
      <c r="I243" s="25"/>
      <c r="P243" s="25"/>
    </row>
    <row r="244" spans="4:16" ht="13">
      <c r="D244" s="35"/>
      <c r="F244" s="35"/>
      <c r="I244" s="25"/>
      <c r="P244" s="25"/>
    </row>
    <row r="245" spans="4:16" ht="13">
      <c r="D245" s="35"/>
      <c r="F245" s="35"/>
      <c r="I245" s="25"/>
      <c r="P245" s="25"/>
    </row>
    <row r="246" spans="4:16" ht="13">
      <c r="D246" s="35"/>
      <c r="F246" s="35"/>
      <c r="I246" s="25"/>
      <c r="P246" s="25"/>
    </row>
    <row r="247" spans="4:16" ht="13">
      <c r="D247" s="35"/>
      <c r="F247" s="35"/>
      <c r="I247" s="25"/>
      <c r="P247" s="25"/>
    </row>
    <row r="248" spans="4:16" ht="13">
      <c r="D248" s="35"/>
      <c r="F248" s="35"/>
      <c r="I248" s="25"/>
      <c r="P248" s="25"/>
    </row>
    <row r="249" spans="4:16" ht="13">
      <c r="D249" s="35"/>
      <c r="F249" s="35"/>
      <c r="I249" s="25"/>
      <c r="P249" s="25"/>
    </row>
    <row r="250" spans="4:16" ht="13">
      <c r="D250" s="35"/>
      <c r="F250" s="35"/>
      <c r="I250" s="25"/>
      <c r="P250" s="25"/>
    </row>
    <row r="251" spans="4:16" ht="13">
      <c r="D251" s="35"/>
      <c r="F251" s="35"/>
      <c r="I251" s="25"/>
      <c r="P251" s="25"/>
    </row>
    <row r="252" spans="4:16" ht="13">
      <c r="D252" s="35"/>
      <c r="F252" s="35"/>
      <c r="I252" s="25"/>
      <c r="P252" s="25"/>
    </row>
    <row r="253" spans="4:16" ht="13">
      <c r="D253" s="35"/>
      <c r="F253" s="35"/>
      <c r="I253" s="25"/>
      <c r="P253" s="25"/>
    </row>
    <row r="254" spans="4:16" ht="13">
      <c r="D254" s="35"/>
      <c r="F254" s="35"/>
      <c r="I254" s="25"/>
      <c r="P254" s="25"/>
    </row>
    <row r="255" spans="4:16" ht="13">
      <c r="D255" s="35"/>
      <c r="F255" s="35"/>
      <c r="I255" s="25"/>
      <c r="P255" s="25"/>
    </row>
    <row r="256" spans="4:16" ht="13">
      <c r="D256" s="35"/>
      <c r="F256" s="35"/>
      <c r="I256" s="25"/>
      <c r="P256" s="25"/>
    </row>
    <row r="257" spans="4:16" ht="13">
      <c r="D257" s="35"/>
      <c r="F257" s="35"/>
      <c r="I257" s="25"/>
      <c r="P257" s="25"/>
    </row>
    <row r="258" spans="4:16" ht="13">
      <c r="D258" s="35"/>
      <c r="F258" s="35"/>
      <c r="I258" s="25"/>
      <c r="P258" s="25"/>
    </row>
    <row r="259" spans="4:16" ht="13">
      <c r="D259" s="35"/>
      <c r="F259" s="35"/>
      <c r="I259" s="25"/>
      <c r="P259" s="25"/>
    </row>
    <row r="260" spans="4:16" ht="13">
      <c r="D260" s="35"/>
      <c r="F260" s="35"/>
      <c r="I260" s="25"/>
      <c r="P260" s="25"/>
    </row>
    <row r="261" spans="4:16" ht="13">
      <c r="D261" s="35"/>
      <c r="F261" s="35"/>
      <c r="I261" s="25"/>
      <c r="P261" s="25"/>
    </row>
    <row r="262" spans="4:16" ht="13">
      <c r="D262" s="35"/>
      <c r="F262" s="35"/>
      <c r="I262" s="25"/>
      <c r="P262" s="25"/>
    </row>
    <row r="263" spans="4:16" ht="13">
      <c r="D263" s="35"/>
      <c r="F263" s="35"/>
      <c r="I263" s="25"/>
      <c r="P263" s="25"/>
    </row>
    <row r="264" spans="4:16" ht="13">
      <c r="D264" s="35"/>
      <c r="F264" s="35"/>
      <c r="I264" s="25"/>
      <c r="P264" s="25"/>
    </row>
    <row r="265" spans="4:16" ht="13">
      <c r="D265" s="35"/>
      <c r="F265" s="35"/>
      <c r="I265" s="25"/>
      <c r="P265" s="25"/>
    </row>
    <row r="266" spans="4:16" ht="13">
      <c r="D266" s="35"/>
      <c r="F266" s="35"/>
      <c r="I266" s="25"/>
      <c r="P266" s="25"/>
    </row>
    <row r="267" spans="4:16" ht="13">
      <c r="D267" s="35"/>
      <c r="F267" s="35"/>
      <c r="I267" s="25"/>
      <c r="P267" s="25"/>
    </row>
    <row r="268" spans="4:16" ht="13">
      <c r="D268" s="35"/>
      <c r="F268" s="35"/>
      <c r="I268" s="25"/>
      <c r="P268" s="25"/>
    </row>
    <row r="269" spans="4:16" ht="13">
      <c r="D269" s="35"/>
      <c r="F269" s="35"/>
      <c r="I269" s="25"/>
      <c r="P269" s="25"/>
    </row>
    <row r="270" spans="4:16" ht="13">
      <c r="D270" s="35"/>
      <c r="F270" s="35"/>
      <c r="I270" s="25"/>
      <c r="P270" s="25"/>
    </row>
    <row r="271" spans="4:16" ht="13">
      <c r="D271" s="35"/>
      <c r="F271" s="35"/>
      <c r="I271" s="25"/>
      <c r="P271" s="25"/>
    </row>
    <row r="272" spans="4:16" ht="13">
      <c r="D272" s="35"/>
      <c r="F272" s="35"/>
      <c r="I272" s="25"/>
      <c r="P272" s="25"/>
    </row>
    <row r="273" spans="4:16" ht="13">
      <c r="D273" s="35"/>
      <c r="F273" s="35"/>
      <c r="I273" s="25"/>
      <c r="P273" s="25"/>
    </row>
    <row r="274" spans="4:16" ht="13">
      <c r="D274" s="35"/>
      <c r="F274" s="35"/>
      <c r="I274" s="25"/>
      <c r="P274" s="25"/>
    </row>
    <row r="275" spans="4:16" ht="13">
      <c r="D275" s="35"/>
      <c r="F275" s="35"/>
      <c r="I275" s="25"/>
      <c r="P275" s="25"/>
    </row>
    <row r="276" spans="4:16" ht="13">
      <c r="D276" s="35"/>
      <c r="F276" s="35"/>
      <c r="I276" s="25"/>
      <c r="P276" s="25"/>
    </row>
    <row r="277" spans="4:16" ht="13">
      <c r="D277" s="35"/>
      <c r="F277" s="35"/>
      <c r="I277" s="25"/>
      <c r="P277" s="25"/>
    </row>
    <row r="278" spans="4:16" ht="13">
      <c r="D278" s="35"/>
      <c r="F278" s="35"/>
      <c r="I278" s="25"/>
      <c r="P278" s="25"/>
    </row>
    <row r="279" spans="4:16" ht="13">
      <c r="D279" s="35"/>
      <c r="F279" s="35"/>
      <c r="I279" s="25"/>
      <c r="P279" s="25"/>
    </row>
    <row r="280" spans="4:16" ht="13">
      <c r="D280" s="35"/>
      <c r="F280" s="35"/>
      <c r="I280" s="25"/>
      <c r="P280" s="25"/>
    </row>
    <row r="281" spans="4:16" ht="13">
      <c r="D281" s="35"/>
      <c r="F281" s="35"/>
      <c r="I281" s="25"/>
      <c r="P281" s="25"/>
    </row>
    <row r="282" spans="4:16" ht="13">
      <c r="D282" s="35"/>
      <c r="F282" s="35"/>
      <c r="I282" s="25"/>
      <c r="P282" s="25"/>
    </row>
    <row r="283" spans="4:16" ht="13">
      <c r="D283" s="35"/>
      <c r="F283" s="35"/>
      <c r="I283" s="25"/>
      <c r="P283" s="25"/>
    </row>
    <row r="284" spans="4:16" ht="13">
      <c r="D284" s="35"/>
      <c r="F284" s="35"/>
      <c r="I284" s="25"/>
      <c r="P284" s="25"/>
    </row>
    <row r="285" spans="4:16" ht="13">
      <c r="D285" s="35"/>
      <c r="F285" s="35"/>
      <c r="I285" s="25"/>
      <c r="P285" s="25"/>
    </row>
    <row r="286" spans="4:16" ht="13">
      <c r="D286" s="35"/>
      <c r="F286" s="35"/>
      <c r="I286" s="25"/>
      <c r="P286" s="25"/>
    </row>
    <row r="287" spans="4:16" ht="13">
      <c r="D287" s="35"/>
      <c r="F287" s="35"/>
      <c r="I287" s="25"/>
      <c r="P287" s="25"/>
    </row>
    <row r="288" spans="4:16" ht="13">
      <c r="D288" s="35"/>
      <c r="F288" s="35"/>
      <c r="I288" s="25"/>
      <c r="P288" s="25"/>
    </row>
    <row r="289" spans="4:16" ht="13">
      <c r="D289" s="35"/>
      <c r="F289" s="35"/>
      <c r="I289" s="25"/>
      <c r="P289" s="25"/>
    </row>
    <row r="290" spans="4:16" ht="13">
      <c r="D290" s="35"/>
      <c r="F290" s="35"/>
      <c r="I290" s="25"/>
      <c r="P290" s="25"/>
    </row>
    <row r="291" spans="4:16" ht="13">
      <c r="D291" s="35"/>
      <c r="F291" s="35"/>
      <c r="I291" s="25"/>
      <c r="P291" s="25"/>
    </row>
    <row r="292" spans="4:16" ht="13">
      <c r="D292" s="35"/>
      <c r="F292" s="35"/>
      <c r="I292" s="25"/>
      <c r="P292" s="25"/>
    </row>
    <row r="293" spans="4:16" ht="13">
      <c r="D293" s="35"/>
      <c r="F293" s="35"/>
      <c r="I293" s="25"/>
      <c r="P293" s="25"/>
    </row>
    <row r="294" spans="4:16" ht="13">
      <c r="D294" s="35"/>
      <c r="F294" s="35"/>
      <c r="I294" s="25"/>
      <c r="P294" s="25"/>
    </row>
    <row r="295" spans="4:16" ht="13">
      <c r="D295" s="35"/>
      <c r="F295" s="35"/>
      <c r="I295" s="25"/>
      <c r="P295" s="25"/>
    </row>
    <row r="296" spans="4:16" ht="13">
      <c r="D296" s="35"/>
      <c r="F296" s="35"/>
      <c r="I296" s="25"/>
      <c r="P296" s="25"/>
    </row>
    <row r="297" spans="4:16" ht="13">
      <c r="D297" s="35"/>
      <c r="F297" s="35"/>
      <c r="I297" s="25"/>
      <c r="P297" s="25"/>
    </row>
    <row r="298" spans="4:16" ht="13">
      <c r="D298" s="35"/>
      <c r="F298" s="35"/>
      <c r="I298" s="25"/>
      <c r="P298" s="25"/>
    </row>
    <row r="299" spans="4:16" ht="13">
      <c r="D299" s="35"/>
      <c r="F299" s="35"/>
      <c r="I299" s="25"/>
      <c r="P299" s="25"/>
    </row>
    <row r="300" spans="4:16" ht="13">
      <c r="D300" s="35"/>
      <c r="F300" s="35"/>
      <c r="I300" s="25"/>
      <c r="P300" s="25"/>
    </row>
    <row r="301" spans="4:16" ht="13">
      <c r="D301" s="35"/>
      <c r="F301" s="35"/>
      <c r="I301" s="25"/>
      <c r="P301" s="25"/>
    </row>
    <row r="302" spans="4:16" ht="13">
      <c r="D302" s="35"/>
      <c r="F302" s="35"/>
      <c r="I302" s="25"/>
      <c r="P302" s="25"/>
    </row>
    <row r="303" spans="4:16" ht="13">
      <c r="D303" s="35"/>
      <c r="F303" s="35"/>
      <c r="I303" s="25"/>
      <c r="P303" s="25"/>
    </row>
    <row r="304" spans="4:16" ht="13">
      <c r="D304" s="35"/>
      <c r="F304" s="35"/>
      <c r="I304" s="25"/>
      <c r="P304" s="25"/>
    </row>
    <row r="305" spans="4:16" ht="13">
      <c r="D305" s="35"/>
      <c r="F305" s="35"/>
      <c r="I305" s="25"/>
      <c r="P305" s="25"/>
    </row>
    <row r="306" spans="4:16" ht="13">
      <c r="D306" s="35"/>
      <c r="F306" s="35"/>
      <c r="I306" s="25"/>
      <c r="P306" s="25"/>
    </row>
    <row r="307" spans="4:16" ht="13">
      <c r="D307" s="35"/>
      <c r="F307" s="35"/>
      <c r="I307" s="25"/>
      <c r="P307" s="25"/>
    </row>
    <row r="308" spans="4:16" ht="13">
      <c r="D308" s="35"/>
      <c r="F308" s="35"/>
      <c r="I308" s="25"/>
      <c r="P308" s="25"/>
    </row>
    <row r="309" spans="4:16" ht="13">
      <c r="D309" s="35"/>
      <c r="F309" s="35"/>
      <c r="I309" s="25"/>
      <c r="P309" s="25"/>
    </row>
    <row r="310" spans="4:16" ht="13">
      <c r="D310" s="35"/>
      <c r="F310" s="35"/>
      <c r="I310" s="25"/>
      <c r="P310" s="25"/>
    </row>
    <row r="311" spans="4:16" ht="13">
      <c r="D311" s="35"/>
      <c r="F311" s="35"/>
      <c r="I311" s="25"/>
      <c r="P311" s="25"/>
    </row>
    <row r="312" spans="4:16" ht="13">
      <c r="D312" s="35"/>
      <c r="F312" s="35"/>
      <c r="I312" s="25"/>
      <c r="P312" s="25"/>
    </row>
    <row r="313" spans="4:16" ht="13">
      <c r="D313" s="35"/>
      <c r="F313" s="35"/>
      <c r="I313" s="25"/>
      <c r="P313" s="25"/>
    </row>
    <row r="314" spans="4:16" ht="13">
      <c r="D314" s="35"/>
      <c r="F314" s="35"/>
      <c r="I314" s="25"/>
      <c r="P314" s="25"/>
    </row>
    <row r="315" spans="4:16" ht="13">
      <c r="D315" s="35"/>
      <c r="F315" s="35"/>
      <c r="I315" s="25"/>
      <c r="P315" s="25"/>
    </row>
    <row r="316" spans="4:16" ht="13">
      <c r="D316" s="35"/>
      <c r="F316" s="35"/>
      <c r="I316" s="25"/>
      <c r="P316" s="25"/>
    </row>
    <row r="317" spans="4:16" ht="13">
      <c r="D317" s="35"/>
      <c r="F317" s="35"/>
      <c r="I317" s="25"/>
      <c r="P317" s="25"/>
    </row>
    <row r="318" spans="4:16" ht="13">
      <c r="D318" s="35"/>
      <c r="F318" s="35"/>
      <c r="I318" s="25"/>
      <c r="P318" s="25"/>
    </row>
    <row r="319" spans="4:16" ht="13">
      <c r="D319" s="35"/>
      <c r="F319" s="35"/>
      <c r="I319" s="25"/>
      <c r="P319" s="25"/>
    </row>
    <row r="320" spans="4:16" ht="13">
      <c r="D320" s="35"/>
      <c r="F320" s="35"/>
      <c r="I320" s="25"/>
      <c r="P320" s="25"/>
    </row>
    <row r="321" spans="4:16" ht="13">
      <c r="D321" s="35"/>
      <c r="F321" s="35"/>
      <c r="I321" s="25"/>
      <c r="P321" s="25"/>
    </row>
    <row r="322" spans="4:16" ht="13">
      <c r="D322" s="35"/>
      <c r="F322" s="35"/>
      <c r="I322" s="25"/>
      <c r="P322" s="25"/>
    </row>
    <row r="323" spans="4:16" ht="13">
      <c r="D323" s="35"/>
      <c r="F323" s="35"/>
      <c r="I323" s="25"/>
      <c r="P323" s="25"/>
    </row>
    <row r="324" spans="4:16" ht="13">
      <c r="D324" s="35"/>
      <c r="F324" s="35"/>
      <c r="I324" s="25"/>
      <c r="P324" s="25"/>
    </row>
    <row r="325" spans="4:16" ht="13">
      <c r="D325" s="35"/>
      <c r="F325" s="35"/>
      <c r="I325" s="25"/>
      <c r="P325" s="25"/>
    </row>
    <row r="326" spans="4:16" ht="13">
      <c r="D326" s="35"/>
      <c r="F326" s="35"/>
      <c r="I326" s="25"/>
      <c r="P326" s="25"/>
    </row>
    <row r="327" spans="4:16" ht="13">
      <c r="D327" s="35"/>
      <c r="F327" s="35"/>
      <c r="I327" s="25"/>
      <c r="P327" s="25"/>
    </row>
    <row r="328" spans="4:16" ht="13">
      <c r="D328" s="35"/>
      <c r="F328" s="35"/>
      <c r="I328" s="25"/>
      <c r="P328" s="25"/>
    </row>
    <row r="329" spans="4:16" ht="13">
      <c r="D329" s="35"/>
      <c r="F329" s="35"/>
      <c r="I329" s="25"/>
      <c r="P329" s="25"/>
    </row>
    <row r="330" spans="4:16" ht="13">
      <c r="D330" s="35"/>
      <c r="F330" s="35"/>
      <c r="I330" s="25"/>
      <c r="P330" s="25"/>
    </row>
    <row r="331" spans="4:16" ht="13">
      <c r="D331" s="35"/>
      <c r="F331" s="35"/>
      <c r="I331" s="25"/>
      <c r="P331" s="25"/>
    </row>
    <row r="332" spans="4:16" ht="13">
      <c r="D332" s="35"/>
      <c r="F332" s="35"/>
      <c r="I332" s="25"/>
      <c r="P332" s="25"/>
    </row>
    <row r="333" spans="4:16" ht="13">
      <c r="D333" s="35"/>
      <c r="F333" s="35"/>
      <c r="I333" s="25"/>
      <c r="P333" s="25"/>
    </row>
    <row r="334" spans="4:16" ht="13">
      <c r="D334" s="35"/>
      <c r="F334" s="35"/>
      <c r="I334" s="25"/>
      <c r="P334" s="25"/>
    </row>
    <row r="335" spans="4:16" ht="13">
      <c r="D335" s="35"/>
      <c r="F335" s="35"/>
      <c r="I335" s="25"/>
      <c r="P335" s="25"/>
    </row>
    <row r="336" spans="4:16" ht="13">
      <c r="D336" s="35"/>
      <c r="F336" s="35"/>
      <c r="I336" s="25"/>
      <c r="P336" s="25"/>
    </row>
    <row r="337" spans="4:16" ht="13">
      <c r="D337" s="35"/>
      <c r="F337" s="35"/>
      <c r="I337" s="25"/>
      <c r="P337" s="25"/>
    </row>
    <row r="338" spans="4:16" ht="13">
      <c r="D338" s="35"/>
      <c r="F338" s="35"/>
      <c r="I338" s="25"/>
      <c r="P338" s="25"/>
    </row>
    <row r="339" spans="4:16" ht="13">
      <c r="D339" s="35"/>
      <c r="F339" s="35"/>
      <c r="I339" s="25"/>
      <c r="P339" s="25"/>
    </row>
    <row r="340" spans="4:16" ht="13">
      <c r="D340" s="35"/>
      <c r="F340" s="35"/>
      <c r="I340" s="25"/>
      <c r="P340" s="25"/>
    </row>
    <row r="341" spans="4:16" ht="13">
      <c r="D341" s="35"/>
      <c r="F341" s="35"/>
      <c r="I341" s="25"/>
      <c r="P341" s="25"/>
    </row>
    <row r="342" spans="4:16" ht="13">
      <c r="D342" s="35"/>
      <c r="F342" s="35"/>
      <c r="I342" s="25"/>
      <c r="P342" s="25"/>
    </row>
    <row r="343" spans="4:16" ht="13">
      <c r="D343" s="35"/>
      <c r="F343" s="35"/>
      <c r="I343" s="25"/>
      <c r="P343" s="25"/>
    </row>
    <row r="344" spans="4:16" ht="13">
      <c r="D344" s="35"/>
      <c r="F344" s="35"/>
      <c r="I344" s="25"/>
      <c r="P344" s="25"/>
    </row>
    <row r="345" spans="4:16" ht="13">
      <c r="D345" s="35"/>
      <c r="F345" s="35"/>
      <c r="I345" s="25"/>
      <c r="P345" s="25"/>
    </row>
    <row r="346" spans="4:16" ht="13">
      <c r="D346" s="35"/>
      <c r="F346" s="35"/>
      <c r="I346" s="25"/>
      <c r="P346" s="25"/>
    </row>
    <row r="347" spans="4:16" ht="13">
      <c r="D347" s="35"/>
      <c r="F347" s="35"/>
      <c r="I347" s="25"/>
      <c r="P347" s="25"/>
    </row>
    <row r="348" spans="4:16" ht="13">
      <c r="D348" s="35"/>
      <c r="F348" s="35"/>
      <c r="I348" s="25"/>
      <c r="P348" s="25"/>
    </row>
    <row r="349" spans="4:16" ht="13">
      <c r="D349" s="35"/>
      <c r="F349" s="35"/>
      <c r="I349" s="25"/>
      <c r="P349" s="25"/>
    </row>
    <row r="350" spans="4:16" ht="13">
      <c r="D350" s="35"/>
      <c r="F350" s="35"/>
      <c r="I350" s="25"/>
      <c r="P350" s="25"/>
    </row>
    <row r="351" spans="4:16" ht="13">
      <c r="D351" s="35"/>
      <c r="F351" s="35"/>
      <c r="I351" s="25"/>
      <c r="P351" s="25"/>
    </row>
    <row r="352" spans="4:16" ht="13">
      <c r="D352" s="35"/>
      <c r="F352" s="35"/>
      <c r="I352" s="25"/>
      <c r="P352" s="25"/>
    </row>
    <row r="353" spans="4:16" ht="13">
      <c r="D353" s="35"/>
      <c r="F353" s="35"/>
      <c r="I353" s="25"/>
      <c r="P353" s="25"/>
    </row>
    <row r="354" spans="4:16" ht="13">
      <c r="D354" s="35"/>
      <c r="F354" s="35"/>
      <c r="I354" s="25"/>
      <c r="P354" s="25"/>
    </row>
    <row r="355" spans="4:16" ht="13">
      <c r="D355" s="35"/>
      <c r="F355" s="35"/>
      <c r="I355" s="25"/>
      <c r="P355" s="25"/>
    </row>
    <row r="356" spans="4:16" ht="13">
      <c r="D356" s="35"/>
      <c r="F356" s="35"/>
      <c r="I356" s="25"/>
      <c r="P356" s="25"/>
    </row>
    <row r="357" spans="4:16" ht="13">
      <c r="D357" s="35"/>
      <c r="F357" s="35"/>
      <c r="I357" s="25"/>
      <c r="P357" s="25"/>
    </row>
    <row r="358" spans="4:16" ht="13">
      <c r="D358" s="35"/>
      <c r="F358" s="35"/>
      <c r="I358" s="25"/>
      <c r="P358" s="25"/>
    </row>
    <row r="359" spans="4:16" ht="13">
      <c r="D359" s="35"/>
      <c r="F359" s="35"/>
      <c r="I359" s="25"/>
      <c r="P359" s="25"/>
    </row>
    <row r="360" spans="4:16" ht="13">
      <c r="D360" s="35"/>
      <c r="F360" s="35"/>
      <c r="I360" s="25"/>
      <c r="P360" s="25"/>
    </row>
    <row r="361" spans="4:16" ht="13">
      <c r="D361" s="35"/>
      <c r="F361" s="35"/>
      <c r="I361" s="25"/>
      <c r="P361" s="25"/>
    </row>
    <row r="362" spans="4:16" ht="13">
      <c r="D362" s="35"/>
      <c r="F362" s="35"/>
      <c r="I362" s="25"/>
      <c r="P362" s="25"/>
    </row>
    <row r="363" spans="4:16" ht="13">
      <c r="D363" s="35"/>
      <c r="F363" s="35"/>
      <c r="I363" s="25"/>
      <c r="P363" s="25"/>
    </row>
    <row r="364" spans="4:16" ht="13">
      <c r="D364" s="35"/>
      <c r="F364" s="35"/>
      <c r="I364" s="25"/>
      <c r="P364" s="25"/>
    </row>
    <row r="365" spans="4:16" ht="13">
      <c r="D365" s="35"/>
      <c r="F365" s="35"/>
      <c r="I365" s="25"/>
      <c r="P365" s="25"/>
    </row>
    <row r="366" spans="4:16" ht="13">
      <c r="D366" s="35"/>
      <c r="F366" s="35"/>
      <c r="I366" s="25"/>
      <c r="P366" s="25"/>
    </row>
    <row r="367" spans="4:16" ht="13">
      <c r="D367" s="35"/>
      <c r="F367" s="35"/>
      <c r="I367" s="25"/>
      <c r="P367" s="25"/>
    </row>
    <row r="368" spans="4:16" ht="13">
      <c r="D368" s="35"/>
      <c r="F368" s="35"/>
      <c r="I368" s="25"/>
      <c r="P368" s="25"/>
    </row>
    <row r="369" spans="4:16" ht="13">
      <c r="D369" s="35"/>
      <c r="F369" s="35"/>
      <c r="I369" s="25"/>
      <c r="P369" s="25"/>
    </row>
    <row r="370" spans="4:16" ht="13">
      <c r="D370" s="35"/>
      <c r="F370" s="35"/>
      <c r="I370" s="25"/>
      <c r="P370" s="25"/>
    </row>
    <row r="371" spans="4:16" ht="13">
      <c r="D371" s="35"/>
      <c r="F371" s="35"/>
      <c r="I371" s="25"/>
      <c r="P371" s="25"/>
    </row>
    <row r="372" spans="4:16" ht="13">
      <c r="D372" s="35"/>
      <c r="F372" s="35"/>
      <c r="I372" s="25"/>
      <c r="P372" s="25"/>
    </row>
    <row r="373" spans="4:16" ht="13">
      <c r="D373" s="35"/>
      <c r="F373" s="35"/>
      <c r="I373" s="25"/>
      <c r="P373" s="25"/>
    </row>
    <row r="374" spans="4:16" ht="13">
      <c r="D374" s="35"/>
      <c r="F374" s="35"/>
      <c r="I374" s="25"/>
      <c r="P374" s="25"/>
    </row>
    <row r="375" spans="4:16" ht="13">
      <c r="D375" s="35"/>
      <c r="F375" s="35"/>
      <c r="I375" s="25"/>
      <c r="P375" s="25"/>
    </row>
    <row r="376" spans="4:16" ht="13">
      <c r="D376" s="35"/>
      <c r="F376" s="35"/>
      <c r="I376" s="25"/>
      <c r="P376" s="25"/>
    </row>
    <row r="377" spans="4:16" ht="13">
      <c r="D377" s="35"/>
      <c r="F377" s="35"/>
      <c r="I377" s="25"/>
      <c r="P377" s="25"/>
    </row>
    <row r="378" spans="4:16" ht="13">
      <c r="D378" s="35"/>
      <c r="F378" s="35"/>
      <c r="I378" s="25"/>
      <c r="P378" s="25"/>
    </row>
    <row r="379" spans="4:16" ht="13">
      <c r="D379" s="35"/>
      <c r="F379" s="35"/>
      <c r="I379" s="25"/>
      <c r="P379" s="25"/>
    </row>
    <row r="380" spans="4:16" ht="13">
      <c r="D380" s="35"/>
      <c r="F380" s="35"/>
      <c r="I380" s="25"/>
      <c r="P380" s="25"/>
    </row>
    <row r="381" spans="4:16" ht="13">
      <c r="D381" s="35"/>
      <c r="F381" s="35"/>
      <c r="I381" s="25"/>
      <c r="P381" s="25"/>
    </row>
    <row r="382" spans="4:16" ht="13">
      <c r="D382" s="35"/>
      <c r="F382" s="35"/>
      <c r="I382" s="25"/>
      <c r="P382" s="25"/>
    </row>
    <row r="383" spans="4:16" ht="13">
      <c r="D383" s="35"/>
      <c r="F383" s="35"/>
      <c r="I383" s="25"/>
      <c r="P383" s="25"/>
    </row>
    <row r="384" spans="4:16" ht="13">
      <c r="D384" s="35"/>
      <c r="F384" s="35"/>
      <c r="I384" s="25"/>
      <c r="P384" s="25"/>
    </row>
    <row r="385" spans="4:16" ht="13">
      <c r="D385" s="35"/>
      <c r="F385" s="35"/>
      <c r="I385" s="25"/>
      <c r="P385" s="25"/>
    </row>
    <row r="386" spans="4:16" ht="13">
      <c r="D386" s="35"/>
      <c r="F386" s="35"/>
      <c r="I386" s="25"/>
      <c r="P386" s="25"/>
    </row>
    <row r="387" spans="4:16" ht="13">
      <c r="D387" s="35"/>
      <c r="F387" s="35"/>
      <c r="I387" s="25"/>
      <c r="P387" s="25"/>
    </row>
    <row r="388" spans="4:16" ht="13">
      <c r="D388" s="35"/>
      <c r="F388" s="35"/>
      <c r="I388" s="25"/>
      <c r="P388" s="25"/>
    </row>
    <row r="389" spans="4:16" ht="13">
      <c r="D389" s="35"/>
      <c r="F389" s="35"/>
      <c r="I389" s="25"/>
      <c r="P389" s="25"/>
    </row>
    <row r="390" spans="4:16" ht="13">
      <c r="D390" s="35"/>
      <c r="F390" s="35"/>
      <c r="I390" s="25"/>
      <c r="P390" s="25"/>
    </row>
    <row r="391" spans="4:16" ht="13">
      <c r="D391" s="35"/>
      <c r="F391" s="35"/>
      <c r="I391" s="25"/>
      <c r="P391" s="25"/>
    </row>
    <row r="392" spans="4:16" ht="13">
      <c r="D392" s="35"/>
      <c r="F392" s="35"/>
      <c r="I392" s="25"/>
      <c r="P392" s="25"/>
    </row>
    <row r="393" spans="4:16" ht="13">
      <c r="D393" s="35"/>
      <c r="F393" s="35"/>
      <c r="I393" s="25"/>
      <c r="P393" s="25"/>
    </row>
    <row r="394" spans="4:16" ht="13">
      <c r="D394" s="35"/>
      <c r="F394" s="35"/>
      <c r="I394" s="25"/>
      <c r="P394" s="25"/>
    </row>
    <row r="395" spans="4:16" ht="13">
      <c r="D395" s="35"/>
      <c r="F395" s="35"/>
      <c r="I395" s="25"/>
      <c r="P395" s="25"/>
    </row>
    <row r="396" spans="4:16" ht="13">
      <c r="D396" s="35"/>
      <c r="F396" s="35"/>
      <c r="I396" s="25"/>
      <c r="P396" s="25"/>
    </row>
    <row r="397" spans="4:16" ht="13">
      <c r="D397" s="35"/>
      <c r="F397" s="35"/>
      <c r="I397" s="25"/>
      <c r="P397" s="25"/>
    </row>
    <row r="398" spans="4:16" ht="13">
      <c r="D398" s="35"/>
      <c r="F398" s="35"/>
      <c r="I398" s="25"/>
      <c r="P398" s="25"/>
    </row>
    <row r="399" spans="4:16" ht="13">
      <c r="D399" s="35"/>
      <c r="F399" s="35"/>
      <c r="I399" s="25"/>
      <c r="P399" s="25"/>
    </row>
    <row r="400" spans="4:16" ht="13">
      <c r="D400" s="35"/>
      <c r="F400" s="35"/>
      <c r="I400" s="25"/>
      <c r="P400" s="25"/>
    </row>
    <row r="401" spans="4:16" ht="13">
      <c r="D401" s="35"/>
      <c r="F401" s="35"/>
      <c r="I401" s="25"/>
      <c r="P401" s="25"/>
    </row>
    <row r="402" spans="4:16" ht="13">
      <c r="D402" s="35"/>
      <c r="F402" s="35"/>
      <c r="I402" s="25"/>
      <c r="P402" s="25"/>
    </row>
    <row r="403" spans="4:16" ht="13">
      <c r="D403" s="35"/>
      <c r="F403" s="35"/>
      <c r="I403" s="25"/>
      <c r="P403" s="25"/>
    </row>
    <row r="404" spans="4:16" ht="13">
      <c r="D404" s="35"/>
      <c r="F404" s="35"/>
      <c r="I404" s="25"/>
      <c r="P404" s="25"/>
    </row>
    <row r="405" spans="4:16" ht="13">
      <c r="D405" s="35"/>
      <c r="F405" s="35"/>
      <c r="I405" s="25"/>
      <c r="P405" s="25"/>
    </row>
    <row r="406" spans="4:16" ht="13">
      <c r="D406" s="35"/>
      <c r="F406" s="35"/>
      <c r="I406" s="25"/>
      <c r="P406" s="25"/>
    </row>
    <row r="407" spans="4:16" ht="13">
      <c r="D407" s="35"/>
      <c r="F407" s="35"/>
      <c r="I407" s="25"/>
      <c r="P407" s="25"/>
    </row>
    <row r="408" spans="4:16" ht="13">
      <c r="D408" s="35"/>
      <c r="F408" s="35"/>
      <c r="I408" s="25"/>
      <c r="P408" s="25"/>
    </row>
    <row r="409" spans="4:16" ht="13">
      <c r="D409" s="35"/>
      <c r="F409" s="35"/>
      <c r="I409" s="25"/>
      <c r="P409" s="25"/>
    </row>
    <row r="410" spans="4:16" ht="13">
      <c r="D410" s="35"/>
      <c r="F410" s="35"/>
      <c r="I410" s="25"/>
      <c r="P410" s="25"/>
    </row>
    <row r="411" spans="4:16" ht="13">
      <c r="D411" s="35"/>
      <c r="F411" s="35"/>
      <c r="I411" s="25"/>
      <c r="P411" s="25"/>
    </row>
    <row r="412" spans="4:16" ht="13">
      <c r="D412" s="35"/>
      <c r="F412" s="35"/>
      <c r="I412" s="25"/>
      <c r="P412" s="25"/>
    </row>
    <row r="413" spans="4:16" ht="13">
      <c r="D413" s="35"/>
      <c r="F413" s="35"/>
      <c r="I413" s="25"/>
      <c r="P413" s="25"/>
    </row>
    <row r="414" spans="4:16" ht="13">
      <c r="D414" s="35"/>
      <c r="F414" s="35"/>
      <c r="I414" s="25"/>
      <c r="P414" s="25"/>
    </row>
    <row r="415" spans="4:16" ht="13">
      <c r="D415" s="35"/>
      <c r="F415" s="35"/>
      <c r="I415" s="25"/>
      <c r="P415" s="25"/>
    </row>
    <row r="416" spans="4:16" ht="13">
      <c r="D416" s="35"/>
      <c r="F416" s="35"/>
      <c r="I416" s="25"/>
      <c r="P416" s="25"/>
    </row>
    <row r="417" spans="4:16" ht="13">
      <c r="D417" s="35"/>
      <c r="F417" s="35"/>
      <c r="I417" s="25"/>
      <c r="P417" s="25"/>
    </row>
    <row r="418" spans="4:16" ht="13">
      <c r="D418" s="35"/>
      <c r="F418" s="35"/>
      <c r="I418" s="25"/>
      <c r="P418" s="25"/>
    </row>
    <row r="419" spans="4:16" ht="13">
      <c r="D419" s="35"/>
      <c r="F419" s="35"/>
      <c r="I419" s="25"/>
      <c r="P419" s="25"/>
    </row>
    <row r="420" spans="4:16" ht="13">
      <c r="D420" s="35"/>
      <c r="F420" s="35"/>
      <c r="I420" s="25"/>
      <c r="P420" s="25"/>
    </row>
    <row r="421" spans="4:16" ht="13">
      <c r="D421" s="35"/>
      <c r="F421" s="35"/>
      <c r="I421" s="25"/>
      <c r="P421" s="25"/>
    </row>
    <row r="422" spans="4:16" ht="13">
      <c r="D422" s="35"/>
      <c r="F422" s="35"/>
      <c r="I422" s="25"/>
      <c r="P422" s="25"/>
    </row>
    <row r="423" spans="4:16" ht="13">
      <c r="D423" s="35"/>
      <c r="F423" s="35"/>
      <c r="I423" s="25"/>
      <c r="P423" s="25"/>
    </row>
    <row r="424" spans="4:16" ht="13">
      <c r="D424" s="35"/>
      <c r="F424" s="35"/>
      <c r="I424" s="25"/>
      <c r="P424" s="25"/>
    </row>
    <row r="425" spans="4:16" ht="13">
      <c r="D425" s="35"/>
      <c r="F425" s="35"/>
      <c r="I425" s="25"/>
      <c r="P425" s="25"/>
    </row>
    <row r="426" spans="4:16" ht="13">
      <c r="D426" s="35"/>
      <c r="F426" s="35"/>
      <c r="I426" s="25"/>
      <c r="P426" s="25"/>
    </row>
    <row r="427" spans="4:16" ht="13">
      <c r="D427" s="35"/>
      <c r="F427" s="35"/>
      <c r="I427" s="25"/>
      <c r="P427" s="25"/>
    </row>
    <row r="428" spans="4:16" ht="13">
      <c r="D428" s="35"/>
      <c r="F428" s="35"/>
      <c r="I428" s="25"/>
      <c r="P428" s="25"/>
    </row>
    <row r="429" spans="4:16" ht="13">
      <c r="D429" s="35"/>
      <c r="F429" s="35"/>
      <c r="I429" s="25"/>
      <c r="P429" s="25"/>
    </row>
    <row r="430" spans="4:16" ht="13">
      <c r="D430" s="35"/>
      <c r="F430" s="35"/>
      <c r="I430" s="25"/>
      <c r="P430" s="25"/>
    </row>
    <row r="431" spans="4:16" ht="13">
      <c r="D431" s="35"/>
      <c r="F431" s="35"/>
      <c r="I431" s="25"/>
      <c r="P431" s="25"/>
    </row>
    <row r="432" spans="4:16" ht="13">
      <c r="D432" s="35"/>
      <c r="F432" s="35"/>
      <c r="I432" s="25"/>
      <c r="P432" s="25"/>
    </row>
    <row r="433" spans="4:16" ht="13">
      <c r="D433" s="35"/>
      <c r="F433" s="35"/>
      <c r="I433" s="25"/>
      <c r="P433" s="25"/>
    </row>
    <row r="434" spans="4:16" ht="13">
      <c r="D434" s="35"/>
      <c r="F434" s="35"/>
      <c r="I434" s="25"/>
      <c r="P434" s="25"/>
    </row>
    <row r="435" spans="4:16" ht="13">
      <c r="D435" s="35"/>
      <c r="F435" s="35"/>
      <c r="I435" s="25"/>
      <c r="P435" s="25"/>
    </row>
    <row r="436" spans="4:16" ht="13">
      <c r="D436" s="35"/>
      <c r="F436" s="35"/>
      <c r="I436" s="25"/>
      <c r="P436" s="25"/>
    </row>
    <row r="437" spans="4:16" ht="13">
      <c r="D437" s="35"/>
      <c r="F437" s="35"/>
      <c r="I437" s="25"/>
      <c r="P437" s="25"/>
    </row>
    <row r="438" spans="4:16" ht="13">
      <c r="D438" s="35"/>
      <c r="F438" s="35"/>
      <c r="I438" s="25"/>
      <c r="P438" s="25"/>
    </row>
    <row r="439" spans="4:16" ht="13">
      <c r="D439" s="35"/>
      <c r="F439" s="35"/>
      <c r="I439" s="25"/>
      <c r="P439" s="25"/>
    </row>
    <row r="440" spans="4:16" ht="13">
      <c r="D440" s="35"/>
      <c r="F440" s="35"/>
      <c r="I440" s="25"/>
      <c r="P440" s="25"/>
    </row>
    <row r="441" spans="4:16" ht="13">
      <c r="D441" s="35"/>
      <c r="F441" s="35"/>
      <c r="I441" s="25"/>
      <c r="P441" s="25"/>
    </row>
    <row r="442" spans="4:16" ht="13">
      <c r="D442" s="35"/>
      <c r="F442" s="35"/>
      <c r="I442" s="25"/>
      <c r="P442" s="25"/>
    </row>
    <row r="443" spans="4:16" ht="13">
      <c r="D443" s="35"/>
      <c r="F443" s="35"/>
      <c r="I443" s="25"/>
      <c r="P443" s="25"/>
    </row>
    <row r="444" spans="4:16" ht="13">
      <c r="D444" s="35"/>
      <c r="F444" s="35"/>
      <c r="I444" s="25"/>
      <c r="P444" s="25"/>
    </row>
    <row r="445" spans="4:16" ht="13">
      <c r="D445" s="35"/>
      <c r="F445" s="35"/>
      <c r="I445" s="25"/>
      <c r="P445" s="25"/>
    </row>
    <row r="446" spans="4:16" ht="13">
      <c r="D446" s="35"/>
      <c r="F446" s="35"/>
      <c r="I446" s="25"/>
      <c r="P446" s="25"/>
    </row>
    <row r="447" spans="4:16" ht="13">
      <c r="D447" s="35"/>
      <c r="F447" s="35"/>
      <c r="I447" s="25"/>
      <c r="P447" s="25"/>
    </row>
    <row r="448" spans="4:16" ht="13">
      <c r="D448" s="35"/>
      <c r="F448" s="35"/>
      <c r="I448" s="25"/>
      <c r="P448" s="25"/>
    </row>
    <row r="449" spans="4:16" ht="13">
      <c r="D449" s="35"/>
      <c r="F449" s="35"/>
      <c r="I449" s="25"/>
      <c r="P449" s="25"/>
    </row>
    <row r="450" spans="4:16" ht="13">
      <c r="D450" s="35"/>
      <c r="F450" s="35"/>
      <c r="I450" s="25"/>
      <c r="P450" s="25"/>
    </row>
    <row r="451" spans="4:16" ht="13">
      <c r="D451" s="35"/>
      <c r="F451" s="35"/>
      <c r="I451" s="25"/>
      <c r="P451" s="25"/>
    </row>
    <row r="452" spans="4:16" ht="13">
      <c r="D452" s="35"/>
      <c r="F452" s="35"/>
      <c r="I452" s="25"/>
      <c r="P452" s="25"/>
    </row>
    <row r="453" spans="4:16" ht="13">
      <c r="D453" s="35"/>
      <c r="F453" s="35"/>
      <c r="I453" s="25"/>
      <c r="P453" s="25"/>
    </row>
    <row r="454" spans="4:16" ht="13">
      <c r="D454" s="35"/>
      <c r="F454" s="35"/>
      <c r="I454" s="25"/>
      <c r="P454" s="25"/>
    </row>
    <row r="455" spans="4:16" ht="13">
      <c r="D455" s="35"/>
      <c r="F455" s="35"/>
      <c r="I455" s="25"/>
      <c r="P455" s="25"/>
    </row>
    <row r="456" spans="4:16" ht="13">
      <c r="D456" s="35"/>
      <c r="F456" s="35"/>
      <c r="I456" s="25"/>
      <c r="P456" s="25"/>
    </row>
    <row r="457" spans="4:16" ht="13">
      <c r="D457" s="35"/>
      <c r="F457" s="35"/>
      <c r="I457" s="25"/>
      <c r="P457" s="25"/>
    </row>
    <row r="458" spans="4:16" ht="13">
      <c r="D458" s="35"/>
      <c r="F458" s="35"/>
      <c r="I458" s="25"/>
      <c r="P458" s="25"/>
    </row>
    <row r="459" spans="4:16" ht="13">
      <c r="D459" s="35"/>
      <c r="F459" s="35"/>
      <c r="I459" s="25"/>
      <c r="P459" s="25"/>
    </row>
    <row r="460" spans="4:16" ht="13">
      <c r="D460" s="35"/>
      <c r="F460" s="35"/>
      <c r="I460" s="25"/>
      <c r="P460" s="25"/>
    </row>
    <row r="461" spans="4:16" ht="13">
      <c r="D461" s="35"/>
      <c r="F461" s="35"/>
      <c r="I461" s="25"/>
      <c r="P461" s="25"/>
    </row>
    <row r="462" spans="4:16" ht="13">
      <c r="D462" s="35"/>
      <c r="F462" s="35"/>
      <c r="I462" s="25"/>
      <c r="P462" s="25"/>
    </row>
    <row r="463" spans="4:16" ht="13">
      <c r="D463" s="35"/>
      <c r="F463" s="35"/>
      <c r="I463" s="25"/>
      <c r="P463" s="25"/>
    </row>
    <row r="464" spans="4:16" ht="13">
      <c r="D464" s="35"/>
      <c r="F464" s="35"/>
      <c r="I464" s="25"/>
      <c r="P464" s="25"/>
    </row>
    <row r="465" spans="4:16" ht="13">
      <c r="D465" s="35"/>
      <c r="F465" s="35"/>
      <c r="I465" s="25"/>
      <c r="P465" s="25"/>
    </row>
    <row r="466" spans="4:16" ht="13">
      <c r="D466" s="35"/>
      <c r="F466" s="35"/>
      <c r="I466" s="25"/>
      <c r="P466" s="25"/>
    </row>
    <row r="467" spans="4:16" ht="13">
      <c r="D467" s="35"/>
      <c r="F467" s="35"/>
      <c r="I467" s="25"/>
      <c r="P467" s="25"/>
    </row>
    <row r="468" spans="4:16" ht="13">
      <c r="D468" s="35"/>
      <c r="F468" s="35"/>
      <c r="I468" s="25"/>
      <c r="P468" s="25"/>
    </row>
    <row r="469" spans="4:16" ht="13">
      <c r="D469" s="35"/>
      <c r="F469" s="35"/>
      <c r="I469" s="25"/>
      <c r="P469" s="25"/>
    </row>
    <row r="470" spans="4:16" ht="13">
      <c r="D470" s="35"/>
      <c r="F470" s="35"/>
      <c r="I470" s="25"/>
      <c r="P470" s="25"/>
    </row>
    <row r="471" spans="4:16" ht="13">
      <c r="D471" s="35"/>
      <c r="F471" s="35"/>
      <c r="I471" s="25"/>
      <c r="P471" s="25"/>
    </row>
    <row r="472" spans="4:16" ht="13">
      <c r="D472" s="35"/>
      <c r="F472" s="35"/>
      <c r="I472" s="25"/>
      <c r="P472" s="25"/>
    </row>
    <row r="473" spans="4:16" ht="13">
      <c r="D473" s="35"/>
      <c r="F473" s="35"/>
      <c r="I473" s="25"/>
      <c r="P473" s="25"/>
    </row>
    <row r="474" spans="4:16" ht="13">
      <c r="D474" s="35"/>
      <c r="F474" s="35"/>
      <c r="I474" s="25"/>
      <c r="P474" s="25"/>
    </row>
    <row r="475" spans="4:16" ht="13">
      <c r="D475" s="35"/>
      <c r="F475" s="35"/>
      <c r="I475" s="25"/>
      <c r="P475" s="25"/>
    </row>
    <row r="476" spans="4:16" ht="13">
      <c r="D476" s="35"/>
      <c r="F476" s="35"/>
      <c r="I476" s="25"/>
      <c r="P476" s="25"/>
    </row>
    <row r="477" spans="4:16" ht="13">
      <c r="D477" s="35"/>
      <c r="F477" s="35"/>
      <c r="I477" s="25"/>
      <c r="P477" s="25"/>
    </row>
    <row r="478" spans="4:16" ht="13">
      <c r="D478" s="35"/>
      <c r="F478" s="35"/>
      <c r="I478" s="25"/>
      <c r="P478" s="25"/>
    </row>
    <row r="479" spans="4:16" ht="13">
      <c r="D479" s="35"/>
      <c r="F479" s="35"/>
      <c r="I479" s="25"/>
      <c r="P479" s="25"/>
    </row>
    <row r="480" spans="4:16" ht="13">
      <c r="D480" s="35"/>
      <c r="F480" s="35"/>
      <c r="I480" s="25"/>
      <c r="P480" s="25"/>
    </row>
    <row r="481" spans="4:16" ht="13">
      <c r="D481" s="35"/>
      <c r="F481" s="35"/>
      <c r="I481" s="25"/>
      <c r="P481" s="25"/>
    </row>
    <row r="482" spans="4:16" ht="13">
      <c r="D482" s="35"/>
      <c r="F482" s="35"/>
      <c r="I482" s="25"/>
      <c r="P482" s="25"/>
    </row>
    <row r="483" spans="4:16" ht="13">
      <c r="D483" s="35"/>
      <c r="F483" s="35"/>
      <c r="I483" s="25"/>
      <c r="P483" s="25"/>
    </row>
    <row r="484" spans="4:16" ht="13">
      <c r="D484" s="35"/>
      <c r="F484" s="35"/>
      <c r="I484" s="25"/>
      <c r="P484" s="25"/>
    </row>
    <row r="485" spans="4:16" ht="13">
      <c r="D485" s="35"/>
      <c r="F485" s="35"/>
      <c r="I485" s="25"/>
      <c r="P485" s="25"/>
    </row>
    <row r="486" spans="4:16" ht="13">
      <c r="D486" s="35"/>
      <c r="F486" s="35"/>
      <c r="I486" s="25"/>
      <c r="P486" s="25"/>
    </row>
    <row r="487" spans="4:16" ht="13">
      <c r="D487" s="35"/>
      <c r="F487" s="35"/>
      <c r="I487" s="25"/>
      <c r="P487" s="25"/>
    </row>
    <row r="488" spans="4:16" ht="13">
      <c r="D488" s="35"/>
      <c r="F488" s="35"/>
      <c r="I488" s="25"/>
      <c r="P488" s="25"/>
    </row>
    <row r="489" spans="4:16" ht="13">
      <c r="D489" s="35"/>
      <c r="F489" s="35"/>
      <c r="I489" s="25"/>
      <c r="P489" s="25"/>
    </row>
    <row r="490" spans="4:16" ht="13">
      <c r="D490" s="35"/>
      <c r="F490" s="35"/>
      <c r="I490" s="25"/>
      <c r="P490" s="25"/>
    </row>
    <row r="491" spans="4:16" ht="13">
      <c r="D491" s="35"/>
      <c r="F491" s="35"/>
      <c r="I491" s="25"/>
      <c r="P491" s="25"/>
    </row>
    <row r="492" spans="4:16" ht="13">
      <c r="D492" s="35"/>
      <c r="F492" s="35"/>
      <c r="I492" s="25"/>
      <c r="P492" s="25"/>
    </row>
    <row r="493" spans="4:16" ht="13">
      <c r="D493" s="35"/>
      <c r="F493" s="35"/>
      <c r="I493" s="25"/>
      <c r="P493" s="25"/>
    </row>
    <row r="494" spans="4:16" ht="13">
      <c r="D494" s="35"/>
      <c r="F494" s="35"/>
      <c r="I494" s="25"/>
      <c r="P494" s="25"/>
    </row>
    <row r="495" spans="4:16" ht="13">
      <c r="D495" s="35"/>
      <c r="F495" s="35"/>
      <c r="I495" s="25"/>
      <c r="P495" s="25"/>
    </row>
    <row r="496" spans="4:16" ht="13">
      <c r="D496" s="35"/>
      <c r="F496" s="35"/>
      <c r="I496" s="25"/>
      <c r="P496" s="25"/>
    </row>
    <row r="497" spans="4:16" ht="13">
      <c r="D497" s="35"/>
      <c r="F497" s="35"/>
      <c r="I497" s="25"/>
      <c r="P497" s="25"/>
    </row>
    <row r="498" spans="4:16" ht="13">
      <c r="D498" s="35"/>
      <c r="F498" s="35"/>
      <c r="I498" s="25"/>
      <c r="P498" s="25"/>
    </row>
    <row r="499" spans="4:16" ht="13">
      <c r="D499" s="35"/>
      <c r="F499" s="35"/>
      <c r="I499" s="25"/>
      <c r="P499" s="25"/>
    </row>
    <row r="500" spans="4:16" ht="13">
      <c r="D500" s="35"/>
      <c r="F500" s="35"/>
      <c r="I500" s="25"/>
      <c r="P500" s="25"/>
    </row>
    <row r="501" spans="4:16" ht="13">
      <c r="D501" s="35"/>
      <c r="F501" s="35"/>
      <c r="I501" s="25"/>
      <c r="P501" s="25"/>
    </row>
    <row r="502" spans="4:16" ht="13">
      <c r="D502" s="35"/>
      <c r="F502" s="35"/>
      <c r="I502" s="25"/>
      <c r="P502" s="25"/>
    </row>
    <row r="503" spans="4:16" ht="13">
      <c r="D503" s="35"/>
      <c r="F503" s="35"/>
      <c r="I503" s="25"/>
      <c r="P503" s="25"/>
    </row>
    <row r="504" spans="4:16" ht="13">
      <c r="D504" s="35"/>
      <c r="F504" s="35"/>
      <c r="I504" s="25"/>
      <c r="P504" s="25"/>
    </row>
    <row r="505" spans="4:16" ht="13">
      <c r="D505" s="35"/>
      <c r="F505" s="35"/>
      <c r="I505" s="25"/>
      <c r="P505" s="25"/>
    </row>
    <row r="506" spans="4:16" ht="13">
      <c r="D506" s="35"/>
      <c r="F506" s="35"/>
      <c r="I506" s="25"/>
      <c r="P506" s="25"/>
    </row>
    <row r="507" spans="4:16" ht="13">
      <c r="D507" s="35"/>
      <c r="F507" s="35"/>
      <c r="I507" s="25"/>
      <c r="P507" s="25"/>
    </row>
    <row r="508" spans="4:16" ht="13">
      <c r="D508" s="35"/>
      <c r="F508" s="35"/>
      <c r="I508" s="25"/>
      <c r="P508" s="25"/>
    </row>
    <row r="509" spans="4:16" ht="13">
      <c r="D509" s="35"/>
      <c r="F509" s="35"/>
      <c r="I509" s="25"/>
      <c r="P509" s="25"/>
    </row>
    <row r="510" spans="4:16" ht="13">
      <c r="D510" s="35"/>
      <c r="F510" s="35"/>
      <c r="I510" s="25"/>
      <c r="P510" s="25"/>
    </row>
    <row r="511" spans="4:16" ht="13">
      <c r="D511" s="35"/>
      <c r="F511" s="35"/>
      <c r="I511" s="25"/>
      <c r="P511" s="25"/>
    </row>
    <row r="512" spans="4:16" ht="13">
      <c r="D512" s="35"/>
      <c r="F512" s="35"/>
      <c r="I512" s="25"/>
      <c r="P512" s="25"/>
    </row>
    <row r="513" spans="4:16" ht="13">
      <c r="D513" s="35"/>
      <c r="F513" s="35"/>
      <c r="I513" s="25"/>
      <c r="P513" s="25"/>
    </row>
    <row r="514" spans="4:16" ht="13">
      <c r="D514" s="35"/>
      <c r="F514" s="35"/>
      <c r="I514" s="25"/>
      <c r="P514" s="25"/>
    </row>
    <row r="515" spans="4:16" ht="13">
      <c r="D515" s="35"/>
      <c r="F515" s="35"/>
      <c r="I515" s="25"/>
      <c r="P515" s="25"/>
    </row>
    <row r="516" spans="4:16" ht="13">
      <c r="D516" s="35"/>
      <c r="F516" s="35"/>
      <c r="I516" s="25"/>
      <c r="P516" s="25"/>
    </row>
    <row r="517" spans="4:16" ht="13">
      <c r="D517" s="35"/>
      <c r="F517" s="35"/>
      <c r="I517" s="25"/>
      <c r="P517" s="25"/>
    </row>
    <row r="518" spans="4:16" ht="13">
      <c r="D518" s="35"/>
      <c r="F518" s="35"/>
      <c r="I518" s="25"/>
      <c r="P518" s="25"/>
    </row>
    <row r="519" spans="4:16" ht="13">
      <c r="D519" s="35"/>
      <c r="F519" s="35"/>
      <c r="I519" s="25"/>
      <c r="P519" s="25"/>
    </row>
    <row r="520" spans="4:16" ht="13">
      <c r="D520" s="35"/>
      <c r="F520" s="35"/>
      <c r="I520" s="25"/>
      <c r="P520" s="25"/>
    </row>
    <row r="521" spans="4:16" ht="13">
      <c r="D521" s="35"/>
      <c r="F521" s="35"/>
      <c r="I521" s="25"/>
      <c r="P521" s="25"/>
    </row>
    <row r="522" spans="4:16" ht="13">
      <c r="D522" s="35"/>
      <c r="F522" s="35"/>
      <c r="I522" s="25"/>
      <c r="P522" s="25"/>
    </row>
    <row r="523" spans="4:16" ht="13">
      <c r="D523" s="35"/>
      <c r="F523" s="35"/>
      <c r="I523" s="25"/>
      <c r="P523" s="25"/>
    </row>
    <row r="524" spans="4:16" ht="13">
      <c r="D524" s="35"/>
      <c r="F524" s="35"/>
      <c r="I524" s="25"/>
      <c r="P524" s="25"/>
    </row>
    <row r="525" spans="4:16" ht="13">
      <c r="D525" s="35"/>
      <c r="F525" s="35"/>
      <c r="I525" s="25"/>
      <c r="P525" s="25"/>
    </row>
    <row r="526" spans="4:16" ht="13">
      <c r="D526" s="35"/>
      <c r="F526" s="35"/>
      <c r="I526" s="25"/>
      <c r="P526" s="25"/>
    </row>
    <row r="527" spans="4:16" ht="13">
      <c r="D527" s="35"/>
      <c r="F527" s="35"/>
      <c r="I527" s="25"/>
      <c r="P527" s="25"/>
    </row>
    <row r="528" spans="4:16" ht="13">
      <c r="D528" s="35"/>
      <c r="F528" s="35"/>
      <c r="I528" s="25"/>
      <c r="P528" s="25"/>
    </row>
    <row r="529" spans="4:16" ht="13">
      <c r="D529" s="35"/>
      <c r="F529" s="35"/>
      <c r="I529" s="25"/>
      <c r="P529" s="25"/>
    </row>
    <row r="530" spans="4:16" ht="13">
      <c r="D530" s="35"/>
      <c r="F530" s="35"/>
      <c r="I530" s="25"/>
      <c r="P530" s="25"/>
    </row>
    <row r="531" spans="4:16" ht="13">
      <c r="D531" s="35"/>
      <c r="F531" s="35"/>
      <c r="I531" s="25"/>
      <c r="P531" s="25"/>
    </row>
    <row r="532" spans="4:16" ht="13">
      <c r="D532" s="35"/>
      <c r="F532" s="35"/>
      <c r="I532" s="25"/>
      <c r="P532" s="25"/>
    </row>
    <row r="533" spans="4:16" ht="13">
      <c r="D533" s="35"/>
      <c r="F533" s="35"/>
      <c r="I533" s="25"/>
      <c r="P533" s="25"/>
    </row>
    <row r="534" spans="4:16" ht="13">
      <c r="D534" s="35"/>
      <c r="F534" s="35"/>
      <c r="I534" s="25"/>
      <c r="P534" s="25"/>
    </row>
    <row r="535" spans="4:16" ht="13">
      <c r="D535" s="35"/>
      <c r="F535" s="35"/>
      <c r="I535" s="25"/>
      <c r="P535" s="25"/>
    </row>
    <row r="536" spans="4:16" ht="13">
      <c r="D536" s="35"/>
      <c r="F536" s="35"/>
      <c r="I536" s="25"/>
      <c r="P536" s="25"/>
    </row>
    <row r="537" spans="4:16" ht="13">
      <c r="D537" s="35"/>
      <c r="F537" s="35"/>
      <c r="I537" s="25"/>
      <c r="P537" s="25"/>
    </row>
    <row r="538" spans="4:16" ht="13">
      <c r="D538" s="35"/>
      <c r="F538" s="35"/>
      <c r="I538" s="25"/>
      <c r="P538" s="25"/>
    </row>
    <row r="539" spans="4:16" ht="13">
      <c r="D539" s="35"/>
      <c r="F539" s="35"/>
      <c r="I539" s="25"/>
      <c r="P539" s="25"/>
    </row>
    <row r="540" spans="4:16" ht="13">
      <c r="D540" s="35"/>
      <c r="F540" s="35"/>
      <c r="I540" s="25"/>
      <c r="P540" s="25"/>
    </row>
    <row r="541" spans="4:16" ht="13">
      <c r="D541" s="35"/>
      <c r="F541" s="35"/>
      <c r="I541" s="25"/>
      <c r="P541" s="25"/>
    </row>
    <row r="542" spans="4:16" ht="13">
      <c r="D542" s="35"/>
      <c r="F542" s="35"/>
      <c r="I542" s="25"/>
      <c r="P542" s="25"/>
    </row>
    <row r="543" spans="4:16" ht="13">
      <c r="D543" s="35"/>
      <c r="F543" s="35"/>
      <c r="I543" s="25"/>
      <c r="P543" s="25"/>
    </row>
    <row r="544" spans="4:16" ht="13">
      <c r="D544" s="35"/>
      <c r="F544" s="35"/>
      <c r="I544" s="25"/>
      <c r="P544" s="25"/>
    </row>
    <row r="545" spans="4:16" ht="13">
      <c r="D545" s="35"/>
      <c r="F545" s="35"/>
      <c r="I545" s="25"/>
      <c r="P545" s="25"/>
    </row>
    <row r="546" spans="4:16" ht="13">
      <c r="D546" s="35"/>
      <c r="F546" s="35"/>
      <c r="I546" s="25"/>
      <c r="P546" s="25"/>
    </row>
    <row r="547" spans="4:16" ht="13">
      <c r="D547" s="35"/>
      <c r="F547" s="35"/>
      <c r="I547" s="25"/>
      <c r="P547" s="25"/>
    </row>
    <row r="548" spans="4:16" ht="13">
      <c r="D548" s="35"/>
      <c r="F548" s="35"/>
      <c r="I548" s="25"/>
      <c r="P548" s="25"/>
    </row>
    <row r="549" spans="4:16" ht="13">
      <c r="D549" s="35"/>
      <c r="F549" s="35"/>
      <c r="I549" s="25"/>
      <c r="P549" s="25"/>
    </row>
    <row r="550" spans="4:16" ht="13">
      <c r="D550" s="35"/>
      <c r="F550" s="35"/>
      <c r="I550" s="25"/>
      <c r="P550" s="25"/>
    </row>
    <row r="551" spans="4:16" ht="13">
      <c r="D551" s="35"/>
      <c r="F551" s="35"/>
      <c r="I551" s="25"/>
      <c r="P551" s="25"/>
    </row>
    <row r="552" spans="4:16" ht="13">
      <c r="D552" s="35"/>
      <c r="F552" s="35"/>
      <c r="I552" s="25"/>
      <c r="P552" s="25"/>
    </row>
    <row r="553" spans="4:16" ht="13">
      <c r="D553" s="35"/>
      <c r="F553" s="35"/>
      <c r="I553" s="25"/>
      <c r="P553" s="25"/>
    </row>
    <row r="554" spans="4:16" ht="13">
      <c r="D554" s="35"/>
      <c r="F554" s="35"/>
      <c r="I554" s="25"/>
      <c r="P554" s="25"/>
    </row>
    <row r="555" spans="4:16" ht="13">
      <c r="D555" s="35"/>
      <c r="F555" s="35"/>
      <c r="I555" s="25"/>
      <c r="P555" s="25"/>
    </row>
    <row r="556" spans="4:16" ht="13">
      <c r="D556" s="35"/>
      <c r="F556" s="35"/>
      <c r="I556" s="25"/>
      <c r="P556" s="25"/>
    </row>
    <row r="557" spans="4:16" ht="13">
      <c r="D557" s="35"/>
      <c r="F557" s="35"/>
      <c r="I557" s="25"/>
      <c r="P557" s="25"/>
    </row>
    <row r="558" spans="4:16" ht="13">
      <c r="D558" s="35"/>
      <c r="F558" s="35"/>
      <c r="I558" s="25"/>
      <c r="P558" s="25"/>
    </row>
    <row r="559" spans="4:16" ht="13">
      <c r="D559" s="35"/>
      <c r="F559" s="35"/>
      <c r="I559" s="25"/>
      <c r="P559" s="25"/>
    </row>
    <row r="560" spans="4:16" ht="13">
      <c r="D560" s="35"/>
      <c r="F560" s="35"/>
      <c r="I560" s="25"/>
      <c r="P560" s="25"/>
    </row>
    <row r="561" spans="4:16" ht="13">
      <c r="D561" s="35"/>
      <c r="F561" s="35"/>
      <c r="I561" s="25"/>
      <c r="P561" s="25"/>
    </row>
    <row r="562" spans="4:16" ht="13">
      <c r="D562" s="35"/>
      <c r="F562" s="35"/>
      <c r="I562" s="25"/>
      <c r="P562" s="25"/>
    </row>
    <row r="563" spans="4:16" ht="13">
      <c r="D563" s="35"/>
      <c r="F563" s="35"/>
      <c r="I563" s="25"/>
      <c r="P563" s="25"/>
    </row>
    <row r="564" spans="4:16" ht="13">
      <c r="D564" s="35"/>
      <c r="F564" s="35"/>
      <c r="I564" s="25"/>
      <c r="P564" s="25"/>
    </row>
    <row r="565" spans="4:16" ht="13">
      <c r="D565" s="35"/>
      <c r="F565" s="35"/>
      <c r="I565" s="25"/>
      <c r="P565" s="25"/>
    </row>
    <row r="566" spans="4:16" ht="13">
      <c r="D566" s="35"/>
      <c r="F566" s="35"/>
      <c r="I566" s="25"/>
      <c r="P566" s="25"/>
    </row>
    <row r="567" spans="4:16" ht="13">
      <c r="D567" s="35"/>
      <c r="F567" s="35"/>
      <c r="I567" s="25"/>
      <c r="P567" s="25"/>
    </row>
    <row r="568" spans="4:16" ht="13">
      <c r="D568" s="35"/>
      <c r="F568" s="35"/>
      <c r="I568" s="25"/>
      <c r="P568" s="25"/>
    </row>
    <row r="569" spans="4:16" ht="13">
      <c r="D569" s="35"/>
      <c r="F569" s="35"/>
      <c r="I569" s="25"/>
      <c r="P569" s="25"/>
    </row>
    <row r="570" spans="4:16" ht="13">
      <c r="D570" s="35"/>
      <c r="F570" s="35"/>
      <c r="I570" s="25"/>
      <c r="P570" s="25"/>
    </row>
    <row r="571" spans="4:16" ht="13">
      <c r="D571" s="35"/>
      <c r="F571" s="35"/>
      <c r="I571" s="25"/>
      <c r="P571" s="25"/>
    </row>
    <row r="572" spans="4:16" ht="13">
      <c r="D572" s="35"/>
      <c r="F572" s="35"/>
      <c r="I572" s="25"/>
      <c r="P572" s="25"/>
    </row>
    <row r="573" spans="4:16" ht="13">
      <c r="D573" s="35"/>
      <c r="F573" s="35"/>
      <c r="I573" s="25"/>
      <c r="P573" s="25"/>
    </row>
    <row r="574" spans="4:16" ht="13">
      <c r="D574" s="35"/>
      <c r="F574" s="35"/>
      <c r="I574" s="25"/>
      <c r="P574" s="25"/>
    </row>
    <row r="575" spans="4:16" ht="13">
      <c r="D575" s="35"/>
      <c r="F575" s="35"/>
      <c r="I575" s="25"/>
      <c r="P575" s="25"/>
    </row>
    <row r="576" spans="4:16" ht="13">
      <c r="D576" s="35"/>
      <c r="F576" s="35"/>
      <c r="I576" s="25"/>
      <c r="P576" s="25"/>
    </row>
    <row r="577" spans="4:16" ht="13">
      <c r="D577" s="35"/>
      <c r="F577" s="35"/>
      <c r="I577" s="25"/>
      <c r="P577" s="25"/>
    </row>
    <row r="578" spans="4:16" ht="13">
      <c r="D578" s="35"/>
      <c r="F578" s="35"/>
      <c r="I578" s="25"/>
      <c r="P578" s="25"/>
    </row>
    <row r="579" spans="4:16" ht="13">
      <c r="D579" s="35"/>
      <c r="F579" s="35"/>
      <c r="I579" s="25"/>
      <c r="P579" s="25"/>
    </row>
    <row r="580" spans="4:16" ht="13">
      <c r="D580" s="35"/>
      <c r="F580" s="35"/>
      <c r="I580" s="25"/>
      <c r="P580" s="25"/>
    </row>
    <row r="581" spans="4:16" ht="13">
      <c r="D581" s="35"/>
      <c r="F581" s="35"/>
      <c r="I581" s="25"/>
      <c r="P581" s="25"/>
    </row>
    <row r="582" spans="4:16" ht="13">
      <c r="D582" s="35"/>
      <c r="F582" s="35"/>
      <c r="I582" s="25"/>
      <c r="P582" s="25"/>
    </row>
    <row r="583" spans="4:16" ht="13">
      <c r="D583" s="35"/>
      <c r="F583" s="35"/>
      <c r="I583" s="25"/>
      <c r="P583" s="25"/>
    </row>
    <row r="584" spans="4:16" ht="13">
      <c r="D584" s="35"/>
      <c r="F584" s="35"/>
      <c r="I584" s="25"/>
      <c r="P584" s="25"/>
    </row>
    <row r="585" spans="4:16" ht="13">
      <c r="D585" s="35"/>
      <c r="F585" s="35"/>
      <c r="I585" s="25"/>
      <c r="P585" s="25"/>
    </row>
    <row r="586" spans="4:16" ht="13">
      <c r="D586" s="35"/>
      <c r="F586" s="35"/>
      <c r="I586" s="25"/>
      <c r="P586" s="25"/>
    </row>
    <row r="587" spans="4:16" ht="13">
      <c r="D587" s="35"/>
      <c r="F587" s="35"/>
      <c r="I587" s="25"/>
      <c r="P587" s="25"/>
    </row>
    <row r="588" spans="4:16" ht="13">
      <c r="D588" s="35"/>
      <c r="F588" s="35"/>
      <c r="I588" s="25"/>
      <c r="P588" s="25"/>
    </row>
    <row r="589" spans="4:16" ht="13">
      <c r="D589" s="35"/>
      <c r="F589" s="35"/>
      <c r="I589" s="25"/>
      <c r="P589" s="25"/>
    </row>
    <row r="590" spans="4:16" ht="13">
      <c r="D590" s="35"/>
      <c r="F590" s="35"/>
      <c r="I590" s="25"/>
      <c r="P590" s="25"/>
    </row>
    <row r="591" spans="4:16" ht="13">
      <c r="D591" s="35"/>
      <c r="F591" s="35"/>
      <c r="I591" s="25"/>
      <c r="P591" s="25"/>
    </row>
    <row r="592" spans="4:16" ht="13">
      <c r="D592" s="35"/>
      <c r="F592" s="35"/>
      <c r="I592" s="25"/>
      <c r="P592" s="25"/>
    </row>
    <row r="593" spans="4:16" ht="13">
      <c r="D593" s="35"/>
      <c r="F593" s="35"/>
      <c r="I593" s="25"/>
      <c r="P593" s="25"/>
    </row>
    <row r="594" spans="4:16" ht="13">
      <c r="D594" s="35"/>
      <c r="F594" s="35"/>
      <c r="I594" s="25"/>
      <c r="P594" s="25"/>
    </row>
    <row r="595" spans="4:16" ht="13">
      <c r="D595" s="35"/>
      <c r="F595" s="35"/>
      <c r="I595" s="25"/>
      <c r="P595" s="25"/>
    </row>
    <row r="596" spans="4:16" ht="13">
      <c r="D596" s="35"/>
      <c r="F596" s="35"/>
      <c r="I596" s="25"/>
      <c r="P596" s="25"/>
    </row>
    <row r="597" spans="4:16" ht="13">
      <c r="D597" s="35"/>
      <c r="F597" s="35"/>
      <c r="I597" s="25"/>
      <c r="P597" s="25"/>
    </row>
    <row r="598" spans="4:16" ht="13">
      <c r="D598" s="35"/>
      <c r="F598" s="35"/>
      <c r="I598" s="25"/>
      <c r="P598" s="25"/>
    </row>
    <row r="599" spans="4:16" ht="13">
      <c r="D599" s="35"/>
      <c r="F599" s="35"/>
      <c r="I599" s="25"/>
      <c r="P599" s="25"/>
    </row>
    <row r="600" spans="4:16" ht="13">
      <c r="D600" s="35"/>
      <c r="F600" s="35"/>
      <c r="I600" s="25"/>
      <c r="P600" s="25"/>
    </row>
    <row r="601" spans="4:16" ht="13">
      <c r="D601" s="35"/>
      <c r="F601" s="35"/>
      <c r="I601" s="25"/>
      <c r="P601" s="25"/>
    </row>
    <row r="602" spans="4:16" ht="13">
      <c r="D602" s="35"/>
      <c r="F602" s="35"/>
      <c r="I602" s="25"/>
      <c r="P602" s="25"/>
    </row>
    <row r="603" spans="4:16" ht="13">
      <c r="D603" s="35"/>
      <c r="F603" s="35"/>
      <c r="I603" s="25"/>
      <c r="P603" s="25"/>
    </row>
    <row r="604" spans="4:16" ht="13">
      <c r="D604" s="35"/>
      <c r="F604" s="35"/>
      <c r="I604" s="25"/>
      <c r="P604" s="25"/>
    </row>
    <row r="605" spans="4:16" ht="13">
      <c r="D605" s="35"/>
      <c r="F605" s="35"/>
      <c r="I605" s="25"/>
      <c r="P605" s="25"/>
    </row>
    <row r="606" spans="4:16" ht="13">
      <c r="D606" s="35"/>
      <c r="F606" s="35"/>
      <c r="I606" s="25"/>
      <c r="P606" s="25"/>
    </row>
    <row r="607" spans="4:16" ht="13">
      <c r="D607" s="35"/>
      <c r="F607" s="35"/>
      <c r="I607" s="25"/>
      <c r="P607" s="25"/>
    </row>
    <row r="608" spans="4:16" ht="13">
      <c r="D608" s="35"/>
      <c r="F608" s="35"/>
      <c r="I608" s="25"/>
      <c r="P608" s="25"/>
    </row>
    <row r="609" spans="4:16" ht="13">
      <c r="D609" s="35"/>
      <c r="F609" s="35"/>
      <c r="I609" s="25"/>
      <c r="P609" s="25"/>
    </row>
    <row r="610" spans="4:16" ht="13">
      <c r="D610" s="35"/>
      <c r="F610" s="35"/>
      <c r="I610" s="25"/>
      <c r="P610" s="25"/>
    </row>
    <row r="611" spans="4:16" ht="13">
      <c r="D611" s="35"/>
      <c r="F611" s="35"/>
      <c r="I611" s="25"/>
      <c r="P611" s="25"/>
    </row>
    <row r="612" spans="4:16" ht="13">
      <c r="D612" s="35"/>
      <c r="F612" s="35"/>
      <c r="I612" s="25"/>
      <c r="P612" s="25"/>
    </row>
    <row r="613" spans="4:16" ht="13">
      <c r="D613" s="35"/>
      <c r="F613" s="35"/>
      <c r="I613" s="25"/>
      <c r="P613" s="25"/>
    </row>
    <row r="614" spans="4:16" ht="13">
      <c r="D614" s="35"/>
      <c r="F614" s="35"/>
      <c r="I614" s="25"/>
      <c r="P614" s="25"/>
    </row>
    <row r="615" spans="4:16" ht="13">
      <c r="D615" s="35"/>
      <c r="F615" s="35"/>
      <c r="I615" s="25"/>
      <c r="P615" s="25"/>
    </row>
    <row r="616" spans="4:16" ht="13">
      <c r="D616" s="35"/>
      <c r="F616" s="35"/>
      <c r="I616" s="25"/>
      <c r="P616" s="25"/>
    </row>
    <row r="617" spans="4:16" ht="13">
      <c r="D617" s="35"/>
      <c r="F617" s="35"/>
      <c r="I617" s="25"/>
      <c r="P617" s="25"/>
    </row>
    <row r="618" spans="4:16" ht="13">
      <c r="D618" s="35"/>
      <c r="F618" s="35"/>
      <c r="I618" s="25"/>
      <c r="P618" s="25"/>
    </row>
    <row r="619" spans="4:16" ht="13">
      <c r="D619" s="35"/>
      <c r="F619" s="35"/>
      <c r="I619" s="25"/>
      <c r="P619" s="25"/>
    </row>
    <row r="620" spans="4:16" ht="13">
      <c r="D620" s="35"/>
      <c r="F620" s="35"/>
      <c r="I620" s="25"/>
      <c r="P620" s="25"/>
    </row>
    <row r="621" spans="4:16" ht="13">
      <c r="D621" s="35"/>
      <c r="F621" s="35"/>
      <c r="I621" s="25"/>
      <c r="P621" s="25"/>
    </row>
    <row r="622" spans="4:16" ht="13">
      <c r="D622" s="35"/>
      <c r="F622" s="35"/>
      <c r="I622" s="25"/>
      <c r="P622" s="25"/>
    </row>
    <row r="623" spans="4:16" ht="13">
      <c r="D623" s="35"/>
      <c r="F623" s="35"/>
      <c r="I623" s="25"/>
      <c r="P623" s="25"/>
    </row>
    <row r="624" spans="4:16" ht="13">
      <c r="D624" s="35"/>
      <c r="F624" s="35"/>
      <c r="I624" s="25"/>
      <c r="P624" s="25"/>
    </row>
    <row r="625" spans="4:16" ht="13">
      <c r="D625" s="35"/>
      <c r="F625" s="35"/>
      <c r="I625" s="25"/>
      <c r="P625" s="25"/>
    </row>
    <row r="626" spans="4:16" ht="13">
      <c r="D626" s="35"/>
      <c r="F626" s="35"/>
      <c r="I626" s="25"/>
      <c r="P626" s="25"/>
    </row>
    <row r="627" spans="4:16" ht="13">
      <c r="D627" s="35"/>
      <c r="F627" s="35"/>
      <c r="I627" s="25"/>
      <c r="P627" s="25"/>
    </row>
    <row r="628" spans="4:16" ht="13">
      <c r="D628" s="35"/>
      <c r="F628" s="35"/>
      <c r="I628" s="25"/>
      <c r="P628" s="25"/>
    </row>
    <row r="629" spans="4:16" ht="13">
      <c r="D629" s="35"/>
      <c r="F629" s="35"/>
      <c r="I629" s="25"/>
      <c r="P629" s="25"/>
    </row>
    <row r="630" spans="4:16" ht="13">
      <c r="D630" s="35"/>
      <c r="F630" s="35"/>
      <c r="I630" s="25"/>
      <c r="P630" s="25"/>
    </row>
    <row r="631" spans="4:16" ht="13">
      <c r="D631" s="35"/>
      <c r="F631" s="35"/>
      <c r="I631" s="25"/>
      <c r="P631" s="25"/>
    </row>
    <row r="632" spans="4:16" ht="13">
      <c r="D632" s="35"/>
      <c r="F632" s="35"/>
      <c r="I632" s="25"/>
      <c r="P632" s="25"/>
    </row>
    <row r="633" spans="4:16" ht="13">
      <c r="D633" s="35"/>
      <c r="F633" s="35"/>
      <c r="I633" s="25"/>
      <c r="P633" s="25"/>
    </row>
    <row r="634" spans="4:16" ht="13">
      <c r="D634" s="35"/>
      <c r="F634" s="35"/>
      <c r="I634" s="25"/>
      <c r="P634" s="25"/>
    </row>
    <row r="635" spans="4:16" ht="13">
      <c r="D635" s="35"/>
      <c r="F635" s="35"/>
      <c r="I635" s="25"/>
      <c r="P635" s="25"/>
    </row>
    <row r="636" spans="4:16" ht="13">
      <c r="D636" s="35"/>
      <c r="F636" s="35"/>
      <c r="I636" s="25"/>
      <c r="P636" s="25"/>
    </row>
    <row r="637" spans="4:16" ht="13">
      <c r="D637" s="35"/>
      <c r="F637" s="35"/>
      <c r="I637" s="25"/>
      <c r="P637" s="25"/>
    </row>
    <row r="638" spans="4:16" ht="13">
      <c r="D638" s="35"/>
      <c r="F638" s="35"/>
      <c r="I638" s="25"/>
      <c r="P638" s="25"/>
    </row>
    <row r="639" spans="4:16" ht="13">
      <c r="D639" s="35"/>
      <c r="F639" s="35"/>
      <c r="I639" s="25"/>
      <c r="P639" s="25"/>
    </row>
    <row r="640" spans="4:16" ht="13">
      <c r="D640" s="35"/>
      <c r="F640" s="35"/>
      <c r="I640" s="25"/>
      <c r="P640" s="25"/>
    </row>
    <row r="641" spans="4:16" ht="13">
      <c r="D641" s="35"/>
      <c r="F641" s="35"/>
      <c r="I641" s="25"/>
      <c r="P641" s="25"/>
    </row>
    <row r="642" spans="4:16" ht="13">
      <c r="D642" s="35"/>
      <c r="F642" s="35"/>
      <c r="I642" s="25"/>
      <c r="P642" s="25"/>
    </row>
    <row r="643" spans="4:16" ht="13">
      <c r="D643" s="35"/>
      <c r="F643" s="35"/>
      <c r="I643" s="25"/>
      <c r="P643" s="25"/>
    </row>
    <row r="644" spans="4:16" ht="13">
      <c r="D644" s="35"/>
      <c r="F644" s="35"/>
      <c r="I644" s="25"/>
      <c r="P644" s="25"/>
    </row>
    <row r="645" spans="4:16" ht="13">
      <c r="D645" s="35"/>
      <c r="F645" s="35"/>
      <c r="I645" s="25"/>
      <c r="P645" s="25"/>
    </row>
    <row r="646" spans="4:16" ht="13">
      <c r="D646" s="35"/>
      <c r="F646" s="35"/>
      <c r="I646" s="25"/>
      <c r="P646" s="25"/>
    </row>
    <row r="647" spans="4:16" ht="13">
      <c r="D647" s="35"/>
      <c r="F647" s="35"/>
      <c r="I647" s="25"/>
      <c r="P647" s="25"/>
    </row>
    <row r="648" spans="4:16" ht="13">
      <c r="D648" s="35"/>
      <c r="F648" s="35"/>
      <c r="I648" s="25"/>
      <c r="P648" s="25"/>
    </row>
    <row r="649" spans="4:16" ht="13">
      <c r="D649" s="35"/>
      <c r="F649" s="35"/>
      <c r="I649" s="25"/>
      <c r="P649" s="25"/>
    </row>
    <row r="650" spans="4:16" ht="13">
      <c r="D650" s="35"/>
      <c r="F650" s="35"/>
      <c r="I650" s="25"/>
      <c r="P650" s="25"/>
    </row>
    <row r="651" spans="4:16" ht="13">
      <c r="D651" s="35"/>
      <c r="F651" s="35"/>
      <c r="I651" s="25"/>
      <c r="P651" s="25"/>
    </row>
    <row r="652" spans="4:16" ht="13">
      <c r="D652" s="35"/>
      <c r="F652" s="35"/>
      <c r="I652" s="25"/>
      <c r="P652" s="25"/>
    </row>
    <row r="653" spans="4:16" ht="13">
      <c r="D653" s="35"/>
      <c r="F653" s="35"/>
      <c r="I653" s="25"/>
      <c r="P653" s="25"/>
    </row>
    <row r="654" spans="4:16" ht="13">
      <c r="D654" s="35"/>
      <c r="F654" s="35"/>
      <c r="I654" s="25"/>
      <c r="P654" s="25"/>
    </row>
    <row r="655" spans="4:16" ht="13">
      <c r="D655" s="35"/>
      <c r="F655" s="35"/>
      <c r="I655" s="25"/>
      <c r="P655" s="25"/>
    </row>
    <row r="656" spans="4:16" ht="13">
      <c r="D656" s="35"/>
      <c r="F656" s="35"/>
      <c r="I656" s="25"/>
      <c r="P656" s="25"/>
    </row>
    <row r="657" spans="4:16" ht="13">
      <c r="D657" s="35"/>
      <c r="F657" s="35"/>
      <c r="I657" s="25"/>
      <c r="P657" s="25"/>
    </row>
    <row r="658" spans="4:16" ht="13">
      <c r="D658" s="35"/>
      <c r="F658" s="35"/>
      <c r="I658" s="25"/>
      <c r="P658" s="25"/>
    </row>
    <row r="659" spans="4:16" ht="13">
      <c r="D659" s="35"/>
      <c r="F659" s="35"/>
      <c r="I659" s="25"/>
      <c r="P659" s="25"/>
    </row>
    <row r="660" spans="4:16" ht="13">
      <c r="D660" s="35"/>
      <c r="F660" s="35"/>
      <c r="I660" s="25"/>
      <c r="P660" s="25"/>
    </row>
    <row r="661" spans="4:16" ht="13">
      <c r="D661" s="35"/>
      <c r="F661" s="35"/>
      <c r="I661" s="25"/>
      <c r="P661" s="25"/>
    </row>
    <row r="662" spans="4:16" ht="13">
      <c r="D662" s="35"/>
      <c r="F662" s="35"/>
      <c r="I662" s="25"/>
      <c r="P662" s="25"/>
    </row>
    <row r="663" spans="4:16" ht="13">
      <c r="D663" s="35"/>
      <c r="F663" s="35"/>
      <c r="I663" s="25"/>
      <c r="P663" s="25"/>
    </row>
    <row r="664" spans="4:16" ht="13">
      <c r="D664" s="35"/>
      <c r="F664" s="35"/>
      <c r="I664" s="25"/>
      <c r="P664" s="25"/>
    </row>
    <row r="665" spans="4:16" ht="13">
      <c r="D665" s="35"/>
      <c r="F665" s="35"/>
      <c r="I665" s="25"/>
      <c r="P665" s="25"/>
    </row>
    <row r="666" spans="4:16" ht="13">
      <c r="D666" s="35"/>
      <c r="F666" s="35"/>
      <c r="I666" s="25"/>
      <c r="P666" s="25"/>
    </row>
    <row r="667" spans="4:16" ht="13">
      <c r="D667" s="35"/>
      <c r="F667" s="35"/>
      <c r="I667" s="25"/>
      <c r="P667" s="25"/>
    </row>
    <row r="668" spans="4:16" ht="13">
      <c r="D668" s="35"/>
      <c r="F668" s="35"/>
      <c r="I668" s="25"/>
      <c r="P668" s="25"/>
    </row>
    <row r="669" spans="4:16" ht="13">
      <c r="D669" s="35"/>
      <c r="F669" s="35"/>
      <c r="I669" s="25"/>
      <c r="P669" s="25"/>
    </row>
    <row r="670" spans="4:16" ht="13">
      <c r="D670" s="35"/>
      <c r="F670" s="35"/>
      <c r="I670" s="25"/>
      <c r="P670" s="25"/>
    </row>
    <row r="671" spans="4:16" ht="13">
      <c r="D671" s="35"/>
      <c r="F671" s="35"/>
      <c r="I671" s="25"/>
      <c r="P671" s="25"/>
    </row>
    <row r="672" spans="4:16" ht="13">
      <c r="D672" s="35"/>
      <c r="F672" s="35"/>
      <c r="I672" s="25"/>
      <c r="P672" s="25"/>
    </row>
    <row r="673" spans="4:16" ht="13">
      <c r="D673" s="35"/>
      <c r="F673" s="35"/>
      <c r="I673" s="25"/>
      <c r="P673" s="25"/>
    </row>
    <row r="674" spans="4:16" ht="13">
      <c r="D674" s="35"/>
      <c r="F674" s="35"/>
      <c r="I674" s="25"/>
      <c r="P674" s="25"/>
    </row>
    <row r="675" spans="4:16" ht="13">
      <c r="D675" s="35"/>
      <c r="F675" s="35"/>
      <c r="I675" s="25"/>
      <c r="P675" s="25"/>
    </row>
    <row r="676" spans="4:16" ht="13">
      <c r="D676" s="35"/>
      <c r="F676" s="35"/>
      <c r="I676" s="25"/>
      <c r="P676" s="25"/>
    </row>
    <row r="677" spans="4:16" ht="13">
      <c r="D677" s="35"/>
      <c r="F677" s="35"/>
      <c r="I677" s="25"/>
      <c r="P677" s="25"/>
    </row>
    <row r="678" spans="4:16" ht="13">
      <c r="D678" s="35"/>
      <c r="F678" s="35"/>
      <c r="I678" s="25"/>
      <c r="P678" s="25"/>
    </row>
    <row r="679" spans="4:16" ht="13">
      <c r="D679" s="35"/>
      <c r="F679" s="35"/>
      <c r="I679" s="25"/>
      <c r="P679" s="25"/>
    </row>
    <row r="680" spans="4:16" ht="13">
      <c r="D680" s="35"/>
      <c r="F680" s="35"/>
      <c r="I680" s="25"/>
      <c r="P680" s="25"/>
    </row>
    <row r="681" spans="4:16" ht="13">
      <c r="D681" s="35"/>
      <c r="F681" s="35"/>
      <c r="I681" s="25"/>
      <c r="P681" s="25"/>
    </row>
    <row r="682" spans="4:16" ht="13">
      <c r="D682" s="35"/>
      <c r="F682" s="35"/>
      <c r="I682" s="25"/>
      <c r="P682" s="25"/>
    </row>
    <row r="683" spans="4:16" ht="13">
      <c r="D683" s="35"/>
      <c r="F683" s="35"/>
      <c r="I683" s="25"/>
      <c r="P683" s="25"/>
    </row>
    <row r="684" spans="4:16" ht="13">
      <c r="D684" s="35"/>
      <c r="F684" s="35"/>
      <c r="I684" s="25"/>
      <c r="P684" s="25"/>
    </row>
    <row r="685" spans="4:16" ht="13">
      <c r="D685" s="35"/>
      <c r="F685" s="35"/>
      <c r="I685" s="25"/>
      <c r="P685" s="25"/>
    </row>
    <row r="686" spans="4:16" ht="13">
      <c r="D686" s="35"/>
      <c r="F686" s="35"/>
      <c r="I686" s="25"/>
      <c r="P686" s="25"/>
    </row>
    <row r="687" spans="4:16" ht="13">
      <c r="D687" s="35"/>
      <c r="F687" s="35"/>
      <c r="I687" s="25"/>
      <c r="P687" s="25"/>
    </row>
    <row r="688" spans="4:16" ht="13">
      <c r="D688" s="35"/>
      <c r="F688" s="35"/>
      <c r="I688" s="25"/>
      <c r="P688" s="25"/>
    </row>
    <row r="689" spans="4:16" ht="13">
      <c r="D689" s="35"/>
      <c r="F689" s="35"/>
      <c r="I689" s="25"/>
      <c r="P689" s="25"/>
    </row>
    <row r="690" spans="4:16" ht="13">
      <c r="D690" s="35"/>
      <c r="F690" s="35"/>
      <c r="I690" s="25"/>
      <c r="P690" s="25"/>
    </row>
    <row r="691" spans="4:16" ht="13">
      <c r="D691" s="35"/>
      <c r="F691" s="35"/>
      <c r="I691" s="25"/>
      <c r="P691" s="25"/>
    </row>
    <row r="692" spans="4:16" ht="13">
      <c r="D692" s="35"/>
      <c r="F692" s="35"/>
      <c r="I692" s="25"/>
      <c r="P692" s="25"/>
    </row>
    <row r="693" spans="4:16" ht="13">
      <c r="D693" s="35"/>
      <c r="F693" s="35"/>
      <c r="I693" s="25"/>
      <c r="P693" s="25"/>
    </row>
    <row r="694" spans="4:16" ht="13">
      <c r="D694" s="35"/>
      <c r="F694" s="35"/>
      <c r="I694" s="25"/>
      <c r="P694" s="25"/>
    </row>
    <row r="695" spans="4:16" ht="13">
      <c r="D695" s="35"/>
      <c r="F695" s="35"/>
      <c r="I695" s="25"/>
      <c r="P695" s="25"/>
    </row>
    <row r="696" spans="4:16" ht="13">
      <c r="D696" s="35"/>
      <c r="F696" s="35"/>
      <c r="I696" s="25"/>
      <c r="P696" s="25"/>
    </row>
    <row r="697" spans="4:16" ht="13">
      <c r="D697" s="35"/>
      <c r="F697" s="35"/>
      <c r="I697" s="25"/>
      <c r="P697" s="25"/>
    </row>
    <row r="698" spans="4:16" ht="13">
      <c r="D698" s="35"/>
      <c r="F698" s="35"/>
      <c r="I698" s="25"/>
      <c r="P698" s="25"/>
    </row>
    <row r="699" spans="4:16" ht="13">
      <c r="D699" s="35"/>
      <c r="F699" s="35"/>
      <c r="I699" s="25"/>
      <c r="P699" s="25"/>
    </row>
    <row r="700" spans="4:16" ht="13">
      <c r="D700" s="35"/>
      <c r="F700" s="35"/>
      <c r="I700" s="25"/>
      <c r="P700" s="25"/>
    </row>
    <row r="701" spans="4:16" ht="13">
      <c r="D701" s="35"/>
      <c r="F701" s="35"/>
      <c r="I701" s="25"/>
      <c r="P701" s="25"/>
    </row>
    <row r="702" spans="4:16" ht="13">
      <c r="D702" s="35"/>
      <c r="F702" s="35"/>
      <c r="I702" s="25"/>
      <c r="P702" s="25"/>
    </row>
    <row r="703" spans="4:16" ht="13">
      <c r="D703" s="35"/>
      <c r="F703" s="35"/>
      <c r="I703" s="25"/>
      <c r="P703" s="25"/>
    </row>
    <row r="704" spans="4:16" ht="13">
      <c r="D704" s="35"/>
      <c r="F704" s="35"/>
      <c r="I704" s="25"/>
      <c r="P704" s="25"/>
    </row>
    <row r="705" spans="4:16" ht="13">
      <c r="D705" s="35"/>
      <c r="F705" s="35"/>
      <c r="I705" s="25"/>
      <c r="P705" s="25"/>
    </row>
    <row r="706" spans="4:16" ht="13">
      <c r="D706" s="35"/>
      <c r="F706" s="35"/>
      <c r="I706" s="25"/>
      <c r="P706" s="25"/>
    </row>
    <row r="707" spans="4:16" ht="13">
      <c r="D707" s="35"/>
      <c r="F707" s="35"/>
      <c r="I707" s="25"/>
      <c r="P707" s="25"/>
    </row>
    <row r="708" spans="4:16" ht="13">
      <c r="D708" s="35"/>
      <c r="F708" s="35"/>
      <c r="I708" s="25"/>
      <c r="P708" s="25"/>
    </row>
    <row r="709" spans="4:16" ht="13">
      <c r="D709" s="35"/>
      <c r="F709" s="35"/>
      <c r="I709" s="25"/>
      <c r="P709" s="25"/>
    </row>
    <row r="710" spans="4:16" ht="13">
      <c r="D710" s="35"/>
      <c r="F710" s="35"/>
      <c r="I710" s="25"/>
      <c r="P710" s="25"/>
    </row>
    <row r="711" spans="4:16" ht="13">
      <c r="D711" s="35"/>
      <c r="F711" s="35"/>
      <c r="I711" s="25"/>
      <c r="P711" s="25"/>
    </row>
    <row r="712" spans="4:16" ht="13">
      <c r="D712" s="35"/>
      <c r="F712" s="35"/>
      <c r="I712" s="25"/>
      <c r="P712" s="25"/>
    </row>
    <row r="713" spans="4:16" ht="13">
      <c r="D713" s="35"/>
      <c r="F713" s="35"/>
      <c r="I713" s="25"/>
      <c r="P713" s="25"/>
    </row>
    <row r="714" spans="4:16" ht="13">
      <c r="D714" s="35"/>
      <c r="F714" s="35"/>
      <c r="I714" s="25"/>
      <c r="P714" s="25"/>
    </row>
    <row r="715" spans="4:16" ht="13">
      <c r="D715" s="35"/>
      <c r="F715" s="35"/>
      <c r="I715" s="25"/>
      <c r="P715" s="25"/>
    </row>
    <row r="716" spans="4:16" ht="13">
      <c r="D716" s="35"/>
      <c r="F716" s="35"/>
      <c r="I716" s="25"/>
      <c r="P716" s="25"/>
    </row>
    <row r="717" spans="4:16" ht="13">
      <c r="D717" s="35"/>
      <c r="F717" s="35"/>
      <c r="I717" s="25"/>
      <c r="P717" s="25"/>
    </row>
    <row r="718" spans="4:16" ht="13">
      <c r="D718" s="35"/>
      <c r="F718" s="35"/>
      <c r="I718" s="25"/>
      <c r="P718" s="25"/>
    </row>
    <row r="719" spans="4:16" ht="13">
      <c r="D719" s="35"/>
      <c r="F719" s="35"/>
      <c r="I719" s="25"/>
      <c r="P719" s="25"/>
    </row>
    <row r="720" spans="4:16" ht="13">
      <c r="D720" s="35"/>
      <c r="F720" s="35"/>
      <c r="I720" s="25"/>
      <c r="P720" s="25"/>
    </row>
    <row r="721" spans="4:16" ht="13">
      <c r="D721" s="35"/>
      <c r="F721" s="35"/>
      <c r="I721" s="25"/>
      <c r="P721" s="25"/>
    </row>
    <row r="722" spans="4:16" ht="13">
      <c r="D722" s="35"/>
      <c r="F722" s="35"/>
      <c r="I722" s="25"/>
      <c r="P722" s="25"/>
    </row>
    <row r="723" spans="4:16" ht="13">
      <c r="D723" s="35"/>
      <c r="F723" s="35"/>
      <c r="I723" s="25"/>
      <c r="P723" s="25"/>
    </row>
    <row r="724" spans="4:16" ht="13">
      <c r="D724" s="35"/>
      <c r="F724" s="35"/>
      <c r="I724" s="25"/>
      <c r="P724" s="25"/>
    </row>
    <row r="725" spans="4:16" ht="13">
      <c r="D725" s="35"/>
      <c r="F725" s="35"/>
      <c r="I725" s="25"/>
      <c r="P725" s="25"/>
    </row>
    <row r="726" spans="4:16" ht="13">
      <c r="D726" s="35"/>
      <c r="F726" s="35"/>
      <c r="I726" s="25"/>
      <c r="P726" s="25"/>
    </row>
    <row r="727" spans="4:16" ht="13">
      <c r="D727" s="35"/>
      <c r="F727" s="35"/>
      <c r="I727" s="25"/>
      <c r="P727" s="25"/>
    </row>
    <row r="728" spans="4:16" ht="13">
      <c r="D728" s="35"/>
      <c r="F728" s="35"/>
      <c r="I728" s="25"/>
      <c r="P728" s="25"/>
    </row>
    <row r="729" spans="4:16" ht="13">
      <c r="D729" s="35"/>
      <c r="F729" s="35"/>
      <c r="I729" s="25"/>
      <c r="P729" s="25"/>
    </row>
    <row r="730" spans="4:16" ht="13">
      <c r="D730" s="35"/>
      <c r="F730" s="35"/>
      <c r="I730" s="25"/>
      <c r="P730" s="25"/>
    </row>
    <row r="731" spans="4:16" ht="13">
      <c r="D731" s="35"/>
      <c r="F731" s="35"/>
      <c r="I731" s="25"/>
      <c r="P731" s="25"/>
    </row>
    <row r="732" spans="4:16" ht="13">
      <c r="D732" s="35"/>
      <c r="F732" s="35"/>
      <c r="I732" s="25"/>
      <c r="P732" s="25"/>
    </row>
    <row r="733" spans="4:16" ht="13">
      <c r="D733" s="35"/>
      <c r="F733" s="35"/>
      <c r="I733" s="25"/>
      <c r="P733" s="25"/>
    </row>
    <row r="734" spans="4:16" ht="13">
      <c r="D734" s="35"/>
      <c r="F734" s="35"/>
      <c r="I734" s="25"/>
      <c r="P734" s="25"/>
    </row>
    <row r="735" spans="4:16" ht="13">
      <c r="D735" s="35"/>
      <c r="F735" s="35"/>
      <c r="I735" s="25"/>
      <c r="P735" s="25"/>
    </row>
    <row r="736" spans="4:16" ht="13">
      <c r="D736" s="35"/>
      <c r="F736" s="35"/>
      <c r="I736" s="25"/>
      <c r="P736" s="25"/>
    </row>
    <row r="737" spans="4:16" ht="13">
      <c r="D737" s="35"/>
      <c r="F737" s="35"/>
      <c r="I737" s="25"/>
      <c r="P737" s="25"/>
    </row>
    <row r="738" spans="4:16" ht="13">
      <c r="D738" s="35"/>
      <c r="F738" s="35"/>
      <c r="I738" s="25"/>
      <c r="P738" s="25"/>
    </row>
    <row r="739" spans="4:16" ht="13">
      <c r="D739" s="35"/>
      <c r="F739" s="35"/>
      <c r="I739" s="25"/>
      <c r="P739" s="25"/>
    </row>
    <row r="740" spans="4:16" ht="13">
      <c r="D740" s="35"/>
      <c r="F740" s="35"/>
      <c r="I740" s="25"/>
      <c r="P740" s="25"/>
    </row>
    <row r="741" spans="4:16" ht="13">
      <c r="D741" s="35"/>
      <c r="F741" s="35"/>
      <c r="I741" s="25"/>
      <c r="P741" s="25"/>
    </row>
    <row r="742" spans="4:16" ht="13">
      <c r="D742" s="35"/>
      <c r="F742" s="35"/>
      <c r="I742" s="25"/>
      <c r="P742" s="25"/>
    </row>
    <row r="743" spans="4:16" ht="13">
      <c r="D743" s="35"/>
      <c r="F743" s="35"/>
      <c r="I743" s="25"/>
      <c r="P743" s="25"/>
    </row>
    <row r="744" spans="4:16" ht="13">
      <c r="D744" s="35"/>
      <c r="F744" s="35"/>
      <c r="I744" s="25"/>
      <c r="P744" s="25"/>
    </row>
    <row r="745" spans="4:16" ht="13">
      <c r="D745" s="35"/>
      <c r="F745" s="35"/>
      <c r="I745" s="25"/>
      <c r="P745" s="25"/>
    </row>
    <row r="746" spans="4:16" ht="13">
      <c r="D746" s="35"/>
      <c r="F746" s="35"/>
      <c r="I746" s="25"/>
      <c r="P746" s="25"/>
    </row>
    <row r="747" spans="4:16" ht="13">
      <c r="D747" s="35"/>
      <c r="F747" s="35"/>
      <c r="I747" s="25"/>
      <c r="P747" s="25"/>
    </row>
    <row r="748" spans="4:16" ht="13">
      <c r="D748" s="35"/>
      <c r="F748" s="35"/>
      <c r="I748" s="25"/>
      <c r="P748" s="25"/>
    </row>
    <row r="749" spans="4:16" ht="13">
      <c r="D749" s="35"/>
      <c r="F749" s="35"/>
      <c r="I749" s="25"/>
      <c r="P749" s="25"/>
    </row>
    <row r="750" spans="4:16" ht="13">
      <c r="D750" s="35"/>
      <c r="F750" s="35"/>
      <c r="I750" s="25"/>
      <c r="P750" s="25"/>
    </row>
    <row r="751" spans="4:16" ht="13">
      <c r="D751" s="35"/>
      <c r="F751" s="35"/>
      <c r="I751" s="25"/>
      <c r="P751" s="25"/>
    </row>
    <row r="752" spans="4:16" ht="13">
      <c r="D752" s="35"/>
      <c r="F752" s="35"/>
      <c r="I752" s="25"/>
      <c r="P752" s="25"/>
    </row>
    <row r="753" spans="4:16" ht="13">
      <c r="D753" s="35"/>
      <c r="F753" s="35"/>
      <c r="I753" s="25"/>
      <c r="P753" s="25"/>
    </row>
    <row r="754" spans="4:16" ht="13">
      <c r="D754" s="35"/>
      <c r="F754" s="35"/>
      <c r="I754" s="25"/>
      <c r="P754" s="25"/>
    </row>
    <row r="755" spans="4:16" ht="13">
      <c r="D755" s="35"/>
      <c r="F755" s="35"/>
      <c r="I755" s="25"/>
      <c r="P755" s="25"/>
    </row>
    <row r="756" spans="4:16" ht="13">
      <c r="D756" s="35"/>
      <c r="F756" s="35"/>
      <c r="I756" s="25"/>
      <c r="P756" s="25"/>
    </row>
    <row r="757" spans="4:16" ht="13">
      <c r="D757" s="35"/>
      <c r="F757" s="35"/>
      <c r="I757" s="25"/>
      <c r="P757" s="25"/>
    </row>
    <row r="758" spans="4:16" ht="13">
      <c r="D758" s="35"/>
      <c r="F758" s="35"/>
      <c r="I758" s="25"/>
      <c r="P758" s="25"/>
    </row>
    <row r="759" spans="4:16" ht="13">
      <c r="D759" s="35"/>
      <c r="F759" s="35"/>
      <c r="I759" s="25"/>
      <c r="P759" s="25"/>
    </row>
    <row r="760" spans="4:16" ht="13">
      <c r="D760" s="35"/>
      <c r="F760" s="35"/>
      <c r="I760" s="25"/>
      <c r="P760" s="25"/>
    </row>
    <row r="761" spans="4:16" ht="13">
      <c r="D761" s="35"/>
      <c r="F761" s="35"/>
      <c r="I761" s="25"/>
      <c r="P761" s="25"/>
    </row>
    <row r="762" spans="4:16" ht="13">
      <c r="D762" s="35"/>
      <c r="F762" s="35"/>
      <c r="I762" s="25"/>
      <c r="P762" s="25"/>
    </row>
    <row r="763" spans="4:16" ht="13">
      <c r="D763" s="35"/>
      <c r="F763" s="35"/>
      <c r="I763" s="25"/>
      <c r="P763" s="25"/>
    </row>
    <row r="764" spans="4:16" ht="13">
      <c r="D764" s="35"/>
      <c r="F764" s="35"/>
      <c r="I764" s="25"/>
      <c r="P764" s="25"/>
    </row>
    <row r="765" spans="4:16" ht="13">
      <c r="D765" s="35"/>
      <c r="F765" s="35"/>
      <c r="I765" s="25"/>
      <c r="P765" s="25"/>
    </row>
    <row r="766" spans="4:16" ht="13">
      <c r="D766" s="35"/>
      <c r="F766" s="35"/>
      <c r="I766" s="25"/>
      <c r="P766" s="25"/>
    </row>
    <row r="767" spans="4:16" ht="13">
      <c r="D767" s="35"/>
      <c r="F767" s="35"/>
      <c r="I767" s="25"/>
      <c r="P767" s="25"/>
    </row>
    <row r="768" spans="4:16" ht="13">
      <c r="D768" s="35"/>
      <c r="F768" s="35"/>
      <c r="I768" s="25"/>
      <c r="P768" s="25"/>
    </row>
    <row r="769" spans="4:16" ht="13">
      <c r="D769" s="35"/>
      <c r="F769" s="35"/>
      <c r="I769" s="25"/>
      <c r="P769" s="25"/>
    </row>
    <row r="770" spans="4:16" ht="13">
      <c r="D770" s="35"/>
      <c r="F770" s="35"/>
      <c r="I770" s="25"/>
      <c r="P770" s="25"/>
    </row>
    <row r="771" spans="4:16" ht="13">
      <c r="D771" s="35"/>
      <c r="F771" s="35"/>
      <c r="I771" s="25"/>
      <c r="P771" s="25"/>
    </row>
    <row r="772" spans="4:16" ht="13">
      <c r="D772" s="35"/>
      <c r="F772" s="35"/>
      <c r="I772" s="25"/>
      <c r="P772" s="25"/>
    </row>
    <row r="773" spans="4:16" ht="13">
      <c r="D773" s="35"/>
      <c r="F773" s="35"/>
      <c r="I773" s="25"/>
      <c r="P773" s="25"/>
    </row>
    <row r="774" spans="4:16" ht="13">
      <c r="D774" s="35"/>
      <c r="F774" s="35"/>
      <c r="I774" s="25"/>
      <c r="P774" s="25"/>
    </row>
    <row r="775" spans="4:16" ht="13">
      <c r="D775" s="35"/>
      <c r="F775" s="35"/>
      <c r="I775" s="25"/>
      <c r="P775" s="25"/>
    </row>
    <row r="776" spans="4:16" ht="13">
      <c r="D776" s="35"/>
      <c r="F776" s="35"/>
      <c r="I776" s="25"/>
      <c r="P776" s="25"/>
    </row>
    <row r="777" spans="4:16" ht="13">
      <c r="D777" s="35"/>
      <c r="F777" s="35"/>
      <c r="I777" s="25"/>
      <c r="P777" s="25"/>
    </row>
    <row r="778" spans="4:16" ht="13">
      <c r="D778" s="35"/>
      <c r="F778" s="35"/>
      <c r="I778" s="25"/>
      <c r="P778" s="25"/>
    </row>
    <row r="779" spans="4:16" ht="13">
      <c r="D779" s="35"/>
      <c r="F779" s="35"/>
      <c r="I779" s="25"/>
      <c r="P779" s="25"/>
    </row>
    <row r="780" spans="4:16" ht="13">
      <c r="D780" s="35"/>
      <c r="F780" s="35"/>
      <c r="I780" s="25"/>
      <c r="P780" s="25"/>
    </row>
    <row r="781" spans="4:16" ht="13">
      <c r="D781" s="35"/>
      <c r="F781" s="35"/>
      <c r="I781" s="25"/>
      <c r="P781" s="25"/>
    </row>
    <row r="782" spans="4:16" ht="13">
      <c r="D782" s="35"/>
      <c r="F782" s="35"/>
      <c r="I782" s="25"/>
      <c r="P782" s="25"/>
    </row>
    <row r="783" spans="4:16" ht="13">
      <c r="D783" s="35"/>
      <c r="F783" s="35"/>
      <c r="I783" s="25"/>
      <c r="P783" s="25"/>
    </row>
    <row r="784" spans="4:16" ht="13">
      <c r="D784" s="35"/>
      <c r="F784" s="35"/>
      <c r="I784" s="25"/>
      <c r="P784" s="25"/>
    </row>
    <row r="785" spans="4:16" ht="13">
      <c r="D785" s="35"/>
      <c r="F785" s="35"/>
      <c r="I785" s="25"/>
      <c r="P785" s="25"/>
    </row>
    <row r="786" spans="4:16" ht="13">
      <c r="D786" s="35"/>
      <c r="F786" s="35"/>
      <c r="I786" s="25"/>
      <c r="P786" s="25"/>
    </row>
    <row r="787" spans="4:16" ht="13">
      <c r="D787" s="35"/>
      <c r="F787" s="35"/>
      <c r="I787" s="25"/>
      <c r="P787" s="25"/>
    </row>
    <row r="788" spans="4:16" ht="13">
      <c r="D788" s="35"/>
      <c r="F788" s="35"/>
      <c r="I788" s="25"/>
      <c r="P788" s="25"/>
    </row>
    <row r="789" spans="4:16" ht="13">
      <c r="D789" s="35"/>
      <c r="F789" s="35"/>
      <c r="I789" s="25"/>
      <c r="P789" s="25"/>
    </row>
    <row r="790" spans="4:16" ht="13">
      <c r="D790" s="35"/>
      <c r="F790" s="35"/>
      <c r="I790" s="25"/>
      <c r="P790" s="25"/>
    </row>
    <row r="791" spans="4:16" ht="13">
      <c r="D791" s="35"/>
      <c r="F791" s="35"/>
      <c r="I791" s="25"/>
      <c r="P791" s="25"/>
    </row>
    <row r="792" spans="4:16" ht="13">
      <c r="D792" s="35"/>
      <c r="F792" s="35"/>
      <c r="I792" s="25"/>
      <c r="P792" s="25"/>
    </row>
    <row r="793" spans="4:16" ht="13">
      <c r="D793" s="35"/>
      <c r="F793" s="35"/>
      <c r="I793" s="25"/>
      <c r="P793" s="25"/>
    </row>
    <row r="794" spans="4:16" ht="13">
      <c r="D794" s="35"/>
      <c r="F794" s="35"/>
      <c r="I794" s="25"/>
      <c r="P794" s="25"/>
    </row>
    <row r="795" spans="4:16" ht="13">
      <c r="D795" s="35"/>
      <c r="F795" s="35"/>
      <c r="I795" s="25"/>
      <c r="P795" s="25"/>
    </row>
    <row r="796" spans="4:16" ht="13">
      <c r="D796" s="35"/>
      <c r="F796" s="35"/>
      <c r="I796" s="25"/>
      <c r="P796" s="25"/>
    </row>
    <row r="797" spans="4:16" ht="13">
      <c r="D797" s="35"/>
      <c r="F797" s="35"/>
      <c r="I797" s="25"/>
      <c r="P797" s="25"/>
    </row>
    <row r="798" spans="4:16" ht="13">
      <c r="D798" s="35"/>
      <c r="F798" s="35"/>
      <c r="I798" s="25"/>
      <c r="P798" s="25"/>
    </row>
    <row r="799" spans="4:16" ht="13">
      <c r="D799" s="35"/>
      <c r="F799" s="35"/>
      <c r="I799" s="25"/>
      <c r="P799" s="25"/>
    </row>
    <row r="800" spans="4:16" ht="13">
      <c r="D800" s="35"/>
      <c r="F800" s="35"/>
      <c r="I800" s="25"/>
      <c r="P800" s="25"/>
    </row>
    <row r="801" spans="4:16" ht="13">
      <c r="D801" s="35"/>
      <c r="F801" s="35"/>
      <c r="I801" s="25"/>
      <c r="P801" s="25"/>
    </row>
    <row r="802" spans="4:16" ht="13">
      <c r="D802" s="35"/>
      <c r="F802" s="35"/>
      <c r="I802" s="25"/>
      <c r="P802" s="25"/>
    </row>
    <row r="803" spans="4:16" ht="13">
      <c r="D803" s="35"/>
      <c r="F803" s="35"/>
      <c r="I803" s="25"/>
      <c r="P803" s="25"/>
    </row>
    <row r="804" spans="4:16" ht="13">
      <c r="D804" s="35"/>
      <c r="F804" s="35"/>
      <c r="I804" s="25"/>
      <c r="P804" s="25"/>
    </row>
    <row r="805" spans="4:16" ht="13">
      <c r="D805" s="35"/>
      <c r="F805" s="35"/>
      <c r="I805" s="25"/>
      <c r="P805" s="25"/>
    </row>
    <row r="806" spans="4:16" ht="13">
      <c r="D806" s="35"/>
      <c r="F806" s="35"/>
      <c r="I806" s="25"/>
      <c r="P806" s="25"/>
    </row>
    <row r="807" spans="4:16" ht="13">
      <c r="D807" s="35"/>
      <c r="F807" s="35"/>
      <c r="I807" s="25"/>
      <c r="P807" s="25"/>
    </row>
    <row r="808" spans="4:16" ht="13">
      <c r="D808" s="35"/>
      <c r="F808" s="35"/>
      <c r="I808" s="25"/>
      <c r="P808" s="25"/>
    </row>
    <row r="809" spans="4:16" ht="13">
      <c r="D809" s="35"/>
      <c r="F809" s="35"/>
      <c r="I809" s="25"/>
      <c r="P809" s="25"/>
    </row>
    <row r="810" spans="4:16" ht="13">
      <c r="D810" s="35"/>
      <c r="F810" s="35"/>
      <c r="I810" s="25"/>
      <c r="P810" s="25"/>
    </row>
    <row r="811" spans="4:16" ht="13">
      <c r="D811" s="35"/>
      <c r="F811" s="35"/>
      <c r="I811" s="25"/>
      <c r="P811" s="25"/>
    </row>
    <row r="812" spans="4:16" ht="13">
      <c r="D812" s="35"/>
      <c r="F812" s="35"/>
      <c r="I812" s="25"/>
      <c r="P812" s="25"/>
    </row>
    <row r="813" spans="4:16" ht="13">
      <c r="D813" s="35"/>
      <c r="F813" s="35"/>
      <c r="I813" s="25"/>
      <c r="P813" s="25"/>
    </row>
    <row r="814" spans="4:16" ht="13">
      <c r="D814" s="35"/>
      <c r="F814" s="35"/>
      <c r="I814" s="25"/>
      <c r="P814" s="25"/>
    </row>
    <row r="815" spans="4:16" ht="13">
      <c r="D815" s="35"/>
      <c r="F815" s="35"/>
      <c r="I815" s="25"/>
      <c r="P815" s="25"/>
    </row>
    <row r="816" spans="4:16" ht="13">
      <c r="D816" s="35"/>
      <c r="F816" s="35"/>
      <c r="I816" s="25"/>
      <c r="P816" s="25"/>
    </row>
    <row r="817" spans="4:16" ht="13">
      <c r="D817" s="35"/>
      <c r="F817" s="35"/>
      <c r="I817" s="25"/>
      <c r="P817" s="25"/>
    </row>
    <row r="818" spans="4:16" ht="13">
      <c r="D818" s="35"/>
      <c r="F818" s="35"/>
      <c r="I818" s="25"/>
      <c r="P818" s="25"/>
    </row>
    <row r="819" spans="4:16" ht="13">
      <c r="D819" s="35"/>
      <c r="F819" s="35"/>
      <c r="I819" s="25"/>
      <c r="P819" s="25"/>
    </row>
    <row r="820" spans="4:16" ht="13">
      <c r="D820" s="35"/>
      <c r="F820" s="35"/>
      <c r="I820" s="25"/>
      <c r="P820" s="25"/>
    </row>
    <row r="821" spans="4:16" ht="13">
      <c r="D821" s="35"/>
      <c r="F821" s="35"/>
      <c r="I821" s="25"/>
      <c r="P821" s="25"/>
    </row>
    <row r="822" spans="4:16" ht="13">
      <c r="D822" s="35"/>
      <c r="F822" s="35"/>
      <c r="I822" s="25"/>
      <c r="P822" s="25"/>
    </row>
    <row r="823" spans="4:16" ht="13">
      <c r="D823" s="35"/>
      <c r="F823" s="35"/>
      <c r="I823" s="25"/>
      <c r="P823" s="25"/>
    </row>
    <row r="824" spans="4:16" ht="13">
      <c r="D824" s="35"/>
      <c r="F824" s="35"/>
      <c r="I824" s="25"/>
      <c r="P824" s="25"/>
    </row>
    <row r="825" spans="4:16" ht="13">
      <c r="D825" s="35"/>
      <c r="F825" s="35"/>
      <c r="I825" s="25"/>
      <c r="P825" s="25"/>
    </row>
    <row r="826" spans="4:16" ht="13">
      <c r="D826" s="35"/>
      <c r="F826" s="35"/>
      <c r="I826" s="25"/>
      <c r="P826" s="25"/>
    </row>
    <row r="827" spans="4:16" ht="13">
      <c r="D827" s="35"/>
      <c r="F827" s="35"/>
      <c r="I827" s="25"/>
      <c r="P827" s="25"/>
    </row>
    <row r="828" spans="4:16" ht="13">
      <c r="D828" s="35"/>
      <c r="F828" s="35"/>
      <c r="I828" s="25"/>
      <c r="P828" s="25"/>
    </row>
    <row r="829" spans="4:16" ht="13">
      <c r="D829" s="35"/>
      <c r="F829" s="35"/>
      <c r="I829" s="25"/>
      <c r="P829" s="25"/>
    </row>
    <row r="830" spans="4:16" ht="13">
      <c r="D830" s="35"/>
      <c r="F830" s="35"/>
      <c r="I830" s="25"/>
      <c r="P830" s="25"/>
    </row>
    <row r="831" spans="4:16" ht="13">
      <c r="D831" s="35"/>
      <c r="F831" s="35"/>
      <c r="I831" s="25"/>
      <c r="P831" s="25"/>
    </row>
    <row r="832" spans="4:16" ht="13">
      <c r="D832" s="35"/>
      <c r="F832" s="35"/>
      <c r="I832" s="25"/>
      <c r="P832" s="25"/>
    </row>
    <row r="833" spans="4:16" ht="13">
      <c r="D833" s="35"/>
      <c r="F833" s="35"/>
      <c r="I833" s="25"/>
      <c r="P833" s="25"/>
    </row>
    <row r="834" spans="4:16" ht="13">
      <c r="D834" s="35"/>
      <c r="F834" s="35"/>
      <c r="I834" s="25"/>
      <c r="P834" s="25"/>
    </row>
    <row r="835" spans="4:16" ht="13">
      <c r="D835" s="35"/>
      <c r="F835" s="35"/>
      <c r="I835" s="25"/>
      <c r="P835" s="25"/>
    </row>
    <row r="836" spans="4:16" ht="13">
      <c r="D836" s="35"/>
      <c r="F836" s="35"/>
      <c r="I836" s="25"/>
      <c r="P836" s="25"/>
    </row>
    <row r="837" spans="4:16" ht="13">
      <c r="D837" s="35"/>
      <c r="F837" s="35"/>
      <c r="I837" s="25"/>
      <c r="P837" s="25"/>
    </row>
    <row r="838" spans="4:16" ht="13">
      <c r="D838" s="35"/>
      <c r="F838" s="35"/>
      <c r="I838" s="25"/>
      <c r="P838" s="25"/>
    </row>
    <row r="839" spans="4:16" ht="13">
      <c r="D839" s="35"/>
      <c r="F839" s="35"/>
      <c r="I839" s="25"/>
      <c r="P839" s="25"/>
    </row>
    <row r="840" spans="4:16" ht="13">
      <c r="D840" s="35"/>
      <c r="F840" s="35"/>
      <c r="I840" s="25"/>
      <c r="P840" s="25"/>
    </row>
    <row r="841" spans="4:16" ht="13">
      <c r="D841" s="35"/>
      <c r="F841" s="35"/>
      <c r="I841" s="25"/>
      <c r="P841" s="25"/>
    </row>
    <row r="842" spans="4:16" ht="13">
      <c r="D842" s="35"/>
      <c r="F842" s="35"/>
      <c r="I842" s="25"/>
      <c r="P842" s="25"/>
    </row>
    <row r="843" spans="4:16" ht="13">
      <c r="D843" s="35"/>
      <c r="F843" s="35"/>
      <c r="I843" s="25"/>
      <c r="P843" s="25"/>
    </row>
    <row r="844" spans="4:16" ht="13">
      <c r="D844" s="35"/>
      <c r="F844" s="35"/>
      <c r="I844" s="25"/>
      <c r="P844" s="25"/>
    </row>
    <row r="845" spans="4:16" ht="13">
      <c r="D845" s="35"/>
      <c r="F845" s="35"/>
      <c r="I845" s="25"/>
      <c r="P845" s="25"/>
    </row>
    <row r="846" spans="4:16" ht="13">
      <c r="D846" s="35"/>
      <c r="F846" s="35"/>
      <c r="I846" s="25"/>
      <c r="P846" s="25"/>
    </row>
    <row r="847" spans="4:16" ht="13">
      <c r="D847" s="35"/>
      <c r="F847" s="35"/>
      <c r="I847" s="25"/>
      <c r="P847" s="25"/>
    </row>
    <row r="848" spans="4:16" ht="13">
      <c r="D848" s="35"/>
      <c r="F848" s="35"/>
      <c r="I848" s="25"/>
      <c r="P848" s="25"/>
    </row>
    <row r="849" spans="4:16" ht="13">
      <c r="D849" s="35"/>
      <c r="F849" s="35"/>
      <c r="I849" s="25"/>
      <c r="P849" s="25"/>
    </row>
    <row r="850" spans="4:16" ht="13">
      <c r="D850" s="35"/>
      <c r="F850" s="35"/>
      <c r="I850" s="25"/>
      <c r="P850" s="25"/>
    </row>
    <row r="851" spans="4:16" ht="13">
      <c r="D851" s="35"/>
      <c r="F851" s="35"/>
      <c r="I851" s="25"/>
      <c r="P851" s="25"/>
    </row>
    <row r="852" spans="4:16" ht="13">
      <c r="D852" s="35"/>
      <c r="F852" s="35"/>
      <c r="I852" s="25"/>
      <c r="P852" s="25"/>
    </row>
    <row r="853" spans="4:16" ht="13">
      <c r="D853" s="35"/>
      <c r="F853" s="35"/>
      <c r="I853" s="25"/>
      <c r="P853" s="25"/>
    </row>
    <row r="854" spans="4:16" ht="13">
      <c r="D854" s="35"/>
      <c r="F854" s="35"/>
      <c r="I854" s="25"/>
      <c r="P854" s="25"/>
    </row>
    <row r="855" spans="4:16" ht="13">
      <c r="D855" s="35"/>
      <c r="F855" s="35"/>
      <c r="I855" s="25"/>
      <c r="P855" s="25"/>
    </row>
    <row r="856" spans="4:16" ht="13">
      <c r="D856" s="35"/>
      <c r="F856" s="35"/>
      <c r="I856" s="25"/>
      <c r="P856" s="25"/>
    </row>
    <row r="857" spans="4:16" ht="13">
      <c r="D857" s="35"/>
      <c r="F857" s="35"/>
      <c r="I857" s="25"/>
      <c r="P857" s="25"/>
    </row>
    <row r="858" spans="4:16" ht="13">
      <c r="D858" s="35"/>
      <c r="F858" s="35"/>
      <c r="I858" s="25"/>
      <c r="P858" s="25"/>
    </row>
    <row r="859" spans="4:16" ht="13">
      <c r="D859" s="35"/>
      <c r="F859" s="35"/>
      <c r="I859" s="25"/>
      <c r="P859" s="25"/>
    </row>
    <row r="860" spans="4:16" ht="13">
      <c r="D860" s="35"/>
      <c r="F860" s="35"/>
      <c r="I860" s="25"/>
      <c r="P860" s="25"/>
    </row>
    <row r="861" spans="4:16" ht="13">
      <c r="D861" s="35"/>
      <c r="F861" s="35"/>
      <c r="I861" s="25"/>
      <c r="P861" s="25"/>
    </row>
    <row r="862" spans="4:16" ht="13">
      <c r="D862" s="35"/>
      <c r="F862" s="35"/>
      <c r="I862" s="25"/>
      <c r="P862" s="25"/>
    </row>
    <row r="863" spans="4:16" ht="13">
      <c r="D863" s="35"/>
      <c r="F863" s="35"/>
      <c r="I863" s="25"/>
      <c r="P863" s="25"/>
    </row>
    <row r="864" spans="4:16" ht="13">
      <c r="D864" s="35"/>
      <c r="F864" s="35"/>
      <c r="I864" s="25"/>
      <c r="P864" s="25"/>
    </row>
    <row r="865" spans="4:16" ht="13">
      <c r="D865" s="35"/>
      <c r="F865" s="35"/>
      <c r="I865" s="25"/>
      <c r="P865" s="25"/>
    </row>
    <row r="866" spans="4:16" ht="13">
      <c r="D866" s="35"/>
      <c r="F866" s="35"/>
      <c r="I866" s="25"/>
      <c r="P866" s="25"/>
    </row>
    <row r="867" spans="4:16" ht="13">
      <c r="D867" s="35"/>
      <c r="F867" s="35"/>
      <c r="I867" s="25"/>
      <c r="P867" s="25"/>
    </row>
    <row r="868" spans="4:16" ht="13">
      <c r="D868" s="35"/>
      <c r="F868" s="35"/>
      <c r="I868" s="25"/>
      <c r="P868" s="25"/>
    </row>
    <row r="869" spans="4:16" ht="13">
      <c r="D869" s="35"/>
      <c r="F869" s="35"/>
      <c r="I869" s="25"/>
      <c r="P869" s="25"/>
    </row>
    <row r="870" spans="4:16" ht="13">
      <c r="D870" s="35"/>
      <c r="F870" s="35"/>
      <c r="I870" s="25"/>
      <c r="P870" s="25"/>
    </row>
    <row r="871" spans="4:16" ht="13">
      <c r="D871" s="35"/>
      <c r="F871" s="35"/>
      <c r="I871" s="25"/>
      <c r="P871" s="25"/>
    </row>
    <row r="872" spans="4:16" ht="13">
      <c r="D872" s="35"/>
      <c r="F872" s="35"/>
      <c r="I872" s="25"/>
      <c r="P872" s="25"/>
    </row>
    <row r="873" spans="4:16" ht="13">
      <c r="D873" s="35"/>
      <c r="F873" s="35"/>
      <c r="I873" s="25"/>
      <c r="P873" s="25"/>
    </row>
    <row r="874" spans="4:16" ht="13">
      <c r="D874" s="35"/>
      <c r="F874" s="35"/>
      <c r="I874" s="25"/>
      <c r="P874" s="25"/>
    </row>
    <row r="875" spans="4:16" ht="13">
      <c r="D875" s="35"/>
      <c r="F875" s="35"/>
      <c r="I875" s="25"/>
      <c r="P875" s="25"/>
    </row>
    <row r="876" spans="4:16" ht="13">
      <c r="D876" s="35"/>
      <c r="F876" s="35"/>
      <c r="I876" s="25"/>
      <c r="P876" s="25"/>
    </row>
    <row r="877" spans="4:16" ht="13">
      <c r="D877" s="35"/>
      <c r="F877" s="35"/>
      <c r="I877" s="25"/>
      <c r="P877" s="25"/>
    </row>
    <row r="878" spans="4:16" ht="13">
      <c r="D878" s="35"/>
      <c r="F878" s="35"/>
      <c r="I878" s="25"/>
      <c r="P878" s="25"/>
    </row>
    <row r="879" spans="4:16" ht="13">
      <c r="D879" s="35"/>
      <c r="F879" s="35"/>
      <c r="I879" s="25"/>
      <c r="P879" s="25"/>
    </row>
    <row r="880" spans="4:16" ht="13">
      <c r="D880" s="35"/>
      <c r="F880" s="35"/>
      <c r="I880" s="25"/>
      <c r="P880" s="25"/>
    </row>
    <row r="881" spans="4:16" ht="13">
      <c r="D881" s="35"/>
      <c r="F881" s="35"/>
      <c r="I881" s="25"/>
      <c r="P881" s="25"/>
    </row>
    <row r="882" spans="4:16" ht="13">
      <c r="D882" s="35"/>
      <c r="F882" s="35"/>
      <c r="I882" s="25"/>
      <c r="P882" s="25"/>
    </row>
    <row r="883" spans="4:16" ht="13">
      <c r="D883" s="35"/>
      <c r="F883" s="35"/>
      <c r="I883" s="25"/>
      <c r="P883" s="25"/>
    </row>
    <row r="884" spans="4:16" ht="13">
      <c r="D884" s="35"/>
      <c r="F884" s="35"/>
      <c r="I884" s="25"/>
      <c r="P884" s="25"/>
    </row>
    <row r="885" spans="4:16" ht="13">
      <c r="D885" s="35"/>
      <c r="F885" s="35"/>
      <c r="I885" s="25"/>
      <c r="P885" s="25"/>
    </row>
    <row r="886" spans="4:16" ht="13">
      <c r="D886" s="35"/>
      <c r="F886" s="35"/>
      <c r="I886" s="25"/>
      <c r="P886" s="25"/>
    </row>
    <row r="887" spans="4:16" ht="13">
      <c r="D887" s="35"/>
      <c r="F887" s="35"/>
      <c r="I887" s="25"/>
      <c r="P887" s="25"/>
    </row>
    <row r="888" spans="4:16" ht="13">
      <c r="D888" s="35"/>
      <c r="F888" s="35"/>
      <c r="I888" s="25"/>
      <c r="P888" s="25"/>
    </row>
    <row r="889" spans="4:16" ht="13">
      <c r="D889" s="35"/>
      <c r="F889" s="35"/>
      <c r="I889" s="25"/>
      <c r="P889" s="25"/>
    </row>
    <row r="890" spans="4:16" ht="13">
      <c r="D890" s="35"/>
      <c r="F890" s="35"/>
      <c r="I890" s="25"/>
      <c r="P890" s="25"/>
    </row>
    <row r="891" spans="4:16" ht="13">
      <c r="D891" s="35"/>
      <c r="F891" s="35"/>
      <c r="I891" s="25"/>
      <c r="P891" s="25"/>
    </row>
    <row r="892" spans="4:16" ht="13">
      <c r="D892" s="35"/>
      <c r="F892" s="35"/>
      <c r="I892" s="25"/>
      <c r="P892" s="25"/>
    </row>
    <row r="893" spans="4:16" ht="13">
      <c r="D893" s="35"/>
      <c r="F893" s="35"/>
      <c r="I893" s="25"/>
      <c r="P893" s="25"/>
    </row>
    <row r="894" spans="4:16" ht="13">
      <c r="D894" s="35"/>
      <c r="F894" s="35"/>
      <c r="I894" s="25"/>
      <c r="P894" s="25"/>
    </row>
    <row r="895" spans="4:16" ht="13">
      <c r="D895" s="35"/>
      <c r="F895" s="35"/>
      <c r="I895" s="25"/>
      <c r="P895" s="25"/>
    </row>
    <row r="896" spans="4:16" ht="13">
      <c r="D896" s="35"/>
      <c r="F896" s="35"/>
      <c r="I896" s="25"/>
      <c r="P896" s="25"/>
    </row>
    <row r="897" spans="4:16" ht="13">
      <c r="D897" s="35"/>
      <c r="F897" s="35"/>
      <c r="I897" s="25"/>
      <c r="P897" s="25"/>
    </row>
    <row r="898" spans="4:16" ht="13">
      <c r="D898" s="35"/>
      <c r="F898" s="35"/>
      <c r="I898" s="25"/>
      <c r="P898" s="25"/>
    </row>
    <row r="899" spans="4:16" ht="13">
      <c r="D899" s="35"/>
      <c r="F899" s="35"/>
      <c r="I899" s="25"/>
      <c r="P899" s="25"/>
    </row>
    <row r="900" spans="4:16" ht="13">
      <c r="D900" s="35"/>
      <c r="F900" s="35"/>
      <c r="I900" s="25"/>
      <c r="P900" s="25"/>
    </row>
    <row r="901" spans="4:16" ht="13">
      <c r="D901" s="35"/>
      <c r="F901" s="35"/>
      <c r="I901" s="25"/>
      <c r="P901" s="25"/>
    </row>
    <row r="902" spans="4:16" ht="13">
      <c r="D902" s="35"/>
      <c r="F902" s="35"/>
      <c r="I902" s="25"/>
      <c r="P902" s="25"/>
    </row>
    <row r="903" spans="4:16" ht="13">
      <c r="D903" s="35"/>
      <c r="F903" s="35"/>
      <c r="I903" s="25"/>
      <c r="P903" s="25"/>
    </row>
    <row r="904" spans="4:16" ht="13">
      <c r="D904" s="35"/>
      <c r="F904" s="35"/>
      <c r="I904" s="25"/>
      <c r="P904" s="25"/>
    </row>
    <row r="905" spans="4:16" ht="13">
      <c r="D905" s="35"/>
      <c r="F905" s="35"/>
      <c r="I905" s="25"/>
      <c r="P905" s="25"/>
    </row>
    <row r="906" spans="4:16" ht="13">
      <c r="D906" s="35"/>
      <c r="F906" s="35"/>
      <c r="I906" s="25"/>
      <c r="P906" s="25"/>
    </row>
    <row r="907" spans="4:16" ht="13">
      <c r="D907" s="35"/>
      <c r="F907" s="35"/>
      <c r="I907" s="25"/>
      <c r="P907" s="25"/>
    </row>
    <row r="908" spans="4:16" ht="13">
      <c r="D908" s="35"/>
      <c r="F908" s="35"/>
      <c r="I908" s="25"/>
      <c r="P908" s="25"/>
    </row>
    <row r="909" spans="4:16" ht="13">
      <c r="D909" s="35"/>
      <c r="F909" s="35"/>
      <c r="I909" s="25"/>
      <c r="P909" s="25"/>
    </row>
    <row r="910" spans="4:16" ht="13">
      <c r="D910" s="35"/>
      <c r="F910" s="35"/>
      <c r="I910" s="25"/>
      <c r="P910" s="25"/>
    </row>
    <row r="911" spans="4:16" ht="13">
      <c r="D911" s="35"/>
      <c r="F911" s="35"/>
      <c r="I911" s="25"/>
      <c r="P911" s="25"/>
    </row>
    <row r="912" spans="4:16" ht="13">
      <c r="D912" s="35"/>
      <c r="F912" s="35"/>
      <c r="I912" s="25"/>
      <c r="P912" s="25"/>
    </row>
    <row r="913" spans="4:16" ht="13">
      <c r="D913" s="35"/>
      <c r="F913" s="35"/>
      <c r="I913" s="25"/>
      <c r="P913" s="25"/>
    </row>
    <row r="914" spans="4:16" ht="13">
      <c r="D914" s="35"/>
      <c r="F914" s="35"/>
      <c r="I914" s="25"/>
      <c r="P914" s="25"/>
    </row>
    <row r="915" spans="4:16" ht="13">
      <c r="D915" s="35"/>
      <c r="F915" s="35"/>
      <c r="I915" s="25"/>
      <c r="P915" s="25"/>
    </row>
    <row r="916" spans="4:16" ht="13">
      <c r="D916" s="35"/>
      <c r="F916" s="35"/>
      <c r="I916" s="25"/>
      <c r="P916" s="25"/>
    </row>
    <row r="917" spans="4:16" ht="13">
      <c r="D917" s="35"/>
      <c r="F917" s="35"/>
      <c r="I917" s="25"/>
      <c r="P917" s="25"/>
    </row>
    <row r="918" spans="4:16" ht="13">
      <c r="D918" s="35"/>
      <c r="F918" s="35"/>
      <c r="I918" s="25"/>
      <c r="P918" s="25"/>
    </row>
    <row r="919" spans="4:16" ht="13">
      <c r="D919" s="35"/>
      <c r="F919" s="35"/>
      <c r="I919" s="25"/>
      <c r="P919" s="25"/>
    </row>
    <row r="920" spans="4:16" ht="13">
      <c r="D920" s="35"/>
      <c r="F920" s="35"/>
      <c r="I920" s="25"/>
      <c r="P920" s="25"/>
    </row>
    <row r="921" spans="4:16" ht="13">
      <c r="D921" s="35"/>
      <c r="F921" s="35"/>
      <c r="I921" s="25"/>
      <c r="P921" s="25"/>
    </row>
    <row r="922" spans="4:16" ht="13">
      <c r="D922" s="35"/>
      <c r="F922" s="35"/>
      <c r="I922" s="25"/>
      <c r="P922" s="25"/>
    </row>
    <row r="923" spans="4:16" ht="13">
      <c r="D923" s="35"/>
      <c r="F923" s="35"/>
      <c r="I923" s="25"/>
      <c r="P923" s="25"/>
    </row>
    <row r="924" spans="4:16" ht="13">
      <c r="D924" s="35"/>
      <c r="F924" s="35"/>
      <c r="I924" s="25"/>
      <c r="P924" s="25"/>
    </row>
    <row r="925" spans="4:16" ht="13">
      <c r="D925" s="35"/>
      <c r="F925" s="35"/>
      <c r="I925" s="25"/>
      <c r="P925" s="25"/>
    </row>
    <row r="926" spans="4:16" ht="13">
      <c r="D926" s="35"/>
      <c r="F926" s="35"/>
      <c r="I926" s="25"/>
      <c r="P926" s="25"/>
    </row>
    <row r="927" spans="4:16" ht="13">
      <c r="D927" s="35"/>
      <c r="F927" s="35"/>
      <c r="I927" s="25"/>
      <c r="P927" s="25"/>
    </row>
    <row r="928" spans="4:16" ht="13">
      <c r="D928" s="35"/>
      <c r="F928" s="35"/>
      <c r="I928" s="25"/>
      <c r="P928" s="25"/>
    </row>
    <row r="929" spans="4:16" ht="13">
      <c r="D929" s="35"/>
      <c r="F929" s="35"/>
      <c r="I929" s="25"/>
      <c r="P929" s="25"/>
    </row>
    <row r="930" spans="4:16" ht="13">
      <c r="D930" s="35"/>
      <c r="F930" s="35"/>
      <c r="I930" s="25"/>
      <c r="P930" s="25"/>
    </row>
    <row r="931" spans="4:16" ht="13">
      <c r="D931" s="35"/>
      <c r="F931" s="35"/>
      <c r="I931" s="25"/>
      <c r="P931" s="25"/>
    </row>
    <row r="932" spans="4:16" ht="13">
      <c r="D932" s="35"/>
      <c r="F932" s="35"/>
      <c r="I932" s="25"/>
      <c r="P932" s="25"/>
    </row>
    <row r="933" spans="4:16" ht="13">
      <c r="D933" s="35"/>
      <c r="F933" s="35"/>
      <c r="I933" s="25"/>
      <c r="P933" s="25"/>
    </row>
    <row r="934" spans="4:16" ht="13">
      <c r="D934" s="35"/>
      <c r="F934" s="35"/>
      <c r="I934" s="25"/>
      <c r="P934" s="25"/>
    </row>
    <row r="935" spans="4:16" ht="13">
      <c r="D935" s="35"/>
      <c r="F935" s="35"/>
      <c r="I935" s="25"/>
      <c r="P935" s="25"/>
    </row>
    <row r="936" spans="4:16" ht="13">
      <c r="D936" s="35"/>
      <c r="F936" s="35"/>
      <c r="I936" s="25"/>
      <c r="P936" s="25"/>
    </row>
    <row r="937" spans="4:16" ht="13">
      <c r="D937" s="35"/>
      <c r="F937" s="35"/>
      <c r="I937" s="25"/>
      <c r="P937" s="25"/>
    </row>
    <row r="938" spans="4:16" ht="13">
      <c r="D938" s="35"/>
      <c r="F938" s="35"/>
      <c r="I938" s="25"/>
      <c r="P938" s="25"/>
    </row>
    <row r="939" spans="4:16" ht="13">
      <c r="D939" s="35"/>
      <c r="F939" s="35"/>
      <c r="I939" s="25"/>
      <c r="P939" s="25"/>
    </row>
    <row r="940" spans="4:16" ht="13">
      <c r="D940" s="35"/>
      <c r="F940" s="35"/>
      <c r="I940" s="25"/>
      <c r="P940" s="25"/>
    </row>
    <row r="941" spans="4:16" ht="13">
      <c r="D941" s="35"/>
      <c r="F941" s="35"/>
      <c r="I941" s="25"/>
      <c r="P941" s="25"/>
    </row>
    <row r="942" spans="4:16" ht="13">
      <c r="D942" s="35"/>
      <c r="F942" s="35"/>
      <c r="I942" s="25"/>
      <c r="P942" s="25"/>
    </row>
    <row r="943" spans="4:16" ht="13">
      <c r="D943" s="35"/>
      <c r="F943" s="35"/>
      <c r="I943" s="25"/>
      <c r="P943" s="25"/>
    </row>
    <row r="944" spans="4:16" ht="13">
      <c r="D944" s="35"/>
      <c r="F944" s="35"/>
      <c r="I944" s="25"/>
      <c r="P944" s="25"/>
    </row>
    <row r="945" spans="4:16" ht="13">
      <c r="D945" s="35"/>
      <c r="F945" s="35"/>
      <c r="I945" s="25"/>
      <c r="P945" s="25"/>
    </row>
    <row r="946" spans="4:16" ht="13">
      <c r="D946" s="35"/>
      <c r="F946" s="35"/>
      <c r="I946" s="25"/>
      <c r="P946" s="25"/>
    </row>
    <row r="947" spans="4:16" ht="13">
      <c r="D947" s="35"/>
      <c r="F947" s="35"/>
      <c r="I947" s="25"/>
      <c r="P947" s="25"/>
    </row>
    <row r="948" spans="4:16" ht="13">
      <c r="D948" s="35"/>
      <c r="F948" s="35"/>
      <c r="I948" s="25"/>
      <c r="P948" s="25"/>
    </row>
    <row r="949" spans="4:16" ht="13">
      <c r="D949" s="35"/>
      <c r="F949" s="35"/>
      <c r="I949" s="25"/>
      <c r="P949" s="25"/>
    </row>
    <row r="950" spans="4:16" ht="13">
      <c r="D950" s="35"/>
      <c r="F950" s="35"/>
      <c r="I950" s="25"/>
      <c r="P950" s="25"/>
    </row>
    <row r="951" spans="4:16" ht="13">
      <c r="D951" s="35"/>
      <c r="F951" s="35"/>
      <c r="I951" s="25"/>
      <c r="P951" s="25"/>
    </row>
    <row r="952" spans="4:16" ht="13">
      <c r="D952" s="35"/>
      <c r="F952" s="35"/>
      <c r="I952" s="25"/>
      <c r="P952" s="25"/>
    </row>
    <row r="953" spans="4:16" ht="13">
      <c r="D953" s="35"/>
      <c r="F953" s="35"/>
      <c r="I953" s="25"/>
      <c r="P953" s="25"/>
    </row>
    <row r="954" spans="4:16" ht="13">
      <c r="D954" s="35"/>
      <c r="F954" s="35"/>
      <c r="I954" s="25"/>
      <c r="P954" s="25"/>
    </row>
    <row r="955" spans="4:16" ht="13">
      <c r="D955" s="35"/>
      <c r="F955" s="35"/>
      <c r="I955" s="25"/>
      <c r="P955" s="25"/>
    </row>
    <row r="956" spans="4:16" ht="13">
      <c r="D956" s="35"/>
      <c r="F956" s="35"/>
      <c r="I956" s="25"/>
      <c r="P956" s="25"/>
    </row>
    <row r="957" spans="4:16" ht="13">
      <c r="D957" s="35"/>
      <c r="F957" s="35"/>
      <c r="I957" s="25"/>
      <c r="P957" s="25"/>
    </row>
    <row r="958" spans="4:16" ht="13">
      <c r="D958" s="35"/>
      <c r="F958" s="35"/>
      <c r="I958" s="25"/>
      <c r="P958" s="25"/>
    </row>
    <row r="959" spans="4:16" ht="13">
      <c r="D959" s="35"/>
      <c r="F959" s="35"/>
      <c r="I959" s="25"/>
      <c r="P959" s="25"/>
    </row>
    <row r="960" spans="4:16" ht="13">
      <c r="D960" s="35"/>
      <c r="F960" s="35"/>
      <c r="I960" s="25"/>
      <c r="P960" s="25"/>
    </row>
    <row r="961" spans="4:16" ht="13">
      <c r="D961" s="35"/>
      <c r="F961" s="35"/>
      <c r="I961" s="25"/>
      <c r="P961" s="25"/>
    </row>
    <row r="962" spans="4:16" ht="13">
      <c r="D962" s="35"/>
      <c r="F962" s="35"/>
      <c r="I962" s="25"/>
      <c r="P962" s="25"/>
    </row>
    <row r="963" spans="4:16" ht="13">
      <c r="D963" s="35"/>
      <c r="F963" s="35"/>
      <c r="I963" s="25"/>
      <c r="P963" s="25"/>
    </row>
    <row r="964" spans="4:16" ht="13">
      <c r="D964" s="35"/>
      <c r="F964" s="35"/>
      <c r="I964" s="25"/>
      <c r="P964" s="25"/>
    </row>
    <row r="965" spans="4:16" ht="13">
      <c r="D965" s="35"/>
      <c r="F965" s="35"/>
      <c r="I965" s="25"/>
      <c r="P965" s="25"/>
    </row>
    <row r="966" spans="4:16" ht="13">
      <c r="D966" s="35"/>
      <c r="F966" s="35"/>
      <c r="I966" s="25"/>
      <c r="P966" s="25"/>
    </row>
    <row r="967" spans="4:16" ht="13">
      <c r="D967" s="35"/>
      <c r="F967" s="35"/>
      <c r="I967" s="25"/>
      <c r="P967" s="25"/>
    </row>
    <row r="968" spans="4:16" ht="13">
      <c r="D968" s="35"/>
      <c r="F968" s="35"/>
      <c r="I968" s="25"/>
      <c r="P968" s="25"/>
    </row>
    <row r="969" spans="4:16" ht="13">
      <c r="D969" s="35"/>
      <c r="F969" s="35"/>
      <c r="I969" s="25"/>
      <c r="P969" s="25"/>
    </row>
    <row r="970" spans="4:16" ht="13">
      <c r="D970" s="35"/>
      <c r="F970" s="35"/>
      <c r="I970" s="25"/>
      <c r="P970" s="25"/>
    </row>
    <row r="971" spans="4:16" ht="13">
      <c r="D971" s="35"/>
      <c r="F971" s="35"/>
      <c r="I971" s="25"/>
      <c r="P971" s="25"/>
    </row>
    <row r="972" spans="4:16" ht="13">
      <c r="D972" s="35"/>
      <c r="F972" s="35"/>
      <c r="I972" s="25"/>
      <c r="P972" s="25"/>
    </row>
    <row r="973" spans="4:16" ht="13">
      <c r="D973" s="35"/>
      <c r="F973" s="35"/>
      <c r="I973" s="25"/>
      <c r="P973" s="25"/>
    </row>
    <row r="974" spans="4:16" ht="13">
      <c r="D974" s="35"/>
      <c r="F974" s="35"/>
      <c r="I974" s="25"/>
      <c r="P974" s="25"/>
    </row>
    <row r="975" spans="4:16" ht="13">
      <c r="D975" s="35"/>
      <c r="F975" s="35"/>
      <c r="I975" s="25"/>
      <c r="P975" s="25"/>
    </row>
    <row r="976" spans="4:16" ht="13">
      <c r="D976" s="35"/>
      <c r="F976" s="35"/>
      <c r="I976" s="25"/>
      <c r="P976" s="25"/>
    </row>
    <row r="977" spans="4:16" ht="13">
      <c r="D977" s="35"/>
      <c r="F977" s="35"/>
      <c r="I977" s="25"/>
      <c r="P977" s="25"/>
    </row>
    <row r="978" spans="4:16" ht="13">
      <c r="D978" s="35"/>
      <c r="F978" s="35"/>
      <c r="I978" s="25"/>
      <c r="P978" s="25"/>
    </row>
    <row r="979" spans="4:16" ht="13">
      <c r="D979" s="35"/>
      <c r="F979" s="35"/>
      <c r="I979" s="25"/>
      <c r="P979" s="25"/>
    </row>
    <row r="980" spans="4:16" ht="13">
      <c r="D980" s="35"/>
      <c r="F980" s="35"/>
      <c r="I980" s="25"/>
      <c r="P980" s="25"/>
    </row>
    <row r="981" spans="4:16" ht="13">
      <c r="D981" s="35"/>
      <c r="F981" s="35"/>
      <c r="I981" s="25"/>
      <c r="P981" s="25"/>
    </row>
    <row r="982" spans="4:16" ht="13">
      <c r="D982" s="35"/>
      <c r="F982" s="35"/>
      <c r="I982" s="25"/>
      <c r="P982" s="25"/>
    </row>
    <row r="983" spans="4:16" ht="13">
      <c r="D983" s="35"/>
      <c r="F983" s="35"/>
      <c r="I983" s="25"/>
      <c r="P983" s="25"/>
    </row>
    <row r="984" spans="4:16" ht="13">
      <c r="D984" s="35"/>
      <c r="F984" s="35"/>
      <c r="I984" s="25"/>
      <c r="P984" s="25"/>
    </row>
    <row r="985" spans="4:16" ht="13">
      <c r="D985" s="35"/>
      <c r="F985" s="35"/>
      <c r="I985" s="25"/>
      <c r="P985" s="25"/>
    </row>
    <row r="986" spans="4:16" ht="13">
      <c r="D986" s="35"/>
      <c r="F986" s="35"/>
      <c r="I986" s="25"/>
      <c r="P986" s="25"/>
    </row>
    <row r="987" spans="4:16" ht="13">
      <c r="D987" s="35"/>
      <c r="F987" s="35"/>
      <c r="I987" s="25"/>
      <c r="P987" s="25"/>
    </row>
    <row r="988" spans="4:16" ht="13">
      <c r="D988" s="35"/>
      <c r="F988" s="35"/>
      <c r="I988" s="25"/>
      <c r="P988" s="25"/>
    </row>
    <row r="989" spans="4:16" ht="13">
      <c r="D989" s="35"/>
      <c r="F989" s="35"/>
      <c r="I989" s="25"/>
      <c r="P989" s="25"/>
    </row>
    <row r="990" spans="4:16" ht="13">
      <c r="D990" s="35"/>
      <c r="F990" s="35"/>
      <c r="I990" s="25"/>
      <c r="P990" s="25"/>
    </row>
    <row r="991" spans="4:16" ht="13">
      <c r="D991" s="35"/>
      <c r="F991" s="35"/>
      <c r="I991" s="25"/>
      <c r="P991" s="25"/>
    </row>
    <row r="992" spans="4:16" ht="13">
      <c r="D992" s="35"/>
      <c r="F992" s="35"/>
      <c r="I992" s="25"/>
      <c r="P992" s="25"/>
    </row>
    <row r="993" spans="4:16" ht="13">
      <c r="D993" s="35"/>
      <c r="F993" s="35"/>
      <c r="I993" s="25"/>
      <c r="P993" s="25"/>
    </row>
    <row r="994" spans="4:16" ht="13">
      <c r="D994" s="35"/>
      <c r="F994" s="35"/>
      <c r="I994" s="25"/>
      <c r="P994" s="25"/>
    </row>
    <row r="995" spans="4:16" ht="13">
      <c r="D995" s="35"/>
      <c r="F995" s="35"/>
      <c r="I995" s="25"/>
      <c r="P995" s="25"/>
    </row>
    <row r="996" spans="4:16" ht="13">
      <c r="D996" s="35"/>
      <c r="F996" s="35"/>
      <c r="I996" s="25"/>
      <c r="P996" s="25"/>
    </row>
    <row r="997" spans="4:16" ht="13">
      <c r="D997" s="35"/>
      <c r="F997" s="35"/>
      <c r="I997" s="25"/>
      <c r="P997" s="25"/>
    </row>
    <row r="998" spans="4:16" ht="13">
      <c r="D998" s="35"/>
      <c r="F998" s="35"/>
      <c r="I998" s="25"/>
      <c r="P998" s="25"/>
    </row>
    <row r="999" spans="4:16" ht="13">
      <c r="D999" s="35"/>
      <c r="F999" s="35"/>
      <c r="I999" s="25"/>
      <c r="P999" s="25"/>
    </row>
    <row r="1000" spans="4:16" ht="13">
      <c r="D1000" s="35"/>
      <c r="F1000" s="35"/>
      <c r="I1000" s="25"/>
      <c r="P1000" s="25"/>
    </row>
    <row r="1001" spans="4:16" ht="13">
      <c r="D1001" s="35"/>
      <c r="F1001" s="35"/>
      <c r="I1001" s="25"/>
      <c r="P1001" s="25"/>
    </row>
    <row r="1002" spans="4:16" ht="13">
      <c r="D1002" s="35"/>
      <c r="F1002" s="35"/>
      <c r="I1002" s="25"/>
      <c r="P1002" s="25"/>
    </row>
  </sheetData>
  <mergeCells count="2">
    <mergeCell ref="I1:O1"/>
    <mergeCell ref="P1:V1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outlinePr summaryBelow="0" summaryRight="0"/>
  </sheetPr>
  <dimension ref="A1:AF1000"/>
  <sheetViews>
    <sheetView workbookViewId="0">
      <pane xSplit="6" ySplit="3" topLeftCell="G4" activePane="bottomRight" state="frozen"/>
      <selection pane="topRight" activeCell="G1" sqref="G1"/>
      <selection pane="bottomLeft" activeCell="A4" sqref="A4"/>
      <selection pane="bottomRight" activeCell="G4" sqref="G4"/>
    </sheetView>
  </sheetViews>
  <sheetFormatPr baseColWidth="10" defaultColWidth="14.5" defaultRowHeight="15.75" customHeight="1"/>
  <cols>
    <col min="2" max="2" width="16.83203125" customWidth="1"/>
  </cols>
  <sheetData>
    <row r="1" spans="1:32" ht="15.75" customHeight="1">
      <c r="A1" s="1"/>
      <c r="B1" s="3" t="s">
        <v>10</v>
      </c>
      <c r="C1" s="3" t="s">
        <v>11</v>
      </c>
      <c r="D1" s="3" t="s">
        <v>12</v>
      </c>
      <c r="E1" s="3" t="s">
        <v>20</v>
      </c>
      <c r="F1" s="3" t="s">
        <v>11</v>
      </c>
      <c r="Q1" s="123" t="s">
        <v>49</v>
      </c>
      <c r="R1" s="21"/>
      <c r="S1" s="21"/>
      <c r="T1" s="21"/>
      <c r="U1" s="21"/>
      <c r="V1" s="90"/>
      <c r="W1" s="25"/>
      <c r="Y1" s="1" t="s">
        <v>50</v>
      </c>
    </row>
    <row r="2" spans="1:32" ht="15.75" customHeight="1">
      <c r="A2" s="1" t="s">
        <v>18</v>
      </c>
      <c r="B2" s="6" t="str">
        <f>'2017'!B2</f>
        <v>Roll Start Time</v>
      </c>
      <c r="C2" s="6" t="str">
        <f>'2017'!C2</f>
        <v>Roll End Time</v>
      </c>
      <c r="D2" s="6" t="str">
        <f>'2017'!D2</f>
        <v>Open Cell Transition Time</v>
      </c>
      <c r="E2" s="6" t="str">
        <f>'2017'!G2</f>
        <v>Roll Transition Time</v>
      </c>
      <c r="F2" s="6" t="str">
        <f>'2017'!H2</f>
        <v>Roll End Time</v>
      </c>
      <c r="G2" s="1" t="s">
        <v>35</v>
      </c>
      <c r="H2" s="1" t="s">
        <v>37</v>
      </c>
      <c r="I2" s="1" t="s">
        <v>38</v>
      </c>
      <c r="J2" s="1" t="s">
        <v>39</v>
      </c>
      <c r="K2" s="1" t="s">
        <v>51</v>
      </c>
      <c r="L2" s="1" t="s">
        <v>52</v>
      </c>
      <c r="M2" s="1" t="s">
        <v>53</v>
      </c>
      <c r="N2" s="1" t="s">
        <v>54</v>
      </c>
      <c r="O2" s="1" t="s">
        <v>55</v>
      </c>
      <c r="P2" s="1" t="s">
        <v>56</v>
      </c>
      <c r="Q2" s="124" t="s">
        <v>35</v>
      </c>
      <c r="R2" s="91" t="s">
        <v>38</v>
      </c>
      <c r="S2" s="91" t="s">
        <v>57</v>
      </c>
      <c r="T2" s="91" t="s">
        <v>58</v>
      </c>
      <c r="U2" s="91" t="s">
        <v>55</v>
      </c>
      <c r="V2" s="125" t="s">
        <v>56</v>
      </c>
      <c r="W2" s="7" t="s">
        <v>40</v>
      </c>
      <c r="X2" s="1" t="s">
        <v>41</v>
      </c>
      <c r="Y2" s="1" t="s">
        <v>59</v>
      </c>
      <c r="Z2" s="1" t="s">
        <v>60</v>
      </c>
    </row>
    <row r="3" spans="1:32" ht="15.75" customHeight="1">
      <c r="A3" s="12"/>
      <c r="B3" s="114">
        <f>'2017'!B3</f>
        <v>0.73339902400000001</v>
      </c>
      <c r="C3" s="114">
        <f>'2017'!C3</f>
        <v>0.86407696759999997</v>
      </c>
      <c r="D3" s="114">
        <f>'2017'!D3</f>
        <v>0.79278846150000004</v>
      </c>
      <c r="E3" s="114">
        <f>'2017'!G3</f>
        <v>0.87986111109999998</v>
      </c>
      <c r="F3" s="114">
        <f>'2017'!H3</f>
        <v>0.97834201389999997</v>
      </c>
      <c r="G3">
        <f t="shared" ref="G3:J3" si="0">AVERAGE(G4:G188)</f>
        <v>3.0120481927710836</v>
      </c>
      <c r="H3">
        <f t="shared" si="0"/>
        <v>189.19277108433735</v>
      </c>
      <c r="I3">
        <f t="shared" si="0"/>
        <v>4.8000000000000025</v>
      </c>
      <c r="J3">
        <f t="shared" si="0"/>
        <v>184.77108433734941</v>
      </c>
      <c r="K3">
        <f t="shared" ref="K3:P3" si="1">AVERAGE(K4:K189)</f>
        <v>-1.2527569767441853</v>
      </c>
      <c r="L3">
        <f t="shared" si="1"/>
        <v>-1.0131141176470608</v>
      </c>
      <c r="M3">
        <f t="shared" si="1"/>
        <v>1.0103658536585369</v>
      </c>
      <c r="N3">
        <f t="shared" si="1"/>
        <v>1.4396341463414632</v>
      </c>
      <c r="O3">
        <f t="shared" si="1"/>
        <v>3.2300043456217584</v>
      </c>
      <c r="P3">
        <f t="shared" si="1"/>
        <v>3.35946528007225</v>
      </c>
      <c r="Q3" s="126">
        <f t="shared" ref="Q3:V3" si="2">AVERAGE(Q4:Q188)</f>
        <v>4.6499999999999995</v>
      </c>
      <c r="R3" s="23">
        <f t="shared" si="2"/>
        <v>7.8285714285714283</v>
      </c>
      <c r="S3" s="23">
        <f t="shared" si="2"/>
        <v>1.8000000000000003</v>
      </c>
      <c r="T3" s="23">
        <f t="shared" si="2"/>
        <v>2.0642857142857145</v>
      </c>
      <c r="U3" s="23">
        <f t="shared" si="2"/>
        <v>2.5400566576428645</v>
      </c>
      <c r="V3" s="127">
        <f t="shared" si="2"/>
        <v>3.6951046802659704</v>
      </c>
      <c r="W3" s="25">
        <f t="shared" ref="W3:X3" si="3">AVERAGE(W4:W189)</f>
        <v>186.05136024096393</v>
      </c>
      <c r="X3">
        <f t="shared" si="3"/>
        <v>181.43762560975608</v>
      </c>
      <c r="Y3">
        <f t="shared" ref="Y3:Z3" si="4">COUNTIF(Y4:Y183,"&gt;0")</f>
        <v>76</v>
      </c>
      <c r="Z3">
        <f t="shared" si="4"/>
        <v>5</v>
      </c>
      <c r="AA3">
        <f>COUNTIF(Y4:Z183,"&gt;=0")</f>
        <v>88</v>
      </c>
      <c r="AB3">
        <f>COUNT(Y4:Z183)</f>
        <v>89</v>
      </c>
    </row>
    <row r="4" spans="1:32" ht="15">
      <c r="A4" s="8">
        <f>'2017'!A4</f>
        <v>42826</v>
      </c>
      <c r="B4" s="85">
        <f>'2017'!B4</f>
        <v>0.75277777777777777</v>
      </c>
      <c r="C4" s="85">
        <f>'2017'!C4</f>
        <v>0.89236111111111116</v>
      </c>
      <c r="D4" s="3" t="str">
        <f>'2017'!D4</f>
        <v>NaN</v>
      </c>
      <c r="E4" s="3" t="str">
        <f>'2017'!G4</f>
        <v>NaN</v>
      </c>
      <c r="F4" s="3" t="str">
        <f>'2017'!H4</f>
        <v>NaN</v>
      </c>
      <c r="G4" s="3">
        <v>2.4</v>
      </c>
      <c r="H4" s="3">
        <v>159</v>
      </c>
      <c r="I4" s="3">
        <v>8</v>
      </c>
      <c r="J4" s="3">
        <v>146</v>
      </c>
      <c r="K4" s="19">
        <f t="shared" ref="K4:K92" si="5">IFERROR(W4-H4,"NaN")</f>
        <v>-0.76120000000000232</v>
      </c>
      <c r="L4" s="19">
        <f t="shared" ref="L4:L92" si="6">IFERROR(X4-J4,"NaN")</f>
        <v>8.7396999999999991</v>
      </c>
      <c r="M4" s="10">
        <v>1.55</v>
      </c>
      <c r="N4" s="10">
        <v>1.75</v>
      </c>
      <c r="O4" s="19">
        <f t="shared" ref="O4:O92" si="7">IFERROR(G4/M4,"NaN")</f>
        <v>1.5483870967741935</v>
      </c>
      <c r="P4" s="19">
        <f t="shared" ref="P4:P92" si="8">IFERROR(I4/N4,"NaN")</f>
        <v>4.5714285714285712</v>
      </c>
      <c r="Q4" s="128" t="str">
        <f t="shared" ref="Q4:T4" si="9">IF($E4="NaN","NaN",IF($D4="NaN","NaN","0000000"))</f>
        <v>NaN</v>
      </c>
      <c r="R4" s="128" t="str">
        <f t="shared" si="9"/>
        <v>NaN</v>
      </c>
      <c r="S4" s="128" t="str">
        <f t="shared" si="9"/>
        <v>NaN</v>
      </c>
      <c r="T4" s="128" t="str">
        <f t="shared" si="9"/>
        <v>NaN</v>
      </c>
      <c r="U4" s="128" t="str">
        <f t="shared" ref="U4:V4" si="10">IFERROR(Q4/S4,"NaN")</f>
        <v>NaN</v>
      </c>
      <c r="V4" s="129" t="str">
        <f t="shared" si="10"/>
        <v>NaN</v>
      </c>
      <c r="W4" s="48">
        <v>158.2388</v>
      </c>
      <c r="X4" s="49">
        <v>154.7397</v>
      </c>
      <c r="Y4" s="29">
        <f t="shared" ref="Y4:Y186" si="11">IFERROR(I4-G4,"NaN")</f>
        <v>5.6</v>
      </c>
      <c r="Z4" s="29" t="str">
        <f t="shared" ref="Z4:Z186" si="12">IFERROR(R4-Q4,"NaN")</f>
        <v>NaN</v>
      </c>
      <c r="AA4" s="19"/>
      <c r="AB4" s="19"/>
      <c r="AC4" s="19"/>
      <c r="AD4" s="19"/>
      <c r="AE4" s="19"/>
      <c r="AF4" s="19"/>
    </row>
    <row r="5" spans="1:32" ht="15">
      <c r="A5" s="8">
        <f>'2017'!A5</f>
        <v>42827</v>
      </c>
      <c r="B5" s="3" t="str">
        <f>'2017'!B5</f>
        <v>NaN</v>
      </c>
      <c r="C5" s="3" t="str">
        <f>'2017'!C5</f>
        <v>NaN</v>
      </c>
      <c r="D5" s="3" t="str">
        <f>'2017'!D5</f>
        <v>NaN</v>
      </c>
      <c r="E5" s="3" t="str">
        <f>'2017'!G5</f>
        <v>NaN</v>
      </c>
      <c r="F5" s="3" t="str">
        <f>'2017'!H5</f>
        <v>NaN</v>
      </c>
      <c r="G5" s="3" t="s">
        <v>47</v>
      </c>
      <c r="H5" s="3" t="s">
        <v>47</v>
      </c>
      <c r="I5" s="3" t="s">
        <v>47</v>
      </c>
      <c r="J5" s="3" t="s">
        <v>47</v>
      </c>
      <c r="K5" s="19" t="str">
        <f t="shared" si="5"/>
        <v>NaN</v>
      </c>
      <c r="L5" s="19" t="str">
        <f t="shared" si="6"/>
        <v>NaN</v>
      </c>
      <c r="M5" s="19" t="s">
        <v>47</v>
      </c>
      <c r="N5" s="19" t="s">
        <v>47</v>
      </c>
      <c r="O5" s="19" t="str">
        <f t="shared" si="7"/>
        <v>NaN</v>
      </c>
      <c r="P5" s="19" t="str">
        <f t="shared" si="8"/>
        <v>NaN</v>
      </c>
      <c r="Q5" s="128" t="str">
        <f t="shared" ref="Q5:T5" si="13">IF($E5="NaN","NaN",IF($D5="NaN","NaN","0000000"))</f>
        <v>NaN</v>
      </c>
      <c r="R5" s="128" t="str">
        <f t="shared" si="13"/>
        <v>NaN</v>
      </c>
      <c r="S5" s="128" t="str">
        <f t="shared" si="13"/>
        <v>NaN</v>
      </c>
      <c r="T5" s="128" t="str">
        <f t="shared" si="13"/>
        <v>NaN</v>
      </c>
      <c r="U5" s="128" t="str">
        <f t="shared" ref="U5:V5" si="14">IFERROR(Q5/S5,"NaN")</f>
        <v>NaN</v>
      </c>
      <c r="V5" s="129" t="str">
        <f t="shared" si="14"/>
        <v>NaN</v>
      </c>
      <c r="W5" s="47" t="s">
        <v>47</v>
      </c>
      <c r="X5" s="19" t="s">
        <v>47</v>
      </c>
      <c r="Y5" s="29" t="str">
        <f t="shared" si="11"/>
        <v>NaN</v>
      </c>
      <c r="Z5" s="29" t="str">
        <f t="shared" si="12"/>
        <v>NaN</v>
      </c>
      <c r="AA5" s="19"/>
      <c r="AB5" s="19"/>
      <c r="AC5" s="19"/>
      <c r="AD5" s="19"/>
      <c r="AE5" s="19"/>
      <c r="AF5" s="19"/>
    </row>
    <row r="6" spans="1:32" ht="15">
      <c r="A6" s="8">
        <f>'2017'!A6</f>
        <v>42828</v>
      </c>
      <c r="B6" s="85">
        <f>'2017'!B6</f>
        <v>0.64375000000000004</v>
      </c>
      <c r="C6" s="3" t="str">
        <f>'2017'!C6</f>
        <v>NaN</v>
      </c>
      <c r="D6" s="85">
        <f>'2017'!D6</f>
        <v>0.74513888888888891</v>
      </c>
      <c r="E6" s="3" t="str">
        <f>'2017'!G6</f>
        <v>NaN</v>
      </c>
      <c r="F6" s="3" t="str">
        <f>'2017'!H6</f>
        <v>NaN</v>
      </c>
      <c r="G6" s="3">
        <v>2.5</v>
      </c>
      <c r="H6" s="3">
        <v>132</v>
      </c>
      <c r="I6" s="3">
        <v>2.7</v>
      </c>
      <c r="J6" s="3">
        <v>120</v>
      </c>
      <c r="K6" s="19">
        <f t="shared" si="5"/>
        <v>-4.7509000000000015</v>
      </c>
      <c r="L6" s="19">
        <f t="shared" si="6"/>
        <v>-4.7287000000000035</v>
      </c>
      <c r="M6" s="10">
        <v>0.6</v>
      </c>
      <c r="N6" s="10">
        <v>1.2</v>
      </c>
      <c r="O6" s="19">
        <f t="shared" si="7"/>
        <v>4.166666666666667</v>
      </c>
      <c r="P6" s="19">
        <f t="shared" si="8"/>
        <v>2.2500000000000004</v>
      </c>
      <c r="Q6" s="128" t="str">
        <f t="shared" ref="Q6:T6" si="15">IF($E6="NaN","NaN",IF($D6="NaN","NaN","0000000"))</f>
        <v>NaN</v>
      </c>
      <c r="R6" s="128" t="str">
        <f t="shared" si="15"/>
        <v>NaN</v>
      </c>
      <c r="S6" s="128" t="str">
        <f t="shared" si="15"/>
        <v>NaN</v>
      </c>
      <c r="T6" s="128" t="str">
        <f t="shared" si="15"/>
        <v>NaN</v>
      </c>
      <c r="U6" s="128" t="str">
        <f t="shared" ref="U6:V6" si="16">IFERROR(Q6/S6,"NaN")</f>
        <v>NaN</v>
      </c>
      <c r="V6" s="129" t="str">
        <f t="shared" si="16"/>
        <v>NaN</v>
      </c>
      <c r="W6" s="48">
        <v>127.2491</v>
      </c>
      <c r="X6" s="49">
        <v>115.2713</v>
      </c>
      <c r="Y6" s="29">
        <f t="shared" si="11"/>
        <v>0.20000000000000018</v>
      </c>
      <c r="Z6" s="29" t="str">
        <f t="shared" si="12"/>
        <v>NaN</v>
      </c>
      <c r="AA6" s="19"/>
      <c r="AB6" s="19"/>
      <c r="AC6" s="19"/>
      <c r="AD6" s="19"/>
      <c r="AE6" s="19"/>
      <c r="AF6" s="19"/>
    </row>
    <row r="7" spans="1:32" ht="15">
      <c r="A7" s="8">
        <f>'2017'!A7</f>
        <v>42829</v>
      </c>
      <c r="B7" s="3" t="str">
        <f>'2017'!B7</f>
        <v>NaN</v>
      </c>
      <c r="C7" s="3" t="str">
        <f>'2017'!C7</f>
        <v>NaN</v>
      </c>
      <c r="D7" s="3" t="str">
        <f>'2017'!D7</f>
        <v>NaN</v>
      </c>
      <c r="E7" s="3" t="str">
        <f>'2017'!G7</f>
        <v>NaN</v>
      </c>
      <c r="F7" s="3" t="str">
        <f>'2017'!H7</f>
        <v>NaN</v>
      </c>
      <c r="G7" s="3" t="s">
        <v>47</v>
      </c>
      <c r="H7" s="3" t="s">
        <v>47</v>
      </c>
      <c r="I7" s="3" t="s">
        <v>47</v>
      </c>
      <c r="J7" s="3" t="s">
        <v>47</v>
      </c>
      <c r="K7" s="19" t="str">
        <f t="shared" si="5"/>
        <v>NaN</v>
      </c>
      <c r="L7" s="19" t="str">
        <f t="shared" si="6"/>
        <v>NaN</v>
      </c>
      <c r="M7" s="19" t="s">
        <v>47</v>
      </c>
      <c r="N7" s="19" t="s">
        <v>47</v>
      </c>
      <c r="O7" s="19" t="str">
        <f t="shared" si="7"/>
        <v>NaN</v>
      </c>
      <c r="P7" s="19" t="str">
        <f t="shared" si="8"/>
        <v>NaN</v>
      </c>
      <c r="Q7" s="128" t="str">
        <f t="shared" ref="Q7:T7" si="17">IF($E7="NaN","NaN",IF($D7="NaN","NaN","0000000"))</f>
        <v>NaN</v>
      </c>
      <c r="R7" s="128" t="str">
        <f t="shared" si="17"/>
        <v>NaN</v>
      </c>
      <c r="S7" s="128" t="str">
        <f t="shared" si="17"/>
        <v>NaN</v>
      </c>
      <c r="T7" s="128" t="str">
        <f t="shared" si="17"/>
        <v>NaN</v>
      </c>
      <c r="U7" s="128" t="str">
        <f t="shared" ref="U7:V7" si="18">IFERROR(Q7/S7,"NaN")</f>
        <v>NaN</v>
      </c>
      <c r="V7" s="129" t="str">
        <f t="shared" si="18"/>
        <v>NaN</v>
      </c>
      <c r="W7" s="47" t="s">
        <v>47</v>
      </c>
      <c r="X7" s="19" t="s">
        <v>47</v>
      </c>
      <c r="Y7" s="29" t="str">
        <f t="shared" si="11"/>
        <v>NaN</v>
      </c>
      <c r="Z7" s="29" t="str">
        <f t="shared" si="12"/>
        <v>NaN</v>
      </c>
      <c r="AA7" s="19"/>
      <c r="AB7" s="19"/>
      <c r="AC7" s="19"/>
      <c r="AD7" s="19"/>
      <c r="AE7" s="19"/>
      <c r="AF7" s="19"/>
    </row>
    <row r="8" spans="1:32" ht="15">
      <c r="A8" s="8">
        <f>'2017'!A8</f>
        <v>42830</v>
      </c>
      <c r="B8" s="85">
        <f>'2017'!B8</f>
        <v>0.76944444444444449</v>
      </c>
      <c r="C8" s="130">
        <f>'2017'!C8</f>
        <v>1.0083333333333333</v>
      </c>
      <c r="D8" s="3" t="str">
        <f>'2017'!D8</f>
        <v>NaN</v>
      </c>
      <c r="E8" s="3" t="str">
        <f>'2017'!G8</f>
        <v>NaN</v>
      </c>
      <c r="F8" s="3" t="str">
        <f>'2017'!H8</f>
        <v>NaN</v>
      </c>
      <c r="G8" s="3">
        <v>2.9</v>
      </c>
      <c r="H8" s="3">
        <v>161</v>
      </c>
      <c r="I8" s="3">
        <v>11</v>
      </c>
      <c r="J8" s="3">
        <v>139</v>
      </c>
      <c r="K8" s="19">
        <f t="shared" si="5"/>
        <v>-7.7351999999999919</v>
      </c>
      <c r="L8" s="19">
        <f t="shared" si="6"/>
        <v>-1.2424000000000035</v>
      </c>
      <c r="M8" s="10">
        <v>1.7</v>
      </c>
      <c r="N8" s="10">
        <v>2.15</v>
      </c>
      <c r="O8" s="19">
        <f t="shared" si="7"/>
        <v>1.7058823529411764</v>
      </c>
      <c r="P8" s="19">
        <f t="shared" si="8"/>
        <v>5.1162790697674421</v>
      </c>
      <c r="Q8" s="128" t="str">
        <f t="shared" ref="Q8:T8" si="19">IF($E8="NaN","NaN",IF($D8="NaN","NaN","0000000"))</f>
        <v>NaN</v>
      </c>
      <c r="R8" s="128" t="str">
        <f t="shared" si="19"/>
        <v>NaN</v>
      </c>
      <c r="S8" s="128" t="str">
        <f t="shared" si="19"/>
        <v>NaN</v>
      </c>
      <c r="T8" s="128" t="str">
        <f t="shared" si="19"/>
        <v>NaN</v>
      </c>
      <c r="U8" s="128" t="str">
        <f t="shared" ref="U8:V8" si="20">IFERROR(Q8/S8,"NaN")</f>
        <v>NaN</v>
      </c>
      <c r="V8" s="129" t="str">
        <f t="shared" si="20"/>
        <v>NaN</v>
      </c>
      <c r="W8" s="48">
        <v>153.26480000000001</v>
      </c>
      <c r="X8" s="49">
        <v>137.7576</v>
      </c>
      <c r="Y8" s="29">
        <f t="shared" si="11"/>
        <v>8.1</v>
      </c>
      <c r="Z8" s="29" t="str">
        <f t="shared" si="12"/>
        <v>NaN</v>
      </c>
      <c r="AA8" s="19"/>
      <c r="AB8" s="19"/>
      <c r="AC8" s="19"/>
      <c r="AD8" s="19"/>
      <c r="AE8" s="19"/>
      <c r="AF8" s="19"/>
    </row>
    <row r="9" spans="1:32" ht="15">
      <c r="A9" s="8">
        <f>'2017'!A9</f>
        <v>42831</v>
      </c>
      <c r="B9" s="85" t="str">
        <f>'2017'!B9</f>
        <v>NaN</v>
      </c>
      <c r="C9" s="3" t="str">
        <f>'2017'!C9</f>
        <v>NaN</v>
      </c>
      <c r="D9" s="85" t="str">
        <f>'2017'!D9</f>
        <v>NaN</v>
      </c>
      <c r="E9" s="3" t="str">
        <f>'2017'!G9</f>
        <v>NaN</v>
      </c>
      <c r="F9" s="3" t="str">
        <f>'2017'!H9</f>
        <v>NaN</v>
      </c>
      <c r="G9" s="3" t="s">
        <v>47</v>
      </c>
      <c r="H9" s="3" t="s">
        <v>47</v>
      </c>
      <c r="I9" s="3" t="s">
        <v>47</v>
      </c>
      <c r="J9" s="3" t="s">
        <v>47</v>
      </c>
      <c r="K9" s="19" t="str">
        <f t="shared" si="5"/>
        <v>NaN</v>
      </c>
      <c r="L9" s="19" t="str">
        <f t="shared" si="6"/>
        <v>NaN</v>
      </c>
      <c r="M9" s="19" t="s">
        <v>47</v>
      </c>
      <c r="N9" s="19" t="s">
        <v>47</v>
      </c>
      <c r="O9" s="19" t="str">
        <f t="shared" si="7"/>
        <v>NaN</v>
      </c>
      <c r="P9" s="19" t="str">
        <f t="shared" si="8"/>
        <v>NaN</v>
      </c>
      <c r="Q9" s="128" t="str">
        <f t="shared" ref="Q9:T9" si="21">IF($E9="NaN","NaN",IF($D9="NaN","NaN","0000000"))</f>
        <v>NaN</v>
      </c>
      <c r="R9" s="128" t="str">
        <f t="shared" si="21"/>
        <v>NaN</v>
      </c>
      <c r="S9" s="128" t="str">
        <f t="shared" si="21"/>
        <v>NaN</v>
      </c>
      <c r="T9" s="128" t="str">
        <f t="shared" si="21"/>
        <v>NaN</v>
      </c>
      <c r="U9" s="128" t="str">
        <f t="shared" ref="U9:V9" si="22">IFERROR(Q9/S9,"NaN")</f>
        <v>NaN</v>
      </c>
      <c r="V9" s="129" t="str">
        <f t="shared" si="22"/>
        <v>NaN</v>
      </c>
      <c r="W9" s="25" t="s">
        <v>47</v>
      </c>
      <c r="X9" t="s">
        <v>47</v>
      </c>
      <c r="Y9" s="29" t="str">
        <f t="shared" si="11"/>
        <v>NaN</v>
      </c>
      <c r="Z9" s="29" t="str">
        <f t="shared" si="12"/>
        <v>NaN</v>
      </c>
    </row>
    <row r="10" spans="1:32" ht="15">
      <c r="A10" s="8">
        <f>'2017'!A10</f>
        <v>42832</v>
      </c>
      <c r="B10" s="85" t="str">
        <f>'2017'!B10</f>
        <v>NaN</v>
      </c>
      <c r="C10" s="85" t="str">
        <f>'2017'!C10</f>
        <v>NaN</v>
      </c>
      <c r="D10" s="3" t="str">
        <f>'2017'!D10</f>
        <v>NaN</v>
      </c>
      <c r="E10" s="3" t="str">
        <f>'2017'!G10</f>
        <v>NaN</v>
      </c>
      <c r="F10" s="3" t="str">
        <f>'2017'!H10</f>
        <v>NaN</v>
      </c>
      <c r="G10" s="3" t="s">
        <v>47</v>
      </c>
      <c r="H10" s="3" t="s">
        <v>47</v>
      </c>
      <c r="I10" s="3" t="s">
        <v>47</v>
      </c>
      <c r="J10" s="3" t="s">
        <v>47</v>
      </c>
      <c r="K10" s="19" t="str">
        <f t="shared" si="5"/>
        <v>NaN</v>
      </c>
      <c r="L10" s="19" t="str">
        <f t="shared" si="6"/>
        <v>NaN</v>
      </c>
      <c r="M10" s="19" t="s">
        <v>47</v>
      </c>
      <c r="N10" s="19" t="s">
        <v>47</v>
      </c>
      <c r="O10" s="19" t="str">
        <f t="shared" si="7"/>
        <v>NaN</v>
      </c>
      <c r="P10" s="19" t="str">
        <f t="shared" si="8"/>
        <v>NaN</v>
      </c>
      <c r="Q10" s="128" t="str">
        <f t="shared" ref="Q10:T10" si="23">IF($E10="NaN","NaN",IF($D10="NaN","NaN","0000000"))</f>
        <v>NaN</v>
      </c>
      <c r="R10" s="128" t="str">
        <f t="shared" si="23"/>
        <v>NaN</v>
      </c>
      <c r="S10" s="128" t="str">
        <f t="shared" si="23"/>
        <v>NaN</v>
      </c>
      <c r="T10" s="128" t="str">
        <f t="shared" si="23"/>
        <v>NaN</v>
      </c>
      <c r="U10" s="128" t="str">
        <f t="shared" ref="U10:V10" si="24">IFERROR(Q10/S10,"NaN")</f>
        <v>NaN</v>
      </c>
      <c r="V10" s="129" t="str">
        <f t="shared" si="24"/>
        <v>NaN</v>
      </c>
      <c r="W10" s="25" t="s">
        <v>47</v>
      </c>
      <c r="X10" t="s">
        <v>47</v>
      </c>
      <c r="Y10" s="29" t="str">
        <f t="shared" si="11"/>
        <v>NaN</v>
      </c>
      <c r="Z10" s="29" t="str">
        <f t="shared" si="12"/>
        <v>NaN</v>
      </c>
    </row>
    <row r="11" spans="1:32" ht="15">
      <c r="A11" s="8">
        <f>'2017'!A11</f>
        <v>42833</v>
      </c>
      <c r="B11" s="85">
        <f>'2017'!B11</f>
        <v>0.67500000000000004</v>
      </c>
      <c r="C11" s="85">
        <f>'2017'!C11</f>
        <v>0.98819444444444449</v>
      </c>
      <c r="D11" s="3" t="str">
        <f>'2017'!D11</f>
        <v>NaN</v>
      </c>
      <c r="E11" s="3" t="str">
        <f>'2017'!G11</f>
        <v>NaN</v>
      </c>
      <c r="F11" s="3" t="str">
        <f>'2017'!H11</f>
        <v>NaN</v>
      </c>
      <c r="G11" s="3">
        <v>2</v>
      </c>
      <c r="H11" s="3">
        <v>206</v>
      </c>
      <c r="I11" s="3">
        <v>6</v>
      </c>
      <c r="J11" s="3">
        <v>190</v>
      </c>
      <c r="K11" s="19">
        <f t="shared" si="5"/>
        <v>1.2515999999999963</v>
      </c>
      <c r="L11" s="19">
        <f t="shared" si="6"/>
        <v>-1.7493000000000052</v>
      </c>
      <c r="M11" s="10">
        <v>0.8</v>
      </c>
      <c r="N11" s="10">
        <v>1.4</v>
      </c>
      <c r="O11" s="19">
        <f t="shared" si="7"/>
        <v>2.5</v>
      </c>
      <c r="P11" s="19">
        <f t="shared" si="8"/>
        <v>4.2857142857142856</v>
      </c>
      <c r="Q11" s="128" t="str">
        <f t="shared" ref="Q11:T11" si="25">IF($E11="NaN","NaN",IF($D11="NaN","NaN","0000000"))</f>
        <v>NaN</v>
      </c>
      <c r="R11" s="128" t="str">
        <f t="shared" si="25"/>
        <v>NaN</v>
      </c>
      <c r="S11" s="128" t="str">
        <f t="shared" si="25"/>
        <v>NaN</v>
      </c>
      <c r="T11" s="128" t="str">
        <f t="shared" si="25"/>
        <v>NaN</v>
      </c>
      <c r="U11" s="128" t="str">
        <f t="shared" ref="U11:V11" si="26">IFERROR(Q11/S11,"NaN")</f>
        <v>NaN</v>
      </c>
      <c r="V11" s="129" t="str">
        <f t="shared" si="26"/>
        <v>NaN</v>
      </c>
      <c r="W11" s="50">
        <v>207.2516</v>
      </c>
      <c r="X11" s="31">
        <v>188.25069999999999</v>
      </c>
      <c r="Y11" s="29">
        <f t="shared" si="11"/>
        <v>4</v>
      </c>
      <c r="Z11" s="29" t="str">
        <f t="shared" si="12"/>
        <v>NaN</v>
      </c>
    </row>
    <row r="12" spans="1:32" ht="15">
      <c r="A12" s="8">
        <f>'2017'!A12</f>
        <v>42834</v>
      </c>
      <c r="B12" s="85">
        <f>'2017'!B12</f>
        <v>0.73472222222222228</v>
      </c>
      <c r="C12" s="85">
        <f>'2017'!C12</f>
        <v>0.90416666666666667</v>
      </c>
      <c r="D12" s="3" t="str">
        <f>'2017'!D12</f>
        <v>NaN</v>
      </c>
      <c r="E12" s="3" t="str">
        <f>'2017'!G12</f>
        <v>NaN</v>
      </c>
      <c r="F12" s="3" t="str">
        <f>'2017'!H12</f>
        <v>NaN</v>
      </c>
      <c r="G12" s="3">
        <v>1.8</v>
      </c>
      <c r="H12" s="3">
        <v>204</v>
      </c>
      <c r="I12" s="3">
        <v>2.5</v>
      </c>
      <c r="J12" s="3">
        <v>192</v>
      </c>
      <c r="K12" s="19">
        <f t="shared" si="5"/>
        <v>-3.2110999999999876</v>
      </c>
      <c r="L12" s="19">
        <f t="shared" si="6"/>
        <v>-1.2498999999999967</v>
      </c>
      <c r="M12" s="10">
        <v>0.85</v>
      </c>
      <c r="N12" s="10">
        <v>1.3</v>
      </c>
      <c r="O12" s="19">
        <f t="shared" si="7"/>
        <v>2.1176470588235294</v>
      </c>
      <c r="P12" s="19">
        <f t="shared" si="8"/>
        <v>1.9230769230769229</v>
      </c>
      <c r="Q12" s="128" t="str">
        <f t="shared" ref="Q12:T12" si="27">IF($E12="NaN","NaN",IF($D12="NaN","NaN","0000000"))</f>
        <v>NaN</v>
      </c>
      <c r="R12" s="128" t="str">
        <f t="shared" si="27"/>
        <v>NaN</v>
      </c>
      <c r="S12" s="128" t="str">
        <f t="shared" si="27"/>
        <v>NaN</v>
      </c>
      <c r="T12" s="128" t="str">
        <f t="shared" si="27"/>
        <v>NaN</v>
      </c>
      <c r="U12" s="128" t="str">
        <f t="shared" ref="U12:V12" si="28">IFERROR(Q12/S12,"NaN")</f>
        <v>NaN</v>
      </c>
      <c r="V12" s="129" t="str">
        <f t="shared" si="28"/>
        <v>NaN</v>
      </c>
      <c r="W12" s="50">
        <v>200.78890000000001</v>
      </c>
      <c r="X12" s="31">
        <v>190.7501</v>
      </c>
      <c r="Y12" s="29">
        <f t="shared" si="11"/>
        <v>0.7</v>
      </c>
      <c r="Z12" s="29" t="str">
        <f t="shared" si="12"/>
        <v>NaN</v>
      </c>
    </row>
    <row r="13" spans="1:32" ht="15">
      <c r="A13" s="8">
        <f>'2017'!A13</f>
        <v>42835</v>
      </c>
      <c r="B13" s="85">
        <f>'2017'!B13</f>
        <v>0.6479166666666667</v>
      </c>
      <c r="C13" s="3" t="str">
        <f>'2017'!C13</f>
        <v>NaN</v>
      </c>
      <c r="D13" s="85">
        <f>'2017'!D13</f>
        <v>0.84583333333333333</v>
      </c>
      <c r="E13" s="3" t="str">
        <f>'2017'!G13</f>
        <v>NaN</v>
      </c>
      <c r="F13" s="3" t="str">
        <f>'2017'!H13</f>
        <v>NaN</v>
      </c>
      <c r="G13" s="3">
        <v>1.9</v>
      </c>
      <c r="H13" s="3">
        <v>192</v>
      </c>
      <c r="I13" s="3">
        <v>4.2</v>
      </c>
      <c r="J13" s="3">
        <v>187</v>
      </c>
      <c r="K13" s="19">
        <f t="shared" si="5"/>
        <v>-0.75</v>
      </c>
      <c r="L13" s="19">
        <f t="shared" si="6"/>
        <v>3.1870999999999867</v>
      </c>
      <c r="M13" s="10">
        <v>0.8</v>
      </c>
      <c r="N13" s="10">
        <v>1.2</v>
      </c>
      <c r="O13" s="19">
        <f t="shared" si="7"/>
        <v>2.3749999999999996</v>
      </c>
      <c r="P13" s="19">
        <f t="shared" si="8"/>
        <v>3.5000000000000004</v>
      </c>
      <c r="Q13" s="128" t="str">
        <f t="shared" ref="Q13:T13" si="29">IF($E13="NaN","NaN",IF($D13="NaN","NaN","0000000"))</f>
        <v>NaN</v>
      </c>
      <c r="R13" s="128" t="str">
        <f t="shared" si="29"/>
        <v>NaN</v>
      </c>
      <c r="S13" s="128" t="str">
        <f t="shared" si="29"/>
        <v>NaN</v>
      </c>
      <c r="T13" s="128" t="str">
        <f t="shared" si="29"/>
        <v>NaN</v>
      </c>
      <c r="U13" s="128" t="str">
        <f t="shared" ref="U13:V13" si="30">IFERROR(Q13/S13,"NaN")</f>
        <v>NaN</v>
      </c>
      <c r="V13" s="129" t="str">
        <f t="shared" si="30"/>
        <v>NaN</v>
      </c>
      <c r="W13" s="50">
        <v>191.25</v>
      </c>
      <c r="X13" s="31">
        <v>190.18709999999999</v>
      </c>
      <c r="Y13" s="29">
        <f t="shared" si="11"/>
        <v>2.3000000000000003</v>
      </c>
      <c r="Z13" s="29" t="str">
        <f t="shared" si="12"/>
        <v>NaN</v>
      </c>
    </row>
    <row r="14" spans="1:32" ht="15">
      <c r="A14" s="8">
        <f>'2017'!A14</f>
        <v>42836</v>
      </c>
      <c r="B14" s="85">
        <f>'2017'!B14</f>
        <v>0.72569444444444442</v>
      </c>
      <c r="C14" s="85">
        <f>'2017'!C14</f>
        <v>0.96944444444444444</v>
      </c>
      <c r="D14" s="3" t="str">
        <f>'2017'!D14</f>
        <v>NaN</v>
      </c>
      <c r="E14" s="3" t="str">
        <f>'2017'!G14</f>
        <v>NaN</v>
      </c>
      <c r="F14" s="3" t="str">
        <f>'2017'!H14</f>
        <v>NaN</v>
      </c>
      <c r="G14" s="3">
        <v>1.7</v>
      </c>
      <c r="H14" s="3">
        <v>225</v>
      </c>
      <c r="I14" s="3">
        <v>8</v>
      </c>
      <c r="J14" s="3">
        <v>230</v>
      </c>
      <c r="K14" s="19">
        <f t="shared" si="5"/>
        <v>26.251800000000003</v>
      </c>
      <c r="L14" s="19">
        <f t="shared" si="6"/>
        <v>22.259800000000013</v>
      </c>
      <c r="M14" s="10">
        <v>0.65</v>
      </c>
      <c r="N14" s="10">
        <v>1.1499999999999999</v>
      </c>
      <c r="O14" s="19">
        <f t="shared" si="7"/>
        <v>2.6153846153846154</v>
      </c>
      <c r="P14" s="19">
        <f t="shared" si="8"/>
        <v>6.9565217391304355</v>
      </c>
      <c r="Q14" s="128" t="str">
        <f t="shared" ref="Q14:T14" si="31">IF($E14="NaN","NaN",IF($D14="NaN","NaN","0000000"))</f>
        <v>NaN</v>
      </c>
      <c r="R14" s="128" t="str">
        <f t="shared" si="31"/>
        <v>NaN</v>
      </c>
      <c r="S14" s="128" t="str">
        <f t="shared" si="31"/>
        <v>NaN</v>
      </c>
      <c r="T14" s="128" t="str">
        <f t="shared" si="31"/>
        <v>NaN</v>
      </c>
      <c r="U14" s="128" t="str">
        <f t="shared" ref="U14:V14" si="32">IFERROR(Q14/S14,"NaN")</f>
        <v>NaN</v>
      </c>
      <c r="V14" s="129" t="str">
        <f t="shared" si="32"/>
        <v>NaN</v>
      </c>
      <c r="W14" s="50">
        <v>251.2518</v>
      </c>
      <c r="X14" s="31">
        <v>252.25980000000001</v>
      </c>
      <c r="Y14" s="29">
        <f t="shared" si="11"/>
        <v>6.3</v>
      </c>
      <c r="Z14" s="29" t="str">
        <f t="shared" si="12"/>
        <v>NaN</v>
      </c>
    </row>
    <row r="15" spans="1:32" ht="15">
      <c r="A15" s="8">
        <f>'2017'!A15</f>
        <v>42837</v>
      </c>
      <c r="B15" s="85">
        <f>'2017'!B15</f>
        <v>0.85069444444444442</v>
      </c>
      <c r="C15" s="85">
        <f>'2017'!C15</f>
        <v>0.93888888888888888</v>
      </c>
      <c r="D15" s="3" t="str">
        <f>'2017'!D15</f>
        <v>NaN</v>
      </c>
      <c r="E15" s="3" t="str">
        <f>'2017'!G15</f>
        <v>NaN</v>
      </c>
      <c r="F15" s="3" t="str">
        <f>'2017'!H15</f>
        <v>NaN</v>
      </c>
      <c r="G15" s="3">
        <v>2.9</v>
      </c>
      <c r="H15" s="3">
        <v>167</v>
      </c>
      <c r="I15" s="3">
        <v>4</v>
      </c>
      <c r="J15" s="3">
        <v>168</v>
      </c>
      <c r="K15" s="19">
        <f t="shared" si="5"/>
        <v>3.2495999999999867</v>
      </c>
      <c r="L15" s="19">
        <f t="shared" si="6"/>
        <v>2.2579000000000065</v>
      </c>
      <c r="M15" s="10">
        <v>1.45</v>
      </c>
      <c r="N15" s="10">
        <v>1.2</v>
      </c>
      <c r="O15" s="19">
        <f t="shared" si="7"/>
        <v>2</v>
      </c>
      <c r="P15" s="19">
        <f t="shared" si="8"/>
        <v>3.3333333333333335</v>
      </c>
      <c r="Q15" s="128" t="str">
        <f t="shared" ref="Q15:T15" si="33">IF($E15="NaN","NaN",IF($D15="NaN","NaN","0000000"))</f>
        <v>NaN</v>
      </c>
      <c r="R15" s="128" t="str">
        <f t="shared" si="33"/>
        <v>NaN</v>
      </c>
      <c r="S15" s="128" t="str">
        <f t="shared" si="33"/>
        <v>NaN</v>
      </c>
      <c r="T15" s="128" t="str">
        <f t="shared" si="33"/>
        <v>NaN</v>
      </c>
      <c r="U15" s="128" t="str">
        <f t="shared" ref="U15:V15" si="34">IFERROR(Q15/S15,"NaN")</f>
        <v>NaN</v>
      </c>
      <c r="V15" s="129" t="str">
        <f t="shared" si="34"/>
        <v>NaN</v>
      </c>
      <c r="W15" s="50">
        <v>170.24959999999999</v>
      </c>
      <c r="X15" s="31">
        <v>170.25790000000001</v>
      </c>
      <c r="Y15" s="29">
        <f t="shared" si="11"/>
        <v>1.1000000000000001</v>
      </c>
      <c r="Z15" s="29" t="str">
        <f t="shared" si="12"/>
        <v>NaN</v>
      </c>
    </row>
    <row r="16" spans="1:32" ht="15">
      <c r="A16" s="8">
        <f>'2017'!A16</f>
        <v>42838</v>
      </c>
      <c r="B16" s="3" t="str">
        <f>'2017'!B16</f>
        <v>NaN</v>
      </c>
      <c r="C16" s="3" t="str">
        <f>'2017'!C16</f>
        <v>NaN</v>
      </c>
      <c r="D16" s="3" t="str">
        <f>'2017'!D16</f>
        <v>NaN</v>
      </c>
      <c r="E16" s="3" t="str">
        <f>'2017'!G16</f>
        <v>NaN</v>
      </c>
      <c r="F16" s="3" t="str">
        <f>'2017'!H16</f>
        <v>NaN</v>
      </c>
      <c r="G16" s="3" t="s">
        <v>47</v>
      </c>
      <c r="H16" s="3" t="s">
        <v>47</v>
      </c>
      <c r="I16" s="3" t="s">
        <v>47</v>
      </c>
      <c r="J16" s="3" t="s">
        <v>47</v>
      </c>
      <c r="K16" s="19" t="str">
        <f t="shared" si="5"/>
        <v>NaN</v>
      </c>
      <c r="L16" s="19" t="str">
        <f t="shared" si="6"/>
        <v>NaN</v>
      </c>
      <c r="M16" s="19" t="s">
        <v>47</v>
      </c>
      <c r="N16" s="19" t="s">
        <v>47</v>
      </c>
      <c r="O16" s="19" t="str">
        <f t="shared" si="7"/>
        <v>NaN</v>
      </c>
      <c r="P16" s="19" t="str">
        <f t="shared" si="8"/>
        <v>NaN</v>
      </c>
      <c r="Q16" s="128" t="str">
        <f t="shared" ref="Q16:T16" si="35">IF($E16="NaN","NaN",IF($D16="NaN","NaN","0000000"))</f>
        <v>NaN</v>
      </c>
      <c r="R16" s="128" t="str">
        <f t="shared" si="35"/>
        <v>NaN</v>
      </c>
      <c r="S16" s="128" t="str">
        <f t="shared" si="35"/>
        <v>NaN</v>
      </c>
      <c r="T16" s="128" t="str">
        <f t="shared" si="35"/>
        <v>NaN</v>
      </c>
      <c r="U16" s="128" t="str">
        <f t="shared" ref="U16:V16" si="36">IFERROR(Q16/S16,"NaN")</f>
        <v>NaN</v>
      </c>
      <c r="V16" s="129" t="str">
        <f t="shared" si="36"/>
        <v>NaN</v>
      </c>
      <c r="W16" s="25" t="s">
        <v>47</v>
      </c>
      <c r="X16" t="s">
        <v>47</v>
      </c>
      <c r="Y16" s="29" t="str">
        <f t="shared" si="11"/>
        <v>NaN</v>
      </c>
      <c r="Z16" s="29" t="str">
        <f t="shared" si="12"/>
        <v>NaN</v>
      </c>
    </row>
    <row r="17" spans="1:26" ht="15">
      <c r="A17" s="8">
        <f>'2017'!A17</f>
        <v>42839</v>
      </c>
      <c r="B17" s="85">
        <f>'2017'!B17</f>
        <v>0.67777777777777781</v>
      </c>
      <c r="C17" s="85">
        <f>'2017'!C17</f>
        <v>0.99097222222222225</v>
      </c>
      <c r="D17" s="3" t="str">
        <f>'2017'!D17</f>
        <v>NaN</v>
      </c>
      <c r="E17" s="3" t="str">
        <f>'2017'!G17</f>
        <v>NaN</v>
      </c>
      <c r="F17" s="3" t="str">
        <f>'2017'!H17</f>
        <v>NaN</v>
      </c>
      <c r="G17" s="3">
        <v>2.5</v>
      </c>
      <c r="H17" s="3">
        <v>192</v>
      </c>
      <c r="I17" s="3">
        <v>5</v>
      </c>
      <c r="J17" s="3">
        <v>176</v>
      </c>
      <c r="K17" s="19">
        <f t="shared" si="5"/>
        <v>-3.216399999999993</v>
      </c>
      <c r="L17" s="19">
        <f t="shared" si="6"/>
        <v>-2.7484000000000037</v>
      </c>
      <c r="M17" s="10">
        <v>0.75</v>
      </c>
      <c r="N17" s="10">
        <v>1.55</v>
      </c>
      <c r="O17" s="19">
        <f t="shared" si="7"/>
        <v>3.3333333333333335</v>
      </c>
      <c r="P17" s="19">
        <f t="shared" si="8"/>
        <v>3.225806451612903</v>
      </c>
      <c r="Q17" s="128" t="str">
        <f t="shared" ref="Q17:T17" si="37">IF($E17="NaN","NaN",IF($D17="NaN","NaN","0000000"))</f>
        <v>NaN</v>
      </c>
      <c r="R17" s="128" t="str">
        <f t="shared" si="37"/>
        <v>NaN</v>
      </c>
      <c r="S17" s="128" t="str">
        <f t="shared" si="37"/>
        <v>NaN</v>
      </c>
      <c r="T17" s="128" t="str">
        <f t="shared" si="37"/>
        <v>NaN</v>
      </c>
      <c r="U17" s="128" t="str">
        <f t="shared" ref="U17:V17" si="38">IFERROR(Q17/S17,"NaN")</f>
        <v>NaN</v>
      </c>
      <c r="V17" s="129" t="str">
        <f t="shared" si="38"/>
        <v>NaN</v>
      </c>
      <c r="W17" s="50">
        <v>188.78360000000001</v>
      </c>
      <c r="X17" s="31">
        <v>173.2516</v>
      </c>
      <c r="Y17" s="29">
        <f t="shared" si="11"/>
        <v>2.5</v>
      </c>
      <c r="Z17" s="29" t="str">
        <f t="shared" si="12"/>
        <v>NaN</v>
      </c>
    </row>
    <row r="18" spans="1:26" ht="15">
      <c r="A18" s="8">
        <f>'2017'!A18</f>
        <v>42840</v>
      </c>
      <c r="B18" s="85">
        <f>'2017'!B18</f>
        <v>0.71527777777777779</v>
      </c>
      <c r="C18" s="85">
        <f>'2017'!C18</f>
        <v>0.98611111111111116</v>
      </c>
      <c r="D18" s="3" t="str">
        <f>'2017'!D18</f>
        <v>NaN</v>
      </c>
      <c r="E18" s="3" t="str">
        <f>'2017'!G18</f>
        <v>NaN</v>
      </c>
      <c r="F18" s="3" t="str">
        <f>'2017'!H18</f>
        <v>NaN</v>
      </c>
      <c r="G18" s="3">
        <v>2.2000000000000002</v>
      </c>
      <c r="H18" s="3">
        <v>200</v>
      </c>
      <c r="I18" s="3">
        <v>6.7</v>
      </c>
      <c r="J18" s="3">
        <v>177</v>
      </c>
      <c r="K18" s="19">
        <f t="shared" si="5"/>
        <v>-7.7338000000000022</v>
      </c>
      <c r="L18" s="19">
        <f t="shared" si="6"/>
        <v>2.247399999999999</v>
      </c>
      <c r="M18" s="10">
        <v>1.1499999999999999</v>
      </c>
      <c r="N18" s="10">
        <v>2</v>
      </c>
      <c r="O18" s="19">
        <f t="shared" si="7"/>
        <v>1.9130434782608698</v>
      </c>
      <c r="P18" s="19">
        <f t="shared" si="8"/>
        <v>3.35</v>
      </c>
      <c r="Q18" s="128" t="str">
        <f t="shared" ref="Q18:T18" si="39">IF($E18="NaN","NaN",IF($D18="NaN","NaN","0000000"))</f>
        <v>NaN</v>
      </c>
      <c r="R18" s="128" t="str">
        <f t="shared" si="39"/>
        <v>NaN</v>
      </c>
      <c r="S18" s="128" t="str">
        <f t="shared" si="39"/>
        <v>NaN</v>
      </c>
      <c r="T18" s="128" t="str">
        <f t="shared" si="39"/>
        <v>NaN</v>
      </c>
      <c r="U18" s="128" t="str">
        <f t="shared" ref="U18:V18" si="40">IFERROR(Q18/S18,"NaN")</f>
        <v>NaN</v>
      </c>
      <c r="V18" s="129" t="str">
        <f t="shared" si="40"/>
        <v>NaN</v>
      </c>
      <c r="W18" s="50">
        <v>192.2662</v>
      </c>
      <c r="X18" s="31">
        <v>179.2474</v>
      </c>
      <c r="Y18" s="29">
        <f t="shared" si="11"/>
        <v>4.5</v>
      </c>
      <c r="Z18" s="29" t="str">
        <f t="shared" si="12"/>
        <v>NaN</v>
      </c>
    </row>
    <row r="19" spans="1:26" ht="15">
      <c r="A19" s="8">
        <f>'2017'!A19</f>
        <v>42841</v>
      </c>
      <c r="B19" s="3" t="str">
        <f>'2017'!B19</f>
        <v>NaN</v>
      </c>
      <c r="C19" s="3" t="str">
        <f>'2017'!C19</f>
        <v>NaN</v>
      </c>
      <c r="D19" s="3" t="str">
        <f>'2017'!D19</f>
        <v>NaN</v>
      </c>
      <c r="E19" s="3" t="str">
        <f>'2017'!G19</f>
        <v>NaN</v>
      </c>
      <c r="F19" s="3" t="str">
        <f>'2017'!H19</f>
        <v>NaN</v>
      </c>
      <c r="G19" s="3" t="s">
        <v>47</v>
      </c>
      <c r="H19" s="3" t="s">
        <v>47</v>
      </c>
      <c r="I19" s="3" t="s">
        <v>47</v>
      </c>
      <c r="J19" s="3" t="s">
        <v>47</v>
      </c>
      <c r="K19" s="19" t="str">
        <f t="shared" si="5"/>
        <v>NaN</v>
      </c>
      <c r="L19" s="19" t="str">
        <f t="shared" si="6"/>
        <v>NaN</v>
      </c>
      <c r="M19" s="19" t="s">
        <v>47</v>
      </c>
      <c r="N19" s="19" t="s">
        <v>47</v>
      </c>
      <c r="O19" s="19" t="str">
        <f t="shared" si="7"/>
        <v>NaN</v>
      </c>
      <c r="P19" s="19" t="str">
        <f t="shared" si="8"/>
        <v>NaN</v>
      </c>
      <c r="Q19" s="128" t="str">
        <f t="shared" ref="Q19:T19" si="41">IF($E19="NaN","NaN",IF($D19="NaN","NaN","0000000"))</f>
        <v>NaN</v>
      </c>
      <c r="R19" s="128" t="str">
        <f t="shared" si="41"/>
        <v>NaN</v>
      </c>
      <c r="S19" s="128" t="str">
        <f t="shared" si="41"/>
        <v>NaN</v>
      </c>
      <c r="T19" s="128" t="str">
        <f t="shared" si="41"/>
        <v>NaN</v>
      </c>
      <c r="U19" s="128" t="str">
        <f t="shared" ref="U19:V19" si="42">IFERROR(Q19/S19,"NaN")</f>
        <v>NaN</v>
      </c>
      <c r="V19" s="129" t="str">
        <f t="shared" si="42"/>
        <v>NaN</v>
      </c>
      <c r="W19" s="25" t="s">
        <v>47</v>
      </c>
      <c r="X19" t="s">
        <v>47</v>
      </c>
      <c r="Y19" s="29" t="str">
        <f t="shared" si="11"/>
        <v>NaN</v>
      </c>
      <c r="Z19" s="29" t="str">
        <f t="shared" si="12"/>
        <v>NaN</v>
      </c>
    </row>
    <row r="20" spans="1:26" ht="15">
      <c r="A20" s="8">
        <f>'2017'!A20</f>
        <v>42842</v>
      </c>
      <c r="B20" s="3" t="str">
        <f>'2017'!B20</f>
        <v>NaN</v>
      </c>
      <c r="C20" s="3" t="str">
        <f>'2017'!C20</f>
        <v>NaN</v>
      </c>
      <c r="D20" s="3" t="str">
        <f>'2017'!D20</f>
        <v>NaN</v>
      </c>
      <c r="E20" s="3" t="str">
        <f>'2017'!G20</f>
        <v>NaN</v>
      </c>
      <c r="F20" s="3" t="str">
        <f>'2017'!H20</f>
        <v>NaN</v>
      </c>
      <c r="G20" s="3" t="s">
        <v>47</v>
      </c>
      <c r="H20" s="3" t="s">
        <v>47</v>
      </c>
      <c r="I20" s="3" t="s">
        <v>47</v>
      </c>
      <c r="J20" s="3" t="s">
        <v>47</v>
      </c>
      <c r="K20" s="19" t="str">
        <f t="shared" si="5"/>
        <v>NaN</v>
      </c>
      <c r="L20" s="19" t="str">
        <f t="shared" si="6"/>
        <v>NaN</v>
      </c>
      <c r="M20" s="19" t="s">
        <v>47</v>
      </c>
      <c r="N20" s="19" t="s">
        <v>47</v>
      </c>
      <c r="O20" s="19" t="str">
        <f t="shared" si="7"/>
        <v>NaN</v>
      </c>
      <c r="P20" s="19" t="str">
        <f t="shared" si="8"/>
        <v>NaN</v>
      </c>
      <c r="Q20" s="128" t="str">
        <f t="shared" ref="Q20:T20" si="43">IF($E20="NaN","NaN",IF($D20="NaN","NaN","0000000"))</f>
        <v>NaN</v>
      </c>
      <c r="R20" s="128" t="str">
        <f t="shared" si="43"/>
        <v>NaN</v>
      </c>
      <c r="S20" s="128" t="str">
        <f t="shared" si="43"/>
        <v>NaN</v>
      </c>
      <c r="T20" s="128" t="str">
        <f t="shared" si="43"/>
        <v>NaN</v>
      </c>
      <c r="U20" s="128" t="str">
        <f t="shared" ref="U20:V20" si="44">IFERROR(Q20/S20,"NaN")</f>
        <v>NaN</v>
      </c>
      <c r="V20" s="129" t="str">
        <f t="shared" si="44"/>
        <v>NaN</v>
      </c>
      <c r="W20" s="25" t="s">
        <v>47</v>
      </c>
      <c r="X20" t="s">
        <v>47</v>
      </c>
      <c r="Y20" s="29" t="str">
        <f t="shared" si="11"/>
        <v>NaN</v>
      </c>
      <c r="Z20" s="29" t="str">
        <f t="shared" si="12"/>
        <v>NaN</v>
      </c>
    </row>
    <row r="21" spans="1:26" ht="15">
      <c r="A21" s="8">
        <f>'2017'!A21</f>
        <v>42843</v>
      </c>
      <c r="B21" s="85">
        <f>'2017'!B21</f>
        <v>0.76527777777777772</v>
      </c>
      <c r="C21" s="85">
        <f>'2017'!C21</f>
        <v>0.98888888888888893</v>
      </c>
      <c r="D21" s="3" t="str">
        <f>'2017'!D21</f>
        <v>NaN</v>
      </c>
      <c r="E21" s="3" t="str">
        <f>'2017'!G21</f>
        <v>NaN</v>
      </c>
      <c r="F21" s="3" t="str">
        <f>'2017'!H21</f>
        <v>NaN</v>
      </c>
      <c r="G21" s="3">
        <v>2.5</v>
      </c>
      <c r="H21" s="3">
        <v>184</v>
      </c>
      <c r="I21" s="3">
        <v>2.9</v>
      </c>
      <c r="J21" s="3">
        <v>171</v>
      </c>
      <c r="K21" s="19">
        <f t="shared" si="5"/>
        <v>-9.7512999999999863</v>
      </c>
      <c r="L21" s="19">
        <f t="shared" si="6"/>
        <v>9.7965000000000089</v>
      </c>
      <c r="M21" s="10">
        <v>0.8</v>
      </c>
      <c r="N21" s="10">
        <v>0.9</v>
      </c>
      <c r="O21" s="19">
        <f t="shared" si="7"/>
        <v>3.125</v>
      </c>
      <c r="P21" s="19">
        <f t="shared" si="8"/>
        <v>3.2222222222222219</v>
      </c>
      <c r="Q21" s="128" t="str">
        <f t="shared" ref="Q21:T21" si="45">IF($E21="NaN","NaN",IF($D21="NaN","NaN","0000000"))</f>
        <v>NaN</v>
      </c>
      <c r="R21" s="128" t="str">
        <f t="shared" si="45"/>
        <v>NaN</v>
      </c>
      <c r="S21" s="128" t="str">
        <f t="shared" si="45"/>
        <v>NaN</v>
      </c>
      <c r="T21" s="128" t="str">
        <f t="shared" si="45"/>
        <v>NaN</v>
      </c>
      <c r="U21" s="128" t="str">
        <f t="shared" ref="U21:V21" si="46">IFERROR(Q21/S21,"NaN")</f>
        <v>NaN</v>
      </c>
      <c r="V21" s="129" t="str">
        <f t="shared" si="46"/>
        <v>NaN</v>
      </c>
      <c r="W21" s="50">
        <v>174.24870000000001</v>
      </c>
      <c r="X21" s="31">
        <v>180.79650000000001</v>
      </c>
      <c r="Y21" s="29">
        <f t="shared" si="11"/>
        <v>0.39999999999999991</v>
      </c>
      <c r="Z21" s="29" t="str">
        <f t="shared" si="12"/>
        <v>NaN</v>
      </c>
    </row>
    <row r="22" spans="1:26" ht="15">
      <c r="A22" s="8">
        <f>'2017'!A22</f>
        <v>42844</v>
      </c>
      <c r="B22" s="3" t="str">
        <f>'2017'!B22</f>
        <v>NaN</v>
      </c>
      <c r="C22" s="3" t="str">
        <f>'2017'!C22</f>
        <v>NaN</v>
      </c>
      <c r="D22" s="3" t="str">
        <f>'2017'!D22</f>
        <v>NaN</v>
      </c>
      <c r="E22" s="3" t="str">
        <f>'2017'!G22</f>
        <v>NaN</v>
      </c>
      <c r="F22" s="3" t="str">
        <f>'2017'!H22</f>
        <v>NaN</v>
      </c>
      <c r="G22" s="3" t="s">
        <v>47</v>
      </c>
      <c r="H22" s="3" t="s">
        <v>47</v>
      </c>
      <c r="I22" s="3" t="s">
        <v>47</v>
      </c>
      <c r="J22" s="3" t="s">
        <v>47</v>
      </c>
      <c r="K22" s="19" t="str">
        <f t="shared" si="5"/>
        <v>NaN</v>
      </c>
      <c r="L22" s="19" t="str">
        <f t="shared" si="6"/>
        <v>NaN</v>
      </c>
      <c r="M22" s="19" t="s">
        <v>47</v>
      </c>
      <c r="N22" s="19" t="s">
        <v>47</v>
      </c>
      <c r="O22" s="19" t="str">
        <f t="shared" si="7"/>
        <v>NaN</v>
      </c>
      <c r="P22" s="19" t="str">
        <f t="shared" si="8"/>
        <v>NaN</v>
      </c>
      <c r="Q22" s="128" t="str">
        <f t="shared" ref="Q22:T22" si="47">IF($E22="NaN","NaN",IF($D22="NaN","NaN","0000000"))</f>
        <v>NaN</v>
      </c>
      <c r="R22" s="128" t="str">
        <f t="shared" si="47"/>
        <v>NaN</v>
      </c>
      <c r="S22" s="128" t="str">
        <f t="shared" si="47"/>
        <v>NaN</v>
      </c>
      <c r="T22" s="128" t="str">
        <f t="shared" si="47"/>
        <v>NaN</v>
      </c>
      <c r="U22" s="128" t="str">
        <f t="shared" ref="U22:V22" si="48">IFERROR(Q22/S22,"NaN")</f>
        <v>NaN</v>
      </c>
      <c r="V22" s="129" t="str">
        <f t="shared" si="48"/>
        <v>NaN</v>
      </c>
      <c r="W22" s="25" t="s">
        <v>47</v>
      </c>
      <c r="X22" t="s">
        <v>47</v>
      </c>
      <c r="Y22" s="29" t="str">
        <f t="shared" si="11"/>
        <v>NaN</v>
      </c>
      <c r="Z22" s="29" t="str">
        <f t="shared" si="12"/>
        <v>NaN</v>
      </c>
    </row>
    <row r="23" spans="1:26" ht="15">
      <c r="A23" s="8">
        <f>'2017'!A23</f>
        <v>42845</v>
      </c>
      <c r="B23" s="3" t="str">
        <f>'2017'!B23</f>
        <v>NaN</v>
      </c>
      <c r="C23" s="3" t="str">
        <f>'2017'!C23</f>
        <v>NaN</v>
      </c>
      <c r="D23" s="3" t="str">
        <f>'2017'!D23</f>
        <v>NaN</v>
      </c>
      <c r="E23" s="3" t="str">
        <f>'2017'!G23</f>
        <v>NaN</v>
      </c>
      <c r="F23" s="3" t="str">
        <f>'2017'!H23</f>
        <v>NaN</v>
      </c>
      <c r="G23" s="3" t="s">
        <v>47</v>
      </c>
      <c r="H23" s="3" t="s">
        <v>47</v>
      </c>
      <c r="I23" s="3" t="s">
        <v>47</v>
      </c>
      <c r="J23" s="3" t="s">
        <v>47</v>
      </c>
      <c r="K23" s="19" t="str">
        <f t="shared" si="5"/>
        <v>NaN</v>
      </c>
      <c r="L23" s="19" t="str">
        <f t="shared" si="6"/>
        <v>NaN</v>
      </c>
      <c r="M23" s="19" t="s">
        <v>47</v>
      </c>
      <c r="N23" s="19" t="s">
        <v>47</v>
      </c>
      <c r="O23" s="19" t="str">
        <f t="shared" si="7"/>
        <v>NaN</v>
      </c>
      <c r="P23" s="19" t="str">
        <f t="shared" si="8"/>
        <v>NaN</v>
      </c>
      <c r="Q23" s="128" t="str">
        <f t="shared" ref="Q23:T23" si="49">IF($E23="NaN","NaN",IF($D23="NaN","NaN","0000000"))</f>
        <v>NaN</v>
      </c>
      <c r="R23" s="128" t="str">
        <f t="shared" si="49"/>
        <v>NaN</v>
      </c>
      <c r="S23" s="128" t="str">
        <f t="shared" si="49"/>
        <v>NaN</v>
      </c>
      <c r="T23" s="128" t="str">
        <f t="shared" si="49"/>
        <v>NaN</v>
      </c>
      <c r="U23" s="128" t="str">
        <f t="shared" ref="U23:V23" si="50">IFERROR(Q23/S23,"NaN")</f>
        <v>NaN</v>
      </c>
      <c r="V23" s="129" t="str">
        <f t="shared" si="50"/>
        <v>NaN</v>
      </c>
      <c r="W23" s="25" t="s">
        <v>47</v>
      </c>
      <c r="X23" t="s">
        <v>47</v>
      </c>
      <c r="Y23" s="29" t="str">
        <f t="shared" si="11"/>
        <v>NaN</v>
      </c>
      <c r="Z23" s="29" t="str">
        <f t="shared" si="12"/>
        <v>NaN</v>
      </c>
    </row>
    <row r="24" spans="1:26" ht="15">
      <c r="A24" s="8">
        <f>'2017'!A24</f>
        <v>42846</v>
      </c>
      <c r="B24" s="3" t="str">
        <f>'2017'!B24</f>
        <v>NaN</v>
      </c>
      <c r="C24" s="3" t="str">
        <f>'2017'!C24</f>
        <v>NaN</v>
      </c>
      <c r="D24" s="3" t="str">
        <f>'2017'!D24</f>
        <v>NaN</v>
      </c>
      <c r="E24" s="3" t="str">
        <f>'2017'!G24</f>
        <v>NaN</v>
      </c>
      <c r="F24" s="3" t="str">
        <f>'2017'!H24</f>
        <v>NaN</v>
      </c>
      <c r="G24" s="3" t="s">
        <v>47</v>
      </c>
      <c r="H24" s="3" t="s">
        <v>47</v>
      </c>
      <c r="I24" s="3" t="s">
        <v>47</v>
      </c>
      <c r="J24" s="3" t="s">
        <v>47</v>
      </c>
      <c r="K24" s="19" t="str">
        <f t="shared" si="5"/>
        <v>NaN</v>
      </c>
      <c r="L24" s="19" t="str">
        <f t="shared" si="6"/>
        <v>NaN</v>
      </c>
      <c r="M24" s="19" t="s">
        <v>47</v>
      </c>
      <c r="N24" s="19" t="s">
        <v>47</v>
      </c>
      <c r="O24" s="19" t="str">
        <f t="shared" si="7"/>
        <v>NaN</v>
      </c>
      <c r="P24" s="19" t="str">
        <f t="shared" si="8"/>
        <v>NaN</v>
      </c>
      <c r="Q24" s="128" t="str">
        <f t="shared" ref="Q24:T24" si="51">IF($E24="NaN","NaN",IF($D24="NaN","NaN","0000000"))</f>
        <v>NaN</v>
      </c>
      <c r="R24" s="128" t="str">
        <f t="shared" si="51"/>
        <v>NaN</v>
      </c>
      <c r="S24" s="128" t="str">
        <f t="shared" si="51"/>
        <v>NaN</v>
      </c>
      <c r="T24" s="128" t="str">
        <f t="shared" si="51"/>
        <v>NaN</v>
      </c>
      <c r="U24" s="128" t="str">
        <f t="shared" ref="U24:V24" si="52">IFERROR(Q24/S24,"NaN")</f>
        <v>NaN</v>
      </c>
      <c r="V24" s="129" t="str">
        <f t="shared" si="52"/>
        <v>NaN</v>
      </c>
      <c r="W24" s="25" t="s">
        <v>47</v>
      </c>
      <c r="X24" t="s">
        <v>47</v>
      </c>
      <c r="Y24" s="29" t="str">
        <f t="shared" si="11"/>
        <v>NaN</v>
      </c>
      <c r="Z24" s="29" t="str">
        <f t="shared" si="12"/>
        <v>NaN</v>
      </c>
    </row>
    <row r="25" spans="1:26" ht="15">
      <c r="A25" s="8">
        <f>'2017'!A25</f>
        <v>42847</v>
      </c>
      <c r="B25" s="3" t="str">
        <f>'2017'!B25</f>
        <v>NaN</v>
      </c>
      <c r="C25" s="3" t="str">
        <f>'2017'!C25</f>
        <v>NaN</v>
      </c>
      <c r="D25" s="3" t="str">
        <f>'2017'!D25</f>
        <v>NaN</v>
      </c>
      <c r="E25" s="3" t="str">
        <f>'2017'!G25</f>
        <v>NaN</v>
      </c>
      <c r="F25" s="3" t="str">
        <f>'2017'!H25</f>
        <v>NaN</v>
      </c>
      <c r="G25" s="3" t="s">
        <v>47</v>
      </c>
      <c r="H25" s="3" t="s">
        <v>47</v>
      </c>
      <c r="I25" s="3" t="s">
        <v>47</v>
      </c>
      <c r="J25" s="3" t="s">
        <v>47</v>
      </c>
      <c r="K25" s="19" t="str">
        <f t="shared" si="5"/>
        <v>NaN</v>
      </c>
      <c r="L25" s="19" t="str">
        <f t="shared" si="6"/>
        <v>NaN</v>
      </c>
      <c r="M25" s="19" t="s">
        <v>47</v>
      </c>
      <c r="N25" s="19" t="s">
        <v>47</v>
      </c>
      <c r="O25" s="19" t="str">
        <f t="shared" si="7"/>
        <v>NaN</v>
      </c>
      <c r="P25" s="19" t="str">
        <f t="shared" si="8"/>
        <v>NaN</v>
      </c>
      <c r="Q25" s="128" t="str">
        <f t="shared" ref="Q25:T25" si="53">IF($E25="NaN","NaN",IF($D25="NaN","NaN","0000000"))</f>
        <v>NaN</v>
      </c>
      <c r="R25" s="128" t="str">
        <f t="shared" si="53"/>
        <v>NaN</v>
      </c>
      <c r="S25" s="128" t="str">
        <f t="shared" si="53"/>
        <v>NaN</v>
      </c>
      <c r="T25" s="128" t="str">
        <f t="shared" si="53"/>
        <v>NaN</v>
      </c>
      <c r="U25" s="128" t="str">
        <f t="shared" ref="U25:V25" si="54">IFERROR(Q25/S25,"NaN")</f>
        <v>NaN</v>
      </c>
      <c r="V25" s="129" t="str">
        <f t="shared" si="54"/>
        <v>NaN</v>
      </c>
      <c r="W25" s="25" t="s">
        <v>47</v>
      </c>
      <c r="X25" t="s">
        <v>47</v>
      </c>
      <c r="Y25" s="29" t="str">
        <f t="shared" si="11"/>
        <v>NaN</v>
      </c>
      <c r="Z25" s="29" t="str">
        <f t="shared" si="12"/>
        <v>NaN</v>
      </c>
    </row>
    <row r="26" spans="1:26" ht="15">
      <c r="A26" s="8">
        <f>'2017'!A26</f>
        <v>42848</v>
      </c>
      <c r="B26" s="3" t="str">
        <f>'2017'!B26</f>
        <v>NaN</v>
      </c>
      <c r="C26" s="3" t="str">
        <f>'2017'!C26</f>
        <v>NaN</v>
      </c>
      <c r="D26" s="3" t="str">
        <f>'2017'!D26</f>
        <v>NaN</v>
      </c>
      <c r="E26" s="3" t="str">
        <f>'2017'!G26</f>
        <v>NaN</v>
      </c>
      <c r="F26" s="3" t="str">
        <f>'2017'!H26</f>
        <v>NaN</v>
      </c>
      <c r="G26" s="3" t="s">
        <v>47</v>
      </c>
      <c r="H26" s="3" t="s">
        <v>47</v>
      </c>
      <c r="I26" s="3" t="s">
        <v>47</v>
      </c>
      <c r="J26" s="3" t="s">
        <v>47</v>
      </c>
      <c r="K26" s="19" t="str">
        <f t="shared" si="5"/>
        <v>NaN</v>
      </c>
      <c r="L26" s="19" t="str">
        <f t="shared" si="6"/>
        <v>NaN</v>
      </c>
      <c r="M26" s="19" t="s">
        <v>47</v>
      </c>
      <c r="N26" s="19" t="s">
        <v>47</v>
      </c>
      <c r="O26" s="19" t="str">
        <f t="shared" si="7"/>
        <v>NaN</v>
      </c>
      <c r="P26" s="19" t="str">
        <f t="shared" si="8"/>
        <v>NaN</v>
      </c>
      <c r="Q26" s="128" t="str">
        <f t="shared" ref="Q26:T26" si="55">IF($E26="NaN","NaN",IF($D26="NaN","NaN","0000000"))</f>
        <v>NaN</v>
      </c>
      <c r="R26" s="128" t="str">
        <f t="shared" si="55"/>
        <v>NaN</v>
      </c>
      <c r="S26" s="128" t="str">
        <f t="shared" si="55"/>
        <v>NaN</v>
      </c>
      <c r="T26" s="128" t="str">
        <f t="shared" si="55"/>
        <v>NaN</v>
      </c>
      <c r="U26" s="128" t="str">
        <f t="shared" ref="U26:V26" si="56">IFERROR(Q26/S26,"NaN")</f>
        <v>NaN</v>
      </c>
      <c r="V26" s="129" t="str">
        <f t="shared" si="56"/>
        <v>NaN</v>
      </c>
      <c r="W26" s="25" t="s">
        <v>47</v>
      </c>
      <c r="X26" t="s">
        <v>47</v>
      </c>
      <c r="Y26" s="29" t="str">
        <f t="shared" si="11"/>
        <v>NaN</v>
      </c>
      <c r="Z26" s="29" t="str">
        <f t="shared" si="12"/>
        <v>NaN</v>
      </c>
    </row>
    <row r="27" spans="1:26" ht="15">
      <c r="A27" s="8">
        <f>'2017'!A27</f>
        <v>42849</v>
      </c>
      <c r="B27" s="85">
        <f>'2017'!B27</f>
        <v>0.70625000000000004</v>
      </c>
      <c r="C27" s="85">
        <f>'2017'!C27</f>
        <v>0.98888888888888893</v>
      </c>
      <c r="D27" s="3" t="str">
        <f>'2017'!D27</f>
        <v>NaN</v>
      </c>
      <c r="E27" s="3" t="str">
        <f>'2017'!G27</f>
        <v>NaN</v>
      </c>
      <c r="F27" s="3" t="str">
        <f>'2017'!H27</f>
        <v>NaN</v>
      </c>
      <c r="G27" s="3">
        <v>2</v>
      </c>
      <c r="H27" s="3">
        <v>188</v>
      </c>
      <c r="I27" s="3">
        <v>2.9</v>
      </c>
      <c r="J27" s="3">
        <v>178</v>
      </c>
      <c r="K27" s="19">
        <f t="shared" si="5"/>
        <v>-2.2650999999999897</v>
      </c>
      <c r="L27" s="19">
        <f t="shared" si="6"/>
        <v>0.75030000000000996</v>
      </c>
      <c r="M27" s="10">
        <v>0.9</v>
      </c>
      <c r="N27" s="10">
        <v>0.9</v>
      </c>
      <c r="O27" s="19">
        <f t="shared" si="7"/>
        <v>2.2222222222222223</v>
      </c>
      <c r="P27" s="19">
        <f t="shared" si="8"/>
        <v>3.2222222222222219</v>
      </c>
      <c r="Q27" s="128" t="str">
        <f t="shared" ref="Q27:T27" si="57">IF($E27="NaN","NaN",IF($D27="NaN","NaN","0000000"))</f>
        <v>NaN</v>
      </c>
      <c r="R27" s="128" t="str">
        <f t="shared" si="57"/>
        <v>NaN</v>
      </c>
      <c r="S27" s="128" t="str">
        <f t="shared" si="57"/>
        <v>NaN</v>
      </c>
      <c r="T27" s="128" t="str">
        <f t="shared" si="57"/>
        <v>NaN</v>
      </c>
      <c r="U27" s="128" t="str">
        <f t="shared" ref="U27:V27" si="58">IFERROR(Q27/S27,"NaN")</f>
        <v>NaN</v>
      </c>
      <c r="V27" s="129" t="str">
        <f t="shared" si="58"/>
        <v>NaN</v>
      </c>
      <c r="W27" s="50">
        <v>185.73490000000001</v>
      </c>
      <c r="X27" s="31">
        <v>178.75030000000001</v>
      </c>
      <c r="Y27" s="29">
        <f t="shared" si="11"/>
        <v>0.89999999999999991</v>
      </c>
      <c r="Z27" s="29" t="str">
        <f t="shared" si="12"/>
        <v>NaN</v>
      </c>
    </row>
    <row r="28" spans="1:26" ht="15">
      <c r="A28" s="8">
        <f>'2017'!A28</f>
        <v>42850</v>
      </c>
      <c r="B28" s="85">
        <f>'2017'!B28</f>
        <v>0.74861111111111112</v>
      </c>
      <c r="C28" s="85">
        <f>'2017'!C28</f>
        <v>0.8979166666666667</v>
      </c>
      <c r="D28" s="3" t="str">
        <f>'2017'!D28</f>
        <v>NaN</v>
      </c>
      <c r="E28" s="3" t="str">
        <f>'2017'!G28</f>
        <v>NaN</v>
      </c>
      <c r="F28" s="3" t="str">
        <f>'2017'!H28</f>
        <v>NaN</v>
      </c>
      <c r="G28" s="3">
        <v>3.3</v>
      </c>
      <c r="H28" s="3">
        <v>203</v>
      </c>
      <c r="I28" s="3">
        <v>4.8</v>
      </c>
      <c r="J28" s="3">
        <v>188</v>
      </c>
      <c r="K28" s="19">
        <f t="shared" si="5"/>
        <v>-4.7516999999999996</v>
      </c>
      <c r="L28" s="19">
        <f t="shared" si="6"/>
        <v>5.7494000000000085</v>
      </c>
      <c r="M28" s="10">
        <v>0.8</v>
      </c>
      <c r="N28" s="10">
        <v>0.95</v>
      </c>
      <c r="O28" s="19">
        <f t="shared" si="7"/>
        <v>4.1249999999999991</v>
      </c>
      <c r="P28" s="19">
        <f t="shared" si="8"/>
        <v>5.0526315789473681</v>
      </c>
      <c r="Q28" s="128" t="str">
        <f t="shared" ref="Q28:T28" si="59">IF($E28="NaN","NaN",IF($D28="NaN","NaN","0000000"))</f>
        <v>NaN</v>
      </c>
      <c r="R28" s="128" t="str">
        <f t="shared" si="59"/>
        <v>NaN</v>
      </c>
      <c r="S28" s="128" t="str">
        <f t="shared" si="59"/>
        <v>NaN</v>
      </c>
      <c r="T28" s="128" t="str">
        <f t="shared" si="59"/>
        <v>NaN</v>
      </c>
      <c r="U28" s="128" t="str">
        <f t="shared" ref="U28:V28" si="60">IFERROR(Q28/S28,"NaN")</f>
        <v>NaN</v>
      </c>
      <c r="V28" s="129" t="str">
        <f t="shared" si="60"/>
        <v>NaN</v>
      </c>
      <c r="W28" s="50">
        <v>198.2483</v>
      </c>
      <c r="X28" s="31">
        <v>193.74940000000001</v>
      </c>
      <c r="Y28" s="29">
        <f t="shared" si="11"/>
        <v>1.5</v>
      </c>
      <c r="Z28" s="29" t="str">
        <f t="shared" si="12"/>
        <v>NaN</v>
      </c>
    </row>
    <row r="29" spans="1:26" ht="15">
      <c r="A29" s="8">
        <f>'2017'!A29</f>
        <v>42851</v>
      </c>
      <c r="B29" s="3" t="str">
        <f>'2017'!B29</f>
        <v>NaN</v>
      </c>
      <c r="C29" s="3" t="str">
        <f>'2017'!C29</f>
        <v>NaN</v>
      </c>
      <c r="D29" s="3" t="str">
        <f>'2017'!D29</f>
        <v>NaN</v>
      </c>
      <c r="E29" s="3" t="str">
        <f>'2017'!G29</f>
        <v>NaN</v>
      </c>
      <c r="F29" s="3" t="str">
        <f>'2017'!H29</f>
        <v>NaN</v>
      </c>
      <c r="G29" s="3" t="s">
        <v>47</v>
      </c>
      <c r="H29" s="3" t="s">
        <v>47</v>
      </c>
      <c r="I29" s="3" t="s">
        <v>47</v>
      </c>
      <c r="J29" s="3" t="s">
        <v>47</v>
      </c>
      <c r="K29" s="19" t="str">
        <f t="shared" si="5"/>
        <v>NaN</v>
      </c>
      <c r="L29" s="19" t="str">
        <f t="shared" si="6"/>
        <v>NaN</v>
      </c>
      <c r="M29" s="19" t="s">
        <v>47</v>
      </c>
      <c r="N29" s="19" t="s">
        <v>47</v>
      </c>
      <c r="O29" s="19" t="str">
        <f t="shared" si="7"/>
        <v>NaN</v>
      </c>
      <c r="P29" s="19" t="str">
        <f t="shared" si="8"/>
        <v>NaN</v>
      </c>
      <c r="Q29" s="128" t="str">
        <f t="shared" ref="Q29:T29" si="61">IF($E29="NaN","NaN",IF($D29="NaN","NaN","0000000"))</f>
        <v>NaN</v>
      </c>
      <c r="R29" s="128" t="str">
        <f t="shared" si="61"/>
        <v>NaN</v>
      </c>
      <c r="S29" s="128" t="str">
        <f t="shared" si="61"/>
        <v>NaN</v>
      </c>
      <c r="T29" s="128" t="str">
        <f t="shared" si="61"/>
        <v>NaN</v>
      </c>
      <c r="U29" s="128" t="str">
        <f t="shared" ref="U29:V29" si="62">IFERROR(Q29/S29,"NaN")</f>
        <v>NaN</v>
      </c>
      <c r="V29" s="129" t="str">
        <f t="shared" si="62"/>
        <v>NaN</v>
      </c>
      <c r="W29" s="25" t="s">
        <v>47</v>
      </c>
      <c r="X29" t="s">
        <v>47</v>
      </c>
      <c r="Y29" s="29" t="str">
        <f t="shared" si="11"/>
        <v>NaN</v>
      </c>
      <c r="Z29" s="29" t="str">
        <f t="shared" si="12"/>
        <v>NaN</v>
      </c>
    </row>
    <row r="30" spans="1:26" ht="15">
      <c r="A30" s="8">
        <f>'2017'!A30</f>
        <v>42852</v>
      </c>
      <c r="B30" s="3" t="str">
        <f>'2017'!B30</f>
        <v>NaN</v>
      </c>
      <c r="C30" s="3" t="str">
        <f>'2017'!C30</f>
        <v>NaN</v>
      </c>
      <c r="D30" s="3" t="str">
        <f>'2017'!D30</f>
        <v>NaN</v>
      </c>
      <c r="E30" s="3" t="str">
        <f>'2017'!G30</f>
        <v>NaN</v>
      </c>
      <c r="F30" s="3" t="str">
        <f>'2017'!H30</f>
        <v>NaN</v>
      </c>
      <c r="G30" s="3" t="s">
        <v>47</v>
      </c>
      <c r="H30" s="3" t="s">
        <v>47</v>
      </c>
      <c r="I30" s="3" t="s">
        <v>47</v>
      </c>
      <c r="J30" s="3" t="s">
        <v>47</v>
      </c>
      <c r="K30" s="19" t="str">
        <f t="shared" si="5"/>
        <v>NaN</v>
      </c>
      <c r="L30" s="19" t="str">
        <f t="shared" si="6"/>
        <v>NaN</v>
      </c>
      <c r="M30" s="19" t="s">
        <v>47</v>
      </c>
      <c r="N30" s="19" t="s">
        <v>47</v>
      </c>
      <c r="O30" s="19" t="str">
        <f t="shared" si="7"/>
        <v>NaN</v>
      </c>
      <c r="P30" s="19" t="str">
        <f t="shared" si="8"/>
        <v>NaN</v>
      </c>
      <c r="Q30" s="128" t="str">
        <f t="shared" ref="Q30:T30" si="63">IF($E30="NaN","NaN",IF($D30="NaN","NaN","0000000"))</f>
        <v>NaN</v>
      </c>
      <c r="R30" s="128" t="str">
        <f t="shared" si="63"/>
        <v>NaN</v>
      </c>
      <c r="S30" s="128" t="str">
        <f t="shared" si="63"/>
        <v>NaN</v>
      </c>
      <c r="T30" s="128" t="str">
        <f t="shared" si="63"/>
        <v>NaN</v>
      </c>
      <c r="U30" s="128" t="str">
        <f t="shared" ref="U30:V30" si="64">IFERROR(Q30/S30,"NaN")</f>
        <v>NaN</v>
      </c>
      <c r="V30" s="129" t="str">
        <f t="shared" si="64"/>
        <v>NaN</v>
      </c>
      <c r="W30" s="25" t="s">
        <v>47</v>
      </c>
      <c r="X30" t="s">
        <v>47</v>
      </c>
      <c r="Y30" s="29" t="str">
        <f t="shared" si="11"/>
        <v>NaN</v>
      </c>
      <c r="Z30" s="29" t="str">
        <f t="shared" si="12"/>
        <v>NaN</v>
      </c>
    </row>
    <row r="31" spans="1:26" ht="15">
      <c r="A31" s="8">
        <f>'2017'!A31</f>
        <v>42853</v>
      </c>
      <c r="B31" s="3" t="str">
        <f>'2017'!B31</f>
        <v>NaN</v>
      </c>
      <c r="C31" s="3" t="str">
        <f>'2017'!C31</f>
        <v>NaN</v>
      </c>
      <c r="D31" s="3" t="str">
        <f>'2017'!D31</f>
        <v>NaN</v>
      </c>
      <c r="E31" s="3" t="str">
        <f>'2017'!G31</f>
        <v>NaN</v>
      </c>
      <c r="F31" s="3" t="str">
        <f>'2017'!H31</f>
        <v>NaN</v>
      </c>
      <c r="G31" s="3" t="s">
        <v>47</v>
      </c>
      <c r="H31" s="3" t="s">
        <v>47</v>
      </c>
      <c r="I31" s="3" t="s">
        <v>47</v>
      </c>
      <c r="J31" s="3" t="s">
        <v>47</v>
      </c>
      <c r="K31" s="19" t="str">
        <f t="shared" si="5"/>
        <v>NaN</v>
      </c>
      <c r="L31" s="19" t="str">
        <f t="shared" si="6"/>
        <v>NaN</v>
      </c>
      <c r="M31" s="19" t="s">
        <v>47</v>
      </c>
      <c r="N31" s="19" t="s">
        <v>47</v>
      </c>
      <c r="O31" s="19" t="str">
        <f t="shared" si="7"/>
        <v>NaN</v>
      </c>
      <c r="P31" s="19" t="str">
        <f t="shared" si="8"/>
        <v>NaN</v>
      </c>
      <c r="Q31" s="128" t="str">
        <f t="shared" ref="Q31:T31" si="65">IF($E31="NaN","NaN",IF($D31="NaN","NaN","0000000"))</f>
        <v>NaN</v>
      </c>
      <c r="R31" s="128" t="str">
        <f t="shared" si="65"/>
        <v>NaN</v>
      </c>
      <c r="S31" s="128" t="str">
        <f t="shared" si="65"/>
        <v>NaN</v>
      </c>
      <c r="T31" s="128" t="str">
        <f t="shared" si="65"/>
        <v>NaN</v>
      </c>
      <c r="U31" s="128" t="str">
        <f t="shared" ref="U31:V31" si="66">IFERROR(Q31/S31,"NaN")</f>
        <v>NaN</v>
      </c>
      <c r="V31" s="129" t="str">
        <f t="shared" si="66"/>
        <v>NaN</v>
      </c>
      <c r="W31" s="25" t="s">
        <v>47</v>
      </c>
      <c r="X31" t="s">
        <v>47</v>
      </c>
      <c r="Y31" s="29" t="str">
        <f t="shared" si="11"/>
        <v>NaN</v>
      </c>
      <c r="Z31" s="29" t="str">
        <f t="shared" si="12"/>
        <v>NaN</v>
      </c>
    </row>
    <row r="32" spans="1:26" ht="15">
      <c r="A32" s="8">
        <f>'2017'!A32</f>
        <v>42854</v>
      </c>
      <c r="B32" s="3" t="str">
        <f>'2017'!B32</f>
        <v>NaN</v>
      </c>
      <c r="C32" s="3" t="str">
        <f>'2017'!C32</f>
        <v>NaN</v>
      </c>
      <c r="D32" s="3" t="str">
        <f>'2017'!D32</f>
        <v>NaN</v>
      </c>
      <c r="E32" s="3" t="str">
        <f>'2017'!G32</f>
        <v>NaN</v>
      </c>
      <c r="F32" s="3" t="str">
        <f>'2017'!H32</f>
        <v>NaN</v>
      </c>
      <c r="G32" s="3" t="s">
        <v>47</v>
      </c>
      <c r="H32" s="3" t="s">
        <v>47</v>
      </c>
      <c r="I32" s="3" t="s">
        <v>47</v>
      </c>
      <c r="J32" s="3" t="s">
        <v>47</v>
      </c>
      <c r="K32" s="19" t="str">
        <f t="shared" si="5"/>
        <v>NaN</v>
      </c>
      <c r="L32" s="19" t="str">
        <f t="shared" si="6"/>
        <v>NaN</v>
      </c>
      <c r="M32" s="19" t="s">
        <v>47</v>
      </c>
      <c r="N32" s="19" t="s">
        <v>47</v>
      </c>
      <c r="O32" s="19" t="str">
        <f t="shared" si="7"/>
        <v>NaN</v>
      </c>
      <c r="P32" s="19" t="str">
        <f t="shared" si="8"/>
        <v>NaN</v>
      </c>
      <c r="Q32" s="128" t="str">
        <f t="shared" ref="Q32:T32" si="67">IF($E32="NaN","NaN",IF($D32="NaN","NaN","0000000"))</f>
        <v>NaN</v>
      </c>
      <c r="R32" s="128" t="str">
        <f t="shared" si="67"/>
        <v>NaN</v>
      </c>
      <c r="S32" s="128" t="str">
        <f t="shared" si="67"/>
        <v>NaN</v>
      </c>
      <c r="T32" s="128" t="str">
        <f t="shared" si="67"/>
        <v>NaN</v>
      </c>
      <c r="U32" s="128" t="str">
        <f t="shared" ref="U32:V32" si="68">IFERROR(Q32/S32,"NaN")</f>
        <v>NaN</v>
      </c>
      <c r="V32" s="129" t="str">
        <f t="shared" si="68"/>
        <v>NaN</v>
      </c>
      <c r="W32" s="25" t="s">
        <v>47</v>
      </c>
      <c r="X32" t="s">
        <v>47</v>
      </c>
      <c r="Y32" s="29" t="str">
        <f t="shared" si="11"/>
        <v>NaN</v>
      </c>
      <c r="Z32" s="29" t="str">
        <f t="shared" si="12"/>
        <v>NaN</v>
      </c>
    </row>
    <row r="33" spans="1:26" ht="15">
      <c r="A33" s="8">
        <f>'2017'!A33</f>
        <v>42855</v>
      </c>
      <c r="B33" s="3" t="str">
        <f>'2017'!B33</f>
        <v>NaN</v>
      </c>
      <c r="C33" s="3" t="str">
        <f>'2017'!C33</f>
        <v>NaN</v>
      </c>
      <c r="D33" s="3" t="str">
        <f>'2017'!D33</f>
        <v>NaN</v>
      </c>
      <c r="E33" s="3" t="str">
        <f>'2017'!G33</f>
        <v>NaN</v>
      </c>
      <c r="F33" s="3" t="str">
        <f>'2017'!H33</f>
        <v>NaN</v>
      </c>
      <c r="G33" s="3" t="s">
        <v>47</v>
      </c>
      <c r="H33" s="3" t="s">
        <v>47</v>
      </c>
      <c r="I33" s="3" t="s">
        <v>47</v>
      </c>
      <c r="J33" s="3" t="s">
        <v>47</v>
      </c>
      <c r="K33" s="19" t="str">
        <f t="shared" si="5"/>
        <v>NaN</v>
      </c>
      <c r="L33" s="19" t="str">
        <f t="shared" si="6"/>
        <v>NaN</v>
      </c>
      <c r="M33" s="19" t="s">
        <v>47</v>
      </c>
      <c r="N33" s="19" t="s">
        <v>47</v>
      </c>
      <c r="O33" s="19" t="str">
        <f t="shared" si="7"/>
        <v>NaN</v>
      </c>
      <c r="P33" s="19" t="str">
        <f t="shared" si="8"/>
        <v>NaN</v>
      </c>
      <c r="Q33" s="128" t="str">
        <f t="shared" ref="Q33:T33" si="69">IF($E33="NaN","NaN",IF($D33="NaN","NaN","0000000"))</f>
        <v>NaN</v>
      </c>
      <c r="R33" s="128" t="str">
        <f t="shared" si="69"/>
        <v>NaN</v>
      </c>
      <c r="S33" s="128" t="str">
        <f t="shared" si="69"/>
        <v>NaN</v>
      </c>
      <c r="T33" s="128" t="str">
        <f t="shared" si="69"/>
        <v>NaN</v>
      </c>
      <c r="U33" s="128" t="str">
        <f t="shared" ref="U33:V33" si="70">IFERROR(Q33/S33,"NaN")</f>
        <v>NaN</v>
      </c>
      <c r="V33" s="129" t="str">
        <f t="shared" si="70"/>
        <v>NaN</v>
      </c>
      <c r="W33" s="25" t="s">
        <v>47</v>
      </c>
      <c r="X33" t="s">
        <v>47</v>
      </c>
      <c r="Y33" s="29" t="str">
        <f t="shared" si="11"/>
        <v>NaN</v>
      </c>
      <c r="Z33" s="29" t="str">
        <f t="shared" si="12"/>
        <v>NaN</v>
      </c>
    </row>
    <row r="34" spans="1:26" ht="15">
      <c r="A34" s="8">
        <f>'2017'!A34</f>
        <v>42856</v>
      </c>
      <c r="B34" s="85">
        <f>'2017'!B34</f>
        <v>0.65833333333333333</v>
      </c>
      <c r="C34" s="85">
        <f>'2017'!C34</f>
        <v>0.9916666666666667</v>
      </c>
      <c r="D34" s="85" t="str">
        <f>'2017'!D34</f>
        <v>NaN</v>
      </c>
      <c r="E34" s="3" t="str">
        <f>'2017'!G34</f>
        <v>NaN</v>
      </c>
      <c r="F34" s="3" t="str">
        <f>'2017'!H34</f>
        <v>NaN</v>
      </c>
      <c r="G34" s="3">
        <v>2</v>
      </c>
      <c r="H34" s="3">
        <v>300</v>
      </c>
      <c r="I34" s="3">
        <v>4</v>
      </c>
      <c r="J34" s="3">
        <v>308</v>
      </c>
      <c r="K34" s="19">
        <f t="shared" si="5"/>
        <v>-4.7452000000000112</v>
      </c>
      <c r="L34" s="19">
        <f t="shared" si="6"/>
        <v>-4.7142000000000053</v>
      </c>
      <c r="M34" s="10">
        <v>0.65</v>
      </c>
      <c r="N34" s="10">
        <v>1.45</v>
      </c>
      <c r="O34" s="19">
        <f t="shared" si="7"/>
        <v>3.0769230769230766</v>
      </c>
      <c r="P34" s="19">
        <f t="shared" si="8"/>
        <v>2.7586206896551726</v>
      </c>
      <c r="Q34" s="128" t="str">
        <f t="shared" ref="Q34:T34" si="71">IF($E34="NaN","NaN",IF($D34="NaN","NaN","0000000"))</f>
        <v>NaN</v>
      </c>
      <c r="R34" s="128" t="str">
        <f t="shared" si="71"/>
        <v>NaN</v>
      </c>
      <c r="S34" s="128" t="str">
        <f t="shared" si="71"/>
        <v>NaN</v>
      </c>
      <c r="T34" s="128" t="str">
        <f t="shared" si="71"/>
        <v>NaN</v>
      </c>
      <c r="U34" s="128" t="str">
        <f t="shared" ref="U34:V34" si="72">IFERROR(Q34/S34,"NaN")</f>
        <v>NaN</v>
      </c>
      <c r="V34" s="129" t="str">
        <f t="shared" si="72"/>
        <v>NaN</v>
      </c>
      <c r="W34" s="50">
        <v>295.25479999999999</v>
      </c>
      <c r="X34" s="31">
        <v>303.28579999999999</v>
      </c>
      <c r="Y34" s="29">
        <f t="shared" si="11"/>
        <v>2</v>
      </c>
      <c r="Z34" s="29" t="str">
        <f t="shared" si="12"/>
        <v>NaN</v>
      </c>
    </row>
    <row r="35" spans="1:26" ht="15">
      <c r="A35" s="8">
        <f>'2017'!A35</f>
        <v>42857</v>
      </c>
      <c r="B35" s="85">
        <f>'2017'!B35</f>
        <v>0.83958333333333335</v>
      </c>
      <c r="C35" s="85">
        <f>'2017'!C35</f>
        <v>0.9819444444444444</v>
      </c>
      <c r="D35" s="85" t="str">
        <f>'2017'!D35</f>
        <v>NaN</v>
      </c>
      <c r="E35" s="85" t="str">
        <f>'2017'!G35</f>
        <v>NaN</v>
      </c>
      <c r="F35" s="85" t="str">
        <f>'2017'!H35</f>
        <v>NaN</v>
      </c>
      <c r="G35" s="3">
        <v>3</v>
      </c>
      <c r="H35" s="3">
        <v>128</v>
      </c>
      <c r="I35" s="3">
        <v>5.7</v>
      </c>
      <c r="J35" s="3">
        <v>137</v>
      </c>
      <c r="K35" s="19">
        <f t="shared" si="5"/>
        <v>1.748500000000007</v>
      </c>
      <c r="L35" s="19">
        <f t="shared" si="6"/>
        <v>10.749599999999987</v>
      </c>
      <c r="M35" s="10">
        <v>1.35</v>
      </c>
      <c r="N35" s="10">
        <v>1.5</v>
      </c>
      <c r="O35" s="19">
        <f t="shared" si="7"/>
        <v>2.2222222222222219</v>
      </c>
      <c r="P35" s="19">
        <f t="shared" si="8"/>
        <v>3.8000000000000003</v>
      </c>
      <c r="Q35" s="128" t="str">
        <f t="shared" ref="Q35:T35" si="73">IF($E35="NaN","NaN",IF($D35="NaN","NaN","0000000"))</f>
        <v>NaN</v>
      </c>
      <c r="R35" s="128" t="str">
        <f t="shared" si="73"/>
        <v>NaN</v>
      </c>
      <c r="S35" s="128" t="str">
        <f t="shared" si="73"/>
        <v>NaN</v>
      </c>
      <c r="T35" s="128" t="str">
        <f t="shared" si="73"/>
        <v>NaN</v>
      </c>
      <c r="U35" s="128" t="str">
        <f t="shared" ref="U35:V35" si="74">IFERROR(Q35/S35,"NaN")</f>
        <v>NaN</v>
      </c>
      <c r="V35" s="129" t="str">
        <f t="shared" si="74"/>
        <v>NaN</v>
      </c>
      <c r="W35" s="50">
        <v>129.74850000000001</v>
      </c>
      <c r="X35" s="31">
        <v>147.74959999999999</v>
      </c>
      <c r="Y35" s="29">
        <f t="shared" si="11"/>
        <v>2.7</v>
      </c>
      <c r="Z35" s="29" t="str">
        <f t="shared" si="12"/>
        <v>NaN</v>
      </c>
    </row>
    <row r="36" spans="1:26" ht="15">
      <c r="A36" s="8">
        <f>'2017'!A36</f>
        <v>42858</v>
      </c>
      <c r="B36" s="3" t="str">
        <f>'2017'!B36</f>
        <v>NaN</v>
      </c>
      <c r="C36" s="3" t="str">
        <f>'2017'!C36</f>
        <v>NaN</v>
      </c>
      <c r="D36" s="3" t="str">
        <f>'2017'!D36</f>
        <v>NaN</v>
      </c>
      <c r="E36" s="3" t="str">
        <f>'2017'!G36</f>
        <v>NaN</v>
      </c>
      <c r="F36" s="3" t="str">
        <f>'2017'!H36</f>
        <v>NaN</v>
      </c>
      <c r="G36" s="3" t="s">
        <v>47</v>
      </c>
      <c r="H36" s="3" t="s">
        <v>47</v>
      </c>
      <c r="I36" s="3" t="s">
        <v>47</v>
      </c>
      <c r="J36" s="3" t="s">
        <v>47</v>
      </c>
      <c r="K36" s="19" t="str">
        <f t="shared" si="5"/>
        <v>NaN</v>
      </c>
      <c r="L36" s="19" t="str">
        <f t="shared" si="6"/>
        <v>NaN</v>
      </c>
      <c r="M36" s="19" t="s">
        <v>47</v>
      </c>
      <c r="N36" s="19" t="s">
        <v>47</v>
      </c>
      <c r="O36" s="19" t="str">
        <f t="shared" si="7"/>
        <v>NaN</v>
      </c>
      <c r="P36" s="19" t="str">
        <f t="shared" si="8"/>
        <v>NaN</v>
      </c>
      <c r="Q36" s="128" t="str">
        <f t="shared" ref="Q36:T36" si="75">IF($E36="NaN","NaN",IF($D36="NaN","NaN","0000000"))</f>
        <v>NaN</v>
      </c>
      <c r="R36" s="128" t="str">
        <f t="shared" si="75"/>
        <v>NaN</v>
      </c>
      <c r="S36" s="128" t="str">
        <f t="shared" si="75"/>
        <v>NaN</v>
      </c>
      <c r="T36" s="128" t="str">
        <f t="shared" si="75"/>
        <v>NaN</v>
      </c>
      <c r="U36" s="128" t="str">
        <f t="shared" ref="U36:V36" si="76">IFERROR(Q36/S36,"NaN")</f>
        <v>NaN</v>
      </c>
      <c r="V36" s="129" t="str">
        <f t="shared" si="76"/>
        <v>NaN</v>
      </c>
      <c r="W36" s="25" t="s">
        <v>47</v>
      </c>
      <c r="X36" t="s">
        <v>47</v>
      </c>
      <c r="Y36" s="29" t="str">
        <f t="shared" si="11"/>
        <v>NaN</v>
      </c>
      <c r="Z36" s="29" t="str">
        <f t="shared" si="12"/>
        <v>NaN</v>
      </c>
    </row>
    <row r="37" spans="1:26" ht="15">
      <c r="A37" s="8">
        <f>'2017'!A37</f>
        <v>42859</v>
      </c>
      <c r="B37" s="85">
        <f>'2017'!B37</f>
        <v>0.72152777777777777</v>
      </c>
      <c r="C37" s="85">
        <f>'2017'!C37</f>
        <v>1.0069444444444444</v>
      </c>
      <c r="D37" s="3" t="str">
        <f>'2017'!D37</f>
        <v>NaN</v>
      </c>
      <c r="E37" s="3" t="str">
        <f>'2017'!G37</f>
        <v>NaN</v>
      </c>
      <c r="F37" s="3" t="str">
        <f>'2017'!H37</f>
        <v>NaN</v>
      </c>
      <c r="G37" s="3">
        <v>5</v>
      </c>
      <c r="H37" s="3">
        <v>185</v>
      </c>
      <c r="I37" s="3">
        <v>8.3000000000000007</v>
      </c>
      <c r="J37" s="3">
        <v>163</v>
      </c>
      <c r="K37" s="19">
        <f t="shared" si="5"/>
        <v>-24.24799999999999</v>
      </c>
      <c r="L37" s="19">
        <f t="shared" si="6"/>
        <v>-0.24580000000000268</v>
      </c>
      <c r="M37" s="10">
        <v>1.05</v>
      </c>
      <c r="N37" s="10">
        <v>2.25</v>
      </c>
      <c r="O37" s="19">
        <f t="shared" si="7"/>
        <v>4.7619047619047619</v>
      </c>
      <c r="P37" s="19">
        <f t="shared" si="8"/>
        <v>3.6888888888888891</v>
      </c>
      <c r="Q37" s="128" t="str">
        <f t="shared" ref="Q37:T37" si="77">IF($E37="NaN","NaN",IF($D37="NaN","NaN","0000000"))</f>
        <v>NaN</v>
      </c>
      <c r="R37" s="128" t="str">
        <f t="shared" si="77"/>
        <v>NaN</v>
      </c>
      <c r="S37" s="128" t="str">
        <f t="shared" si="77"/>
        <v>NaN</v>
      </c>
      <c r="T37" s="128" t="str">
        <f t="shared" si="77"/>
        <v>NaN</v>
      </c>
      <c r="U37" s="128" t="str">
        <f t="shared" ref="U37:V37" si="78">IFERROR(Q37/S37,"NaN")</f>
        <v>NaN</v>
      </c>
      <c r="V37" s="129" t="str">
        <f t="shared" si="78"/>
        <v>NaN</v>
      </c>
      <c r="W37" s="50">
        <v>160.75200000000001</v>
      </c>
      <c r="X37" s="31">
        <v>162.7542</v>
      </c>
      <c r="Y37" s="29">
        <f t="shared" si="11"/>
        <v>3.3000000000000007</v>
      </c>
      <c r="Z37" s="29" t="str">
        <f t="shared" si="12"/>
        <v>NaN</v>
      </c>
    </row>
    <row r="38" spans="1:26" ht="15">
      <c r="A38" s="8">
        <f>'2017'!A38</f>
        <v>42860</v>
      </c>
      <c r="B38" s="85" t="str">
        <f>'2017'!B38</f>
        <v>NaN</v>
      </c>
      <c r="C38" s="3" t="str">
        <f>'2017'!C38</f>
        <v>NaN</v>
      </c>
      <c r="D38" s="85" t="str">
        <f>'2017'!D38</f>
        <v>NaN</v>
      </c>
      <c r="E38" s="3" t="str">
        <f>'2017'!G38</f>
        <v>NaN</v>
      </c>
      <c r="F38" s="3" t="str">
        <f>'2017'!H38</f>
        <v>NaN</v>
      </c>
      <c r="G38" s="3" t="s">
        <v>47</v>
      </c>
      <c r="H38" s="3" t="s">
        <v>47</v>
      </c>
      <c r="I38" s="3" t="s">
        <v>47</v>
      </c>
      <c r="J38" s="3" t="s">
        <v>47</v>
      </c>
      <c r="K38" s="19" t="str">
        <f t="shared" si="5"/>
        <v>NaN</v>
      </c>
      <c r="L38" s="19" t="str">
        <f t="shared" si="6"/>
        <v>NaN</v>
      </c>
      <c r="M38" s="19" t="s">
        <v>47</v>
      </c>
      <c r="N38" s="19" t="s">
        <v>47</v>
      </c>
      <c r="O38" s="19" t="str">
        <f t="shared" si="7"/>
        <v>NaN</v>
      </c>
      <c r="P38" s="19" t="str">
        <f t="shared" si="8"/>
        <v>NaN</v>
      </c>
      <c r="Q38" s="128" t="str">
        <f t="shared" ref="Q38:T38" si="79">IF($E38="NaN","NaN",IF($D38="NaN","NaN","0000000"))</f>
        <v>NaN</v>
      </c>
      <c r="R38" s="128" t="str">
        <f t="shared" si="79"/>
        <v>NaN</v>
      </c>
      <c r="S38" s="128" t="str">
        <f t="shared" si="79"/>
        <v>NaN</v>
      </c>
      <c r="T38" s="128" t="str">
        <f t="shared" si="79"/>
        <v>NaN</v>
      </c>
      <c r="U38" s="128" t="str">
        <f t="shared" ref="U38:V38" si="80">IFERROR(Q38/S38,"NaN")</f>
        <v>NaN</v>
      </c>
      <c r="V38" s="129" t="str">
        <f t="shared" si="80"/>
        <v>NaN</v>
      </c>
      <c r="W38" s="25" t="s">
        <v>47</v>
      </c>
      <c r="X38" t="s">
        <v>47</v>
      </c>
      <c r="Y38" s="29" t="str">
        <f t="shared" si="11"/>
        <v>NaN</v>
      </c>
      <c r="Z38" s="29" t="str">
        <f t="shared" si="12"/>
        <v>NaN</v>
      </c>
    </row>
    <row r="39" spans="1:26" ht="15">
      <c r="A39" s="8">
        <f>'2017'!A39</f>
        <v>42861</v>
      </c>
      <c r="B39" s="3" t="str">
        <f>'2017'!B39</f>
        <v>NaN</v>
      </c>
      <c r="C39" s="3" t="str">
        <f>'2017'!C39</f>
        <v>NaN</v>
      </c>
      <c r="D39" s="3" t="str">
        <f>'2017'!D39</f>
        <v>NaN</v>
      </c>
      <c r="E39" s="3" t="str">
        <f>'2017'!G39</f>
        <v>NaN</v>
      </c>
      <c r="F39" s="3" t="str">
        <f>'2017'!H39</f>
        <v>NaN</v>
      </c>
      <c r="G39" s="3" t="s">
        <v>47</v>
      </c>
      <c r="H39" s="3" t="s">
        <v>47</v>
      </c>
      <c r="I39" s="3" t="s">
        <v>47</v>
      </c>
      <c r="J39" s="3" t="s">
        <v>47</v>
      </c>
      <c r="K39" s="19" t="str">
        <f t="shared" si="5"/>
        <v>NaN</v>
      </c>
      <c r="L39" s="19" t="str">
        <f t="shared" si="6"/>
        <v>NaN</v>
      </c>
      <c r="M39" s="19" t="s">
        <v>47</v>
      </c>
      <c r="N39" s="19" t="s">
        <v>47</v>
      </c>
      <c r="O39" s="19" t="str">
        <f t="shared" si="7"/>
        <v>NaN</v>
      </c>
      <c r="P39" s="19" t="str">
        <f t="shared" si="8"/>
        <v>NaN</v>
      </c>
      <c r="Q39" s="128" t="str">
        <f t="shared" ref="Q39:T39" si="81">IF($E39="NaN","NaN",IF($D39="NaN","NaN","0000000"))</f>
        <v>NaN</v>
      </c>
      <c r="R39" s="128" t="str">
        <f t="shared" si="81"/>
        <v>NaN</v>
      </c>
      <c r="S39" s="128" t="str">
        <f t="shared" si="81"/>
        <v>NaN</v>
      </c>
      <c r="T39" s="128" t="str">
        <f t="shared" si="81"/>
        <v>NaN</v>
      </c>
      <c r="U39" s="128" t="str">
        <f t="shared" ref="U39:V39" si="82">IFERROR(Q39/S39,"NaN")</f>
        <v>NaN</v>
      </c>
      <c r="V39" s="129" t="str">
        <f t="shared" si="82"/>
        <v>NaN</v>
      </c>
      <c r="W39" s="25" t="s">
        <v>47</v>
      </c>
      <c r="X39" t="s">
        <v>47</v>
      </c>
      <c r="Y39" s="29" t="str">
        <f t="shared" si="11"/>
        <v>NaN</v>
      </c>
      <c r="Z39" s="29" t="str">
        <f t="shared" si="12"/>
        <v>NaN</v>
      </c>
    </row>
    <row r="40" spans="1:26" ht="15">
      <c r="A40" s="8">
        <f>'2017'!A40</f>
        <v>42862</v>
      </c>
      <c r="B40" s="85">
        <f>'2017'!B40</f>
        <v>0.71250000000000002</v>
      </c>
      <c r="C40" s="85">
        <f>'2017'!C40</f>
        <v>0.98472222222222228</v>
      </c>
      <c r="D40" s="85" t="str">
        <f>'2017'!D40</f>
        <v>NaN</v>
      </c>
      <c r="E40" s="85" t="str">
        <f>'2017'!G40</f>
        <v>NaN</v>
      </c>
      <c r="F40" s="3" t="str">
        <f>'2017'!H40</f>
        <v>NaN</v>
      </c>
      <c r="G40" s="3">
        <v>2.5</v>
      </c>
      <c r="H40" s="3">
        <v>180</v>
      </c>
      <c r="I40" s="3">
        <v>2.9</v>
      </c>
      <c r="J40" s="3">
        <v>164</v>
      </c>
      <c r="K40" s="19">
        <f t="shared" si="5"/>
        <v>-6.2512000000000114</v>
      </c>
      <c r="L40" s="19">
        <f t="shared" si="6"/>
        <v>-0.74870000000001369</v>
      </c>
      <c r="M40" s="10">
        <v>0.9</v>
      </c>
      <c r="N40" s="10">
        <v>1.5</v>
      </c>
      <c r="O40" s="19">
        <f t="shared" si="7"/>
        <v>2.7777777777777777</v>
      </c>
      <c r="P40" s="19">
        <f t="shared" si="8"/>
        <v>1.9333333333333333</v>
      </c>
      <c r="Q40" s="128" t="str">
        <f t="shared" ref="Q40:T40" si="83">IF($E40="NaN","NaN",IF($D40="NaN","NaN","0000000"))</f>
        <v>NaN</v>
      </c>
      <c r="R40" s="128" t="str">
        <f t="shared" si="83"/>
        <v>NaN</v>
      </c>
      <c r="S40" s="128" t="str">
        <f t="shared" si="83"/>
        <v>NaN</v>
      </c>
      <c r="T40" s="128" t="str">
        <f t="shared" si="83"/>
        <v>NaN</v>
      </c>
      <c r="U40" s="128" t="str">
        <f t="shared" ref="U40:V40" si="84">IFERROR(Q40/S40,"NaN")</f>
        <v>NaN</v>
      </c>
      <c r="V40" s="129" t="str">
        <f t="shared" si="84"/>
        <v>NaN</v>
      </c>
      <c r="W40" s="50">
        <v>173.74879999999999</v>
      </c>
      <c r="X40" s="31">
        <v>163.25129999999999</v>
      </c>
      <c r="Y40" s="29">
        <f t="shared" si="11"/>
        <v>0.39999999999999991</v>
      </c>
      <c r="Z40" s="29" t="str">
        <f t="shared" si="12"/>
        <v>NaN</v>
      </c>
    </row>
    <row r="41" spans="1:26" ht="15">
      <c r="A41" s="8">
        <f>'2017'!A41</f>
        <v>42863</v>
      </c>
      <c r="B41" s="3" t="str">
        <f>'2017'!B41</f>
        <v>NaN</v>
      </c>
      <c r="C41" s="3" t="str">
        <f>'2017'!C41</f>
        <v>NaN</v>
      </c>
      <c r="D41" s="3" t="str">
        <f>'2017'!D41</f>
        <v>NaN</v>
      </c>
      <c r="E41" s="3" t="str">
        <f>'2017'!G41</f>
        <v>NaN</v>
      </c>
      <c r="F41" s="3" t="str">
        <f>'2017'!H41</f>
        <v>NaN</v>
      </c>
      <c r="G41" s="3" t="s">
        <v>47</v>
      </c>
      <c r="H41" s="3" t="s">
        <v>47</v>
      </c>
      <c r="I41" s="3" t="s">
        <v>47</v>
      </c>
      <c r="J41" s="3" t="s">
        <v>47</v>
      </c>
      <c r="K41" s="19" t="str">
        <f t="shared" si="5"/>
        <v>NaN</v>
      </c>
      <c r="L41" s="19" t="str">
        <f t="shared" si="6"/>
        <v>NaN</v>
      </c>
      <c r="M41" s="19" t="s">
        <v>47</v>
      </c>
      <c r="N41" s="19" t="s">
        <v>47</v>
      </c>
      <c r="O41" s="19" t="str">
        <f t="shared" si="7"/>
        <v>NaN</v>
      </c>
      <c r="P41" s="19" t="str">
        <f t="shared" si="8"/>
        <v>NaN</v>
      </c>
      <c r="Q41" s="128" t="str">
        <f t="shared" ref="Q41:T41" si="85">IF($E41="NaN","NaN",IF($D41="NaN","NaN","0000000"))</f>
        <v>NaN</v>
      </c>
      <c r="R41" s="128" t="str">
        <f t="shared" si="85"/>
        <v>NaN</v>
      </c>
      <c r="S41" s="128" t="str">
        <f t="shared" si="85"/>
        <v>NaN</v>
      </c>
      <c r="T41" s="128" t="str">
        <f t="shared" si="85"/>
        <v>NaN</v>
      </c>
      <c r="U41" s="128" t="str">
        <f t="shared" ref="U41:V41" si="86">IFERROR(Q41/S41,"NaN")</f>
        <v>NaN</v>
      </c>
      <c r="V41" s="129" t="str">
        <f t="shared" si="86"/>
        <v>NaN</v>
      </c>
      <c r="W41" s="25" t="s">
        <v>47</v>
      </c>
      <c r="X41" t="s">
        <v>47</v>
      </c>
      <c r="Y41" s="29" t="str">
        <f t="shared" si="11"/>
        <v>NaN</v>
      </c>
      <c r="Z41" s="29" t="str">
        <f t="shared" si="12"/>
        <v>NaN</v>
      </c>
    </row>
    <row r="42" spans="1:26" ht="15">
      <c r="A42" s="8">
        <f>'2017'!A42</f>
        <v>42864</v>
      </c>
      <c r="B42" s="3" t="str">
        <f>'2017'!B42</f>
        <v>NaN</v>
      </c>
      <c r="C42" s="3" t="str">
        <f>'2017'!C42</f>
        <v>NaN</v>
      </c>
      <c r="D42" s="3" t="str">
        <f>'2017'!D42</f>
        <v>NaN</v>
      </c>
      <c r="E42" s="3" t="str">
        <f>'2017'!G42</f>
        <v>NaN</v>
      </c>
      <c r="F42" s="3" t="str">
        <f>'2017'!H42</f>
        <v>NaN</v>
      </c>
      <c r="G42" s="3" t="s">
        <v>47</v>
      </c>
      <c r="H42" s="3" t="s">
        <v>47</v>
      </c>
      <c r="I42" s="3" t="s">
        <v>47</v>
      </c>
      <c r="J42" s="3" t="s">
        <v>47</v>
      </c>
      <c r="K42" s="19" t="str">
        <f t="shared" si="5"/>
        <v>NaN</v>
      </c>
      <c r="L42" s="19" t="str">
        <f t="shared" si="6"/>
        <v>NaN</v>
      </c>
      <c r="M42" s="19" t="s">
        <v>47</v>
      </c>
      <c r="N42" s="19" t="s">
        <v>47</v>
      </c>
      <c r="O42" s="19" t="str">
        <f t="shared" si="7"/>
        <v>NaN</v>
      </c>
      <c r="P42" s="19" t="str">
        <f t="shared" si="8"/>
        <v>NaN</v>
      </c>
      <c r="Q42" s="128" t="str">
        <f t="shared" ref="Q42:T42" si="87">IF($E42="NaN","NaN",IF($D42="NaN","NaN","0000000"))</f>
        <v>NaN</v>
      </c>
      <c r="R42" s="128" t="str">
        <f t="shared" si="87"/>
        <v>NaN</v>
      </c>
      <c r="S42" s="128" t="str">
        <f t="shared" si="87"/>
        <v>NaN</v>
      </c>
      <c r="T42" s="128" t="str">
        <f t="shared" si="87"/>
        <v>NaN</v>
      </c>
      <c r="U42" s="128" t="str">
        <f t="shared" ref="U42:V42" si="88">IFERROR(Q42/S42,"NaN")</f>
        <v>NaN</v>
      </c>
      <c r="V42" s="129" t="str">
        <f t="shared" si="88"/>
        <v>NaN</v>
      </c>
      <c r="W42" s="25" t="s">
        <v>47</v>
      </c>
      <c r="X42" t="s">
        <v>47</v>
      </c>
      <c r="Y42" s="29" t="str">
        <f t="shared" si="11"/>
        <v>NaN</v>
      </c>
      <c r="Z42" s="29" t="str">
        <f t="shared" si="12"/>
        <v>NaN</v>
      </c>
    </row>
    <row r="43" spans="1:26" ht="15">
      <c r="A43" s="8">
        <f>'2017'!A43</f>
        <v>42865</v>
      </c>
      <c r="B43" s="3" t="str">
        <f>'2017'!B43</f>
        <v>NaN</v>
      </c>
      <c r="C43" s="3" t="str">
        <f>'2017'!C43</f>
        <v>NaN</v>
      </c>
      <c r="D43" s="3" t="str">
        <f>'2017'!D43</f>
        <v>NaN</v>
      </c>
      <c r="E43" s="3" t="str">
        <f>'2017'!G43</f>
        <v>NaN</v>
      </c>
      <c r="F43" s="3" t="str">
        <f>'2017'!H43</f>
        <v>NaN</v>
      </c>
      <c r="G43" s="3" t="s">
        <v>47</v>
      </c>
      <c r="H43" s="3" t="s">
        <v>47</v>
      </c>
      <c r="I43" s="3" t="s">
        <v>47</v>
      </c>
      <c r="J43" s="3" t="s">
        <v>47</v>
      </c>
      <c r="K43" s="19" t="str">
        <f t="shared" si="5"/>
        <v>NaN</v>
      </c>
      <c r="L43" s="19" t="str">
        <f t="shared" si="6"/>
        <v>NaN</v>
      </c>
      <c r="M43" s="19" t="s">
        <v>47</v>
      </c>
      <c r="N43" s="19" t="s">
        <v>47</v>
      </c>
      <c r="O43" s="19" t="str">
        <f t="shared" si="7"/>
        <v>NaN</v>
      </c>
      <c r="P43" s="19" t="str">
        <f t="shared" si="8"/>
        <v>NaN</v>
      </c>
      <c r="Q43" s="128" t="str">
        <f t="shared" ref="Q43:T43" si="89">IF($E43="NaN","NaN",IF($D43="NaN","NaN","0000000"))</f>
        <v>NaN</v>
      </c>
      <c r="R43" s="128" t="str">
        <f t="shared" si="89"/>
        <v>NaN</v>
      </c>
      <c r="S43" s="128" t="str">
        <f t="shared" si="89"/>
        <v>NaN</v>
      </c>
      <c r="T43" s="128" t="str">
        <f t="shared" si="89"/>
        <v>NaN</v>
      </c>
      <c r="U43" s="128" t="str">
        <f t="shared" ref="U43:V43" si="90">IFERROR(Q43/S43,"NaN")</f>
        <v>NaN</v>
      </c>
      <c r="V43" s="129" t="str">
        <f t="shared" si="90"/>
        <v>NaN</v>
      </c>
      <c r="W43" s="25" t="s">
        <v>47</v>
      </c>
      <c r="X43" t="s">
        <v>47</v>
      </c>
      <c r="Y43" s="29" t="str">
        <f t="shared" si="11"/>
        <v>NaN</v>
      </c>
      <c r="Z43" s="29" t="str">
        <f t="shared" si="12"/>
        <v>NaN</v>
      </c>
    </row>
    <row r="44" spans="1:26" ht="15">
      <c r="A44" s="8">
        <f>'2017'!A44</f>
        <v>42866</v>
      </c>
      <c r="B44" s="3" t="str">
        <f>'2017'!B44</f>
        <v>NaN</v>
      </c>
      <c r="C44" s="3" t="str">
        <f>'2017'!C44</f>
        <v>NaN</v>
      </c>
      <c r="D44" s="3" t="str">
        <f>'2017'!D44</f>
        <v>NaN</v>
      </c>
      <c r="E44" s="3" t="str">
        <f>'2017'!G44</f>
        <v>NaN</v>
      </c>
      <c r="F44" s="3" t="str">
        <f>'2017'!H44</f>
        <v>NaN</v>
      </c>
      <c r="G44" s="3" t="s">
        <v>47</v>
      </c>
      <c r="H44" s="3" t="s">
        <v>47</v>
      </c>
      <c r="I44" s="3" t="s">
        <v>47</v>
      </c>
      <c r="J44" s="3" t="s">
        <v>47</v>
      </c>
      <c r="K44" s="19" t="str">
        <f t="shared" si="5"/>
        <v>NaN</v>
      </c>
      <c r="L44" s="19" t="str">
        <f t="shared" si="6"/>
        <v>NaN</v>
      </c>
      <c r="M44" s="19" t="s">
        <v>47</v>
      </c>
      <c r="N44" s="19" t="s">
        <v>47</v>
      </c>
      <c r="O44" s="19" t="str">
        <f t="shared" si="7"/>
        <v>NaN</v>
      </c>
      <c r="P44" s="19" t="str">
        <f t="shared" si="8"/>
        <v>NaN</v>
      </c>
      <c r="Q44" s="128" t="str">
        <f t="shared" ref="Q44:T44" si="91">IF($E44="NaN","NaN",IF($D44="NaN","NaN","0000000"))</f>
        <v>NaN</v>
      </c>
      <c r="R44" s="128" t="str">
        <f t="shared" si="91"/>
        <v>NaN</v>
      </c>
      <c r="S44" s="128" t="str">
        <f t="shared" si="91"/>
        <v>NaN</v>
      </c>
      <c r="T44" s="128" t="str">
        <f t="shared" si="91"/>
        <v>NaN</v>
      </c>
      <c r="U44" s="128" t="str">
        <f t="shared" ref="U44:V44" si="92">IFERROR(Q44/S44,"NaN")</f>
        <v>NaN</v>
      </c>
      <c r="V44" s="129" t="str">
        <f t="shared" si="92"/>
        <v>NaN</v>
      </c>
      <c r="W44" s="25" t="s">
        <v>47</v>
      </c>
      <c r="X44" t="s">
        <v>47</v>
      </c>
      <c r="Y44" s="29" t="str">
        <f t="shared" si="11"/>
        <v>NaN</v>
      </c>
      <c r="Z44" s="29" t="str">
        <f t="shared" si="12"/>
        <v>NaN</v>
      </c>
    </row>
    <row r="45" spans="1:26" ht="15">
      <c r="A45" s="8">
        <f>'2017'!A45</f>
        <v>42867</v>
      </c>
      <c r="B45" s="85">
        <f>'2017'!B45</f>
        <v>0.67361111111111116</v>
      </c>
      <c r="C45" s="3" t="str">
        <f>'2017'!C45</f>
        <v>NaN</v>
      </c>
      <c r="D45" s="85">
        <f>'2017'!D45</f>
        <v>0.75486111111111109</v>
      </c>
      <c r="E45" s="3" t="str">
        <f>'2017'!G45</f>
        <v>NaN</v>
      </c>
      <c r="F45" s="3" t="str">
        <f>'2017'!H45</f>
        <v>NaN</v>
      </c>
      <c r="G45" s="3">
        <v>3.3</v>
      </c>
      <c r="H45" s="3">
        <v>20</v>
      </c>
      <c r="I45" s="3">
        <v>3.5</v>
      </c>
      <c r="J45" s="3">
        <v>12</v>
      </c>
      <c r="K45" s="19">
        <f t="shared" si="5"/>
        <v>-10.249599999999999</v>
      </c>
      <c r="L45" s="19">
        <f t="shared" si="6"/>
        <v>-3.7712000000000003</v>
      </c>
      <c r="M45" s="10">
        <v>1.05</v>
      </c>
      <c r="N45" s="10">
        <v>1.45</v>
      </c>
      <c r="O45" s="19">
        <f t="shared" si="7"/>
        <v>3.1428571428571423</v>
      </c>
      <c r="P45" s="19">
        <f t="shared" si="8"/>
        <v>2.4137931034482758</v>
      </c>
      <c r="Q45" s="128" t="str">
        <f t="shared" ref="Q45:T45" si="93">IF($E45="NaN","NaN",IF($D45="NaN","NaN","0000000"))</f>
        <v>NaN</v>
      </c>
      <c r="R45" s="128" t="str">
        <f t="shared" si="93"/>
        <v>NaN</v>
      </c>
      <c r="S45" s="128" t="str">
        <f t="shared" si="93"/>
        <v>NaN</v>
      </c>
      <c r="T45" s="128" t="str">
        <f t="shared" si="93"/>
        <v>NaN</v>
      </c>
      <c r="U45" s="128" t="str">
        <f t="shared" ref="U45:V45" si="94">IFERROR(Q45/S45,"NaN")</f>
        <v>NaN</v>
      </c>
      <c r="V45" s="129" t="str">
        <f t="shared" si="94"/>
        <v>NaN</v>
      </c>
      <c r="W45" s="50">
        <v>9.7504000000000008</v>
      </c>
      <c r="X45" s="31">
        <v>8.2287999999999997</v>
      </c>
      <c r="Y45" s="29">
        <f t="shared" si="11"/>
        <v>0.20000000000000018</v>
      </c>
      <c r="Z45" s="29" t="str">
        <f t="shared" si="12"/>
        <v>NaN</v>
      </c>
    </row>
    <row r="46" spans="1:26" ht="15">
      <c r="A46" s="8">
        <f>'2017'!A46</f>
        <v>42868</v>
      </c>
      <c r="B46" s="85">
        <f>'2017'!B46</f>
        <v>0.80069444444444449</v>
      </c>
      <c r="C46" s="85">
        <f>'2017'!C46</f>
        <v>0.96250000000000002</v>
      </c>
      <c r="D46" s="3" t="str">
        <f>'2017'!D46</f>
        <v>NaN</v>
      </c>
      <c r="E46" s="3" t="str">
        <f>'2017'!G46</f>
        <v>NaN</v>
      </c>
      <c r="F46" s="3" t="str">
        <f>'2017'!H46</f>
        <v>NaN</v>
      </c>
      <c r="G46" s="3">
        <v>3.1</v>
      </c>
      <c r="H46" s="3">
        <v>145</v>
      </c>
      <c r="I46" s="3">
        <v>5</v>
      </c>
      <c r="J46" s="3">
        <v>154</v>
      </c>
      <c r="K46" s="19">
        <f t="shared" si="5"/>
        <v>0.75010000000000332</v>
      </c>
      <c r="L46" s="19">
        <f t="shared" si="6"/>
        <v>0.24799999999999045</v>
      </c>
      <c r="M46" s="10">
        <v>1.7</v>
      </c>
      <c r="N46" s="10">
        <v>1.7</v>
      </c>
      <c r="O46" s="19">
        <f t="shared" si="7"/>
        <v>1.8235294117647061</v>
      </c>
      <c r="P46" s="19">
        <f t="shared" si="8"/>
        <v>2.9411764705882355</v>
      </c>
      <c r="Q46" s="128" t="str">
        <f t="shared" ref="Q46:T46" si="95">IF($E46="NaN","NaN",IF($D46="NaN","NaN","0000000"))</f>
        <v>NaN</v>
      </c>
      <c r="R46" s="128" t="str">
        <f t="shared" si="95"/>
        <v>NaN</v>
      </c>
      <c r="S46" s="128" t="str">
        <f t="shared" si="95"/>
        <v>NaN</v>
      </c>
      <c r="T46" s="128" t="str">
        <f t="shared" si="95"/>
        <v>NaN</v>
      </c>
      <c r="U46" s="128" t="str">
        <f t="shared" ref="U46:V46" si="96">IFERROR(Q46/S46,"NaN")</f>
        <v>NaN</v>
      </c>
      <c r="V46" s="129" t="str">
        <f t="shared" si="96"/>
        <v>NaN</v>
      </c>
      <c r="W46" s="50">
        <v>145.7501</v>
      </c>
      <c r="X46" s="31">
        <v>154.24799999999999</v>
      </c>
      <c r="Y46" s="29">
        <f t="shared" si="11"/>
        <v>1.9</v>
      </c>
      <c r="Z46" s="29" t="str">
        <f t="shared" si="12"/>
        <v>NaN</v>
      </c>
    </row>
    <row r="47" spans="1:26" ht="15">
      <c r="A47" s="8">
        <f>'2017'!A47</f>
        <v>42869</v>
      </c>
      <c r="B47" s="85" t="str">
        <f>'2017'!B47</f>
        <v>NaN</v>
      </c>
      <c r="C47" s="85" t="str">
        <f>'2017'!C47</f>
        <v>NaN</v>
      </c>
      <c r="D47" s="3" t="str">
        <f>'2017'!D47</f>
        <v>NaN</v>
      </c>
      <c r="E47" s="3" t="str">
        <f>'2017'!G47</f>
        <v>NaN</v>
      </c>
      <c r="F47" s="3" t="str">
        <f>'2017'!H47</f>
        <v>NaN</v>
      </c>
      <c r="G47" s="3" t="s">
        <v>47</v>
      </c>
      <c r="H47" s="3" t="s">
        <v>47</v>
      </c>
      <c r="I47" s="3" t="s">
        <v>47</v>
      </c>
      <c r="J47" s="3" t="s">
        <v>47</v>
      </c>
      <c r="K47" s="19" t="str">
        <f t="shared" si="5"/>
        <v>NaN</v>
      </c>
      <c r="L47" s="19" t="str">
        <f t="shared" si="6"/>
        <v>NaN</v>
      </c>
      <c r="M47" s="19" t="s">
        <v>47</v>
      </c>
      <c r="N47" s="19" t="s">
        <v>47</v>
      </c>
      <c r="O47" s="19" t="str">
        <f t="shared" si="7"/>
        <v>NaN</v>
      </c>
      <c r="P47" s="19" t="str">
        <f t="shared" si="8"/>
        <v>NaN</v>
      </c>
      <c r="Q47" s="128" t="str">
        <f t="shared" ref="Q47:T47" si="97">IF($E47="NaN","NaN",IF($D47="NaN","NaN","0000000"))</f>
        <v>NaN</v>
      </c>
      <c r="R47" s="128" t="str">
        <f t="shared" si="97"/>
        <v>NaN</v>
      </c>
      <c r="S47" s="128" t="str">
        <f t="shared" si="97"/>
        <v>NaN</v>
      </c>
      <c r="T47" s="128" t="str">
        <f t="shared" si="97"/>
        <v>NaN</v>
      </c>
      <c r="U47" s="128" t="str">
        <f t="shared" ref="U47:V47" si="98">IFERROR(Q47/S47,"NaN")</f>
        <v>NaN</v>
      </c>
      <c r="V47" s="129" t="str">
        <f t="shared" si="98"/>
        <v>NaN</v>
      </c>
      <c r="W47" s="25" t="s">
        <v>47</v>
      </c>
      <c r="X47" t="s">
        <v>47</v>
      </c>
      <c r="Y47" s="29" t="str">
        <f t="shared" si="11"/>
        <v>NaN</v>
      </c>
      <c r="Z47" s="29" t="str">
        <f t="shared" si="12"/>
        <v>NaN</v>
      </c>
    </row>
    <row r="48" spans="1:26" ht="15">
      <c r="A48" s="8">
        <f>'2017'!A48</f>
        <v>42870</v>
      </c>
      <c r="B48" s="85">
        <f>'2017'!B48</f>
        <v>0.70347222222222228</v>
      </c>
      <c r="C48" s="85">
        <f>'2017'!C48</f>
        <v>0.9555555555555556</v>
      </c>
      <c r="D48" s="3" t="str">
        <f>'2017'!D48</f>
        <v>NaN</v>
      </c>
      <c r="E48" s="3" t="str">
        <f>'2017'!G48</f>
        <v>NaN</v>
      </c>
      <c r="F48" s="3" t="str">
        <f>'2017'!H48</f>
        <v>NaN</v>
      </c>
      <c r="G48" s="3">
        <v>2.9</v>
      </c>
      <c r="H48" s="3">
        <v>190</v>
      </c>
      <c r="I48" s="3">
        <v>5.7</v>
      </c>
      <c r="J48" s="3">
        <v>170</v>
      </c>
      <c r="K48" s="19">
        <f t="shared" si="5"/>
        <v>-5.7373000000000047</v>
      </c>
      <c r="L48" s="19">
        <f t="shared" si="6"/>
        <v>-0.77209999999999468</v>
      </c>
      <c r="M48" s="10">
        <v>0.7</v>
      </c>
      <c r="N48" s="10">
        <v>1.6</v>
      </c>
      <c r="O48" s="19">
        <f t="shared" si="7"/>
        <v>4.1428571428571432</v>
      </c>
      <c r="P48" s="19">
        <f t="shared" si="8"/>
        <v>3.5625</v>
      </c>
      <c r="Q48" s="128" t="str">
        <f t="shared" ref="Q48:T48" si="99">IF($E48="NaN","NaN",IF($D48="NaN","NaN","0000000"))</f>
        <v>NaN</v>
      </c>
      <c r="R48" s="128" t="str">
        <f t="shared" si="99"/>
        <v>NaN</v>
      </c>
      <c r="S48" s="128" t="str">
        <f t="shared" si="99"/>
        <v>NaN</v>
      </c>
      <c r="T48" s="128" t="str">
        <f t="shared" si="99"/>
        <v>NaN</v>
      </c>
      <c r="U48" s="128" t="str">
        <f t="shared" ref="U48:V48" si="100">IFERROR(Q48/S48,"NaN")</f>
        <v>NaN</v>
      </c>
      <c r="V48" s="129" t="str">
        <f t="shared" si="100"/>
        <v>NaN</v>
      </c>
      <c r="W48" s="50">
        <v>184.2627</v>
      </c>
      <c r="X48" s="31">
        <v>169.22790000000001</v>
      </c>
      <c r="Y48" s="29">
        <f t="shared" si="11"/>
        <v>2.8000000000000003</v>
      </c>
      <c r="Z48" s="29" t="str">
        <f t="shared" si="12"/>
        <v>NaN</v>
      </c>
    </row>
    <row r="49" spans="1:26" ht="15">
      <c r="A49" s="8">
        <f>'2017'!A49</f>
        <v>42871</v>
      </c>
      <c r="B49" s="3" t="str">
        <f>'2017'!B49</f>
        <v>NaN</v>
      </c>
      <c r="C49" s="3" t="str">
        <f>'2017'!C49</f>
        <v>NaN</v>
      </c>
      <c r="D49" s="3" t="str">
        <f>'2017'!D49</f>
        <v>NaN</v>
      </c>
      <c r="E49" s="3" t="str">
        <f>'2017'!G49</f>
        <v>NaN</v>
      </c>
      <c r="F49" s="3" t="str">
        <f>'2017'!H49</f>
        <v>NaN</v>
      </c>
      <c r="G49" s="3" t="s">
        <v>47</v>
      </c>
      <c r="H49" s="3" t="s">
        <v>47</v>
      </c>
      <c r="I49" s="3" t="s">
        <v>47</v>
      </c>
      <c r="J49" s="3" t="s">
        <v>47</v>
      </c>
      <c r="K49" s="19" t="str">
        <f t="shared" si="5"/>
        <v>NaN</v>
      </c>
      <c r="L49" s="19" t="str">
        <f t="shared" si="6"/>
        <v>NaN</v>
      </c>
      <c r="M49" s="19" t="s">
        <v>47</v>
      </c>
      <c r="N49" s="19" t="s">
        <v>47</v>
      </c>
      <c r="O49" s="19" t="str">
        <f t="shared" si="7"/>
        <v>NaN</v>
      </c>
      <c r="P49" s="19" t="str">
        <f t="shared" si="8"/>
        <v>NaN</v>
      </c>
      <c r="Q49" s="128" t="str">
        <f t="shared" ref="Q49:T49" si="101">IF($E49="NaN","NaN",IF($D49="NaN","NaN","0000000"))</f>
        <v>NaN</v>
      </c>
      <c r="R49" s="128" t="str">
        <f t="shared" si="101"/>
        <v>NaN</v>
      </c>
      <c r="S49" s="128" t="str">
        <f t="shared" si="101"/>
        <v>NaN</v>
      </c>
      <c r="T49" s="128" t="str">
        <f t="shared" si="101"/>
        <v>NaN</v>
      </c>
      <c r="U49" s="128" t="str">
        <f t="shared" ref="U49:V49" si="102">IFERROR(Q49/S49,"NaN")</f>
        <v>NaN</v>
      </c>
      <c r="V49" s="129" t="str">
        <f t="shared" si="102"/>
        <v>NaN</v>
      </c>
      <c r="W49" s="25" t="s">
        <v>47</v>
      </c>
      <c r="X49" t="s">
        <v>47</v>
      </c>
      <c r="Y49" s="29" t="str">
        <f t="shared" si="11"/>
        <v>NaN</v>
      </c>
      <c r="Z49" s="29" t="str">
        <f t="shared" si="12"/>
        <v>NaN</v>
      </c>
    </row>
    <row r="50" spans="1:26" ht="15">
      <c r="A50" s="8">
        <f>'2017'!A50</f>
        <v>42872</v>
      </c>
      <c r="B50" s="3" t="str">
        <f>'2017'!B50</f>
        <v>NaN</v>
      </c>
      <c r="C50" s="3" t="str">
        <f>'2017'!C50</f>
        <v>NaN</v>
      </c>
      <c r="D50" s="3" t="str">
        <f>'2017'!D50</f>
        <v>NaN</v>
      </c>
      <c r="E50" s="3" t="str">
        <f>'2017'!G50</f>
        <v>NaN</v>
      </c>
      <c r="F50" s="3" t="str">
        <f>'2017'!H50</f>
        <v>NaN</v>
      </c>
      <c r="G50" s="3" t="s">
        <v>47</v>
      </c>
      <c r="H50" s="3" t="s">
        <v>47</v>
      </c>
      <c r="I50" s="3" t="s">
        <v>47</v>
      </c>
      <c r="J50" s="3" t="s">
        <v>47</v>
      </c>
      <c r="K50" s="19" t="str">
        <f t="shared" si="5"/>
        <v>NaN</v>
      </c>
      <c r="L50" s="19" t="str">
        <f t="shared" si="6"/>
        <v>NaN</v>
      </c>
      <c r="M50" s="19" t="s">
        <v>47</v>
      </c>
      <c r="N50" s="19" t="s">
        <v>47</v>
      </c>
      <c r="O50" s="19" t="str">
        <f t="shared" si="7"/>
        <v>NaN</v>
      </c>
      <c r="P50" s="19" t="str">
        <f t="shared" si="8"/>
        <v>NaN</v>
      </c>
      <c r="Q50" s="128" t="str">
        <f t="shared" ref="Q50:T50" si="103">IF($E50="NaN","NaN",IF($D50="NaN","NaN","0000000"))</f>
        <v>NaN</v>
      </c>
      <c r="R50" s="128" t="str">
        <f t="shared" si="103"/>
        <v>NaN</v>
      </c>
      <c r="S50" s="128" t="str">
        <f t="shared" si="103"/>
        <v>NaN</v>
      </c>
      <c r="T50" s="128" t="str">
        <f t="shared" si="103"/>
        <v>NaN</v>
      </c>
      <c r="U50" s="128" t="str">
        <f t="shared" ref="U50:V50" si="104">IFERROR(Q50/S50,"NaN")</f>
        <v>NaN</v>
      </c>
      <c r="V50" s="129" t="str">
        <f t="shared" si="104"/>
        <v>NaN</v>
      </c>
      <c r="W50" s="25" t="s">
        <v>47</v>
      </c>
      <c r="X50" t="s">
        <v>47</v>
      </c>
      <c r="Y50" s="29" t="str">
        <f t="shared" si="11"/>
        <v>NaN</v>
      </c>
      <c r="Z50" s="29" t="str">
        <f t="shared" si="12"/>
        <v>NaN</v>
      </c>
    </row>
    <row r="51" spans="1:26" ht="15">
      <c r="A51" s="8">
        <f>'2017'!A51</f>
        <v>42873</v>
      </c>
      <c r="B51" s="85">
        <f>'2017'!B51</f>
        <v>0.81458333333333333</v>
      </c>
      <c r="C51" s="85">
        <f>'2017'!C51</f>
        <v>0.83888888888888891</v>
      </c>
      <c r="D51" s="3" t="str">
        <f>'2017'!D51</f>
        <v>NaN</v>
      </c>
      <c r="E51" s="3" t="str">
        <f>'2017'!G51</f>
        <v>NaN</v>
      </c>
      <c r="F51" s="3" t="str">
        <f>'2017'!H51</f>
        <v>NaN</v>
      </c>
      <c r="G51" s="3">
        <v>3.3</v>
      </c>
      <c r="H51" s="3">
        <v>162</v>
      </c>
      <c r="I51" s="3">
        <v>3.3</v>
      </c>
      <c r="J51" s="3">
        <v>162</v>
      </c>
      <c r="K51" s="19">
        <f t="shared" si="5"/>
        <v>-14.772199999999998</v>
      </c>
      <c r="L51" s="19">
        <f t="shared" si="6"/>
        <v>-14.772199999999998</v>
      </c>
      <c r="M51" s="10">
        <v>1.35</v>
      </c>
      <c r="N51" s="10">
        <v>1.1499999999999999</v>
      </c>
      <c r="O51" s="19">
        <f t="shared" si="7"/>
        <v>2.4444444444444442</v>
      </c>
      <c r="P51" s="19">
        <f t="shared" si="8"/>
        <v>2.8695652173913042</v>
      </c>
      <c r="Q51" s="128" t="str">
        <f t="shared" ref="Q51:T51" si="105">IF($E51="NaN","NaN",IF($D51="NaN","NaN","0000000"))</f>
        <v>NaN</v>
      </c>
      <c r="R51" s="128" t="str">
        <f t="shared" si="105"/>
        <v>NaN</v>
      </c>
      <c r="S51" s="128" t="str">
        <f t="shared" si="105"/>
        <v>NaN</v>
      </c>
      <c r="T51" s="128" t="str">
        <f t="shared" si="105"/>
        <v>NaN</v>
      </c>
      <c r="U51" s="128" t="str">
        <f t="shared" ref="U51:V51" si="106">IFERROR(Q51/S51,"NaN")</f>
        <v>NaN</v>
      </c>
      <c r="V51" s="129" t="str">
        <f t="shared" si="106"/>
        <v>NaN</v>
      </c>
      <c r="W51" s="50">
        <v>147.2278</v>
      </c>
      <c r="X51" s="31">
        <v>147.2278</v>
      </c>
      <c r="Y51" s="29">
        <f t="shared" si="11"/>
        <v>0</v>
      </c>
      <c r="Z51" s="29" t="str">
        <f t="shared" si="12"/>
        <v>NaN</v>
      </c>
    </row>
    <row r="52" spans="1:26" ht="15">
      <c r="A52" s="8">
        <f>'2017'!A52</f>
        <v>42874</v>
      </c>
      <c r="B52" s="3" t="str">
        <f>'2017'!B52</f>
        <v>NaN</v>
      </c>
      <c r="C52" s="3" t="str">
        <f>'2017'!C52</f>
        <v>NaN</v>
      </c>
      <c r="D52" s="3" t="str">
        <f>'2017'!D52</f>
        <v>NaN</v>
      </c>
      <c r="E52" s="3" t="str">
        <f>'2017'!G52</f>
        <v>NaN</v>
      </c>
      <c r="F52" s="3" t="str">
        <f>'2017'!H52</f>
        <v>NaN</v>
      </c>
      <c r="G52" s="3" t="s">
        <v>47</v>
      </c>
      <c r="H52" s="3" t="s">
        <v>47</v>
      </c>
      <c r="I52" s="3" t="s">
        <v>47</v>
      </c>
      <c r="J52" s="3" t="s">
        <v>47</v>
      </c>
      <c r="K52" s="19" t="str">
        <f t="shared" si="5"/>
        <v>NaN</v>
      </c>
      <c r="L52" s="19" t="str">
        <f t="shared" si="6"/>
        <v>NaN</v>
      </c>
      <c r="M52" s="19" t="s">
        <v>47</v>
      </c>
      <c r="N52" s="19" t="s">
        <v>47</v>
      </c>
      <c r="O52" s="19" t="str">
        <f t="shared" si="7"/>
        <v>NaN</v>
      </c>
      <c r="P52" s="19" t="str">
        <f t="shared" si="8"/>
        <v>NaN</v>
      </c>
      <c r="Q52" s="128" t="str">
        <f t="shared" ref="Q52:T52" si="107">IF($E52="NaN","NaN",IF($D52="NaN","NaN","0000000"))</f>
        <v>NaN</v>
      </c>
      <c r="R52" s="128" t="str">
        <f t="shared" si="107"/>
        <v>NaN</v>
      </c>
      <c r="S52" s="128" t="str">
        <f t="shared" si="107"/>
        <v>NaN</v>
      </c>
      <c r="T52" s="128" t="str">
        <f t="shared" si="107"/>
        <v>NaN</v>
      </c>
      <c r="U52" s="128" t="str">
        <f t="shared" ref="U52:V52" si="108">IFERROR(Q52/S52,"NaN")</f>
        <v>NaN</v>
      </c>
      <c r="V52" s="129" t="str">
        <f t="shared" si="108"/>
        <v>NaN</v>
      </c>
      <c r="W52" s="25" t="s">
        <v>47</v>
      </c>
      <c r="X52" t="s">
        <v>47</v>
      </c>
      <c r="Y52" s="29" t="str">
        <f t="shared" si="11"/>
        <v>NaN</v>
      </c>
      <c r="Z52" s="29" t="str">
        <f t="shared" si="12"/>
        <v>NaN</v>
      </c>
    </row>
    <row r="53" spans="1:26" ht="15">
      <c r="A53" s="8">
        <f>'2017'!A53</f>
        <v>42875</v>
      </c>
      <c r="B53" s="85">
        <f>'2017'!B53</f>
        <v>0.60972222222222228</v>
      </c>
      <c r="C53" s="3" t="str">
        <f>'2017'!C53</f>
        <v>NaN</v>
      </c>
      <c r="D53" s="85">
        <f>'2017'!D53</f>
        <v>0.73819444444444449</v>
      </c>
      <c r="E53" s="3" t="str">
        <f>'2017'!G53</f>
        <v>NaN</v>
      </c>
      <c r="F53" s="3" t="str">
        <f>'2017'!H53</f>
        <v>NaN</v>
      </c>
      <c r="G53" s="3">
        <v>2.5</v>
      </c>
      <c r="H53" s="3">
        <v>328</v>
      </c>
      <c r="I53" s="3">
        <v>2.9</v>
      </c>
      <c r="J53" s="3">
        <v>325</v>
      </c>
      <c r="K53" s="19">
        <f t="shared" si="5"/>
        <v>-2.7497999999999934</v>
      </c>
      <c r="L53" s="19">
        <f t="shared" si="6"/>
        <v>0.72539999999997917</v>
      </c>
      <c r="M53" s="10">
        <v>0.6</v>
      </c>
      <c r="N53" s="10">
        <v>1</v>
      </c>
      <c r="O53" s="19">
        <f t="shared" si="7"/>
        <v>4.166666666666667</v>
      </c>
      <c r="P53" s="19">
        <f t="shared" si="8"/>
        <v>2.9</v>
      </c>
      <c r="Q53" s="128" t="str">
        <f t="shared" ref="Q53:T53" si="109">IF($E53="NaN","NaN",IF($D53="NaN","NaN","0000000"))</f>
        <v>NaN</v>
      </c>
      <c r="R53" s="128" t="str">
        <f t="shared" si="109"/>
        <v>NaN</v>
      </c>
      <c r="S53" s="128" t="str">
        <f t="shared" si="109"/>
        <v>NaN</v>
      </c>
      <c r="T53" s="128" t="str">
        <f t="shared" si="109"/>
        <v>NaN</v>
      </c>
      <c r="U53" s="128" t="str">
        <f t="shared" ref="U53:V53" si="110">IFERROR(Q53/S53,"NaN")</f>
        <v>NaN</v>
      </c>
      <c r="V53" s="129" t="str">
        <f t="shared" si="110"/>
        <v>NaN</v>
      </c>
      <c r="W53" s="50">
        <v>325.25020000000001</v>
      </c>
      <c r="X53" s="31">
        <v>325.72539999999998</v>
      </c>
      <c r="Y53" s="29">
        <f t="shared" si="11"/>
        <v>0.39999999999999991</v>
      </c>
      <c r="Z53" s="29" t="str">
        <f t="shared" si="12"/>
        <v>NaN</v>
      </c>
    </row>
    <row r="54" spans="1:26" ht="15">
      <c r="A54" s="8">
        <f>'2017'!A54</f>
        <v>42876</v>
      </c>
      <c r="B54" s="3" t="str">
        <f>'2017'!B54</f>
        <v>NaN</v>
      </c>
      <c r="C54" s="3" t="str">
        <f>'2017'!C54</f>
        <v>NaN</v>
      </c>
      <c r="D54" s="3" t="str">
        <f>'2017'!D54</f>
        <v>NaN</v>
      </c>
      <c r="E54" s="3" t="str">
        <f>'2017'!G54</f>
        <v>NaN</v>
      </c>
      <c r="F54" s="3" t="str">
        <f>'2017'!H54</f>
        <v>NaN</v>
      </c>
      <c r="G54" s="3" t="s">
        <v>47</v>
      </c>
      <c r="H54" s="3" t="s">
        <v>47</v>
      </c>
      <c r="I54" s="3" t="s">
        <v>47</v>
      </c>
      <c r="J54" s="3" t="s">
        <v>47</v>
      </c>
      <c r="K54" s="19" t="str">
        <f t="shared" si="5"/>
        <v>NaN</v>
      </c>
      <c r="L54" s="19" t="str">
        <f t="shared" si="6"/>
        <v>NaN</v>
      </c>
      <c r="M54" s="19" t="s">
        <v>47</v>
      </c>
      <c r="N54" s="19" t="s">
        <v>47</v>
      </c>
      <c r="O54" s="19" t="str">
        <f t="shared" si="7"/>
        <v>NaN</v>
      </c>
      <c r="P54" s="19" t="str">
        <f t="shared" si="8"/>
        <v>NaN</v>
      </c>
      <c r="Q54" s="128" t="str">
        <f t="shared" ref="Q54:T54" si="111">IF($E54="NaN","NaN",IF($D54="NaN","NaN","0000000"))</f>
        <v>NaN</v>
      </c>
      <c r="R54" s="128" t="str">
        <f t="shared" si="111"/>
        <v>NaN</v>
      </c>
      <c r="S54" s="128" t="str">
        <f t="shared" si="111"/>
        <v>NaN</v>
      </c>
      <c r="T54" s="128" t="str">
        <f t="shared" si="111"/>
        <v>NaN</v>
      </c>
      <c r="U54" s="128" t="str">
        <f t="shared" ref="U54:V54" si="112">IFERROR(Q54/S54,"NaN")</f>
        <v>NaN</v>
      </c>
      <c r="V54" s="129" t="str">
        <f t="shared" si="112"/>
        <v>NaN</v>
      </c>
      <c r="W54" s="25" t="s">
        <v>47</v>
      </c>
      <c r="X54" t="s">
        <v>47</v>
      </c>
      <c r="Y54" s="29" t="str">
        <f t="shared" si="11"/>
        <v>NaN</v>
      </c>
      <c r="Z54" s="29" t="str">
        <f t="shared" si="12"/>
        <v>NaN</v>
      </c>
    </row>
    <row r="55" spans="1:26" ht="15">
      <c r="A55" s="8">
        <f>'2017'!A55</f>
        <v>42877</v>
      </c>
      <c r="B55" s="3" t="str">
        <f>'2017'!B55</f>
        <v>NaN</v>
      </c>
      <c r="C55" s="3" t="str">
        <f>'2017'!C55</f>
        <v>NaN</v>
      </c>
      <c r="D55" s="3" t="str">
        <f>'2017'!D55</f>
        <v>NaN</v>
      </c>
      <c r="E55" s="3" t="str">
        <f>'2017'!G55</f>
        <v>NaN</v>
      </c>
      <c r="F55" s="3" t="str">
        <f>'2017'!H55</f>
        <v>NaN</v>
      </c>
      <c r="G55" s="3" t="s">
        <v>47</v>
      </c>
      <c r="H55" s="3" t="s">
        <v>47</v>
      </c>
      <c r="I55" s="3" t="s">
        <v>47</v>
      </c>
      <c r="J55" s="3" t="s">
        <v>47</v>
      </c>
      <c r="K55" s="19" t="str">
        <f t="shared" si="5"/>
        <v>NaN</v>
      </c>
      <c r="L55" s="19" t="str">
        <f t="shared" si="6"/>
        <v>NaN</v>
      </c>
      <c r="M55" s="19" t="s">
        <v>47</v>
      </c>
      <c r="N55" s="19" t="s">
        <v>47</v>
      </c>
      <c r="O55" s="19" t="str">
        <f t="shared" si="7"/>
        <v>NaN</v>
      </c>
      <c r="P55" s="19" t="str">
        <f t="shared" si="8"/>
        <v>NaN</v>
      </c>
      <c r="Q55" s="128" t="str">
        <f t="shared" ref="Q55:T55" si="113">IF($E55="NaN","NaN",IF($D55="NaN","NaN","0000000"))</f>
        <v>NaN</v>
      </c>
      <c r="R55" s="128" t="str">
        <f t="shared" si="113"/>
        <v>NaN</v>
      </c>
      <c r="S55" s="128" t="str">
        <f t="shared" si="113"/>
        <v>NaN</v>
      </c>
      <c r="T55" s="128" t="str">
        <f t="shared" si="113"/>
        <v>NaN</v>
      </c>
      <c r="U55" s="128" t="str">
        <f t="shared" ref="U55:V55" si="114">IFERROR(Q55/S55,"NaN")</f>
        <v>NaN</v>
      </c>
      <c r="V55" s="129" t="str">
        <f t="shared" si="114"/>
        <v>NaN</v>
      </c>
      <c r="W55" s="25" t="s">
        <v>47</v>
      </c>
      <c r="X55" t="s">
        <v>47</v>
      </c>
      <c r="Y55" s="29" t="str">
        <f t="shared" si="11"/>
        <v>NaN</v>
      </c>
      <c r="Z55" s="29" t="str">
        <f t="shared" si="12"/>
        <v>NaN</v>
      </c>
    </row>
    <row r="56" spans="1:26" ht="15">
      <c r="A56" s="8">
        <f>'2017'!A56</f>
        <v>42878</v>
      </c>
      <c r="B56" s="85">
        <f>'2017'!B56</f>
        <v>0.80972222222222223</v>
      </c>
      <c r="C56" s="85">
        <f>'2017'!C56</f>
        <v>0.94305555555555554</v>
      </c>
      <c r="D56" s="3" t="str">
        <f>'2017'!D56</f>
        <v>NaN</v>
      </c>
      <c r="E56" s="3" t="str">
        <f>'2017'!G56</f>
        <v>NaN</v>
      </c>
      <c r="F56" s="3" t="str">
        <f>'2017'!H56</f>
        <v>NaN</v>
      </c>
      <c r="G56" s="3">
        <v>2.9</v>
      </c>
      <c r="H56" s="3">
        <v>348</v>
      </c>
      <c r="I56" s="3">
        <v>5</v>
      </c>
      <c r="J56" s="3">
        <v>340</v>
      </c>
      <c r="K56" s="19">
        <f t="shared" si="5"/>
        <v>-3.2407999999999788</v>
      </c>
      <c r="L56" s="19">
        <f t="shared" si="6"/>
        <v>0.25209999999998445</v>
      </c>
      <c r="M56" s="10">
        <v>0.8</v>
      </c>
      <c r="N56" s="10">
        <v>1.6</v>
      </c>
      <c r="O56" s="19">
        <f t="shared" si="7"/>
        <v>3.6249999999999996</v>
      </c>
      <c r="P56" s="19">
        <f t="shared" si="8"/>
        <v>3.125</v>
      </c>
      <c r="Q56" s="128" t="str">
        <f t="shared" ref="Q56:T56" si="115">IF($E56="NaN","NaN",IF($D56="NaN","NaN","0000000"))</f>
        <v>NaN</v>
      </c>
      <c r="R56" s="128" t="str">
        <f t="shared" si="115"/>
        <v>NaN</v>
      </c>
      <c r="S56" s="128" t="str">
        <f t="shared" si="115"/>
        <v>NaN</v>
      </c>
      <c r="T56" s="128" t="str">
        <f t="shared" si="115"/>
        <v>NaN</v>
      </c>
      <c r="U56" s="128" t="str">
        <f t="shared" ref="U56:V56" si="116">IFERROR(Q56/S56,"NaN")</f>
        <v>NaN</v>
      </c>
      <c r="V56" s="129" t="str">
        <f t="shared" si="116"/>
        <v>NaN</v>
      </c>
      <c r="W56" s="50">
        <v>344.75920000000002</v>
      </c>
      <c r="X56" s="31">
        <v>340.25209999999998</v>
      </c>
      <c r="Y56" s="29">
        <f t="shared" si="11"/>
        <v>2.1</v>
      </c>
      <c r="Z56" s="29" t="str">
        <f t="shared" si="12"/>
        <v>NaN</v>
      </c>
    </row>
    <row r="57" spans="1:26" ht="15">
      <c r="A57" s="8">
        <f>'2017'!A57</f>
        <v>42879</v>
      </c>
      <c r="B57" s="3" t="str">
        <f>'2017'!B57</f>
        <v>NaN</v>
      </c>
      <c r="C57" s="3" t="str">
        <f>'2017'!C57</f>
        <v>NaN</v>
      </c>
      <c r="D57" s="3" t="str">
        <f>'2017'!D57</f>
        <v>NaN</v>
      </c>
      <c r="E57" s="3" t="str">
        <f>'2017'!G57</f>
        <v>NaN</v>
      </c>
      <c r="F57" s="3" t="str">
        <f>'2017'!H57</f>
        <v>NaN</v>
      </c>
      <c r="G57" s="3" t="s">
        <v>47</v>
      </c>
      <c r="H57" s="3" t="s">
        <v>47</v>
      </c>
      <c r="I57" s="3" t="s">
        <v>47</v>
      </c>
      <c r="J57" s="3" t="s">
        <v>47</v>
      </c>
      <c r="K57" s="19" t="str">
        <f t="shared" si="5"/>
        <v>NaN</v>
      </c>
      <c r="L57" s="19" t="str">
        <f t="shared" si="6"/>
        <v>NaN</v>
      </c>
      <c r="M57" s="19" t="s">
        <v>47</v>
      </c>
      <c r="N57" s="19" t="s">
        <v>47</v>
      </c>
      <c r="O57" s="19" t="str">
        <f t="shared" si="7"/>
        <v>NaN</v>
      </c>
      <c r="P57" s="19" t="str">
        <f t="shared" si="8"/>
        <v>NaN</v>
      </c>
      <c r="Q57" s="128" t="str">
        <f t="shared" ref="Q57:T57" si="117">IF($E57="NaN","NaN",IF($D57="NaN","NaN","0000000"))</f>
        <v>NaN</v>
      </c>
      <c r="R57" s="128" t="str">
        <f t="shared" si="117"/>
        <v>NaN</v>
      </c>
      <c r="S57" s="128" t="str">
        <f t="shared" si="117"/>
        <v>NaN</v>
      </c>
      <c r="T57" s="128" t="str">
        <f t="shared" si="117"/>
        <v>NaN</v>
      </c>
      <c r="U57" s="128" t="str">
        <f t="shared" ref="U57:V57" si="118">IFERROR(Q57/S57,"NaN")</f>
        <v>NaN</v>
      </c>
      <c r="V57" s="129" t="str">
        <f t="shared" si="118"/>
        <v>NaN</v>
      </c>
      <c r="W57" s="25" t="s">
        <v>47</v>
      </c>
      <c r="X57" t="s">
        <v>47</v>
      </c>
      <c r="Y57" s="29" t="str">
        <f t="shared" si="11"/>
        <v>NaN</v>
      </c>
      <c r="Z57" s="29" t="str">
        <f t="shared" si="12"/>
        <v>NaN</v>
      </c>
    </row>
    <row r="58" spans="1:26" ht="15">
      <c r="A58" s="8">
        <f>'2017'!A58</f>
        <v>42880</v>
      </c>
      <c r="B58" s="85">
        <f>'2017'!B58</f>
        <v>0.79652777777777772</v>
      </c>
      <c r="C58" s="85">
        <f>'2017'!C58</f>
        <v>0.95972222222222225</v>
      </c>
      <c r="D58" s="3" t="str">
        <f>'2017'!D58</f>
        <v>NaN</v>
      </c>
      <c r="E58" s="3" t="str">
        <f>'2017'!G58</f>
        <v>NaN</v>
      </c>
      <c r="F58" s="3" t="str">
        <f>'2017'!H58</f>
        <v>NaN</v>
      </c>
      <c r="G58" s="3">
        <v>2.7</v>
      </c>
      <c r="H58" s="3">
        <v>177</v>
      </c>
      <c r="I58" s="3">
        <v>3.1</v>
      </c>
      <c r="J58" s="3">
        <v>184</v>
      </c>
      <c r="K58" s="19">
        <f t="shared" si="5"/>
        <v>-1.7487999999999886</v>
      </c>
      <c r="L58" s="19">
        <f t="shared" si="6"/>
        <v>-4.225200000000001</v>
      </c>
      <c r="M58" s="10">
        <v>0.9</v>
      </c>
      <c r="N58" s="10">
        <v>1.55</v>
      </c>
      <c r="O58" s="19">
        <f t="shared" si="7"/>
        <v>3</v>
      </c>
      <c r="P58" s="19">
        <f t="shared" si="8"/>
        <v>2</v>
      </c>
      <c r="Q58" s="128" t="str">
        <f t="shared" ref="Q58:T58" si="119">IF($E58="NaN","NaN",IF($D58="NaN","NaN","0000000"))</f>
        <v>NaN</v>
      </c>
      <c r="R58" s="128" t="str">
        <f t="shared" si="119"/>
        <v>NaN</v>
      </c>
      <c r="S58" s="128" t="str">
        <f t="shared" si="119"/>
        <v>NaN</v>
      </c>
      <c r="T58" s="128" t="str">
        <f t="shared" si="119"/>
        <v>NaN</v>
      </c>
      <c r="U58" s="128" t="str">
        <f t="shared" ref="U58:V58" si="120">IFERROR(Q58/S58,"NaN")</f>
        <v>NaN</v>
      </c>
      <c r="V58" s="129" t="str">
        <f t="shared" si="120"/>
        <v>NaN</v>
      </c>
      <c r="W58" s="50">
        <v>175.25120000000001</v>
      </c>
      <c r="X58" s="31">
        <v>179.7748</v>
      </c>
      <c r="Y58" s="29">
        <f t="shared" si="11"/>
        <v>0.39999999999999991</v>
      </c>
      <c r="Z58" s="29" t="str">
        <f t="shared" si="12"/>
        <v>NaN</v>
      </c>
    </row>
    <row r="59" spans="1:26" ht="15">
      <c r="A59" s="8">
        <f>'2017'!A59</f>
        <v>42881</v>
      </c>
      <c r="B59" s="3" t="str">
        <f>'2017'!B59</f>
        <v>NaN</v>
      </c>
      <c r="C59" s="3" t="str">
        <f>'2017'!C59</f>
        <v>NaN</v>
      </c>
      <c r="D59" s="3" t="str">
        <f>'2017'!D59</f>
        <v>NaN</v>
      </c>
      <c r="E59" s="3" t="str">
        <f>'2017'!G59</f>
        <v>NaN</v>
      </c>
      <c r="F59" s="3" t="str">
        <f>'2017'!H59</f>
        <v>NaN</v>
      </c>
      <c r="G59" s="3" t="s">
        <v>47</v>
      </c>
      <c r="H59" s="3" t="s">
        <v>47</v>
      </c>
      <c r="I59" s="3" t="s">
        <v>47</v>
      </c>
      <c r="J59" s="3" t="s">
        <v>47</v>
      </c>
      <c r="K59" s="19" t="str">
        <f t="shared" si="5"/>
        <v>NaN</v>
      </c>
      <c r="L59" s="19" t="str">
        <f t="shared" si="6"/>
        <v>NaN</v>
      </c>
      <c r="M59" s="19" t="s">
        <v>47</v>
      </c>
      <c r="N59" s="19" t="s">
        <v>47</v>
      </c>
      <c r="O59" s="19" t="str">
        <f t="shared" si="7"/>
        <v>NaN</v>
      </c>
      <c r="P59" s="19" t="str">
        <f t="shared" si="8"/>
        <v>NaN</v>
      </c>
      <c r="Q59" s="128" t="str">
        <f t="shared" ref="Q59:T59" si="121">IF($E59="NaN","NaN",IF($D59="NaN","NaN","0000000"))</f>
        <v>NaN</v>
      </c>
      <c r="R59" s="128" t="str">
        <f t="shared" si="121"/>
        <v>NaN</v>
      </c>
      <c r="S59" s="128" t="str">
        <f t="shared" si="121"/>
        <v>NaN</v>
      </c>
      <c r="T59" s="128" t="str">
        <f t="shared" si="121"/>
        <v>NaN</v>
      </c>
      <c r="U59" s="128" t="str">
        <f t="shared" ref="U59:V59" si="122">IFERROR(Q59/S59,"NaN")</f>
        <v>NaN</v>
      </c>
      <c r="V59" s="129" t="str">
        <f t="shared" si="122"/>
        <v>NaN</v>
      </c>
      <c r="W59" s="25" t="s">
        <v>47</v>
      </c>
      <c r="X59" t="s">
        <v>47</v>
      </c>
      <c r="Y59" s="29" t="str">
        <f t="shared" si="11"/>
        <v>NaN</v>
      </c>
      <c r="Z59" s="29" t="str">
        <f t="shared" si="12"/>
        <v>NaN</v>
      </c>
    </row>
    <row r="60" spans="1:26" ht="15">
      <c r="A60" s="8">
        <f>'2017'!A60</f>
        <v>42882</v>
      </c>
      <c r="B60" s="3" t="str">
        <f>'2017'!B60</f>
        <v>NaN</v>
      </c>
      <c r="C60" s="3" t="str">
        <f>'2017'!C60</f>
        <v>NaN</v>
      </c>
      <c r="D60" s="3" t="str">
        <f>'2017'!D60</f>
        <v>NaN</v>
      </c>
      <c r="E60" s="3" t="str">
        <f>'2017'!G60</f>
        <v>NaN</v>
      </c>
      <c r="F60" s="3" t="str">
        <f>'2017'!H60</f>
        <v>NaN</v>
      </c>
      <c r="G60" s="3" t="s">
        <v>47</v>
      </c>
      <c r="H60" s="3" t="s">
        <v>47</v>
      </c>
      <c r="I60" s="3" t="s">
        <v>47</v>
      </c>
      <c r="J60" s="3" t="s">
        <v>47</v>
      </c>
      <c r="K60" s="19" t="str">
        <f t="shared" si="5"/>
        <v>NaN</v>
      </c>
      <c r="L60" s="19" t="str">
        <f t="shared" si="6"/>
        <v>NaN</v>
      </c>
      <c r="M60" s="19" t="s">
        <v>47</v>
      </c>
      <c r="N60" s="19" t="s">
        <v>47</v>
      </c>
      <c r="O60" s="19" t="str">
        <f t="shared" si="7"/>
        <v>NaN</v>
      </c>
      <c r="P60" s="19" t="str">
        <f t="shared" si="8"/>
        <v>NaN</v>
      </c>
      <c r="Q60" s="128" t="str">
        <f t="shared" ref="Q60:T60" si="123">IF($E60="NaN","NaN",IF($D60="NaN","NaN","0000000"))</f>
        <v>NaN</v>
      </c>
      <c r="R60" s="128" t="str">
        <f t="shared" si="123"/>
        <v>NaN</v>
      </c>
      <c r="S60" s="128" t="str">
        <f t="shared" si="123"/>
        <v>NaN</v>
      </c>
      <c r="T60" s="128" t="str">
        <f t="shared" si="123"/>
        <v>NaN</v>
      </c>
      <c r="U60" s="128" t="str">
        <f t="shared" ref="U60:V60" si="124">IFERROR(Q60/S60,"NaN")</f>
        <v>NaN</v>
      </c>
      <c r="V60" s="129" t="str">
        <f t="shared" si="124"/>
        <v>NaN</v>
      </c>
      <c r="W60" s="25" t="s">
        <v>47</v>
      </c>
      <c r="X60" t="s">
        <v>47</v>
      </c>
      <c r="Y60" s="29" t="str">
        <f t="shared" si="11"/>
        <v>NaN</v>
      </c>
      <c r="Z60" s="29" t="str">
        <f t="shared" si="12"/>
        <v>NaN</v>
      </c>
    </row>
    <row r="61" spans="1:26" ht="15">
      <c r="A61" s="8">
        <f>'2017'!A61</f>
        <v>42883</v>
      </c>
      <c r="B61" s="3" t="str">
        <f>'2017'!B61</f>
        <v>NaN</v>
      </c>
      <c r="C61" s="3" t="str">
        <f>'2017'!C61</f>
        <v>NaN</v>
      </c>
      <c r="D61" s="3" t="str">
        <f>'2017'!D61</f>
        <v>NaN</v>
      </c>
      <c r="E61" s="3" t="str">
        <f>'2017'!G61</f>
        <v>NaN</v>
      </c>
      <c r="F61" s="3" t="str">
        <f>'2017'!H61</f>
        <v>NaN</v>
      </c>
      <c r="G61" s="3" t="s">
        <v>47</v>
      </c>
      <c r="H61" s="3" t="s">
        <v>47</v>
      </c>
      <c r="I61" s="3" t="s">
        <v>47</v>
      </c>
      <c r="J61" s="3" t="s">
        <v>47</v>
      </c>
      <c r="K61" s="19" t="str">
        <f t="shared" si="5"/>
        <v>NaN</v>
      </c>
      <c r="L61" s="19" t="str">
        <f t="shared" si="6"/>
        <v>NaN</v>
      </c>
      <c r="M61" s="19" t="s">
        <v>47</v>
      </c>
      <c r="N61" s="19" t="s">
        <v>47</v>
      </c>
      <c r="O61" s="19" t="str">
        <f t="shared" si="7"/>
        <v>NaN</v>
      </c>
      <c r="P61" s="19" t="str">
        <f t="shared" si="8"/>
        <v>NaN</v>
      </c>
      <c r="Q61" s="128" t="str">
        <f t="shared" ref="Q61:T61" si="125">IF($E61="NaN","NaN",IF($D61="NaN","NaN","0000000"))</f>
        <v>NaN</v>
      </c>
      <c r="R61" s="128" t="str">
        <f t="shared" si="125"/>
        <v>NaN</v>
      </c>
      <c r="S61" s="128" t="str">
        <f t="shared" si="125"/>
        <v>NaN</v>
      </c>
      <c r="T61" s="128" t="str">
        <f t="shared" si="125"/>
        <v>NaN</v>
      </c>
      <c r="U61" s="128" t="str">
        <f t="shared" ref="U61:V61" si="126">IFERROR(Q61/S61,"NaN")</f>
        <v>NaN</v>
      </c>
      <c r="V61" s="129" t="str">
        <f t="shared" si="126"/>
        <v>NaN</v>
      </c>
      <c r="W61" s="25" t="s">
        <v>47</v>
      </c>
      <c r="X61" t="s">
        <v>47</v>
      </c>
      <c r="Y61" s="29" t="str">
        <f t="shared" si="11"/>
        <v>NaN</v>
      </c>
      <c r="Z61" s="29" t="str">
        <f t="shared" si="12"/>
        <v>NaN</v>
      </c>
    </row>
    <row r="62" spans="1:26" ht="15">
      <c r="A62" s="8">
        <f>'2017'!A62</f>
        <v>42884</v>
      </c>
      <c r="B62" s="3" t="str">
        <f>'2017'!B62</f>
        <v>NaN</v>
      </c>
      <c r="C62" s="3" t="str">
        <f>'2017'!C62</f>
        <v>NaN</v>
      </c>
      <c r="D62" s="3" t="str">
        <f>'2017'!D62</f>
        <v>NaN</v>
      </c>
      <c r="E62" s="3" t="str">
        <f>'2017'!G62</f>
        <v>NaN</v>
      </c>
      <c r="F62" s="3" t="str">
        <f>'2017'!H62</f>
        <v>NaN</v>
      </c>
      <c r="G62" s="3" t="s">
        <v>47</v>
      </c>
      <c r="H62" s="3" t="s">
        <v>47</v>
      </c>
      <c r="I62" s="3" t="s">
        <v>47</v>
      </c>
      <c r="J62" s="3" t="s">
        <v>47</v>
      </c>
      <c r="K62" s="19" t="str">
        <f t="shared" si="5"/>
        <v>NaN</v>
      </c>
      <c r="L62" s="19" t="str">
        <f t="shared" si="6"/>
        <v>NaN</v>
      </c>
      <c r="M62" s="19" t="s">
        <v>47</v>
      </c>
      <c r="N62" s="19" t="s">
        <v>47</v>
      </c>
      <c r="O62" s="19" t="str">
        <f t="shared" si="7"/>
        <v>NaN</v>
      </c>
      <c r="P62" s="19" t="str">
        <f t="shared" si="8"/>
        <v>NaN</v>
      </c>
      <c r="Q62" s="128" t="str">
        <f t="shared" ref="Q62:T62" si="127">IF($E62="NaN","NaN",IF($D62="NaN","NaN","0000000"))</f>
        <v>NaN</v>
      </c>
      <c r="R62" s="128" t="str">
        <f t="shared" si="127"/>
        <v>NaN</v>
      </c>
      <c r="S62" s="128" t="str">
        <f t="shared" si="127"/>
        <v>NaN</v>
      </c>
      <c r="T62" s="128" t="str">
        <f t="shared" si="127"/>
        <v>NaN</v>
      </c>
      <c r="U62" s="128" t="str">
        <f t="shared" ref="U62:V62" si="128">IFERROR(Q62/S62,"NaN")</f>
        <v>NaN</v>
      </c>
      <c r="V62" s="129" t="str">
        <f t="shared" si="128"/>
        <v>NaN</v>
      </c>
      <c r="W62" s="25" t="s">
        <v>47</v>
      </c>
      <c r="X62" t="s">
        <v>47</v>
      </c>
      <c r="Y62" s="29" t="str">
        <f t="shared" si="11"/>
        <v>NaN</v>
      </c>
      <c r="Z62" s="29" t="str">
        <f t="shared" si="12"/>
        <v>NaN</v>
      </c>
    </row>
    <row r="63" spans="1:26" ht="15">
      <c r="A63" s="8">
        <f>'2017'!A63</f>
        <v>42885</v>
      </c>
      <c r="B63" s="3" t="str">
        <f>'2017'!B63</f>
        <v>NaN</v>
      </c>
      <c r="C63" s="3" t="str">
        <f>'2017'!C63</f>
        <v>NaN</v>
      </c>
      <c r="D63" s="3" t="str">
        <f>'2017'!D63</f>
        <v>NaN</v>
      </c>
      <c r="E63" s="3" t="str">
        <f>'2017'!G63</f>
        <v>NaN</v>
      </c>
      <c r="F63" s="3" t="str">
        <f>'2017'!H63</f>
        <v>NaN</v>
      </c>
      <c r="G63" s="3" t="s">
        <v>47</v>
      </c>
      <c r="H63" s="3" t="s">
        <v>47</v>
      </c>
      <c r="I63" s="3" t="s">
        <v>47</v>
      </c>
      <c r="J63" s="3" t="s">
        <v>47</v>
      </c>
      <c r="K63" s="19" t="str">
        <f t="shared" si="5"/>
        <v>NaN</v>
      </c>
      <c r="L63" s="19" t="str">
        <f t="shared" si="6"/>
        <v>NaN</v>
      </c>
      <c r="M63" s="19" t="s">
        <v>47</v>
      </c>
      <c r="N63" s="19" t="s">
        <v>47</v>
      </c>
      <c r="O63" s="19" t="str">
        <f t="shared" si="7"/>
        <v>NaN</v>
      </c>
      <c r="P63" s="19" t="str">
        <f t="shared" si="8"/>
        <v>NaN</v>
      </c>
      <c r="Q63" s="128" t="str">
        <f t="shared" ref="Q63:T63" si="129">IF($E63="NaN","NaN",IF($D63="NaN","NaN","0000000"))</f>
        <v>NaN</v>
      </c>
      <c r="R63" s="128" t="str">
        <f t="shared" si="129"/>
        <v>NaN</v>
      </c>
      <c r="S63" s="128" t="str">
        <f t="shared" si="129"/>
        <v>NaN</v>
      </c>
      <c r="T63" s="128" t="str">
        <f t="shared" si="129"/>
        <v>NaN</v>
      </c>
      <c r="U63" s="128" t="str">
        <f t="shared" ref="U63:V63" si="130">IFERROR(Q63/S63,"NaN")</f>
        <v>NaN</v>
      </c>
      <c r="V63" s="129" t="str">
        <f t="shared" si="130"/>
        <v>NaN</v>
      </c>
      <c r="W63" s="25" t="s">
        <v>47</v>
      </c>
      <c r="X63" t="s">
        <v>47</v>
      </c>
      <c r="Y63" s="29" t="str">
        <f t="shared" si="11"/>
        <v>NaN</v>
      </c>
      <c r="Z63" s="29" t="str">
        <f t="shared" si="12"/>
        <v>NaN</v>
      </c>
    </row>
    <row r="64" spans="1:26" ht="15">
      <c r="A64" s="8">
        <f>'2017'!A64</f>
        <v>42886</v>
      </c>
      <c r="B64" s="3" t="str">
        <f>'2017'!B64</f>
        <v>NaN</v>
      </c>
      <c r="C64" s="3" t="str">
        <f>'2017'!C64</f>
        <v>NaN</v>
      </c>
      <c r="D64" s="3" t="str">
        <f>'2017'!D64</f>
        <v>NaN</v>
      </c>
      <c r="E64" s="3" t="str">
        <f>'2017'!G64</f>
        <v>NaN</v>
      </c>
      <c r="F64" s="3" t="str">
        <f>'2017'!H64</f>
        <v>NaN</v>
      </c>
      <c r="G64" s="3" t="s">
        <v>47</v>
      </c>
      <c r="H64" s="3" t="s">
        <v>47</v>
      </c>
      <c r="I64" s="3" t="s">
        <v>47</v>
      </c>
      <c r="J64" s="3" t="s">
        <v>47</v>
      </c>
      <c r="K64" s="19" t="str">
        <f t="shared" si="5"/>
        <v>NaN</v>
      </c>
      <c r="L64" s="19" t="str">
        <f t="shared" si="6"/>
        <v>NaN</v>
      </c>
      <c r="M64" s="19" t="s">
        <v>47</v>
      </c>
      <c r="N64" s="19" t="s">
        <v>47</v>
      </c>
      <c r="O64" s="19" t="str">
        <f t="shared" si="7"/>
        <v>NaN</v>
      </c>
      <c r="P64" s="19" t="str">
        <f t="shared" si="8"/>
        <v>NaN</v>
      </c>
      <c r="Q64" s="128" t="str">
        <f t="shared" ref="Q64:T64" si="131">IF($E64="NaN","NaN",IF($D64="NaN","NaN","0000000"))</f>
        <v>NaN</v>
      </c>
      <c r="R64" s="128" t="str">
        <f t="shared" si="131"/>
        <v>NaN</v>
      </c>
      <c r="S64" s="128" t="str">
        <f t="shared" si="131"/>
        <v>NaN</v>
      </c>
      <c r="T64" s="128" t="str">
        <f t="shared" si="131"/>
        <v>NaN</v>
      </c>
      <c r="U64" s="128" t="str">
        <f t="shared" ref="U64:V64" si="132">IFERROR(Q64/S64,"NaN")</f>
        <v>NaN</v>
      </c>
      <c r="V64" s="129" t="str">
        <f t="shared" si="132"/>
        <v>NaN</v>
      </c>
      <c r="W64" s="25" t="s">
        <v>47</v>
      </c>
      <c r="X64" t="s">
        <v>47</v>
      </c>
      <c r="Y64" s="29" t="str">
        <f t="shared" si="11"/>
        <v>NaN</v>
      </c>
      <c r="Z64" s="29" t="str">
        <f t="shared" si="12"/>
        <v>NaN</v>
      </c>
    </row>
    <row r="65" spans="1:26" ht="15">
      <c r="A65" s="8">
        <f>'2017'!A65</f>
        <v>42887</v>
      </c>
      <c r="B65" s="3" t="str">
        <f>'2017'!B65</f>
        <v>NaN</v>
      </c>
      <c r="C65" s="3" t="str">
        <f>'2017'!C65</f>
        <v>NaN</v>
      </c>
      <c r="D65" s="3" t="str">
        <f>'2017'!D65</f>
        <v>NaN</v>
      </c>
      <c r="E65" s="3" t="str">
        <f>'2017'!G65</f>
        <v>NaN</v>
      </c>
      <c r="F65" s="3" t="str">
        <f>'2017'!H65</f>
        <v>NaN</v>
      </c>
      <c r="G65" s="3" t="s">
        <v>47</v>
      </c>
      <c r="H65" s="3" t="s">
        <v>47</v>
      </c>
      <c r="I65" s="3" t="s">
        <v>47</v>
      </c>
      <c r="J65" s="3" t="s">
        <v>47</v>
      </c>
      <c r="K65" s="19" t="str">
        <f t="shared" si="5"/>
        <v>NaN</v>
      </c>
      <c r="L65" s="19" t="str">
        <f t="shared" si="6"/>
        <v>NaN</v>
      </c>
      <c r="M65" s="19" t="s">
        <v>47</v>
      </c>
      <c r="N65" s="19" t="s">
        <v>47</v>
      </c>
      <c r="O65" s="19" t="str">
        <f t="shared" si="7"/>
        <v>NaN</v>
      </c>
      <c r="P65" s="19" t="str">
        <f t="shared" si="8"/>
        <v>NaN</v>
      </c>
      <c r="Q65" s="128" t="str">
        <f t="shared" ref="Q65:T65" si="133">IF($E65="NaN","NaN",IF($D65="NaN","NaN","0000000"))</f>
        <v>NaN</v>
      </c>
      <c r="R65" s="128" t="str">
        <f t="shared" si="133"/>
        <v>NaN</v>
      </c>
      <c r="S65" s="128" t="str">
        <f t="shared" si="133"/>
        <v>NaN</v>
      </c>
      <c r="T65" s="128" t="str">
        <f t="shared" si="133"/>
        <v>NaN</v>
      </c>
      <c r="U65" s="128" t="str">
        <f t="shared" ref="U65:V65" si="134">IFERROR(Q65/S65,"NaN")</f>
        <v>NaN</v>
      </c>
      <c r="V65" s="129" t="str">
        <f t="shared" si="134"/>
        <v>NaN</v>
      </c>
      <c r="W65" s="25" t="s">
        <v>47</v>
      </c>
      <c r="X65" t="s">
        <v>47</v>
      </c>
      <c r="Y65" s="29" t="str">
        <f t="shared" si="11"/>
        <v>NaN</v>
      </c>
      <c r="Z65" s="29" t="str">
        <f t="shared" si="12"/>
        <v>NaN</v>
      </c>
    </row>
    <row r="66" spans="1:26" ht="15">
      <c r="A66" s="8">
        <f>'2017'!A66</f>
        <v>42888</v>
      </c>
      <c r="B66" s="3" t="str">
        <f>'2017'!B66</f>
        <v>NaN</v>
      </c>
      <c r="C66" s="3" t="str">
        <f>'2017'!C66</f>
        <v>NaN</v>
      </c>
      <c r="D66" s="3" t="str">
        <f>'2017'!D66</f>
        <v>NaN</v>
      </c>
      <c r="E66" s="3" t="str">
        <f>'2017'!G66</f>
        <v>NaN</v>
      </c>
      <c r="F66" s="3" t="str">
        <f>'2017'!H66</f>
        <v>NaN</v>
      </c>
      <c r="G66" s="3" t="s">
        <v>47</v>
      </c>
      <c r="H66" s="3" t="s">
        <v>47</v>
      </c>
      <c r="I66" s="3" t="s">
        <v>47</v>
      </c>
      <c r="J66" s="3" t="s">
        <v>47</v>
      </c>
      <c r="K66" s="19" t="str">
        <f t="shared" si="5"/>
        <v>NaN</v>
      </c>
      <c r="L66" s="19" t="str">
        <f t="shared" si="6"/>
        <v>NaN</v>
      </c>
      <c r="M66" s="19" t="s">
        <v>47</v>
      </c>
      <c r="N66" s="19" t="s">
        <v>47</v>
      </c>
      <c r="O66" s="19" t="str">
        <f t="shared" si="7"/>
        <v>NaN</v>
      </c>
      <c r="P66" s="19" t="str">
        <f t="shared" si="8"/>
        <v>NaN</v>
      </c>
      <c r="Q66" s="128" t="str">
        <f t="shared" ref="Q66:T66" si="135">IF($E66="NaN","NaN",IF($D66="NaN","NaN","0000000"))</f>
        <v>NaN</v>
      </c>
      <c r="R66" s="128" t="str">
        <f t="shared" si="135"/>
        <v>NaN</v>
      </c>
      <c r="S66" s="128" t="str">
        <f t="shared" si="135"/>
        <v>NaN</v>
      </c>
      <c r="T66" s="128" t="str">
        <f t="shared" si="135"/>
        <v>NaN</v>
      </c>
      <c r="U66" s="128" t="str">
        <f t="shared" ref="U66:V66" si="136">IFERROR(Q66/S66,"NaN")</f>
        <v>NaN</v>
      </c>
      <c r="V66" s="129" t="str">
        <f t="shared" si="136"/>
        <v>NaN</v>
      </c>
      <c r="W66" s="25" t="s">
        <v>47</v>
      </c>
      <c r="X66" t="s">
        <v>47</v>
      </c>
      <c r="Y66" s="29" t="str">
        <f t="shared" si="11"/>
        <v>NaN</v>
      </c>
      <c r="Z66" s="29" t="str">
        <f t="shared" si="12"/>
        <v>NaN</v>
      </c>
    </row>
    <row r="67" spans="1:26" ht="15">
      <c r="A67" s="8">
        <f>'2017'!A67</f>
        <v>42889</v>
      </c>
      <c r="B67" s="3" t="str">
        <f>'2017'!B67</f>
        <v>NaN</v>
      </c>
      <c r="C67" s="3" t="str">
        <f>'2017'!C67</f>
        <v>NaN</v>
      </c>
      <c r="D67" s="3" t="str">
        <f>'2017'!D67</f>
        <v>NaN</v>
      </c>
      <c r="E67" s="3" t="str">
        <f>'2017'!G67</f>
        <v>NaN</v>
      </c>
      <c r="F67" s="3" t="str">
        <f>'2017'!H67</f>
        <v>NaN</v>
      </c>
      <c r="G67" s="3" t="s">
        <v>47</v>
      </c>
      <c r="H67" s="3" t="s">
        <v>47</v>
      </c>
      <c r="I67" s="3" t="s">
        <v>47</v>
      </c>
      <c r="J67" s="3" t="s">
        <v>47</v>
      </c>
      <c r="K67" s="19" t="str">
        <f t="shared" si="5"/>
        <v>NaN</v>
      </c>
      <c r="L67" s="19" t="str">
        <f t="shared" si="6"/>
        <v>NaN</v>
      </c>
      <c r="M67" s="19" t="s">
        <v>47</v>
      </c>
      <c r="N67" s="19" t="s">
        <v>47</v>
      </c>
      <c r="O67" s="19" t="str">
        <f t="shared" si="7"/>
        <v>NaN</v>
      </c>
      <c r="P67" s="19" t="str">
        <f t="shared" si="8"/>
        <v>NaN</v>
      </c>
      <c r="Q67" s="128" t="str">
        <f t="shared" ref="Q67:T67" si="137">IF($E67="NaN","NaN",IF($D67="NaN","NaN","0000000"))</f>
        <v>NaN</v>
      </c>
      <c r="R67" s="128" t="str">
        <f t="shared" si="137"/>
        <v>NaN</v>
      </c>
      <c r="S67" s="128" t="str">
        <f t="shared" si="137"/>
        <v>NaN</v>
      </c>
      <c r="T67" s="128" t="str">
        <f t="shared" si="137"/>
        <v>NaN</v>
      </c>
      <c r="U67" s="128" t="str">
        <f t="shared" ref="U67:V67" si="138">IFERROR(Q67/S67,"NaN")</f>
        <v>NaN</v>
      </c>
      <c r="V67" s="129" t="str">
        <f t="shared" si="138"/>
        <v>NaN</v>
      </c>
      <c r="W67" s="25" t="s">
        <v>47</v>
      </c>
      <c r="X67" t="s">
        <v>47</v>
      </c>
      <c r="Y67" s="29" t="str">
        <f t="shared" si="11"/>
        <v>NaN</v>
      </c>
      <c r="Z67" s="29" t="str">
        <f t="shared" si="12"/>
        <v>NaN</v>
      </c>
    </row>
    <row r="68" spans="1:26" ht="15">
      <c r="A68" s="8">
        <f>'2017'!A68</f>
        <v>42890</v>
      </c>
      <c r="B68" s="3" t="str">
        <f>'2017'!B68</f>
        <v>NaN</v>
      </c>
      <c r="C68" s="3" t="str">
        <f>'2017'!C68</f>
        <v>NaN</v>
      </c>
      <c r="D68" s="3" t="str">
        <f>'2017'!D68</f>
        <v>NaN</v>
      </c>
      <c r="E68" s="3" t="str">
        <f>'2017'!G68</f>
        <v>NaN</v>
      </c>
      <c r="F68" s="3" t="str">
        <f>'2017'!H68</f>
        <v>NaN</v>
      </c>
      <c r="G68" s="3" t="s">
        <v>47</v>
      </c>
      <c r="H68" s="3" t="s">
        <v>47</v>
      </c>
      <c r="I68" s="3" t="s">
        <v>47</v>
      </c>
      <c r="J68" s="3" t="s">
        <v>47</v>
      </c>
      <c r="K68" s="19" t="str">
        <f t="shared" si="5"/>
        <v>NaN</v>
      </c>
      <c r="L68" s="19" t="str">
        <f t="shared" si="6"/>
        <v>NaN</v>
      </c>
      <c r="M68" s="19" t="s">
        <v>47</v>
      </c>
      <c r="N68" s="19" t="s">
        <v>47</v>
      </c>
      <c r="O68" s="19" t="str">
        <f t="shared" si="7"/>
        <v>NaN</v>
      </c>
      <c r="P68" s="19" t="str">
        <f t="shared" si="8"/>
        <v>NaN</v>
      </c>
      <c r="Q68" s="128" t="str">
        <f t="shared" ref="Q68:T68" si="139">IF($E68="NaN","NaN",IF($D68="NaN","NaN","0000000"))</f>
        <v>NaN</v>
      </c>
      <c r="R68" s="128" t="str">
        <f t="shared" si="139"/>
        <v>NaN</v>
      </c>
      <c r="S68" s="128" t="str">
        <f t="shared" si="139"/>
        <v>NaN</v>
      </c>
      <c r="T68" s="128" t="str">
        <f t="shared" si="139"/>
        <v>NaN</v>
      </c>
      <c r="U68" s="128" t="str">
        <f t="shared" ref="U68:V68" si="140">IFERROR(Q68/S68,"NaN")</f>
        <v>NaN</v>
      </c>
      <c r="V68" s="129" t="str">
        <f t="shared" si="140"/>
        <v>NaN</v>
      </c>
      <c r="W68" s="25" t="s">
        <v>47</v>
      </c>
      <c r="X68" t="s">
        <v>47</v>
      </c>
      <c r="Y68" s="29" t="str">
        <f t="shared" si="11"/>
        <v>NaN</v>
      </c>
      <c r="Z68" s="29" t="str">
        <f t="shared" si="12"/>
        <v>NaN</v>
      </c>
    </row>
    <row r="69" spans="1:26" ht="15">
      <c r="A69" s="8">
        <f>'2017'!A69</f>
        <v>42891</v>
      </c>
      <c r="B69" s="85">
        <f>'2017'!B69</f>
        <v>0.8881944444444444</v>
      </c>
      <c r="C69" s="83">
        <f>'2017'!C69</f>
        <v>1.0104166666666667</v>
      </c>
      <c r="D69" s="3" t="str">
        <f>'2017'!D69</f>
        <v>NaN</v>
      </c>
      <c r="E69" s="3" t="str">
        <f>'2017'!G69</f>
        <v>NaN</v>
      </c>
      <c r="F69" s="3" t="str">
        <f>'2017'!H69</f>
        <v>NaN</v>
      </c>
      <c r="G69" s="3">
        <v>3.3</v>
      </c>
      <c r="H69" s="3">
        <v>220</v>
      </c>
      <c r="I69" s="3">
        <v>4</v>
      </c>
      <c r="J69" s="3">
        <v>222</v>
      </c>
      <c r="K69" s="19">
        <f t="shared" si="5"/>
        <v>-1.2703999999999951</v>
      </c>
      <c r="L69" s="19">
        <f t="shared" si="6"/>
        <v>3.7085999999999899</v>
      </c>
      <c r="M69" s="10">
        <v>1.3</v>
      </c>
      <c r="N69" s="10">
        <v>1.5</v>
      </c>
      <c r="O69" s="19">
        <f t="shared" si="7"/>
        <v>2.5384615384615383</v>
      </c>
      <c r="P69" s="19">
        <f t="shared" si="8"/>
        <v>2.6666666666666665</v>
      </c>
      <c r="Q69" s="128" t="str">
        <f t="shared" ref="Q69:T69" si="141">IF($E69="NaN","NaN",IF($D69="NaN","NaN","0000000"))</f>
        <v>NaN</v>
      </c>
      <c r="R69" s="128" t="str">
        <f t="shared" si="141"/>
        <v>NaN</v>
      </c>
      <c r="S69" s="128" t="str">
        <f t="shared" si="141"/>
        <v>NaN</v>
      </c>
      <c r="T69" s="128" t="str">
        <f t="shared" si="141"/>
        <v>NaN</v>
      </c>
      <c r="U69" s="128" t="str">
        <f t="shared" ref="U69:V69" si="142">IFERROR(Q69/S69,"NaN")</f>
        <v>NaN</v>
      </c>
      <c r="V69" s="129" t="str">
        <f t="shared" si="142"/>
        <v>NaN</v>
      </c>
      <c r="W69" s="50">
        <v>218.7296</v>
      </c>
      <c r="X69" s="31">
        <v>225.70859999999999</v>
      </c>
      <c r="Y69" s="29">
        <f t="shared" si="11"/>
        <v>0.70000000000000018</v>
      </c>
      <c r="Z69" s="29" t="str">
        <f t="shared" si="12"/>
        <v>NaN</v>
      </c>
    </row>
    <row r="70" spans="1:26" ht="15">
      <c r="A70" s="8">
        <f>'2017'!A70</f>
        <v>42892</v>
      </c>
      <c r="B70" s="85">
        <f>'2017'!B70</f>
        <v>0.71319444444444446</v>
      </c>
      <c r="C70" s="85">
        <f>'2017'!C70</f>
        <v>0.98472222222222228</v>
      </c>
      <c r="D70" s="3" t="str">
        <f>'2017'!D70</f>
        <v>NaN</v>
      </c>
      <c r="E70" s="3" t="str">
        <f>'2017'!G70</f>
        <v>NaN</v>
      </c>
      <c r="F70" s="3" t="str">
        <f>'2017'!H70</f>
        <v>NaN</v>
      </c>
      <c r="G70" s="3">
        <v>2.2000000000000002</v>
      </c>
      <c r="H70" s="3">
        <v>190</v>
      </c>
      <c r="I70" s="3">
        <v>5.2</v>
      </c>
      <c r="J70" s="3">
        <v>204</v>
      </c>
      <c r="K70" s="19">
        <f t="shared" si="5"/>
        <v>-1.2466000000000008</v>
      </c>
      <c r="L70" s="19">
        <f t="shared" si="6"/>
        <v>8.2008999999999901</v>
      </c>
      <c r="M70" s="10">
        <v>0.95</v>
      </c>
      <c r="N70" s="10">
        <v>1.9</v>
      </c>
      <c r="O70" s="19">
        <f t="shared" si="7"/>
        <v>2.3157894736842106</v>
      </c>
      <c r="P70" s="19">
        <f t="shared" si="8"/>
        <v>2.736842105263158</v>
      </c>
      <c r="Q70" s="128" t="str">
        <f t="shared" ref="Q70:T70" si="143">IF($E70="NaN","NaN",IF($D70="NaN","NaN","0000000"))</f>
        <v>NaN</v>
      </c>
      <c r="R70" s="128" t="str">
        <f t="shared" si="143"/>
        <v>NaN</v>
      </c>
      <c r="S70" s="128" t="str">
        <f t="shared" si="143"/>
        <v>NaN</v>
      </c>
      <c r="T70" s="128" t="str">
        <f t="shared" si="143"/>
        <v>NaN</v>
      </c>
      <c r="U70" s="128" t="str">
        <f t="shared" ref="U70:V70" si="144">IFERROR(Q70/S70,"NaN")</f>
        <v>NaN</v>
      </c>
      <c r="V70" s="129" t="str">
        <f t="shared" si="144"/>
        <v>NaN</v>
      </c>
      <c r="W70" s="50">
        <v>188.7534</v>
      </c>
      <c r="X70" s="31">
        <v>212.20089999999999</v>
      </c>
      <c r="Y70" s="29">
        <f t="shared" si="11"/>
        <v>3</v>
      </c>
      <c r="Z70" s="29" t="str">
        <f t="shared" si="12"/>
        <v>NaN</v>
      </c>
    </row>
    <row r="71" spans="1:26" ht="15">
      <c r="A71" s="8">
        <f>'2017'!A71</f>
        <v>42893</v>
      </c>
      <c r="B71" s="3" t="str">
        <f>'2017'!B71</f>
        <v>NaN</v>
      </c>
      <c r="C71" s="3" t="str">
        <f>'2017'!C71</f>
        <v>NaN</v>
      </c>
      <c r="D71" s="3" t="str">
        <f>'2017'!D71</f>
        <v>NaN</v>
      </c>
      <c r="E71" s="3" t="str">
        <f>'2017'!G71</f>
        <v>NaN</v>
      </c>
      <c r="F71" s="3" t="str">
        <f>'2017'!H71</f>
        <v>NaN</v>
      </c>
      <c r="G71" s="3" t="s">
        <v>47</v>
      </c>
      <c r="H71" s="3" t="s">
        <v>47</v>
      </c>
      <c r="I71" s="3" t="s">
        <v>47</v>
      </c>
      <c r="J71" s="3" t="s">
        <v>47</v>
      </c>
      <c r="K71" s="19" t="str">
        <f t="shared" si="5"/>
        <v>NaN</v>
      </c>
      <c r="L71" s="19" t="str">
        <f t="shared" si="6"/>
        <v>NaN</v>
      </c>
      <c r="M71" s="19" t="s">
        <v>47</v>
      </c>
      <c r="N71" s="19" t="s">
        <v>47</v>
      </c>
      <c r="O71" s="19" t="str">
        <f t="shared" si="7"/>
        <v>NaN</v>
      </c>
      <c r="P71" s="19" t="str">
        <f t="shared" si="8"/>
        <v>NaN</v>
      </c>
      <c r="Q71" s="128" t="str">
        <f t="shared" ref="Q71:T71" si="145">IF($E71="NaN","NaN",IF($D71="NaN","NaN","0000000"))</f>
        <v>NaN</v>
      </c>
      <c r="R71" s="128" t="str">
        <f t="shared" si="145"/>
        <v>NaN</v>
      </c>
      <c r="S71" s="128" t="str">
        <f t="shared" si="145"/>
        <v>NaN</v>
      </c>
      <c r="T71" s="128" t="str">
        <f t="shared" si="145"/>
        <v>NaN</v>
      </c>
      <c r="U71" s="128" t="str">
        <f t="shared" ref="U71:V71" si="146">IFERROR(Q71/S71,"NaN")</f>
        <v>NaN</v>
      </c>
      <c r="V71" s="129" t="str">
        <f t="shared" si="146"/>
        <v>NaN</v>
      </c>
      <c r="W71" s="25" t="s">
        <v>47</v>
      </c>
      <c r="X71" t="s">
        <v>47</v>
      </c>
      <c r="Y71" s="29" t="str">
        <f t="shared" si="11"/>
        <v>NaN</v>
      </c>
      <c r="Z71" s="29" t="str">
        <f t="shared" si="12"/>
        <v>NaN</v>
      </c>
    </row>
    <row r="72" spans="1:26" ht="15">
      <c r="A72" s="8">
        <f>'2017'!A72</f>
        <v>42894</v>
      </c>
      <c r="B72" s="3" t="str">
        <f>'2017'!B72</f>
        <v>NaN</v>
      </c>
      <c r="C72" s="3" t="str">
        <f>'2017'!C72</f>
        <v>NaN</v>
      </c>
      <c r="D72" s="3" t="str">
        <f>'2017'!D72</f>
        <v>NaN</v>
      </c>
      <c r="E72" s="3" t="str">
        <f>'2017'!G72</f>
        <v>NaN</v>
      </c>
      <c r="F72" s="3" t="str">
        <f>'2017'!H72</f>
        <v>NaN</v>
      </c>
      <c r="G72" s="3" t="s">
        <v>47</v>
      </c>
      <c r="H72" s="3" t="s">
        <v>47</v>
      </c>
      <c r="I72" s="3" t="s">
        <v>47</v>
      </c>
      <c r="J72" s="3" t="s">
        <v>47</v>
      </c>
      <c r="K72" s="19" t="str">
        <f t="shared" si="5"/>
        <v>NaN</v>
      </c>
      <c r="L72" s="19" t="str">
        <f t="shared" si="6"/>
        <v>NaN</v>
      </c>
      <c r="M72" s="19" t="s">
        <v>47</v>
      </c>
      <c r="N72" s="19" t="s">
        <v>47</v>
      </c>
      <c r="O72" s="19" t="str">
        <f t="shared" si="7"/>
        <v>NaN</v>
      </c>
      <c r="P72" s="19" t="str">
        <f t="shared" si="8"/>
        <v>NaN</v>
      </c>
      <c r="Q72" s="128" t="str">
        <f t="shared" ref="Q72:T72" si="147">IF($E72="NaN","NaN",IF($D72="NaN","NaN","0000000"))</f>
        <v>NaN</v>
      </c>
      <c r="R72" s="128" t="str">
        <f t="shared" si="147"/>
        <v>NaN</v>
      </c>
      <c r="S72" s="128" t="str">
        <f t="shared" si="147"/>
        <v>NaN</v>
      </c>
      <c r="T72" s="128" t="str">
        <f t="shared" si="147"/>
        <v>NaN</v>
      </c>
      <c r="U72" s="128" t="str">
        <f t="shared" ref="U72:V72" si="148">IFERROR(Q72/S72,"NaN")</f>
        <v>NaN</v>
      </c>
      <c r="V72" s="129" t="str">
        <f t="shared" si="148"/>
        <v>NaN</v>
      </c>
      <c r="W72" s="25" t="s">
        <v>47</v>
      </c>
      <c r="X72" t="s">
        <v>47</v>
      </c>
      <c r="Y72" s="29" t="str">
        <f t="shared" si="11"/>
        <v>NaN</v>
      </c>
      <c r="Z72" s="29" t="str">
        <f t="shared" si="12"/>
        <v>NaN</v>
      </c>
    </row>
    <row r="73" spans="1:26" ht="15">
      <c r="A73" s="8">
        <f>'2017'!A73</f>
        <v>42895</v>
      </c>
      <c r="B73" s="3" t="str">
        <f>'2017'!B73</f>
        <v>NaN</v>
      </c>
      <c r="C73" s="3" t="str">
        <f>'2017'!C73</f>
        <v>NaN</v>
      </c>
      <c r="D73" s="3" t="str">
        <f>'2017'!D73</f>
        <v>NaN</v>
      </c>
      <c r="E73" s="3" t="str">
        <f>'2017'!G73</f>
        <v>NaN</v>
      </c>
      <c r="F73" s="3" t="str">
        <f>'2017'!H73</f>
        <v>NaN</v>
      </c>
      <c r="G73" s="3" t="s">
        <v>47</v>
      </c>
      <c r="H73" s="3" t="s">
        <v>47</v>
      </c>
      <c r="I73" s="3" t="s">
        <v>47</v>
      </c>
      <c r="J73" s="3" t="s">
        <v>47</v>
      </c>
      <c r="K73" s="19" t="str">
        <f t="shared" si="5"/>
        <v>NaN</v>
      </c>
      <c r="L73" s="19" t="str">
        <f t="shared" si="6"/>
        <v>NaN</v>
      </c>
      <c r="M73" s="19" t="s">
        <v>47</v>
      </c>
      <c r="N73" s="19" t="s">
        <v>47</v>
      </c>
      <c r="O73" s="19" t="str">
        <f t="shared" si="7"/>
        <v>NaN</v>
      </c>
      <c r="P73" s="19" t="str">
        <f t="shared" si="8"/>
        <v>NaN</v>
      </c>
      <c r="Q73" s="128" t="str">
        <f t="shared" ref="Q73:T73" si="149">IF($E73="NaN","NaN",IF($D73="NaN","NaN","0000000"))</f>
        <v>NaN</v>
      </c>
      <c r="R73" s="128" t="str">
        <f t="shared" si="149"/>
        <v>NaN</v>
      </c>
      <c r="S73" s="128" t="str">
        <f t="shared" si="149"/>
        <v>NaN</v>
      </c>
      <c r="T73" s="128" t="str">
        <f t="shared" si="149"/>
        <v>NaN</v>
      </c>
      <c r="U73" s="128" t="str">
        <f t="shared" ref="U73:V73" si="150">IFERROR(Q73/S73,"NaN")</f>
        <v>NaN</v>
      </c>
      <c r="V73" s="129" t="str">
        <f t="shared" si="150"/>
        <v>NaN</v>
      </c>
      <c r="W73" s="25" t="s">
        <v>47</v>
      </c>
      <c r="X73" t="s">
        <v>47</v>
      </c>
      <c r="Y73" s="29" t="str">
        <f t="shared" si="11"/>
        <v>NaN</v>
      </c>
      <c r="Z73" s="29" t="str">
        <f t="shared" si="12"/>
        <v>NaN</v>
      </c>
    </row>
    <row r="74" spans="1:26" ht="15">
      <c r="A74" s="8">
        <f>'2017'!A74</f>
        <v>42896</v>
      </c>
      <c r="B74" s="85">
        <f>'2017'!B74</f>
        <v>0.70138888888888884</v>
      </c>
      <c r="C74" s="85">
        <f>'2017'!C74</f>
        <v>0.98055555555555551</v>
      </c>
      <c r="D74" s="85" t="str">
        <f>'2017'!D74</f>
        <v>NaN</v>
      </c>
      <c r="E74" s="85" t="str">
        <f>'2017'!G74</f>
        <v>NaN</v>
      </c>
      <c r="F74" s="85" t="str">
        <f>'2017'!H74</f>
        <v>NaN</v>
      </c>
      <c r="G74" s="3">
        <v>2.2000000000000002</v>
      </c>
      <c r="H74" s="3">
        <v>186</v>
      </c>
      <c r="I74" s="3">
        <v>4</v>
      </c>
      <c r="J74" s="3">
        <v>173</v>
      </c>
      <c r="K74" s="19">
        <f t="shared" si="5"/>
        <v>0.25120000000001141</v>
      </c>
      <c r="L74" s="19">
        <f t="shared" si="6"/>
        <v>-2.775100000000009</v>
      </c>
      <c r="M74" s="10">
        <v>0.8</v>
      </c>
      <c r="N74" s="10">
        <v>1.2</v>
      </c>
      <c r="O74" s="19">
        <f t="shared" si="7"/>
        <v>2.75</v>
      </c>
      <c r="P74" s="19">
        <f t="shared" si="8"/>
        <v>3.3333333333333335</v>
      </c>
      <c r="Q74" s="128" t="str">
        <f t="shared" ref="Q74:T74" si="151">IF($E74="NaN","NaN",IF($D74="NaN","NaN","0000000"))</f>
        <v>NaN</v>
      </c>
      <c r="R74" s="128" t="str">
        <f t="shared" si="151"/>
        <v>NaN</v>
      </c>
      <c r="S74" s="128" t="str">
        <f t="shared" si="151"/>
        <v>NaN</v>
      </c>
      <c r="T74" s="128" t="str">
        <f t="shared" si="151"/>
        <v>NaN</v>
      </c>
      <c r="U74" s="128" t="str">
        <f t="shared" ref="U74:V74" si="152">IFERROR(Q74/S74,"NaN")</f>
        <v>NaN</v>
      </c>
      <c r="V74" s="129" t="str">
        <f t="shared" si="152"/>
        <v>NaN</v>
      </c>
      <c r="W74" s="50">
        <v>186.25120000000001</v>
      </c>
      <c r="X74" s="31">
        <v>170.22489999999999</v>
      </c>
      <c r="Y74" s="29">
        <f t="shared" si="11"/>
        <v>1.7999999999999998</v>
      </c>
      <c r="Z74" s="29" t="str">
        <f t="shared" si="12"/>
        <v>NaN</v>
      </c>
    </row>
    <row r="75" spans="1:26" ht="15">
      <c r="A75" s="8">
        <f>'2017'!A75</f>
        <v>42897</v>
      </c>
      <c r="B75" s="85">
        <f>'2017'!B75</f>
        <v>0.64583333333333337</v>
      </c>
      <c r="C75" s="85">
        <f>'2017'!C75</f>
        <v>0.98611111111111116</v>
      </c>
      <c r="D75" s="3" t="str">
        <f>'2017'!D75</f>
        <v>NaN</v>
      </c>
      <c r="E75" s="3" t="str">
        <f>'2017'!G75</f>
        <v>NaN</v>
      </c>
      <c r="F75" s="3" t="str">
        <f>'2017'!H75</f>
        <v>NaN</v>
      </c>
      <c r="G75" s="3">
        <v>2.5</v>
      </c>
      <c r="H75" s="3">
        <v>182</v>
      </c>
      <c r="I75" s="3">
        <v>4</v>
      </c>
      <c r="J75" s="3">
        <v>167</v>
      </c>
      <c r="K75" s="19">
        <f t="shared" si="5"/>
        <v>8.752900000000011</v>
      </c>
      <c r="L75" s="19">
        <f t="shared" si="6"/>
        <v>-5.226300000000009</v>
      </c>
      <c r="M75" s="10">
        <v>0.7</v>
      </c>
      <c r="N75" s="10">
        <v>1.1499999999999999</v>
      </c>
      <c r="O75" s="19">
        <f t="shared" si="7"/>
        <v>3.5714285714285716</v>
      </c>
      <c r="P75" s="19">
        <f t="shared" si="8"/>
        <v>3.4782608695652177</v>
      </c>
      <c r="Q75" s="128" t="str">
        <f t="shared" ref="Q75:T75" si="153">IF($E75="NaN","NaN",IF($D75="NaN","NaN","0000000"))</f>
        <v>NaN</v>
      </c>
      <c r="R75" s="128" t="str">
        <f t="shared" si="153"/>
        <v>NaN</v>
      </c>
      <c r="S75" s="128" t="str">
        <f t="shared" si="153"/>
        <v>NaN</v>
      </c>
      <c r="T75" s="128" t="str">
        <f t="shared" si="153"/>
        <v>NaN</v>
      </c>
      <c r="U75" s="128" t="str">
        <f t="shared" ref="U75:V75" si="154">IFERROR(Q75/S75,"NaN")</f>
        <v>NaN</v>
      </c>
      <c r="V75" s="129" t="str">
        <f t="shared" si="154"/>
        <v>NaN</v>
      </c>
      <c r="W75" s="50">
        <v>190.75290000000001</v>
      </c>
      <c r="X75" s="31">
        <v>161.77369999999999</v>
      </c>
      <c r="Y75" s="29">
        <f t="shared" si="11"/>
        <v>1.5</v>
      </c>
      <c r="Z75" s="29" t="str">
        <f t="shared" si="12"/>
        <v>NaN</v>
      </c>
    </row>
    <row r="76" spans="1:26" ht="15">
      <c r="A76" s="8">
        <f>'2017'!A76</f>
        <v>42898</v>
      </c>
      <c r="B76" s="85">
        <f>'2017'!B76</f>
        <v>0.6694444444444444</v>
      </c>
      <c r="C76" s="85">
        <f>'2017'!C76</f>
        <v>0.9819444444444444</v>
      </c>
      <c r="D76" s="3" t="str">
        <f>'2017'!D76</f>
        <v>NaN</v>
      </c>
      <c r="E76" s="3" t="str">
        <f>'2017'!G76</f>
        <v>NaN</v>
      </c>
      <c r="F76" s="3" t="str">
        <f>'2017'!H76</f>
        <v>NaN</v>
      </c>
      <c r="G76" s="3">
        <v>2.7</v>
      </c>
      <c r="H76" s="3">
        <v>188</v>
      </c>
      <c r="I76" s="3">
        <v>5</v>
      </c>
      <c r="J76" s="3">
        <v>173</v>
      </c>
      <c r="K76" s="19">
        <f t="shared" si="5"/>
        <v>-6.2477000000000089</v>
      </c>
      <c r="L76" s="19">
        <f t="shared" si="6"/>
        <v>-2.7202000000000055</v>
      </c>
      <c r="M76" s="10">
        <v>0.9</v>
      </c>
      <c r="N76" s="10">
        <v>1.45</v>
      </c>
      <c r="O76" s="19">
        <f t="shared" si="7"/>
        <v>3</v>
      </c>
      <c r="P76" s="19">
        <f t="shared" si="8"/>
        <v>3.4482758620689657</v>
      </c>
      <c r="Q76" s="128" t="str">
        <f t="shared" ref="Q76:T76" si="155">IF($E76="NaN","NaN",IF($D76="NaN","NaN","0000000"))</f>
        <v>NaN</v>
      </c>
      <c r="R76" s="128" t="str">
        <f t="shared" si="155"/>
        <v>NaN</v>
      </c>
      <c r="S76" s="128" t="str">
        <f t="shared" si="155"/>
        <v>NaN</v>
      </c>
      <c r="T76" s="128" t="str">
        <f t="shared" si="155"/>
        <v>NaN</v>
      </c>
      <c r="U76" s="128" t="str">
        <f t="shared" ref="U76:V76" si="156">IFERROR(Q76/S76,"NaN")</f>
        <v>NaN</v>
      </c>
      <c r="V76" s="129" t="str">
        <f t="shared" si="156"/>
        <v>NaN</v>
      </c>
      <c r="W76" s="50">
        <v>181.75229999999999</v>
      </c>
      <c r="X76" s="31">
        <v>170.27979999999999</v>
      </c>
      <c r="Y76" s="29">
        <f t="shared" si="11"/>
        <v>2.2999999999999998</v>
      </c>
      <c r="Z76" s="29" t="str">
        <f t="shared" si="12"/>
        <v>NaN</v>
      </c>
    </row>
    <row r="77" spans="1:26" ht="15">
      <c r="A77" s="8">
        <f>'2017'!A77</f>
        <v>42899</v>
      </c>
      <c r="B77" s="85">
        <f>'2017'!B77</f>
        <v>0.67638888888888893</v>
      </c>
      <c r="C77" s="85">
        <f>'2017'!C77</f>
        <v>1.0069444444444444</v>
      </c>
      <c r="D77" s="3" t="str">
        <f>'2017'!D77</f>
        <v>NaN</v>
      </c>
      <c r="E77" s="3" t="str">
        <f>'2017'!G77</f>
        <v>NaN</v>
      </c>
      <c r="F77" s="3" t="str">
        <f>'2017'!H77</f>
        <v>NaN</v>
      </c>
      <c r="G77" s="3">
        <v>2.5</v>
      </c>
      <c r="H77" s="3">
        <v>185</v>
      </c>
      <c r="I77" s="3">
        <v>6.3</v>
      </c>
      <c r="J77" s="3">
        <v>178</v>
      </c>
      <c r="K77" s="19">
        <f t="shared" si="5"/>
        <v>1.248500000000007</v>
      </c>
      <c r="L77" s="19">
        <f t="shared" si="6"/>
        <v>-1.268400000000014</v>
      </c>
      <c r="M77" s="10">
        <v>0.85</v>
      </c>
      <c r="N77" s="10">
        <v>1.7</v>
      </c>
      <c r="O77" s="19">
        <f t="shared" si="7"/>
        <v>2.9411764705882355</v>
      </c>
      <c r="P77" s="19">
        <f t="shared" si="8"/>
        <v>3.7058823529411766</v>
      </c>
      <c r="Q77" s="128" t="str">
        <f t="shared" ref="Q77:T77" si="157">IF($E77="NaN","NaN",IF($D77="NaN","NaN","0000000"))</f>
        <v>NaN</v>
      </c>
      <c r="R77" s="128" t="str">
        <f t="shared" si="157"/>
        <v>NaN</v>
      </c>
      <c r="S77" s="128" t="str">
        <f t="shared" si="157"/>
        <v>NaN</v>
      </c>
      <c r="T77" s="128" t="str">
        <f t="shared" si="157"/>
        <v>NaN</v>
      </c>
      <c r="U77" s="128" t="str">
        <f t="shared" ref="U77:V77" si="158">IFERROR(Q77/S77,"NaN")</f>
        <v>NaN</v>
      </c>
      <c r="V77" s="129" t="str">
        <f t="shared" si="158"/>
        <v>NaN</v>
      </c>
      <c r="W77" s="50">
        <v>186.24850000000001</v>
      </c>
      <c r="X77" s="31">
        <v>176.73159999999999</v>
      </c>
      <c r="Y77" s="29">
        <f t="shared" si="11"/>
        <v>3.8</v>
      </c>
      <c r="Z77" s="29" t="str">
        <f t="shared" si="12"/>
        <v>NaN</v>
      </c>
    </row>
    <row r="78" spans="1:26" ht="15">
      <c r="A78" s="8">
        <f>'2017'!A78</f>
        <v>42900</v>
      </c>
      <c r="B78" s="85">
        <f>'2017'!B78</f>
        <v>0.89097222222222228</v>
      </c>
      <c r="C78" s="85">
        <f>'2017'!C78</f>
        <v>1.0034722222222223</v>
      </c>
      <c r="D78" s="3" t="str">
        <f>'2017'!D78</f>
        <v>NaN</v>
      </c>
      <c r="E78" s="3" t="str">
        <f>'2017'!G78</f>
        <v>NaN</v>
      </c>
      <c r="F78" s="3" t="str">
        <f>'2017'!H78</f>
        <v>NaN</v>
      </c>
      <c r="G78" s="3">
        <v>5.3</v>
      </c>
      <c r="H78" s="3">
        <v>205</v>
      </c>
      <c r="I78" s="3">
        <v>9.5</v>
      </c>
      <c r="J78" s="3">
        <v>205</v>
      </c>
      <c r="K78" s="19">
        <f t="shared" si="5"/>
        <v>-9.7510000000000048</v>
      </c>
      <c r="L78" s="19">
        <f t="shared" si="6"/>
        <v>-14.774499999999989</v>
      </c>
      <c r="M78" s="10">
        <v>1.55</v>
      </c>
      <c r="N78" s="10">
        <v>1.8</v>
      </c>
      <c r="O78" s="19">
        <f t="shared" si="7"/>
        <v>3.419354838709677</v>
      </c>
      <c r="P78" s="19">
        <f t="shared" si="8"/>
        <v>5.2777777777777777</v>
      </c>
      <c r="Q78" s="128" t="str">
        <f t="shared" ref="Q78:T78" si="159">IF($E78="NaN","NaN",IF($D78="NaN","NaN","0000000"))</f>
        <v>NaN</v>
      </c>
      <c r="R78" s="128" t="str">
        <f t="shared" si="159"/>
        <v>NaN</v>
      </c>
      <c r="S78" s="128" t="str">
        <f t="shared" si="159"/>
        <v>NaN</v>
      </c>
      <c r="T78" s="128" t="str">
        <f t="shared" si="159"/>
        <v>NaN</v>
      </c>
      <c r="U78" s="128" t="str">
        <f t="shared" ref="U78:V78" si="160">IFERROR(Q78/S78,"NaN")</f>
        <v>NaN</v>
      </c>
      <c r="V78" s="129" t="str">
        <f t="shared" si="160"/>
        <v>NaN</v>
      </c>
      <c r="W78" s="50">
        <v>195.249</v>
      </c>
      <c r="X78" s="31">
        <v>190.22550000000001</v>
      </c>
      <c r="Y78" s="29">
        <f t="shared" si="11"/>
        <v>4.2</v>
      </c>
      <c r="Z78" s="29" t="str">
        <f t="shared" si="12"/>
        <v>NaN</v>
      </c>
    </row>
    <row r="79" spans="1:26" ht="15">
      <c r="A79" s="8">
        <f>'2017'!A79</f>
        <v>42901</v>
      </c>
      <c r="B79" s="85">
        <f>'2017'!B79</f>
        <v>0.85347222222222219</v>
      </c>
      <c r="C79" s="85">
        <f>'2017'!C79</f>
        <v>0.98958333333333337</v>
      </c>
      <c r="D79" s="3" t="str">
        <f>'2017'!D79</f>
        <v>NaN</v>
      </c>
      <c r="E79" s="3" t="str">
        <f>'2017'!G79</f>
        <v>NaN</v>
      </c>
      <c r="F79" s="3" t="str">
        <f>'2017'!H79</f>
        <v>NaN</v>
      </c>
      <c r="G79" s="3">
        <v>3.6</v>
      </c>
      <c r="H79" s="3">
        <v>192</v>
      </c>
      <c r="I79" s="3">
        <v>5</v>
      </c>
      <c r="J79" s="3">
        <v>187</v>
      </c>
      <c r="K79" s="19">
        <f t="shared" si="5"/>
        <v>2.2493000000000052</v>
      </c>
      <c r="L79" s="19">
        <f t="shared" si="6"/>
        <v>0.21250000000000568</v>
      </c>
      <c r="M79" s="10">
        <v>1</v>
      </c>
      <c r="N79" s="10">
        <v>0.9</v>
      </c>
      <c r="O79" s="19">
        <f t="shared" si="7"/>
        <v>3.6</v>
      </c>
      <c r="P79" s="19">
        <f t="shared" si="8"/>
        <v>5.5555555555555554</v>
      </c>
      <c r="Q79" s="128" t="str">
        <f t="shared" ref="Q79:T79" si="161">IF($E79="NaN","NaN",IF($D79="NaN","NaN","0000000"))</f>
        <v>NaN</v>
      </c>
      <c r="R79" s="128" t="str">
        <f t="shared" si="161"/>
        <v>NaN</v>
      </c>
      <c r="S79" s="128" t="str">
        <f t="shared" si="161"/>
        <v>NaN</v>
      </c>
      <c r="T79" s="128" t="str">
        <f t="shared" si="161"/>
        <v>NaN</v>
      </c>
      <c r="U79" s="128" t="str">
        <f t="shared" ref="U79:V79" si="162">IFERROR(Q79/S79,"NaN")</f>
        <v>NaN</v>
      </c>
      <c r="V79" s="129" t="str">
        <f t="shared" si="162"/>
        <v>NaN</v>
      </c>
      <c r="W79" s="50">
        <v>194.24930000000001</v>
      </c>
      <c r="X79" s="31">
        <v>187.21250000000001</v>
      </c>
      <c r="Y79" s="29">
        <f t="shared" si="11"/>
        <v>1.4</v>
      </c>
      <c r="Z79" s="29" t="str">
        <f t="shared" si="12"/>
        <v>NaN</v>
      </c>
    </row>
    <row r="80" spans="1:26" ht="15">
      <c r="A80" s="8">
        <f>'2017'!A80</f>
        <v>42902</v>
      </c>
      <c r="B80" s="85">
        <f>'2017'!B80</f>
        <v>0.79236111111111107</v>
      </c>
      <c r="C80" s="85">
        <f>'2017'!C80</f>
        <v>0.96805555555555556</v>
      </c>
      <c r="D80" s="3" t="str">
        <f>'2017'!D80</f>
        <v>NaN</v>
      </c>
      <c r="E80" s="3" t="str">
        <f>'2017'!G80</f>
        <v>NaN</v>
      </c>
      <c r="F80" s="3" t="str">
        <f>'2017'!H80</f>
        <v>NaN</v>
      </c>
      <c r="G80" s="3">
        <v>3.8</v>
      </c>
      <c r="H80" s="3">
        <v>186</v>
      </c>
      <c r="I80" s="3">
        <v>4</v>
      </c>
      <c r="J80" s="3">
        <v>180</v>
      </c>
      <c r="K80" s="19">
        <f t="shared" si="5"/>
        <v>2.7505999999999915</v>
      </c>
      <c r="L80" s="19">
        <f t="shared" si="6"/>
        <v>-1.2332000000000107</v>
      </c>
      <c r="M80" s="10">
        <v>0.7</v>
      </c>
      <c r="N80" s="10">
        <v>1.4</v>
      </c>
      <c r="O80" s="19">
        <f t="shared" si="7"/>
        <v>5.4285714285714288</v>
      </c>
      <c r="P80" s="19">
        <f t="shared" si="8"/>
        <v>2.8571428571428572</v>
      </c>
      <c r="Q80" s="128" t="str">
        <f t="shared" ref="Q80:T80" si="163">IF($E80="NaN","NaN",IF($D80="NaN","NaN","0000000"))</f>
        <v>NaN</v>
      </c>
      <c r="R80" s="128" t="str">
        <f t="shared" si="163"/>
        <v>NaN</v>
      </c>
      <c r="S80" s="128" t="str">
        <f t="shared" si="163"/>
        <v>NaN</v>
      </c>
      <c r="T80" s="128" t="str">
        <f t="shared" si="163"/>
        <v>NaN</v>
      </c>
      <c r="U80" s="128" t="str">
        <f t="shared" ref="U80:V80" si="164">IFERROR(Q80/S80,"NaN")</f>
        <v>NaN</v>
      </c>
      <c r="V80" s="129" t="str">
        <f t="shared" si="164"/>
        <v>NaN</v>
      </c>
      <c r="W80" s="50">
        <v>188.75059999999999</v>
      </c>
      <c r="X80" s="31">
        <v>178.76679999999999</v>
      </c>
      <c r="Y80" s="29">
        <f t="shared" si="11"/>
        <v>0.20000000000000018</v>
      </c>
      <c r="Z80" s="29" t="str">
        <f t="shared" si="12"/>
        <v>NaN</v>
      </c>
    </row>
    <row r="81" spans="1:26" ht="15">
      <c r="A81" s="8">
        <f>'2017'!A81</f>
        <v>42903</v>
      </c>
      <c r="B81" s="85">
        <f>'2017'!B81</f>
        <v>0.77500000000000002</v>
      </c>
      <c r="C81" s="83">
        <f>'2017'!C81</f>
        <v>1.0034722222222223</v>
      </c>
      <c r="D81" s="3" t="str">
        <f>'2017'!D81</f>
        <v>NaN</v>
      </c>
      <c r="E81" s="3" t="str">
        <f>'2017'!G81</f>
        <v>NaN</v>
      </c>
      <c r="F81" s="3" t="str">
        <f>'2017'!H81</f>
        <v>NaN</v>
      </c>
      <c r="G81" s="3">
        <v>2.7</v>
      </c>
      <c r="H81" s="3">
        <v>164</v>
      </c>
      <c r="I81" s="3">
        <v>5</v>
      </c>
      <c r="J81" s="3">
        <v>181</v>
      </c>
      <c r="K81" s="19">
        <f t="shared" si="5"/>
        <v>6.2495999999999867</v>
      </c>
      <c r="L81" s="19">
        <f t="shared" si="6"/>
        <v>4.7512999999999863</v>
      </c>
      <c r="M81" s="10">
        <v>0.9</v>
      </c>
      <c r="N81" s="10">
        <v>0.8</v>
      </c>
      <c r="O81" s="19">
        <f t="shared" si="7"/>
        <v>3</v>
      </c>
      <c r="P81" s="19">
        <f t="shared" si="8"/>
        <v>6.25</v>
      </c>
      <c r="Q81" s="128" t="str">
        <f t="shared" ref="Q81:T81" si="165">IF($E81="NaN","NaN",IF($D81="NaN","NaN","0000000"))</f>
        <v>NaN</v>
      </c>
      <c r="R81" s="128" t="str">
        <f t="shared" si="165"/>
        <v>NaN</v>
      </c>
      <c r="S81" s="128" t="str">
        <f t="shared" si="165"/>
        <v>NaN</v>
      </c>
      <c r="T81" s="128" t="str">
        <f t="shared" si="165"/>
        <v>NaN</v>
      </c>
      <c r="U81" s="128" t="str">
        <f t="shared" ref="U81:V81" si="166">IFERROR(Q81/S81,"NaN")</f>
        <v>NaN</v>
      </c>
      <c r="V81" s="129" t="str">
        <f t="shared" si="166"/>
        <v>NaN</v>
      </c>
      <c r="W81" s="50">
        <v>170.24959999999999</v>
      </c>
      <c r="X81" s="31">
        <v>185.75129999999999</v>
      </c>
      <c r="Y81" s="29">
        <f t="shared" si="11"/>
        <v>2.2999999999999998</v>
      </c>
      <c r="Z81" s="29" t="str">
        <f t="shared" si="12"/>
        <v>NaN</v>
      </c>
    </row>
    <row r="82" spans="1:26" ht="15">
      <c r="A82" s="8">
        <f>'2017'!A82</f>
        <v>42904</v>
      </c>
      <c r="B82" s="3" t="str">
        <f>'2017'!B82</f>
        <v>NaN</v>
      </c>
      <c r="C82" s="3" t="str">
        <f>'2017'!C82</f>
        <v>NaN</v>
      </c>
      <c r="D82" s="3" t="str">
        <f>'2017'!D82</f>
        <v>NaN</v>
      </c>
      <c r="E82" s="3" t="str">
        <f>'2017'!G82</f>
        <v>NaN</v>
      </c>
      <c r="F82" s="3" t="str">
        <f>'2017'!H82</f>
        <v>NaN</v>
      </c>
      <c r="G82" s="3" t="s">
        <v>47</v>
      </c>
      <c r="H82" s="3" t="s">
        <v>47</v>
      </c>
      <c r="I82" s="3" t="s">
        <v>47</v>
      </c>
      <c r="J82" s="3" t="s">
        <v>47</v>
      </c>
      <c r="K82" s="19" t="str">
        <f t="shared" si="5"/>
        <v>NaN</v>
      </c>
      <c r="L82" s="19" t="str">
        <f t="shared" si="6"/>
        <v>NaN</v>
      </c>
      <c r="M82" s="19" t="s">
        <v>47</v>
      </c>
      <c r="N82" s="19" t="s">
        <v>47</v>
      </c>
      <c r="O82" s="19" t="str">
        <f t="shared" si="7"/>
        <v>NaN</v>
      </c>
      <c r="P82" s="19" t="str">
        <f t="shared" si="8"/>
        <v>NaN</v>
      </c>
      <c r="Q82" s="128" t="str">
        <f t="shared" ref="Q82:T82" si="167">IF($E82="NaN","NaN",IF($D82="NaN","NaN","0000000"))</f>
        <v>NaN</v>
      </c>
      <c r="R82" s="128" t="str">
        <f t="shared" si="167"/>
        <v>NaN</v>
      </c>
      <c r="S82" s="128" t="str">
        <f t="shared" si="167"/>
        <v>NaN</v>
      </c>
      <c r="T82" s="128" t="str">
        <f t="shared" si="167"/>
        <v>NaN</v>
      </c>
      <c r="U82" s="128" t="str">
        <f t="shared" ref="U82:V82" si="168">IFERROR(Q82/S82,"NaN")</f>
        <v>NaN</v>
      </c>
      <c r="V82" s="129" t="str">
        <f t="shared" si="168"/>
        <v>NaN</v>
      </c>
      <c r="W82" s="25" t="s">
        <v>47</v>
      </c>
      <c r="X82" t="s">
        <v>47</v>
      </c>
      <c r="Y82" s="29" t="str">
        <f t="shared" si="11"/>
        <v>NaN</v>
      </c>
      <c r="Z82" s="29" t="str">
        <f t="shared" si="12"/>
        <v>NaN</v>
      </c>
    </row>
    <row r="83" spans="1:26" ht="15">
      <c r="A83" s="8">
        <f>'2017'!A83</f>
        <v>42905</v>
      </c>
      <c r="B83" s="3" t="str">
        <f>'2017'!B83</f>
        <v>NaN</v>
      </c>
      <c r="C83" s="3" t="str">
        <f>'2017'!C83</f>
        <v>NaN</v>
      </c>
      <c r="D83" s="3" t="str">
        <f>'2017'!D83</f>
        <v>NaN</v>
      </c>
      <c r="E83" s="3" t="str">
        <f>'2017'!G83</f>
        <v>NaN</v>
      </c>
      <c r="F83" s="3" t="str">
        <f>'2017'!H83</f>
        <v>NaN</v>
      </c>
      <c r="G83" s="3" t="s">
        <v>47</v>
      </c>
      <c r="H83" s="3" t="s">
        <v>47</v>
      </c>
      <c r="I83" s="3" t="s">
        <v>47</v>
      </c>
      <c r="J83" s="3" t="s">
        <v>47</v>
      </c>
      <c r="K83" s="19" t="str">
        <f t="shared" si="5"/>
        <v>NaN</v>
      </c>
      <c r="L83" s="19" t="str">
        <f t="shared" si="6"/>
        <v>NaN</v>
      </c>
      <c r="M83" s="19" t="s">
        <v>47</v>
      </c>
      <c r="N83" s="19" t="s">
        <v>47</v>
      </c>
      <c r="O83" s="19" t="str">
        <f t="shared" si="7"/>
        <v>NaN</v>
      </c>
      <c r="P83" s="19" t="str">
        <f t="shared" si="8"/>
        <v>NaN</v>
      </c>
      <c r="Q83" s="128" t="str">
        <f t="shared" ref="Q83:T83" si="169">IF($E83="NaN","NaN",IF($D83="NaN","NaN","0000000"))</f>
        <v>NaN</v>
      </c>
      <c r="R83" s="128" t="str">
        <f t="shared" si="169"/>
        <v>NaN</v>
      </c>
      <c r="S83" s="128" t="str">
        <f t="shared" si="169"/>
        <v>NaN</v>
      </c>
      <c r="T83" s="128" t="str">
        <f t="shared" si="169"/>
        <v>NaN</v>
      </c>
      <c r="U83" s="128" t="str">
        <f t="shared" ref="U83:V83" si="170">IFERROR(Q83/S83,"NaN")</f>
        <v>NaN</v>
      </c>
      <c r="V83" s="129" t="str">
        <f t="shared" si="170"/>
        <v>NaN</v>
      </c>
      <c r="W83" s="25" t="s">
        <v>47</v>
      </c>
      <c r="X83" t="s">
        <v>47</v>
      </c>
      <c r="Y83" s="29" t="str">
        <f t="shared" si="11"/>
        <v>NaN</v>
      </c>
      <c r="Z83" s="29" t="str">
        <f t="shared" si="12"/>
        <v>NaN</v>
      </c>
    </row>
    <row r="84" spans="1:26" ht="15">
      <c r="A84" s="8">
        <f>'2017'!A84</f>
        <v>42906</v>
      </c>
      <c r="B84" s="85">
        <f>'2017'!B84</f>
        <v>0.80277777777777781</v>
      </c>
      <c r="C84" s="83">
        <f>'2017'!C84</f>
        <v>1.0097222222222222</v>
      </c>
      <c r="D84" s="3" t="str">
        <f>'2017'!D84</f>
        <v>NaN</v>
      </c>
      <c r="E84" s="3" t="str">
        <f>'2017'!G84</f>
        <v>NaN</v>
      </c>
      <c r="F84" s="3" t="str">
        <f>'2017'!H84</f>
        <v>NaN</v>
      </c>
      <c r="G84" s="3">
        <v>3.6</v>
      </c>
      <c r="H84" s="3">
        <v>159</v>
      </c>
      <c r="I84" s="3">
        <v>3.8</v>
      </c>
      <c r="J84" s="3">
        <v>158</v>
      </c>
      <c r="K84" s="19">
        <f t="shared" si="5"/>
        <v>-1.7361999999999966</v>
      </c>
      <c r="L84" s="19">
        <f t="shared" si="6"/>
        <v>-1.2223999999999933</v>
      </c>
      <c r="M84" s="10">
        <v>1.2</v>
      </c>
      <c r="N84" s="10">
        <v>1.9</v>
      </c>
      <c r="O84" s="19">
        <f t="shared" si="7"/>
        <v>3</v>
      </c>
      <c r="P84" s="19">
        <f t="shared" si="8"/>
        <v>2</v>
      </c>
      <c r="Q84" s="128" t="str">
        <f t="shared" ref="Q84:T84" si="171">IF($E84="NaN","NaN",IF($D84="NaN","NaN","0000000"))</f>
        <v>NaN</v>
      </c>
      <c r="R84" s="128" t="str">
        <f t="shared" si="171"/>
        <v>NaN</v>
      </c>
      <c r="S84" s="128" t="str">
        <f t="shared" si="171"/>
        <v>NaN</v>
      </c>
      <c r="T84" s="128" t="str">
        <f t="shared" si="171"/>
        <v>NaN</v>
      </c>
      <c r="U84" s="128" t="str">
        <f t="shared" ref="U84:V84" si="172">IFERROR(Q84/S84,"NaN")</f>
        <v>NaN</v>
      </c>
      <c r="V84" s="129" t="str">
        <f t="shared" si="172"/>
        <v>NaN</v>
      </c>
      <c r="W84" s="50">
        <v>157.2638</v>
      </c>
      <c r="X84" s="31">
        <v>156.77760000000001</v>
      </c>
      <c r="Y84" s="29">
        <f t="shared" si="11"/>
        <v>0.19999999999999973</v>
      </c>
      <c r="Z84" s="29" t="str">
        <f t="shared" si="12"/>
        <v>NaN</v>
      </c>
    </row>
    <row r="85" spans="1:26" ht="15">
      <c r="A85" s="8">
        <f>'2017'!A85</f>
        <v>42907</v>
      </c>
      <c r="B85" s="85">
        <f>'2017'!B85</f>
        <v>0.70902777777777781</v>
      </c>
      <c r="C85" s="85">
        <f>'2017'!C85</f>
        <v>0.96111111111111114</v>
      </c>
      <c r="D85" s="3" t="str">
        <f>'2017'!D85</f>
        <v>NaN</v>
      </c>
      <c r="E85" s="3" t="str">
        <f>'2017'!G85</f>
        <v>NaN</v>
      </c>
      <c r="F85" s="3" t="str">
        <f>'2017'!H85</f>
        <v>NaN</v>
      </c>
      <c r="G85" s="3">
        <v>3.5</v>
      </c>
      <c r="H85" s="3">
        <v>179</v>
      </c>
      <c r="I85" s="3">
        <v>10</v>
      </c>
      <c r="J85" s="3">
        <v>158</v>
      </c>
      <c r="K85" s="19">
        <f t="shared" si="5"/>
        <v>-14.248999999999995</v>
      </c>
      <c r="L85" s="19">
        <f t="shared" si="6"/>
        <v>-19.739800000000002</v>
      </c>
      <c r="M85" s="10">
        <v>0.55000000000000004</v>
      </c>
      <c r="N85" s="10">
        <v>1.5</v>
      </c>
      <c r="O85" s="19">
        <f t="shared" si="7"/>
        <v>6.3636363636363633</v>
      </c>
      <c r="P85" s="19">
        <f t="shared" si="8"/>
        <v>6.666666666666667</v>
      </c>
      <c r="Q85" s="128" t="str">
        <f t="shared" ref="Q85:T85" si="173">IF($E85="NaN","NaN",IF($D85="NaN","NaN","0000000"))</f>
        <v>NaN</v>
      </c>
      <c r="R85" s="128" t="str">
        <f t="shared" si="173"/>
        <v>NaN</v>
      </c>
      <c r="S85" s="128" t="str">
        <f t="shared" si="173"/>
        <v>NaN</v>
      </c>
      <c r="T85" s="128" t="str">
        <f t="shared" si="173"/>
        <v>NaN</v>
      </c>
      <c r="U85" s="128" t="str">
        <f t="shared" ref="U85:V85" si="174">IFERROR(Q85/S85,"NaN")</f>
        <v>NaN</v>
      </c>
      <c r="V85" s="129" t="str">
        <f t="shared" si="174"/>
        <v>NaN</v>
      </c>
      <c r="W85" s="50">
        <v>164.751</v>
      </c>
      <c r="X85" s="31">
        <v>138.2602</v>
      </c>
      <c r="Y85" s="29">
        <f t="shared" si="11"/>
        <v>6.5</v>
      </c>
      <c r="Z85" s="29" t="str">
        <f t="shared" si="12"/>
        <v>NaN</v>
      </c>
    </row>
    <row r="86" spans="1:26" ht="15">
      <c r="A86" s="8">
        <f>'2017'!A86</f>
        <v>42908</v>
      </c>
      <c r="B86" s="3" t="str">
        <f>'2017'!B86</f>
        <v>NaN</v>
      </c>
      <c r="C86" s="3" t="str">
        <f>'2017'!C86</f>
        <v>NaN</v>
      </c>
      <c r="D86" s="3" t="str">
        <f>'2017'!D86</f>
        <v>NaN</v>
      </c>
      <c r="E86" s="3" t="str">
        <f>'2017'!G86</f>
        <v>NaN</v>
      </c>
      <c r="F86" s="3" t="str">
        <f>'2017'!H86</f>
        <v>NaN</v>
      </c>
      <c r="G86" s="3" t="s">
        <v>47</v>
      </c>
      <c r="H86" s="3" t="s">
        <v>47</v>
      </c>
      <c r="I86" s="3" t="s">
        <v>47</v>
      </c>
      <c r="J86" s="3" t="s">
        <v>47</v>
      </c>
      <c r="K86" s="19" t="str">
        <f t="shared" si="5"/>
        <v>NaN</v>
      </c>
      <c r="L86" s="19" t="str">
        <f t="shared" si="6"/>
        <v>NaN</v>
      </c>
      <c r="M86" s="19" t="s">
        <v>47</v>
      </c>
      <c r="N86" s="19" t="s">
        <v>47</v>
      </c>
      <c r="O86" s="19" t="str">
        <f t="shared" si="7"/>
        <v>NaN</v>
      </c>
      <c r="P86" s="19" t="str">
        <f t="shared" si="8"/>
        <v>NaN</v>
      </c>
      <c r="Q86" s="128" t="str">
        <f t="shared" ref="Q86:T86" si="175">IF($E86="NaN","NaN",IF($D86="NaN","NaN","0000000"))</f>
        <v>NaN</v>
      </c>
      <c r="R86" s="128" t="str">
        <f t="shared" si="175"/>
        <v>NaN</v>
      </c>
      <c r="S86" s="128" t="str">
        <f t="shared" si="175"/>
        <v>NaN</v>
      </c>
      <c r="T86" s="128" t="str">
        <f t="shared" si="175"/>
        <v>NaN</v>
      </c>
      <c r="U86" s="128" t="str">
        <f t="shared" ref="U86:V86" si="176">IFERROR(Q86/S86,"NaN")</f>
        <v>NaN</v>
      </c>
      <c r="V86" s="129" t="str">
        <f t="shared" si="176"/>
        <v>NaN</v>
      </c>
      <c r="W86" s="25" t="s">
        <v>47</v>
      </c>
      <c r="X86" t="s">
        <v>47</v>
      </c>
      <c r="Y86" s="29" t="str">
        <f t="shared" si="11"/>
        <v>NaN</v>
      </c>
      <c r="Z86" s="29" t="str">
        <f t="shared" si="12"/>
        <v>NaN</v>
      </c>
    </row>
    <row r="87" spans="1:26" ht="15">
      <c r="A87" s="8">
        <f>'2017'!A87</f>
        <v>42909</v>
      </c>
      <c r="B87" s="85">
        <f>'2017'!B87</f>
        <v>0.71111111111111114</v>
      </c>
      <c r="C87" s="3" t="str">
        <f>'2017'!C87</f>
        <v>NaN</v>
      </c>
      <c r="D87" s="85">
        <f>'2017'!D87</f>
        <v>0.88958333333333328</v>
      </c>
      <c r="E87" s="85">
        <f>'2017'!G87</f>
        <v>0.93680555555555556</v>
      </c>
      <c r="F87" s="85">
        <f>'2017'!H87</f>
        <v>0.99583333333333335</v>
      </c>
      <c r="G87" s="3">
        <v>2.9</v>
      </c>
      <c r="H87" s="3">
        <v>190</v>
      </c>
      <c r="I87" s="3">
        <v>3.3</v>
      </c>
      <c r="J87" s="3">
        <v>223</v>
      </c>
      <c r="K87" s="19">
        <f t="shared" si="5"/>
        <v>-3.7213000000000136</v>
      </c>
      <c r="L87" s="19" t="str">
        <f t="shared" si="6"/>
        <v>NaN</v>
      </c>
      <c r="M87" s="10">
        <v>1.05</v>
      </c>
      <c r="N87" s="10">
        <v>0.8</v>
      </c>
      <c r="O87" s="19">
        <f t="shared" si="7"/>
        <v>2.7619047619047619</v>
      </c>
      <c r="P87" s="19">
        <f t="shared" si="8"/>
        <v>4.1249999999999991</v>
      </c>
      <c r="Q87" s="131">
        <v>3.9</v>
      </c>
      <c r="R87" s="131">
        <v>3.9</v>
      </c>
      <c r="S87" s="131">
        <v>1</v>
      </c>
      <c r="T87" s="131">
        <v>1.55</v>
      </c>
      <c r="U87" s="128">
        <f t="shared" ref="U87:V87" si="177">IFERROR(Q87/S87,"NaN")</f>
        <v>3.9</v>
      </c>
      <c r="V87" s="129">
        <f t="shared" si="177"/>
        <v>2.5161290322580645</v>
      </c>
      <c r="W87" s="50">
        <v>186.27869999999999</v>
      </c>
      <c r="X87" t="s">
        <v>47</v>
      </c>
      <c r="Y87" s="29">
        <f t="shared" si="11"/>
        <v>0.39999999999999991</v>
      </c>
      <c r="Z87" s="29">
        <f t="shared" si="12"/>
        <v>0</v>
      </c>
    </row>
    <row r="88" spans="1:26" ht="15">
      <c r="A88" s="8">
        <f>'2017'!A88</f>
        <v>42910</v>
      </c>
      <c r="B88" s="85">
        <f>'2017'!B88</f>
        <v>0.77638888888888891</v>
      </c>
      <c r="C88" s="3" t="str">
        <f>'2017'!C88</f>
        <v>NaN</v>
      </c>
      <c r="D88" s="85">
        <f>'2017'!D88</f>
        <v>0.89236111111111116</v>
      </c>
      <c r="E88" s="85" t="str">
        <f>'2017'!G88</f>
        <v>NaN</v>
      </c>
      <c r="F88" s="85" t="str">
        <f>'2017'!H88</f>
        <v>NaN</v>
      </c>
      <c r="G88" s="3">
        <v>5</v>
      </c>
      <c r="H88" s="3">
        <v>255</v>
      </c>
      <c r="I88" s="3">
        <v>5.7</v>
      </c>
      <c r="J88" s="3">
        <v>258</v>
      </c>
      <c r="K88" s="19">
        <f t="shared" si="5"/>
        <v>-1.7487000000000137</v>
      </c>
      <c r="L88" s="19">
        <f t="shared" si="6"/>
        <v>-9.2282999999999902</v>
      </c>
      <c r="M88" s="10">
        <v>0.8</v>
      </c>
      <c r="N88" s="10">
        <v>1.2</v>
      </c>
      <c r="O88" s="19">
        <f t="shared" si="7"/>
        <v>6.25</v>
      </c>
      <c r="P88" s="19">
        <f t="shared" si="8"/>
        <v>4.75</v>
      </c>
      <c r="Q88" s="128" t="str">
        <f t="shared" ref="Q88:T88" si="178">IF($E88="NaN","NaN",IF($D88="NaN","NaN","0000000"))</f>
        <v>NaN</v>
      </c>
      <c r="R88" s="128" t="str">
        <f t="shared" si="178"/>
        <v>NaN</v>
      </c>
      <c r="S88" s="128" t="str">
        <f t="shared" si="178"/>
        <v>NaN</v>
      </c>
      <c r="T88" s="128" t="str">
        <f t="shared" si="178"/>
        <v>NaN</v>
      </c>
      <c r="U88" s="128" t="str">
        <f t="shared" ref="U88:V88" si="179">IFERROR(Q88/S88,"NaN")</f>
        <v>NaN</v>
      </c>
      <c r="V88" s="129" t="str">
        <f t="shared" si="179"/>
        <v>NaN</v>
      </c>
      <c r="W88" s="50">
        <v>253.25129999999999</v>
      </c>
      <c r="X88" s="31">
        <v>248.77170000000001</v>
      </c>
      <c r="Y88" s="29">
        <f t="shared" si="11"/>
        <v>0.70000000000000018</v>
      </c>
      <c r="Z88" s="29" t="str">
        <f t="shared" si="12"/>
        <v>NaN</v>
      </c>
    </row>
    <row r="89" spans="1:26" ht="15">
      <c r="A89" s="8">
        <f>'2017'!A89</f>
        <v>42911</v>
      </c>
      <c r="B89" s="85">
        <f>'2017'!B89</f>
        <v>0.7</v>
      </c>
      <c r="C89" s="85">
        <f>'2017'!C89</f>
        <v>0.97777777777777775</v>
      </c>
      <c r="D89" s="3" t="str">
        <f>'2017'!D89</f>
        <v>NaN</v>
      </c>
      <c r="E89" s="3" t="str">
        <f>'2017'!G89</f>
        <v>NaN</v>
      </c>
      <c r="F89" s="3" t="str">
        <f>'2017'!H89</f>
        <v>NaN</v>
      </c>
      <c r="G89" s="3">
        <v>4.4000000000000004</v>
      </c>
      <c r="H89" s="3">
        <v>109</v>
      </c>
      <c r="I89" s="3">
        <v>10</v>
      </c>
      <c r="J89" s="3">
        <v>125</v>
      </c>
      <c r="K89" s="19">
        <f t="shared" si="5"/>
        <v>1.2286000000000001</v>
      </c>
      <c r="L89" s="19">
        <f t="shared" si="6"/>
        <v>2.7518000000000029</v>
      </c>
      <c r="M89" s="10">
        <v>1.35</v>
      </c>
      <c r="N89" s="10">
        <v>1.7</v>
      </c>
      <c r="O89" s="19">
        <f t="shared" si="7"/>
        <v>3.2592592592592595</v>
      </c>
      <c r="P89" s="19">
        <f t="shared" si="8"/>
        <v>5.882352941176471</v>
      </c>
      <c r="Q89" s="128" t="str">
        <f t="shared" ref="Q89:T89" si="180">IF($E89="NaN","NaN",IF($D89="NaN","NaN","0000000"))</f>
        <v>NaN</v>
      </c>
      <c r="R89" s="128" t="str">
        <f t="shared" si="180"/>
        <v>NaN</v>
      </c>
      <c r="S89" s="128" t="str">
        <f t="shared" si="180"/>
        <v>NaN</v>
      </c>
      <c r="T89" s="128" t="str">
        <f t="shared" si="180"/>
        <v>NaN</v>
      </c>
      <c r="U89" s="128" t="str">
        <f t="shared" ref="U89:V89" si="181">IFERROR(Q89/S89,"NaN")</f>
        <v>NaN</v>
      </c>
      <c r="V89" s="129" t="str">
        <f t="shared" si="181"/>
        <v>NaN</v>
      </c>
      <c r="W89" s="50">
        <v>110.2286</v>
      </c>
      <c r="X89" s="31">
        <v>127.7518</v>
      </c>
      <c r="Y89" s="29">
        <f t="shared" si="11"/>
        <v>5.6</v>
      </c>
      <c r="Z89" s="29" t="str">
        <f t="shared" si="12"/>
        <v>NaN</v>
      </c>
    </row>
    <row r="90" spans="1:26" ht="15">
      <c r="A90" s="8">
        <f>'2017'!A90</f>
        <v>42912</v>
      </c>
      <c r="B90" s="85">
        <f>'2017'!B90</f>
        <v>0.71875</v>
      </c>
      <c r="C90" s="3" t="str">
        <f>'2017'!C90</f>
        <v>NaN</v>
      </c>
      <c r="D90" s="85">
        <f>'2017'!D90</f>
        <v>0.75555555555555554</v>
      </c>
      <c r="E90" s="3" t="str">
        <f>'2017'!G90</f>
        <v>NaN</v>
      </c>
      <c r="F90" s="3" t="str">
        <f>'2017'!H90</f>
        <v>NaN</v>
      </c>
      <c r="G90" s="3">
        <v>3.3</v>
      </c>
      <c r="H90" s="3">
        <v>192</v>
      </c>
      <c r="I90" s="3">
        <v>3.3</v>
      </c>
      <c r="J90" s="3">
        <v>192</v>
      </c>
      <c r="K90" s="19">
        <f t="shared" si="5"/>
        <v>-6.7704999999999984</v>
      </c>
      <c r="L90" s="19">
        <f t="shared" si="6"/>
        <v>-6.7704999999999984</v>
      </c>
      <c r="M90" s="10">
        <v>1.4</v>
      </c>
      <c r="N90" s="10">
        <v>1.4</v>
      </c>
      <c r="O90" s="19">
        <f t="shared" si="7"/>
        <v>2.3571428571428572</v>
      </c>
      <c r="P90" s="19">
        <f t="shared" si="8"/>
        <v>2.3571428571428572</v>
      </c>
      <c r="Q90" s="128" t="str">
        <f t="shared" ref="Q90:T90" si="182">IF($E90="NaN","NaN",IF($D90="NaN","NaN","0000000"))</f>
        <v>NaN</v>
      </c>
      <c r="R90" s="128" t="str">
        <f t="shared" si="182"/>
        <v>NaN</v>
      </c>
      <c r="S90" s="128" t="str">
        <f t="shared" si="182"/>
        <v>NaN</v>
      </c>
      <c r="T90" s="128" t="str">
        <f t="shared" si="182"/>
        <v>NaN</v>
      </c>
      <c r="U90" s="128" t="str">
        <f t="shared" ref="U90:V90" si="183">IFERROR(Q90/S90,"NaN")</f>
        <v>NaN</v>
      </c>
      <c r="V90" s="129" t="str">
        <f t="shared" si="183"/>
        <v>NaN</v>
      </c>
      <c r="W90" s="50">
        <v>185.2295</v>
      </c>
      <c r="X90" s="31">
        <v>185.2295</v>
      </c>
      <c r="Y90" s="29">
        <f t="shared" si="11"/>
        <v>0</v>
      </c>
      <c r="Z90" s="29" t="str">
        <f t="shared" si="12"/>
        <v>NaN</v>
      </c>
    </row>
    <row r="91" spans="1:26" ht="15">
      <c r="A91" s="8">
        <f>'2017'!A91</f>
        <v>42913</v>
      </c>
      <c r="B91" s="85">
        <f>'2017'!B91</f>
        <v>0.83680555555555558</v>
      </c>
      <c r="C91" s="85">
        <f>'2017'!C91</f>
        <v>0.96111111111111114</v>
      </c>
      <c r="D91" s="85" t="str">
        <f>'2017'!D91</f>
        <v>NaN</v>
      </c>
      <c r="E91" s="3" t="str">
        <f>'2017'!G91</f>
        <v>NaN</v>
      </c>
      <c r="F91" s="3" t="str">
        <f>'2017'!H91</f>
        <v>NaN</v>
      </c>
      <c r="G91" s="3">
        <v>4</v>
      </c>
      <c r="H91" s="3">
        <v>175</v>
      </c>
      <c r="I91" s="3">
        <v>5.3</v>
      </c>
      <c r="J91" s="3">
        <v>176</v>
      </c>
      <c r="K91" s="19">
        <f t="shared" si="5"/>
        <v>-7.7880999999999858</v>
      </c>
      <c r="L91" s="19">
        <f t="shared" si="6"/>
        <v>-9.7769000000000119</v>
      </c>
      <c r="M91" s="10">
        <v>1.8</v>
      </c>
      <c r="N91" s="10">
        <v>1.75</v>
      </c>
      <c r="O91" s="19">
        <f t="shared" si="7"/>
        <v>2.2222222222222223</v>
      </c>
      <c r="P91" s="19">
        <f t="shared" si="8"/>
        <v>3.0285714285714285</v>
      </c>
      <c r="Q91" s="128" t="str">
        <f t="shared" ref="Q91:T91" si="184">IF($E91="NaN","NaN",IF($D91="NaN","NaN","0000000"))</f>
        <v>NaN</v>
      </c>
      <c r="R91" s="128" t="str">
        <f t="shared" si="184"/>
        <v>NaN</v>
      </c>
      <c r="S91" s="128" t="str">
        <f t="shared" si="184"/>
        <v>NaN</v>
      </c>
      <c r="T91" s="128" t="str">
        <f t="shared" si="184"/>
        <v>NaN</v>
      </c>
      <c r="U91" s="128" t="str">
        <f t="shared" ref="U91:V91" si="185">IFERROR(Q91/S91,"NaN")</f>
        <v>NaN</v>
      </c>
      <c r="V91" s="129" t="str">
        <f t="shared" si="185"/>
        <v>NaN</v>
      </c>
      <c r="W91" s="50">
        <v>167.21190000000001</v>
      </c>
      <c r="X91" s="31">
        <v>166.22309999999999</v>
      </c>
      <c r="Y91" s="29">
        <f t="shared" si="11"/>
        <v>1.2999999999999998</v>
      </c>
      <c r="Z91" s="29" t="str">
        <f t="shared" si="12"/>
        <v>NaN</v>
      </c>
    </row>
    <row r="92" spans="1:26" ht="15">
      <c r="A92" s="8">
        <f>'2017'!A92</f>
        <v>42914</v>
      </c>
      <c r="B92" s="85">
        <f>'2017'!B92</f>
        <v>0.73263888888888884</v>
      </c>
      <c r="C92" s="85">
        <f>'2017'!C92</f>
        <v>0.88888888888888884</v>
      </c>
      <c r="D92" s="3" t="str">
        <f>'2017'!D92</f>
        <v>NaN</v>
      </c>
      <c r="E92" s="3" t="str">
        <f>'2017'!G92</f>
        <v>NaN</v>
      </c>
      <c r="F92" s="3" t="str">
        <f>'2017'!H92</f>
        <v>NaN</v>
      </c>
      <c r="G92" s="3">
        <v>2.9</v>
      </c>
      <c r="H92" s="3">
        <v>184</v>
      </c>
      <c r="I92" s="3">
        <v>4.8</v>
      </c>
      <c r="J92" s="3">
        <v>180</v>
      </c>
      <c r="K92" s="19">
        <f t="shared" si="5"/>
        <v>-2.7366000000000099</v>
      </c>
      <c r="L92" s="19">
        <f t="shared" si="6"/>
        <v>-3.2523999999999944</v>
      </c>
      <c r="M92" s="10">
        <v>1</v>
      </c>
      <c r="N92" s="10">
        <v>1.4</v>
      </c>
      <c r="O92" s="19">
        <f t="shared" si="7"/>
        <v>2.9</v>
      </c>
      <c r="P92" s="19">
        <f t="shared" si="8"/>
        <v>3.4285714285714288</v>
      </c>
      <c r="Q92" s="128" t="str">
        <f t="shared" ref="Q92:T92" si="186">IF($E92="NaN","NaN",IF($D92="NaN","NaN","0000000"))</f>
        <v>NaN</v>
      </c>
      <c r="R92" s="128" t="str">
        <f t="shared" si="186"/>
        <v>NaN</v>
      </c>
      <c r="S92" s="128" t="str">
        <f t="shared" si="186"/>
        <v>NaN</v>
      </c>
      <c r="T92" s="128" t="str">
        <f t="shared" si="186"/>
        <v>NaN</v>
      </c>
      <c r="U92" s="128" t="str">
        <f t="shared" ref="U92:V92" si="187">IFERROR(Q92/S92,"NaN")</f>
        <v>NaN</v>
      </c>
      <c r="V92" s="129" t="str">
        <f t="shared" si="187"/>
        <v>NaN</v>
      </c>
      <c r="W92" s="50">
        <v>181.26339999999999</v>
      </c>
      <c r="X92" s="31">
        <v>176.74760000000001</v>
      </c>
      <c r="Y92" s="29">
        <f t="shared" si="11"/>
        <v>1.9</v>
      </c>
      <c r="Z92" s="29" t="str">
        <f t="shared" si="12"/>
        <v>NaN</v>
      </c>
    </row>
    <row r="93" spans="1:26" ht="15">
      <c r="A93" s="8">
        <f>'2017'!A93</f>
        <v>42915</v>
      </c>
      <c r="B93" s="3" t="str">
        <f>'2017'!B93</f>
        <v>NaN</v>
      </c>
      <c r="C93" s="3" t="str">
        <f>'2017'!C93</f>
        <v>NaN</v>
      </c>
      <c r="D93" s="3" t="str">
        <f>'2017'!D93</f>
        <v>NaN</v>
      </c>
      <c r="E93" s="3" t="str">
        <f>'2017'!G93</f>
        <v>NaN</v>
      </c>
      <c r="F93" s="3" t="str">
        <f>'2017'!H93</f>
        <v>NaN</v>
      </c>
      <c r="G93" s="3" t="s">
        <v>47</v>
      </c>
      <c r="H93" s="3" t="s">
        <v>47</v>
      </c>
      <c r="I93" s="3" t="s">
        <v>47</v>
      </c>
      <c r="J93" s="3" t="s">
        <v>47</v>
      </c>
      <c r="K93" s="3" t="s">
        <v>47</v>
      </c>
      <c r="L93" s="3" t="s">
        <v>47</v>
      </c>
      <c r="M93" s="3" t="s">
        <v>47</v>
      </c>
      <c r="N93" s="3" t="s">
        <v>47</v>
      </c>
      <c r="O93" s="3" t="s">
        <v>47</v>
      </c>
      <c r="P93" s="3" t="s">
        <v>47</v>
      </c>
      <c r="Q93" s="128" t="str">
        <f t="shared" ref="Q93:T93" si="188">IF($E93="NaN","NaN",IF($D93="NaN","NaN","0000000"))</f>
        <v>NaN</v>
      </c>
      <c r="R93" s="128" t="str">
        <f t="shared" si="188"/>
        <v>NaN</v>
      </c>
      <c r="S93" s="128" t="str">
        <f t="shared" si="188"/>
        <v>NaN</v>
      </c>
      <c r="T93" s="128" t="str">
        <f t="shared" si="188"/>
        <v>NaN</v>
      </c>
      <c r="U93" s="128" t="str">
        <f t="shared" ref="U93:V93" si="189">IFERROR(Q93/S93,"NaN")</f>
        <v>NaN</v>
      </c>
      <c r="V93" s="129" t="str">
        <f t="shared" si="189"/>
        <v>NaN</v>
      </c>
      <c r="W93" s="25" t="s">
        <v>47</v>
      </c>
      <c r="X93" t="s">
        <v>47</v>
      </c>
      <c r="Y93" s="29" t="str">
        <f t="shared" si="11"/>
        <v>NaN</v>
      </c>
      <c r="Z93" s="29" t="str">
        <f t="shared" si="12"/>
        <v>NaN</v>
      </c>
    </row>
    <row r="94" spans="1:26" ht="15">
      <c r="A94" s="8">
        <f>'2017'!A94</f>
        <v>42916</v>
      </c>
      <c r="B94" s="3" t="str">
        <f>'2017'!B94</f>
        <v>NaN</v>
      </c>
      <c r="C94" s="3" t="str">
        <f>'2017'!C94</f>
        <v>NaN</v>
      </c>
      <c r="D94" s="3" t="str">
        <f>'2017'!D94</f>
        <v>NaN</v>
      </c>
      <c r="E94" s="3" t="str">
        <f>'2017'!G94</f>
        <v>NaN</v>
      </c>
      <c r="F94" s="3" t="str">
        <f>'2017'!H94</f>
        <v>NaN</v>
      </c>
      <c r="G94" s="3" t="s">
        <v>47</v>
      </c>
      <c r="H94" s="3" t="s">
        <v>47</v>
      </c>
      <c r="I94" s="3" t="s">
        <v>47</v>
      </c>
      <c r="J94" s="3" t="s">
        <v>47</v>
      </c>
      <c r="K94" s="19" t="str">
        <f t="shared" ref="K94:K186" si="190">IFERROR(W94-H94,"NaN")</f>
        <v>NaN</v>
      </c>
      <c r="L94" s="19" t="str">
        <f t="shared" ref="L94:L186" si="191">IFERROR(X94-J94,"NaN")</f>
        <v>NaN</v>
      </c>
      <c r="M94" s="19" t="s">
        <v>47</v>
      </c>
      <c r="N94" s="19" t="s">
        <v>47</v>
      </c>
      <c r="O94" s="19" t="str">
        <f t="shared" ref="O94:O186" si="192">IFERROR(G94/M94,"NaN")</f>
        <v>NaN</v>
      </c>
      <c r="P94" s="19" t="str">
        <f t="shared" ref="P94:P186" si="193">IFERROR(I94/N94,"NaN")</f>
        <v>NaN</v>
      </c>
      <c r="Q94" s="128" t="str">
        <f t="shared" ref="Q94:T94" si="194">IF($E94="NaN","NaN",IF($D94="NaN","NaN","0000000"))</f>
        <v>NaN</v>
      </c>
      <c r="R94" s="128" t="str">
        <f t="shared" si="194"/>
        <v>NaN</v>
      </c>
      <c r="S94" s="128" t="str">
        <f t="shared" si="194"/>
        <v>NaN</v>
      </c>
      <c r="T94" s="128" t="str">
        <f t="shared" si="194"/>
        <v>NaN</v>
      </c>
      <c r="U94" s="128" t="str">
        <f t="shared" ref="U94:V94" si="195">IFERROR(Q94/S94,"NaN")</f>
        <v>NaN</v>
      </c>
      <c r="V94" s="129" t="str">
        <f t="shared" si="195"/>
        <v>NaN</v>
      </c>
      <c r="W94" s="25" t="s">
        <v>47</v>
      </c>
      <c r="X94" t="s">
        <v>47</v>
      </c>
      <c r="Y94" s="29" t="str">
        <f t="shared" si="11"/>
        <v>NaN</v>
      </c>
      <c r="Z94" s="29" t="str">
        <f t="shared" si="12"/>
        <v>NaN</v>
      </c>
    </row>
    <row r="95" spans="1:26" ht="15">
      <c r="A95" s="8">
        <f>'2017'!A95</f>
        <v>42917</v>
      </c>
      <c r="B95" s="3" t="str">
        <f>'2017'!B95</f>
        <v>NaN</v>
      </c>
      <c r="C95" s="3" t="str">
        <f>'2017'!C95</f>
        <v>NaN</v>
      </c>
      <c r="D95" s="3" t="str">
        <f>'2017'!D95</f>
        <v>NaN</v>
      </c>
      <c r="E95" s="3" t="str">
        <f>'2017'!G95</f>
        <v>NaN</v>
      </c>
      <c r="F95" s="3" t="str">
        <f>'2017'!H95</f>
        <v>NaN</v>
      </c>
      <c r="G95" s="3" t="s">
        <v>47</v>
      </c>
      <c r="H95" s="3" t="s">
        <v>47</v>
      </c>
      <c r="I95" s="3" t="s">
        <v>47</v>
      </c>
      <c r="J95" s="3" t="s">
        <v>47</v>
      </c>
      <c r="K95" s="19" t="str">
        <f t="shared" si="190"/>
        <v>NaN</v>
      </c>
      <c r="L95" s="19" t="str">
        <f t="shared" si="191"/>
        <v>NaN</v>
      </c>
      <c r="M95" s="19" t="s">
        <v>47</v>
      </c>
      <c r="N95" s="19" t="s">
        <v>47</v>
      </c>
      <c r="O95" s="19" t="str">
        <f t="shared" si="192"/>
        <v>NaN</v>
      </c>
      <c r="P95" s="19" t="str">
        <f t="shared" si="193"/>
        <v>NaN</v>
      </c>
      <c r="Q95" s="128" t="str">
        <f t="shared" ref="Q95:T95" si="196">IF($E95="NaN","NaN",IF($D95="NaN","NaN","0000000"))</f>
        <v>NaN</v>
      </c>
      <c r="R95" s="128" t="str">
        <f t="shared" si="196"/>
        <v>NaN</v>
      </c>
      <c r="S95" s="128" t="str">
        <f t="shared" si="196"/>
        <v>NaN</v>
      </c>
      <c r="T95" s="128" t="str">
        <f t="shared" si="196"/>
        <v>NaN</v>
      </c>
      <c r="U95" s="128" t="str">
        <f t="shared" ref="U95:V95" si="197">IFERROR(Q95/S95,"NaN")</f>
        <v>NaN</v>
      </c>
      <c r="V95" s="129" t="str">
        <f t="shared" si="197"/>
        <v>NaN</v>
      </c>
      <c r="W95" s="25" t="s">
        <v>47</v>
      </c>
      <c r="X95" t="s">
        <v>47</v>
      </c>
      <c r="Y95" s="29" t="str">
        <f t="shared" si="11"/>
        <v>NaN</v>
      </c>
      <c r="Z95" s="29" t="str">
        <f t="shared" si="12"/>
        <v>NaN</v>
      </c>
    </row>
    <row r="96" spans="1:26" ht="15">
      <c r="A96" s="8">
        <f>'2017'!A96</f>
        <v>42918</v>
      </c>
      <c r="B96" s="3" t="str">
        <f>'2017'!B96</f>
        <v>NaN</v>
      </c>
      <c r="C96" s="3" t="str">
        <f>'2017'!C96</f>
        <v>NaN</v>
      </c>
      <c r="D96" s="3" t="str">
        <f>'2017'!D96</f>
        <v>NaN</v>
      </c>
      <c r="E96" s="3" t="str">
        <f>'2017'!G96</f>
        <v>NaN</v>
      </c>
      <c r="F96" s="3" t="str">
        <f>'2017'!H96</f>
        <v>NaN</v>
      </c>
      <c r="G96" s="3" t="s">
        <v>47</v>
      </c>
      <c r="H96" s="3" t="s">
        <v>47</v>
      </c>
      <c r="I96" s="3" t="s">
        <v>47</v>
      </c>
      <c r="J96" s="3" t="s">
        <v>47</v>
      </c>
      <c r="K96" s="19" t="str">
        <f t="shared" si="190"/>
        <v>NaN</v>
      </c>
      <c r="L96" s="19" t="str">
        <f t="shared" si="191"/>
        <v>NaN</v>
      </c>
      <c r="M96" s="19" t="s">
        <v>47</v>
      </c>
      <c r="N96" s="19" t="s">
        <v>47</v>
      </c>
      <c r="O96" s="19" t="str">
        <f t="shared" si="192"/>
        <v>NaN</v>
      </c>
      <c r="P96" s="19" t="str">
        <f t="shared" si="193"/>
        <v>NaN</v>
      </c>
      <c r="Q96" s="128" t="str">
        <f t="shared" ref="Q96:T96" si="198">IF($E96="NaN","NaN",IF($D96="NaN","NaN","0000000"))</f>
        <v>NaN</v>
      </c>
      <c r="R96" s="128" t="str">
        <f t="shared" si="198"/>
        <v>NaN</v>
      </c>
      <c r="S96" s="128" t="str">
        <f t="shared" si="198"/>
        <v>NaN</v>
      </c>
      <c r="T96" s="128" t="str">
        <f t="shared" si="198"/>
        <v>NaN</v>
      </c>
      <c r="U96" s="128" t="str">
        <f t="shared" ref="U96:V96" si="199">IFERROR(Q96/S96,"NaN")</f>
        <v>NaN</v>
      </c>
      <c r="V96" s="129" t="str">
        <f t="shared" si="199"/>
        <v>NaN</v>
      </c>
      <c r="W96" s="25" t="s">
        <v>47</v>
      </c>
      <c r="X96" t="s">
        <v>47</v>
      </c>
      <c r="Y96" s="29" t="str">
        <f t="shared" si="11"/>
        <v>NaN</v>
      </c>
      <c r="Z96" s="29" t="str">
        <f t="shared" si="12"/>
        <v>NaN</v>
      </c>
    </row>
    <row r="97" spans="1:26" ht="15">
      <c r="A97" s="8">
        <f>'2017'!A97</f>
        <v>42919</v>
      </c>
      <c r="B97" s="85">
        <f>'2017'!B97</f>
        <v>0.79722222222222228</v>
      </c>
      <c r="C97" s="85">
        <f>'2017'!C97</f>
        <v>0.97638888888888886</v>
      </c>
      <c r="D97" s="3" t="str">
        <f>'2017'!D97</f>
        <v>NaN</v>
      </c>
      <c r="E97" s="3" t="str">
        <f>'2017'!G97</f>
        <v>NaN</v>
      </c>
      <c r="F97" s="3" t="str">
        <f>'2017'!H97</f>
        <v>NaN</v>
      </c>
      <c r="G97" s="3">
        <v>2</v>
      </c>
      <c r="H97" s="3">
        <v>181</v>
      </c>
      <c r="I97" s="3">
        <v>3.3</v>
      </c>
      <c r="J97" s="3">
        <v>179</v>
      </c>
      <c r="K97" s="19">
        <f t="shared" si="190"/>
        <v>2.2299999999999898</v>
      </c>
      <c r="L97" s="19">
        <f t="shared" si="191"/>
        <v>-3.2572000000000116</v>
      </c>
      <c r="M97" s="10">
        <v>0.7</v>
      </c>
      <c r="N97" s="10">
        <v>2.15</v>
      </c>
      <c r="O97" s="19">
        <f t="shared" si="192"/>
        <v>2.8571428571428572</v>
      </c>
      <c r="P97" s="19">
        <f t="shared" si="193"/>
        <v>1.5348837209302326</v>
      </c>
      <c r="Q97" s="128" t="str">
        <f t="shared" ref="Q97:T97" si="200">IF($E97="NaN","NaN",IF($D97="NaN","NaN","0000000"))</f>
        <v>NaN</v>
      </c>
      <c r="R97" s="128" t="str">
        <f t="shared" si="200"/>
        <v>NaN</v>
      </c>
      <c r="S97" s="128" t="str">
        <f t="shared" si="200"/>
        <v>NaN</v>
      </c>
      <c r="T97" s="128" t="str">
        <f t="shared" si="200"/>
        <v>NaN</v>
      </c>
      <c r="U97" s="128" t="str">
        <f t="shared" ref="U97:V97" si="201">IFERROR(Q97/S97,"NaN")</f>
        <v>NaN</v>
      </c>
      <c r="V97" s="129" t="str">
        <f t="shared" si="201"/>
        <v>NaN</v>
      </c>
      <c r="W97" s="50">
        <v>183.23</v>
      </c>
      <c r="X97" s="31">
        <v>175.74279999999999</v>
      </c>
      <c r="Y97" s="29">
        <f t="shared" si="11"/>
        <v>1.2999999999999998</v>
      </c>
      <c r="Z97" s="29" t="str">
        <f t="shared" si="12"/>
        <v>NaN</v>
      </c>
    </row>
    <row r="98" spans="1:26" ht="15">
      <c r="A98" s="8">
        <f>'2017'!A98</f>
        <v>42920</v>
      </c>
      <c r="B98" s="3" t="str">
        <f>'2017'!B98</f>
        <v>NaN</v>
      </c>
      <c r="C98" s="3" t="str">
        <f>'2017'!C98</f>
        <v>NaN</v>
      </c>
      <c r="D98" s="3" t="str">
        <f>'2017'!D98</f>
        <v>NaN</v>
      </c>
      <c r="E98" s="3" t="str">
        <f>'2017'!G98</f>
        <v>NaN</v>
      </c>
      <c r="F98" s="3" t="str">
        <f>'2017'!H98</f>
        <v>NaN</v>
      </c>
      <c r="G98" s="3" t="s">
        <v>47</v>
      </c>
      <c r="H98" s="3" t="s">
        <v>47</v>
      </c>
      <c r="I98" s="3" t="s">
        <v>47</v>
      </c>
      <c r="J98" s="3" t="s">
        <v>47</v>
      </c>
      <c r="K98" s="19" t="str">
        <f t="shared" si="190"/>
        <v>NaN</v>
      </c>
      <c r="L98" s="19" t="str">
        <f t="shared" si="191"/>
        <v>NaN</v>
      </c>
      <c r="M98" s="19" t="s">
        <v>47</v>
      </c>
      <c r="N98" s="19" t="s">
        <v>47</v>
      </c>
      <c r="O98" s="19" t="str">
        <f t="shared" si="192"/>
        <v>NaN</v>
      </c>
      <c r="P98" s="19" t="str">
        <f t="shared" si="193"/>
        <v>NaN</v>
      </c>
      <c r="Q98" s="128" t="str">
        <f t="shared" ref="Q98:T98" si="202">IF($E98="NaN","NaN",IF($D98="NaN","NaN","0000000"))</f>
        <v>NaN</v>
      </c>
      <c r="R98" s="128" t="str">
        <f t="shared" si="202"/>
        <v>NaN</v>
      </c>
      <c r="S98" s="128" t="str">
        <f t="shared" si="202"/>
        <v>NaN</v>
      </c>
      <c r="T98" s="128" t="str">
        <f t="shared" si="202"/>
        <v>NaN</v>
      </c>
      <c r="U98" s="128" t="str">
        <f t="shared" ref="U98:V98" si="203">IFERROR(Q98/S98,"NaN")</f>
        <v>NaN</v>
      </c>
      <c r="V98" s="129" t="str">
        <f t="shared" si="203"/>
        <v>NaN</v>
      </c>
      <c r="W98" s="25" t="s">
        <v>47</v>
      </c>
      <c r="X98" t="s">
        <v>47</v>
      </c>
      <c r="Y98" s="29" t="str">
        <f t="shared" si="11"/>
        <v>NaN</v>
      </c>
      <c r="Z98" s="29" t="str">
        <f t="shared" si="12"/>
        <v>NaN</v>
      </c>
    </row>
    <row r="99" spans="1:26" ht="15">
      <c r="A99" s="8">
        <f>'2017'!A99</f>
        <v>42921</v>
      </c>
      <c r="B99" s="3" t="str">
        <f>'2017'!B99</f>
        <v>NaN</v>
      </c>
      <c r="C99" s="3" t="str">
        <f>'2017'!C99</f>
        <v>NaN</v>
      </c>
      <c r="D99" s="3" t="str">
        <f>'2017'!D99</f>
        <v>NaN</v>
      </c>
      <c r="E99" s="3" t="str">
        <f>'2017'!G99</f>
        <v>NaN</v>
      </c>
      <c r="F99" s="3" t="str">
        <f>'2017'!H99</f>
        <v>NaN</v>
      </c>
      <c r="G99" s="3" t="s">
        <v>47</v>
      </c>
      <c r="H99" s="3" t="s">
        <v>47</v>
      </c>
      <c r="I99" s="3" t="s">
        <v>47</v>
      </c>
      <c r="J99" s="3" t="s">
        <v>47</v>
      </c>
      <c r="K99" s="19" t="str">
        <f t="shared" si="190"/>
        <v>NaN</v>
      </c>
      <c r="L99" s="19" t="str">
        <f t="shared" si="191"/>
        <v>NaN</v>
      </c>
      <c r="M99" s="19" t="s">
        <v>47</v>
      </c>
      <c r="N99" s="19" t="s">
        <v>47</v>
      </c>
      <c r="O99" s="19" t="str">
        <f t="shared" si="192"/>
        <v>NaN</v>
      </c>
      <c r="P99" s="19" t="str">
        <f t="shared" si="193"/>
        <v>NaN</v>
      </c>
      <c r="Q99" s="128" t="str">
        <f t="shared" ref="Q99:T99" si="204">IF($E99="NaN","NaN",IF($D99="NaN","NaN","0000000"))</f>
        <v>NaN</v>
      </c>
      <c r="R99" s="128" t="str">
        <f t="shared" si="204"/>
        <v>NaN</v>
      </c>
      <c r="S99" s="128" t="str">
        <f t="shared" si="204"/>
        <v>NaN</v>
      </c>
      <c r="T99" s="128" t="str">
        <f t="shared" si="204"/>
        <v>NaN</v>
      </c>
      <c r="U99" s="128" t="str">
        <f t="shared" ref="U99:V99" si="205">IFERROR(Q99/S99,"NaN")</f>
        <v>NaN</v>
      </c>
      <c r="V99" s="129" t="str">
        <f t="shared" si="205"/>
        <v>NaN</v>
      </c>
      <c r="W99" s="25" t="s">
        <v>47</v>
      </c>
      <c r="X99" t="s">
        <v>47</v>
      </c>
      <c r="Y99" s="29" t="str">
        <f t="shared" si="11"/>
        <v>NaN</v>
      </c>
      <c r="Z99" s="29" t="str">
        <f t="shared" si="12"/>
        <v>NaN</v>
      </c>
    </row>
    <row r="100" spans="1:26" ht="15">
      <c r="A100" s="8">
        <f>'2017'!A100</f>
        <v>42922</v>
      </c>
      <c r="B100" s="85" t="str">
        <f>'2017'!B100</f>
        <v>NaN</v>
      </c>
      <c r="C100" s="85" t="str">
        <f>'2017'!C100</f>
        <v>NaN</v>
      </c>
      <c r="D100" s="3" t="str">
        <f>'2017'!D100</f>
        <v>NaN</v>
      </c>
      <c r="E100" s="3" t="str">
        <f>'2017'!G100</f>
        <v>NaN</v>
      </c>
      <c r="F100" s="3" t="str">
        <f>'2017'!H100</f>
        <v>NaN</v>
      </c>
      <c r="G100" s="3" t="s">
        <v>47</v>
      </c>
      <c r="H100" s="3" t="s">
        <v>47</v>
      </c>
      <c r="I100" s="3" t="s">
        <v>47</v>
      </c>
      <c r="J100" s="3" t="s">
        <v>47</v>
      </c>
      <c r="K100" s="19" t="str">
        <f t="shared" si="190"/>
        <v>NaN</v>
      </c>
      <c r="L100" s="19" t="str">
        <f t="shared" si="191"/>
        <v>NaN</v>
      </c>
      <c r="M100" s="19" t="s">
        <v>47</v>
      </c>
      <c r="N100" s="19" t="s">
        <v>47</v>
      </c>
      <c r="O100" s="19" t="str">
        <f t="shared" si="192"/>
        <v>NaN</v>
      </c>
      <c r="P100" s="19" t="str">
        <f t="shared" si="193"/>
        <v>NaN</v>
      </c>
      <c r="Q100" s="128" t="str">
        <f t="shared" ref="Q100:T100" si="206">IF($E100="NaN","NaN",IF($D100="NaN","NaN","0000000"))</f>
        <v>NaN</v>
      </c>
      <c r="R100" s="128" t="str">
        <f t="shared" si="206"/>
        <v>NaN</v>
      </c>
      <c r="S100" s="128" t="str">
        <f t="shared" si="206"/>
        <v>NaN</v>
      </c>
      <c r="T100" s="128" t="str">
        <f t="shared" si="206"/>
        <v>NaN</v>
      </c>
      <c r="U100" s="128" t="str">
        <f t="shared" ref="U100:V100" si="207">IFERROR(Q100/S100,"NaN")</f>
        <v>NaN</v>
      </c>
      <c r="V100" s="129" t="str">
        <f t="shared" si="207"/>
        <v>NaN</v>
      </c>
      <c r="W100" s="25" t="s">
        <v>47</v>
      </c>
      <c r="X100" t="s">
        <v>47</v>
      </c>
      <c r="Y100" s="29" t="str">
        <f t="shared" si="11"/>
        <v>NaN</v>
      </c>
      <c r="Z100" s="29" t="str">
        <f t="shared" si="12"/>
        <v>NaN</v>
      </c>
    </row>
    <row r="101" spans="1:26" ht="15">
      <c r="A101" s="8">
        <f>'2017'!A101</f>
        <v>42923</v>
      </c>
      <c r="B101" s="85">
        <f>'2017'!B101</f>
        <v>0.72291666666666665</v>
      </c>
      <c r="C101" s="3" t="str">
        <f>'2017'!C101</f>
        <v>NaN</v>
      </c>
      <c r="D101" s="85">
        <f>'2017'!D101</f>
        <v>0.7631944444444444</v>
      </c>
      <c r="E101" s="3" t="str">
        <f>'2017'!G101</f>
        <v>NaN</v>
      </c>
      <c r="F101" s="3" t="str">
        <f>'2017'!H101</f>
        <v>NaN</v>
      </c>
      <c r="G101" s="3">
        <v>4</v>
      </c>
      <c r="H101" s="3">
        <v>262</v>
      </c>
      <c r="I101" s="3">
        <v>4</v>
      </c>
      <c r="J101" s="3">
        <v>262</v>
      </c>
      <c r="K101" s="19">
        <f t="shared" si="190"/>
        <v>-12.247800000000012</v>
      </c>
      <c r="L101" s="19">
        <f t="shared" si="191"/>
        <v>-12.247800000000012</v>
      </c>
      <c r="M101" s="10">
        <v>1.35</v>
      </c>
      <c r="N101" s="10">
        <v>1.55</v>
      </c>
      <c r="O101" s="19">
        <f t="shared" si="192"/>
        <v>2.9629629629629628</v>
      </c>
      <c r="P101" s="19">
        <f t="shared" si="193"/>
        <v>2.5806451612903225</v>
      </c>
      <c r="Q101" s="128" t="str">
        <f t="shared" ref="Q101:T101" si="208">IF($E101="NaN","NaN",IF($D101="NaN","NaN","0000000"))</f>
        <v>NaN</v>
      </c>
      <c r="R101" s="128" t="str">
        <f t="shared" si="208"/>
        <v>NaN</v>
      </c>
      <c r="S101" s="128" t="str">
        <f t="shared" si="208"/>
        <v>NaN</v>
      </c>
      <c r="T101" s="128" t="str">
        <f t="shared" si="208"/>
        <v>NaN</v>
      </c>
      <c r="U101" s="128" t="str">
        <f t="shared" ref="U101:V101" si="209">IFERROR(Q101/S101,"NaN")</f>
        <v>NaN</v>
      </c>
      <c r="V101" s="129" t="str">
        <f t="shared" si="209"/>
        <v>NaN</v>
      </c>
      <c r="W101" s="50">
        <v>249.75219999999999</v>
      </c>
      <c r="X101" s="31">
        <v>249.75219999999999</v>
      </c>
      <c r="Y101" s="29">
        <f t="shared" si="11"/>
        <v>0</v>
      </c>
      <c r="Z101" s="29" t="str">
        <f t="shared" si="12"/>
        <v>NaN</v>
      </c>
    </row>
    <row r="102" spans="1:26" ht="15">
      <c r="A102" s="8">
        <f>'2017'!A102</f>
        <v>42924</v>
      </c>
      <c r="B102" s="3" t="str">
        <f>'2017'!B102</f>
        <v>NaN</v>
      </c>
      <c r="C102" s="3" t="str">
        <f>'2017'!C102</f>
        <v>NaN</v>
      </c>
      <c r="D102" s="3" t="str">
        <f>'2017'!D102</f>
        <v>NaN</v>
      </c>
      <c r="E102" s="3" t="str">
        <f>'2017'!G102</f>
        <v>NaN</v>
      </c>
      <c r="F102" s="3" t="str">
        <f>'2017'!H102</f>
        <v>NaN</v>
      </c>
      <c r="G102" s="3" t="s">
        <v>47</v>
      </c>
      <c r="H102" s="3" t="s">
        <v>47</v>
      </c>
      <c r="I102" s="3" t="s">
        <v>47</v>
      </c>
      <c r="J102" s="3" t="s">
        <v>47</v>
      </c>
      <c r="K102" s="19" t="str">
        <f t="shared" si="190"/>
        <v>NaN</v>
      </c>
      <c r="L102" s="19" t="str">
        <f t="shared" si="191"/>
        <v>NaN</v>
      </c>
      <c r="M102" s="19" t="s">
        <v>47</v>
      </c>
      <c r="N102" s="19" t="s">
        <v>47</v>
      </c>
      <c r="O102" s="19" t="str">
        <f t="shared" si="192"/>
        <v>NaN</v>
      </c>
      <c r="P102" s="19" t="str">
        <f t="shared" si="193"/>
        <v>NaN</v>
      </c>
      <c r="Q102" s="128" t="str">
        <f t="shared" ref="Q102:T102" si="210">IF($E102="NaN","NaN",IF($D102="NaN","NaN","0000000"))</f>
        <v>NaN</v>
      </c>
      <c r="R102" s="128" t="str">
        <f t="shared" si="210"/>
        <v>NaN</v>
      </c>
      <c r="S102" s="128" t="str">
        <f t="shared" si="210"/>
        <v>NaN</v>
      </c>
      <c r="T102" s="128" t="str">
        <f t="shared" si="210"/>
        <v>NaN</v>
      </c>
      <c r="U102" s="128" t="str">
        <f t="shared" ref="U102:V102" si="211">IFERROR(Q102/S102,"NaN")</f>
        <v>NaN</v>
      </c>
      <c r="V102" s="129" t="str">
        <f t="shared" si="211"/>
        <v>NaN</v>
      </c>
      <c r="W102" s="25" t="s">
        <v>47</v>
      </c>
      <c r="X102" t="s">
        <v>47</v>
      </c>
      <c r="Y102" s="29" t="str">
        <f t="shared" si="11"/>
        <v>NaN</v>
      </c>
      <c r="Z102" s="29" t="str">
        <f t="shared" si="12"/>
        <v>NaN</v>
      </c>
    </row>
    <row r="103" spans="1:26" ht="15">
      <c r="A103" s="8">
        <f>'2017'!A103</f>
        <v>42925</v>
      </c>
      <c r="B103" s="85">
        <f>'2017'!B103</f>
        <v>0.87013888888888891</v>
      </c>
      <c r="C103" s="85">
        <f>'2017'!C103</f>
        <v>0.9916666666666667</v>
      </c>
      <c r="D103" s="3" t="str">
        <f>'2017'!D103</f>
        <v>NaN</v>
      </c>
      <c r="E103" s="3" t="str">
        <f>'2017'!G103</f>
        <v>NaN</v>
      </c>
      <c r="F103" s="3" t="str">
        <f>'2017'!H103</f>
        <v>NaN</v>
      </c>
      <c r="G103" s="3">
        <v>3.1</v>
      </c>
      <c r="H103" s="3">
        <v>157</v>
      </c>
      <c r="I103" s="3">
        <v>5</v>
      </c>
      <c r="J103" s="3">
        <v>165</v>
      </c>
      <c r="K103" s="19">
        <f t="shared" si="190"/>
        <v>-0.75239999999999441</v>
      </c>
      <c r="L103" s="19">
        <f t="shared" si="191"/>
        <v>-12.251599999999996</v>
      </c>
      <c r="M103" s="10">
        <v>1.2</v>
      </c>
      <c r="N103" s="10">
        <v>1.3</v>
      </c>
      <c r="O103" s="19">
        <f t="shared" si="192"/>
        <v>2.5833333333333335</v>
      </c>
      <c r="P103" s="19">
        <f t="shared" si="193"/>
        <v>3.8461538461538458</v>
      </c>
      <c r="Q103" s="128" t="str">
        <f t="shared" ref="Q103:T103" si="212">IF($E103="NaN","NaN",IF($D103="NaN","NaN","0000000"))</f>
        <v>NaN</v>
      </c>
      <c r="R103" s="128" t="str">
        <f t="shared" si="212"/>
        <v>NaN</v>
      </c>
      <c r="S103" s="128" t="str">
        <f t="shared" si="212"/>
        <v>NaN</v>
      </c>
      <c r="T103" s="128" t="str">
        <f t="shared" si="212"/>
        <v>NaN</v>
      </c>
      <c r="U103" s="128" t="str">
        <f t="shared" ref="U103:V103" si="213">IFERROR(Q103/S103,"NaN")</f>
        <v>NaN</v>
      </c>
      <c r="V103" s="129" t="str">
        <f t="shared" si="213"/>
        <v>NaN</v>
      </c>
      <c r="W103" s="50">
        <v>156.24760000000001</v>
      </c>
      <c r="X103" s="31">
        <v>152.7484</v>
      </c>
      <c r="Y103" s="29">
        <f t="shared" si="11"/>
        <v>1.9</v>
      </c>
      <c r="Z103" s="29" t="str">
        <f t="shared" si="12"/>
        <v>NaN</v>
      </c>
    </row>
    <row r="104" spans="1:26" ht="15">
      <c r="A104" s="8">
        <f>'2017'!A104</f>
        <v>42926</v>
      </c>
      <c r="B104" s="85">
        <f>'2017'!B104</f>
        <v>0.73888888888888893</v>
      </c>
      <c r="C104" s="85">
        <f>'2017'!C104</f>
        <v>1.0069444444444444</v>
      </c>
      <c r="D104" s="3" t="str">
        <f>'2017'!D104</f>
        <v>NaN</v>
      </c>
      <c r="E104" s="3" t="str">
        <f>'2017'!G104</f>
        <v>NaN</v>
      </c>
      <c r="F104" s="3" t="str">
        <f>'2017'!H104</f>
        <v>NaN</v>
      </c>
      <c r="G104" s="3">
        <v>2.9</v>
      </c>
      <c r="H104" s="3">
        <v>184</v>
      </c>
      <c r="I104" s="3">
        <v>4.3</v>
      </c>
      <c r="J104" s="3">
        <v>175</v>
      </c>
      <c r="K104" s="19">
        <f t="shared" si="190"/>
        <v>-0.24819999999999709</v>
      </c>
      <c r="L104" s="19">
        <f t="shared" si="191"/>
        <v>-2.7480999999999938</v>
      </c>
      <c r="M104" s="10">
        <v>0.7</v>
      </c>
      <c r="N104" s="10">
        <v>1.3</v>
      </c>
      <c r="O104" s="19">
        <f t="shared" si="192"/>
        <v>4.1428571428571432</v>
      </c>
      <c r="P104" s="19">
        <f t="shared" si="193"/>
        <v>3.3076923076923075</v>
      </c>
      <c r="Q104" s="128" t="str">
        <f t="shared" ref="Q104:T104" si="214">IF($E104="NaN","NaN",IF($D104="NaN","NaN","0000000"))</f>
        <v>NaN</v>
      </c>
      <c r="R104" s="128" t="str">
        <f t="shared" si="214"/>
        <v>NaN</v>
      </c>
      <c r="S104" s="128" t="str">
        <f t="shared" si="214"/>
        <v>NaN</v>
      </c>
      <c r="T104" s="128" t="str">
        <f t="shared" si="214"/>
        <v>NaN</v>
      </c>
      <c r="U104" s="128" t="str">
        <f t="shared" ref="U104:V104" si="215">IFERROR(Q104/S104,"NaN")</f>
        <v>NaN</v>
      </c>
      <c r="V104" s="129" t="str">
        <f t="shared" si="215"/>
        <v>NaN</v>
      </c>
      <c r="W104" s="50">
        <v>183.7518</v>
      </c>
      <c r="X104" s="31">
        <v>172.25190000000001</v>
      </c>
      <c r="Y104" s="29">
        <f t="shared" si="11"/>
        <v>1.4</v>
      </c>
      <c r="Z104" s="29" t="str">
        <f t="shared" si="12"/>
        <v>NaN</v>
      </c>
    </row>
    <row r="105" spans="1:26" ht="15">
      <c r="A105" s="8">
        <f>'2017'!A105</f>
        <v>42927</v>
      </c>
      <c r="B105" s="85" t="str">
        <f>'2017'!B105</f>
        <v>NaN</v>
      </c>
      <c r="C105" s="3" t="str">
        <f>'2017'!C105</f>
        <v>NaN</v>
      </c>
      <c r="D105" s="85" t="str">
        <f>'2017'!D105</f>
        <v>NaN</v>
      </c>
      <c r="E105" s="85" t="str">
        <f>'2017'!G105</f>
        <v>NaN</v>
      </c>
      <c r="F105" s="85" t="str">
        <f>'2017'!H105</f>
        <v>NaN</v>
      </c>
      <c r="G105" s="3" t="s">
        <v>47</v>
      </c>
      <c r="H105" s="3" t="s">
        <v>47</v>
      </c>
      <c r="I105" s="3" t="s">
        <v>47</v>
      </c>
      <c r="J105" s="3" t="s">
        <v>47</v>
      </c>
      <c r="K105" s="19" t="str">
        <f t="shared" si="190"/>
        <v>NaN</v>
      </c>
      <c r="L105" s="19" t="str">
        <f t="shared" si="191"/>
        <v>NaN</v>
      </c>
      <c r="M105" s="19" t="s">
        <v>47</v>
      </c>
      <c r="N105" s="19" t="s">
        <v>47</v>
      </c>
      <c r="O105" s="19" t="str">
        <f t="shared" si="192"/>
        <v>NaN</v>
      </c>
      <c r="P105" s="19" t="str">
        <f t="shared" si="193"/>
        <v>NaN</v>
      </c>
      <c r="Q105" s="128" t="str">
        <f t="shared" ref="Q105:T105" si="216">IF($E105="NaN","NaN",IF($D105="NaN","NaN","0000000"))</f>
        <v>NaN</v>
      </c>
      <c r="R105" s="128" t="str">
        <f t="shared" si="216"/>
        <v>NaN</v>
      </c>
      <c r="S105" s="128" t="str">
        <f t="shared" si="216"/>
        <v>NaN</v>
      </c>
      <c r="T105" s="128" t="str">
        <f t="shared" si="216"/>
        <v>NaN</v>
      </c>
      <c r="U105" s="128" t="str">
        <f t="shared" ref="U105:V105" si="217">IFERROR(Q105/S105,"NaN")</f>
        <v>NaN</v>
      </c>
      <c r="V105" s="129" t="str">
        <f t="shared" si="217"/>
        <v>NaN</v>
      </c>
      <c r="W105" s="25" t="s">
        <v>47</v>
      </c>
      <c r="X105" t="s">
        <v>47</v>
      </c>
      <c r="Y105" s="29" t="str">
        <f t="shared" si="11"/>
        <v>NaN</v>
      </c>
      <c r="Z105" s="29" t="str">
        <f t="shared" si="12"/>
        <v>NaN</v>
      </c>
    </row>
    <row r="106" spans="1:26" ht="15">
      <c r="A106" s="8">
        <f>'2017'!A106</f>
        <v>42928</v>
      </c>
      <c r="B106" s="3" t="str">
        <f>'2017'!B106</f>
        <v>NaN</v>
      </c>
      <c r="C106" s="3" t="str">
        <f>'2017'!C106</f>
        <v>NaN</v>
      </c>
      <c r="D106" s="3" t="str">
        <f>'2017'!D106</f>
        <v>NaN</v>
      </c>
      <c r="E106" s="3" t="str">
        <f>'2017'!G106</f>
        <v>NaN</v>
      </c>
      <c r="F106" s="3" t="str">
        <f>'2017'!H106</f>
        <v>NaN</v>
      </c>
      <c r="G106" s="3" t="s">
        <v>47</v>
      </c>
      <c r="H106" s="3" t="s">
        <v>47</v>
      </c>
      <c r="I106" s="3" t="s">
        <v>47</v>
      </c>
      <c r="J106" s="3" t="s">
        <v>47</v>
      </c>
      <c r="K106" s="19" t="str">
        <f t="shared" si="190"/>
        <v>NaN</v>
      </c>
      <c r="L106" s="19" t="str">
        <f t="shared" si="191"/>
        <v>NaN</v>
      </c>
      <c r="M106" s="19" t="s">
        <v>47</v>
      </c>
      <c r="N106" s="19" t="s">
        <v>47</v>
      </c>
      <c r="O106" s="19" t="str">
        <f t="shared" si="192"/>
        <v>NaN</v>
      </c>
      <c r="P106" s="19" t="str">
        <f t="shared" si="193"/>
        <v>NaN</v>
      </c>
      <c r="Q106" s="128" t="str">
        <f t="shared" ref="Q106:T106" si="218">IF($E106="NaN","NaN",IF($D106="NaN","NaN","0000000"))</f>
        <v>NaN</v>
      </c>
      <c r="R106" s="128" t="str">
        <f t="shared" si="218"/>
        <v>NaN</v>
      </c>
      <c r="S106" s="128" t="str">
        <f t="shared" si="218"/>
        <v>NaN</v>
      </c>
      <c r="T106" s="128" t="str">
        <f t="shared" si="218"/>
        <v>NaN</v>
      </c>
      <c r="U106" s="128" t="str">
        <f t="shared" ref="U106:V106" si="219">IFERROR(Q106/S106,"NaN")</f>
        <v>NaN</v>
      </c>
      <c r="V106" s="129" t="str">
        <f t="shared" si="219"/>
        <v>NaN</v>
      </c>
      <c r="W106" s="25" t="s">
        <v>47</v>
      </c>
      <c r="X106" t="s">
        <v>47</v>
      </c>
      <c r="Y106" s="29" t="str">
        <f t="shared" si="11"/>
        <v>NaN</v>
      </c>
      <c r="Z106" s="29" t="str">
        <f t="shared" si="12"/>
        <v>NaN</v>
      </c>
    </row>
    <row r="107" spans="1:26" ht="15">
      <c r="A107" s="8">
        <f>'2017'!A107</f>
        <v>42929</v>
      </c>
      <c r="B107" s="85">
        <f>'2017'!B107</f>
        <v>0.6791666666666667</v>
      </c>
      <c r="C107" s="85" t="str">
        <f>'2017'!C107</f>
        <v>NaN</v>
      </c>
      <c r="D107" s="85">
        <f>'2017'!D107</f>
        <v>0.82013888888888886</v>
      </c>
      <c r="E107" s="3" t="str">
        <f>'2017'!G107</f>
        <v>NaN</v>
      </c>
      <c r="F107" s="3" t="str">
        <f>'2017'!H107</f>
        <v>NaN</v>
      </c>
      <c r="G107" s="3">
        <v>2.5</v>
      </c>
      <c r="H107" s="3">
        <v>240</v>
      </c>
      <c r="I107" s="3">
        <v>4.5</v>
      </c>
      <c r="J107" s="3">
        <v>220</v>
      </c>
      <c r="K107" s="19">
        <f t="shared" si="190"/>
        <v>-0.25090000000000146</v>
      </c>
      <c r="L107" s="19">
        <f t="shared" si="191"/>
        <v>7.2686999999999955</v>
      </c>
      <c r="M107" s="10">
        <v>0.8</v>
      </c>
      <c r="N107" s="10">
        <v>1.9</v>
      </c>
      <c r="O107" s="19">
        <f t="shared" si="192"/>
        <v>3.125</v>
      </c>
      <c r="P107" s="19">
        <f t="shared" si="193"/>
        <v>2.3684210526315792</v>
      </c>
      <c r="Q107" s="128" t="str">
        <f t="shared" ref="Q107:T107" si="220">IF($E107="NaN","NaN",IF($D107="NaN","NaN","0000000"))</f>
        <v>NaN</v>
      </c>
      <c r="R107" s="128" t="str">
        <f t="shared" si="220"/>
        <v>NaN</v>
      </c>
      <c r="S107" s="128" t="str">
        <f t="shared" si="220"/>
        <v>NaN</v>
      </c>
      <c r="T107" s="128" t="str">
        <f t="shared" si="220"/>
        <v>NaN</v>
      </c>
      <c r="U107" s="128" t="str">
        <f t="shared" ref="U107:V107" si="221">IFERROR(Q107/S107,"NaN")</f>
        <v>NaN</v>
      </c>
      <c r="V107" s="129" t="str">
        <f t="shared" si="221"/>
        <v>NaN</v>
      </c>
      <c r="W107" s="50">
        <v>239.7491</v>
      </c>
      <c r="X107" s="31">
        <v>227.2687</v>
      </c>
      <c r="Y107" s="29">
        <f t="shared" si="11"/>
        <v>2</v>
      </c>
      <c r="Z107" s="29" t="str">
        <f t="shared" si="12"/>
        <v>NaN</v>
      </c>
    </row>
    <row r="108" spans="1:26" ht="15">
      <c r="A108" s="8">
        <f>'2017'!A108</f>
        <v>42930</v>
      </c>
      <c r="B108" s="3" t="str">
        <f>'2017'!B108</f>
        <v>NaN</v>
      </c>
      <c r="C108" s="3" t="str">
        <f>'2017'!C108</f>
        <v>NaN</v>
      </c>
      <c r="D108" s="3" t="str">
        <f>'2017'!D108</f>
        <v>NaN</v>
      </c>
      <c r="E108" s="3" t="str">
        <f>'2017'!G108</f>
        <v>NaN</v>
      </c>
      <c r="F108" s="3" t="str">
        <f>'2017'!H108</f>
        <v>NaN</v>
      </c>
      <c r="G108" s="3" t="s">
        <v>47</v>
      </c>
      <c r="H108" s="3" t="s">
        <v>47</v>
      </c>
      <c r="I108" s="3" t="s">
        <v>47</v>
      </c>
      <c r="J108" s="3" t="s">
        <v>47</v>
      </c>
      <c r="K108" s="19" t="str">
        <f t="shared" si="190"/>
        <v>NaN</v>
      </c>
      <c r="L108" s="19" t="str">
        <f t="shared" si="191"/>
        <v>NaN</v>
      </c>
      <c r="M108" s="19" t="s">
        <v>47</v>
      </c>
      <c r="N108" s="19" t="s">
        <v>47</v>
      </c>
      <c r="O108" s="19" t="str">
        <f t="shared" si="192"/>
        <v>NaN</v>
      </c>
      <c r="P108" s="19" t="str">
        <f t="shared" si="193"/>
        <v>NaN</v>
      </c>
      <c r="Q108" s="128" t="str">
        <f t="shared" ref="Q108:T108" si="222">IF($E108="NaN","NaN",IF($D108="NaN","NaN","0000000"))</f>
        <v>NaN</v>
      </c>
      <c r="R108" s="128" t="str">
        <f t="shared" si="222"/>
        <v>NaN</v>
      </c>
      <c r="S108" s="128" t="str">
        <f t="shared" si="222"/>
        <v>NaN</v>
      </c>
      <c r="T108" s="128" t="str">
        <f t="shared" si="222"/>
        <v>NaN</v>
      </c>
      <c r="U108" s="128" t="str">
        <f t="shared" ref="U108:V108" si="223">IFERROR(Q108/S108,"NaN")</f>
        <v>NaN</v>
      </c>
      <c r="V108" s="129" t="str">
        <f t="shared" si="223"/>
        <v>NaN</v>
      </c>
      <c r="W108" s="25" t="s">
        <v>47</v>
      </c>
      <c r="X108" t="s">
        <v>47</v>
      </c>
      <c r="Y108" s="29" t="str">
        <f t="shared" si="11"/>
        <v>NaN</v>
      </c>
      <c r="Z108" s="29" t="str">
        <f t="shared" si="12"/>
        <v>NaN</v>
      </c>
    </row>
    <row r="109" spans="1:26" ht="15">
      <c r="A109" s="8">
        <f>'2017'!A109</f>
        <v>42931</v>
      </c>
      <c r="B109" s="85">
        <f>'2017'!B109</f>
        <v>0.65694444444444444</v>
      </c>
      <c r="C109" s="3" t="str">
        <f>'2017'!C109</f>
        <v>NaN</v>
      </c>
      <c r="D109" s="85">
        <f>'2017'!D109</f>
        <v>0.72777777777777775</v>
      </c>
      <c r="E109" s="3" t="str">
        <f>'2017'!G109</f>
        <v>NaN</v>
      </c>
      <c r="F109" s="3" t="str">
        <f>'2017'!H109</f>
        <v>NaN</v>
      </c>
      <c r="G109" s="3">
        <v>2.2000000000000002</v>
      </c>
      <c r="H109" s="3">
        <v>175</v>
      </c>
      <c r="I109" s="3">
        <v>2.9</v>
      </c>
      <c r="J109" s="3">
        <v>179</v>
      </c>
      <c r="K109" s="19">
        <f t="shared" si="190"/>
        <v>-17.755400000000009</v>
      </c>
      <c r="L109" s="19">
        <f t="shared" si="191"/>
        <v>-20.711700000000008</v>
      </c>
      <c r="M109" s="10">
        <v>0.35</v>
      </c>
      <c r="N109" s="10">
        <v>1</v>
      </c>
      <c r="O109" s="19">
        <f t="shared" si="192"/>
        <v>6.2857142857142865</v>
      </c>
      <c r="P109" s="19">
        <f t="shared" si="193"/>
        <v>2.9</v>
      </c>
      <c r="Q109" s="128" t="str">
        <f t="shared" ref="Q109:T109" si="224">IF($E109="NaN","NaN",IF($D109="NaN","NaN","0000000"))</f>
        <v>NaN</v>
      </c>
      <c r="R109" s="128" t="str">
        <f t="shared" si="224"/>
        <v>NaN</v>
      </c>
      <c r="S109" s="128" t="str">
        <f t="shared" si="224"/>
        <v>NaN</v>
      </c>
      <c r="T109" s="128" t="str">
        <f t="shared" si="224"/>
        <v>NaN</v>
      </c>
      <c r="U109" s="128" t="str">
        <f t="shared" ref="U109:V109" si="225">IFERROR(Q109/S109,"NaN")</f>
        <v>NaN</v>
      </c>
      <c r="V109" s="129" t="str">
        <f t="shared" si="225"/>
        <v>NaN</v>
      </c>
      <c r="W109" s="50">
        <v>157.24459999999999</v>
      </c>
      <c r="X109" s="31">
        <v>158.28829999999999</v>
      </c>
      <c r="Y109" s="29">
        <f t="shared" si="11"/>
        <v>0.69999999999999973</v>
      </c>
      <c r="Z109" s="29" t="str">
        <f t="shared" si="12"/>
        <v>NaN</v>
      </c>
    </row>
    <row r="110" spans="1:26" ht="15">
      <c r="A110" s="8">
        <f>'2017'!A110</f>
        <v>42932</v>
      </c>
      <c r="B110" s="3" t="str">
        <f>'2017'!B110</f>
        <v>NaN</v>
      </c>
      <c r="C110" s="3" t="str">
        <f>'2017'!C110</f>
        <v>NaN</v>
      </c>
      <c r="D110" s="3" t="str">
        <f>'2017'!D110</f>
        <v>NaN</v>
      </c>
      <c r="E110" s="3" t="str">
        <f>'2017'!G110</f>
        <v>NaN</v>
      </c>
      <c r="F110" s="3" t="str">
        <f>'2017'!H110</f>
        <v>NaN</v>
      </c>
      <c r="G110" s="3" t="s">
        <v>47</v>
      </c>
      <c r="H110" s="3" t="s">
        <v>47</v>
      </c>
      <c r="I110" s="3" t="s">
        <v>47</v>
      </c>
      <c r="J110" s="3" t="s">
        <v>47</v>
      </c>
      <c r="K110" s="19" t="str">
        <f t="shared" si="190"/>
        <v>NaN</v>
      </c>
      <c r="L110" s="19" t="str">
        <f t="shared" si="191"/>
        <v>NaN</v>
      </c>
      <c r="M110" s="19" t="s">
        <v>47</v>
      </c>
      <c r="N110" s="19" t="s">
        <v>47</v>
      </c>
      <c r="O110" s="19" t="str">
        <f t="shared" si="192"/>
        <v>NaN</v>
      </c>
      <c r="P110" s="19" t="str">
        <f t="shared" si="193"/>
        <v>NaN</v>
      </c>
      <c r="Q110" s="128" t="str">
        <f t="shared" ref="Q110:T110" si="226">IF($E110="NaN","NaN",IF($D110="NaN","NaN","0000000"))</f>
        <v>NaN</v>
      </c>
      <c r="R110" s="128" t="str">
        <f t="shared" si="226"/>
        <v>NaN</v>
      </c>
      <c r="S110" s="128" t="str">
        <f t="shared" si="226"/>
        <v>NaN</v>
      </c>
      <c r="T110" s="128" t="str">
        <f t="shared" si="226"/>
        <v>NaN</v>
      </c>
      <c r="U110" s="128" t="str">
        <f t="shared" ref="U110:V110" si="227">IFERROR(Q110/S110,"NaN")</f>
        <v>NaN</v>
      </c>
      <c r="V110" s="129" t="str">
        <f t="shared" si="227"/>
        <v>NaN</v>
      </c>
      <c r="W110" s="25" t="s">
        <v>47</v>
      </c>
      <c r="X110" t="s">
        <v>47</v>
      </c>
      <c r="Y110" s="29" t="str">
        <f t="shared" si="11"/>
        <v>NaN</v>
      </c>
      <c r="Z110" s="29" t="str">
        <f t="shared" si="12"/>
        <v>NaN</v>
      </c>
    </row>
    <row r="111" spans="1:26" ht="15">
      <c r="A111" s="8">
        <f>'2017'!A111</f>
        <v>42933</v>
      </c>
      <c r="B111" s="85">
        <f>'2017'!B111</f>
        <v>0.65763888888888888</v>
      </c>
      <c r="C111" s="3" t="str">
        <f>'2017'!C111</f>
        <v>NaN</v>
      </c>
      <c r="D111" s="85">
        <f>'2017'!D111</f>
        <v>0.72499999999999998</v>
      </c>
      <c r="E111" s="85">
        <f>'2017'!G111</f>
        <v>0.84027777777777779</v>
      </c>
      <c r="F111" s="85">
        <f>'2017'!H111</f>
        <v>0.98124999999999996</v>
      </c>
      <c r="G111" s="3">
        <v>2.7</v>
      </c>
      <c r="H111" s="3">
        <v>180</v>
      </c>
      <c r="I111" s="3">
        <v>4.4000000000000004</v>
      </c>
      <c r="J111" s="3">
        <v>172</v>
      </c>
      <c r="K111" s="19">
        <f t="shared" si="190"/>
        <v>-7.7509000000000015</v>
      </c>
      <c r="L111" s="19">
        <f t="shared" si="191"/>
        <v>-16.752199999999988</v>
      </c>
      <c r="M111" s="10">
        <v>0.9</v>
      </c>
      <c r="N111" s="10">
        <v>1.4</v>
      </c>
      <c r="O111" s="19">
        <f t="shared" si="192"/>
        <v>3</v>
      </c>
      <c r="P111" s="19">
        <f t="shared" si="193"/>
        <v>3.1428571428571432</v>
      </c>
      <c r="Q111" s="131">
        <v>3.3</v>
      </c>
      <c r="R111" s="131">
        <v>5.3</v>
      </c>
      <c r="S111" s="131">
        <v>2.5</v>
      </c>
      <c r="T111" s="131">
        <v>2.5</v>
      </c>
      <c r="U111" s="128">
        <f t="shared" ref="U111:V111" si="228">IFERROR(Q111/S111,"NaN")</f>
        <v>1.3199999999999998</v>
      </c>
      <c r="V111" s="129">
        <f t="shared" si="228"/>
        <v>2.12</v>
      </c>
      <c r="W111" s="50">
        <v>172.2491</v>
      </c>
      <c r="X111" s="31">
        <v>155.24780000000001</v>
      </c>
      <c r="Y111" s="29">
        <f t="shared" si="11"/>
        <v>1.7000000000000002</v>
      </c>
      <c r="Z111" s="29">
        <f t="shared" si="12"/>
        <v>2</v>
      </c>
    </row>
    <row r="112" spans="1:26" ht="15">
      <c r="A112" s="8">
        <f>'2017'!A112</f>
        <v>42934</v>
      </c>
      <c r="B112" s="85">
        <f>'2017'!B112</f>
        <v>0.68888888888888888</v>
      </c>
      <c r="C112" s="3" t="str">
        <f>'2017'!C112</f>
        <v>NaN</v>
      </c>
      <c r="D112" s="85">
        <f>'2017'!D112</f>
        <v>0.73611111111111116</v>
      </c>
      <c r="E112" s="85">
        <f>'2017'!G112</f>
        <v>0.83680555555555558</v>
      </c>
      <c r="F112" s="85">
        <f>'2017'!H112</f>
        <v>0.98611111111111116</v>
      </c>
      <c r="G112" s="3">
        <v>2.1</v>
      </c>
      <c r="H112" s="3">
        <v>208</v>
      </c>
      <c r="I112" s="3">
        <v>2.7</v>
      </c>
      <c r="J112" s="3">
        <v>201</v>
      </c>
      <c r="K112" s="19">
        <f t="shared" si="190"/>
        <v>-4.2476000000000056</v>
      </c>
      <c r="L112" s="19">
        <f t="shared" si="191"/>
        <v>-6.7506999999999948</v>
      </c>
      <c r="M112" s="10">
        <v>0.8</v>
      </c>
      <c r="N112" s="10">
        <v>1.2</v>
      </c>
      <c r="O112" s="19">
        <f t="shared" si="192"/>
        <v>2.625</v>
      </c>
      <c r="P112" s="19">
        <f t="shared" si="193"/>
        <v>2.2500000000000004</v>
      </c>
      <c r="Q112" s="131">
        <v>3.3</v>
      </c>
      <c r="R112" s="131">
        <v>8</v>
      </c>
      <c r="S112" s="131">
        <v>1.45</v>
      </c>
      <c r="T112" s="131">
        <v>1.6</v>
      </c>
      <c r="U112" s="128">
        <f t="shared" ref="U112:V112" si="229">IFERROR(Q112/S112,"NaN")</f>
        <v>2.2758620689655173</v>
      </c>
      <c r="V112" s="129">
        <f t="shared" si="229"/>
        <v>5</v>
      </c>
      <c r="W112" s="50">
        <v>203.75239999999999</v>
      </c>
      <c r="X112" s="31">
        <v>194.24930000000001</v>
      </c>
      <c r="Y112" s="29">
        <f t="shared" si="11"/>
        <v>0.60000000000000009</v>
      </c>
      <c r="Z112" s="29">
        <f t="shared" si="12"/>
        <v>4.7</v>
      </c>
    </row>
    <row r="113" spans="1:26" ht="15">
      <c r="A113" s="8">
        <f>'2017'!A113</f>
        <v>42935</v>
      </c>
      <c r="B113" s="85">
        <f>'2017'!B113</f>
        <v>0.65902777777777777</v>
      </c>
      <c r="C113" s="3" t="str">
        <f>'2017'!C113</f>
        <v>NaN</v>
      </c>
      <c r="D113" s="85">
        <f>'2017'!D113</f>
        <v>0.78680555555555554</v>
      </c>
      <c r="E113" s="85">
        <f>'2017'!G113</f>
        <v>0.85555555555555551</v>
      </c>
      <c r="F113" s="85">
        <f>'2017'!H113</f>
        <v>0.93611111111111112</v>
      </c>
      <c r="G113" s="3">
        <v>2.2000000000000002</v>
      </c>
      <c r="H113" s="3">
        <v>204</v>
      </c>
      <c r="I113" s="3">
        <v>3.1</v>
      </c>
      <c r="J113" s="3">
        <v>200</v>
      </c>
      <c r="K113" s="19">
        <f t="shared" si="190"/>
        <v>1.7520000000000095</v>
      </c>
      <c r="L113" s="19">
        <f t="shared" si="191"/>
        <v>-8.2501000000000033</v>
      </c>
      <c r="M113" s="10">
        <v>0.55000000000000004</v>
      </c>
      <c r="N113" s="10">
        <v>1.75</v>
      </c>
      <c r="O113" s="19">
        <f t="shared" si="192"/>
        <v>4</v>
      </c>
      <c r="P113" s="19">
        <f t="shared" si="193"/>
        <v>1.7714285714285716</v>
      </c>
      <c r="Q113" s="131">
        <v>4.8</v>
      </c>
      <c r="R113" s="131">
        <v>5.3</v>
      </c>
      <c r="S113" s="131">
        <v>2</v>
      </c>
      <c r="T113" s="131">
        <v>2.2000000000000002</v>
      </c>
      <c r="U113" s="128">
        <f t="shared" ref="U113:V113" si="230">IFERROR(Q113/S113,"NaN")</f>
        <v>2.4</v>
      </c>
      <c r="V113" s="129">
        <f t="shared" si="230"/>
        <v>2.4090909090909087</v>
      </c>
      <c r="W113" s="50">
        <v>205.75200000000001</v>
      </c>
      <c r="X113" s="31">
        <v>191.7499</v>
      </c>
      <c r="Y113" s="29">
        <f t="shared" si="11"/>
        <v>0.89999999999999991</v>
      </c>
      <c r="Z113" s="29">
        <f t="shared" si="12"/>
        <v>0.5</v>
      </c>
    </row>
    <row r="114" spans="1:26" ht="15">
      <c r="A114" s="8">
        <f>'2017'!A114</f>
        <v>42936</v>
      </c>
      <c r="B114" s="85">
        <f>'2017'!B114</f>
        <v>0.71250000000000002</v>
      </c>
      <c r="C114" s="85" t="str">
        <f>'2017'!C114</f>
        <v>NaN</v>
      </c>
      <c r="D114" s="85">
        <f>'2017'!D114</f>
        <v>0.76249999999999996</v>
      </c>
      <c r="E114" s="85" t="str">
        <f>'2017'!G114</f>
        <v>NaN</v>
      </c>
      <c r="F114" s="3" t="str">
        <f>'2017'!H114</f>
        <v>NaN</v>
      </c>
      <c r="G114" s="3">
        <v>2.9</v>
      </c>
      <c r="H114" s="3">
        <v>208</v>
      </c>
      <c r="I114" s="3">
        <v>2.9</v>
      </c>
      <c r="J114" s="3">
        <v>199</v>
      </c>
      <c r="K114" s="19">
        <f t="shared" si="190"/>
        <v>-5.3131999999999948</v>
      </c>
      <c r="L114" s="19">
        <f t="shared" si="191"/>
        <v>1.2120999999999924</v>
      </c>
      <c r="M114" s="10">
        <v>0.85</v>
      </c>
      <c r="N114" s="10">
        <v>1.6</v>
      </c>
      <c r="O114" s="19">
        <f t="shared" si="192"/>
        <v>3.4117647058823528</v>
      </c>
      <c r="P114" s="19">
        <f t="shared" si="193"/>
        <v>1.8124999999999998</v>
      </c>
      <c r="Q114" s="128" t="str">
        <f t="shared" ref="Q114:T114" si="231">IF($E114="NaN","NaN",IF($D114="NaN","NaN","0000000"))</f>
        <v>NaN</v>
      </c>
      <c r="R114" s="128" t="str">
        <f t="shared" si="231"/>
        <v>NaN</v>
      </c>
      <c r="S114" s="128" t="str">
        <f t="shared" si="231"/>
        <v>NaN</v>
      </c>
      <c r="T114" s="128" t="str">
        <f t="shared" si="231"/>
        <v>NaN</v>
      </c>
      <c r="U114" s="128" t="str">
        <f t="shared" ref="U114:V114" si="232">IFERROR(Q114/S114,"NaN")</f>
        <v>NaN</v>
      </c>
      <c r="V114" s="129" t="str">
        <f t="shared" si="232"/>
        <v>NaN</v>
      </c>
      <c r="W114" s="50">
        <v>202.68680000000001</v>
      </c>
      <c r="X114" s="31">
        <v>200.21209999999999</v>
      </c>
      <c r="Y114" s="29">
        <f t="shared" si="11"/>
        <v>0</v>
      </c>
      <c r="Z114" s="29" t="str">
        <f t="shared" si="12"/>
        <v>NaN</v>
      </c>
    </row>
    <row r="115" spans="1:26" ht="15">
      <c r="A115" s="8">
        <f>'2017'!A115</f>
        <v>42937</v>
      </c>
      <c r="B115" s="85">
        <f>'2017'!B115</f>
        <v>0.74097222222222225</v>
      </c>
      <c r="C115" s="3" t="str">
        <f>'2017'!C115</f>
        <v>NaN</v>
      </c>
      <c r="D115" s="85">
        <f>'2017'!D115</f>
        <v>0.8618055555555556</v>
      </c>
      <c r="E115" s="3" t="str">
        <f>'2017'!G115</f>
        <v>NaN</v>
      </c>
      <c r="F115" s="3" t="str">
        <f>'2017'!H115</f>
        <v>NaN</v>
      </c>
      <c r="G115" s="3">
        <v>3.1</v>
      </c>
      <c r="H115" s="3">
        <v>198</v>
      </c>
      <c r="I115" s="3">
        <v>3.6</v>
      </c>
      <c r="J115" s="3">
        <v>192</v>
      </c>
      <c r="K115" s="19">
        <f t="shared" si="190"/>
        <v>-8.2495999999999867</v>
      </c>
      <c r="L115" s="19">
        <f t="shared" si="191"/>
        <v>0.75239999999999441</v>
      </c>
      <c r="M115" s="10">
        <v>1.05</v>
      </c>
      <c r="N115" s="10">
        <v>1.95</v>
      </c>
      <c r="O115" s="19">
        <f t="shared" si="192"/>
        <v>2.9523809523809526</v>
      </c>
      <c r="P115" s="19">
        <f t="shared" si="193"/>
        <v>1.8461538461538463</v>
      </c>
      <c r="Q115" s="128" t="str">
        <f t="shared" ref="Q115:T115" si="233">IF($E115="NaN","NaN",IF($D115="NaN","NaN","0000000"))</f>
        <v>NaN</v>
      </c>
      <c r="R115" s="128" t="str">
        <f t="shared" si="233"/>
        <v>NaN</v>
      </c>
      <c r="S115" s="128" t="str">
        <f t="shared" si="233"/>
        <v>NaN</v>
      </c>
      <c r="T115" s="128" t="str">
        <f t="shared" si="233"/>
        <v>NaN</v>
      </c>
      <c r="U115" s="128" t="str">
        <f t="shared" ref="U115:V115" si="234">IFERROR(Q115/S115,"NaN")</f>
        <v>NaN</v>
      </c>
      <c r="V115" s="129" t="str">
        <f t="shared" si="234"/>
        <v>NaN</v>
      </c>
      <c r="W115" s="50">
        <v>189.75040000000001</v>
      </c>
      <c r="X115" s="31">
        <v>192.75239999999999</v>
      </c>
      <c r="Y115" s="29">
        <f t="shared" si="11"/>
        <v>0.5</v>
      </c>
      <c r="Z115" s="29" t="str">
        <f t="shared" si="12"/>
        <v>NaN</v>
      </c>
    </row>
    <row r="116" spans="1:26" ht="15">
      <c r="A116" s="8">
        <f>'2017'!A116</f>
        <v>42938</v>
      </c>
      <c r="B116" s="85">
        <f>'2017'!B116</f>
        <v>0.66180555555555554</v>
      </c>
      <c r="C116" s="3" t="str">
        <f>'2017'!C116</f>
        <v>NaN</v>
      </c>
      <c r="D116" s="85">
        <f>'2017'!D116</f>
        <v>0.77569444444444446</v>
      </c>
      <c r="E116" s="85" t="str">
        <f>'2017'!G116</f>
        <v>NaN</v>
      </c>
      <c r="F116" s="85" t="str">
        <f>'2017'!H116</f>
        <v>NaN</v>
      </c>
      <c r="G116" s="3">
        <v>2.5</v>
      </c>
      <c r="H116" s="3">
        <v>218</v>
      </c>
      <c r="I116" s="3">
        <v>3.6</v>
      </c>
      <c r="J116" s="3">
        <v>197</v>
      </c>
      <c r="K116" s="19">
        <f t="shared" si="190"/>
        <v>9.2521999999999878</v>
      </c>
      <c r="L116" s="19">
        <f t="shared" si="191"/>
        <v>-14.234199999999987</v>
      </c>
      <c r="M116" s="10">
        <v>0.35</v>
      </c>
      <c r="N116" s="10">
        <v>1</v>
      </c>
      <c r="O116" s="19">
        <f t="shared" si="192"/>
        <v>7.1428571428571432</v>
      </c>
      <c r="P116" s="19">
        <f t="shared" si="193"/>
        <v>3.6</v>
      </c>
      <c r="Q116" s="128" t="str">
        <f t="shared" ref="Q116:T116" si="235">IF($E116="NaN","NaN",IF($D116="NaN","NaN","0000000"))</f>
        <v>NaN</v>
      </c>
      <c r="R116" s="128" t="str">
        <f t="shared" si="235"/>
        <v>NaN</v>
      </c>
      <c r="S116" s="128" t="str">
        <f t="shared" si="235"/>
        <v>NaN</v>
      </c>
      <c r="T116" s="128" t="str">
        <f t="shared" si="235"/>
        <v>NaN</v>
      </c>
      <c r="U116" s="128" t="str">
        <f t="shared" ref="U116:V116" si="236">IFERROR(Q116/S116,"NaN")</f>
        <v>NaN</v>
      </c>
      <c r="V116" s="129" t="str">
        <f t="shared" si="236"/>
        <v>NaN</v>
      </c>
      <c r="W116" s="50">
        <v>227.25219999999999</v>
      </c>
      <c r="X116" s="31">
        <v>182.76580000000001</v>
      </c>
      <c r="Y116" s="29">
        <f t="shared" si="11"/>
        <v>1.1000000000000001</v>
      </c>
      <c r="Z116" s="29" t="str">
        <f t="shared" si="12"/>
        <v>NaN</v>
      </c>
    </row>
    <row r="117" spans="1:26" ht="15">
      <c r="A117" s="8">
        <f>'2017'!A117</f>
        <v>42939</v>
      </c>
      <c r="B117" s="3" t="str">
        <f>'2017'!B117</f>
        <v>NaN</v>
      </c>
      <c r="C117" s="3" t="str">
        <f>'2017'!C117</f>
        <v>NaN</v>
      </c>
      <c r="D117" s="3" t="str">
        <f>'2017'!D117</f>
        <v>NaN</v>
      </c>
      <c r="E117" s="3" t="str">
        <f>'2017'!G117</f>
        <v>NaN</v>
      </c>
      <c r="F117" s="3" t="str">
        <f>'2017'!H117</f>
        <v>NaN</v>
      </c>
      <c r="G117" s="3" t="s">
        <v>47</v>
      </c>
      <c r="H117" s="3" t="s">
        <v>47</v>
      </c>
      <c r="I117" s="3" t="s">
        <v>47</v>
      </c>
      <c r="J117" s="3" t="s">
        <v>47</v>
      </c>
      <c r="K117" s="19" t="str">
        <f t="shared" si="190"/>
        <v>NaN</v>
      </c>
      <c r="L117" s="19" t="str">
        <f t="shared" si="191"/>
        <v>NaN</v>
      </c>
      <c r="M117" s="19" t="s">
        <v>47</v>
      </c>
      <c r="N117" s="19" t="s">
        <v>47</v>
      </c>
      <c r="O117" s="19" t="str">
        <f t="shared" si="192"/>
        <v>NaN</v>
      </c>
      <c r="P117" s="19" t="str">
        <f t="shared" si="193"/>
        <v>NaN</v>
      </c>
      <c r="Q117" s="128" t="str">
        <f t="shared" ref="Q117:T117" si="237">IF($E117="NaN","NaN",IF($D117="NaN","NaN","0000000"))</f>
        <v>NaN</v>
      </c>
      <c r="R117" s="128" t="str">
        <f t="shared" si="237"/>
        <v>NaN</v>
      </c>
      <c r="S117" s="128" t="str">
        <f t="shared" si="237"/>
        <v>NaN</v>
      </c>
      <c r="T117" s="128" t="str">
        <f t="shared" si="237"/>
        <v>NaN</v>
      </c>
      <c r="U117" s="128" t="str">
        <f t="shared" ref="U117:V117" si="238">IFERROR(Q117/S117,"NaN")</f>
        <v>NaN</v>
      </c>
      <c r="V117" s="129" t="str">
        <f t="shared" si="238"/>
        <v>NaN</v>
      </c>
      <c r="W117" s="25" t="s">
        <v>47</v>
      </c>
      <c r="X117" t="s">
        <v>47</v>
      </c>
      <c r="Y117" s="29" t="str">
        <f t="shared" si="11"/>
        <v>NaN</v>
      </c>
      <c r="Z117" s="29" t="str">
        <f t="shared" si="12"/>
        <v>NaN</v>
      </c>
    </row>
    <row r="118" spans="1:26" ht="15">
      <c r="A118" s="8">
        <f>'2017'!A118</f>
        <v>42940</v>
      </c>
      <c r="B118" s="85" t="str">
        <f>'2017'!B118</f>
        <v>NaN</v>
      </c>
      <c r="C118" s="85" t="str">
        <f>'2017'!C118</f>
        <v>NaN</v>
      </c>
      <c r="D118" s="3" t="str">
        <f>'2017'!D118</f>
        <v>NaN</v>
      </c>
      <c r="E118" s="85">
        <f>'2017'!G118</f>
        <v>0.91736111111111107</v>
      </c>
      <c r="F118" s="83">
        <f>'2017'!H118</f>
        <v>1.0041666666666667</v>
      </c>
      <c r="G118" s="3">
        <v>4.4000000000000004</v>
      </c>
      <c r="H118" s="3">
        <v>155</v>
      </c>
      <c r="I118" s="3">
        <v>5</v>
      </c>
      <c r="J118" s="3">
        <v>160</v>
      </c>
      <c r="K118" s="19">
        <f t="shared" si="190"/>
        <v>-10.238599999999991</v>
      </c>
      <c r="L118" s="19">
        <f t="shared" si="191"/>
        <v>-10.250900000000001</v>
      </c>
      <c r="M118" s="10">
        <v>1.4</v>
      </c>
      <c r="N118" s="10">
        <v>1.25</v>
      </c>
      <c r="O118" s="19">
        <f t="shared" si="192"/>
        <v>3.1428571428571432</v>
      </c>
      <c r="P118" s="19">
        <f t="shared" si="193"/>
        <v>4</v>
      </c>
      <c r="Q118" s="128" t="str">
        <f t="shared" ref="Q118:T118" si="239">IF($E118="NaN","NaN",IF($D118="NaN","NaN","0000000"))</f>
        <v>NaN</v>
      </c>
      <c r="R118" s="128" t="str">
        <f t="shared" si="239"/>
        <v>NaN</v>
      </c>
      <c r="S118" s="128" t="str">
        <f t="shared" si="239"/>
        <v>NaN</v>
      </c>
      <c r="T118" s="128" t="str">
        <f t="shared" si="239"/>
        <v>NaN</v>
      </c>
      <c r="U118" s="128" t="str">
        <f t="shared" ref="U118:V118" si="240">IFERROR(Q118/S118,"NaN")</f>
        <v>NaN</v>
      </c>
      <c r="V118" s="129" t="str">
        <f t="shared" si="240"/>
        <v>NaN</v>
      </c>
      <c r="W118" s="50">
        <v>144.76140000000001</v>
      </c>
      <c r="X118" s="31">
        <v>149.7491</v>
      </c>
      <c r="Y118" s="29">
        <f t="shared" si="11"/>
        <v>0.59999999999999964</v>
      </c>
      <c r="Z118" s="29" t="str">
        <f t="shared" si="12"/>
        <v>NaN</v>
      </c>
    </row>
    <row r="119" spans="1:26" ht="15">
      <c r="A119" s="8">
        <f>'2017'!A119</f>
        <v>42941</v>
      </c>
      <c r="B119" s="3" t="str">
        <f>'2017'!B119</f>
        <v>NaN</v>
      </c>
      <c r="C119" s="3" t="str">
        <f>'2017'!C119</f>
        <v>NaN</v>
      </c>
      <c r="D119" s="3" t="str">
        <f>'2017'!D119</f>
        <v>NaN</v>
      </c>
      <c r="E119" s="85">
        <f>'2017'!G119</f>
        <v>0.90277777777777779</v>
      </c>
      <c r="F119" s="85">
        <f>'2017'!H119</f>
        <v>0.98055555555555551</v>
      </c>
      <c r="G119" s="3">
        <v>4.7</v>
      </c>
      <c r="H119" s="3">
        <v>166</v>
      </c>
      <c r="I119" s="3">
        <v>5.8</v>
      </c>
      <c r="J119" s="3">
        <v>165</v>
      </c>
      <c r="K119" s="19">
        <f t="shared" si="190"/>
        <v>-4.2895000000000039</v>
      </c>
      <c r="L119" s="19">
        <f t="shared" si="191"/>
        <v>-12.276299999999992</v>
      </c>
      <c r="M119" s="10">
        <v>1.7</v>
      </c>
      <c r="N119" s="10">
        <v>1.4</v>
      </c>
      <c r="O119" s="19">
        <f t="shared" si="192"/>
        <v>2.7647058823529416</v>
      </c>
      <c r="P119" s="19">
        <f t="shared" si="193"/>
        <v>4.1428571428571432</v>
      </c>
      <c r="Q119" s="128" t="str">
        <f t="shared" ref="Q119:T119" si="241">IF($E119="NaN","NaN",IF($D119="NaN","NaN","0000000"))</f>
        <v>NaN</v>
      </c>
      <c r="R119" s="128" t="str">
        <f t="shared" si="241"/>
        <v>NaN</v>
      </c>
      <c r="S119" s="128" t="str">
        <f t="shared" si="241"/>
        <v>NaN</v>
      </c>
      <c r="T119" s="128" t="str">
        <f t="shared" si="241"/>
        <v>NaN</v>
      </c>
      <c r="U119" s="128" t="str">
        <f t="shared" ref="U119:V119" si="242">IFERROR(Q119/S119,"NaN")</f>
        <v>NaN</v>
      </c>
      <c r="V119" s="129" t="str">
        <f t="shared" si="242"/>
        <v>NaN</v>
      </c>
      <c r="W119" s="50">
        <v>161.7105</v>
      </c>
      <c r="X119" s="31">
        <v>152.72370000000001</v>
      </c>
      <c r="Y119" s="29">
        <f t="shared" si="11"/>
        <v>1.0999999999999996</v>
      </c>
      <c r="Z119" s="29" t="str">
        <f t="shared" si="12"/>
        <v>NaN</v>
      </c>
    </row>
    <row r="120" spans="1:26" ht="15">
      <c r="A120" s="8">
        <f>'2017'!A120</f>
        <v>42942</v>
      </c>
      <c r="B120" s="85" t="str">
        <f>'2017'!B120</f>
        <v>NaN</v>
      </c>
      <c r="C120" s="85" t="str">
        <f>'2017'!C120</f>
        <v>NaN</v>
      </c>
      <c r="D120" s="3" t="str">
        <f>'2017'!D120</f>
        <v>NaN</v>
      </c>
      <c r="E120" s="3" t="str">
        <f>'2017'!G120</f>
        <v>NaN</v>
      </c>
      <c r="F120" s="3" t="str">
        <f>'2017'!H120</f>
        <v>NaN</v>
      </c>
      <c r="G120" s="3" t="s">
        <v>47</v>
      </c>
      <c r="H120" s="3" t="s">
        <v>47</v>
      </c>
      <c r="I120" s="3" t="s">
        <v>47</v>
      </c>
      <c r="J120" s="3" t="s">
        <v>47</v>
      </c>
      <c r="K120" s="19" t="str">
        <f t="shared" si="190"/>
        <v>NaN</v>
      </c>
      <c r="L120" s="19" t="str">
        <f t="shared" si="191"/>
        <v>NaN</v>
      </c>
      <c r="M120" s="19" t="s">
        <v>47</v>
      </c>
      <c r="N120" s="19" t="s">
        <v>47</v>
      </c>
      <c r="O120" s="19" t="str">
        <f t="shared" si="192"/>
        <v>NaN</v>
      </c>
      <c r="P120" s="19" t="str">
        <f t="shared" si="193"/>
        <v>NaN</v>
      </c>
      <c r="Q120" s="128" t="str">
        <f t="shared" ref="Q120:T120" si="243">IF($E120="NaN","NaN",IF($D120="NaN","NaN","0000000"))</f>
        <v>NaN</v>
      </c>
      <c r="R120" s="128" t="str">
        <f t="shared" si="243"/>
        <v>NaN</v>
      </c>
      <c r="S120" s="128" t="str">
        <f t="shared" si="243"/>
        <v>NaN</v>
      </c>
      <c r="T120" s="128" t="str">
        <f t="shared" si="243"/>
        <v>NaN</v>
      </c>
      <c r="U120" s="128" t="str">
        <f t="shared" ref="U120:V120" si="244">IFERROR(Q120/S120,"NaN")</f>
        <v>NaN</v>
      </c>
      <c r="V120" s="129" t="str">
        <f t="shared" si="244"/>
        <v>NaN</v>
      </c>
      <c r="W120" s="25" t="s">
        <v>47</v>
      </c>
      <c r="X120" t="s">
        <v>47</v>
      </c>
      <c r="Y120" s="29" t="str">
        <f t="shared" si="11"/>
        <v>NaN</v>
      </c>
      <c r="Z120" s="29" t="str">
        <f t="shared" si="12"/>
        <v>NaN</v>
      </c>
    </row>
    <row r="121" spans="1:26" ht="15">
      <c r="A121" s="8">
        <f>'2017'!A121</f>
        <v>42943</v>
      </c>
      <c r="B121" s="3" t="str">
        <f>'2017'!B121</f>
        <v>NaN</v>
      </c>
      <c r="C121" s="3" t="str">
        <f>'2017'!C121</f>
        <v>NaN</v>
      </c>
      <c r="D121" s="3" t="str">
        <f>'2017'!D121</f>
        <v>NaN</v>
      </c>
      <c r="E121" s="3" t="str">
        <f>'2017'!G121</f>
        <v>NaN</v>
      </c>
      <c r="F121" s="3" t="str">
        <f>'2017'!H121</f>
        <v>NaN</v>
      </c>
      <c r="G121" s="3" t="s">
        <v>47</v>
      </c>
      <c r="H121" s="3" t="s">
        <v>47</v>
      </c>
      <c r="I121" s="3" t="s">
        <v>47</v>
      </c>
      <c r="J121" s="3" t="s">
        <v>47</v>
      </c>
      <c r="K121" s="19" t="str">
        <f t="shared" si="190"/>
        <v>NaN</v>
      </c>
      <c r="L121" s="19" t="str">
        <f t="shared" si="191"/>
        <v>NaN</v>
      </c>
      <c r="M121" s="19" t="s">
        <v>47</v>
      </c>
      <c r="N121" s="19" t="s">
        <v>47</v>
      </c>
      <c r="O121" s="19" t="str">
        <f t="shared" si="192"/>
        <v>NaN</v>
      </c>
      <c r="P121" s="19" t="str">
        <f t="shared" si="193"/>
        <v>NaN</v>
      </c>
      <c r="Q121" s="128" t="str">
        <f t="shared" ref="Q121:T121" si="245">IF($E121="NaN","NaN",IF($D121="NaN","NaN","0000000"))</f>
        <v>NaN</v>
      </c>
      <c r="R121" s="128" t="str">
        <f t="shared" si="245"/>
        <v>NaN</v>
      </c>
      <c r="S121" s="128" t="str">
        <f t="shared" si="245"/>
        <v>NaN</v>
      </c>
      <c r="T121" s="128" t="str">
        <f t="shared" si="245"/>
        <v>NaN</v>
      </c>
      <c r="U121" s="128" t="str">
        <f t="shared" ref="U121:V121" si="246">IFERROR(Q121/S121,"NaN")</f>
        <v>NaN</v>
      </c>
      <c r="V121" s="129" t="str">
        <f t="shared" si="246"/>
        <v>NaN</v>
      </c>
      <c r="W121" s="25" t="s">
        <v>47</v>
      </c>
      <c r="X121" t="s">
        <v>47</v>
      </c>
      <c r="Y121" s="29" t="str">
        <f t="shared" si="11"/>
        <v>NaN</v>
      </c>
      <c r="Z121" s="29" t="str">
        <f t="shared" si="12"/>
        <v>NaN</v>
      </c>
    </row>
    <row r="122" spans="1:26" ht="15">
      <c r="A122" s="8">
        <f>'2017'!A122</f>
        <v>42944</v>
      </c>
      <c r="B122" s="3" t="str">
        <f>'2017'!B122</f>
        <v>NaN</v>
      </c>
      <c r="C122" s="3" t="str">
        <f>'2017'!C122</f>
        <v>NaN</v>
      </c>
      <c r="D122" s="3" t="str">
        <f>'2017'!D122</f>
        <v>NaN</v>
      </c>
      <c r="E122" s="3" t="str">
        <f>'2017'!G122</f>
        <v>NaN</v>
      </c>
      <c r="F122" s="3" t="str">
        <f>'2017'!H122</f>
        <v>NaN</v>
      </c>
      <c r="G122" s="3" t="s">
        <v>47</v>
      </c>
      <c r="H122" s="3" t="s">
        <v>47</v>
      </c>
      <c r="I122" s="3" t="s">
        <v>47</v>
      </c>
      <c r="J122" s="3" t="s">
        <v>47</v>
      </c>
      <c r="K122" s="19" t="str">
        <f t="shared" si="190"/>
        <v>NaN</v>
      </c>
      <c r="L122" s="19" t="str">
        <f t="shared" si="191"/>
        <v>NaN</v>
      </c>
      <c r="M122" s="19" t="s">
        <v>47</v>
      </c>
      <c r="N122" s="19" t="s">
        <v>47</v>
      </c>
      <c r="O122" s="19" t="str">
        <f t="shared" si="192"/>
        <v>NaN</v>
      </c>
      <c r="P122" s="19" t="str">
        <f t="shared" si="193"/>
        <v>NaN</v>
      </c>
      <c r="Q122" s="128" t="str">
        <f t="shared" ref="Q122:T122" si="247">IF($E122="NaN","NaN",IF($D122="NaN","NaN","0000000"))</f>
        <v>NaN</v>
      </c>
      <c r="R122" s="128" t="str">
        <f t="shared" si="247"/>
        <v>NaN</v>
      </c>
      <c r="S122" s="128" t="str">
        <f t="shared" si="247"/>
        <v>NaN</v>
      </c>
      <c r="T122" s="128" t="str">
        <f t="shared" si="247"/>
        <v>NaN</v>
      </c>
      <c r="U122" s="128" t="str">
        <f t="shared" ref="U122:V122" si="248">IFERROR(Q122/S122,"NaN")</f>
        <v>NaN</v>
      </c>
      <c r="V122" s="129" t="str">
        <f t="shared" si="248"/>
        <v>NaN</v>
      </c>
      <c r="W122" s="25" t="s">
        <v>47</v>
      </c>
      <c r="X122" t="s">
        <v>47</v>
      </c>
      <c r="Y122" s="29" t="str">
        <f t="shared" si="11"/>
        <v>NaN</v>
      </c>
      <c r="Z122" s="29" t="str">
        <f t="shared" si="12"/>
        <v>NaN</v>
      </c>
    </row>
    <row r="123" spans="1:26" ht="15">
      <c r="A123" s="8">
        <f>'2017'!A123</f>
        <v>42945</v>
      </c>
      <c r="B123" s="85">
        <f>'2017'!B123</f>
        <v>0.72847222222222219</v>
      </c>
      <c r="C123" s="85" t="str">
        <f>'2017'!C123</f>
        <v>NaN</v>
      </c>
      <c r="D123" s="85">
        <f>'2017'!D123</f>
        <v>0.85763888888888884</v>
      </c>
      <c r="E123" s="3" t="str">
        <f>'2017'!G123</f>
        <v>NaN</v>
      </c>
      <c r="F123" s="3" t="str">
        <f>'2017'!H123</f>
        <v>NaN</v>
      </c>
      <c r="G123" s="3">
        <v>2.9</v>
      </c>
      <c r="H123" s="3">
        <v>224</v>
      </c>
      <c r="I123" s="3">
        <v>3.3</v>
      </c>
      <c r="J123" s="3">
        <v>210</v>
      </c>
      <c r="K123" s="19">
        <f t="shared" si="190"/>
        <v>-7.7533999999999992</v>
      </c>
      <c r="L123" s="19">
        <f t="shared" si="191"/>
        <v>4.7249999999999943</v>
      </c>
      <c r="M123" s="10">
        <v>1.05</v>
      </c>
      <c r="N123" s="10">
        <v>1.4</v>
      </c>
      <c r="O123" s="19">
        <f t="shared" si="192"/>
        <v>2.7619047619047619</v>
      </c>
      <c r="P123" s="19">
        <f t="shared" si="193"/>
        <v>2.3571428571428572</v>
      </c>
      <c r="Q123" s="128" t="str">
        <f t="shared" ref="Q123:T123" si="249">IF($E123="NaN","NaN",IF($D123="NaN","NaN","0000000"))</f>
        <v>NaN</v>
      </c>
      <c r="R123" s="128" t="str">
        <f t="shared" si="249"/>
        <v>NaN</v>
      </c>
      <c r="S123" s="128" t="str">
        <f t="shared" si="249"/>
        <v>NaN</v>
      </c>
      <c r="T123" s="128" t="str">
        <f t="shared" si="249"/>
        <v>NaN</v>
      </c>
      <c r="U123" s="128" t="str">
        <f t="shared" ref="U123:V123" si="250">IFERROR(Q123/S123,"NaN")</f>
        <v>NaN</v>
      </c>
      <c r="V123" s="129" t="str">
        <f t="shared" si="250"/>
        <v>NaN</v>
      </c>
      <c r="W123" s="50">
        <v>216.2466</v>
      </c>
      <c r="X123" s="31">
        <v>214.72499999999999</v>
      </c>
      <c r="Y123" s="29">
        <f t="shared" si="11"/>
        <v>0.39999999999999991</v>
      </c>
      <c r="Z123" s="29" t="str">
        <f t="shared" si="12"/>
        <v>NaN</v>
      </c>
    </row>
    <row r="124" spans="1:26" ht="15">
      <c r="A124" s="8">
        <f>'2017'!A124</f>
        <v>42946</v>
      </c>
      <c r="B124" s="3" t="str">
        <f>'2017'!B124</f>
        <v>NaN</v>
      </c>
      <c r="C124" s="3" t="str">
        <f>'2017'!C124</f>
        <v>NaN</v>
      </c>
      <c r="D124" s="3" t="str">
        <f>'2017'!D124</f>
        <v>NaN</v>
      </c>
      <c r="E124" s="3" t="str">
        <f>'2017'!G124</f>
        <v>NaN</v>
      </c>
      <c r="F124" s="3" t="str">
        <f>'2017'!H124</f>
        <v>NaN</v>
      </c>
      <c r="G124" s="3" t="s">
        <v>47</v>
      </c>
      <c r="H124" s="3" t="s">
        <v>47</v>
      </c>
      <c r="I124" s="3" t="s">
        <v>47</v>
      </c>
      <c r="J124" s="3" t="s">
        <v>47</v>
      </c>
      <c r="K124" s="19" t="str">
        <f t="shared" si="190"/>
        <v>NaN</v>
      </c>
      <c r="L124" s="19" t="str">
        <f t="shared" si="191"/>
        <v>NaN</v>
      </c>
      <c r="M124" s="19" t="s">
        <v>47</v>
      </c>
      <c r="N124" s="19" t="s">
        <v>47</v>
      </c>
      <c r="O124" s="19" t="str">
        <f t="shared" si="192"/>
        <v>NaN</v>
      </c>
      <c r="P124" s="19" t="str">
        <f t="shared" si="193"/>
        <v>NaN</v>
      </c>
      <c r="Q124" s="128" t="str">
        <f t="shared" ref="Q124:T124" si="251">IF($E124="NaN","NaN",IF($D124="NaN","NaN","0000000"))</f>
        <v>NaN</v>
      </c>
      <c r="R124" s="128" t="str">
        <f t="shared" si="251"/>
        <v>NaN</v>
      </c>
      <c r="S124" s="128" t="str">
        <f t="shared" si="251"/>
        <v>NaN</v>
      </c>
      <c r="T124" s="128" t="str">
        <f t="shared" si="251"/>
        <v>NaN</v>
      </c>
      <c r="U124" s="128" t="str">
        <f t="shared" ref="U124:V124" si="252">IFERROR(Q124/S124,"NaN")</f>
        <v>NaN</v>
      </c>
      <c r="V124" s="129" t="str">
        <f t="shared" si="252"/>
        <v>NaN</v>
      </c>
      <c r="W124" s="25" t="s">
        <v>47</v>
      </c>
      <c r="X124" t="s">
        <v>47</v>
      </c>
      <c r="Y124" s="29" t="str">
        <f t="shared" si="11"/>
        <v>NaN</v>
      </c>
      <c r="Z124" s="29" t="str">
        <f t="shared" si="12"/>
        <v>NaN</v>
      </c>
    </row>
    <row r="125" spans="1:26" ht="15">
      <c r="A125" s="8">
        <f>'2017'!A125</f>
        <v>42947</v>
      </c>
      <c r="B125" s="3" t="str">
        <f>'2017'!B125</f>
        <v>NaN</v>
      </c>
      <c r="C125" s="3" t="str">
        <f>'2017'!C125</f>
        <v>NaN</v>
      </c>
      <c r="D125" s="3" t="str">
        <f>'2017'!D125</f>
        <v>NaN</v>
      </c>
      <c r="E125" s="3" t="str">
        <f>'2017'!G125</f>
        <v>NaN</v>
      </c>
      <c r="F125" s="3" t="str">
        <f>'2017'!H125</f>
        <v>NaN</v>
      </c>
      <c r="G125" s="3" t="s">
        <v>47</v>
      </c>
      <c r="H125" s="3" t="s">
        <v>47</v>
      </c>
      <c r="I125" s="3" t="s">
        <v>47</v>
      </c>
      <c r="J125" s="3" t="s">
        <v>47</v>
      </c>
      <c r="K125" s="19" t="str">
        <f t="shared" si="190"/>
        <v>NaN</v>
      </c>
      <c r="L125" s="19" t="str">
        <f t="shared" si="191"/>
        <v>NaN</v>
      </c>
      <c r="M125" s="19" t="s">
        <v>47</v>
      </c>
      <c r="N125" s="19" t="s">
        <v>47</v>
      </c>
      <c r="O125" s="19" t="str">
        <f t="shared" si="192"/>
        <v>NaN</v>
      </c>
      <c r="P125" s="19" t="str">
        <f t="shared" si="193"/>
        <v>NaN</v>
      </c>
      <c r="Q125" s="128" t="str">
        <f t="shared" ref="Q125:T125" si="253">IF($E125="NaN","NaN",IF($D125="NaN","NaN","0000000"))</f>
        <v>NaN</v>
      </c>
      <c r="R125" s="128" t="str">
        <f t="shared" si="253"/>
        <v>NaN</v>
      </c>
      <c r="S125" s="128" t="str">
        <f t="shared" si="253"/>
        <v>NaN</v>
      </c>
      <c r="T125" s="128" t="str">
        <f t="shared" si="253"/>
        <v>NaN</v>
      </c>
      <c r="U125" s="128" t="str">
        <f t="shared" ref="U125:V125" si="254">IFERROR(Q125/S125,"NaN")</f>
        <v>NaN</v>
      </c>
      <c r="V125" s="129" t="str">
        <f t="shared" si="254"/>
        <v>NaN</v>
      </c>
      <c r="W125" s="25" t="s">
        <v>47</v>
      </c>
      <c r="X125" t="s">
        <v>47</v>
      </c>
      <c r="Y125" s="29" t="str">
        <f t="shared" si="11"/>
        <v>NaN</v>
      </c>
      <c r="Z125" s="29" t="str">
        <f t="shared" si="12"/>
        <v>NaN</v>
      </c>
    </row>
    <row r="126" spans="1:26" ht="15">
      <c r="A126" s="8">
        <f>'2017'!A126</f>
        <v>42948</v>
      </c>
      <c r="B126" s="3" t="str">
        <f>'2017'!B126</f>
        <v>NaN</v>
      </c>
      <c r="C126" s="3" t="str">
        <f>'2017'!C126</f>
        <v>NaN</v>
      </c>
      <c r="D126" s="3" t="str">
        <f>'2017'!D126</f>
        <v>NaN</v>
      </c>
      <c r="E126" s="3" t="str">
        <f>'2017'!G126</f>
        <v>NaN</v>
      </c>
      <c r="F126" s="3" t="str">
        <f>'2017'!H126</f>
        <v>NaN</v>
      </c>
      <c r="G126" s="3" t="s">
        <v>47</v>
      </c>
      <c r="H126" s="3" t="s">
        <v>47</v>
      </c>
      <c r="I126" s="3" t="s">
        <v>47</v>
      </c>
      <c r="J126" s="3" t="s">
        <v>47</v>
      </c>
      <c r="K126" s="19" t="str">
        <f t="shared" si="190"/>
        <v>NaN</v>
      </c>
      <c r="L126" s="19" t="str">
        <f t="shared" si="191"/>
        <v>NaN</v>
      </c>
      <c r="M126" s="19" t="s">
        <v>47</v>
      </c>
      <c r="N126" s="19" t="s">
        <v>47</v>
      </c>
      <c r="O126" s="19" t="str">
        <f t="shared" si="192"/>
        <v>NaN</v>
      </c>
      <c r="P126" s="19" t="str">
        <f t="shared" si="193"/>
        <v>NaN</v>
      </c>
      <c r="Q126" s="128" t="str">
        <f t="shared" ref="Q126:T126" si="255">IF($E126="NaN","NaN",IF($D126="NaN","NaN","0000000"))</f>
        <v>NaN</v>
      </c>
      <c r="R126" s="128" t="str">
        <f t="shared" si="255"/>
        <v>NaN</v>
      </c>
      <c r="S126" s="128" t="str">
        <f t="shared" si="255"/>
        <v>NaN</v>
      </c>
      <c r="T126" s="128" t="str">
        <f t="shared" si="255"/>
        <v>NaN</v>
      </c>
      <c r="U126" s="128" t="str">
        <f t="shared" ref="U126:V126" si="256">IFERROR(Q126/S126,"NaN")</f>
        <v>NaN</v>
      </c>
      <c r="V126" s="129" t="str">
        <f t="shared" si="256"/>
        <v>NaN</v>
      </c>
      <c r="W126" s="25" t="s">
        <v>47</v>
      </c>
      <c r="X126" t="s">
        <v>47</v>
      </c>
      <c r="Y126" s="29" t="str">
        <f t="shared" si="11"/>
        <v>NaN</v>
      </c>
      <c r="Z126" s="29" t="str">
        <f t="shared" si="12"/>
        <v>NaN</v>
      </c>
    </row>
    <row r="127" spans="1:26" ht="15">
      <c r="A127" s="8">
        <f>'2017'!A127</f>
        <v>42949</v>
      </c>
      <c r="B127" s="3" t="str">
        <f>'2017'!B127</f>
        <v>NaN</v>
      </c>
      <c r="C127" s="3" t="str">
        <f>'2017'!C127</f>
        <v>NaN</v>
      </c>
      <c r="D127" s="3" t="str">
        <f>'2017'!D127</f>
        <v>NaN</v>
      </c>
      <c r="E127" s="3" t="str">
        <f>'2017'!G127</f>
        <v>NaN</v>
      </c>
      <c r="F127" s="3" t="str">
        <f>'2017'!H127</f>
        <v>NaN</v>
      </c>
      <c r="G127" s="3" t="s">
        <v>47</v>
      </c>
      <c r="H127" s="3" t="s">
        <v>47</v>
      </c>
      <c r="I127" s="3" t="s">
        <v>47</v>
      </c>
      <c r="J127" s="3" t="s">
        <v>47</v>
      </c>
      <c r="K127" s="19" t="str">
        <f t="shared" si="190"/>
        <v>NaN</v>
      </c>
      <c r="L127" s="19" t="str">
        <f t="shared" si="191"/>
        <v>NaN</v>
      </c>
      <c r="M127" s="19" t="s">
        <v>47</v>
      </c>
      <c r="N127" s="19" t="s">
        <v>47</v>
      </c>
      <c r="O127" s="19" t="str">
        <f t="shared" si="192"/>
        <v>NaN</v>
      </c>
      <c r="P127" s="19" t="str">
        <f t="shared" si="193"/>
        <v>NaN</v>
      </c>
      <c r="Q127" s="128" t="str">
        <f t="shared" ref="Q127:T127" si="257">IF($E127="NaN","NaN",IF($D127="NaN","NaN","0000000"))</f>
        <v>NaN</v>
      </c>
      <c r="R127" s="128" t="str">
        <f t="shared" si="257"/>
        <v>NaN</v>
      </c>
      <c r="S127" s="128" t="str">
        <f t="shared" si="257"/>
        <v>NaN</v>
      </c>
      <c r="T127" s="128" t="str">
        <f t="shared" si="257"/>
        <v>NaN</v>
      </c>
      <c r="U127" s="128" t="str">
        <f t="shared" ref="U127:V127" si="258">IFERROR(Q127/S127,"NaN")</f>
        <v>NaN</v>
      </c>
      <c r="V127" s="129" t="str">
        <f t="shared" si="258"/>
        <v>NaN</v>
      </c>
      <c r="W127" s="25" t="s">
        <v>47</v>
      </c>
      <c r="X127" t="s">
        <v>47</v>
      </c>
      <c r="Y127" s="29" t="str">
        <f t="shared" si="11"/>
        <v>NaN</v>
      </c>
      <c r="Z127" s="29" t="str">
        <f t="shared" si="12"/>
        <v>NaN</v>
      </c>
    </row>
    <row r="128" spans="1:26" ht="15">
      <c r="A128" s="8">
        <f>'2017'!A128</f>
        <v>42950</v>
      </c>
      <c r="B128" s="3" t="str">
        <f>'2017'!B128</f>
        <v>NaN</v>
      </c>
      <c r="C128" s="3" t="str">
        <f>'2017'!C128</f>
        <v>NaN</v>
      </c>
      <c r="D128" s="3" t="str">
        <f>'2017'!D128</f>
        <v>NaN</v>
      </c>
      <c r="E128" s="3" t="str">
        <f>'2017'!G128</f>
        <v>NaN</v>
      </c>
      <c r="F128" s="3" t="str">
        <f>'2017'!H128</f>
        <v>NaN</v>
      </c>
      <c r="G128" s="3" t="s">
        <v>47</v>
      </c>
      <c r="H128" s="3" t="s">
        <v>47</v>
      </c>
      <c r="I128" s="3" t="s">
        <v>47</v>
      </c>
      <c r="J128" s="3" t="s">
        <v>47</v>
      </c>
      <c r="K128" s="19" t="str">
        <f t="shared" si="190"/>
        <v>NaN</v>
      </c>
      <c r="L128" s="19" t="str">
        <f t="shared" si="191"/>
        <v>NaN</v>
      </c>
      <c r="M128" s="19" t="s">
        <v>47</v>
      </c>
      <c r="N128" s="19" t="s">
        <v>47</v>
      </c>
      <c r="O128" s="19" t="str">
        <f t="shared" si="192"/>
        <v>NaN</v>
      </c>
      <c r="P128" s="19" t="str">
        <f t="shared" si="193"/>
        <v>NaN</v>
      </c>
      <c r="Q128" s="128" t="str">
        <f t="shared" ref="Q128:T128" si="259">IF($E128="NaN","NaN",IF($D128="NaN","NaN","0000000"))</f>
        <v>NaN</v>
      </c>
      <c r="R128" s="128" t="str">
        <f t="shared" si="259"/>
        <v>NaN</v>
      </c>
      <c r="S128" s="128" t="str">
        <f t="shared" si="259"/>
        <v>NaN</v>
      </c>
      <c r="T128" s="128" t="str">
        <f t="shared" si="259"/>
        <v>NaN</v>
      </c>
      <c r="U128" s="128" t="str">
        <f t="shared" ref="U128:V128" si="260">IFERROR(Q128/S128,"NaN")</f>
        <v>NaN</v>
      </c>
      <c r="V128" s="129" t="str">
        <f t="shared" si="260"/>
        <v>NaN</v>
      </c>
      <c r="W128" s="25" t="s">
        <v>47</v>
      </c>
      <c r="X128" t="s">
        <v>47</v>
      </c>
      <c r="Y128" s="29" t="str">
        <f t="shared" si="11"/>
        <v>NaN</v>
      </c>
      <c r="Z128" s="29" t="str">
        <f t="shared" si="12"/>
        <v>NaN</v>
      </c>
    </row>
    <row r="129" spans="1:26" ht="15">
      <c r="A129" s="8">
        <f>'2017'!A129</f>
        <v>42951</v>
      </c>
      <c r="B129" s="3" t="str">
        <f>'2017'!B129</f>
        <v>NaN</v>
      </c>
      <c r="C129" s="3" t="str">
        <f>'2017'!C129</f>
        <v>NaN</v>
      </c>
      <c r="D129" s="3" t="str">
        <f>'2017'!D129</f>
        <v>NaN</v>
      </c>
      <c r="E129" s="3" t="str">
        <f>'2017'!G129</f>
        <v>NaN</v>
      </c>
      <c r="F129" s="3" t="str">
        <f>'2017'!H129</f>
        <v>NaN</v>
      </c>
      <c r="G129" s="3" t="s">
        <v>47</v>
      </c>
      <c r="H129" s="3" t="s">
        <v>47</v>
      </c>
      <c r="I129" s="3" t="s">
        <v>47</v>
      </c>
      <c r="J129" s="3" t="s">
        <v>47</v>
      </c>
      <c r="K129" s="19" t="str">
        <f t="shared" si="190"/>
        <v>NaN</v>
      </c>
      <c r="L129" s="19" t="str">
        <f t="shared" si="191"/>
        <v>NaN</v>
      </c>
      <c r="M129" s="19" t="s">
        <v>47</v>
      </c>
      <c r="N129" s="19" t="s">
        <v>47</v>
      </c>
      <c r="O129" s="19" t="str">
        <f t="shared" si="192"/>
        <v>NaN</v>
      </c>
      <c r="P129" s="19" t="str">
        <f t="shared" si="193"/>
        <v>NaN</v>
      </c>
      <c r="Q129" s="128" t="str">
        <f t="shared" ref="Q129:T129" si="261">IF($E129="NaN","NaN",IF($D129="NaN","NaN","0000000"))</f>
        <v>NaN</v>
      </c>
      <c r="R129" s="128" t="str">
        <f t="shared" si="261"/>
        <v>NaN</v>
      </c>
      <c r="S129" s="128" t="str">
        <f t="shared" si="261"/>
        <v>NaN</v>
      </c>
      <c r="T129" s="128" t="str">
        <f t="shared" si="261"/>
        <v>NaN</v>
      </c>
      <c r="U129" s="128" t="str">
        <f t="shared" ref="U129:V129" si="262">IFERROR(Q129/S129,"NaN")</f>
        <v>NaN</v>
      </c>
      <c r="V129" s="129" t="str">
        <f t="shared" si="262"/>
        <v>NaN</v>
      </c>
      <c r="W129" s="25" t="s">
        <v>47</v>
      </c>
      <c r="X129" t="s">
        <v>47</v>
      </c>
      <c r="Y129" s="29" t="str">
        <f t="shared" si="11"/>
        <v>NaN</v>
      </c>
      <c r="Z129" s="29" t="str">
        <f t="shared" si="12"/>
        <v>NaN</v>
      </c>
    </row>
    <row r="130" spans="1:26" ht="15">
      <c r="A130" s="8">
        <f>'2017'!A130</f>
        <v>42952</v>
      </c>
      <c r="B130" s="85">
        <f>'2017'!B130</f>
        <v>0.66388888888888886</v>
      </c>
      <c r="C130" s="85">
        <f>'2017'!C130</f>
        <v>0.99583333333333335</v>
      </c>
      <c r="D130" s="3" t="str">
        <f>'2017'!D130</f>
        <v>NaN</v>
      </c>
      <c r="E130" s="3" t="str">
        <f>'2017'!G130</f>
        <v>NaN</v>
      </c>
      <c r="F130" s="3" t="str">
        <f>'2017'!H130</f>
        <v>NaN</v>
      </c>
      <c r="G130" s="3">
        <v>2.1</v>
      </c>
      <c r="H130" s="3">
        <v>200</v>
      </c>
      <c r="I130" s="3">
        <v>6.7</v>
      </c>
      <c r="J130" s="3">
        <v>178</v>
      </c>
      <c r="K130" s="19">
        <f t="shared" si="190"/>
        <v>-1.2518000000000029</v>
      </c>
      <c r="L130" s="19">
        <f t="shared" si="191"/>
        <v>-4.2951999999999941</v>
      </c>
      <c r="M130" s="10">
        <v>0.6</v>
      </c>
      <c r="N130" s="10">
        <v>1.7</v>
      </c>
      <c r="O130" s="19">
        <f t="shared" si="192"/>
        <v>3.5000000000000004</v>
      </c>
      <c r="P130" s="19">
        <f t="shared" si="193"/>
        <v>3.9411764705882355</v>
      </c>
      <c r="Q130" s="128" t="str">
        <f t="shared" ref="Q130:T130" si="263">IF($E130="NaN","NaN",IF($D130="NaN","NaN","0000000"))</f>
        <v>NaN</v>
      </c>
      <c r="R130" s="128" t="str">
        <f t="shared" si="263"/>
        <v>NaN</v>
      </c>
      <c r="S130" s="128" t="str">
        <f t="shared" si="263"/>
        <v>NaN</v>
      </c>
      <c r="T130" s="128" t="str">
        <f t="shared" si="263"/>
        <v>NaN</v>
      </c>
      <c r="U130" s="128" t="str">
        <f t="shared" ref="U130:V130" si="264">IFERROR(Q130/S130,"NaN")</f>
        <v>NaN</v>
      </c>
      <c r="V130" s="129" t="str">
        <f t="shared" si="264"/>
        <v>NaN</v>
      </c>
      <c r="W130" s="50">
        <v>198.7482</v>
      </c>
      <c r="X130" s="31">
        <v>173.70480000000001</v>
      </c>
      <c r="Y130" s="29">
        <f t="shared" si="11"/>
        <v>4.5999999999999996</v>
      </c>
      <c r="Z130" s="29" t="str">
        <f t="shared" si="12"/>
        <v>NaN</v>
      </c>
    </row>
    <row r="131" spans="1:26" ht="15">
      <c r="A131" s="8">
        <f>'2017'!A131</f>
        <v>42953</v>
      </c>
      <c r="B131" s="3" t="str">
        <f>'2017'!B131</f>
        <v>NaN</v>
      </c>
      <c r="C131" s="3" t="str">
        <f>'2017'!C131</f>
        <v>NaN</v>
      </c>
      <c r="D131" s="3" t="str">
        <f>'2017'!D131</f>
        <v>NaN</v>
      </c>
      <c r="E131" s="3" t="str">
        <f>'2017'!G131</f>
        <v>NaN</v>
      </c>
      <c r="F131" s="3" t="str">
        <f>'2017'!H131</f>
        <v>NaN</v>
      </c>
      <c r="G131" s="3" t="s">
        <v>47</v>
      </c>
      <c r="H131" s="3" t="s">
        <v>47</v>
      </c>
      <c r="I131" s="3" t="s">
        <v>47</v>
      </c>
      <c r="J131" s="3" t="s">
        <v>47</v>
      </c>
      <c r="K131" s="19" t="str">
        <f t="shared" si="190"/>
        <v>NaN</v>
      </c>
      <c r="L131" s="19" t="str">
        <f t="shared" si="191"/>
        <v>NaN</v>
      </c>
      <c r="M131" s="19" t="s">
        <v>47</v>
      </c>
      <c r="N131" s="19" t="s">
        <v>47</v>
      </c>
      <c r="O131" s="19" t="str">
        <f t="shared" si="192"/>
        <v>NaN</v>
      </c>
      <c r="P131" s="19" t="str">
        <f t="shared" si="193"/>
        <v>NaN</v>
      </c>
      <c r="Q131" s="128" t="str">
        <f t="shared" ref="Q131:T131" si="265">IF($E131="NaN","NaN",IF($D131="NaN","NaN","0000000"))</f>
        <v>NaN</v>
      </c>
      <c r="R131" s="128" t="str">
        <f t="shared" si="265"/>
        <v>NaN</v>
      </c>
      <c r="S131" s="128" t="str">
        <f t="shared" si="265"/>
        <v>NaN</v>
      </c>
      <c r="T131" s="128" t="str">
        <f t="shared" si="265"/>
        <v>NaN</v>
      </c>
      <c r="U131" s="128" t="str">
        <f t="shared" ref="U131:V131" si="266">IFERROR(Q131/S131,"NaN")</f>
        <v>NaN</v>
      </c>
      <c r="V131" s="129" t="str">
        <f t="shared" si="266"/>
        <v>NaN</v>
      </c>
      <c r="W131" s="25" t="s">
        <v>47</v>
      </c>
      <c r="X131" t="s">
        <v>47</v>
      </c>
      <c r="Y131" s="29" t="str">
        <f t="shared" si="11"/>
        <v>NaN</v>
      </c>
      <c r="Z131" s="29" t="str">
        <f t="shared" si="12"/>
        <v>NaN</v>
      </c>
    </row>
    <row r="132" spans="1:26" ht="15">
      <c r="A132" s="8">
        <f>'2017'!A132</f>
        <v>42954</v>
      </c>
      <c r="B132" s="85">
        <f>'2017'!B132</f>
        <v>0.85138888888888886</v>
      </c>
      <c r="C132" s="85">
        <f>'2017'!C132</f>
        <v>0.94027777777777777</v>
      </c>
      <c r="D132" s="3" t="str">
        <f>'2017'!D132</f>
        <v>NaN</v>
      </c>
      <c r="E132" s="3" t="str">
        <f>'2017'!G132</f>
        <v>NaN</v>
      </c>
      <c r="F132" s="3" t="str">
        <f>'2017'!H132</f>
        <v>NaN</v>
      </c>
      <c r="G132" s="3">
        <v>2.5</v>
      </c>
      <c r="H132" s="3">
        <v>212</v>
      </c>
      <c r="I132" s="3">
        <v>3.3</v>
      </c>
      <c r="J132" s="3">
        <v>219</v>
      </c>
      <c r="K132" s="19">
        <f t="shared" si="190"/>
        <v>8.698900000000009</v>
      </c>
      <c r="L132" s="19">
        <f t="shared" si="191"/>
        <v>4.7476000000000056</v>
      </c>
      <c r="M132" s="10">
        <v>2.0499999999999998</v>
      </c>
      <c r="N132" s="10">
        <v>1.85</v>
      </c>
      <c r="O132" s="19">
        <f t="shared" si="192"/>
        <v>1.2195121951219514</v>
      </c>
      <c r="P132" s="19">
        <f t="shared" si="193"/>
        <v>1.7837837837837835</v>
      </c>
      <c r="Q132" s="128" t="str">
        <f t="shared" ref="Q132:T132" si="267">IF($E132="NaN","NaN",IF($D132="NaN","NaN","0000000"))</f>
        <v>NaN</v>
      </c>
      <c r="R132" s="128" t="str">
        <f t="shared" si="267"/>
        <v>NaN</v>
      </c>
      <c r="S132" s="128" t="str">
        <f t="shared" si="267"/>
        <v>NaN</v>
      </c>
      <c r="T132" s="128" t="str">
        <f t="shared" si="267"/>
        <v>NaN</v>
      </c>
      <c r="U132" s="128" t="str">
        <f t="shared" ref="U132:V132" si="268">IFERROR(Q132/S132,"NaN")</f>
        <v>NaN</v>
      </c>
      <c r="V132" s="129" t="str">
        <f t="shared" si="268"/>
        <v>NaN</v>
      </c>
      <c r="W132" s="50">
        <v>220.69890000000001</v>
      </c>
      <c r="X132" s="31">
        <v>223.74760000000001</v>
      </c>
      <c r="Y132" s="29">
        <f t="shared" si="11"/>
        <v>0.79999999999999982</v>
      </c>
      <c r="Z132" s="29" t="str">
        <f t="shared" si="12"/>
        <v>NaN</v>
      </c>
    </row>
    <row r="133" spans="1:26" ht="15">
      <c r="A133" s="8">
        <f>'2017'!A133</f>
        <v>42955</v>
      </c>
      <c r="B133" s="85" t="str">
        <f>'2017'!B133</f>
        <v>NaN</v>
      </c>
      <c r="C133" s="3" t="str">
        <f>'2017'!C133</f>
        <v>NaN</v>
      </c>
      <c r="D133" s="85" t="str">
        <f>'2017'!D133</f>
        <v>NaN</v>
      </c>
      <c r="E133" s="3" t="str">
        <f>'2017'!G133</f>
        <v>NaN</v>
      </c>
      <c r="F133" s="3" t="str">
        <f>'2017'!H133</f>
        <v>NaN</v>
      </c>
      <c r="G133" s="3" t="s">
        <v>47</v>
      </c>
      <c r="H133" s="3" t="s">
        <v>47</v>
      </c>
      <c r="I133" s="3" t="s">
        <v>47</v>
      </c>
      <c r="J133" s="3" t="s">
        <v>47</v>
      </c>
      <c r="K133" s="19" t="str">
        <f t="shared" si="190"/>
        <v>NaN</v>
      </c>
      <c r="L133" s="19" t="str">
        <f t="shared" si="191"/>
        <v>NaN</v>
      </c>
      <c r="M133" s="19" t="s">
        <v>47</v>
      </c>
      <c r="N133" s="19" t="s">
        <v>47</v>
      </c>
      <c r="O133" s="19" t="str">
        <f t="shared" si="192"/>
        <v>NaN</v>
      </c>
      <c r="P133" s="19" t="str">
        <f t="shared" si="193"/>
        <v>NaN</v>
      </c>
      <c r="Q133" s="128" t="str">
        <f t="shared" ref="Q133:T133" si="269">IF($E133="NaN","NaN",IF($D133="NaN","NaN","0000000"))</f>
        <v>NaN</v>
      </c>
      <c r="R133" s="128" t="str">
        <f t="shared" si="269"/>
        <v>NaN</v>
      </c>
      <c r="S133" s="128" t="str">
        <f t="shared" si="269"/>
        <v>NaN</v>
      </c>
      <c r="T133" s="128" t="str">
        <f t="shared" si="269"/>
        <v>NaN</v>
      </c>
      <c r="U133" s="128" t="str">
        <f t="shared" ref="U133:V133" si="270">IFERROR(Q133/S133,"NaN")</f>
        <v>NaN</v>
      </c>
      <c r="V133" s="129" t="str">
        <f t="shared" si="270"/>
        <v>NaN</v>
      </c>
      <c r="W133" s="25" t="s">
        <v>47</v>
      </c>
      <c r="X133" t="s">
        <v>47</v>
      </c>
      <c r="Y133" s="29" t="str">
        <f t="shared" si="11"/>
        <v>NaN</v>
      </c>
      <c r="Z133" s="29" t="str">
        <f t="shared" si="12"/>
        <v>NaN</v>
      </c>
    </row>
    <row r="134" spans="1:26" ht="15">
      <c r="A134" s="8">
        <f>'2017'!A134</f>
        <v>42956</v>
      </c>
      <c r="B134" s="3" t="str">
        <f>'2017'!B134</f>
        <v>NaN</v>
      </c>
      <c r="C134" s="3" t="str">
        <f>'2017'!C134</f>
        <v>NaN</v>
      </c>
      <c r="D134" s="3" t="str">
        <f>'2017'!D134</f>
        <v>NaN</v>
      </c>
      <c r="E134" s="3" t="str">
        <f>'2017'!G134</f>
        <v>NaN</v>
      </c>
      <c r="F134" s="3" t="str">
        <f>'2017'!H134</f>
        <v>NaN</v>
      </c>
      <c r="G134" s="3" t="s">
        <v>47</v>
      </c>
      <c r="H134" s="3" t="s">
        <v>47</v>
      </c>
      <c r="I134" s="3" t="s">
        <v>47</v>
      </c>
      <c r="J134" s="3" t="s">
        <v>47</v>
      </c>
      <c r="K134" s="19" t="str">
        <f t="shared" si="190"/>
        <v>NaN</v>
      </c>
      <c r="L134" s="19" t="str">
        <f t="shared" si="191"/>
        <v>NaN</v>
      </c>
      <c r="M134" s="19" t="s">
        <v>47</v>
      </c>
      <c r="N134" s="19" t="s">
        <v>47</v>
      </c>
      <c r="O134" s="19" t="str">
        <f t="shared" si="192"/>
        <v>NaN</v>
      </c>
      <c r="P134" s="19" t="str">
        <f t="shared" si="193"/>
        <v>NaN</v>
      </c>
      <c r="Q134" s="128" t="str">
        <f t="shared" ref="Q134:T134" si="271">IF($E134="NaN","NaN",IF($D134="NaN","NaN","0000000"))</f>
        <v>NaN</v>
      </c>
      <c r="R134" s="128" t="str">
        <f t="shared" si="271"/>
        <v>NaN</v>
      </c>
      <c r="S134" s="128" t="str">
        <f t="shared" si="271"/>
        <v>NaN</v>
      </c>
      <c r="T134" s="128" t="str">
        <f t="shared" si="271"/>
        <v>NaN</v>
      </c>
      <c r="U134" s="128" t="str">
        <f t="shared" ref="U134:V134" si="272">IFERROR(Q134/S134,"NaN")</f>
        <v>NaN</v>
      </c>
      <c r="V134" s="129" t="str">
        <f t="shared" si="272"/>
        <v>NaN</v>
      </c>
      <c r="W134" s="25" t="s">
        <v>47</v>
      </c>
      <c r="X134" t="s">
        <v>47</v>
      </c>
      <c r="Y134" s="29" t="str">
        <f t="shared" si="11"/>
        <v>NaN</v>
      </c>
      <c r="Z134" s="29" t="str">
        <f t="shared" si="12"/>
        <v>NaN</v>
      </c>
    </row>
    <row r="135" spans="1:26" ht="15">
      <c r="A135" s="8">
        <f>'2017'!A135</f>
        <v>42957</v>
      </c>
      <c r="B135" s="3" t="str">
        <f>'2017'!B135</f>
        <v>NaN</v>
      </c>
      <c r="C135" s="3" t="str">
        <f>'2017'!C135</f>
        <v>NaN</v>
      </c>
      <c r="D135" s="3" t="str">
        <f>'2017'!D135</f>
        <v>NaN</v>
      </c>
      <c r="E135" s="3" t="str">
        <f>'2017'!G135</f>
        <v>NaN</v>
      </c>
      <c r="F135" s="3" t="str">
        <f>'2017'!H135</f>
        <v>NaN</v>
      </c>
      <c r="G135" s="3" t="s">
        <v>47</v>
      </c>
      <c r="H135" s="3" t="s">
        <v>47</v>
      </c>
      <c r="I135" s="3" t="s">
        <v>47</v>
      </c>
      <c r="J135" s="3" t="s">
        <v>47</v>
      </c>
      <c r="K135" s="19" t="str">
        <f t="shared" si="190"/>
        <v>NaN</v>
      </c>
      <c r="L135" s="19" t="str">
        <f t="shared" si="191"/>
        <v>NaN</v>
      </c>
      <c r="M135" s="19" t="s">
        <v>47</v>
      </c>
      <c r="N135" s="19" t="s">
        <v>47</v>
      </c>
      <c r="O135" s="19" t="str">
        <f t="shared" si="192"/>
        <v>NaN</v>
      </c>
      <c r="P135" s="19" t="str">
        <f t="shared" si="193"/>
        <v>NaN</v>
      </c>
      <c r="Q135" s="128" t="str">
        <f t="shared" ref="Q135:T135" si="273">IF($E135="NaN","NaN",IF($D135="NaN","NaN","0000000"))</f>
        <v>NaN</v>
      </c>
      <c r="R135" s="128" t="str">
        <f t="shared" si="273"/>
        <v>NaN</v>
      </c>
      <c r="S135" s="128" t="str">
        <f t="shared" si="273"/>
        <v>NaN</v>
      </c>
      <c r="T135" s="128" t="str">
        <f t="shared" si="273"/>
        <v>NaN</v>
      </c>
      <c r="U135" s="128" t="str">
        <f t="shared" ref="U135:V135" si="274">IFERROR(Q135/S135,"NaN")</f>
        <v>NaN</v>
      </c>
      <c r="V135" s="129" t="str">
        <f t="shared" si="274"/>
        <v>NaN</v>
      </c>
      <c r="W135" s="25" t="s">
        <v>47</v>
      </c>
      <c r="X135" t="s">
        <v>47</v>
      </c>
      <c r="Y135" s="29" t="str">
        <f t="shared" si="11"/>
        <v>NaN</v>
      </c>
      <c r="Z135" s="29" t="str">
        <f t="shared" si="12"/>
        <v>NaN</v>
      </c>
    </row>
    <row r="136" spans="1:26" ht="15">
      <c r="A136" s="8">
        <f>'2017'!A136</f>
        <v>42958</v>
      </c>
      <c r="B136" s="85">
        <f>'2017'!B136</f>
        <v>0.77500000000000002</v>
      </c>
      <c r="C136" s="85">
        <f>'2017'!C136</f>
        <v>0.96458333333333335</v>
      </c>
      <c r="D136" s="85" t="str">
        <f>'2017'!D136</f>
        <v>NaN</v>
      </c>
      <c r="E136" s="3" t="str">
        <f>'2017'!G136</f>
        <v>NaN</v>
      </c>
      <c r="F136" s="3" t="str">
        <f>'2017'!H136</f>
        <v>NaN</v>
      </c>
      <c r="G136" s="3">
        <v>2.9</v>
      </c>
      <c r="H136" s="3">
        <v>182</v>
      </c>
      <c r="I136" s="3">
        <v>4</v>
      </c>
      <c r="J136" s="3">
        <v>177</v>
      </c>
      <c r="K136" s="19">
        <f t="shared" si="190"/>
        <v>-9.7151000000000067</v>
      </c>
      <c r="L136" s="19">
        <f t="shared" si="191"/>
        <v>-4.7480999999999938</v>
      </c>
      <c r="M136" s="10">
        <v>0.8</v>
      </c>
      <c r="N136" s="10">
        <v>0.9</v>
      </c>
      <c r="O136" s="19">
        <f t="shared" si="192"/>
        <v>3.6249999999999996</v>
      </c>
      <c r="P136" s="19">
        <f t="shared" si="193"/>
        <v>4.4444444444444446</v>
      </c>
      <c r="Q136" s="128" t="str">
        <f t="shared" ref="Q136:T136" si="275">IF($E136="NaN","NaN",IF($D136="NaN","NaN","0000000"))</f>
        <v>NaN</v>
      </c>
      <c r="R136" s="128" t="str">
        <f t="shared" si="275"/>
        <v>NaN</v>
      </c>
      <c r="S136" s="128" t="str">
        <f t="shared" si="275"/>
        <v>NaN</v>
      </c>
      <c r="T136" s="128" t="str">
        <f t="shared" si="275"/>
        <v>NaN</v>
      </c>
      <c r="U136" s="128" t="str">
        <f t="shared" ref="U136:V136" si="276">IFERROR(Q136/S136,"NaN")</f>
        <v>NaN</v>
      </c>
      <c r="V136" s="129" t="str">
        <f t="shared" si="276"/>
        <v>NaN</v>
      </c>
      <c r="W136" s="50">
        <v>172.28489999999999</v>
      </c>
      <c r="X136" s="31">
        <v>172.25190000000001</v>
      </c>
      <c r="Y136" s="29">
        <f t="shared" si="11"/>
        <v>1.1000000000000001</v>
      </c>
      <c r="Z136" s="29" t="str">
        <f t="shared" si="12"/>
        <v>NaN</v>
      </c>
    </row>
    <row r="137" spans="1:26" ht="15">
      <c r="A137" s="8">
        <f>'2017'!A137</f>
        <v>42959</v>
      </c>
      <c r="B137" s="3" t="str">
        <f>'2017'!B137</f>
        <v>NaN</v>
      </c>
      <c r="C137" s="3" t="str">
        <f>'2017'!C137</f>
        <v>NaN</v>
      </c>
      <c r="D137" s="3" t="str">
        <f>'2017'!D137</f>
        <v>NaN</v>
      </c>
      <c r="E137" s="3" t="str">
        <f>'2017'!G137</f>
        <v>NaN</v>
      </c>
      <c r="F137" s="3" t="str">
        <f>'2017'!H137</f>
        <v>NaN</v>
      </c>
      <c r="G137" s="3" t="s">
        <v>47</v>
      </c>
      <c r="H137" s="3" t="s">
        <v>47</v>
      </c>
      <c r="I137" s="3" t="s">
        <v>47</v>
      </c>
      <c r="J137" s="3" t="s">
        <v>47</v>
      </c>
      <c r="K137" s="19" t="str">
        <f t="shared" si="190"/>
        <v>NaN</v>
      </c>
      <c r="L137" s="19" t="str">
        <f t="shared" si="191"/>
        <v>NaN</v>
      </c>
      <c r="M137" s="19" t="s">
        <v>47</v>
      </c>
      <c r="N137" s="19" t="s">
        <v>47</v>
      </c>
      <c r="O137" s="19" t="str">
        <f t="shared" si="192"/>
        <v>NaN</v>
      </c>
      <c r="P137" s="19" t="str">
        <f t="shared" si="193"/>
        <v>NaN</v>
      </c>
      <c r="Q137" s="128" t="str">
        <f t="shared" ref="Q137:T137" si="277">IF($E137="NaN","NaN",IF($D137="NaN","NaN","0000000"))</f>
        <v>NaN</v>
      </c>
      <c r="R137" s="128" t="str">
        <f t="shared" si="277"/>
        <v>NaN</v>
      </c>
      <c r="S137" s="128" t="str">
        <f t="shared" si="277"/>
        <v>NaN</v>
      </c>
      <c r="T137" s="128" t="str">
        <f t="shared" si="277"/>
        <v>NaN</v>
      </c>
      <c r="U137" s="128" t="str">
        <f t="shared" ref="U137:V137" si="278">IFERROR(Q137/S137,"NaN")</f>
        <v>NaN</v>
      </c>
      <c r="V137" s="129" t="str">
        <f t="shared" si="278"/>
        <v>NaN</v>
      </c>
      <c r="W137" s="25" t="s">
        <v>47</v>
      </c>
      <c r="X137" t="s">
        <v>47</v>
      </c>
      <c r="Y137" s="29" t="str">
        <f t="shared" si="11"/>
        <v>NaN</v>
      </c>
      <c r="Z137" s="29" t="str">
        <f t="shared" si="12"/>
        <v>NaN</v>
      </c>
    </row>
    <row r="138" spans="1:26" ht="15">
      <c r="A138" s="8">
        <f>'2017'!A138</f>
        <v>42960</v>
      </c>
      <c r="B138" s="3" t="str">
        <f>'2017'!B138</f>
        <v>NaN</v>
      </c>
      <c r="C138" s="3" t="str">
        <f>'2017'!C138</f>
        <v>NaN</v>
      </c>
      <c r="D138" s="3" t="str">
        <f>'2017'!D138</f>
        <v>NaN</v>
      </c>
      <c r="E138" s="3" t="str">
        <f>'2017'!G138</f>
        <v>NaN</v>
      </c>
      <c r="F138" s="3" t="str">
        <f>'2017'!H138</f>
        <v>NaN</v>
      </c>
      <c r="G138" s="3" t="s">
        <v>47</v>
      </c>
      <c r="H138" s="3" t="s">
        <v>47</v>
      </c>
      <c r="I138" s="3" t="s">
        <v>47</v>
      </c>
      <c r="J138" s="3" t="s">
        <v>47</v>
      </c>
      <c r="K138" s="19" t="str">
        <f t="shared" si="190"/>
        <v>NaN</v>
      </c>
      <c r="L138" s="19" t="str">
        <f t="shared" si="191"/>
        <v>NaN</v>
      </c>
      <c r="M138" s="19" t="s">
        <v>47</v>
      </c>
      <c r="N138" s="19" t="s">
        <v>47</v>
      </c>
      <c r="O138" s="19" t="str">
        <f t="shared" si="192"/>
        <v>NaN</v>
      </c>
      <c r="P138" s="19" t="str">
        <f t="shared" si="193"/>
        <v>NaN</v>
      </c>
      <c r="Q138" s="128" t="str">
        <f t="shared" ref="Q138:T138" si="279">IF($E138="NaN","NaN",IF($D138="NaN","NaN","0000000"))</f>
        <v>NaN</v>
      </c>
      <c r="R138" s="128" t="str">
        <f t="shared" si="279"/>
        <v>NaN</v>
      </c>
      <c r="S138" s="128" t="str">
        <f t="shared" si="279"/>
        <v>NaN</v>
      </c>
      <c r="T138" s="128" t="str">
        <f t="shared" si="279"/>
        <v>NaN</v>
      </c>
      <c r="U138" s="128" t="str">
        <f t="shared" ref="U138:V138" si="280">IFERROR(Q138/S138,"NaN")</f>
        <v>NaN</v>
      </c>
      <c r="V138" s="129" t="str">
        <f t="shared" si="280"/>
        <v>NaN</v>
      </c>
      <c r="W138" s="25" t="s">
        <v>47</v>
      </c>
      <c r="X138" t="s">
        <v>47</v>
      </c>
      <c r="Y138" s="29" t="str">
        <f t="shared" si="11"/>
        <v>NaN</v>
      </c>
      <c r="Z138" s="29" t="str">
        <f t="shared" si="12"/>
        <v>NaN</v>
      </c>
    </row>
    <row r="139" spans="1:26" ht="15">
      <c r="A139" s="8">
        <f>'2017'!A139</f>
        <v>42961</v>
      </c>
      <c r="B139" s="3" t="str">
        <f>'2017'!B139</f>
        <v>NaN</v>
      </c>
      <c r="C139" s="3" t="str">
        <f>'2017'!C139</f>
        <v>NaN</v>
      </c>
      <c r="D139" s="3" t="str">
        <f>'2017'!D139</f>
        <v>NaN</v>
      </c>
      <c r="E139" s="3" t="str">
        <f>'2017'!G139</f>
        <v>NaN</v>
      </c>
      <c r="F139" s="3" t="str">
        <f>'2017'!H139</f>
        <v>NaN</v>
      </c>
      <c r="G139" s="3" t="s">
        <v>47</v>
      </c>
      <c r="H139" s="3" t="s">
        <v>47</v>
      </c>
      <c r="I139" s="3" t="s">
        <v>47</v>
      </c>
      <c r="J139" s="3" t="s">
        <v>47</v>
      </c>
      <c r="K139" s="19" t="str">
        <f t="shared" si="190"/>
        <v>NaN</v>
      </c>
      <c r="L139" s="19" t="str">
        <f t="shared" si="191"/>
        <v>NaN</v>
      </c>
      <c r="M139" s="19" t="s">
        <v>47</v>
      </c>
      <c r="N139" s="19" t="s">
        <v>47</v>
      </c>
      <c r="O139" s="19" t="str">
        <f t="shared" si="192"/>
        <v>NaN</v>
      </c>
      <c r="P139" s="19" t="str">
        <f t="shared" si="193"/>
        <v>NaN</v>
      </c>
      <c r="Q139" s="128" t="str">
        <f t="shared" ref="Q139:T139" si="281">IF($E139="NaN","NaN",IF($D139="NaN","NaN","0000000"))</f>
        <v>NaN</v>
      </c>
      <c r="R139" s="128" t="str">
        <f t="shared" si="281"/>
        <v>NaN</v>
      </c>
      <c r="S139" s="128" t="str">
        <f t="shared" si="281"/>
        <v>NaN</v>
      </c>
      <c r="T139" s="128" t="str">
        <f t="shared" si="281"/>
        <v>NaN</v>
      </c>
      <c r="U139" s="128" t="str">
        <f t="shared" ref="U139:V139" si="282">IFERROR(Q139/S139,"NaN")</f>
        <v>NaN</v>
      </c>
      <c r="V139" s="129" t="str">
        <f t="shared" si="282"/>
        <v>NaN</v>
      </c>
      <c r="W139" s="25" t="s">
        <v>47</v>
      </c>
      <c r="X139" t="s">
        <v>47</v>
      </c>
      <c r="Y139" s="29" t="str">
        <f t="shared" si="11"/>
        <v>NaN</v>
      </c>
      <c r="Z139" s="29" t="str">
        <f t="shared" si="12"/>
        <v>NaN</v>
      </c>
    </row>
    <row r="140" spans="1:26" ht="15">
      <c r="A140" s="8">
        <f>'2017'!A140</f>
        <v>42962</v>
      </c>
      <c r="B140" s="3" t="str">
        <f>'2017'!B140</f>
        <v>NaN</v>
      </c>
      <c r="C140" s="3" t="str">
        <f>'2017'!C140</f>
        <v>NaN</v>
      </c>
      <c r="D140" s="3" t="str">
        <f>'2017'!D140</f>
        <v>NaN</v>
      </c>
      <c r="E140" s="3" t="str">
        <f>'2017'!G140</f>
        <v>NaN</v>
      </c>
      <c r="F140" s="3" t="str">
        <f>'2017'!H140</f>
        <v>NaN</v>
      </c>
      <c r="G140" s="3" t="s">
        <v>47</v>
      </c>
      <c r="H140" s="3" t="s">
        <v>47</v>
      </c>
      <c r="I140" s="3" t="s">
        <v>47</v>
      </c>
      <c r="J140" s="3" t="s">
        <v>47</v>
      </c>
      <c r="K140" s="19" t="str">
        <f t="shared" si="190"/>
        <v>NaN</v>
      </c>
      <c r="L140" s="19" t="str">
        <f t="shared" si="191"/>
        <v>NaN</v>
      </c>
      <c r="M140" s="19" t="s">
        <v>47</v>
      </c>
      <c r="N140" s="19" t="s">
        <v>47</v>
      </c>
      <c r="O140" s="19" t="str">
        <f t="shared" si="192"/>
        <v>NaN</v>
      </c>
      <c r="P140" s="19" t="str">
        <f t="shared" si="193"/>
        <v>NaN</v>
      </c>
      <c r="Q140" s="128" t="str">
        <f t="shared" ref="Q140:T140" si="283">IF($E140="NaN","NaN",IF($D140="NaN","NaN","0000000"))</f>
        <v>NaN</v>
      </c>
      <c r="R140" s="128" t="str">
        <f t="shared" si="283"/>
        <v>NaN</v>
      </c>
      <c r="S140" s="128" t="str">
        <f t="shared" si="283"/>
        <v>NaN</v>
      </c>
      <c r="T140" s="128" t="str">
        <f t="shared" si="283"/>
        <v>NaN</v>
      </c>
      <c r="U140" s="128" t="str">
        <f t="shared" ref="U140:V140" si="284">IFERROR(Q140/S140,"NaN")</f>
        <v>NaN</v>
      </c>
      <c r="V140" s="129" t="str">
        <f t="shared" si="284"/>
        <v>NaN</v>
      </c>
      <c r="W140" s="25" t="s">
        <v>47</v>
      </c>
      <c r="X140" t="s">
        <v>47</v>
      </c>
      <c r="Y140" s="29" t="str">
        <f t="shared" si="11"/>
        <v>NaN</v>
      </c>
      <c r="Z140" s="29" t="str">
        <f t="shared" si="12"/>
        <v>NaN</v>
      </c>
    </row>
    <row r="141" spans="1:26" ht="15">
      <c r="A141" s="8">
        <f>'2017'!A141</f>
        <v>42963</v>
      </c>
      <c r="B141" s="85">
        <f>'2017'!B141</f>
        <v>0.83611111111111114</v>
      </c>
      <c r="C141" s="85">
        <f>'2017'!C141</f>
        <v>0.99444444444444446</v>
      </c>
      <c r="D141" s="3" t="str">
        <f>'2017'!D141</f>
        <v>NaN</v>
      </c>
      <c r="E141" s="3" t="str">
        <f>'2017'!G141</f>
        <v>NaN</v>
      </c>
      <c r="F141" s="3" t="str">
        <f>'2017'!H141</f>
        <v>NaN</v>
      </c>
      <c r="G141" s="3">
        <v>2.8</v>
      </c>
      <c r="H141" s="3">
        <v>186</v>
      </c>
      <c r="I141" s="3">
        <v>3.1</v>
      </c>
      <c r="J141" s="3">
        <v>187</v>
      </c>
      <c r="K141" s="19">
        <f t="shared" si="190"/>
        <v>-0.76499999999998636</v>
      </c>
      <c r="L141" s="19">
        <f t="shared" si="191"/>
        <v>-1.2541999999999973</v>
      </c>
      <c r="M141" s="10">
        <v>1</v>
      </c>
      <c r="N141" s="10">
        <v>1.3</v>
      </c>
      <c r="O141" s="19">
        <f t="shared" si="192"/>
        <v>2.8</v>
      </c>
      <c r="P141" s="19">
        <f t="shared" si="193"/>
        <v>2.3846153846153846</v>
      </c>
      <c r="Q141" s="128" t="str">
        <f t="shared" ref="Q141:T141" si="285">IF($E141="NaN","NaN",IF($D141="NaN","NaN","0000000"))</f>
        <v>NaN</v>
      </c>
      <c r="R141" s="128" t="str">
        <f t="shared" si="285"/>
        <v>NaN</v>
      </c>
      <c r="S141" s="128" t="str">
        <f t="shared" si="285"/>
        <v>NaN</v>
      </c>
      <c r="T141" s="128" t="str">
        <f t="shared" si="285"/>
        <v>NaN</v>
      </c>
      <c r="U141" s="128" t="str">
        <f t="shared" ref="U141:V141" si="286">IFERROR(Q141/S141,"NaN")</f>
        <v>NaN</v>
      </c>
      <c r="V141" s="129" t="str">
        <f t="shared" si="286"/>
        <v>NaN</v>
      </c>
      <c r="W141" s="50">
        <v>185.23500000000001</v>
      </c>
      <c r="X141" s="31">
        <v>185.7458</v>
      </c>
      <c r="Y141" s="29">
        <f t="shared" si="11"/>
        <v>0.30000000000000027</v>
      </c>
      <c r="Z141" s="29" t="str">
        <f t="shared" si="12"/>
        <v>NaN</v>
      </c>
    </row>
    <row r="142" spans="1:26" ht="15">
      <c r="A142" s="8">
        <f>'2017'!A142</f>
        <v>42964</v>
      </c>
      <c r="B142" s="85">
        <f>'2017'!B142</f>
        <v>0.79166666666666663</v>
      </c>
      <c r="C142" s="3" t="str">
        <f>'2017'!C142</f>
        <v>NaN</v>
      </c>
      <c r="D142" s="85">
        <f>'2017'!D142</f>
        <v>0.90763888888888888</v>
      </c>
      <c r="E142" s="3" t="str">
        <f>'2017'!G142</f>
        <v>NaN</v>
      </c>
      <c r="F142" s="3" t="str">
        <f>'2017'!H142</f>
        <v>NaN</v>
      </c>
      <c r="G142" s="3">
        <v>2.9</v>
      </c>
      <c r="H142" s="3">
        <v>202</v>
      </c>
      <c r="I142" s="3">
        <v>3.3</v>
      </c>
      <c r="J142" s="3">
        <v>213</v>
      </c>
      <c r="K142" s="19">
        <f t="shared" si="190"/>
        <v>12.249899999999997</v>
      </c>
      <c r="L142" s="19">
        <f t="shared" si="191"/>
        <v>5.751499999999993</v>
      </c>
      <c r="M142" s="10">
        <v>1</v>
      </c>
      <c r="N142" s="10">
        <v>1.45</v>
      </c>
      <c r="O142" s="19">
        <f t="shared" si="192"/>
        <v>2.9</v>
      </c>
      <c r="P142" s="19">
        <f t="shared" si="193"/>
        <v>2.2758620689655173</v>
      </c>
      <c r="Q142" s="128" t="str">
        <f t="shared" ref="Q142:T142" si="287">IF($E142="NaN","NaN",IF($D142="NaN","NaN","0000000"))</f>
        <v>NaN</v>
      </c>
      <c r="R142" s="128" t="str">
        <f t="shared" si="287"/>
        <v>NaN</v>
      </c>
      <c r="S142" s="128" t="str">
        <f t="shared" si="287"/>
        <v>NaN</v>
      </c>
      <c r="T142" s="128" t="str">
        <f t="shared" si="287"/>
        <v>NaN</v>
      </c>
      <c r="U142" s="128" t="str">
        <f t="shared" ref="U142:V142" si="288">IFERROR(Q142/S142,"NaN")</f>
        <v>NaN</v>
      </c>
      <c r="V142" s="129" t="str">
        <f t="shared" si="288"/>
        <v>NaN</v>
      </c>
      <c r="W142" s="50">
        <v>214.2499</v>
      </c>
      <c r="X142" s="31">
        <v>218.75149999999999</v>
      </c>
      <c r="Y142" s="29">
        <f t="shared" si="11"/>
        <v>0.39999999999999991</v>
      </c>
      <c r="Z142" s="29" t="str">
        <f t="shared" si="12"/>
        <v>NaN</v>
      </c>
    </row>
    <row r="143" spans="1:26" ht="15">
      <c r="A143" s="8">
        <f>'2017'!A143</f>
        <v>42965</v>
      </c>
      <c r="B143" s="3" t="str">
        <f>'2017'!B143</f>
        <v>NaN</v>
      </c>
      <c r="C143" s="3" t="str">
        <f>'2017'!C143</f>
        <v>NaN</v>
      </c>
      <c r="D143" s="3" t="str">
        <f>'2017'!D143</f>
        <v>NaN</v>
      </c>
      <c r="E143" s="3" t="str">
        <f>'2017'!G143</f>
        <v>NaN</v>
      </c>
      <c r="F143" s="3" t="str">
        <f>'2017'!H143</f>
        <v>NaN</v>
      </c>
      <c r="G143" s="3" t="s">
        <v>47</v>
      </c>
      <c r="H143" s="3" t="s">
        <v>47</v>
      </c>
      <c r="I143" s="3" t="s">
        <v>47</v>
      </c>
      <c r="J143" s="3" t="s">
        <v>47</v>
      </c>
      <c r="K143" s="19" t="str">
        <f t="shared" si="190"/>
        <v>NaN</v>
      </c>
      <c r="L143" s="19" t="str">
        <f t="shared" si="191"/>
        <v>NaN</v>
      </c>
      <c r="M143" s="19" t="s">
        <v>47</v>
      </c>
      <c r="N143" s="19" t="s">
        <v>47</v>
      </c>
      <c r="O143" s="19" t="str">
        <f t="shared" si="192"/>
        <v>NaN</v>
      </c>
      <c r="P143" s="19" t="str">
        <f t="shared" si="193"/>
        <v>NaN</v>
      </c>
      <c r="Q143" s="128" t="str">
        <f t="shared" ref="Q143:T143" si="289">IF($E143="NaN","NaN",IF($D143="NaN","NaN","0000000"))</f>
        <v>NaN</v>
      </c>
      <c r="R143" s="128" t="str">
        <f t="shared" si="289"/>
        <v>NaN</v>
      </c>
      <c r="S143" s="128" t="str">
        <f t="shared" si="289"/>
        <v>NaN</v>
      </c>
      <c r="T143" s="128" t="str">
        <f t="shared" si="289"/>
        <v>NaN</v>
      </c>
      <c r="U143" s="128" t="str">
        <f t="shared" ref="U143:V143" si="290">IFERROR(Q143/S143,"NaN")</f>
        <v>NaN</v>
      </c>
      <c r="V143" s="129" t="str">
        <f t="shared" si="290"/>
        <v>NaN</v>
      </c>
      <c r="W143" s="25" t="s">
        <v>47</v>
      </c>
      <c r="X143" t="s">
        <v>47</v>
      </c>
      <c r="Y143" s="29" t="str">
        <f t="shared" si="11"/>
        <v>NaN</v>
      </c>
      <c r="Z143" s="29" t="str">
        <f t="shared" si="12"/>
        <v>NaN</v>
      </c>
    </row>
    <row r="144" spans="1:26" ht="15">
      <c r="A144" s="8">
        <f>'2017'!A144</f>
        <v>42966</v>
      </c>
      <c r="B144" s="3" t="str">
        <f>'2017'!B144</f>
        <v>NaN</v>
      </c>
      <c r="C144" s="3" t="str">
        <f>'2017'!C144</f>
        <v>NaN</v>
      </c>
      <c r="D144" s="3" t="str">
        <f>'2017'!D144</f>
        <v>NaN</v>
      </c>
      <c r="E144" s="3" t="str">
        <f>'2017'!G144</f>
        <v>NaN</v>
      </c>
      <c r="F144" s="3" t="str">
        <f>'2017'!H144</f>
        <v>NaN</v>
      </c>
      <c r="G144" s="3" t="s">
        <v>47</v>
      </c>
      <c r="H144" s="3" t="s">
        <v>47</v>
      </c>
      <c r="I144" s="3" t="s">
        <v>47</v>
      </c>
      <c r="J144" s="3" t="s">
        <v>47</v>
      </c>
      <c r="K144" s="19" t="str">
        <f t="shared" si="190"/>
        <v>NaN</v>
      </c>
      <c r="L144" s="19" t="str">
        <f t="shared" si="191"/>
        <v>NaN</v>
      </c>
      <c r="M144" s="19" t="s">
        <v>47</v>
      </c>
      <c r="N144" s="19" t="s">
        <v>47</v>
      </c>
      <c r="O144" s="19" t="str">
        <f t="shared" si="192"/>
        <v>NaN</v>
      </c>
      <c r="P144" s="19" t="str">
        <f t="shared" si="193"/>
        <v>NaN</v>
      </c>
      <c r="Q144" s="128" t="str">
        <f t="shared" ref="Q144:T144" si="291">IF($E144="NaN","NaN",IF($D144="NaN","NaN","0000000"))</f>
        <v>NaN</v>
      </c>
      <c r="R144" s="128" t="str">
        <f t="shared" si="291"/>
        <v>NaN</v>
      </c>
      <c r="S144" s="128" t="str">
        <f t="shared" si="291"/>
        <v>NaN</v>
      </c>
      <c r="T144" s="128" t="str">
        <f t="shared" si="291"/>
        <v>NaN</v>
      </c>
      <c r="U144" s="128" t="str">
        <f t="shared" ref="U144:V144" si="292">IFERROR(Q144/S144,"NaN")</f>
        <v>NaN</v>
      </c>
      <c r="V144" s="129" t="str">
        <f t="shared" si="292"/>
        <v>NaN</v>
      </c>
      <c r="W144" s="25" t="s">
        <v>47</v>
      </c>
      <c r="X144" t="s">
        <v>47</v>
      </c>
      <c r="Y144" s="29" t="str">
        <f t="shared" si="11"/>
        <v>NaN</v>
      </c>
      <c r="Z144" s="29" t="str">
        <f t="shared" si="12"/>
        <v>NaN</v>
      </c>
    </row>
    <row r="145" spans="1:26" ht="15">
      <c r="A145" s="8">
        <f>'2017'!A145</f>
        <v>42967</v>
      </c>
      <c r="B145" s="3" t="str">
        <f>'2017'!B145</f>
        <v>NaN</v>
      </c>
      <c r="C145" s="3" t="str">
        <f>'2017'!C145</f>
        <v>NaN</v>
      </c>
      <c r="D145" s="3" t="str">
        <f>'2017'!D145</f>
        <v>NaN</v>
      </c>
      <c r="E145" s="3" t="str">
        <f>'2017'!G145</f>
        <v>NaN</v>
      </c>
      <c r="F145" s="3" t="str">
        <f>'2017'!H145</f>
        <v>NaN</v>
      </c>
      <c r="G145" s="3" t="s">
        <v>47</v>
      </c>
      <c r="H145" s="3" t="s">
        <v>47</v>
      </c>
      <c r="I145" s="3" t="s">
        <v>47</v>
      </c>
      <c r="J145" s="3" t="s">
        <v>47</v>
      </c>
      <c r="K145" s="19" t="str">
        <f t="shared" si="190"/>
        <v>NaN</v>
      </c>
      <c r="L145" s="19" t="str">
        <f t="shared" si="191"/>
        <v>NaN</v>
      </c>
      <c r="M145" s="19" t="s">
        <v>47</v>
      </c>
      <c r="N145" s="19" t="s">
        <v>47</v>
      </c>
      <c r="O145" s="19" t="str">
        <f t="shared" si="192"/>
        <v>NaN</v>
      </c>
      <c r="P145" s="19" t="str">
        <f t="shared" si="193"/>
        <v>NaN</v>
      </c>
      <c r="Q145" s="128" t="str">
        <f t="shared" ref="Q145:T145" si="293">IF($E145="NaN","NaN",IF($D145="NaN","NaN","0000000"))</f>
        <v>NaN</v>
      </c>
      <c r="R145" s="128" t="str">
        <f t="shared" si="293"/>
        <v>NaN</v>
      </c>
      <c r="S145" s="128" t="str">
        <f t="shared" si="293"/>
        <v>NaN</v>
      </c>
      <c r="T145" s="128" t="str">
        <f t="shared" si="293"/>
        <v>NaN</v>
      </c>
      <c r="U145" s="128" t="str">
        <f t="shared" ref="U145:V145" si="294">IFERROR(Q145/S145,"NaN")</f>
        <v>NaN</v>
      </c>
      <c r="V145" s="129" t="str">
        <f t="shared" si="294"/>
        <v>NaN</v>
      </c>
      <c r="W145" s="25" t="s">
        <v>47</v>
      </c>
      <c r="X145" t="s">
        <v>47</v>
      </c>
      <c r="Y145" s="29" t="str">
        <f t="shared" si="11"/>
        <v>NaN</v>
      </c>
      <c r="Z145" s="29" t="str">
        <f t="shared" si="12"/>
        <v>NaN</v>
      </c>
    </row>
    <row r="146" spans="1:26" ht="15">
      <c r="A146" s="8">
        <f>'2017'!A146</f>
        <v>42968</v>
      </c>
      <c r="B146" s="85">
        <f>'2017'!B146</f>
        <v>0.68402777777777779</v>
      </c>
      <c r="C146" s="85">
        <f>'2017'!C146</f>
        <v>0.99305555555555558</v>
      </c>
      <c r="D146" s="3" t="str">
        <f>'2017'!D146</f>
        <v>NaN</v>
      </c>
      <c r="E146" s="3" t="str">
        <f>'2017'!G146</f>
        <v>NaN</v>
      </c>
      <c r="F146" s="3" t="str">
        <f>'2017'!H146</f>
        <v>NaN</v>
      </c>
      <c r="G146" s="3">
        <v>2.5</v>
      </c>
      <c r="H146" s="3">
        <v>210</v>
      </c>
      <c r="I146" s="3">
        <v>5</v>
      </c>
      <c r="J146" s="3">
        <v>195</v>
      </c>
      <c r="K146" s="19">
        <f t="shared" si="190"/>
        <v>-2.7484000000000037</v>
      </c>
      <c r="L146" s="19">
        <f t="shared" si="191"/>
        <v>-9.2487000000000137</v>
      </c>
      <c r="M146" s="10">
        <v>0.55000000000000004</v>
      </c>
      <c r="N146" s="10">
        <v>1.55</v>
      </c>
      <c r="O146" s="19">
        <f t="shared" si="192"/>
        <v>4.545454545454545</v>
      </c>
      <c r="P146" s="19">
        <f t="shared" si="193"/>
        <v>3.225806451612903</v>
      </c>
      <c r="Q146" s="128" t="str">
        <f t="shared" ref="Q146:T146" si="295">IF($E146="NaN","NaN",IF($D146="NaN","NaN","0000000"))</f>
        <v>NaN</v>
      </c>
      <c r="R146" s="128" t="str">
        <f t="shared" si="295"/>
        <v>NaN</v>
      </c>
      <c r="S146" s="128" t="str">
        <f t="shared" si="295"/>
        <v>NaN</v>
      </c>
      <c r="T146" s="128" t="str">
        <f t="shared" si="295"/>
        <v>NaN</v>
      </c>
      <c r="U146" s="128" t="str">
        <f t="shared" ref="U146:V146" si="296">IFERROR(Q146/S146,"NaN")</f>
        <v>NaN</v>
      </c>
      <c r="V146" s="129" t="str">
        <f t="shared" si="296"/>
        <v>NaN</v>
      </c>
      <c r="W146" s="50">
        <v>207.2516</v>
      </c>
      <c r="X146" s="31">
        <v>185.75129999999999</v>
      </c>
      <c r="Y146" s="29">
        <f t="shared" si="11"/>
        <v>2.5</v>
      </c>
      <c r="Z146" s="29" t="str">
        <f t="shared" si="12"/>
        <v>NaN</v>
      </c>
    </row>
    <row r="147" spans="1:26" ht="15">
      <c r="A147" s="8">
        <f>'2017'!A147</f>
        <v>42969</v>
      </c>
      <c r="B147" s="3" t="str">
        <f>'2017'!B147</f>
        <v>NaN</v>
      </c>
      <c r="C147" s="3" t="str">
        <f>'2017'!C147</f>
        <v>NaN</v>
      </c>
      <c r="D147" s="3" t="str">
        <f>'2017'!D147</f>
        <v>NaN</v>
      </c>
      <c r="E147" s="3" t="str">
        <f>'2017'!G147</f>
        <v>NaN</v>
      </c>
      <c r="F147" s="3" t="str">
        <f>'2017'!H147</f>
        <v>NaN</v>
      </c>
      <c r="G147" s="3" t="s">
        <v>47</v>
      </c>
      <c r="H147" s="3" t="s">
        <v>47</v>
      </c>
      <c r="I147" s="3" t="s">
        <v>47</v>
      </c>
      <c r="J147" s="3" t="s">
        <v>47</v>
      </c>
      <c r="K147" s="19" t="str">
        <f t="shared" si="190"/>
        <v>NaN</v>
      </c>
      <c r="L147" s="19" t="str">
        <f t="shared" si="191"/>
        <v>NaN</v>
      </c>
      <c r="M147" s="19" t="s">
        <v>47</v>
      </c>
      <c r="N147" s="19" t="s">
        <v>47</v>
      </c>
      <c r="O147" s="19" t="str">
        <f t="shared" si="192"/>
        <v>NaN</v>
      </c>
      <c r="P147" s="19" t="str">
        <f t="shared" si="193"/>
        <v>NaN</v>
      </c>
      <c r="Q147" s="128" t="str">
        <f t="shared" ref="Q147:T147" si="297">IF($E147="NaN","NaN",IF($D147="NaN","NaN","0000000"))</f>
        <v>NaN</v>
      </c>
      <c r="R147" s="128" t="str">
        <f t="shared" si="297"/>
        <v>NaN</v>
      </c>
      <c r="S147" s="128" t="str">
        <f t="shared" si="297"/>
        <v>NaN</v>
      </c>
      <c r="T147" s="128" t="str">
        <f t="shared" si="297"/>
        <v>NaN</v>
      </c>
      <c r="U147" s="128" t="str">
        <f t="shared" ref="U147:V147" si="298">IFERROR(Q147/S147,"NaN")</f>
        <v>NaN</v>
      </c>
      <c r="V147" s="129" t="str">
        <f t="shared" si="298"/>
        <v>NaN</v>
      </c>
      <c r="W147" s="25" t="s">
        <v>47</v>
      </c>
      <c r="X147" t="s">
        <v>47</v>
      </c>
      <c r="Y147" s="29" t="str">
        <f t="shared" si="11"/>
        <v>NaN</v>
      </c>
      <c r="Z147" s="29" t="str">
        <f t="shared" si="12"/>
        <v>NaN</v>
      </c>
    </row>
    <row r="148" spans="1:26" ht="15">
      <c r="A148" s="8">
        <f>'2017'!A148</f>
        <v>42970</v>
      </c>
      <c r="B148" s="3" t="str">
        <f>'2017'!B148</f>
        <v>NaN</v>
      </c>
      <c r="C148" s="3" t="str">
        <f>'2017'!C148</f>
        <v>NaN</v>
      </c>
      <c r="D148" s="3" t="str">
        <f>'2017'!D148</f>
        <v>NaN</v>
      </c>
      <c r="E148" s="3" t="str">
        <f>'2017'!G148</f>
        <v>NaN</v>
      </c>
      <c r="F148" s="3" t="str">
        <f>'2017'!H148</f>
        <v>NaN</v>
      </c>
      <c r="G148" s="3" t="s">
        <v>47</v>
      </c>
      <c r="H148" s="3" t="s">
        <v>47</v>
      </c>
      <c r="I148" s="3" t="s">
        <v>47</v>
      </c>
      <c r="J148" s="3" t="s">
        <v>47</v>
      </c>
      <c r="K148" s="19" t="str">
        <f t="shared" si="190"/>
        <v>NaN</v>
      </c>
      <c r="L148" s="19" t="str">
        <f t="shared" si="191"/>
        <v>NaN</v>
      </c>
      <c r="M148" s="19" t="s">
        <v>47</v>
      </c>
      <c r="N148" s="19" t="s">
        <v>47</v>
      </c>
      <c r="O148" s="19" t="str">
        <f t="shared" si="192"/>
        <v>NaN</v>
      </c>
      <c r="P148" s="19" t="str">
        <f t="shared" si="193"/>
        <v>NaN</v>
      </c>
      <c r="Q148" s="128" t="str">
        <f t="shared" ref="Q148:T148" si="299">IF($E148="NaN","NaN",IF($D148="NaN","NaN","0000000"))</f>
        <v>NaN</v>
      </c>
      <c r="R148" s="128" t="str">
        <f t="shared" si="299"/>
        <v>NaN</v>
      </c>
      <c r="S148" s="128" t="str">
        <f t="shared" si="299"/>
        <v>NaN</v>
      </c>
      <c r="T148" s="128" t="str">
        <f t="shared" si="299"/>
        <v>NaN</v>
      </c>
      <c r="U148" s="128" t="str">
        <f t="shared" ref="U148:V148" si="300">IFERROR(Q148/S148,"NaN")</f>
        <v>NaN</v>
      </c>
      <c r="V148" s="129" t="str">
        <f t="shared" si="300"/>
        <v>NaN</v>
      </c>
      <c r="W148" s="25" t="s">
        <v>47</v>
      </c>
      <c r="X148" t="s">
        <v>47</v>
      </c>
      <c r="Y148" s="29" t="str">
        <f t="shared" si="11"/>
        <v>NaN</v>
      </c>
      <c r="Z148" s="29" t="str">
        <f t="shared" si="12"/>
        <v>NaN</v>
      </c>
    </row>
    <row r="149" spans="1:26" ht="15">
      <c r="A149" s="8">
        <f>'2017'!A149</f>
        <v>42971</v>
      </c>
      <c r="B149" s="3" t="str">
        <f>'2017'!B149</f>
        <v>NaN</v>
      </c>
      <c r="C149" s="3" t="str">
        <f>'2017'!C149</f>
        <v>NaN</v>
      </c>
      <c r="D149" s="3" t="str">
        <f>'2017'!D149</f>
        <v>NaN</v>
      </c>
      <c r="E149" s="3" t="str">
        <f>'2017'!G149</f>
        <v>NaN</v>
      </c>
      <c r="F149" s="3" t="str">
        <f>'2017'!H149</f>
        <v>NaN</v>
      </c>
      <c r="G149" s="3" t="s">
        <v>47</v>
      </c>
      <c r="H149" s="3" t="s">
        <v>47</v>
      </c>
      <c r="I149" s="3" t="s">
        <v>47</v>
      </c>
      <c r="J149" s="3" t="s">
        <v>47</v>
      </c>
      <c r="K149" s="19" t="str">
        <f t="shared" si="190"/>
        <v>NaN</v>
      </c>
      <c r="L149" s="19" t="str">
        <f t="shared" si="191"/>
        <v>NaN</v>
      </c>
      <c r="M149" s="19" t="s">
        <v>47</v>
      </c>
      <c r="N149" s="19" t="s">
        <v>47</v>
      </c>
      <c r="O149" s="19" t="str">
        <f t="shared" si="192"/>
        <v>NaN</v>
      </c>
      <c r="P149" s="19" t="str">
        <f t="shared" si="193"/>
        <v>NaN</v>
      </c>
      <c r="Q149" s="128" t="str">
        <f t="shared" ref="Q149:T149" si="301">IF($E149="NaN","NaN",IF($D149="NaN","NaN","0000000"))</f>
        <v>NaN</v>
      </c>
      <c r="R149" s="128" t="str">
        <f t="shared" si="301"/>
        <v>NaN</v>
      </c>
      <c r="S149" s="128" t="str">
        <f t="shared" si="301"/>
        <v>NaN</v>
      </c>
      <c r="T149" s="128" t="str">
        <f t="shared" si="301"/>
        <v>NaN</v>
      </c>
      <c r="U149" s="128" t="str">
        <f t="shared" ref="U149:V149" si="302">IFERROR(Q149/S149,"NaN")</f>
        <v>NaN</v>
      </c>
      <c r="V149" s="129" t="str">
        <f t="shared" si="302"/>
        <v>NaN</v>
      </c>
      <c r="W149" s="25" t="s">
        <v>47</v>
      </c>
      <c r="X149" t="s">
        <v>47</v>
      </c>
      <c r="Y149" s="29" t="str">
        <f t="shared" si="11"/>
        <v>NaN</v>
      </c>
      <c r="Z149" s="29" t="str">
        <f t="shared" si="12"/>
        <v>NaN</v>
      </c>
    </row>
    <row r="150" spans="1:26" ht="15">
      <c r="A150" s="8">
        <f>'2017'!A150</f>
        <v>42972</v>
      </c>
      <c r="B150" s="3" t="str">
        <f>'2017'!B150</f>
        <v>NaN</v>
      </c>
      <c r="C150" s="3" t="str">
        <f>'2017'!C150</f>
        <v>NaN</v>
      </c>
      <c r="D150" s="3" t="str">
        <f>'2017'!D150</f>
        <v>NaN</v>
      </c>
      <c r="E150" s="3" t="str">
        <f>'2017'!G150</f>
        <v>NaN</v>
      </c>
      <c r="F150" s="3" t="str">
        <f>'2017'!H150</f>
        <v>NaN</v>
      </c>
      <c r="G150" s="3" t="s">
        <v>47</v>
      </c>
      <c r="H150" s="3" t="s">
        <v>47</v>
      </c>
      <c r="I150" s="3" t="s">
        <v>47</v>
      </c>
      <c r="J150" s="3" t="s">
        <v>47</v>
      </c>
      <c r="K150" s="19" t="str">
        <f t="shared" si="190"/>
        <v>NaN</v>
      </c>
      <c r="L150" s="19" t="str">
        <f t="shared" si="191"/>
        <v>NaN</v>
      </c>
      <c r="M150" s="19" t="s">
        <v>47</v>
      </c>
      <c r="N150" s="19" t="s">
        <v>47</v>
      </c>
      <c r="O150" s="19" t="str">
        <f t="shared" si="192"/>
        <v>NaN</v>
      </c>
      <c r="P150" s="19" t="str">
        <f t="shared" si="193"/>
        <v>NaN</v>
      </c>
      <c r="Q150" s="128" t="str">
        <f t="shared" ref="Q150:T150" si="303">IF($E150="NaN","NaN",IF($D150="NaN","NaN","0000000"))</f>
        <v>NaN</v>
      </c>
      <c r="R150" s="128" t="str">
        <f t="shared" si="303"/>
        <v>NaN</v>
      </c>
      <c r="S150" s="128" t="str">
        <f t="shared" si="303"/>
        <v>NaN</v>
      </c>
      <c r="T150" s="128" t="str">
        <f t="shared" si="303"/>
        <v>NaN</v>
      </c>
      <c r="U150" s="128" t="str">
        <f t="shared" ref="U150:V150" si="304">IFERROR(Q150/S150,"NaN")</f>
        <v>NaN</v>
      </c>
      <c r="V150" s="129" t="str">
        <f t="shared" si="304"/>
        <v>NaN</v>
      </c>
      <c r="W150" s="25" t="s">
        <v>47</v>
      </c>
      <c r="X150" t="s">
        <v>47</v>
      </c>
      <c r="Y150" s="29" t="str">
        <f t="shared" si="11"/>
        <v>NaN</v>
      </c>
      <c r="Z150" s="29" t="str">
        <f t="shared" si="12"/>
        <v>NaN</v>
      </c>
    </row>
    <row r="151" spans="1:26" ht="15">
      <c r="A151" s="8">
        <f>'2017'!A151</f>
        <v>42973</v>
      </c>
      <c r="B151" s="3" t="str">
        <f>'2017'!B151</f>
        <v>NaN</v>
      </c>
      <c r="C151" s="3" t="str">
        <f>'2017'!C151</f>
        <v>NaN</v>
      </c>
      <c r="D151" s="3" t="str">
        <f>'2017'!D151</f>
        <v>NaN</v>
      </c>
      <c r="E151" s="3" t="str">
        <f>'2017'!G151</f>
        <v>NaN</v>
      </c>
      <c r="F151" s="3" t="str">
        <f>'2017'!H151</f>
        <v>NaN</v>
      </c>
      <c r="G151" s="3" t="s">
        <v>47</v>
      </c>
      <c r="H151" s="3" t="s">
        <v>47</v>
      </c>
      <c r="I151" s="3" t="s">
        <v>47</v>
      </c>
      <c r="J151" s="3" t="s">
        <v>47</v>
      </c>
      <c r="K151" s="19" t="str">
        <f t="shared" si="190"/>
        <v>NaN</v>
      </c>
      <c r="L151" s="19" t="str">
        <f t="shared" si="191"/>
        <v>NaN</v>
      </c>
      <c r="M151" s="19" t="s">
        <v>47</v>
      </c>
      <c r="N151" s="19" t="s">
        <v>47</v>
      </c>
      <c r="O151" s="19" t="str">
        <f t="shared" si="192"/>
        <v>NaN</v>
      </c>
      <c r="P151" s="19" t="str">
        <f t="shared" si="193"/>
        <v>NaN</v>
      </c>
      <c r="Q151" s="128" t="str">
        <f t="shared" ref="Q151:T151" si="305">IF($E151="NaN","NaN",IF($D151="NaN","NaN","0000000"))</f>
        <v>NaN</v>
      </c>
      <c r="R151" s="128" t="str">
        <f t="shared" si="305"/>
        <v>NaN</v>
      </c>
      <c r="S151" s="128" t="str">
        <f t="shared" si="305"/>
        <v>NaN</v>
      </c>
      <c r="T151" s="128" t="str">
        <f t="shared" si="305"/>
        <v>NaN</v>
      </c>
      <c r="U151" s="128" t="str">
        <f t="shared" ref="U151:V151" si="306">IFERROR(Q151/S151,"NaN")</f>
        <v>NaN</v>
      </c>
      <c r="V151" s="129" t="str">
        <f t="shared" si="306"/>
        <v>NaN</v>
      </c>
      <c r="W151" s="25" t="s">
        <v>47</v>
      </c>
      <c r="X151" t="s">
        <v>47</v>
      </c>
      <c r="Y151" s="29" t="str">
        <f t="shared" si="11"/>
        <v>NaN</v>
      </c>
      <c r="Z151" s="29" t="str">
        <f t="shared" si="12"/>
        <v>NaN</v>
      </c>
    </row>
    <row r="152" spans="1:26" ht="15">
      <c r="A152" s="8">
        <f>'2017'!A152</f>
        <v>42974</v>
      </c>
      <c r="B152" s="85">
        <f>'2017'!B152</f>
        <v>0.7006944444444444</v>
      </c>
      <c r="C152" s="3" t="str">
        <f>'2017'!C152</f>
        <v>NaN</v>
      </c>
      <c r="D152" s="85">
        <f>'2017'!D152</f>
        <v>0.76944444444444449</v>
      </c>
      <c r="E152" s="3" t="str">
        <f>'2017'!G152</f>
        <v>NaN</v>
      </c>
      <c r="F152" s="3" t="str">
        <f>'2017'!H152</f>
        <v>NaN</v>
      </c>
      <c r="G152" s="3">
        <v>3.2</v>
      </c>
      <c r="H152" s="3">
        <v>189</v>
      </c>
      <c r="I152" s="3">
        <v>3.2</v>
      </c>
      <c r="J152" s="3">
        <v>203</v>
      </c>
      <c r="K152" s="19">
        <f t="shared" si="190"/>
        <v>2.7639000000000067</v>
      </c>
      <c r="L152" s="19">
        <f t="shared" si="191"/>
        <v>3.2518000000000029</v>
      </c>
      <c r="M152" s="10">
        <v>1</v>
      </c>
      <c r="N152" s="10">
        <v>1.1000000000000001</v>
      </c>
      <c r="O152" s="19">
        <f t="shared" si="192"/>
        <v>3.2</v>
      </c>
      <c r="P152" s="19">
        <f t="shared" si="193"/>
        <v>2.9090909090909092</v>
      </c>
      <c r="Q152" s="128" t="str">
        <f t="shared" ref="Q152:T152" si="307">IF($E152="NaN","NaN",IF($D152="NaN","NaN","0000000"))</f>
        <v>NaN</v>
      </c>
      <c r="R152" s="128" t="str">
        <f t="shared" si="307"/>
        <v>NaN</v>
      </c>
      <c r="S152" s="128" t="str">
        <f t="shared" si="307"/>
        <v>NaN</v>
      </c>
      <c r="T152" s="128" t="str">
        <f t="shared" si="307"/>
        <v>NaN</v>
      </c>
      <c r="U152" s="128" t="str">
        <f t="shared" ref="U152:V152" si="308">IFERROR(Q152/S152,"NaN")</f>
        <v>NaN</v>
      </c>
      <c r="V152" s="129" t="str">
        <f t="shared" si="308"/>
        <v>NaN</v>
      </c>
      <c r="W152" s="50">
        <v>191.76390000000001</v>
      </c>
      <c r="X152" s="31">
        <v>206.2518</v>
      </c>
      <c r="Y152" s="29">
        <f t="shared" si="11"/>
        <v>0</v>
      </c>
      <c r="Z152" s="29" t="str">
        <f t="shared" si="12"/>
        <v>NaN</v>
      </c>
    </row>
    <row r="153" spans="1:26" ht="15">
      <c r="A153" s="8">
        <f>'2017'!A153</f>
        <v>42975</v>
      </c>
      <c r="B153" s="85">
        <f>'2017'!B153</f>
        <v>0.65</v>
      </c>
      <c r="C153" s="3" t="str">
        <f>'2017'!C153</f>
        <v>NaN</v>
      </c>
      <c r="D153" s="85">
        <f>'2017'!D153</f>
        <v>0.79305555555555551</v>
      </c>
      <c r="E153" s="85">
        <f>'2017'!G153</f>
        <v>0.89166666666666672</v>
      </c>
      <c r="F153" s="85">
        <f>'2017'!H153</f>
        <v>0.95902777777777781</v>
      </c>
      <c r="G153" s="3">
        <v>3.1</v>
      </c>
      <c r="H153" s="3">
        <v>206</v>
      </c>
      <c r="I153" s="3">
        <v>3.5</v>
      </c>
      <c r="J153" s="3">
        <v>203</v>
      </c>
      <c r="K153" s="19">
        <f t="shared" si="190"/>
        <v>-7.2518000000000029</v>
      </c>
      <c r="L153" s="19">
        <f t="shared" si="191"/>
        <v>-0.74719999999999231</v>
      </c>
      <c r="M153" s="10">
        <v>0.6</v>
      </c>
      <c r="N153" s="10">
        <v>1.35</v>
      </c>
      <c r="O153" s="19">
        <f t="shared" si="192"/>
        <v>5.166666666666667</v>
      </c>
      <c r="P153" s="19">
        <f t="shared" si="193"/>
        <v>2.5925925925925926</v>
      </c>
      <c r="Q153" s="131">
        <v>5.0999999999999996</v>
      </c>
      <c r="R153" s="131">
        <v>4.3</v>
      </c>
      <c r="S153" s="131">
        <v>1.85</v>
      </c>
      <c r="T153" s="131">
        <v>1.5</v>
      </c>
      <c r="U153" s="128">
        <f t="shared" ref="U153:V153" si="309">IFERROR(Q153/S153,"NaN")</f>
        <v>2.7567567567567566</v>
      </c>
      <c r="V153" s="129">
        <f t="shared" si="309"/>
        <v>2.8666666666666667</v>
      </c>
      <c r="W153" s="50">
        <v>198.7482</v>
      </c>
      <c r="X153" s="31">
        <v>202.25280000000001</v>
      </c>
      <c r="Y153" s="29">
        <f t="shared" si="11"/>
        <v>0.39999999999999991</v>
      </c>
      <c r="Z153" s="29">
        <f t="shared" si="12"/>
        <v>-0.79999999999999982</v>
      </c>
    </row>
    <row r="154" spans="1:26" ht="15">
      <c r="A154" s="8">
        <f>'2017'!A154</f>
        <v>42976</v>
      </c>
      <c r="B154" s="85">
        <f>'2017'!B154</f>
        <v>0.68125000000000002</v>
      </c>
      <c r="C154" s="3" t="str">
        <f>'2017'!C154</f>
        <v>NaN</v>
      </c>
      <c r="D154" s="85">
        <f>'2017'!D154</f>
        <v>0.78402777777777777</v>
      </c>
      <c r="E154" s="85" t="str">
        <f>'2017'!G154</f>
        <v>NaN</v>
      </c>
      <c r="F154" s="3" t="str">
        <f>'2017'!H154</f>
        <v>NaN</v>
      </c>
      <c r="G154" s="3">
        <v>3.3</v>
      </c>
      <c r="H154" s="3">
        <v>212</v>
      </c>
      <c r="I154" s="3">
        <v>3.3</v>
      </c>
      <c r="J154" s="3">
        <v>214</v>
      </c>
      <c r="K154" s="19">
        <f t="shared" si="190"/>
        <v>2.7497999999999934</v>
      </c>
      <c r="L154" s="19">
        <f t="shared" si="191"/>
        <v>2.2685999999999922</v>
      </c>
      <c r="M154" s="10">
        <v>1.4</v>
      </c>
      <c r="N154" s="10">
        <v>1.6</v>
      </c>
      <c r="O154" s="19">
        <f t="shared" si="192"/>
        <v>2.3571428571428572</v>
      </c>
      <c r="P154" s="19">
        <f t="shared" si="193"/>
        <v>2.0624999999999996</v>
      </c>
      <c r="Q154" s="128" t="str">
        <f t="shared" ref="Q154:T154" si="310">IF($E154="NaN","NaN",IF($D154="NaN","NaN","0000000"))</f>
        <v>NaN</v>
      </c>
      <c r="R154" s="128" t="str">
        <f t="shared" si="310"/>
        <v>NaN</v>
      </c>
      <c r="S154" s="128" t="str">
        <f t="shared" si="310"/>
        <v>NaN</v>
      </c>
      <c r="T154" s="128" t="str">
        <f t="shared" si="310"/>
        <v>NaN</v>
      </c>
      <c r="U154" s="128" t="str">
        <f t="shared" ref="U154:V154" si="311">IFERROR(Q154/S154,"NaN")</f>
        <v>NaN</v>
      </c>
      <c r="V154" s="129" t="str">
        <f t="shared" si="311"/>
        <v>NaN</v>
      </c>
      <c r="W154" s="50">
        <v>214.74979999999999</v>
      </c>
      <c r="X154" s="31">
        <v>216.26859999999999</v>
      </c>
      <c r="Y154" s="29">
        <f t="shared" si="11"/>
        <v>0</v>
      </c>
      <c r="Z154" s="29" t="str">
        <f t="shared" si="12"/>
        <v>NaN</v>
      </c>
    </row>
    <row r="155" spans="1:26" ht="15">
      <c r="A155" s="8">
        <f>'2017'!A155</f>
        <v>42977</v>
      </c>
      <c r="B155" s="85" t="str">
        <f>'2017'!B155</f>
        <v>NaN</v>
      </c>
      <c r="C155" s="3" t="str">
        <f>'2017'!C155</f>
        <v>NaN</v>
      </c>
      <c r="D155" s="85" t="str">
        <f>'2017'!D155</f>
        <v>NaN</v>
      </c>
      <c r="E155" s="85" t="str">
        <f>'2017'!G155</f>
        <v>NaN</v>
      </c>
      <c r="F155" s="3" t="str">
        <f>'2017'!H155</f>
        <v>NaN</v>
      </c>
      <c r="G155" s="3" t="s">
        <v>47</v>
      </c>
      <c r="H155" s="3" t="s">
        <v>47</v>
      </c>
      <c r="I155" s="3" t="s">
        <v>47</v>
      </c>
      <c r="J155" s="3" t="s">
        <v>47</v>
      </c>
      <c r="K155" s="19" t="str">
        <f t="shared" si="190"/>
        <v>NaN</v>
      </c>
      <c r="L155" s="19" t="str">
        <f t="shared" si="191"/>
        <v>NaN</v>
      </c>
      <c r="M155" s="19" t="s">
        <v>47</v>
      </c>
      <c r="N155" s="19" t="s">
        <v>47</v>
      </c>
      <c r="O155" s="19" t="str">
        <f t="shared" si="192"/>
        <v>NaN</v>
      </c>
      <c r="P155" s="19" t="str">
        <f t="shared" si="193"/>
        <v>NaN</v>
      </c>
      <c r="Q155" s="128" t="str">
        <f t="shared" ref="Q155:T155" si="312">IF($E155="NaN","NaN",IF($D155="NaN","NaN","0000000"))</f>
        <v>NaN</v>
      </c>
      <c r="R155" s="128" t="str">
        <f t="shared" si="312"/>
        <v>NaN</v>
      </c>
      <c r="S155" s="128" t="str">
        <f t="shared" si="312"/>
        <v>NaN</v>
      </c>
      <c r="T155" s="128" t="str">
        <f t="shared" si="312"/>
        <v>NaN</v>
      </c>
      <c r="U155" s="128" t="str">
        <f t="shared" ref="U155:V155" si="313">IFERROR(Q155/S155,"NaN")</f>
        <v>NaN</v>
      </c>
      <c r="V155" s="129" t="str">
        <f t="shared" si="313"/>
        <v>NaN</v>
      </c>
      <c r="W155" s="25" t="s">
        <v>47</v>
      </c>
      <c r="X155" t="s">
        <v>47</v>
      </c>
      <c r="Y155" s="29" t="str">
        <f t="shared" si="11"/>
        <v>NaN</v>
      </c>
      <c r="Z155" s="29" t="str">
        <f t="shared" si="12"/>
        <v>NaN</v>
      </c>
    </row>
    <row r="156" spans="1:26" ht="15">
      <c r="A156" s="8">
        <f>'2017'!A156</f>
        <v>42978</v>
      </c>
      <c r="B156" s="85">
        <f>'2017'!B156</f>
        <v>0.70833333333333337</v>
      </c>
      <c r="C156" s="85" t="str">
        <f>'2017'!C156</f>
        <v>NaN</v>
      </c>
      <c r="D156" s="85">
        <f>'2017'!D156</f>
        <v>0.77708333333333335</v>
      </c>
      <c r="E156" s="3" t="str">
        <f>'2017'!G156</f>
        <v>NaN</v>
      </c>
      <c r="F156" s="3" t="str">
        <f>'2017'!H156</f>
        <v>NaN</v>
      </c>
      <c r="G156" s="3">
        <v>2.5</v>
      </c>
      <c r="H156" s="3">
        <v>207</v>
      </c>
      <c r="I156" s="3">
        <v>3.1</v>
      </c>
      <c r="J156" s="3">
        <v>208</v>
      </c>
      <c r="K156" s="19">
        <f t="shared" si="190"/>
        <v>-3.7281999999999869</v>
      </c>
      <c r="L156" s="19">
        <f t="shared" si="191"/>
        <v>-4.7227000000000032</v>
      </c>
      <c r="M156" s="10">
        <v>1.5</v>
      </c>
      <c r="N156" s="10">
        <v>1.6</v>
      </c>
      <c r="O156" s="19">
        <f t="shared" si="192"/>
        <v>1.6666666666666667</v>
      </c>
      <c r="P156" s="19">
        <f t="shared" si="193"/>
        <v>1.9375</v>
      </c>
      <c r="Q156" s="128" t="str">
        <f t="shared" ref="Q156:T156" si="314">IF($E156="NaN","NaN",IF($D156="NaN","NaN","0000000"))</f>
        <v>NaN</v>
      </c>
      <c r="R156" s="128" t="str">
        <f t="shared" si="314"/>
        <v>NaN</v>
      </c>
      <c r="S156" s="128" t="str">
        <f t="shared" si="314"/>
        <v>NaN</v>
      </c>
      <c r="T156" s="128" t="str">
        <f t="shared" si="314"/>
        <v>NaN</v>
      </c>
      <c r="U156" s="128" t="str">
        <f t="shared" ref="U156:V156" si="315">IFERROR(Q156/S156,"NaN")</f>
        <v>NaN</v>
      </c>
      <c r="V156" s="129" t="str">
        <f t="shared" si="315"/>
        <v>NaN</v>
      </c>
      <c r="W156" s="50">
        <v>203.27180000000001</v>
      </c>
      <c r="X156" s="31">
        <v>203.2773</v>
      </c>
      <c r="Y156" s="29">
        <f t="shared" si="11"/>
        <v>0.60000000000000009</v>
      </c>
      <c r="Z156" s="29" t="str">
        <f t="shared" si="12"/>
        <v>NaN</v>
      </c>
    </row>
    <row r="157" spans="1:26" ht="15">
      <c r="A157" s="8">
        <f>'2017'!A157</f>
        <v>42979</v>
      </c>
      <c r="B157" s="3" t="str">
        <f>'2017'!B157</f>
        <v>NaN</v>
      </c>
      <c r="C157" s="3" t="str">
        <f>'2017'!C157</f>
        <v>NaN</v>
      </c>
      <c r="D157" s="3" t="str">
        <f>'2017'!D157</f>
        <v>NaN</v>
      </c>
      <c r="E157" s="85">
        <f>'2017'!G157</f>
        <v>0.83750000000000002</v>
      </c>
      <c r="F157" s="85">
        <f>'2017'!H157</f>
        <v>0.94166666666666665</v>
      </c>
      <c r="G157" s="3">
        <v>3.1</v>
      </c>
      <c r="H157" s="3">
        <v>120</v>
      </c>
      <c r="I157" s="3">
        <v>9.5</v>
      </c>
      <c r="J157" s="3">
        <v>130</v>
      </c>
      <c r="K157" s="19">
        <f t="shared" si="190"/>
        <v>-12.240600000000001</v>
      </c>
      <c r="L157" s="19">
        <f t="shared" si="191"/>
        <v>-8.6916999999999973</v>
      </c>
      <c r="M157" s="19" t="s">
        <v>47</v>
      </c>
      <c r="N157" s="19" t="s">
        <v>47</v>
      </c>
      <c r="O157" s="19" t="str">
        <f t="shared" si="192"/>
        <v>NaN</v>
      </c>
      <c r="P157" s="19" t="str">
        <f t="shared" si="193"/>
        <v>NaN</v>
      </c>
      <c r="Q157" s="128" t="str">
        <f t="shared" ref="Q157:T157" si="316">IF($E157="NaN","NaN",IF($D157="NaN","NaN","0000000"))</f>
        <v>NaN</v>
      </c>
      <c r="R157" s="128" t="str">
        <f t="shared" si="316"/>
        <v>NaN</v>
      </c>
      <c r="S157" s="128" t="str">
        <f t="shared" si="316"/>
        <v>NaN</v>
      </c>
      <c r="T157" s="128" t="str">
        <f t="shared" si="316"/>
        <v>NaN</v>
      </c>
      <c r="U157" s="128" t="str">
        <f t="shared" ref="U157:V157" si="317">IFERROR(Q157/S157,"NaN")</f>
        <v>NaN</v>
      </c>
      <c r="V157" s="129" t="str">
        <f t="shared" si="317"/>
        <v>NaN</v>
      </c>
      <c r="W157" s="50">
        <v>107.7594</v>
      </c>
      <c r="X157" s="31">
        <v>121.3083</v>
      </c>
      <c r="Y157" s="29">
        <f t="shared" si="11"/>
        <v>6.4</v>
      </c>
      <c r="Z157" s="29" t="str">
        <f t="shared" si="12"/>
        <v>NaN</v>
      </c>
    </row>
    <row r="158" spans="1:26" ht="15">
      <c r="A158" s="8">
        <f>'2017'!A158</f>
        <v>42980</v>
      </c>
      <c r="B158" s="85" t="str">
        <f>'2017'!B158</f>
        <v>NaN</v>
      </c>
      <c r="C158" s="85" t="str">
        <f>'2017'!C158</f>
        <v>NaN</v>
      </c>
      <c r="D158" s="3" t="str">
        <f>'2017'!D158</f>
        <v>NaN</v>
      </c>
      <c r="E158" s="3" t="str">
        <f>'2017'!G158</f>
        <v>NaN</v>
      </c>
      <c r="F158" s="3" t="str">
        <f>'2017'!H158</f>
        <v>NaN</v>
      </c>
      <c r="G158" s="3" t="s">
        <v>47</v>
      </c>
      <c r="H158" s="3" t="s">
        <v>47</v>
      </c>
      <c r="I158" s="3" t="s">
        <v>47</v>
      </c>
      <c r="J158" s="3" t="s">
        <v>47</v>
      </c>
      <c r="K158" s="19" t="str">
        <f t="shared" si="190"/>
        <v>NaN</v>
      </c>
      <c r="L158" s="19" t="str">
        <f t="shared" si="191"/>
        <v>NaN</v>
      </c>
      <c r="M158" s="19" t="s">
        <v>47</v>
      </c>
      <c r="N158" s="19" t="s">
        <v>47</v>
      </c>
      <c r="O158" s="19" t="str">
        <f t="shared" si="192"/>
        <v>NaN</v>
      </c>
      <c r="P158" s="19" t="str">
        <f t="shared" si="193"/>
        <v>NaN</v>
      </c>
      <c r="Q158" s="128" t="str">
        <f t="shared" ref="Q158:T158" si="318">IF($E158="NaN","NaN",IF($D158="NaN","NaN","0000000"))</f>
        <v>NaN</v>
      </c>
      <c r="R158" s="128" t="str">
        <f t="shared" si="318"/>
        <v>NaN</v>
      </c>
      <c r="S158" s="128" t="str">
        <f t="shared" si="318"/>
        <v>NaN</v>
      </c>
      <c r="T158" s="128" t="str">
        <f t="shared" si="318"/>
        <v>NaN</v>
      </c>
      <c r="U158" s="128" t="str">
        <f t="shared" ref="U158:V158" si="319">IFERROR(Q158/S158,"NaN")</f>
        <v>NaN</v>
      </c>
      <c r="V158" s="129" t="str">
        <f t="shared" si="319"/>
        <v>NaN</v>
      </c>
      <c r="W158" s="25" t="s">
        <v>47</v>
      </c>
      <c r="X158" t="s">
        <v>47</v>
      </c>
      <c r="Y158" s="29" t="str">
        <f t="shared" si="11"/>
        <v>NaN</v>
      </c>
      <c r="Z158" s="29" t="str">
        <f t="shared" si="12"/>
        <v>NaN</v>
      </c>
    </row>
    <row r="159" spans="1:26" ht="15">
      <c r="A159" s="8">
        <f>'2017'!A159</f>
        <v>42981</v>
      </c>
      <c r="B159" s="85" t="str">
        <f>'2017'!B159</f>
        <v>NaN</v>
      </c>
      <c r="C159" s="3" t="str">
        <f>'2017'!C159</f>
        <v>NaN</v>
      </c>
      <c r="D159" s="85" t="str">
        <f>'2017'!D159</f>
        <v>NaN</v>
      </c>
      <c r="E159" s="85">
        <f>'2017'!G159</f>
        <v>0.86736111111111114</v>
      </c>
      <c r="F159" s="85">
        <f>'2017'!H159</f>
        <v>0.98333333333333328</v>
      </c>
      <c r="G159" s="3">
        <v>4</v>
      </c>
      <c r="H159" s="3">
        <v>168</v>
      </c>
      <c r="I159" s="3">
        <v>6.7</v>
      </c>
      <c r="J159" s="3">
        <v>180</v>
      </c>
      <c r="K159" s="19">
        <f t="shared" si="190"/>
        <v>11.771999999999991</v>
      </c>
      <c r="L159" s="19">
        <f t="shared" si="191"/>
        <v>5.754099999999994</v>
      </c>
      <c r="M159" s="10">
        <v>1.4</v>
      </c>
      <c r="N159" s="10">
        <v>1.4</v>
      </c>
      <c r="O159" s="19">
        <f t="shared" si="192"/>
        <v>2.8571428571428572</v>
      </c>
      <c r="P159" s="19">
        <f t="shared" si="193"/>
        <v>4.7857142857142865</v>
      </c>
      <c r="Q159" s="128" t="str">
        <f t="shared" ref="Q159:T159" si="320">IF($E159="NaN","NaN",IF($D159="NaN","NaN","0000000"))</f>
        <v>NaN</v>
      </c>
      <c r="R159" s="128" t="str">
        <f t="shared" si="320"/>
        <v>NaN</v>
      </c>
      <c r="S159" s="128" t="str">
        <f t="shared" si="320"/>
        <v>NaN</v>
      </c>
      <c r="T159" s="128" t="str">
        <f t="shared" si="320"/>
        <v>NaN</v>
      </c>
      <c r="U159" s="128" t="str">
        <f t="shared" ref="U159:V159" si="321">IFERROR(Q159/S159,"NaN")</f>
        <v>NaN</v>
      </c>
      <c r="V159" s="129" t="str">
        <f t="shared" si="321"/>
        <v>NaN</v>
      </c>
      <c r="W159" s="50">
        <v>179.77199999999999</v>
      </c>
      <c r="X159" s="31">
        <v>185.75409999999999</v>
      </c>
      <c r="Y159" s="29">
        <f t="shared" si="11"/>
        <v>2.7</v>
      </c>
      <c r="Z159" s="29" t="str">
        <f t="shared" si="12"/>
        <v>NaN</v>
      </c>
    </row>
    <row r="160" spans="1:26" ht="15">
      <c r="A160" s="8">
        <f>'2017'!A160</f>
        <v>42982</v>
      </c>
      <c r="B160" s="85">
        <f>'2017'!B160</f>
        <v>0.75138888888888888</v>
      </c>
      <c r="C160" s="85">
        <f>'2017'!C160</f>
        <v>0.89513888888888893</v>
      </c>
      <c r="D160" s="3" t="str">
        <f>'2017'!D160</f>
        <v>NaN</v>
      </c>
      <c r="E160" s="3" t="str">
        <f>'2017'!G160</f>
        <v>NaN</v>
      </c>
      <c r="F160" s="3" t="str">
        <f>'2017'!H160</f>
        <v>NaN</v>
      </c>
      <c r="G160" s="3">
        <v>2.7</v>
      </c>
      <c r="H160" s="3">
        <v>230</v>
      </c>
      <c r="I160" s="3">
        <v>4.2</v>
      </c>
      <c r="J160" s="3">
        <v>223</v>
      </c>
      <c r="K160" s="19">
        <f t="shared" si="190"/>
        <v>-3.2092000000000098</v>
      </c>
      <c r="L160" s="19">
        <f t="shared" si="191"/>
        <v>6.7378999999999962</v>
      </c>
      <c r="M160" s="10">
        <v>0.75</v>
      </c>
      <c r="N160" s="10">
        <v>1.5</v>
      </c>
      <c r="O160" s="19">
        <f t="shared" si="192"/>
        <v>3.6</v>
      </c>
      <c r="P160" s="19">
        <f t="shared" si="193"/>
        <v>2.8000000000000003</v>
      </c>
      <c r="Q160" s="128" t="str">
        <f t="shared" ref="Q160:T160" si="322">IF($E160="NaN","NaN",IF($D160="NaN","NaN","0000000"))</f>
        <v>NaN</v>
      </c>
      <c r="R160" s="128" t="str">
        <f t="shared" si="322"/>
        <v>NaN</v>
      </c>
      <c r="S160" s="128" t="str">
        <f t="shared" si="322"/>
        <v>NaN</v>
      </c>
      <c r="T160" s="128" t="str">
        <f t="shared" si="322"/>
        <v>NaN</v>
      </c>
      <c r="U160" s="128" t="str">
        <f t="shared" ref="U160:V160" si="323">IFERROR(Q160/S160,"NaN")</f>
        <v>NaN</v>
      </c>
      <c r="V160" s="129" t="str">
        <f t="shared" si="323"/>
        <v>NaN</v>
      </c>
      <c r="W160" s="50">
        <v>226.79079999999999</v>
      </c>
      <c r="X160" s="31">
        <v>229.7379</v>
      </c>
      <c r="Y160" s="29">
        <f t="shared" si="11"/>
        <v>1.5</v>
      </c>
      <c r="Z160" s="29" t="str">
        <f t="shared" si="12"/>
        <v>NaN</v>
      </c>
    </row>
    <row r="161" spans="1:26" ht="15">
      <c r="A161" s="8">
        <f>'2017'!A161</f>
        <v>42983</v>
      </c>
      <c r="B161" s="85">
        <f>'2017'!B161</f>
        <v>0.68402777777777779</v>
      </c>
      <c r="C161" s="85">
        <f>'2017'!C161</f>
        <v>0.97847222222222219</v>
      </c>
      <c r="D161" s="3" t="str">
        <f>'2017'!D161</f>
        <v>NaN</v>
      </c>
      <c r="E161" s="3" t="str">
        <f>'2017'!G161</f>
        <v>NaN</v>
      </c>
      <c r="F161" s="3" t="str">
        <f>'2017'!H161</f>
        <v>NaN</v>
      </c>
      <c r="G161" s="3">
        <v>2.7</v>
      </c>
      <c r="H161" s="3">
        <v>210</v>
      </c>
      <c r="I161" s="3">
        <v>4</v>
      </c>
      <c r="J161" s="3">
        <v>200</v>
      </c>
      <c r="K161" s="19">
        <f t="shared" si="190"/>
        <v>-8.2938000000000045</v>
      </c>
      <c r="L161" s="19">
        <f t="shared" si="191"/>
        <v>-7.1982000000000141</v>
      </c>
      <c r="M161" s="10">
        <v>0.9</v>
      </c>
      <c r="N161" s="10">
        <v>1.25</v>
      </c>
      <c r="O161" s="19">
        <f t="shared" si="192"/>
        <v>3</v>
      </c>
      <c r="P161" s="19">
        <f t="shared" si="193"/>
        <v>3.2</v>
      </c>
      <c r="Q161" s="128" t="str">
        <f t="shared" ref="Q161:T161" si="324">IF($E161="NaN","NaN",IF($D161="NaN","NaN","0000000"))</f>
        <v>NaN</v>
      </c>
      <c r="R161" s="128" t="str">
        <f t="shared" si="324"/>
        <v>NaN</v>
      </c>
      <c r="S161" s="128" t="str">
        <f t="shared" si="324"/>
        <v>NaN</v>
      </c>
      <c r="T161" s="128" t="str">
        <f t="shared" si="324"/>
        <v>NaN</v>
      </c>
      <c r="U161" s="128" t="str">
        <f t="shared" ref="U161:V161" si="325">IFERROR(Q161/S161,"NaN")</f>
        <v>NaN</v>
      </c>
      <c r="V161" s="129" t="str">
        <f t="shared" si="325"/>
        <v>NaN</v>
      </c>
      <c r="W161" s="50">
        <v>201.7062</v>
      </c>
      <c r="X161" s="31">
        <v>192.80179999999999</v>
      </c>
      <c r="Y161" s="29">
        <f t="shared" si="11"/>
        <v>1.2999999999999998</v>
      </c>
      <c r="Z161" s="29" t="str">
        <f t="shared" si="12"/>
        <v>NaN</v>
      </c>
    </row>
    <row r="162" spans="1:26" ht="15">
      <c r="A162" s="8">
        <f>'2017'!A162</f>
        <v>42984</v>
      </c>
      <c r="B162" s="85" t="str">
        <f>'2017'!B162</f>
        <v>NaN</v>
      </c>
      <c r="C162" s="3" t="str">
        <f>'2017'!C162</f>
        <v>NaN</v>
      </c>
      <c r="D162" s="85" t="str">
        <f>'2017'!D162</f>
        <v>NaN</v>
      </c>
      <c r="E162" s="3" t="str">
        <f>'2017'!G162</f>
        <v>NaN</v>
      </c>
      <c r="F162" s="3" t="str">
        <f>'2017'!H162</f>
        <v>NaN</v>
      </c>
      <c r="G162" s="3" t="s">
        <v>47</v>
      </c>
      <c r="H162" s="3" t="s">
        <v>47</v>
      </c>
      <c r="I162" s="3" t="s">
        <v>47</v>
      </c>
      <c r="J162" s="3" t="s">
        <v>47</v>
      </c>
      <c r="K162" s="19" t="str">
        <f t="shared" si="190"/>
        <v>NaN</v>
      </c>
      <c r="L162" s="19" t="str">
        <f t="shared" si="191"/>
        <v>NaN</v>
      </c>
      <c r="M162" s="19" t="s">
        <v>47</v>
      </c>
      <c r="N162" s="19" t="s">
        <v>47</v>
      </c>
      <c r="O162" s="19" t="str">
        <f t="shared" si="192"/>
        <v>NaN</v>
      </c>
      <c r="P162" s="19" t="str">
        <f t="shared" si="193"/>
        <v>NaN</v>
      </c>
      <c r="Q162" s="128" t="str">
        <f t="shared" ref="Q162:T162" si="326">IF($E162="NaN","NaN",IF($D162="NaN","NaN","0000000"))</f>
        <v>NaN</v>
      </c>
      <c r="R162" s="128" t="str">
        <f t="shared" si="326"/>
        <v>NaN</v>
      </c>
      <c r="S162" s="128" t="str">
        <f t="shared" si="326"/>
        <v>NaN</v>
      </c>
      <c r="T162" s="128" t="str">
        <f t="shared" si="326"/>
        <v>NaN</v>
      </c>
      <c r="U162" s="128" t="str">
        <f t="shared" ref="U162:V162" si="327">IFERROR(Q162/S162,"NaN")</f>
        <v>NaN</v>
      </c>
      <c r="V162" s="129" t="str">
        <f t="shared" si="327"/>
        <v>NaN</v>
      </c>
      <c r="W162" s="25" t="s">
        <v>47</v>
      </c>
      <c r="X162" t="s">
        <v>47</v>
      </c>
      <c r="Y162" s="29" t="str">
        <f t="shared" si="11"/>
        <v>NaN</v>
      </c>
      <c r="Z162" s="29" t="str">
        <f t="shared" si="12"/>
        <v>NaN</v>
      </c>
    </row>
    <row r="163" spans="1:26" ht="15">
      <c r="A163" s="8">
        <f>'2017'!A163</f>
        <v>42985</v>
      </c>
      <c r="B163" s="3" t="str">
        <f>'2017'!B163</f>
        <v>NaN</v>
      </c>
      <c r="C163" s="3" t="str">
        <f>'2017'!C163</f>
        <v>NaN</v>
      </c>
      <c r="D163" s="3" t="str">
        <f>'2017'!D163</f>
        <v>NaN</v>
      </c>
      <c r="E163" s="3" t="str">
        <f>'2017'!G163</f>
        <v>NaN</v>
      </c>
      <c r="F163" s="3" t="str">
        <f>'2017'!H163</f>
        <v>NaN</v>
      </c>
      <c r="G163" s="3" t="s">
        <v>47</v>
      </c>
      <c r="H163" s="3" t="s">
        <v>47</v>
      </c>
      <c r="I163" s="3" t="s">
        <v>47</v>
      </c>
      <c r="J163" s="3" t="s">
        <v>47</v>
      </c>
      <c r="K163" s="19" t="str">
        <f t="shared" si="190"/>
        <v>NaN</v>
      </c>
      <c r="L163" s="19" t="str">
        <f t="shared" si="191"/>
        <v>NaN</v>
      </c>
      <c r="M163" s="19" t="s">
        <v>47</v>
      </c>
      <c r="N163" s="19" t="s">
        <v>47</v>
      </c>
      <c r="O163" s="19" t="str">
        <f t="shared" si="192"/>
        <v>NaN</v>
      </c>
      <c r="P163" s="19" t="str">
        <f t="shared" si="193"/>
        <v>NaN</v>
      </c>
      <c r="Q163" s="128" t="str">
        <f t="shared" ref="Q163:T163" si="328">IF($E163="NaN","NaN",IF($D163="NaN","NaN","0000000"))</f>
        <v>NaN</v>
      </c>
      <c r="R163" s="128" t="str">
        <f t="shared" si="328"/>
        <v>NaN</v>
      </c>
      <c r="S163" s="128" t="str">
        <f t="shared" si="328"/>
        <v>NaN</v>
      </c>
      <c r="T163" s="128" t="str">
        <f t="shared" si="328"/>
        <v>NaN</v>
      </c>
      <c r="U163" s="128" t="str">
        <f t="shared" ref="U163:V163" si="329">IFERROR(Q163/S163,"NaN")</f>
        <v>NaN</v>
      </c>
      <c r="V163" s="129" t="str">
        <f t="shared" si="329"/>
        <v>NaN</v>
      </c>
      <c r="W163" s="25" t="s">
        <v>47</v>
      </c>
      <c r="X163" t="s">
        <v>47</v>
      </c>
      <c r="Y163" s="29" t="str">
        <f t="shared" si="11"/>
        <v>NaN</v>
      </c>
      <c r="Z163" s="29" t="str">
        <f t="shared" si="12"/>
        <v>NaN</v>
      </c>
    </row>
    <row r="164" spans="1:26" ht="15">
      <c r="A164" s="8">
        <f>'2017'!A164</f>
        <v>42986</v>
      </c>
      <c r="B164" s="85">
        <f>'2017'!B164</f>
        <v>0.67777777777777781</v>
      </c>
      <c r="C164" s="3" t="str">
        <f>'2017'!C164</f>
        <v>NaN</v>
      </c>
      <c r="D164" s="85">
        <f>'2017'!D164</f>
        <v>0.7944444444444444</v>
      </c>
      <c r="E164" s="3" t="str">
        <f>'2017'!G164</f>
        <v>NaN</v>
      </c>
      <c r="F164" s="3" t="str">
        <f>'2017'!H164</f>
        <v>NaN</v>
      </c>
      <c r="G164" s="3">
        <v>3.3</v>
      </c>
      <c r="H164" s="3">
        <v>190</v>
      </c>
      <c r="I164" s="3">
        <v>4.7</v>
      </c>
      <c r="J164" s="3">
        <v>181</v>
      </c>
      <c r="K164" s="19">
        <f t="shared" si="190"/>
        <v>-4.7127999999999872</v>
      </c>
      <c r="L164" s="19">
        <f t="shared" si="191"/>
        <v>-5.7515999999999963</v>
      </c>
      <c r="M164" s="10">
        <v>0.7</v>
      </c>
      <c r="N164" s="10">
        <v>1.35</v>
      </c>
      <c r="O164" s="19">
        <f t="shared" si="192"/>
        <v>4.7142857142857144</v>
      </c>
      <c r="P164" s="19">
        <f t="shared" si="193"/>
        <v>3.4814814814814814</v>
      </c>
      <c r="Q164" s="128" t="str">
        <f t="shared" ref="Q164:T164" si="330">IF($E164="NaN","NaN",IF($D164="NaN","NaN","0000000"))</f>
        <v>NaN</v>
      </c>
      <c r="R164" s="128" t="str">
        <f t="shared" si="330"/>
        <v>NaN</v>
      </c>
      <c r="S164" s="128" t="str">
        <f t="shared" si="330"/>
        <v>NaN</v>
      </c>
      <c r="T164" s="128" t="str">
        <f t="shared" si="330"/>
        <v>NaN</v>
      </c>
      <c r="U164" s="128" t="str">
        <f t="shared" ref="U164:V164" si="331">IFERROR(Q164/S164,"NaN")</f>
        <v>NaN</v>
      </c>
      <c r="V164" s="129" t="str">
        <f t="shared" si="331"/>
        <v>NaN</v>
      </c>
      <c r="W164" s="50">
        <v>185.28720000000001</v>
      </c>
      <c r="X164" s="31">
        <v>175.2484</v>
      </c>
      <c r="Y164" s="29">
        <f t="shared" si="11"/>
        <v>1.4000000000000004</v>
      </c>
      <c r="Z164" s="29" t="str">
        <f t="shared" si="12"/>
        <v>NaN</v>
      </c>
    </row>
    <row r="165" spans="1:26" ht="15">
      <c r="A165" s="8">
        <f>'2017'!A165</f>
        <v>42987</v>
      </c>
      <c r="B165" s="85">
        <f>'2017'!B165</f>
        <v>0.67083333333333328</v>
      </c>
      <c r="C165" s="85">
        <f>'2017'!C165</f>
        <v>0.92152777777777772</v>
      </c>
      <c r="D165" s="3" t="str">
        <f>'2017'!D165</f>
        <v>NaN</v>
      </c>
      <c r="E165" s="3" t="str">
        <f>'2017'!G165</f>
        <v>NaN</v>
      </c>
      <c r="F165" s="3" t="str">
        <f>'2017'!H165</f>
        <v>NaN</v>
      </c>
      <c r="G165" s="3">
        <v>2.2000000000000002</v>
      </c>
      <c r="H165" s="3">
        <v>175</v>
      </c>
      <c r="I165" s="3">
        <v>4.4000000000000004</v>
      </c>
      <c r="J165" s="3">
        <v>133</v>
      </c>
      <c r="K165" s="19">
        <f t="shared" si="190"/>
        <v>-13.748199999999997</v>
      </c>
      <c r="L165" s="19">
        <f t="shared" si="191"/>
        <v>-11.749399999999994</v>
      </c>
      <c r="M165" s="10">
        <v>0.65</v>
      </c>
      <c r="N165" s="10">
        <v>1.35</v>
      </c>
      <c r="O165" s="19">
        <f t="shared" si="192"/>
        <v>3.3846153846153846</v>
      </c>
      <c r="P165" s="19">
        <f t="shared" si="193"/>
        <v>3.2592592592592595</v>
      </c>
      <c r="Q165" s="128" t="str">
        <f t="shared" ref="Q165:T165" si="332">IF($E165="NaN","NaN",IF($D165="NaN","NaN","0000000"))</f>
        <v>NaN</v>
      </c>
      <c r="R165" s="128" t="str">
        <f t="shared" si="332"/>
        <v>NaN</v>
      </c>
      <c r="S165" s="128" t="str">
        <f t="shared" si="332"/>
        <v>NaN</v>
      </c>
      <c r="T165" s="128" t="str">
        <f t="shared" si="332"/>
        <v>NaN</v>
      </c>
      <c r="U165" s="128" t="str">
        <f t="shared" ref="U165:V165" si="333">IFERROR(Q165/S165,"NaN")</f>
        <v>NaN</v>
      </c>
      <c r="V165" s="129" t="str">
        <f t="shared" si="333"/>
        <v>NaN</v>
      </c>
      <c r="W165" s="50">
        <v>161.2518</v>
      </c>
      <c r="X165" s="31">
        <v>121.25060000000001</v>
      </c>
      <c r="Y165" s="29">
        <f t="shared" si="11"/>
        <v>2.2000000000000002</v>
      </c>
      <c r="Z165" s="29" t="str">
        <f t="shared" si="12"/>
        <v>NaN</v>
      </c>
    </row>
    <row r="166" spans="1:26" ht="15">
      <c r="A166" s="8">
        <f>'2017'!A166</f>
        <v>42988</v>
      </c>
      <c r="B166" s="3" t="str">
        <f>'2017'!B166</f>
        <v>NaN</v>
      </c>
      <c r="C166" s="3" t="str">
        <f>'2017'!C166</f>
        <v>NaN</v>
      </c>
      <c r="D166" s="3" t="str">
        <f>'2017'!D166</f>
        <v>NaN</v>
      </c>
      <c r="E166" s="3" t="str">
        <f>'2017'!G166</f>
        <v>NaN</v>
      </c>
      <c r="F166" s="3" t="str">
        <f>'2017'!H166</f>
        <v>NaN</v>
      </c>
      <c r="G166" s="3" t="s">
        <v>47</v>
      </c>
      <c r="H166" s="3" t="s">
        <v>47</v>
      </c>
      <c r="I166" s="3" t="s">
        <v>47</v>
      </c>
      <c r="J166" s="3" t="s">
        <v>47</v>
      </c>
      <c r="K166" s="19" t="str">
        <f t="shared" si="190"/>
        <v>NaN</v>
      </c>
      <c r="L166" s="19" t="str">
        <f t="shared" si="191"/>
        <v>NaN</v>
      </c>
      <c r="M166" s="19" t="s">
        <v>47</v>
      </c>
      <c r="N166" s="19" t="s">
        <v>47</v>
      </c>
      <c r="O166" s="19" t="str">
        <f t="shared" si="192"/>
        <v>NaN</v>
      </c>
      <c r="P166" s="19" t="str">
        <f t="shared" si="193"/>
        <v>NaN</v>
      </c>
      <c r="Q166" s="128" t="str">
        <f t="shared" ref="Q166:T166" si="334">IF($E166="NaN","NaN",IF($D166="NaN","NaN","0000000"))</f>
        <v>NaN</v>
      </c>
      <c r="R166" s="128" t="str">
        <f t="shared" si="334"/>
        <v>NaN</v>
      </c>
      <c r="S166" s="128" t="str">
        <f t="shared" si="334"/>
        <v>NaN</v>
      </c>
      <c r="T166" s="128" t="str">
        <f t="shared" si="334"/>
        <v>NaN</v>
      </c>
      <c r="U166" s="128" t="str">
        <f t="shared" ref="U166:V166" si="335">IFERROR(Q166/S166,"NaN")</f>
        <v>NaN</v>
      </c>
      <c r="V166" s="129" t="str">
        <f t="shared" si="335"/>
        <v>NaN</v>
      </c>
      <c r="W166" s="25" t="s">
        <v>47</v>
      </c>
      <c r="X166" t="s">
        <v>47</v>
      </c>
      <c r="Y166" s="29" t="str">
        <f t="shared" si="11"/>
        <v>NaN</v>
      </c>
      <c r="Z166" s="29" t="str">
        <f t="shared" si="12"/>
        <v>NaN</v>
      </c>
    </row>
    <row r="167" spans="1:26" ht="15">
      <c r="A167" s="8">
        <f>'2017'!A167</f>
        <v>42989</v>
      </c>
      <c r="B167" s="85" t="str">
        <f>'2017'!B167</f>
        <v>NaN</v>
      </c>
      <c r="C167" s="85" t="str">
        <f>'2017'!C167</f>
        <v>NaN</v>
      </c>
      <c r="D167" s="3" t="str">
        <f>'2017'!D167</f>
        <v>NaN</v>
      </c>
      <c r="E167" s="3" t="str">
        <f>'2017'!G167</f>
        <v>NaN</v>
      </c>
      <c r="F167" s="3" t="str">
        <f>'2017'!H167</f>
        <v>NaN</v>
      </c>
      <c r="G167" s="3" t="s">
        <v>47</v>
      </c>
      <c r="H167" s="3" t="s">
        <v>47</v>
      </c>
      <c r="I167" s="3" t="s">
        <v>47</v>
      </c>
      <c r="J167" s="3" t="s">
        <v>47</v>
      </c>
      <c r="K167" s="19" t="str">
        <f t="shared" si="190"/>
        <v>NaN</v>
      </c>
      <c r="L167" s="19" t="str">
        <f t="shared" si="191"/>
        <v>NaN</v>
      </c>
      <c r="M167" s="19" t="s">
        <v>47</v>
      </c>
      <c r="N167" s="19" t="s">
        <v>47</v>
      </c>
      <c r="O167" s="19" t="str">
        <f t="shared" si="192"/>
        <v>NaN</v>
      </c>
      <c r="P167" s="19" t="str">
        <f t="shared" si="193"/>
        <v>NaN</v>
      </c>
      <c r="Q167" s="128" t="str">
        <f t="shared" ref="Q167:T167" si="336">IF($E167="NaN","NaN",IF($D167="NaN","NaN","0000000"))</f>
        <v>NaN</v>
      </c>
      <c r="R167" s="128" t="str">
        <f t="shared" si="336"/>
        <v>NaN</v>
      </c>
      <c r="S167" s="128" t="str">
        <f t="shared" si="336"/>
        <v>NaN</v>
      </c>
      <c r="T167" s="128" t="str">
        <f t="shared" si="336"/>
        <v>NaN</v>
      </c>
      <c r="U167" s="128" t="str">
        <f t="shared" ref="U167:V167" si="337">IFERROR(Q167/S167,"NaN")</f>
        <v>NaN</v>
      </c>
      <c r="V167" s="129" t="str">
        <f t="shared" si="337"/>
        <v>NaN</v>
      </c>
      <c r="W167" s="25" t="s">
        <v>47</v>
      </c>
      <c r="X167" t="s">
        <v>47</v>
      </c>
      <c r="Y167" s="29" t="str">
        <f t="shared" si="11"/>
        <v>NaN</v>
      </c>
      <c r="Z167" s="29" t="str">
        <f t="shared" si="12"/>
        <v>NaN</v>
      </c>
    </row>
    <row r="168" spans="1:26" ht="15">
      <c r="A168" s="8">
        <f>'2017'!A168</f>
        <v>42990</v>
      </c>
      <c r="B168" s="3" t="str">
        <f>'2017'!B168</f>
        <v>NaN</v>
      </c>
      <c r="C168" s="3" t="str">
        <f>'2017'!C168</f>
        <v>NaN</v>
      </c>
      <c r="D168" s="3" t="str">
        <f>'2017'!D168</f>
        <v>NaN</v>
      </c>
      <c r="E168" s="3" t="str">
        <f>'2017'!G168</f>
        <v>NaN</v>
      </c>
      <c r="F168" s="3" t="str">
        <f>'2017'!H168</f>
        <v>NaN</v>
      </c>
      <c r="G168" s="3" t="s">
        <v>47</v>
      </c>
      <c r="H168" s="3" t="s">
        <v>47</v>
      </c>
      <c r="I168" s="3" t="s">
        <v>47</v>
      </c>
      <c r="J168" s="3" t="s">
        <v>47</v>
      </c>
      <c r="K168" s="19" t="str">
        <f t="shared" si="190"/>
        <v>NaN</v>
      </c>
      <c r="L168" s="19" t="str">
        <f t="shared" si="191"/>
        <v>NaN</v>
      </c>
      <c r="M168" s="19" t="s">
        <v>47</v>
      </c>
      <c r="N168" s="19" t="s">
        <v>47</v>
      </c>
      <c r="O168" s="19" t="str">
        <f t="shared" si="192"/>
        <v>NaN</v>
      </c>
      <c r="P168" s="19" t="str">
        <f t="shared" si="193"/>
        <v>NaN</v>
      </c>
      <c r="Q168" s="128" t="str">
        <f t="shared" ref="Q168:T168" si="338">IF($E168="NaN","NaN",IF($D168="NaN","NaN","0000000"))</f>
        <v>NaN</v>
      </c>
      <c r="R168" s="128" t="str">
        <f t="shared" si="338"/>
        <v>NaN</v>
      </c>
      <c r="S168" s="128" t="str">
        <f t="shared" si="338"/>
        <v>NaN</v>
      </c>
      <c r="T168" s="128" t="str">
        <f t="shared" si="338"/>
        <v>NaN</v>
      </c>
      <c r="U168" s="128" t="str">
        <f t="shared" ref="U168:V168" si="339">IFERROR(Q168/S168,"NaN")</f>
        <v>NaN</v>
      </c>
      <c r="V168" s="129" t="str">
        <f t="shared" si="339"/>
        <v>NaN</v>
      </c>
      <c r="W168" s="25" t="s">
        <v>47</v>
      </c>
      <c r="X168" t="s">
        <v>47</v>
      </c>
      <c r="Y168" s="29" t="str">
        <f t="shared" si="11"/>
        <v>NaN</v>
      </c>
      <c r="Z168" s="29" t="str">
        <f t="shared" si="12"/>
        <v>NaN</v>
      </c>
    </row>
    <row r="169" spans="1:26" ht="15">
      <c r="A169" s="8">
        <f>'2017'!A169</f>
        <v>42991</v>
      </c>
      <c r="B169" s="3" t="str">
        <f>'2017'!B169</f>
        <v>NaN</v>
      </c>
      <c r="C169" s="3" t="str">
        <f>'2017'!C169</f>
        <v>NaN</v>
      </c>
      <c r="D169" s="3" t="str">
        <f>'2017'!D169</f>
        <v>NaN</v>
      </c>
      <c r="E169" s="3" t="str">
        <f>'2017'!G169</f>
        <v>NaN</v>
      </c>
      <c r="F169" s="3" t="str">
        <f>'2017'!H169</f>
        <v>NaN</v>
      </c>
      <c r="G169" s="3" t="s">
        <v>47</v>
      </c>
      <c r="H169" s="3" t="s">
        <v>47</v>
      </c>
      <c r="I169" s="3" t="s">
        <v>47</v>
      </c>
      <c r="J169" s="3" t="s">
        <v>47</v>
      </c>
      <c r="K169" s="19" t="str">
        <f t="shared" si="190"/>
        <v>NaN</v>
      </c>
      <c r="L169" s="19" t="str">
        <f t="shared" si="191"/>
        <v>NaN</v>
      </c>
      <c r="M169" s="19" t="s">
        <v>47</v>
      </c>
      <c r="N169" s="19" t="s">
        <v>47</v>
      </c>
      <c r="O169" s="19" t="str">
        <f t="shared" si="192"/>
        <v>NaN</v>
      </c>
      <c r="P169" s="19" t="str">
        <f t="shared" si="193"/>
        <v>NaN</v>
      </c>
      <c r="Q169" s="128" t="str">
        <f t="shared" ref="Q169:T169" si="340">IF($E169="NaN","NaN",IF($D169="NaN","NaN","0000000"))</f>
        <v>NaN</v>
      </c>
      <c r="R169" s="128" t="str">
        <f t="shared" si="340"/>
        <v>NaN</v>
      </c>
      <c r="S169" s="128" t="str">
        <f t="shared" si="340"/>
        <v>NaN</v>
      </c>
      <c r="T169" s="128" t="str">
        <f t="shared" si="340"/>
        <v>NaN</v>
      </c>
      <c r="U169" s="128" t="str">
        <f t="shared" ref="U169:V169" si="341">IFERROR(Q169/S169,"NaN")</f>
        <v>NaN</v>
      </c>
      <c r="V169" s="129" t="str">
        <f t="shared" si="341"/>
        <v>NaN</v>
      </c>
      <c r="W169" s="25" t="s">
        <v>47</v>
      </c>
      <c r="X169" t="s">
        <v>47</v>
      </c>
      <c r="Y169" s="29" t="str">
        <f t="shared" si="11"/>
        <v>NaN</v>
      </c>
      <c r="Z169" s="29" t="str">
        <f t="shared" si="12"/>
        <v>NaN</v>
      </c>
    </row>
    <row r="170" spans="1:26" ht="15">
      <c r="A170" s="8">
        <f>'2017'!A170</f>
        <v>42992</v>
      </c>
      <c r="B170" s="3" t="str">
        <f>'2017'!B170</f>
        <v>NaN</v>
      </c>
      <c r="C170" s="3" t="str">
        <f>'2017'!C170</f>
        <v>NaN</v>
      </c>
      <c r="D170" s="3" t="str">
        <f>'2017'!D170</f>
        <v>NaN</v>
      </c>
      <c r="E170" s="85">
        <f>'2017'!G170</f>
        <v>0.86875000000000002</v>
      </c>
      <c r="F170" s="85">
        <f>'2017'!H170</f>
        <v>0.9916666666666667</v>
      </c>
      <c r="G170" s="3">
        <v>3.3</v>
      </c>
      <c r="H170" s="3">
        <v>158</v>
      </c>
      <c r="I170" s="3">
        <v>4</v>
      </c>
      <c r="J170" s="3">
        <v>153</v>
      </c>
      <c r="K170" s="19">
        <f t="shared" si="190"/>
        <v>-5.2269000000000005</v>
      </c>
      <c r="L170" s="19">
        <f t="shared" si="191"/>
        <v>-3.2399000000000058</v>
      </c>
      <c r="M170" s="10">
        <v>1.2</v>
      </c>
      <c r="N170" s="10">
        <v>1.35</v>
      </c>
      <c r="O170" s="19">
        <f t="shared" si="192"/>
        <v>2.75</v>
      </c>
      <c r="P170" s="19">
        <f t="shared" si="193"/>
        <v>2.9629629629629628</v>
      </c>
      <c r="Q170" s="128" t="str">
        <f t="shared" ref="Q170:T170" si="342">IF($E170="NaN","NaN",IF($D170="NaN","NaN","0000000"))</f>
        <v>NaN</v>
      </c>
      <c r="R170" s="128" t="str">
        <f t="shared" si="342"/>
        <v>NaN</v>
      </c>
      <c r="S170" s="128" t="str">
        <f t="shared" si="342"/>
        <v>NaN</v>
      </c>
      <c r="T170" s="128" t="str">
        <f t="shared" si="342"/>
        <v>NaN</v>
      </c>
      <c r="U170" s="128" t="str">
        <f t="shared" ref="U170:V170" si="343">IFERROR(Q170/S170,"NaN")</f>
        <v>NaN</v>
      </c>
      <c r="V170" s="129" t="str">
        <f t="shared" si="343"/>
        <v>NaN</v>
      </c>
      <c r="W170" s="50">
        <v>152.7731</v>
      </c>
      <c r="X170" s="31">
        <v>149.76009999999999</v>
      </c>
      <c r="Y170" s="29">
        <f t="shared" si="11"/>
        <v>0.70000000000000018</v>
      </c>
      <c r="Z170" s="29" t="str">
        <f t="shared" si="12"/>
        <v>NaN</v>
      </c>
    </row>
    <row r="171" spans="1:26" ht="15">
      <c r="A171" s="8">
        <f>'2017'!A171</f>
        <v>42993</v>
      </c>
      <c r="B171" s="85">
        <f>'2017'!B171</f>
        <v>0.76944444444444449</v>
      </c>
      <c r="C171" s="85">
        <f>'2017'!C171</f>
        <v>0.9819444444444444</v>
      </c>
      <c r="D171" s="3" t="str">
        <f>'2017'!D171</f>
        <v>NaN</v>
      </c>
      <c r="E171" s="3" t="str">
        <f>'2017'!G171</f>
        <v>NaN</v>
      </c>
      <c r="F171" s="3" t="str">
        <f>'2017'!H171</f>
        <v>NaN</v>
      </c>
      <c r="G171" s="3">
        <v>3.5</v>
      </c>
      <c r="H171" s="3">
        <v>174</v>
      </c>
      <c r="I171" s="3">
        <v>5</v>
      </c>
      <c r="J171" s="3">
        <v>168</v>
      </c>
      <c r="K171" s="19">
        <f t="shared" si="190"/>
        <v>-1.7975000000000136</v>
      </c>
      <c r="L171" s="19">
        <f t="shared" si="191"/>
        <v>-10.747199999999992</v>
      </c>
      <c r="M171" s="10">
        <v>0.95</v>
      </c>
      <c r="N171" s="10">
        <v>1.65</v>
      </c>
      <c r="O171" s="19">
        <f t="shared" si="192"/>
        <v>3.6842105263157898</v>
      </c>
      <c r="P171" s="19">
        <f t="shared" si="193"/>
        <v>3.0303030303030303</v>
      </c>
      <c r="Q171" s="128" t="str">
        <f t="shared" ref="Q171:T171" si="344">IF($E171="NaN","NaN",IF($D171="NaN","NaN","0000000"))</f>
        <v>NaN</v>
      </c>
      <c r="R171" s="128" t="str">
        <f t="shared" si="344"/>
        <v>NaN</v>
      </c>
      <c r="S171" s="128" t="str">
        <f t="shared" si="344"/>
        <v>NaN</v>
      </c>
      <c r="T171" s="128" t="str">
        <f t="shared" si="344"/>
        <v>NaN</v>
      </c>
      <c r="U171" s="128" t="str">
        <f t="shared" ref="U171:V171" si="345">IFERROR(Q171/S171,"NaN")</f>
        <v>NaN</v>
      </c>
      <c r="V171" s="129" t="str">
        <f t="shared" si="345"/>
        <v>NaN</v>
      </c>
      <c r="W171" s="50">
        <v>172.20249999999999</v>
      </c>
      <c r="X171" s="31">
        <v>157.25280000000001</v>
      </c>
      <c r="Y171" s="29">
        <f t="shared" si="11"/>
        <v>1.5</v>
      </c>
      <c r="Z171" s="29" t="str">
        <f t="shared" si="12"/>
        <v>NaN</v>
      </c>
    </row>
    <row r="172" spans="1:26" ht="15">
      <c r="A172" s="8">
        <f>'2017'!A172</f>
        <v>42994</v>
      </c>
      <c r="B172" s="3" t="str">
        <f>'2017'!B172</f>
        <v>NaN</v>
      </c>
      <c r="C172" s="3" t="str">
        <f>'2017'!C172</f>
        <v>NaN</v>
      </c>
      <c r="D172" s="3" t="str">
        <f>'2017'!D172</f>
        <v>NaN</v>
      </c>
      <c r="E172" s="3" t="str">
        <f>'2017'!G172</f>
        <v>NaN</v>
      </c>
      <c r="F172" s="3" t="str">
        <f>'2017'!H172</f>
        <v>NaN</v>
      </c>
      <c r="G172" s="3" t="s">
        <v>47</v>
      </c>
      <c r="H172" s="3" t="s">
        <v>47</v>
      </c>
      <c r="I172" s="3" t="s">
        <v>47</v>
      </c>
      <c r="J172" s="3" t="s">
        <v>47</v>
      </c>
      <c r="K172" s="19" t="str">
        <f t="shared" si="190"/>
        <v>NaN</v>
      </c>
      <c r="L172" s="19" t="str">
        <f t="shared" si="191"/>
        <v>NaN</v>
      </c>
      <c r="M172" s="19" t="s">
        <v>47</v>
      </c>
      <c r="N172" s="19" t="s">
        <v>47</v>
      </c>
      <c r="O172" s="19" t="str">
        <f t="shared" si="192"/>
        <v>NaN</v>
      </c>
      <c r="P172" s="19" t="str">
        <f t="shared" si="193"/>
        <v>NaN</v>
      </c>
      <c r="Q172" s="128" t="str">
        <f t="shared" ref="Q172:T172" si="346">IF($E172="NaN","NaN",IF($D172="NaN","NaN","0000000"))</f>
        <v>NaN</v>
      </c>
      <c r="R172" s="128" t="str">
        <f t="shared" si="346"/>
        <v>NaN</v>
      </c>
      <c r="S172" s="128" t="str">
        <f t="shared" si="346"/>
        <v>NaN</v>
      </c>
      <c r="T172" s="128" t="str">
        <f t="shared" si="346"/>
        <v>NaN</v>
      </c>
      <c r="U172" s="128" t="str">
        <f t="shared" ref="U172:V172" si="347">IFERROR(Q172/S172,"NaN")</f>
        <v>NaN</v>
      </c>
      <c r="V172" s="129" t="str">
        <f t="shared" si="347"/>
        <v>NaN</v>
      </c>
      <c r="W172" s="25" t="s">
        <v>47</v>
      </c>
      <c r="X172" t="s">
        <v>47</v>
      </c>
      <c r="Y172" s="29" t="str">
        <f t="shared" si="11"/>
        <v>NaN</v>
      </c>
      <c r="Z172" s="29" t="str">
        <f t="shared" si="12"/>
        <v>NaN</v>
      </c>
    </row>
    <row r="173" spans="1:26" ht="15">
      <c r="A173" s="8">
        <f>'2017'!A173</f>
        <v>42995</v>
      </c>
      <c r="B173" s="3" t="str">
        <f>'2017'!B173</f>
        <v>NaN</v>
      </c>
      <c r="C173" s="3" t="str">
        <f>'2017'!C173</f>
        <v>NaN</v>
      </c>
      <c r="D173" s="3" t="str">
        <f>'2017'!D173</f>
        <v>NaN</v>
      </c>
      <c r="E173" s="3" t="str">
        <f>'2017'!G173</f>
        <v>NaN</v>
      </c>
      <c r="F173" s="3" t="str">
        <f>'2017'!H173</f>
        <v>NaN</v>
      </c>
      <c r="G173" s="3" t="s">
        <v>47</v>
      </c>
      <c r="H173" s="3" t="s">
        <v>47</v>
      </c>
      <c r="I173" s="3" t="s">
        <v>47</v>
      </c>
      <c r="J173" s="3" t="s">
        <v>47</v>
      </c>
      <c r="K173" s="19" t="str">
        <f t="shared" si="190"/>
        <v>NaN</v>
      </c>
      <c r="L173" s="19" t="str">
        <f t="shared" si="191"/>
        <v>NaN</v>
      </c>
      <c r="M173" s="19" t="s">
        <v>47</v>
      </c>
      <c r="N173" s="19" t="s">
        <v>47</v>
      </c>
      <c r="O173" s="19" t="str">
        <f t="shared" si="192"/>
        <v>NaN</v>
      </c>
      <c r="P173" s="19" t="str">
        <f t="shared" si="193"/>
        <v>NaN</v>
      </c>
      <c r="Q173" s="128" t="str">
        <f t="shared" ref="Q173:T173" si="348">IF($E173="NaN","NaN",IF($D173="NaN","NaN","0000000"))</f>
        <v>NaN</v>
      </c>
      <c r="R173" s="128" t="str">
        <f t="shared" si="348"/>
        <v>NaN</v>
      </c>
      <c r="S173" s="128" t="str">
        <f t="shared" si="348"/>
        <v>NaN</v>
      </c>
      <c r="T173" s="128" t="str">
        <f t="shared" si="348"/>
        <v>NaN</v>
      </c>
      <c r="U173" s="128" t="str">
        <f t="shared" ref="U173:V173" si="349">IFERROR(Q173/S173,"NaN")</f>
        <v>NaN</v>
      </c>
      <c r="V173" s="129" t="str">
        <f t="shared" si="349"/>
        <v>NaN</v>
      </c>
      <c r="W173" s="25" t="s">
        <v>47</v>
      </c>
      <c r="X173" t="s">
        <v>47</v>
      </c>
      <c r="Y173" s="29" t="str">
        <f t="shared" si="11"/>
        <v>NaN</v>
      </c>
      <c r="Z173" s="29" t="str">
        <f t="shared" si="12"/>
        <v>NaN</v>
      </c>
    </row>
    <row r="174" spans="1:26" ht="15">
      <c r="A174" s="8">
        <f>'2017'!A174</f>
        <v>42996</v>
      </c>
      <c r="B174" s="3" t="str">
        <f>'2017'!B174</f>
        <v>NaN</v>
      </c>
      <c r="C174" s="3" t="str">
        <f>'2017'!C174</f>
        <v>NaN</v>
      </c>
      <c r="D174" s="3" t="str">
        <f>'2017'!D174</f>
        <v>NaN</v>
      </c>
      <c r="E174" s="3" t="str">
        <f>'2017'!G174</f>
        <v>NaN</v>
      </c>
      <c r="F174" s="3" t="str">
        <f>'2017'!H174</f>
        <v>NaN</v>
      </c>
      <c r="G174" s="3" t="s">
        <v>47</v>
      </c>
      <c r="H174" s="3" t="s">
        <v>47</v>
      </c>
      <c r="I174" s="3" t="s">
        <v>47</v>
      </c>
      <c r="J174" s="3" t="s">
        <v>47</v>
      </c>
      <c r="K174" s="19" t="str">
        <f t="shared" si="190"/>
        <v>NaN</v>
      </c>
      <c r="L174" s="19" t="str">
        <f t="shared" si="191"/>
        <v>NaN</v>
      </c>
      <c r="M174" s="19" t="s">
        <v>47</v>
      </c>
      <c r="N174" s="19" t="s">
        <v>47</v>
      </c>
      <c r="O174" s="19" t="str">
        <f t="shared" si="192"/>
        <v>NaN</v>
      </c>
      <c r="P174" s="19" t="str">
        <f t="shared" si="193"/>
        <v>NaN</v>
      </c>
      <c r="Q174" s="128" t="str">
        <f t="shared" ref="Q174:T174" si="350">IF($E174="NaN","NaN",IF($D174="NaN","NaN","0000000"))</f>
        <v>NaN</v>
      </c>
      <c r="R174" s="128" t="str">
        <f t="shared" si="350"/>
        <v>NaN</v>
      </c>
      <c r="S174" s="128" t="str">
        <f t="shared" si="350"/>
        <v>NaN</v>
      </c>
      <c r="T174" s="128" t="str">
        <f t="shared" si="350"/>
        <v>NaN</v>
      </c>
      <c r="U174" s="128" t="str">
        <f t="shared" ref="U174:V174" si="351">IFERROR(Q174/S174,"NaN")</f>
        <v>NaN</v>
      </c>
      <c r="V174" s="129" t="str">
        <f t="shared" si="351"/>
        <v>NaN</v>
      </c>
      <c r="W174" s="25" t="s">
        <v>47</v>
      </c>
      <c r="X174" t="s">
        <v>47</v>
      </c>
      <c r="Y174" s="29" t="str">
        <f t="shared" si="11"/>
        <v>NaN</v>
      </c>
      <c r="Z174" s="29" t="str">
        <f t="shared" si="12"/>
        <v>NaN</v>
      </c>
    </row>
    <row r="175" spans="1:26" ht="15">
      <c r="A175" s="8">
        <f>'2017'!A175</f>
        <v>42997</v>
      </c>
      <c r="B175" s="3" t="str">
        <f>'2017'!B175</f>
        <v>NaN</v>
      </c>
      <c r="C175" s="3" t="str">
        <f>'2017'!C175</f>
        <v>NaN</v>
      </c>
      <c r="D175" s="3" t="str">
        <f>'2017'!D175</f>
        <v>NaN</v>
      </c>
      <c r="E175" s="85">
        <f>'2017'!G175</f>
        <v>0.91319444444444442</v>
      </c>
      <c r="F175" s="85">
        <f>'2017'!H175</f>
        <v>0.96875</v>
      </c>
      <c r="G175" s="3">
        <v>4.5</v>
      </c>
      <c r="H175" s="3">
        <v>180</v>
      </c>
      <c r="I175" s="3">
        <v>5</v>
      </c>
      <c r="J175" s="3">
        <v>180</v>
      </c>
      <c r="K175" s="19">
        <f t="shared" si="190"/>
        <v>0.79929999999998813</v>
      </c>
      <c r="L175" s="19">
        <f t="shared" si="191"/>
        <v>-1.7853000000000065</v>
      </c>
      <c r="M175" s="10">
        <v>1.4</v>
      </c>
      <c r="N175" s="10">
        <v>1.5</v>
      </c>
      <c r="O175" s="19">
        <f t="shared" si="192"/>
        <v>3.2142857142857144</v>
      </c>
      <c r="P175" s="19">
        <f t="shared" si="193"/>
        <v>3.3333333333333335</v>
      </c>
      <c r="Q175" s="128" t="str">
        <f t="shared" ref="Q175:T175" si="352">IF($E175="NaN","NaN",IF($D175="NaN","NaN","0000000"))</f>
        <v>NaN</v>
      </c>
      <c r="R175" s="128" t="str">
        <f t="shared" si="352"/>
        <v>NaN</v>
      </c>
      <c r="S175" s="128" t="str">
        <f t="shared" si="352"/>
        <v>NaN</v>
      </c>
      <c r="T175" s="128" t="str">
        <f t="shared" si="352"/>
        <v>NaN</v>
      </c>
      <c r="U175" s="128" t="str">
        <f t="shared" ref="U175:V175" si="353">IFERROR(Q175/S175,"NaN")</f>
        <v>NaN</v>
      </c>
      <c r="V175" s="129" t="str">
        <f t="shared" si="353"/>
        <v>NaN</v>
      </c>
      <c r="W175" s="50">
        <v>180.79929999999999</v>
      </c>
      <c r="X175" s="31">
        <v>178.21469999999999</v>
      </c>
      <c r="Y175" s="29">
        <f t="shared" si="11"/>
        <v>0.5</v>
      </c>
      <c r="Z175" s="29" t="str">
        <f t="shared" si="12"/>
        <v>NaN</v>
      </c>
    </row>
    <row r="176" spans="1:26" ht="15">
      <c r="A176" s="8">
        <f>'2017'!A176</f>
        <v>42998</v>
      </c>
      <c r="B176" s="3" t="str">
        <f>'2017'!B176</f>
        <v>NaN</v>
      </c>
      <c r="C176" s="3" t="str">
        <f>'2017'!C176</f>
        <v>NaN</v>
      </c>
      <c r="D176" s="3" t="str">
        <f>'2017'!D176</f>
        <v>NaN</v>
      </c>
      <c r="E176" s="85">
        <f>'2017'!G176</f>
        <v>0.88611111111111107</v>
      </c>
      <c r="F176" s="85">
        <f>'2017'!H176</f>
        <v>0.96111111111111114</v>
      </c>
      <c r="G176" s="3">
        <v>4</v>
      </c>
      <c r="H176" s="3">
        <v>183</v>
      </c>
      <c r="I176" s="3">
        <v>8</v>
      </c>
      <c r="J176" s="3">
        <v>181</v>
      </c>
      <c r="K176" s="19">
        <f t="shared" si="190"/>
        <v>-0.23419999999998709</v>
      </c>
      <c r="L176" s="19">
        <f t="shared" si="191"/>
        <v>-0.22270000000000323</v>
      </c>
      <c r="M176" s="10">
        <v>1.25</v>
      </c>
      <c r="N176" s="10">
        <v>1.4</v>
      </c>
      <c r="O176" s="19">
        <f t="shared" si="192"/>
        <v>3.2</v>
      </c>
      <c r="P176" s="19">
        <f t="shared" si="193"/>
        <v>5.7142857142857144</v>
      </c>
      <c r="Q176" s="128" t="str">
        <f t="shared" ref="Q176:T176" si="354">IF($E176="NaN","NaN",IF($D176="NaN","NaN","0000000"))</f>
        <v>NaN</v>
      </c>
      <c r="R176" s="128" t="str">
        <f t="shared" si="354"/>
        <v>NaN</v>
      </c>
      <c r="S176" s="128" t="str">
        <f t="shared" si="354"/>
        <v>NaN</v>
      </c>
      <c r="T176" s="128" t="str">
        <f t="shared" si="354"/>
        <v>NaN</v>
      </c>
      <c r="U176" s="128" t="str">
        <f t="shared" ref="U176:V176" si="355">IFERROR(Q176/S176,"NaN")</f>
        <v>NaN</v>
      </c>
      <c r="V176" s="129" t="str">
        <f t="shared" si="355"/>
        <v>NaN</v>
      </c>
      <c r="W176" s="50">
        <v>182.76580000000001</v>
      </c>
      <c r="X176" s="31">
        <v>180.7773</v>
      </c>
      <c r="Y176" s="29">
        <f t="shared" si="11"/>
        <v>4</v>
      </c>
      <c r="Z176" s="29" t="str">
        <f t="shared" si="12"/>
        <v>NaN</v>
      </c>
    </row>
    <row r="177" spans="1:26" ht="15">
      <c r="A177" s="8">
        <f>'2017'!A177</f>
        <v>42999</v>
      </c>
      <c r="B177" s="3" t="str">
        <f>'2017'!B177</f>
        <v>NaN</v>
      </c>
      <c r="C177" s="3" t="str">
        <f>'2017'!C177</f>
        <v>NaN</v>
      </c>
      <c r="D177" s="3" t="str">
        <f>'2017'!D177</f>
        <v>NaN</v>
      </c>
      <c r="E177" s="85">
        <f>'2017'!G177</f>
        <v>0.91041666666666665</v>
      </c>
      <c r="F177" s="85">
        <f>'2017'!H177</f>
        <v>0.9916666666666667</v>
      </c>
      <c r="G177" s="3">
        <v>4</v>
      </c>
      <c r="H177" s="3">
        <v>172</v>
      </c>
      <c r="I177" s="3">
        <v>8</v>
      </c>
      <c r="J177" s="3">
        <v>174</v>
      </c>
      <c r="K177" s="19">
        <f t="shared" si="190"/>
        <v>-4.716700000000003</v>
      </c>
      <c r="L177" s="19">
        <f t="shared" si="191"/>
        <v>-10.784400000000005</v>
      </c>
      <c r="M177" s="10">
        <v>1.3</v>
      </c>
      <c r="N177" s="10">
        <v>1.4</v>
      </c>
      <c r="O177" s="19">
        <f t="shared" si="192"/>
        <v>3.0769230769230766</v>
      </c>
      <c r="P177" s="19">
        <f t="shared" si="193"/>
        <v>5.7142857142857144</v>
      </c>
      <c r="Q177" s="128" t="str">
        <f t="shared" ref="Q177:T177" si="356">IF($E177="NaN","NaN",IF($D177="NaN","NaN","0000000"))</f>
        <v>NaN</v>
      </c>
      <c r="R177" s="128" t="str">
        <f t="shared" si="356"/>
        <v>NaN</v>
      </c>
      <c r="S177" s="128" t="str">
        <f t="shared" si="356"/>
        <v>NaN</v>
      </c>
      <c r="T177" s="128" t="str">
        <f t="shared" si="356"/>
        <v>NaN</v>
      </c>
      <c r="U177" s="128" t="str">
        <f t="shared" ref="U177:V177" si="357">IFERROR(Q177/S177,"NaN")</f>
        <v>NaN</v>
      </c>
      <c r="V177" s="129" t="str">
        <f t="shared" si="357"/>
        <v>NaN</v>
      </c>
      <c r="W177" s="50">
        <v>167.2833</v>
      </c>
      <c r="X177" s="31">
        <v>163.21559999999999</v>
      </c>
      <c r="Y177" s="29">
        <f t="shared" si="11"/>
        <v>4</v>
      </c>
      <c r="Z177" s="29" t="str">
        <f t="shared" si="12"/>
        <v>NaN</v>
      </c>
    </row>
    <row r="178" spans="1:26" ht="15">
      <c r="A178" s="8">
        <f>'2017'!A178</f>
        <v>43000</v>
      </c>
      <c r="B178" s="3" t="str">
        <f>'2017'!B178</f>
        <v>NaN</v>
      </c>
      <c r="C178" s="3" t="str">
        <f>'2017'!C178</f>
        <v>NaN</v>
      </c>
      <c r="D178" s="3" t="str">
        <f>'2017'!D178</f>
        <v>NaN</v>
      </c>
      <c r="E178" s="85">
        <f>'2017'!G178</f>
        <v>0.8979166666666667</v>
      </c>
      <c r="F178" s="85">
        <f>'2017'!H178</f>
        <v>0.98333333333333328</v>
      </c>
      <c r="G178" s="3">
        <v>5</v>
      </c>
      <c r="H178" s="3">
        <v>168</v>
      </c>
      <c r="I178" s="3">
        <v>7</v>
      </c>
      <c r="J178" s="3">
        <v>165</v>
      </c>
      <c r="K178" s="19">
        <f t="shared" si="190"/>
        <v>-6.7343999999999937</v>
      </c>
      <c r="L178" s="19">
        <f t="shared" si="191"/>
        <v>-8.219600000000014</v>
      </c>
      <c r="M178" s="10">
        <v>1.4</v>
      </c>
      <c r="N178" s="10">
        <v>2.2000000000000002</v>
      </c>
      <c r="O178" s="19">
        <f t="shared" si="192"/>
        <v>3.5714285714285716</v>
      </c>
      <c r="P178" s="19">
        <f t="shared" si="193"/>
        <v>3.1818181818181817</v>
      </c>
      <c r="Q178" s="128" t="str">
        <f t="shared" ref="Q178:T178" si="358">IF($E178="NaN","NaN",IF($D178="NaN","NaN","0000000"))</f>
        <v>NaN</v>
      </c>
      <c r="R178" s="128" t="str">
        <f t="shared" si="358"/>
        <v>NaN</v>
      </c>
      <c r="S178" s="128" t="str">
        <f t="shared" si="358"/>
        <v>NaN</v>
      </c>
      <c r="T178" s="128" t="str">
        <f t="shared" si="358"/>
        <v>NaN</v>
      </c>
      <c r="U178" s="128" t="str">
        <f t="shared" ref="U178:V178" si="359">IFERROR(Q178/S178,"NaN")</f>
        <v>NaN</v>
      </c>
      <c r="V178" s="129" t="str">
        <f t="shared" si="359"/>
        <v>NaN</v>
      </c>
      <c r="W178" s="50">
        <v>161.26560000000001</v>
      </c>
      <c r="X178" s="31">
        <v>156.78039999999999</v>
      </c>
      <c r="Y178" s="29">
        <f t="shared" si="11"/>
        <v>2</v>
      </c>
      <c r="Z178" s="29" t="str">
        <f t="shared" si="12"/>
        <v>NaN</v>
      </c>
    </row>
    <row r="179" spans="1:26" ht="15">
      <c r="A179" s="8">
        <f>'2017'!A179</f>
        <v>43001</v>
      </c>
      <c r="B179" s="85">
        <f>'2017'!B179</f>
        <v>0.6694444444444444</v>
      </c>
      <c r="C179" s="85" t="str">
        <f>'2017'!C179</f>
        <v>NaN</v>
      </c>
      <c r="D179" s="85">
        <f>'2017'!D179</f>
        <v>0.75347222222222221</v>
      </c>
      <c r="E179" s="85">
        <f>'2017'!G179</f>
        <v>0.86736111111111114</v>
      </c>
      <c r="F179" s="85">
        <f>'2017'!H179</f>
        <v>0.99027777777777781</v>
      </c>
      <c r="G179" s="3">
        <v>3.2</v>
      </c>
      <c r="H179" s="3">
        <v>187</v>
      </c>
      <c r="I179" s="3">
        <v>4</v>
      </c>
      <c r="J179" s="3">
        <v>180</v>
      </c>
      <c r="K179" s="19">
        <f t="shared" si="190"/>
        <v>-4.2477000000000089</v>
      </c>
      <c r="L179" s="19">
        <f t="shared" si="191"/>
        <v>-9.7310999999999979</v>
      </c>
      <c r="M179" s="10">
        <v>0.75</v>
      </c>
      <c r="N179" s="10">
        <v>1.2</v>
      </c>
      <c r="O179" s="19">
        <f t="shared" si="192"/>
        <v>4.2666666666666666</v>
      </c>
      <c r="P179" s="19">
        <f t="shared" si="193"/>
        <v>3.3333333333333335</v>
      </c>
      <c r="Q179" s="131">
        <v>5.7</v>
      </c>
      <c r="R179" s="131">
        <v>12</v>
      </c>
      <c r="S179" s="131">
        <v>2</v>
      </c>
      <c r="T179" s="131">
        <v>2.5</v>
      </c>
      <c r="U179" s="128">
        <f t="shared" ref="U179:V179" si="360">IFERROR(Q179/S179,"NaN")</f>
        <v>2.85</v>
      </c>
      <c r="V179" s="129">
        <f t="shared" si="360"/>
        <v>4.8</v>
      </c>
      <c r="W179" s="50">
        <v>182.75229999999999</v>
      </c>
      <c r="X179" s="31">
        <v>170.2689</v>
      </c>
      <c r="Y179" s="29">
        <f t="shared" si="11"/>
        <v>0.79999999999999982</v>
      </c>
      <c r="Z179" s="29">
        <f t="shared" si="12"/>
        <v>6.3</v>
      </c>
    </row>
    <row r="180" spans="1:26" ht="15">
      <c r="A180" s="8">
        <f>'2017'!A180</f>
        <v>43002</v>
      </c>
      <c r="B180" s="85">
        <f>'2017'!B180</f>
        <v>0.68819444444444444</v>
      </c>
      <c r="C180" s="3" t="str">
        <f>'2017'!C180</f>
        <v>NaN</v>
      </c>
      <c r="D180" s="85">
        <f>'2017'!D180</f>
        <v>0.7368055555555556</v>
      </c>
      <c r="E180" s="85">
        <f>'2017'!G180</f>
        <v>0.84791666666666665</v>
      </c>
      <c r="F180" s="85">
        <f>'2017'!H180</f>
        <v>0.99861111111111112</v>
      </c>
      <c r="G180" s="3">
        <v>2.9</v>
      </c>
      <c r="H180" s="3">
        <v>183</v>
      </c>
      <c r="I180" s="3">
        <v>3.6</v>
      </c>
      <c r="J180" s="3">
        <v>183</v>
      </c>
      <c r="K180" s="19">
        <f t="shared" si="190"/>
        <v>-7.7790999999999997</v>
      </c>
      <c r="L180" s="19">
        <f t="shared" si="191"/>
        <v>-9.2401999999999873</v>
      </c>
      <c r="M180" s="10">
        <v>0.8</v>
      </c>
      <c r="N180" s="10">
        <v>1.2</v>
      </c>
      <c r="O180" s="19">
        <f t="shared" si="192"/>
        <v>3.6249999999999996</v>
      </c>
      <c r="P180" s="19">
        <f t="shared" si="193"/>
        <v>3</v>
      </c>
      <c r="Q180" s="131">
        <v>4.0999999999999996</v>
      </c>
      <c r="R180" s="131">
        <v>16</v>
      </c>
      <c r="S180" s="131">
        <v>1.8</v>
      </c>
      <c r="T180" s="131">
        <v>2.6</v>
      </c>
      <c r="U180" s="128">
        <f t="shared" ref="U180:V180" si="361">IFERROR(Q180/S180,"NaN")</f>
        <v>2.2777777777777777</v>
      </c>
      <c r="V180" s="129">
        <f t="shared" si="361"/>
        <v>6.1538461538461533</v>
      </c>
      <c r="W180" s="50">
        <v>175.2209</v>
      </c>
      <c r="X180" s="31">
        <v>173.75980000000001</v>
      </c>
      <c r="Y180" s="29">
        <f t="shared" si="11"/>
        <v>0.70000000000000018</v>
      </c>
      <c r="Z180" s="29">
        <f t="shared" si="12"/>
        <v>11.9</v>
      </c>
    </row>
    <row r="181" spans="1:26" ht="15">
      <c r="A181" s="8">
        <f>'2017'!A181</f>
        <v>43003</v>
      </c>
      <c r="B181" s="85">
        <f>'2017'!B181</f>
        <v>0.8256944444444444</v>
      </c>
      <c r="C181" s="85">
        <f>'2017'!C181</f>
        <v>0.94236111111111109</v>
      </c>
      <c r="D181" s="3" t="str">
        <f>'2017'!D181</f>
        <v>NaN</v>
      </c>
      <c r="E181" s="3" t="str">
        <f>'2017'!G181</f>
        <v>NaN</v>
      </c>
      <c r="F181" s="3" t="str">
        <f>'2017'!H181</f>
        <v>NaN</v>
      </c>
      <c r="G181" s="3">
        <v>3.3</v>
      </c>
      <c r="H181" s="3">
        <v>172</v>
      </c>
      <c r="I181" s="3">
        <v>3.8</v>
      </c>
      <c r="J181" s="3">
        <v>166</v>
      </c>
      <c r="K181" s="19">
        <f t="shared" si="190"/>
        <v>-1.7778000000000134</v>
      </c>
      <c r="L181" s="19">
        <f t="shared" si="191"/>
        <v>-4.2922000000000082</v>
      </c>
      <c r="M181" s="10">
        <v>1.7</v>
      </c>
      <c r="N181" s="10">
        <v>1.8</v>
      </c>
      <c r="O181" s="19">
        <f t="shared" si="192"/>
        <v>1.9411764705882353</v>
      </c>
      <c r="P181" s="19">
        <f t="shared" si="193"/>
        <v>2.1111111111111112</v>
      </c>
      <c r="Q181" s="128" t="str">
        <f t="shared" ref="Q181:T181" si="362">IF($E181="NaN","NaN",IF($D181="NaN","NaN","0000000"))</f>
        <v>NaN</v>
      </c>
      <c r="R181" s="128" t="str">
        <f t="shared" si="362"/>
        <v>NaN</v>
      </c>
      <c r="S181" s="128" t="str">
        <f t="shared" si="362"/>
        <v>NaN</v>
      </c>
      <c r="T181" s="128" t="str">
        <f t="shared" si="362"/>
        <v>NaN</v>
      </c>
      <c r="U181" s="128" t="str">
        <f t="shared" ref="U181:V181" si="363">IFERROR(Q181/S181,"NaN")</f>
        <v>NaN</v>
      </c>
      <c r="V181" s="129" t="str">
        <f t="shared" si="363"/>
        <v>NaN</v>
      </c>
      <c r="W181" s="50">
        <v>170.22219999999999</v>
      </c>
      <c r="X181" s="31">
        <v>161.70779999999999</v>
      </c>
      <c r="Y181" s="29">
        <f t="shared" si="11"/>
        <v>0.5</v>
      </c>
      <c r="Z181" s="29" t="str">
        <f t="shared" si="12"/>
        <v>NaN</v>
      </c>
    </row>
    <row r="182" spans="1:26" ht="15">
      <c r="A182" s="8">
        <f>'2017'!A182</f>
        <v>43004</v>
      </c>
      <c r="B182" s="3" t="str">
        <f>'2017'!B182</f>
        <v>NaN</v>
      </c>
      <c r="C182" s="3" t="str">
        <f>'2017'!C182</f>
        <v>NaN</v>
      </c>
      <c r="D182" s="3" t="str">
        <f>'2017'!D182</f>
        <v>NaN</v>
      </c>
      <c r="E182" s="3" t="str">
        <f>'2017'!G182</f>
        <v>NaN</v>
      </c>
      <c r="F182" s="3" t="str">
        <f>'2017'!H182</f>
        <v>NaN</v>
      </c>
      <c r="G182" s="3" t="s">
        <v>47</v>
      </c>
      <c r="H182" s="3" t="s">
        <v>47</v>
      </c>
      <c r="I182" s="3" t="s">
        <v>47</v>
      </c>
      <c r="J182" s="3" t="s">
        <v>47</v>
      </c>
      <c r="K182" s="19" t="str">
        <f t="shared" si="190"/>
        <v>NaN</v>
      </c>
      <c r="L182" s="19" t="str">
        <f t="shared" si="191"/>
        <v>NaN</v>
      </c>
      <c r="M182" s="19" t="s">
        <v>47</v>
      </c>
      <c r="N182" s="19" t="s">
        <v>47</v>
      </c>
      <c r="O182" s="19" t="str">
        <f t="shared" si="192"/>
        <v>NaN</v>
      </c>
      <c r="P182" s="19" t="str">
        <f t="shared" si="193"/>
        <v>NaN</v>
      </c>
      <c r="Q182" s="128" t="str">
        <f t="shared" ref="Q182:T182" si="364">IF($E182="NaN","NaN",IF($D182="NaN","NaN","0000000"))</f>
        <v>NaN</v>
      </c>
      <c r="R182" s="128" t="str">
        <f t="shared" si="364"/>
        <v>NaN</v>
      </c>
      <c r="S182" s="128" t="str">
        <f t="shared" si="364"/>
        <v>NaN</v>
      </c>
      <c r="T182" s="128" t="str">
        <f t="shared" si="364"/>
        <v>NaN</v>
      </c>
      <c r="U182" s="128" t="str">
        <f t="shared" ref="U182:V182" si="365">IFERROR(Q182/S182,"NaN")</f>
        <v>NaN</v>
      </c>
      <c r="V182" s="129" t="str">
        <f t="shared" si="365"/>
        <v>NaN</v>
      </c>
      <c r="W182" s="25" t="s">
        <v>47</v>
      </c>
      <c r="X182" t="s">
        <v>47</v>
      </c>
      <c r="Y182" s="29" t="str">
        <f t="shared" si="11"/>
        <v>NaN</v>
      </c>
      <c r="Z182" s="29" t="str">
        <f t="shared" si="12"/>
        <v>NaN</v>
      </c>
    </row>
    <row r="183" spans="1:26" ht="15">
      <c r="A183" s="8">
        <f>'2017'!A183</f>
        <v>43005</v>
      </c>
      <c r="B183" s="3" t="str">
        <f>'2017'!B183</f>
        <v>NaN</v>
      </c>
      <c r="C183" s="3" t="str">
        <f>'2017'!C183</f>
        <v>NaN</v>
      </c>
      <c r="D183" s="3" t="str">
        <f>'2017'!D183</f>
        <v>NaN</v>
      </c>
      <c r="E183" s="3" t="str">
        <f>'2017'!G183</f>
        <v>NaN</v>
      </c>
      <c r="F183" s="3" t="str">
        <f>'2017'!H183</f>
        <v>NaN</v>
      </c>
      <c r="G183" s="3" t="s">
        <v>47</v>
      </c>
      <c r="H183" s="3" t="s">
        <v>47</v>
      </c>
      <c r="I183" s="3" t="s">
        <v>47</v>
      </c>
      <c r="J183" s="3" t="s">
        <v>47</v>
      </c>
      <c r="K183" s="19" t="str">
        <f t="shared" si="190"/>
        <v>NaN</v>
      </c>
      <c r="L183" s="19" t="str">
        <f t="shared" si="191"/>
        <v>NaN</v>
      </c>
      <c r="M183" s="19" t="s">
        <v>47</v>
      </c>
      <c r="N183" s="19" t="s">
        <v>47</v>
      </c>
      <c r="O183" s="19" t="str">
        <f t="shared" si="192"/>
        <v>NaN</v>
      </c>
      <c r="P183" s="19" t="str">
        <f t="shared" si="193"/>
        <v>NaN</v>
      </c>
      <c r="Q183" s="128" t="str">
        <f t="shared" ref="Q183:T183" si="366">IF($E183="NaN","NaN",IF($D183="NaN","NaN","0000000"))</f>
        <v>NaN</v>
      </c>
      <c r="R183" s="128" t="str">
        <f t="shared" si="366"/>
        <v>NaN</v>
      </c>
      <c r="S183" s="128" t="str">
        <f t="shared" si="366"/>
        <v>NaN</v>
      </c>
      <c r="T183" s="128" t="str">
        <f t="shared" si="366"/>
        <v>NaN</v>
      </c>
      <c r="U183" s="128" t="str">
        <f t="shared" ref="U183:V183" si="367">IFERROR(Q183/S183,"NaN")</f>
        <v>NaN</v>
      </c>
      <c r="V183" s="129" t="str">
        <f t="shared" si="367"/>
        <v>NaN</v>
      </c>
      <c r="W183" s="25" t="s">
        <v>47</v>
      </c>
      <c r="X183" t="s">
        <v>47</v>
      </c>
      <c r="Y183" s="29" t="str">
        <f t="shared" si="11"/>
        <v>NaN</v>
      </c>
      <c r="Z183" s="29" t="str">
        <f t="shared" si="12"/>
        <v>NaN</v>
      </c>
    </row>
    <row r="184" spans="1:26" ht="15">
      <c r="A184" s="8">
        <f>'2017'!A184</f>
        <v>43006</v>
      </c>
      <c r="B184" s="3" t="str">
        <f>'2017'!B184</f>
        <v>NaN</v>
      </c>
      <c r="C184" s="3" t="str">
        <f>'2017'!C184</f>
        <v>NaN</v>
      </c>
      <c r="D184" s="3" t="str">
        <f>'2017'!D184</f>
        <v>NaN</v>
      </c>
      <c r="E184" s="3" t="str">
        <f>'2017'!G184</f>
        <v>NaN</v>
      </c>
      <c r="F184" s="3" t="str">
        <f>'2017'!H184</f>
        <v>NaN</v>
      </c>
      <c r="G184" s="3" t="s">
        <v>47</v>
      </c>
      <c r="H184" s="3" t="s">
        <v>47</v>
      </c>
      <c r="I184" s="3" t="s">
        <v>47</v>
      </c>
      <c r="J184" s="3" t="s">
        <v>47</v>
      </c>
      <c r="K184" s="19" t="str">
        <f t="shared" si="190"/>
        <v>NaN</v>
      </c>
      <c r="L184" s="19" t="str">
        <f t="shared" si="191"/>
        <v>NaN</v>
      </c>
      <c r="M184" s="19" t="s">
        <v>47</v>
      </c>
      <c r="N184" s="19" t="s">
        <v>47</v>
      </c>
      <c r="O184" s="19" t="str">
        <f t="shared" si="192"/>
        <v>NaN</v>
      </c>
      <c r="P184" s="19" t="str">
        <f t="shared" si="193"/>
        <v>NaN</v>
      </c>
      <c r="Q184" s="128" t="str">
        <f t="shared" ref="Q184:T184" si="368">IF($E184="NaN","NaN",IF($D184="NaN","NaN","0000000"))</f>
        <v>NaN</v>
      </c>
      <c r="R184" s="128" t="str">
        <f t="shared" si="368"/>
        <v>NaN</v>
      </c>
      <c r="S184" s="128" t="str">
        <f t="shared" si="368"/>
        <v>NaN</v>
      </c>
      <c r="T184" s="128" t="str">
        <f t="shared" si="368"/>
        <v>NaN</v>
      </c>
      <c r="U184" s="128" t="str">
        <f t="shared" ref="U184:V184" si="369">IFERROR(Q184/S184,"NaN")</f>
        <v>NaN</v>
      </c>
      <c r="V184" s="129" t="str">
        <f t="shared" si="369"/>
        <v>NaN</v>
      </c>
      <c r="W184" s="25" t="s">
        <v>47</v>
      </c>
      <c r="X184" t="s">
        <v>47</v>
      </c>
      <c r="Y184" s="29" t="str">
        <f t="shared" si="11"/>
        <v>NaN</v>
      </c>
      <c r="Z184" s="29" t="str">
        <f t="shared" si="12"/>
        <v>NaN</v>
      </c>
    </row>
    <row r="185" spans="1:26" ht="15">
      <c r="A185" s="8">
        <f>'2017'!A185</f>
        <v>43007</v>
      </c>
      <c r="B185" s="85" t="str">
        <f>'2017'!B185</f>
        <v>NaN</v>
      </c>
      <c r="C185" s="3" t="str">
        <f>'2017'!C185</f>
        <v>NaN</v>
      </c>
      <c r="D185" s="85" t="str">
        <f>'2017'!D185</f>
        <v>NaN</v>
      </c>
      <c r="E185" s="3" t="str">
        <f>'2017'!G185</f>
        <v>NaN</v>
      </c>
      <c r="F185" s="3" t="str">
        <f>'2017'!H185</f>
        <v>NaN</v>
      </c>
      <c r="G185" s="3" t="s">
        <v>47</v>
      </c>
      <c r="H185" s="3" t="s">
        <v>47</v>
      </c>
      <c r="I185" s="3" t="s">
        <v>47</v>
      </c>
      <c r="J185" s="3" t="s">
        <v>47</v>
      </c>
      <c r="K185" s="19" t="str">
        <f t="shared" si="190"/>
        <v>NaN</v>
      </c>
      <c r="L185" s="19" t="str">
        <f t="shared" si="191"/>
        <v>NaN</v>
      </c>
      <c r="M185" s="19" t="s">
        <v>47</v>
      </c>
      <c r="N185" s="19" t="s">
        <v>47</v>
      </c>
      <c r="O185" s="19" t="str">
        <f t="shared" si="192"/>
        <v>NaN</v>
      </c>
      <c r="P185" s="19" t="str">
        <f t="shared" si="193"/>
        <v>NaN</v>
      </c>
      <c r="Q185" s="128" t="str">
        <f t="shared" ref="Q185:T185" si="370">IF($E185="NaN","NaN",IF($D185="NaN","NaN","0000000"))</f>
        <v>NaN</v>
      </c>
      <c r="R185" s="128" t="str">
        <f t="shared" si="370"/>
        <v>NaN</v>
      </c>
      <c r="S185" s="128" t="str">
        <f t="shared" si="370"/>
        <v>NaN</v>
      </c>
      <c r="T185" s="128" t="str">
        <f t="shared" si="370"/>
        <v>NaN</v>
      </c>
      <c r="U185" s="128" t="str">
        <f t="shared" ref="U185:V185" si="371">IFERROR(Q185/S185,"NaN")</f>
        <v>NaN</v>
      </c>
      <c r="V185" s="129" t="str">
        <f t="shared" si="371"/>
        <v>NaN</v>
      </c>
      <c r="W185" s="25" t="s">
        <v>47</v>
      </c>
      <c r="X185" t="s">
        <v>47</v>
      </c>
      <c r="Y185" s="29" t="str">
        <f t="shared" si="11"/>
        <v>NaN</v>
      </c>
      <c r="Z185" s="29" t="str">
        <f t="shared" si="12"/>
        <v>NaN</v>
      </c>
    </row>
    <row r="186" spans="1:26" ht="15">
      <c r="A186" s="8">
        <f>'2017'!A186</f>
        <v>43008</v>
      </c>
      <c r="B186" s="85">
        <f>'2017'!B186</f>
        <v>0.73055555555555551</v>
      </c>
      <c r="C186" s="3" t="str">
        <f>'2017'!C186</f>
        <v>NaN</v>
      </c>
      <c r="D186" s="85">
        <f>'2017'!D186</f>
        <v>0.85833333333333328</v>
      </c>
      <c r="E186" s="3" t="str">
        <f>'2017'!G186</f>
        <v>NaN</v>
      </c>
      <c r="F186" s="3" t="str">
        <f>'2017'!H186</f>
        <v>NaN</v>
      </c>
      <c r="G186" s="3">
        <v>2.1</v>
      </c>
      <c r="H186" s="3">
        <v>150</v>
      </c>
      <c r="I186" s="3">
        <v>3.3</v>
      </c>
      <c r="J186" s="3">
        <v>145</v>
      </c>
      <c r="K186" s="19">
        <f t="shared" si="190"/>
        <v>-13.775000000000006</v>
      </c>
      <c r="L186" s="19">
        <f t="shared" si="191"/>
        <v>-8.8162000000000091</v>
      </c>
      <c r="M186" s="10">
        <v>0.8</v>
      </c>
      <c r="N186" s="10">
        <v>1.1000000000000001</v>
      </c>
      <c r="O186" s="19">
        <f t="shared" si="192"/>
        <v>2.625</v>
      </c>
      <c r="P186" s="19">
        <f t="shared" si="193"/>
        <v>2.9999999999999996</v>
      </c>
      <c r="Q186" s="128" t="str">
        <f t="shared" ref="Q186:T186" si="372">IF($E186="NaN","NaN",IF($D186="NaN","NaN","0000000"))</f>
        <v>NaN</v>
      </c>
      <c r="R186" s="128" t="str">
        <f t="shared" si="372"/>
        <v>NaN</v>
      </c>
      <c r="S186" s="128" t="str">
        <f t="shared" si="372"/>
        <v>NaN</v>
      </c>
      <c r="T186" s="128" t="str">
        <f t="shared" si="372"/>
        <v>NaN</v>
      </c>
      <c r="U186" s="128" t="str">
        <f t="shared" ref="U186:V186" si="373">IFERROR(Q186/S186,"NaN")</f>
        <v>NaN</v>
      </c>
      <c r="V186" s="129" t="str">
        <f t="shared" si="373"/>
        <v>NaN</v>
      </c>
      <c r="W186" s="50">
        <v>136.22499999999999</v>
      </c>
      <c r="X186" s="31">
        <v>136.18379999999999</v>
      </c>
      <c r="Y186" s="29">
        <f t="shared" si="11"/>
        <v>1.1999999999999997</v>
      </c>
      <c r="Z186" s="29" t="str">
        <f t="shared" si="12"/>
        <v>NaN</v>
      </c>
    </row>
    <row r="187" spans="1:26" ht="13">
      <c r="A187" s="8">
        <f>'2016'!A187</f>
        <v>0</v>
      </c>
      <c r="B187" s="3">
        <f>'2016'!B187</f>
        <v>0</v>
      </c>
      <c r="C187" s="3">
        <f>'2016'!C187</f>
        <v>0</v>
      </c>
      <c r="D187" s="3">
        <f>'2016'!D187</f>
        <v>0</v>
      </c>
      <c r="K187">
        <f t="shared" ref="K187:L187" si="374">SUM(COUNTIF(K$4:K$186,"&lt;-30"),COUNTIF(K$4:K$186,"&gt;30"))</f>
        <v>0</v>
      </c>
      <c r="L187">
        <f t="shared" si="374"/>
        <v>0</v>
      </c>
      <c r="Q187" s="123"/>
      <c r="R187" s="21"/>
      <c r="S187" s="21"/>
      <c r="T187" s="21"/>
      <c r="U187" s="21"/>
      <c r="V187" s="90"/>
      <c r="W187" s="25"/>
    </row>
    <row r="188" spans="1:26" ht="13">
      <c r="A188" s="8">
        <f>'2016'!A188</f>
        <v>0</v>
      </c>
      <c r="B188" s="3">
        <f>'2016'!B188</f>
        <v>0</v>
      </c>
      <c r="C188" s="3">
        <f t="shared" ref="C188:E188" si="375">COUNT(C4:C186)</f>
        <v>48</v>
      </c>
      <c r="D188" s="3">
        <f t="shared" si="375"/>
        <v>26</v>
      </c>
      <c r="E188" s="3">
        <f t="shared" si="375"/>
        <v>16</v>
      </c>
      <c r="F188" s="3">
        <f>COUNT('2017'!X4:X186)</f>
        <v>0</v>
      </c>
      <c r="K188">
        <f>COUNTIFS(K$4:K$186,"&gt;-30",K4:K186,"&lt;30")</f>
        <v>83</v>
      </c>
      <c r="L188">
        <f>COUNTIFS(L4:L186,"&gt;-30",L4:L186,"&lt;30")</f>
        <v>82</v>
      </c>
      <c r="Q188" s="25">
        <f>COUNT(Q4:Q186)</f>
        <v>7</v>
      </c>
      <c r="R188" s="21"/>
      <c r="S188" s="21"/>
      <c r="T188" s="21"/>
      <c r="U188" s="21"/>
      <c r="V188" s="90"/>
      <c r="W188" s="25"/>
    </row>
    <row r="189" spans="1:26" ht="13">
      <c r="A189" s="8">
        <f>'2016'!A189</f>
        <v>0</v>
      </c>
      <c r="B189" s="3">
        <f>'2016'!B189</f>
        <v>0</v>
      </c>
      <c r="C189" s="3">
        <f>'2016'!C189</f>
        <v>0</v>
      </c>
      <c r="D189" s="3">
        <f>'2016'!D189</f>
        <v>0</v>
      </c>
      <c r="K189">
        <f t="shared" ref="K189:L189" si="376">COUNTIFS(K4:K186,"&gt;-10",K4:K186,"&lt;10")</f>
        <v>70</v>
      </c>
      <c r="L189">
        <f t="shared" si="376"/>
        <v>67</v>
      </c>
      <c r="Q189" s="123"/>
      <c r="R189" s="21"/>
      <c r="S189" s="21"/>
      <c r="T189" s="21"/>
      <c r="U189" s="21"/>
      <c r="V189" s="90"/>
      <c r="W189" s="25"/>
    </row>
    <row r="190" spans="1:26" ht="14">
      <c r="C190" s="1" t="s">
        <v>575</v>
      </c>
      <c r="D190" s="3" t="s">
        <v>576</v>
      </c>
      <c r="E190" s="1" t="s">
        <v>577</v>
      </c>
      <c r="K190">
        <f t="shared" ref="K190:L190" si="377">COUNT(K4:K186)</f>
        <v>83</v>
      </c>
      <c r="L190">
        <f t="shared" si="377"/>
        <v>82</v>
      </c>
      <c r="Q190" s="123"/>
      <c r="R190" s="21"/>
      <c r="S190" s="21"/>
      <c r="T190" s="21"/>
      <c r="U190" s="21"/>
      <c r="V190" s="90"/>
      <c r="W190" s="25"/>
    </row>
    <row r="191" spans="1:26" ht="13">
      <c r="B191" s="1" t="s">
        <v>578</v>
      </c>
      <c r="C191" s="35">
        <f>'2008WavelengthOrientation'!C188+'2009WavelengthOrientation'!C188+'2010WavelengthOrientation'!C188+'2011WavelengthOrientation'!C188+'2012WavelengthOrientation'!C188+'2013WavelengthOrientation'!C188+'2014WavelengthOrientation'!C188+'2015WavelengthOrientation'!C188+'2016WavelengthOrientation'!C188+C188</f>
        <v>520</v>
      </c>
      <c r="D191" s="35">
        <f>'2008WavelengthOrientation'!D188+'2009WavelengthOrientation'!D188+'2010WavelengthOrientation'!D188+'2011WavelengthOrientation'!D188+'2012WavelengthOrientation'!D188+'2013WavelengthOrientation'!D188+'2014WavelengthOrientation'!D188+'2015WavelengthOrientation'!D188+'2016WavelengthOrientation'!D188+D188</f>
        <v>416</v>
      </c>
      <c r="E191" s="35">
        <f>'2008WavelengthOrientation'!E188+'2009WavelengthOrientation'!E188+'2010WavelengthOrientation'!E188+'2011WavelengthOrientation'!E188+'2012WavelengthOrientation'!E188+'2013WavelengthOrientation'!E188+'2014WavelengthOrientation'!E188+'2015WavelengthOrientation'!E188+'2016WavelengthOrientation'!E188+E188</f>
        <v>239</v>
      </c>
      <c r="F191" s="35">
        <f>'2008WavelengthOrientation'!F188+'2009WavelengthOrientation'!F188+'2010WavelengthOrientation'!F188+'2011WavelengthOrientation'!F188+'2012WavelengthOrientation'!F188+'2013WavelengthOrientation'!F188+'2014WavelengthOrientation'!F188+'2015WavelengthOrientation'!F188+'2016WavelengthOrientation'!F188+F188</f>
        <v>0</v>
      </c>
      <c r="G191" s="35">
        <f>'2008WavelengthOrientation'!G188+'2009WavelengthOrientation'!G188+'2010WavelengthOrientation'!G188+'2011WavelengthOrientation'!G188+'2012WavelengthOrientation'!G188+'2013WavelengthOrientation'!G188+'2014WavelengthOrientation'!G188+'2015WavelengthOrientation'!G188+'2016WavelengthOrientation'!G188+G188</f>
        <v>0</v>
      </c>
      <c r="H191" s="35"/>
      <c r="I191" s="35"/>
      <c r="J191" s="1" t="s">
        <v>579</v>
      </c>
      <c r="K191" s="35">
        <f>'2008WavelengthOrientation'!K187+'2009WavelengthOrientation'!K187+'2010WavelengthOrientation'!K187+'2011WavelengthOrientation'!K187+'2012WavelengthOrientation'!K187+'2013WavelengthOrientation'!K187+'2014WavelengthOrientation'!K187+'2015WavelengthOrientation'!K187+'2016WavelengthOrientation'!K187+K187</f>
        <v>7</v>
      </c>
      <c r="L191">
        <f t="shared" ref="L191:L193" si="378">K191/$K$194</f>
        <v>1.5151515151515152E-2</v>
      </c>
      <c r="Q191" s="35">
        <f>'2008WavelengthOrientation'!Q188+'2009WavelengthOrientation'!Q188+'2010WavelengthOrientation'!Q188+'2011WavelengthOrientation'!Q188+'2012WavelengthOrientation'!Q188+'2013WavelengthOrientation'!Q188+'2014WavelengthOrientation'!Q188+'2015WavelengthOrientation'!Q188+'2016WavelengthOrientation'!Q188+Q188</f>
        <v>56</v>
      </c>
      <c r="R191" s="21"/>
      <c r="S191" s="21"/>
      <c r="T191" s="21"/>
      <c r="U191" s="21"/>
      <c r="V191" s="90"/>
      <c r="W191" s="25"/>
    </row>
    <row r="192" spans="1:26" ht="14">
      <c r="B192" s="1" t="s">
        <v>580</v>
      </c>
      <c r="C192">
        <f>'2013WavelengthOrientation'!C188+'2014WavelengthOrientation'!C188+'2015WavelengthOrientation'!C188+'2016WavelengthOrientation'!C188+C188</f>
        <v>242</v>
      </c>
      <c r="D192">
        <f>'2013WavelengthOrientation'!D188+'2014WavelengthOrientation'!D188+'2015WavelengthOrientation'!D188+'2016WavelengthOrientation'!D188+D188</f>
        <v>176</v>
      </c>
      <c r="E192">
        <f>'2013WavelengthOrientation'!E188+'2014WavelengthOrientation'!E188+'2015WavelengthOrientation'!E188+'2016WavelengthOrientation'!E188+E188</f>
        <v>103</v>
      </c>
      <c r="F192">
        <f>'2013WavelengthOrientation'!F188+'2014WavelengthOrientation'!F188+'2015WavelengthOrientation'!F188+'2016WavelengthOrientation'!F188+F188</f>
        <v>0</v>
      </c>
      <c r="J192" s="3" t="s">
        <v>581</v>
      </c>
      <c r="K192" s="35">
        <f>'2008WavelengthOrientation'!K188+'2009WavelengthOrientation'!K188+'2010WavelengthOrientation'!K188+'2011WavelengthOrientation'!K188+'2012WavelengthOrientation'!K188+'2013WavelengthOrientation'!K188+'2014WavelengthOrientation'!K188+'2015WavelengthOrientation'!K188+'2016WavelengthOrientation'!K188+K188</f>
        <v>455</v>
      </c>
      <c r="L192">
        <f t="shared" si="378"/>
        <v>0.98484848484848486</v>
      </c>
      <c r="Q192">
        <f>'2013WavelengthOrientation'!Q188+'2014WavelengthOrientation'!Q188+'2015WavelengthOrientation'!Q188+'2016WavelengthOrientation'!Q188+Q188</f>
        <v>56</v>
      </c>
      <c r="R192" s="21"/>
      <c r="S192" s="21"/>
      <c r="T192" s="21"/>
      <c r="U192" s="21"/>
      <c r="V192" s="90"/>
      <c r="W192" s="25"/>
    </row>
    <row r="193" spans="4:23" ht="13">
      <c r="D193" s="35"/>
      <c r="J193" s="1" t="s">
        <v>582</v>
      </c>
      <c r="K193" s="35">
        <f>'2008WavelengthOrientation'!K189+'2009WavelengthOrientation'!K189+'2010WavelengthOrientation'!K189+'2011WavelengthOrientation'!K189+'2012WavelengthOrientation'!K189+'2013WavelengthOrientation'!K189+'2014WavelengthOrientation'!K189+'2015WavelengthOrientation'!K189+'2016WavelengthOrientation'!K189+K189</f>
        <v>365</v>
      </c>
      <c r="L193">
        <f t="shared" si="378"/>
        <v>0.79004329004328999</v>
      </c>
      <c r="Q193" s="123"/>
      <c r="R193" s="21"/>
      <c r="S193" s="21"/>
      <c r="T193" s="21"/>
      <c r="U193" s="21"/>
      <c r="V193" s="90"/>
      <c r="W193" s="25"/>
    </row>
    <row r="194" spans="4:23" ht="13">
      <c r="D194" s="35"/>
      <c r="J194" s="1" t="s">
        <v>583</v>
      </c>
      <c r="K194" s="35">
        <f>'2008WavelengthOrientation'!K190+'2009WavelengthOrientation'!K190+'2010WavelengthOrientation'!K190+'2011WavelengthOrientation'!K190+'2012WavelengthOrientation'!K190+'2013WavelengthOrientation'!K190+'2014WavelengthOrientation'!K190+'2015WavelengthOrientation'!K190+'2016WavelengthOrientation'!K190+K190</f>
        <v>462</v>
      </c>
      <c r="Q194" s="123"/>
      <c r="R194" s="21"/>
      <c r="S194" s="21"/>
      <c r="T194" s="21"/>
      <c r="U194" s="21"/>
      <c r="V194" s="90"/>
      <c r="W194" s="25"/>
    </row>
    <row r="195" spans="4:23" ht="13">
      <c r="D195" s="35"/>
      <c r="Q195" s="123"/>
      <c r="R195" s="21"/>
      <c r="S195" s="21"/>
      <c r="T195" s="21"/>
      <c r="U195" s="21"/>
      <c r="V195" s="90"/>
      <c r="W195" s="25"/>
    </row>
    <row r="196" spans="4:23" ht="13">
      <c r="D196" s="35"/>
      <c r="Q196" s="123"/>
      <c r="R196" s="21"/>
      <c r="S196" s="21"/>
      <c r="T196" s="21"/>
      <c r="U196" s="21"/>
      <c r="V196" s="90"/>
      <c r="W196" s="25"/>
    </row>
    <row r="197" spans="4:23" ht="13">
      <c r="D197" s="35"/>
      <c r="Q197" s="123"/>
      <c r="R197" s="21"/>
      <c r="S197" s="21"/>
      <c r="T197" s="21"/>
      <c r="U197" s="21"/>
      <c r="V197" s="90"/>
      <c r="W197" s="25"/>
    </row>
    <row r="198" spans="4:23" ht="13">
      <c r="D198" s="35"/>
      <c r="Q198" s="123"/>
      <c r="R198" s="21"/>
      <c r="S198" s="21"/>
      <c r="T198" s="21"/>
      <c r="U198" s="21"/>
      <c r="V198" s="90"/>
      <c r="W198" s="25"/>
    </row>
    <row r="199" spans="4:23" ht="13">
      <c r="D199" s="35"/>
      <c r="Q199" s="123"/>
      <c r="R199" s="21"/>
      <c r="S199" s="21"/>
      <c r="T199" s="21"/>
      <c r="U199" s="21"/>
      <c r="V199" s="90"/>
      <c r="W199" s="25"/>
    </row>
    <row r="200" spans="4:23" ht="13">
      <c r="D200" s="35"/>
      <c r="Q200" s="123"/>
      <c r="R200" s="21"/>
      <c r="S200" s="21"/>
      <c r="T200" s="21"/>
      <c r="U200" s="21"/>
      <c r="V200" s="90"/>
      <c r="W200" s="25"/>
    </row>
    <row r="201" spans="4:23" ht="13">
      <c r="D201" s="35"/>
      <c r="Q201" s="123"/>
      <c r="R201" s="21"/>
      <c r="S201" s="21"/>
      <c r="T201" s="21"/>
      <c r="U201" s="21"/>
      <c r="V201" s="90"/>
      <c r="W201" s="25"/>
    </row>
    <row r="202" spans="4:23" ht="13">
      <c r="D202" s="35"/>
      <c r="Q202" s="123"/>
      <c r="R202" s="21"/>
      <c r="S202" s="21"/>
      <c r="T202" s="21"/>
      <c r="U202" s="21"/>
      <c r="V202" s="90"/>
      <c r="W202" s="25"/>
    </row>
    <row r="203" spans="4:23" ht="13">
      <c r="D203" s="35"/>
      <c r="Q203" s="123"/>
      <c r="R203" s="21"/>
      <c r="S203" s="21"/>
      <c r="T203" s="21"/>
      <c r="U203" s="21"/>
      <c r="V203" s="90"/>
      <c r="W203" s="25"/>
    </row>
    <row r="204" spans="4:23" ht="13">
      <c r="D204" s="35"/>
      <c r="Q204" s="123"/>
      <c r="R204" s="21"/>
      <c r="S204" s="21"/>
      <c r="T204" s="21"/>
      <c r="U204" s="21"/>
      <c r="V204" s="90"/>
      <c r="W204" s="25"/>
    </row>
    <row r="205" spans="4:23" ht="13">
      <c r="D205" s="35"/>
      <c r="Q205" s="123"/>
      <c r="R205" s="21"/>
      <c r="S205" s="21"/>
      <c r="T205" s="21"/>
      <c r="U205" s="21"/>
      <c r="V205" s="90"/>
      <c r="W205" s="25"/>
    </row>
    <row r="206" spans="4:23" ht="13">
      <c r="D206" s="35"/>
      <c r="Q206" s="123"/>
      <c r="R206" s="21"/>
      <c r="S206" s="21"/>
      <c r="T206" s="21"/>
      <c r="U206" s="21"/>
      <c r="V206" s="90"/>
      <c r="W206" s="25"/>
    </row>
    <row r="207" spans="4:23" ht="13">
      <c r="D207" s="35"/>
      <c r="Q207" s="123"/>
      <c r="R207" s="21"/>
      <c r="S207" s="21"/>
      <c r="T207" s="21"/>
      <c r="U207" s="21"/>
      <c r="V207" s="90"/>
      <c r="W207" s="25"/>
    </row>
    <row r="208" spans="4:23" ht="13">
      <c r="D208" s="35"/>
      <c r="Q208" s="123"/>
      <c r="R208" s="21"/>
      <c r="S208" s="21"/>
      <c r="T208" s="21"/>
      <c r="U208" s="21"/>
      <c r="V208" s="90"/>
      <c r="W208" s="25"/>
    </row>
    <row r="209" spans="4:23" ht="13">
      <c r="D209" s="35"/>
      <c r="Q209" s="123"/>
      <c r="R209" s="21"/>
      <c r="S209" s="21"/>
      <c r="T209" s="21"/>
      <c r="U209" s="21"/>
      <c r="V209" s="90"/>
      <c r="W209" s="25"/>
    </row>
    <row r="210" spans="4:23" ht="13">
      <c r="D210" s="35"/>
      <c r="Q210" s="123"/>
      <c r="R210" s="21"/>
      <c r="S210" s="21"/>
      <c r="T210" s="21"/>
      <c r="U210" s="21"/>
      <c r="V210" s="90"/>
      <c r="W210" s="25"/>
    </row>
    <row r="211" spans="4:23" ht="13">
      <c r="D211" s="35"/>
      <c r="Q211" s="123"/>
      <c r="R211" s="21"/>
      <c r="S211" s="21"/>
      <c r="T211" s="21"/>
      <c r="U211" s="21"/>
      <c r="V211" s="90"/>
      <c r="W211" s="25"/>
    </row>
    <row r="212" spans="4:23" ht="13">
      <c r="D212" s="35"/>
      <c r="Q212" s="123"/>
      <c r="R212" s="21"/>
      <c r="S212" s="21"/>
      <c r="T212" s="21"/>
      <c r="U212" s="21"/>
      <c r="V212" s="90"/>
      <c r="W212" s="25"/>
    </row>
    <row r="213" spans="4:23" ht="13">
      <c r="D213" s="35"/>
      <c r="Q213" s="123"/>
      <c r="R213" s="21"/>
      <c r="S213" s="21"/>
      <c r="T213" s="21"/>
      <c r="U213" s="21"/>
      <c r="V213" s="90"/>
      <c r="W213" s="25"/>
    </row>
    <row r="214" spans="4:23" ht="13">
      <c r="D214" s="35"/>
      <c r="Q214" s="123"/>
      <c r="R214" s="21"/>
      <c r="S214" s="21"/>
      <c r="T214" s="21"/>
      <c r="U214" s="21"/>
      <c r="V214" s="90"/>
      <c r="W214" s="25"/>
    </row>
    <row r="215" spans="4:23" ht="13">
      <c r="D215" s="35"/>
      <c r="Q215" s="123"/>
      <c r="R215" s="21"/>
      <c r="S215" s="21"/>
      <c r="T215" s="21"/>
      <c r="U215" s="21"/>
      <c r="V215" s="90"/>
      <c r="W215" s="25"/>
    </row>
    <row r="216" spans="4:23" ht="13">
      <c r="D216" s="35"/>
      <c r="Q216" s="123"/>
      <c r="R216" s="21"/>
      <c r="S216" s="21"/>
      <c r="T216" s="21"/>
      <c r="U216" s="21"/>
      <c r="V216" s="90"/>
      <c r="W216" s="25"/>
    </row>
    <row r="217" spans="4:23" ht="13">
      <c r="D217" s="35"/>
      <c r="Q217" s="123"/>
      <c r="R217" s="21"/>
      <c r="S217" s="21"/>
      <c r="T217" s="21"/>
      <c r="U217" s="21"/>
      <c r="V217" s="90"/>
      <c r="W217" s="25"/>
    </row>
    <row r="218" spans="4:23" ht="13">
      <c r="D218" s="35"/>
      <c r="Q218" s="123"/>
      <c r="R218" s="21"/>
      <c r="S218" s="21"/>
      <c r="T218" s="21"/>
      <c r="U218" s="21"/>
      <c r="V218" s="90"/>
      <c r="W218" s="25"/>
    </row>
    <row r="219" spans="4:23" ht="13">
      <c r="D219" s="35"/>
      <c r="Q219" s="123"/>
      <c r="R219" s="21"/>
      <c r="S219" s="21"/>
      <c r="T219" s="21"/>
      <c r="U219" s="21"/>
      <c r="V219" s="90"/>
      <c r="W219" s="25"/>
    </row>
    <row r="220" spans="4:23" ht="13">
      <c r="D220" s="35"/>
      <c r="Q220" s="123"/>
      <c r="R220" s="21"/>
      <c r="S220" s="21"/>
      <c r="T220" s="21"/>
      <c r="U220" s="21"/>
      <c r="V220" s="90"/>
      <c r="W220" s="25"/>
    </row>
    <row r="221" spans="4:23" ht="13">
      <c r="D221" s="35"/>
      <c r="Q221" s="123"/>
      <c r="R221" s="21"/>
      <c r="S221" s="21"/>
      <c r="T221" s="21"/>
      <c r="U221" s="21"/>
      <c r="V221" s="90"/>
      <c r="W221" s="25"/>
    </row>
    <row r="222" spans="4:23" ht="13">
      <c r="D222" s="35"/>
      <c r="Q222" s="123"/>
      <c r="R222" s="21"/>
      <c r="S222" s="21"/>
      <c r="T222" s="21"/>
      <c r="U222" s="21"/>
      <c r="V222" s="90"/>
      <c r="W222" s="25"/>
    </row>
    <row r="223" spans="4:23" ht="13">
      <c r="D223" s="35"/>
      <c r="Q223" s="123"/>
      <c r="R223" s="21"/>
      <c r="S223" s="21"/>
      <c r="T223" s="21"/>
      <c r="U223" s="21"/>
      <c r="V223" s="90"/>
      <c r="W223" s="25"/>
    </row>
    <row r="224" spans="4:23" ht="13">
      <c r="D224" s="35"/>
      <c r="Q224" s="123"/>
      <c r="R224" s="21"/>
      <c r="S224" s="21"/>
      <c r="T224" s="21"/>
      <c r="U224" s="21"/>
      <c r="V224" s="90"/>
      <c r="W224" s="25"/>
    </row>
    <row r="225" spans="4:23" ht="13">
      <c r="D225" s="35"/>
      <c r="Q225" s="123"/>
      <c r="R225" s="21"/>
      <c r="S225" s="21"/>
      <c r="T225" s="21"/>
      <c r="U225" s="21"/>
      <c r="V225" s="90"/>
      <c r="W225" s="25"/>
    </row>
    <row r="226" spans="4:23" ht="13">
      <c r="D226" s="35"/>
      <c r="Q226" s="123"/>
      <c r="R226" s="21"/>
      <c r="S226" s="21"/>
      <c r="T226" s="21"/>
      <c r="U226" s="21"/>
      <c r="V226" s="90"/>
      <c r="W226" s="25"/>
    </row>
    <row r="227" spans="4:23" ht="13">
      <c r="D227" s="35"/>
      <c r="Q227" s="123"/>
      <c r="R227" s="21"/>
      <c r="S227" s="21"/>
      <c r="T227" s="21"/>
      <c r="U227" s="21"/>
      <c r="V227" s="90"/>
      <c r="W227" s="25"/>
    </row>
    <row r="228" spans="4:23" ht="13">
      <c r="D228" s="35"/>
      <c r="Q228" s="123"/>
      <c r="R228" s="21"/>
      <c r="S228" s="21"/>
      <c r="T228" s="21"/>
      <c r="U228" s="21"/>
      <c r="V228" s="90"/>
      <c r="W228" s="25"/>
    </row>
    <row r="229" spans="4:23" ht="13">
      <c r="D229" s="35"/>
      <c r="Q229" s="123"/>
      <c r="R229" s="21"/>
      <c r="S229" s="21"/>
      <c r="T229" s="21"/>
      <c r="U229" s="21"/>
      <c r="V229" s="90"/>
      <c r="W229" s="25"/>
    </row>
    <row r="230" spans="4:23" ht="13">
      <c r="D230" s="35"/>
      <c r="Q230" s="123"/>
      <c r="R230" s="21"/>
      <c r="S230" s="21"/>
      <c r="T230" s="21"/>
      <c r="U230" s="21"/>
      <c r="V230" s="90"/>
      <c r="W230" s="25"/>
    </row>
    <row r="231" spans="4:23" ht="13">
      <c r="D231" s="35"/>
      <c r="Q231" s="123"/>
      <c r="R231" s="21"/>
      <c r="S231" s="21"/>
      <c r="T231" s="21"/>
      <c r="U231" s="21"/>
      <c r="V231" s="90"/>
      <c r="W231" s="25"/>
    </row>
    <row r="232" spans="4:23" ht="13">
      <c r="D232" s="35"/>
      <c r="Q232" s="123"/>
      <c r="R232" s="21"/>
      <c r="S232" s="21"/>
      <c r="T232" s="21"/>
      <c r="U232" s="21"/>
      <c r="V232" s="90"/>
      <c r="W232" s="25"/>
    </row>
    <row r="233" spans="4:23" ht="13">
      <c r="D233" s="35"/>
      <c r="Q233" s="123"/>
      <c r="R233" s="21"/>
      <c r="S233" s="21"/>
      <c r="T233" s="21"/>
      <c r="U233" s="21"/>
      <c r="V233" s="90"/>
      <c r="W233" s="25"/>
    </row>
    <row r="234" spans="4:23" ht="13">
      <c r="D234" s="35"/>
      <c r="Q234" s="123"/>
      <c r="R234" s="21"/>
      <c r="S234" s="21"/>
      <c r="T234" s="21"/>
      <c r="U234" s="21"/>
      <c r="V234" s="90"/>
      <c r="W234" s="25"/>
    </row>
    <row r="235" spans="4:23" ht="13">
      <c r="D235" s="35"/>
      <c r="Q235" s="123"/>
      <c r="R235" s="21"/>
      <c r="S235" s="21"/>
      <c r="T235" s="21"/>
      <c r="U235" s="21"/>
      <c r="V235" s="90"/>
      <c r="W235" s="25"/>
    </row>
    <row r="236" spans="4:23" ht="13">
      <c r="D236" s="35"/>
      <c r="Q236" s="123"/>
      <c r="R236" s="21"/>
      <c r="S236" s="21"/>
      <c r="T236" s="21"/>
      <c r="U236" s="21"/>
      <c r="V236" s="90"/>
      <c r="W236" s="25"/>
    </row>
    <row r="237" spans="4:23" ht="13">
      <c r="D237" s="35"/>
      <c r="Q237" s="123"/>
      <c r="R237" s="21"/>
      <c r="S237" s="21"/>
      <c r="T237" s="21"/>
      <c r="U237" s="21"/>
      <c r="V237" s="90"/>
      <c r="W237" s="25"/>
    </row>
    <row r="238" spans="4:23" ht="13">
      <c r="D238" s="35"/>
      <c r="Q238" s="123"/>
      <c r="R238" s="21"/>
      <c r="S238" s="21"/>
      <c r="T238" s="21"/>
      <c r="U238" s="21"/>
      <c r="V238" s="90"/>
      <c r="W238" s="25"/>
    </row>
    <row r="239" spans="4:23" ht="13">
      <c r="D239" s="35"/>
      <c r="Q239" s="123"/>
      <c r="R239" s="21"/>
      <c r="S239" s="21"/>
      <c r="T239" s="21"/>
      <c r="U239" s="21"/>
      <c r="V239" s="90"/>
      <c r="W239" s="25"/>
    </row>
    <row r="240" spans="4:23" ht="13">
      <c r="D240" s="35"/>
      <c r="Q240" s="123"/>
      <c r="R240" s="21"/>
      <c r="S240" s="21"/>
      <c r="T240" s="21"/>
      <c r="U240" s="21"/>
      <c r="V240" s="90"/>
      <c r="W240" s="25"/>
    </row>
    <row r="241" spans="4:23" ht="13">
      <c r="D241" s="35"/>
      <c r="Q241" s="123"/>
      <c r="R241" s="21"/>
      <c r="S241" s="21"/>
      <c r="T241" s="21"/>
      <c r="U241" s="21"/>
      <c r="V241" s="90"/>
      <c r="W241" s="25"/>
    </row>
    <row r="242" spans="4:23" ht="13">
      <c r="D242" s="35"/>
      <c r="Q242" s="123"/>
      <c r="R242" s="21"/>
      <c r="S242" s="21"/>
      <c r="T242" s="21"/>
      <c r="U242" s="21"/>
      <c r="V242" s="90"/>
      <c r="W242" s="25"/>
    </row>
    <row r="243" spans="4:23" ht="13">
      <c r="D243" s="35"/>
      <c r="Q243" s="123"/>
      <c r="R243" s="21"/>
      <c r="S243" s="21"/>
      <c r="T243" s="21"/>
      <c r="U243" s="21"/>
      <c r="V243" s="90"/>
      <c r="W243" s="25"/>
    </row>
    <row r="244" spans="4:23" ht="13">
      <c r="D244" s="35"/>
      <c r="Q244" s="123"/>
      <c r="R244" s="21"/>
      <c r="S244" s="21"/>
      <c r="T244" s="21"/>
      <c r="U244" s="21"/>
      <c r="V244" s="90"/>
      <c r="W244" s="25"/>
    </row>
    <row r="245" spans="4:23" ht="13">
      <c r="D245" s="35"/>
      <c r="Q245" s="123"/>
      <c r="R245" s="21"/>
      <c r="S245" s="21"/>
      <c r="T245" s="21"/>
      <c r="U245" s="21"/>
      <c r="V245" s="90"/>
      <c r="W245" s="25"/>
    </row>
    <row r="246" spans="4:23" ht="13">
      <c r="D246" s="35"/>
      <c r="Q246" s="123"/>
      <c r="R246" s="21"/>
      <c r="S246" s="21"/>
      <c r="T246" s="21"/>
      <c r="U246" s="21"/>
      <c r="V246" s="90"/>
      <c r="W246" s="25"/>
    </row>
    <row r="247" spans="4:23" ht="13">
      <c r="D247" s="35"/>
      <c r="Q247" s="123"/>
      <c r="R247" s="21"/>
      <c r="S247" s="21"/>
      <c r="T247" s="21"/>
      <c r="U247" s="21"/>
      <c r="V247" s="90"/>
      <c r="W247" s="25"/>
    </row>
    <row r="248" spans="4:23" ht="13">
      <c r="D248" s="35"/>
      <c r="Q248" s="123"/>
      <c r="R248" s="21"/>
      <c r="S248" s="21"/>
      <c r="T248" s="21"/>
      <c r="U248" s="21"/>
      <c r="V248" s="90"/>
      <c r="W248" s="25"/>
    </row>
    <row r="249" spans="4:23" ht="13">
      <c r="D249" s="35"/>
      <c r="Q249" s="123"/>
      <c r="R249" s="21"/>
      <c r="S249" s="21"/>
      <c r="T249" s="21"/>
      <c r="U249" s="21"/>
      <c r="V249" s="90"/>
      <c r="W249" s="25"/>
    </row>
    <row r="250" spans="4:23" ht="13">
      <c r="D250" s="35"/>
      <c r="Q250" s="123"/>
      <c r="R250" s="21"/>
      <c r="S250" s="21"/>
      <c r="T250" s="21"/>
      <c r="U250" s="21"/>
      <c r="V250" s="90"/>
      <c r="W250" s="25"/>
    </row>
    <row r="251" spans="4:23" ht="13">
      <c r="D251" s="35"/>
      <c r="Q251" s="123"/>
      <c r="R251" s="21"/>
      <c r="S251" s="21"/>
      <c r="T251" s="21"/>
      <c r="U251" s="21"/>
      <c r="V251" s="90"/>
      <c r="W251" s="25"/>
    </row>
    <row r="252" spans="4:23" ht="13">
      <c r="D252" s="35"/>
      <c r="Q252" s="123"/>
      <c r="R252" s="21"/>
      <c r="S252" s="21"/>
      <c r="T252" s="21"/>
      <c r="U252" s="21"/>
      <c r="V252" s="90"/>
      <c r="W252" s="25"/>
    </row>
    <row r="253" spans="4:23" ht="13">
      <c r="D253" s="35"/>
      <c r="Q253" s="123"/>
      <c r="R253" s="21"/>
      <c r="S253" s="21"/>
      <c r="T253" s="21"/>
      <c r="U253" s="21"/>
      <c r="V253" s="90"/>
      <c r="W253" s="25"/>
    </row>
    <row r="254" spans="4:23" ht="13">
      <c r="D254" s="35"/>
      <c r="Q254" s="123"/>
      <c r="R254" s="21"/>
      <c r="S254" s="21"/>
      <c r="T254" s="21"/>
      <c r="U254" s="21"/>
      <c r="V254" s="90"/>
      <c r="W254" s="25"/>
    </row>
    <row r="255" spans="4:23" ht="13">
      <c r="D255" s="35"/>
      <c r="Q255" s="123"/>
      <c r="R255" s="21"/>
      <c r="S255" s="21"/>
      <c r="T255" s="21"/>
      <c r="U255" s="21"/>
      <c r="V255" s="90"/>
      <c r="W255" s="25"/>
    </row>
    <row r="256" spans="4:23" ht="13">
      <c r="D256" s="35"/>
      <c r="Q256" s="123"/>
      <c r="R256" s="21"/>
      <c r="S256" s="21"/>
      <c r="T256" s="21"/>
      <c r="U256" s="21"/>
      <c r="V256" s="90"/>
      <c r="W256" s="25"/>
    </row>
    <row r="257" spans="4:23" ht="13">
      <c r="D257" s="35"/>
      <c r="Q257" s="123"/>
      <c r="R257" s="21"/>
      <c r="S257" s="21"/>
      <c r="T257" s="21"/>
      <c r="U257" s="21"/>
      <c r="V257" s="90"/>
      <c r="W257" s="25"/>
    </row>
    <row r="258" spans="4:23" ht="13">
      <c r="D258" s="35"/>
      <c r="Q258" s="123"/>
      <c r="R258" s="21"/>
      <c r="S258" s="21"/>
      <c r="T258" s="21"/>
      <c r="U258" s="21"/>
      <c r="V258" s="90"/>
      <c r="W258" s="25"/>
    </row>
    <row r="259" spans="4:23" ht="13">
      <c r="D259" s="35"/>
      <c r="Q259" s="123"/>
      <c r="R259" s="21"/>
      <c r="S259" s="21"/>
      <c r="T259" s="21"/>
      <c r="U259" s="21"/>
      <c r="V259" s="90"/>
      <c r="W259" s="25"/>
    </row>
    <row r="260" spans="4:23" ht="13">
      <c r="D260" s="35"/>
      <c r="Q260" s="123"/>
      <c r="R260" s="21"/>
      <c r="S260" s="21"/>
      <c r="T260" s="21"/>
      <c r="U260" s="21"/>
      <c r="V260" s="90"/>
      <c r="W260" s="25"/>
    </row>
    <row r="261" spans="4:23" ht="13">
      <c r="D261" s="35"/>
      <c r="Q261" s="123"/>
      <c r="R261" s="21"/>
      <c r="S261" s="21"/>
      <c r="T261" s="21"/>
      <c r="U261" s="21"/>
      <c r="V261" s="90"/>
      <c r="W261" s="25"/>
    </row>
    <row r="262" spans="4:23" ht="13">
      <c r="D262" s="35"/>
      <c r="Q262" s="123"/>
      <c r="R262" s="21"/>
      <c r="S262" s="21"/>
      <c r="T262" s="21"/>
      <c r="U262" s="21"/>
      <c r="V262" s="90"/>
      <c r="W262" s="25"/>
    </row>
    <row r="263" spans="4:23" ht="13">
      <c r="D263" s="35"/>
      <c r="Q263" s="123"/>
      <c r="R263" s="21"/>
      <c r="S263" s="21"/>
      <c r="T263" s="21"/>
      <c r="U263" s="21"/>
      <c r="V263" s="90"/>
      <c r="W263" s="25"/>
    </row>
    <row r="264" spans="4:23" ht="13">
      <c r="D264" s="35"/>
      <c r="Q264" s="123"/>
      <c r="R264" s="21"/>
      <c r="S264" s="21"/>
      <c r="T264" s="21"/>
      <c r="U264" s="21"/>
      <c r="V264" s="90"/>
      <c r="W264" s="25"/>
    </row>
    <row r="265" spans="4:23" ht="13">
      <c r="D265" s="35"/>
      <c r="Q265" s="123"/>
      <c r="R265" s="21"/>
      <c r="S265" s="21"/>
      <c r="T265" s="21"/>
      <c r="U265" s="21"/>
      <c r="V265" s="90"/>
      <c r="W265" s="25"/>
    </row>
    <row r="266" spans="4:23" ht="13">
      <c r="D266" s="35"/>
      <c r="Q266" s="123"/>
      <c r="R266" s="21"/>
      <c r="S266" s="21"/>
      <c r="T266" s="21"/>
      <c r="U266" s="21"/>
      <c r="V266" s="90"/>
      <c r="W266" s="25"/>
    </row>
    <row r="267" spans="4:23" ht="13">
      <c r="D267" s="35"/>
      <c r="Q267" s="123"/>
      <c r="R267" s="21"/>
      <c r="S267" s="21"/>
      <c r="T267" s="21"/>
      <c r="U267" s="21"/>
      <c r="V267" s="90"/>
      <c r="W267" s="25"/>
    </row>
    <row r="268" spans="4:23" ht="13">
      <c r="D268" s="35"/>
      <c r="Q268" s="123"/>
      <c r="R268" s="21"/>
      <c r="S268" s="21"/>
      <c r="T268" s="21"/>
      <c r="U268" s="21"/>
      <c r="V268" s="90"/>
      <c r="W268" s="25"/>
    </row>
    <row r="269" spans="4:23" ht="13">
      <c r="D269" s="35"/>
      <c r="Q269" s="123"/>
      <c r="R269" s="21"/>
      <c r="S269" s="21"/>
      <c r="T269" s="21"/>
      <c r="U269" s="21"/>
      <c r="V269" s="90"/>
      <c r="W269" s="25"/>
    </row>
    <row r="270" spans="4:23" ht="13">
      <c r="D270" s="35"/>
      <c r="Q270" s="123"/>
      <c r="R270" s="21"/>
      <c r="S270" s="21"/>
      <c r="T270" s="21"/>
      <c r="U270" s="21"/>
      <c r="V270" s="90"/>
      <c r="W270" s="25"/>
    </row>
    <row r="271" spans="4:23" ht="13">
      <c r="D271" s="35"/>
      <c r="Q271" s="123"/>
      <c r="R271" s="21"/>
      <c r="S271" s="21"/>
      <c r="T271" s="21"/>
      <c r="U271" s="21"/>
      <c r="V271" s="90"/>
      <c r="W271" s="25"/>
    </row>
    <row r="272" spans="4:23" ht="13">
      <c r="D272" s="35"/>
      <c r="Q272" s="123"/>
      <c r="R272" s="21"/>
      <c r="S272" s="21"/>
      <c r="T272" s="21"/>
      <c r="U272" s="21"/>
      <c r="V272" s="90"/>
      <c r="W272" s="25"/>
    </row>
    <row r="273" spans="4:23" ht="13">
      <c r="D273" s="35"/>
      <c r="Q273" s="123"/>
      <c r="R273" s="21"/>
      <c r="S273" s="21"/>
      <c r="T273" s="21"/>
      <c r="U273" s="21"/>
      <c r="V273" s="90"/>
      <c r="W273" s="25"/>
    </row>
    <row r="274" spans="4:23" ht="13">
      <c r="D274" s="35"/>
      <c r="Q274" s="123"/>
      <c r="R274" s="21"/>
      <c r="S274" s="21"/>
      <c r="T274" s="21"/>
      <c r="U274" s="21"/>
      <c r="V274" s="90"/>
      <c r="W274" s="25"/>
    </row>
    <row r="275" spans="4:23" ht="13">
      <c r="D275" s="35"/>
      <c r="Q275" s="123"/>
      <c r="R275" s="21"/>
      <c r="S275" s="21"/>
      <c r="T275" s="21"/>
      <c r="U275" s="21"/>
      <c r="V275" s="90"/>
      <c r="W275" s="25"/>
    </row>
    <row r="276" spans="4:23" ht="13">
      <c r="D276" s="35"/>
      <c r="Q276" s="123"/>
      <c r="R276" s="21"/>
      <c r="S276" s="21"/>
      <c r="T276" s="21"/>
      <c r="U276" s="21"/>
      <c r="V276" s="90"/>
      <c r="W276" s="25"/>
    </row>
    <row r="277" spans="4:23" ht="13">
      <c r="D277" s="35"/>
      <c r="Q277" s="123"/>
      <c r="R277" s="21"/>
      <c r="S277" s="21"/>
      <c r="T277" s="21"/>
      <c r="U277" s="21"/>
      <c r="V277" s="90"/>
      <c r="W277" s="25"/>
    </row>
    <row r="278" spans="4:23" ht="13">
      <c r="D278" s="35"/>
      <c r="Q278" s="123"/>
      <c r="R278" s="21"/>
      <c r="S278" s="21"/>
      <c r="T278" s="21"/>
      <c r="U278" s="21"/>
      <c r="V278" s="90"/>
      <c r="W278" s="25"/>
    </row>
    <row r="279" spans="4:23" ht="13">
      <c r="D279" s="35"/>
      <c r="Q279" s="123"/>
      <c r="R279" s="21"/>
      <c r="S279" s="21"/>
      <c r="T279" s="21"/>
      <c r="U279" s="21"/>
      <c r="V279" s="90"/>
      <c r="W279" s="25"/>
    </row>
    <row r="280" spans="4:23" ht="13">
      <c r="D280" s="35"/>
      <c r="Q280" s="123"/>
      <c r="R280" s="21"/>
      <c r="S280" s="21"/>
      <c r="T280" s="21"/>
      <c r="U280" s="21"/>
      <c r="V280" s="90"/>
      <c r="W280" s="25"/>
    </row>
    <row r="281" spans="4:23" ht="13">
      <c r="D281" s="35"/>
      <c r="Q281" s="123"/>
      <c r="R281" s="21"/>
      <c r="S281" s="21"/>
      <c r="T281" s="21"/>
      <c r="U281" s="21"/>
      <c r="V281" s="90"/>
      <c r="W281" s="25"/>
    </row>
    <row r="282" spans="4:23" ht="13">
      <c r="D282" s="35"/>
      <c r="Q282" s="123"/>
      <c r="R282" s="21"/>
      <c r="S282" s="21"/>
      <c r="T282" s="21"/>
      <c r="U282" s="21"/>
      <c r="V282" s="90"/>
      <c r="W282" s="25"/>
    </row>
    <row r="283" spans="4:23" ht="13">
      <c r="D283" s="35"/>
      <c r="Q283" s="123"/>
      <c r="R283" s="21"/>
      <c r="S283" s="21"/>
      <c r="T283" s="21"/>
      <c r="U283" s="21"/>
      <c r="V283" s="90"/>
      <c r="W283" s="25"/>
    </row>
    <row r="284" spans="4:23" ht="13">
      <c r="D284" s="35"/>
      <c r="Q284" s="123"/>
      <c r="R284" s="21"/>
      <c r="S284" s="21"/>
      <c r="T284" s="21"/>
      <c r="U284" s="21"/>
      <c r="V284" s="90"/>
      <c r="W284" s="25"/>
    </row>
    <row r="285" spans="4:23" ht="13">
      <c r="D285" s="35"/>
      <c r="Q285" s="123"/>
      <c r="R285" s="21"/>
      <c r="S285" s="21"/>
      <c r="T285" s="21"/>
      <c r="U285" s="21"/>
      <c r="V285" s="90"/>
      <c r="W285" s="25"/>
    </row>
    <row r="286" spans="4:23" ht="13">
      <c r="D286" s="35"/>
      <c r="Q286" s="123"/>
      <c r="R286" s="21"/>
      <c r="S286" s="21"/>
      <c r="T286" s="21"/>
      <c r="U286" s="21"/>
      <c r="V286" s="90"/>
      <c r="W286" s="25"/>
    </row>
    <row r="287" spans="4:23" ht="13">
      <c r="D287" s="35"/>
      <c r="Q287" s="123"/>
      <c r="R287" s="21"/>
      <c r="S287" s="21"/>
      <c r="T287" s="21"/>
      <c r="U287" s="21"/>
      <c r="V287" s="90"/>
      <c r="W287" s="25"/>
    </row>
    <row r="288" spans="4:23" ht="13">
      <c r="D288" s="35"/>
      <c r="Q288" s="123"/>
      <c r="R288" s="21"/>
      <c r="S288" s="21"/>
      <c r="T288" s="21"/>
      <c r="U288" s="21"/>
      <c r="V288" s="90"/>
      <c r="W288" s="25"/>
    </row>
    <row r="289" spans="4:23" ht="13">
      <c r="D289" s="35"/>
      <c r="Q289" s="123"/>
      <c r="R289" s="21"/>
      <c r="S289" s="21"/>
      <c r="T289" s="21"/>
      <c r="U289" s="21"/>
      <c r="V289" s="90"/>
      <c r="W289" s="25"/>
    </row>
    <row r="290" spans="4:23" ht="13">
      <c r="D290" s="35"/>
      <c r="Q290" s="123"/>
      <c r="R290" s="21"/>
      <c r="S290" s="21"/>
      <c r="T290" s="21"/>
      <c r="U290" s="21"/>
      <c r="V290" s="90"/>
      <c r="W290" s="25"/>
    </row>
    <row r="291" spans="4:23" ht="13">
      <c r="D291" s="35"/>
      <c r="Q291" s="123"/>
      <c r="R291" s="21"/>
      <c r="S291" s="21"/>
      <c r="T291" s="21"/>
      <c r="U291" s="21"/>
      <c r="V291" s="90"/>
      <c r="W291" s="25"/>
    </row>
    <row r="292" spans="4:23" ht="13">
      <c r="D292" s="35"/>
      <c r="Q292" s="123"/>
      <c r="R292" s="21"/>
      <c r="S292" s="21"/>
      <c r="T292" s="21"/>
      <c r="U292" s="21"/>
      <c r="V292" s="90"/>
      <c r="W292" s="25"/>
    </row>
    <row r="293" spans="4:23" ht="13">
      <c r="D293" s="35"/>
      <c r="Q293" s="123"/>
      <c r="R293" s="21"/>
      <c r="S293" s="21"/>
      <c r="T293" s="21"/>
      <c r="U293" s="21"/>
      <c r="V293" s="90"/>
      <c r="W293" s="25"/>
    </row>
    <row r="294" spans="4:23" ht="13">
      <c r="D294" s="35"/>
      <c r="Q294" s="123"/>
      <c r="R294" s="21"/>
      <c r="S294" s="21"/>
      <c r="T294" s="21"/>
      <c r="U294" s="21"/>
      <c r="V294" s="90"/>
      <c r="W294" s="25"/>
    </row>
    <row r="295" spans="4:23" ht="13">
      <c r="D295" s="35"/>
      <c r="Q295" s="123"/>
      <c r="R295" s="21"/>
      <c r="S295" s="21"/>
      <c r="T295" s="21"/>
      <c r="U295" s="21"/>
      <c r="V295" s="90"/>
      <c r="W295" s="25"/>
    </row>
    <row r="296" spans="4:23" ht="13">
      <c r="D296" s="35"/>
      <c r="Q296" s="123"/>
      <c r="R296" s="21"/>
      <c r="S296" s="21"/>
      <c r="T296" s="21"/>
      <c r="U296" s="21"/>
      <c r="V296" s="90"/>
      <c r="W296" s="25"/>
    </row>
    <row r="297" spans="4:23" ht="13">
      <c r="D297" s="35"/>
      <c r="Q297" s="123"/>
      <c r="R297" s="21"/>
      <c r="S297" s="21"/>
      <c r="T297" s="21"/>
      <c r="U297" s="21"/>
      <c r="V297" s="90"/>
      <c r="W297" s="25"/>
    </row>
    <row r="298" spans="4:23" ht="13">
      <c r="D298" s="35"/>
      <c r="Q298" s="123"/>
      <c r="R298" s="21"/>
      <c r="S298" s="21"/>
      <c r="T298" s="21"/>
      <c r="U298" s="21"/>
      <c r="V298" s="90"/>
      <c r="W298" s="25"/>
    </row>
    <row r="299" spans="4:23" ht="13">
      <c r="D299" s="35"/>
      <c r="Q299" s="123"/>
      <c r="R299" s="21"/>
      <c r="S299" s="21"/>
      <c r="T299" s="21"/>
      <c r="U299" s="21"/>
      <c r="V299" s="90"/>
      <c r="W299" s="25"/>
    </row>
    <row r="300" spans="4:23" ht="13">
      <c r="D300" s="35"/>
      <c r="Q300" s="123"/>
      <c r="R300" s="21"/>
      <c r="S300" s="21"/>
      <c r="T300" s="21"/>
      <c r="U300" s="21"/>
      <c r="V300" s="90"/>
      <c r="W300" s="25"/>
    </row>
    <row r="301" spans="4:23" ht="13">
      <c r="D301" s="35"/>
      <c r="Q301" s="123"/>
      <c r="R301" s="21"/>
      <c r="S301" s="21"/>
      <c r="T301" s="21"/>
      <c r="U301" s="21"/>
      <c r="V301" s="90"/>
      <c r="W301" s="25"/>
    </row>
    <row r="302" spans="4:23" ht="13">
      <c r="D302" s="35"/>
      <c r="Q302" s="123"/>
      <c r="R302" s="21"/>
      <c r="S302" s="21"/>
      <c r="T302" s="21"/>
      <c r="U302" s="21"/>
      <c r="V302" s="90"/>
      <c r="W302" s="25"/>
    </row>
    <row r="303" spans="4:23" ht="13">
      <c r="D303" s="35"/>
      <c r="Q303" s="123"/>
      <c r="R303" s="21"/>
      <c r="S303" s="21"/>
      <c r="T303" s="21"/>
      <c r="U303" s="21"/>
      <c r="V303" s="90"/>
      <c r="W303" s="25"/>
    </row>
    <row r="304" spans="4:23" ht="13">
      <c r="D304" s="35"/>
      <c r="Q304" s="123"/>
      <c r="R304" s="21"/>
      <c r="S304" s="21"/>
      <c r="T304" s="21"/>
      <c r="U304" s="21"/>
      <c r="V304" s="90"/>
      <c r="W304" s="25"/>
    </row>
    <row r="305" spans="4:23" ht="13">
      <c r="D305" s="35"/>
      <c r="Q305" s="123"/>
      <c r="R305" s="21"/>
      <c r="S305" s="21"/>
      <c r="T305" s="21"/>
      <c r="U305" s="21"/>
      <c r="V305" s="90"/>
      <c r="W305" s="25"/>
    </row>
    <row r="306" spans="4:23" ht="13">
      <c r="D306" s="35"/>
      <c r="Q306" s="123"/>
      <c r="R306" s="21"/>
      <c r="S306" s="21"/>
      <c r="T306" s="21"/>
      <c r="U306" s="21"/>
      <c r="V306" s="90"/>
      <c r="W306" s="25"/>
    </row>
    <row r="307" spans="4:23" ht="13">
      <c r="D307" s="35"/>
      <c r="Q307" s="123"/>
      <c r="R307" s="21"/>
      <c r="S307" s="21"/>
      <c r="T307" s="21"/>
      <c r="U307" s="21"/>
      <c r="V307" s="90"/>
      <c r="W307" s="25"/>
    </row>
    <row r="308" spans="4:23" ht="13">
      <c r="D308" s="35"/>
      <c r="Q308" s="123"/>
      <c r="R308" s="21"/>
      <c r="S308" s="21"/>
      <c r="T308" s="21"/>
      <c r="U308" s="21"/>
      <c r="V308" s="90"/>
      <c r="W308" s="25"/>
    </row>
    <row r="309" spans="4:23" ht="13">
      <c r="D309" s="35"/>
      <c r="Q309" s="123"/>
      <c r="R309" s="21"/>
      <c r="S309" s="21"/>
      <c r="T309" s="21"/>
      <c r="U309" s="21"/>
      <c r="V309" s="90"/>
      <c r="W309" s="25"/>
    </row>
    <row r="310" spans="4:23" ht="13">
      <c r="D310" s="35"/>
      <c r="Q310" s="123"/>
      <c r="R310" s="21"/>
      <c r="S310" s="21"/>
      <c r="T310" s="21"/>
      <c r="U310" s="21"/>
      <c r="V310" s="90"/>
      <c r="W310" s="25"/>
    </row>
    <row r="311" spans="4:23" ht="13">
      <c r="D311" s="35"/>
      <c r="Q311" s="123"/>
      <c r="R311" s="21"/>
      <c r="S311" s="21"/>
      <c r="T311" s="21"/>
      <c r="U311" s="21"/>
      <c r="V311" s="90"/>
      <c r="W311" s="25"/>
    </row>
    <row r="312" spans="4:23" ht="13">
      <c r="D312" s="35"/>
      <c r="Q312" s="123"/>
      <c r="R312" s="21"/>
      <c r="S312" s="21"/>
      <c r="T312" s="21"/>
      <c r="U312" s="21"/>
      <c r="V312" s="90"/>
      <c r="W312" s="25"/>
    </row>
    <row r="313" spans="4:23" ht="13">
      <c r="D313" s="35"/>
      <c r="Q313" s="123"/>
      <c r="R313" s="21"/>
      <c r="S313" s="21"/>
      <c r="T313" s="21"/>
      <c r="U313" s="21"/>
      <c r="V313" s="90"/>
      <c r="W313" s="25"/>
    </row>
    <row r="314" spans="4:23" ht="13">
      <c r="D314" s="35"/>
      <c r="Q314" s="123"/>
      <c r="R314" s="21"/>
      <c r="S314" s="21"/>
      <c r="T314" s="21"/>
      <c r="U314" s="21"/>
      <c r="V314" s="90"/>
      <c r="W314" s="25"/>
    </row>
    <row r="315" spans="4:23" ht="13">
      <c r="D315" s="35"/>
      <c r="Q315" s="123"/>
      <c r="R315" s="21"/>
      <c r="S315" s="21"/>
      <c r="T315" s="21"/>
      <c r="U315" s="21"/>
      <c r="V315" s="90"/>
      <c r="W315" s="25"/>
    </row>
    <row r="316" spans="4:23" ht="13">
      <c r="D316" s="35"/>
      <c r="Q316" s="123"/>
      <c r="R316" s="21"/>
      <c r="S316" s="21"/>
      <c r="T316" s="21"/>
      <c r="U316" s="21"/>
      <c r="V316" s="90"/>
      <c r="W316" s="25"/>
    </row>
    <row r="317" spans="4:23" ht="13">
      <c r="D317" s="35"/>
      <c r="Q317" s="123"/>
      <c r="R317" s="21"/>
      <c r="S317" s="21"/>
      <c r="T317" s="21"/>
      <c r="U317" s="21"/>
      <c r="V317" s="90"/>
      <c r="W317" s="25"/>
    </row>
    <row r="318" spans="4:23" ht="13">
      <c r="D318" s="35"/>
      <c r="Q318" s="123"/>
      <c r="R318" s="21"/>
      <c r="S318" s="21"/>
      <c r="T318" s="21"/>
      <c r="U318" s="21"/>
      <c r="V318" s="90"/>
      <c r="W318" s="25"/>
    </row>
    <row r="319" spans="4:23" ht="13">
      <c r="D319" s="35"/>
      <c r="Q319" s="123"/>
      <c r="R319" s="21"/>
      <c r="S319" s="21"/>
      <c r="T319" s="21"/>
      <c r="U319" s="21"/>
      <c r="V319" s="90"/>
      <c r="W319" s="25"/>
    </row>
    <row r="320" spans="4:23" ht="13">
      <c r="D320" s="35"/>
      <c r="Q320" s="123"/>
      <c r="R320" s="21"/>
      <c r="S320" s="21"/>
      <c r="T320" s="21"/>
      <c r="U320" s="21"/>
      <c r="V320" s="90"/>
      <c r="W320" s="25"/>
    </row>
    <row r="321" spans="4:23" ht="13">
      <c r="D321" s="35"/>
      <c r="Q321" s="123"/>
      <c r="R321" s="21"/>
      <c r="S321" s="21"/>
      <c r="T321" s="21"/>
      <c r="U321" s="21"/>
      <c r="V321" s="90"/>
      <c r="W321" s="25"/>
    </row>
    <row r="322" spans="4:23" ht="13">
      <c r="D322" s="35"/>
      <c r="Q322" s="123"/>
      <c r="R322" s="21"/>
      <c r="S322" s="21"/>
      <c r="T322" s="21"/>
      <c r="U322" s="21"/>
      <c r="V322" s="90"/>
      <c r="W322" s="25"/>
    </row>
    <row r="323" spans="4:23" ht="13">
      <c r="D323" s="35"/>
      <c r="Q323" s="123"/>
      <c r="R323" s="21"/>
      <c r="S323" s="21"/>
      <c r="T323" s="21"/>
      <c r="U323" s="21"/>
      <c r="V323" s="90"/>
      <c r="W323" s="25"/>
    </row>
    <row r="324" spans="4:23" ht="13">
      <c r="D324" s="35"/>
      <c r="Q324" s="123"/>
      <c r="R324" s="21"/>
      <c r="S324" s="21"/>
      <c r="T324" s="21"/>
      <c r="U324" s="21"/>
      <c r="V324" s="90"/>
      <c r="W324" s="25"/>
    </row>
    <row r="325" spans="4:23" ht="13">
      <c r="D325" s="35"/>
      <c r="Q325" s="123"/>
      <c r="R325" s="21"/>
      <c r="S325" s="21"/>
      <c r="T325" s="21"/>
      <c r="U325" s="21"/>
      <c r="V325" s="90"/>
      <c r="W325" s="25"/>
    </row>
    <row r="326" spans="4:23" ht="13">
      <c r="D326" s="35"/>
      <c r="Q326" s="123"/>
      <c r="R326" s="21"/>
      <c r="S326" s="21"/>
      <c r="T326" s="21"/>
      <c r="U326" s="21"/>
      <c r="V326" s="90"/>
      <c r="W326" s="25"/>
    </row>
    <row r="327" spans="4:23" ht="13">
      <c r="D327" s="35"/>
      <c r="Q327" s="123"/>
      <c r="R327" s="21"/>
      <c r="S327" s="21"/>
      <c r="T327" s="21"/>
      <c r="U327" s="21"/>
      <c r="V327" s="90"/>
      <c r="W327" s="25"/>
    </row>
    <row r="328" spans="4:23" ht="13">
      <c r="D328" s="35"/>
      <c r="Q328" s="123"/>
      <c r="R328" s="21"/>
      <c r="S328" s="21"/>
      <c r="T328" s="21"/>
      <c r="U328" s="21"/>
      <c r="V328" s="90"/>
      <c r="W328" s="25"/>
    </row>
    <row r="329" spans="4:23" ht="13">
      <c r="D329" s="35"/>
      <c r="Q329" s="123"/>
      <c r="R329" s="21"/>
      <c r="S329" s="21"/>
      <c r="T329" s="21"/>
      <c r="U329" s="21"/>
      <c r="V329" s="90"/>
      <c r="W329" s="25"/>
    </row>
    <row r="330" spans="4:23" ht="13">
      <c r="D330" s="35"/>
      <c r="Q330" s="123"/>
      <c r="R330" s="21"/>
      <c r="S330" s="21"/>
      <c r="T330" s="21"/>
      <c r="U330" s="21"/>
      <c r="V330" s="90"/>
      <c r="W330" s="25"/>
    </row>
    <row r="331" spans="4:23" ht="13">
      <c r="D331" s="35"/>
      <c r="Q331" s="123"/>
      <c r="R331" s="21"/>
      <c r="S331" s="21"/>
      <c r="T331" s="21"/>
      <c r="U331" s="21"/>
      <c r="V331" s="90"/>
      <c r="W331" s="25"/>
    </row>
    <row r="332" spans="4:23" ht="13">
      <c r="D332" s="35"/>
      <c r="Q332" s="123"/>
      <c r="R332" s="21"/>
      <c r="S332" s="21"/>
      <c r="T332" s="21"/>
      <c r="U332" s="21"/>
      <c r="V332" s="90"/>
      <c r="W332" s="25"/>
    </row>
    <row r="333" spans="4:23" ht="13">
      <c r="D333" s="35"/>
      <c r="Q333" s="123"/>
      <c r="R333" s="21"/>
      <c r="S333" s="21"/>
      <c r="T333" s="21"/>
      <c r="U333" s="21"/>
      <c r="V333" s="90"/>
      <c r="W333" s="25"/>
    </row>
    <row r="334" spans="4:23" ht="13">
      <c r="D334" s="35"/>
      <c r="Q334" s="123"/>
      <c r="R334" s="21"/>
      <c r="S334" s="21"/>
      <c r="T334" s="21"/>
      <c r="U334" s="21"/>
      <c r="V334" s="90"/>
      <c r="W334" s="25"/>
    </row>
    <row r="335" spans="4:23" ht="13">
      <c r="D335" s="35"/>
      <c r="Q335" s="123"/>
      <c r="R335" s="21"/>
      <c r="S335" s="21"/>
      <c r="T335" s="21"/>
      <c r="U335" s="21"/>
      <c r="V335" s="90"/>
      <c r="W335" s="25"/>
    </row>
    <row r="336" spans="4:23" ht="13">
      <c r="D336" s="35"/>
      <c r="Q336" s="123"/>
      <c r="R336" s="21"/>
      <c r="S336" s="21"/>
      <c r="T336" s="21"/>
      <c r="U336" s="21"/>
      <c r="V336" s="90"/>
      <c r="W336" s="25"/>
    </row>
    <row r="337" spans="4:23" ht="13">
      <c r="D337" s="35"/>
      <c r="Q337" s="123"/>
      <c r="R337" s="21"/>
      <c r="S337" s="21"/>
      <c r="T337" s="21"/>
      <c r="U337" s="21"/>
      <c r="V337" s="90"/>
      <c r="W337" s="25"/>
    </row>
    <row r="338" spans="4:23" ht="13">
      <c r="D338" s="35"/>
      <c r="Q338" s="123"/>
      <c r="R338" s="21"/>
      <c r="S338" s="21"/>
      <c r="T338" s="21"/>
      <c r="U338" s="21"/>
      <c r="V338" s="90"/>
      <c r="W338" s="25"/>
    </row>
    <row r="339" spans="4:23" ht="13">
      <c r="D339" s="35"/>
      <c r="Q339" s="123"/>
      <c r="R339" s="21"/>
      <c r="S339" s="21"/>
      <c r="T339" s="21"/>
      <c r="U339" s="21"/>
      <c r="V339" s="90"/>
      <c r="W339" s="25"/>
    </row>
    <row r="340" spans="4:23" ht="13">
      <c r="D340" s="35"/>
      <c r="Q340" s="123"/>
      <c r="R340" s="21"/>
      <c r="S340" s="21"/>
      <c r="T340" s="21"/>
      <c r="U340" s="21"/>
      <c r="V340" s="90"/>
      <c r="W340" s="25"/>
    </row>
    <row r="341" spans="4:23" ht="13">
      <c r="D341" s="35"/>
      <c r="Q341" s="123"/>
      <c r="R341" s="21"/>
      <c r="S341" s="21"/>
      <c r="T341" s="21"/>
      <c r="U341" s="21"/>
      <c r="V341" s="90"/>
      <c r="W341" s="25"/>
    </row>
    <row r="342" spans="4:23" ht="13">
      <c r="D342" s="35"/>
      <c r="Q342" s="123"/>
      <c r="R342" s="21"/>
      <c r="S342" s="21"/>
      <c r="T342" s="21"/>
      <c r="U342" s="21"/>
      <c r="V342" s="90"/>
      <c r="W342" s="25"/>
    </row>
    <row r="343" spans="4:23" ht="13">
      <c r="D343" s="35"/>
      <c r="Q343" s="123"/>
      <c r="R343" s="21"/>
      <c r="S343" s="21"/>
      <c r="T343" s="21"/>
      <c r="U343" s="21"/>
      <c r="V343" s="90"/>
      <c r="W343" s="25"/>
    </row>
    <row r="344" spans="4:23" ht="13">
      <c r="D344" s="35"/>
      <c r="Q344" s="123"/>
      <c r="R344" s="21"/>
      <c r="S344" s="21"/>
      <c r="T344" s="21"/>
      <c r="U344" s="21"/>
      <c r="V344" s="90"/>
      <c r="W344" s="25"/>
    </row>
    <row r="345" spans="4:23" ht="13">
      <c r="D345" s="35"/>
      <c r="Q345" s="123"/>
      <c r="R345" s="21"/>
      <c r="S345" s="21"/>
      <c r="T345" s="21"/>
      <c r="U345" s="21"/>
      <c r="V345" s="90"/>
      <c r="W345" s="25"/>
    </row>
    <row r="346" spans="4:23" ht="13">
      <c r="D346" s="35"/>
      <c r="Q346" s="123"/>
      <c r="R346" s="21"/>
      <c r="S346" s="21"/>
      <c r="T346" s="21"/>
      <c r="U346" s="21"/>
      <c r="V346" s="90"/>
      <c r="W346" s="25"/>
    </row>
    <row r="347" spans="4:23" ht="13">
      <c r="D347" s="35"/>
      <c r="Q347" s="123"/>
      <c r="R347" s="21"/>
      <c r="S347" s="21"/>
      <c r="T347" s="21"/>
      <c r="U347" s="21"/>
      <c r="V347" s="90"/>
      <c r="W347" s="25"/>
    </row>
    <row r="348" spans="4:23" ht="13">
      <c r="D348" s="35"/>
      <c r="Q348" s="123"/>
      <c r="R348" s="21"/>
      <c r="S348" s="21"/>
      <c r="T348" s="21"/>
      <c r="U348" s="21"/>
      <c r="V348" s="90"/>
      <c r="W348" s="25"/>
    </row>
    <row r="349" spans="4:23" ht="13">
      <c r="D349" s="35"/>
      <c r="Q349" s="123"/>
      <c r="R349" s="21"/>
      <c r="S349" s="21"/>
      <c r="T349" s="21"/>
      <c r="U349" s="21"/>
      <c r="V349" s="90"/>
      <c r="W349" s="25"/>
    </row>
    <row r="350" spans="4:23" ht="13">
      <c r="D350" s="35"/>
      <c r="Q350" s="123"/>
      <c r="R350" s="21"/>
      <c r="S350" s="21"/>
      <c r="T350" s="21"/>
      <c r="U350" s="21"/>
      <c r="V350" s="90"/>
      <c r="W350" s="25"/>
    </row>
    <row r="351" spans="4:23" ht="13">
      <c r="D351" s="35"/>
      <c r="Q351" s="123"/>
      <c r="R351" s="21"/>
      <c r="S351" s="21"/>
      <c r="T351" s="21"/>
      <c r="U351" s="21"/>
      <c r="V351" s="90"/>
      <c r="W351" s="25"/>
    </row>
    <row r="352" spans="4:23" ht="13">
      <c r="D352" s="35"/>
      <c r="Q352" s="123"/>
      <c r="R352" s="21"/>
      <c r="S352" s="21"/>
      <c r="T352" s="21"/>
      <c r="U352" s="21"/>
      <c r="V352" s="90"/>
      <c r="W352" s="25"/>
    </row>
    <row r="353" spans="4:23" ht="13">
      <c r="D353" s="35"/>
      <c r="Q353" s="123"/>
      <c r="R353" s="21"/>
      <c r="S353" s="21"/>
      <c r="T353" s="21"/>
      <c r="U353" s="21"/>
      <c r="V353" s="90"/>
      <c r="W353" s="25"/>
    </row>
    <row r="354" spans="4:23" ht="13">
      <c r="D354" s="35"/>
      <c r="Q354" s="123"/>
      <c r="R354" s="21"/>
      <c r="S354" s="21"/>
      <c r="T354" s="21"/>
      <c r="U354" s="21"/>
      <c r="V354" s="90"/>
      <c r="W354" s="25"/>
    </row>
    <row r="355" spans="4:23" ht="13">
      <c r="D355" s="35"/>
      <c r="Q355" s="123"/>
      <c r="R355" s="21"/>
      <c r="S355" s="21"/>
      <c r="T355" s="21"/>
      <c r="U355" s="21"/>
      <c r="V355" s="90"/>
      <c r="W355" s="25"/>
    </row>
    <row r="356" spans="4:23" ht="13">
      <c r="D356" s="35"/>
      <c r="Q356" s="123"/>
      <c r="R356" s="21"/>
      <c r="S356" s="21"/>
      <c r="T356" s="21"/>
      <c r="U356" s="21"/>
      <c r="V356" s="90"/>
      <c r="W356" s="25"/>
    </row>
    <row r="357" spans="4:23" ht="13">
      <c r="D357" s="35"/>
      <c r="Q357" s="123"/>
      <c r="R357" s="21"/>
      <c r="S357" s="21"/>
      <c r="T357" s="21"/>
      <c r="U357" s="21"/>
      <c r="V357" s="90"/>
      <c r="W357" s="25"/>
    </row>
    <row r="358" spans="4:23" ht="13">
      <c r="D358" s="35"/>
      <c r="Q358" s="123"/>
      <c r="R358" s="21"/>
      <c r="S358" s="21"/>
      <c r="T358" s="21"/>
      <c r="U358" s="21"/>
      <c r="V358" s="90"/>
      <c r="W358" s="25"/>
    </row>
    <row r="359" spans="4:23" ht="13">
      <c r="D359" s="35"/>
      <c r="Q359" s="123"/>
      <c r="R359" s="21"/>
      <c r="S359" s="21"/>
      <c r="T359" s="21"/>
      <c r="U359" s="21"/>
      <c r="V359" s="90"/>
      <c r="W359" s="25"/>
    </row>
    <row r="360" spans="4:23" ht="13">
      <c r="D360" s="35"/>
      <c r="Q360" s="123"/>
      <c r="R360" s="21"/>
      <c r="S360" s="21"/>
      <c r="T360" s="21"/>
      <c r="U360" s="21"/>
      <c r="V360" s="90"/>
      <c r="W360" s="25"/>
    </row>
    <row r="361" spans="4:23" ht="13">
      <c r="D361" s="35"/>
      <c r="Q361" s="123"/>
      <c r="R361" s="21"/>
      <c r="S361" s="21"/>
      <c r="T361" s="21"/>
      <c r="U361" s="21"/>
      <c r="V361" s="90"/>
      <c r="W361" s="25"/>
    </row>
    <row r="362" spans="4:23" ht="13">
      <c r="D362" s="35"/>
      <c r="Q362" s="123"/>
      <c r="R362" s="21"/>
      <c r="S362" s="21"/>
      <c r="T362" s="21"/>
      <c r="U362" s="21"/>
      <c r="V362" s="90"/>
      <c r="W362" s="25"/>
    </row>
    <row r="363" spans="4:23" ht="13">
      <c r="D363" s="35"/>
      <c r="Q363" s="123"/>
      <c r="R363" s="21"/>
      <c r="S363" s="21"/>
      <c r="T363" s="21"/>
      <c r="U363" s="21"/>
      <c r="V363" s="90"/>
      <c r="W363" s="25"/>
    </row>
    <row r="364" spans="4:23" ht="13">
      <c r="D364" s="35"/>
      <c r="Q364" s="123"/>
      <c r="R364" s="21"/>
      <c r="S364" s="21"/>
      <c r="T364" s="21"/>
      <c r="U364" s="21"/>
      <c r="V364" s="90"/>
      <c r="W364" s="25"/>
    </row>
    <row r="365" spans="4:23" ht="13">
      <c r="D365" s="35"/>
      <c r="Q365" s="123"/>
      <c r="R365" s="21"/>
      <c r="S365" s="21"/>
      <c r="T365" s="21"/>
      <c r="U365" s="21"/>
      <c r="V365" s="90"/>
      <c r="W365" s="25"/>
    </row>
    <row r="366" spans="4:23" ht="13">
      <c r="D366" s="35"/>
      <c r="Q366" s="123"/>
      <c r="R366" s="21"/>
      <c r="S366" s="21"/>
      <c r="T366" s="21"/>
      <c r="U366" s="21"/>
      <c r="V366" s="90"/>
      <c r="W366" s="25"/>
    </row>
    <row r="367" spans="4:23" ht="13">
      <c r="D367" s="35"/>
      <c r="Q367" s="123"/>
      <c r="R367" s="21"/>
      <c r="S367" s="21"/>
      <c r="T367" s="21"/>
      <c r="U367" s="21"/>
      <c r="V367" s="90"/>
      <c r="W367" s="25"/>
    </row>
    <row r="368" spans="4:23" ht="13">
      <c r="D368" s="35"/>
      <c r="Q368" s="123"/>
      <c r="R368" s="21"/>
      <c r="S368" s="21"/>
      <c r="T368" s="21"/>
      <c r="U368" s="21"/>
      <c r="V368" s="90"/>
      <c r="W368" s="25"/>
    </row>
    <row r="369" spans="4:23" ht="13">
      <c r="D369" s="35"/>
      <c r="Q369" s="123"/>
      <c r="R369" s="21"/>
      <c r="S369" s="21"/>
      <c r="T369" s="21"/>
      <c r="U369" s="21"/>
      <c r="V369" s="90"/>
      <c r="W369" s="25"/>
    </row>
    <row r="370" spans="4:23" ht="13">
      <c r="D370" s="35"/>
      <c r="Q370" s="123"/>
      <c r="R370" s="21"/>
      <c r="S370" s="21"/>
      <c r="T370" s="21"/>
      <c r="U370" s="21"/>
      <c r="V370" s="90"/>
      <c r="W370" s="25"/>
    </row>
    <row r="371" spans="4:23" ht="13">
      <c r="D371" s="35"/>
      <c r="Q371" s="123"/>
      <c r="R371" s="21"/>
      <c r="S371" s="21"/>
      <c r="T371" s="21"/>
      <c r="U371" s="21"/>
      <c r="V371" s="90"/>
      <c r="W371" s="25"/>
    </row>
    <row r="372" spans="4:23" ht="13">
      <c r="D372" s="35"/>
      <c r="Q372" s="123"/>
      <c r="R372" s="21"/>
      <c r="S372" s="21"/>
      <c r="T372" s="21"/>
      <c r="U372" s="21"/>
      <c r="V372" s="90"/>
      <c r="W372" s="25"/>
    </row>
    <row r="373" spans="4:23" ht="13">
      <c r="D373" s="35"/>
      <c r="Q373" s="123"/>
      <c r="R373" s="21"/>
      <c r="S373" s="21"/>
      <c r="T373" s="21"/>
      <c r="U373" s="21"/>
      <c r="V373" s="90"/>
      <c r="W373" s="25"/>
    </row>
    <row r="374" spans="4:23" ht="13">
      <c r="D374" s="35"/>
      <c r="Q374" s="123"/>
      <c r="R374" s="21"/>
      <c r="S374" s="21"/>
      <c r="T374" s="21"/>
      <c r="U374" s="21"/>
      <c r="V374" s="90"/>
      <c r="W374" s="25"/>
    </row>
    <row r="375" spans="4:23" ht="13">
      <c r="D375" s="35"/>
      <c r="Q375" s="123"/>
      <c r="R375" s="21"/>
      <c r="S375" s="21"/>
      <c r="T375" s="21"/>
      <c r="U375" s="21"/>
      <c r="V375" s="90"/>
      <c r="W375" s="25"/>
    </row>
    <row r="376" spans="4:23" ht="13">
      <c r="D376" s="35"/>
      <c r="Q376" s="123"/>
      <c r="R376" s="21"/>
      <c r="S376" s="21"/>
      <c r="T376" s="21"/>
      <c r="U376" s="21"/>
      <c r="V376" s="90"/>
      <c r="W376" s="25"/>
    </row>
    <row r="377" spans="4:23" ht="13">
      <c r="D377" s="35"/>
      <c r="Q377" s="123"/>
      <c r="R377" s="21"/>
      <c r="S377" s="21"/>
      <c r="T377" s="21"/>
      <c r="U377" s="21"/>
      <c r="V377" s="90"/>
      <c r="W377" s="25"/>
    </row>
    <row r="378" spans="4:23" ht="13">
      <c r="D378" s="35"/>
      <c r="Q378" s="123"/>
      <c r="R378" s="21"/>
      <c r="S378" s="21"/>
      <c r="T378" s="21"/>
      <c r="U378" s="21"/>
      <c r="V378" s="90"/>
      <c r="W378" s="25"/>
    </row>
    <row r="379" spans="4:23" ht="13">
      <c r="D379" s="35"/>
      <c r="Q379" s="123"/>
      <c r="R379" s="21"/>
      <c r="S379" s="21"/>
      <c r="T379" s="21"/>
      <c r="U379" s="21"/>
      <c r="V379" s="90"/>
      <c r="W379" s="25"/>
    </row>
    <row r="380" spans="4:23" ht="13">
      <c r="D380" s="35"/>
      <c r="Q380" s="123"/>
      <c r="R380" s="21"/>
      <c r="S380" s="21"/>
      <c r="T380" s="21"/>
      <c r="U380" s="21"/>
      <c r="V380" s="90"/>
      <c r="W380" s="25"/>
    </row>
    <row r="381" spans="4:23" ht="13">
      <c r="D381" s="35"/>
      <c r="Q381" s="123"/>
      <c r="R381" s="21"/>
      <c r="S381" s="21"/>
      <c r="T381" s="21"/>
      <c r="U381" s="21"/>
      <c r="V381" s="90"/>
      <c r="W381" s="25"/>
    </row>
    <row r="382" spans="4:23" ht="13">
      <c r="D382" s="35"/>
      <c r="Q382" s="123"/>
      <c r="R382" s="21"/>
      <c r="S382" s="21"/>
      <c r="T382" s="21"/>
      <c r="U382" s="21"/>
      <c r="V382" s="90"/>
      <c r="W382" s="25"/>
    </row>
    <row r="383" spans="4:23" ht="13">
      <c r="D383" s="35"/>
      <c r="Q383" s="123"/>
      <c r="R383" s="21"/>
      <c r="S383" s="21"/>
      <c r="T383" s="21"/>
      <c r="U383" s="21"/>
      <c r="V383" s="90"/>
      <c r="W383" s="25"/>
    </row>
    <row r="384" spans="4:23" ht="13">
      <c r="D384" s="35"/>
      <c r="Q384" s="123"/>
      <c r="R384" s="21"/>
      <c r="S384" s="21"/>
      <c r="T384" s="21"/>
      <c r="U384" s="21"/>
      <c r="V384" s="90"/>
      <c r="W384" s="25"/>
    </row>
    <row r="385" spans="4:23" ht="13">
      <c r="D385" s="35"/>
      <c r="Q385" s="123"/>
      <c r="R385" s="21"/>
      <c r="S385" s="21"/>
      <c r="T385" s="21"/>
      <c r="U385" s="21"/>
      <c r="V385" s="90"/>
      <c r="W385" s="25"/>
    </row>
    <row r="386" spans="4:23" ht="13">
      <c r="D386" s="35"/>
      <c r="Q386" s="123"/>
      <c r="R386" s="21"/>
      <c r="S386" s="21"/>
      <c r="T386" s="21"/>
      <c r="U386" s="21"/>
      <c r="V386" s="90"/>
      <c r="W386" s="25"/>
    </row>
    <row r="387" spans="4:23" ht="13">
      <c r="D387" s="35"/>
      <c r="Q387" s="123"/>
      <c r="R387" s="21"/>
      <c r="S387" s="21"/>
      <c r="T387" s="21"/>
      <c r="U387" s="21"/>
      <c r="V387" s="90"/>
      <c r="W387" s="25"/>
    </row>
    <row r="388" spans="4:23" ht="13">
      <c r="D388" s="35"/>
      <c r="Q388" s="123"/>
      <c r="R388" s="21"/>
      <c r="S388" s="21"/>
      <c r="T388" s="21"/>
      <c r="U388" s="21"/>
      <c r="V388" s="90"/>
      <c r="W388" s="25"/>
    </row>
    <row r="389" spans="4:23" ht="13">
      <c r="D389" s="35"/>
      <c r="Q389" s="123"/>
      <c r="R389" s="21"/>
      <c r="S389" s="21"/>
      <c r="T389" s="21"/>
      <c r="U389" s="21"/>
      <c r="V389" s="90"/>
      <c r="W389" s="25"/>
    </row>
    <row r="390" spans="4:23" ht="13">
      <c r="D390" s="35"/>
      <c r="Q390" s="123"/>
      <c r="R390" s="21"/>
      <c r="S390" s="21"/>
      <c r="T390" s="21"/>
      <c r="U390" s="21"/>
      <c r="V390" s="90"/>
      <c r="W390" s="25"/>
    </row>
    <row r="391" spans="4:23" ht="13">
      <c r="D391" s="35"/>
      <c r="Q391" s="123"/>
      <c r="R391" s="21"/>
      <c r="S391" s="21"/>
      <c r="T391" s="21"/>
      <c r="U391" s="21"/>
      <c r="V391" s="90"/>
      <c r="W391" s="25"/>
    </row>
    <row r="392" spans="4:23" ht="13">
      <c r="D392" s="35"/>
      <c r="Q392" s="123"/>
      <c r="R392" s="21"/>
      <c r="S392" s="21"/>
      <c r="T392" s="21"/>
      <c r="U392" s="21"/>
      <c r="V392" s="90"/>
      <c r="W392" s="25"/>
    </row>
    <row r="393" spans="4:23" ht="13">
      <c r="D393" s="35"/>
      <c r="Q393" s="123"/>
      <c r="R393" s="21"/>
      <c r="S393" s="21"/>
      <c r="T393" s="21"/>
      <c r="U393" s="21"/>
      <c r="V393" s="90"/>
      <c r="W393" s="25"/>
    </row>
    <row r="394" spans="4:23" ht="13">
      <c r="D394" s="35"/>
      <c r="Q394" s="123"/>
      <c r="R394" s="21"/>
      <c r="S394" s="21"/>
      <c r="T394" s="21"/>
      <c r="U394" s="21"/>
      <c r="V394" s="90"/>
      <c r="W394" s="25"/>
    </row>
    <row r="395" spans="4:23" ht="13">
      <c r="D395" s="35"/>
      <c r="Q395" s="123"/>
      <c r="R395" s="21"/>
      <c r="S395" s="21"/>
      <c r="T395" s="21"/>
      <c r="U395" s="21"/>
      <c r="V395" s="90"/>
      <c r="W395" s="25"/>
    </row>
    <row r="396" spans="4:23" ht="13">
      <c r="D396" s="35"/>
      <c r="Q396" s="123"/>
      <c r="R396" s="21"/>
      <c r="S396" s="21"/>
      <c r="T396" s="21"/>
      <c r="U396" s="21"/>
      <c r="V396" s="90"/>
      <c r="W396" s="25"/>
    </row>
    <row r="397" spans="4:23" ht="13">
      <c r="D397" s="35"/>
      <c r="Q397" s="123"/>
      <c r="R397" s="21"/>
      <c r="S397" s="21"/>
      <c r="T397" s="21"/>
      <c r="U397" s="21"/>
      <c r="V397" s="90"/>
      <c r="W397" s="25"/>
    </row>
    <row r="398" spans="4:23" ht="13">
      <c r="D398" s="35"/>
      <c r="Q398" s="123"/>
      <c r="R398" s="21"/>
      <c r="S398" s="21"/>
      <c r="T398" s="21"/>
      <c r="U398" s="21"/>
      <c r="V398" s="90"/>
      <c r="W398" s="25"/>
    </row>
    <row r="399" spans="4:23" ht="13">
      <c r="D399" s="35"/>
      <c r="Q399" s="123"/>
      <c r="R399" s="21"/>
      <c r="S399" s="21"/>
      <c r="T399" s="21"/>
      <c r="U399" s="21"/>
      <c r="V399" s="90"/>
      <c r="W399" s="25"/>
    </row>
    <row r="400" spans="4:23" ht="13">
      <c r="D400" s="35"/>
      <c r="Q400" s="123"/>
      <c r="R400" s="21"/>
      <c r="S400" s="21"/>
      <c r="T400" s="21"/>
      <c r="U400" s="21"/>
      <c r="V400" s="90"/>
      <c r="W400" s="25"/>
    </row>
    <row r="401" spans="4:23" ht="13">
      <c r="D401" s="35"/>
      <c r="Q401" s="123"/>
      <c r="R401" s="21"/>
      <c r="S401" s="21"/>
      <c r="T401" s="21"/>
      <c r="U401" s="21"/>
      <c r="V401" s="90"/>
      <c r="W401" s="25"/>
    </row>
    <row r="402" spans="4:23" ht="13">
      <c r="D402" s="35"/>
      <c r="Q402" s="123"/>
      <c r="R402" s="21"/>
      <c r="S402" s="21"/>
      <c r="T402" s="21"/>
      <c r="U402" s="21"/>
      <c r="V402" s="90"/>
      <c r="W402" s="25"/>
    </row>
    <row r="403" spans="4:23" ht="13">
      <c r="D403" s="35"/>
      <c r="Q403" s="123"/>
      <c r="R403" s="21"/>
      <c r="S403" s="21"/>
      <c r="T403" s="21"/>
      <c r="U403" s="21"/>
      <c r="V403" s="90"/>
      <c r="W403" s="25"/>
    </row>
    <row r="404" spans="4:23" ht="13">
      <c r="D404" s="35"/>
      <c r="Q404" s="123"/>
      <c r="R404" s="21"/>
      <c r="S404" s="21"/>
      <c r="T404" s="21"/>
      <c r="U404" s="21"/>
      <c r="V404" s="90"/>
      <c r="W404" s="25"/>
    </row>
    <row r="405" spans="4:23" ht="13">
      <c r="D405" s="35"/>
      <c r="Q405" s="123"/>
      <c r="R405" s="21"/>
      <c r="S405" s="21"/>
      <c r="T405" s="21"/>
      <c r="U405" s="21"/>
      <c r="V405" s="90"/>
      <c r="W405" s="25"/>
    </row>
    <row r="406" spans="4:23" ht="13">
      <c r="D406" s="35"/>
      <c r="Q406" s="123"/>
      <c r="R406" s="21"/>
      <c r="S406" s="21"/>
      <c r="T406" s="21"/>
      <c r="U406" s="21"/>
      <c r="V406" s="90"/>
      <c r="W406" s="25"/>
    </row>
    <row r="407" spans="4:23" ht="13">
      <c r="D407" s="35"/>
      <c r="Q407" s="123"/>
      <c r="R407" s="21"/>
      <c r="S407" s="21"/>
      <c r="T407" s="21"/>
      <c r="U407" s="21"/>
      <c r="V407" s="90"/>
      <c r="W407" s="25"/>
    </row>
    <row r="408" spans="4:23" ht="13">
      <c r="D408" s="35"/>
      <c r="Q408" s="123"/>
      <c r="R408" s="21"/>
      <c r="S408" s="21"/>
      <c r="T408" s="21"/>
      <c r="U408" s="21"/>
      <c r="V408" s="90"/>
      <c r="W408" s="25"/>
    </row>
    <row r="409" spans="4:23" ht="13">
      <c r="D409" s="35"/>
      <c r="Q409" s="123"/>
      <c r="R409" s="21"/>
      <c r="S409" s="21"/>
      <c r="T409" s="21"/>
      <c r="U409" s="21"/>
      <c r="V409" s="90"/>
      <c r="W409" s="25"/>
    </row>
    <row r="410" spans="4:23" ht="13">
      <c r="D410" s="35"/>
      <c r="Q410" s="123"/>
      <c r="R410" s="21"/>
      <c r="S410" s="21"/>
      <c r="T410" s="21"/>
      <c r="U410" s="21"/>
      <c r="V410" s="90"/>
      <c r="W410" s="25"/>
    </row>
    <row r="411" spans="4:23" ht="13">
      <c r="D411" s="35"/>
      <c r="Q411" s="123"/>
      <c r="R411" s="21"/>
      <c r="S411" s="21"/>
      <c r="T411" s="21"/>
      <c r="U411" s="21"/>
      <c r="V411" s="90"/>
      <c r="W411" s="25"/>
    </row>
    <row r="412" spans="4:23" ht="13">
      <c r="D412" s="35"/>
      <c r="Q412" s="123"/>
      <c r="R412" s="21"/>
      <c r="S412" s="21"/>
      <c r="T412" s="21"/>
      <c r="U412" s="21"/>
      <c r="V412" s="90"/>
      <c r="W412" s="25"/>
    </row>
    <row r="413" spans="4:23" ht="13">
      <c r="D413" s="35"/>
      <c r="Q413" s="123"/>
      <c r="R413" s="21"/>
      <c r="S413" s="21"/>
      <c r="T413" s="21"/>
      <c r="U413" s="21"/>
      <c r="V413" s="90"/>
      <c r="W413" s="25"/>
    </row>
    <row r="414" spans="4:23" ht="13">
      <c r="D414" s="35"/>
      <c r="Q414" s="123"/>
      <c r="R414" s="21"/>
      <c r="S414" s="21"/>
      <c r="T414" s="21"/>
      <c r="U414" s="21"/>
      <c r="V414" s="90"/>
      <c r="W414" s="25"/>
    </row>
    <row r="415" spans="4:23" ht="13">
      <c r="D415" s="35"/>
      <c r="Q415" s="123"/>
      <c r="R415" s="21"/>
      <c r="S415" s="21"/>
      <c r="T415" s="21"/>
      <c r="U415" s="21"/>
      <c r="V415" s="90"/>
      <c r="W415" s="25"/>
    </row>
    <row r="416" spans="4:23" ht="13">
      <c r="D416" s="35"/>
      <c r="Q416" s="123"/>
      <c r="R416" s="21"/>
      <c r="S416" s="21"/>
      <c r="T416" s="21"/>
      <c r="U416" s="21"/>
      <c r="V416" s="90"/>
      <c r="W416" s="25"/>
    </row>
    <row r="417" spans="4:23" ht="13">
      <c r="D417" s="35"/>
      <c r="Q417" s="123"/>
      <c r="R417" s="21"/>
      <c r="S417" s="21"/>
      <c r="T417" s="21"/>
      <c r="U417" s="21"/>
      <c r="V417" s="90"/>
      <c r="W417" s="25"/>
    </row>
    <row r="418" spans="4:23" ht="13">
      <c r="D418" s="35"/>
      <c r="Q418" s="123"/>
      <c r="R418" s="21"/>
      <c r="S418" s="21"/>
      <c r="T418" s="21"/>
      <c r="U418" s="21"/>
      <c r="V418" s="90"/>
      <c r="W418" s="25"/>
    </row>
    <row r="419" spans="4:23" ht="13">
      <c r="D419" s="35"/>
      <c r="Q419" s="123"/>
      <c r="R419" s="21"/>
      <c r="S419" s="21"/>
      <c r="T419" s="21"/>
      <c r="U419" s="21"/>
      <c r="V419" s="90"/>
      <c r="W419" s="25"/>
    </row>
    <row r="420" spans="4:23" ht="13">
      <c r="D420" s="35"/>
      <c r="Q420" s="123"/>
      <c r="R420" s="21"/>
      <c r="S420" s="21"/>
      <c r="T420" s="21"/>
      <c r="U420" s="21"/>
      <c r="V420" s="90"/>
      <c r="W420" s="25"/>
    </row>
    <row r="421" spans="4:23" ht="13">
      <c r="D421" s="35"/>
      <c r="Q421" s="123"/>
      <c r="R421" s="21"/>
      <c r="S421" s="21"/>
      <c r="T421" s="21"/>
      <c r="U421" s="21"/>
      <c r="V421" s="90"/>
      <c r="W421" s="25"/>
    </row>
    <row r="422" spans="4:23" ht="13">
      <c r="D422" s="35"/>
      <c r="Q422" s="123"/>
      <c r="R422" s="21"/>
      <c r="S422" s="21"/>
      <c r="T422" s="21"/>
      <c r="U422" s="21"/>
      <c r="V422" s="90"/>
      <c r="W422" s="25"/>
    </row>
    <row r="423" spans="4:23" ht="13">
      <c r="D423" s="35"/>
      <c r="Q423" s="123"/>
      <c r="R423" s="21"/>
      <c r="S423" s="21"/>
      <c r="T423" s="21"/>
      <c r="U423" s="21"/>
      <c r="V423" s="90"/>
      <c r="W423" s="25"/>
    </row>
    <row r="424" spans="4:23" ht="13">
      <c r="D424" s="35"/>
      <c r="Q424" s="123"/>
      <c r="R424" s="21"/>
      <c r="S424" s="21"/>
      <c r="T424" s="21"/>
      <c r="U424" s="21"/>
      <c r="V424" s="90"/>
      <c r="W424" s="25"/>
    </row>
    <row r="425" spans="4:23" ht="13">
      <c r="D425" s="35"/>
      <c r="Q425" s="123"/>
      <c r="R425" s="21"/>
      <c r="S425" s="21"/>
      <c r="T425" s="21"/>
      <c r="U425" s="21"/>
      <c r="V425" s="90"/>
      <c r="W425" s="25"/>
    </row>
    <row r="426" spans="4:23" ht="13">
      <c r="D426" s="35"/>
      <c r="Q426" s="123"/>
      <c r="R426" s="21"/>
      <c r="S426" s="21"/>
      <c r="T426" s="21"/>
      <c r="U426" s="21"/>
      <c r="V426" s="90"/>
      <c r="W426" s="25"/>
    </row>
    <row r="427" spans="4:23" ht="13">
      <c r="D427" s="35"/>
      <c r="Q427" s="123"/>
      <c r="R427" s="21"/>
      <c r="S427" s="21"/>
      <c r="T427" s="21"/>
      <c r="U427" s="21"/>
      <c r="V427" s="90"/>
      <c r="W427" s="25"/>
    </row>
    <row r="428" spans="4:23" ht="13">
      <c r="D428" s="35"/>
      <c r="Q428" s="123"/>
      <c r="R428" s="21"/>
      <c r="S428" s="21"/>
      <c r="T428" s="21"/>
      <c r="U428" s="21"/>
      <c r="V428" s="90"/>
      <c r="W428" s="25"/>
    </row>
    <row r="429" spans="4:23" ht="13">
      <c r="D429" s="35"/>
      <c r="Q429" s="123"/>
      <c r="R429" s="21"/>
      <c r="S429" s="21"/>
      <c r="T429" s="21"/>
      <c r="U429" s="21"/>
      <c r="V429" s="90"/>
      <c r="W429" s="25"/>
    </row>
    <row r="430" spans="4:23" ht="13">
      <c r="D430" s="35"/>
      <c r="Q430" s="123"/>
      <c r="R430" s="21"/>
      <c r="S430" s="21"/>
      <c r="T430" s="21"/>
      <c r="U430" s="21"/>
      <c r="V430" s="90"/>
      <c r="W430" s="25"/>
    </row>
    <row r="431" spans="4:23" ht="13">
      <c r="D431" s="35"/>
      <c r="Q431" s="123"/>
      <c r="R431" s="21"/>
      <c r="S431" s="21"/>
      <c r="T431" s="21"/>
      <c r="U431" s="21"/>
      <c r="V431" s="90"/>
      <c r="W431" s="25"/>
    </row>
    <row r="432" spans="4:23" ht="13">
      <c r="D432" s="35"/>
      <c r="Q432" s="123"/>
      <c r="R432" s="21"/>
      <c r="S432" s="21"/>
      <c r="T432" s="21"/>
      <c r="U432" s="21"/>
      <c r="V432" s="90"/>
      <c r="W432" s="25"/>
    </row>
    <row r="433" spans="4:23" ht="13">
      <c r="D433" s="35"/>
      <c r="Q433" s="123"/>
      <c r="R433" s="21"/>
      <c r="S433" s="21"/>
      <c r="T433" s="21"/>
      <c r="U433" s="21"/>
      <c r="V433" s="90"/>
      <c r="W433" s="25"/>
    </row>
    <row r="434" spans="4:23" ht="13">
      <c r="D434" s="35"/>
      <c r="Q434" s="123"/>
      <c r="R434" s="21"/>
      <c r="S434" s="21"/>
      <c r="T434" s="21"/>
      <c r="U434" s="21"/>
      <c r="V434" s="90"/>
      <c r="W434" s="25"/>
    </row>
    <row r="435" spans="4:23" ht="13">
      <c r="D435" s="35"/>
      <c r="Q435" s="123"/>
      <c r="R435" s="21"/>
      <c r="S435" s="21"/>
      <c r="T435" s="21"/>
      <c r="U435" s="21"/>
      <c r="V435" s="90"/>
      <c r="W435" s="25"/>
    </row>
    <row r="436" spans="4:23" ht="13">
      <c r="D436" s="35"/>
      <c r="Q436" s="123"/>
      <c r="R436" s="21"/>
      <c r="S436" s="21"/>
      <c r="T436" s="21"/>
      <c r="U436" s="21"/>
      <c r="V436" s="90"/>
      <c r="W436" s="25"/>
    </row>
    <row r="437" spans="4:23" ht="13">
      <c r="D437" s="35"/>
      <c r="Q437" s="123"/>
      <c r="R437" s="21"/>
      <c r="S437" s="21"/>
      <c r="T437" s="21"/>
      <c r="U437" s="21"/>
      <c r="V437" s="90"/>
      <c r="W437" s="25"/>
    </row>
    <row r="438" spans="4:23" ht="13">
      <c r="D438" s="35"/>
      <c r="Q438" s="123"/>
      <c r="R438" s="21"/>
      <c r="S438" s="21"/>
      <c r="T438" s="21"/>
      <c r="U438" s="21"/>
      <c r="V438" s="90"/>
      <c r="W438" s="25"/>
    </row>
    <row r="439" spans="4:23" ht="13">
      <c r="D439" s="35"/>
      <c r="Q439" s="123"/>
      <c r="R439" s="21"/>
      <c r="S439" s="21"/>
      <c r="T439" s="21"/>
      <c r="U439" s="21"/>
      <c r="V439" s="90"/>
      <c r="W439" s="25"/>
    </row>
    <row r="440" spans="4:23" ht="13">
      <c r="D440" s="35"/>
      <c r="Q440" s="123"/>
      <c r="R440" s="21"/>
      <c r="S440" s="21"/>
      <c r="T440" s="21"/>
      <c r="U440" s="21"/>
      <c r="V440" s="90"/>
      <c r="W440" s="25"/>
    </row>
    <row r="441" spans="4:23" ht="13">
      <c r="D441" s="35"/>
      <c r="Q441" s="123"/>
      <c r="R441" s="21"/>
      <c r="S441" s="21"/>
      <c r="T441" s="21"/>
      <c r="U441" s="21"/>
      <c r="V441" s="90"/>
      <c r="W441" s="25"/>
    </row>
    <row r="442" spans="4:23" ht="13">
      <c r="D442" s="35"/>
      <c r="Q442" s="123"/>
      <c r="R442" s="21"/>
      <c r="S442" s="21"/>
      <c r="T442" s="21"/>
      <c r="U442" s="21"/>
      <c r="V442" s="90"/>
      <c r="W442" s="25"/>
    </row>
    <row r="443" spans="4:23" ht="13">
      <c r="D443" s="35"/>
      <c r="Q443" s="123"/>
      <c r="R443" s="21"/>
      <c r="S443" s="21"/>
      <c r="T443" s="21"/>
      <c r="U443" s="21"/>
      <c r="V443" s="90"/>
      <c r="W443" s="25"/>
    </row>
    <row r="444" spans="4:23" ht="13">
      <c r="D444" s="35"/>
      <c r="Q444" s="123"/>
      <c r="R444" s="21"/>
      <c r="S444" s="21"/>
      <c r="T444" s="21"/>
      <c r="U444" s="21"/>
      <c r="V444" s="90"/>
      <c r="W444" s="25"/>
    </row>
    <row r="445" spans="4:23" ht="13">
      <c r="D445" s="35"/>
      <c r="Q445" s="123"/>
      <c r="R445" s="21"/>
      <c r="S445" s="21"/>
      <c r="T445" s="21"/>
      <c r="U445" s="21"/>
      <c r="V445" s="90"/>
      <c r="W445" s="25"/>
    </row>
    <row r="446" spans="4:23" ht="13">
      <c r="D446" s="35"/>
      <c r="Q446" s="123"/>
      <c r="R446" s="21"/>
      <c r="S446" s="21"/>
      <c r="T446" s="21"/>
      <c r="U446" s="21"/>
      <c r="V446" s="90"/>
      <c r="W446" s="25"/>
    </row>
    <row r="447" spans="4:23" ht="13">
      <c r="D447" s="35"/>
      <c r="Q447" s="123"/>
      <c r="R447" s="21"/>
      <c r="S447" s="21"/>
      <c r="T447" s="21"/>
      <c r="U447" s="21"/>
      <c r="V447" s="90"/>
      <c r="W447" s="25"/>
    </row>
    <row r="448" spans="4:23" ht="13">
      <c r="D448" s="35"/>
      <c r="Q448" s="123"/>
      <c r="R448" s="21"/>
      <c r="S448" s="21"/>
      <c r="T448" s="21"/>
      <c r="U448" s="21"/>
      <c r="V448" s="90"/>
      <c r="W448" s="25"/>
    </row>
    <row r="449" spans="4:23" ht="13">
      <c r="D449" s="35"/>
      <c r="Q449" s="123"/>
      <c r="R449" s="21"/>
      <c r="S449" s="21"/>
      <c r="T449" s="21"/>
      <c r="U449" s="21"/>
      <c r="V449" s="90"/>
      <c r="W449" s="25"/>
    </row>
    <row r="450" spans="4:23" ht="13">
      <c r="D450" s="35"/>
      <c r="Q450" s="123"/>
      <c r="R450" s="21"/>
      <c r="S450" s="21"/>
      <c r="T450" s="21"/>
      <c r="U450" s="21"/>
      <c r="V450" s="90"/>
      <c r="W450" s="25"/>
    </row>
    <row r="451" spans="4:23" ht="13">
      <c r="D451" s="35"/>
      <c r="Q451" s="123"/>
      <c r="R451" s="21"/>
      <c r="S451" s="21"/>
      <c r="T451" s="21"/>
      <c r="U451" s="21"/>
      <c r="V451" s="90"/>
      <c r="W451" s="25"/>
    </row>
    <row r="452" spans="4:23" ht="13">
      <c r="D452" s="35"/>
      <c r="Q452" s="123"/>
      <c r="R452" s="21"/>
      <c r="S452" s="21"/>
      <c r="T452" s="21"/>
      <c r="U452" s="21"/>
      <c r="V452" s="90"/>
      <c r="W452" s="25"/>
    </row>
    <row r="453" spans="4:23" ht="13">
      <c r="D453" s="35"/>
      <c r="Q453" s="123"/>
      <c r="R453" s="21"/>
      <c r="S453" s="21"/>
      <c r="T453" s="21"/>
      <c r="U453" s="21"/>
      <c r="V453" s="90"/>
      <c r="W453" s="25"/>
    </row>
    <row r="454" spans="4:23" ht="13">
      <c r="D454" s="35"/>
      <c r="Q454" s="123"/>
      <c r="R454" s="21"/>
      <c r="S454" s="21"/>
      <c r="T454" s="21"/>
      <c r="U454" s="21"/>
      <c r="V454" s="90"/>
      <c r="W454" s="25"/>
    </row>
    <row r="455" spans="4:23" ht="13">
      <c r="D455" s="35"/>
      <c r="Q455" s="123"/>
      <c r="R455" s="21"/>
      <c r="S455" s="21"/>
      <c r="T455" s="21"/>
      <c r="U455" s="21"/>
      <c r="V455" s="90"/>
      <c r="W455" s="25"/>
    </row>
    <row r="456" spans="4:23" ht="13">
      <c r="D456" s="35"/>
      <c r="Q456" s="123"/>
      <c r="R456" s="21"/>
      <c r="S456" s="21"/>
      <c r="T456" s="21"/>
      <c r="U456" s="21"/>
      <c r="V456" s="90"/>
      <c r="W456" s="25"/>
    </row>
    <row r="457" spans="4:23" ht="13">
      <c r="D457" s="35"/>
      <c r="Q457" s="123"/>
      <c r="R457" s="21"/>
      <c r="S457" s="21"/>
      <c r="T457" s="21"/>
      <c r="U457" s="21"/>
      <c r="V457" s="90"/>
      <c r="W457" s="25"/>
    </row>
    <row r="458" spans="4:23" ht="13">
      <c r="D458" s="35"/>
      <c r="Q458" s="123"/>
      <c r="R458" s="21"/>
      <c r="S458" s="21"/>
      <c r="T458" s="21"/>
      <c r="U458" s="21"/>
      <c r="V458" s="90"/>
      <c r="W458" s="25"/>
    </row>
    <row r="459" spans="4:23" ht="13">
      <c r="D459" s="35"/>
      <c r="Q459" s="123"/>
      <c r="R459" s="21"/>
      <c r="S459" s="21"/>
      <c r="T459" s="21"/>
      <c r="U459" s="21"/>
      <c r="V459" s="90"/>
      <c r="W459" s="25"/>
    </row>
    <row r="460" spans="4:23" ht="13">
      <c r="D460" s="35"/>
      <c r="Q460" s="123"/>
      <c r="R460" s="21"/>
      <c r="S460" s="21"/>
      <c r="T460" s="21"/>
      <c r="U460" s="21"/>
      <c r="V460" s="90"/>
      <c r="W460" s="25"/>
    </row>
    <row r="461" spans="4:23" ht="13">
      <c r="D461" s="35"/>
      <c r="Q461" s="123"/>
      <c r="R461" s="21"/>
      <c r="S461" s="21"/>
      <c r="T461" s="21"/>
      <c r="U461" s="21"/>
      <c r="V461" s="90"/>
      <c r="W461" s="25"/>
    </row>
    <row r="462" spans="4:23" ht="13">
      <c r="D462" s="35"/>
      <c r="Q462" s="123"/>
      <c r="R462" s="21"/>
      <c r="S462" s="21"/>
      <c r="T462" s="21"/>
      <c r="U462" s="21"/>
      <c r="V462" s="90"/>
      <c r="W462" s="25"/>
    </row>
    <row r="463" spans="4:23" ht="13">
      <c r="D463" s="35"/>
      <c r="Q463" s="123"/>
      <c r="R463" s="21"/>
      <c r="S463" s="21"/>
      <c r="T463" s="21"/>
      <c r="U463" s="21"/>
      <c r="V463" s="90"/>
      <c r="W463" s="25"/>
    </row>
    <row r="464" spans="4:23" ht="13">
      <c r="D464" s="35"/>
      <c r="Q464" s="123"/>
      <c r="R464" s="21"/>
      <c r="S464" s="21"/>
      <c r="T464" s="21"/>
      <c r="U464" s="21"/>
      <c r="V464" s="90"/>
      <c r="W464" s="25"/>
    </row>
    <row r="465" spans="4:23" ht="13">
      <c r="D465" s="35"/>
      <c r="Q465" s="123"/>
      <c r="R465" s="21"/>
      <c r="S465" s="21"/>
      <c r="T465" s="21"/>
      <c r="U465" s="21"/>
      <c r="V465" s="90"/>
      <c r="W465" s="25"/>
    </row>
    <row r="466" spans="4:23" ht="13">
      <c r="D466" s="35"/>
      <c r="Q466" s="123"/>
      <c r="R466" s="21"/>
      <c r="S466" s="21"/>
      <c r="T466" s="21"/>
      <c r="U466" s="21"/>
      <c r="V466" s="90"/>
      <c r="W466" s="25"/>
    </row>
    <row r="467" spans="4:23" ht="13">
      <c r="D467" s="35"/>
      <c r="Q467" s="123"/>
      <c r="R467" s="21"/>
      <c r="S467" s="21"/>
      <c r="T467" s="21"/>
      <c r="U467" s="21"/>
      <c r="V467" s="90"/>
      <c r="W467" s="25"/>
    </row>
    <row r="468" spans="4:23" ht="13">
      <c r="D468" s="35"/>
      <c r="Q468" s="123"/>
      <c r="R468" s="21"/>
      <c r="S468" s="21"/>
      <c r="T468" s="21"/>
      <c r="U468" s="21"/>
      <c r="V468" s="90"/>
      <c r="W468" s="25"/>
    </row>
    <row r="469" spans="4:23" ht="13">
      <c r="D469" s="35"/>
      <c r="Q469" s="123"/>
      <c r="R469" s="21"/>
      <c r="S469" s="21"/>
      <c r="T469" s="21"/>
      <c r="U469" s="21"/>
      <c r="V469" s="90"/>
      <c r="W469" s="25"/>
    </row>
    <row r="470" spans="4:23" ht="13">
      <c r="D470" s="35"/>
      <c r="Q470" s="123"/>
      <c r="R470" s="21"/>
      <c r="S470" s="21"/>
      <c r="T470" s="21"/>
      <c r="U470" s="21"/>
      <c r="V470" s="90"/>
      <c r="W470" s="25"/>
    </row>
    <row r="471" spans="4:23" ht="13">
      <c r="D471" s="35"/>
      <c r="Q471" s="123"/>
      <c r="R471" s="21"/>
      <c r="S471" s="21"/>
      <c r="T471" s="21"/>
      <c r="U471" s="21"/>
      <c r="V471" s="90"/>
      <c r="W471" s="25"/>
    </row>
    <row r="472" spans="4:23" ht="13">
      <c r="D472" s="35"/>
      <c r="Q472" s="123"/>
      <c r="R472" s="21"/>
      <c r="S472" s="21"/>
      <c r="T472" s="21"/>
      <c r="U472" s="21"/>
      <c r="V472" s="90"/>
      <c r="W472" s="25"/>
    </row>
    <row r="473" spans="4:23" ht="13">
      <c r="D473" s="35"/>
      <c r="Q473" s="123"/>
      <c r="R473" s="21"/>
      <c r="S473" s="21"/>
      <c r="T473" s="21"/>
      <c r="U473" s="21"/>
      <c r="V473" s="90"/>
      <c r="W473" s="25"/>
    </row>
    <row r="474" spans="4:23" ht="13">
      <c r="D474" s="35"/>
      <c r="Q474" s="123"/>
      <c r="R474" s="21"/>
      <c r="S474" s="21"/>
      <c r="T474" s="21"/>
      <c r="U474" s="21"/>
      <c r="V474" s="90"/>
      <c r="W474" s="25"/>
    </row>
    <row r="475" spans="4:23" ht="13">
      <c r="D475" s="35"/>
      <c r="Q475" s="123"/>
      <c r="R475" s="21"/>
      <c r="S475" s="21"/>
      <c r="T475" s="21"/>
      <c r="U475" s="21"/>
      <c r="V475" s="90"/>
      <c r="W475" s="25"/>
    </row>
    <row r="476" spans="4:23" ht="13">
      <c r="D476" s="35"/>
      <c r="Q476" s="123"/>
      <c r="R476" s="21"/>
      <c r="S476" s="21"/>
      <c r="T476" s="21"/>
      <c r="U476" s="21"/>
      <c r="V476" s="90"/>
      <c r="W476" s="25"/>
    </row>
    <row r="477" spans="4:23" ht="13">
      <c r="D477" s="35"/>
      <c r="Q477" s="123"/>
      <c r="R477" s="21"/>
      <c r="S477" s="21"/>
      <c r="T477" s="21"/>
      <c r="U477" s="21"/>
      <c r="V477" s="90"/>
      <c r="W477" s="25"/>
    </row>
    <row r="478" spans="4:23" ht="13">
      <c r="D478" s="35"/>
      <c r="Q478" s="123"/>
      <c r="R478" s="21"/>
      <c r="S478" s="21"/>
      <c r="T478" s="21"/>
      <c r="U478" s="21"/>
      <c r="V478" s="90"/>
      <c r="W478" s="25"/>
    </row>
    <row r="479" spans="4:23" ht="13">
      <c r="D479" s="35"/>
      <c r="Q479" s="123"/>
      <c r="R479" s="21"/>
      <c r="S479" s="21"/>
      <c r="T479" s="21"/>
      <c r="U479" s="21"/>
      <c r="V479" s="90"/>
      <c r="W479" s="25"/>
    </row>
    <row r="480" spans="4:23" ht="13">
      <c r="D480" s="35"/>
      <c r="Q480" s="123"/>
      <c r="R480" s="21"/>
      <c r="S480" s="21"/>
      <c r="T480" s="21"/>
      <c r="U480" s="21"/>
      <c r="V480" s="90"/>
      <c r="W480" s="25"/>
    </row>
    <row r="481" spans="4:23" ht="13">
      <c r="D481" s="35"/>
      <c r="Q481" s="123"/>
      <c r="R481" s="21"/>
      <c r="S481" s="21"/>
      <c r="T481" s="21"/>
      <c r="U481" s="21"/>
      <c r="V481" s="90"/>
      <c r="W481" s="25"/>
    </row>
    <row r="482" spans="4:23" ht="13">
      <c r="D482" s="35"/>
      <c r="Q482" s="123"/>
      <c r="R482" s="21"/>
      <c r="S482" s="21"/>
      <c r="T482" s="21"/>
      <c r="U482" s="21"/>
      <c r="V482" s="90"/>
      <c r="W482" s="25"/>
    </row>
    <row r="483" spans="4:23" ht="13">
      <c r="D483" s="35"/>
      <c r="Q483" s="123"/>
      <c r="R483" s="21"/>
      <c r="S483" s="21"/>
      <c r="T483" s="21"/>
      <c r="U483" s="21"/>
      <c r="V483" s="90"/>
      <c r="W483" s="25"/>
    </row>
    <row r="484" spans="4:23" ht="13">
      <c r="D484" s="35"/>
      <c r="Q484" s="123"/>
      <c r="R484" s="21"/>
      <c r="S484" s="21"/>
      <c r="T484" s="21"/>
      <c r="U484" s="21"/>
      <c r="V484" s="90"/>
      <c r="W484" s="25"/>
    </row>
    <row r="485" spans="4:23" ht="13">
      <c r="D485" s="35"/>
      <c r="Q485" s="123"/>
      <c r="R485" s="21"/>
      <c r="S485" s="21"/>
      <c r="T485" s="21"/>
      <c r="U485" s="21"/>
      <c r="V485" s="90"/>
      <c r="W485" s="25"/>
    </row>
    <row r="486" spans="4:23" ht="13">
      <c r="D486" s="35"/>
      <c r="Q486" s="123"/>
      <c r="R486" s="21"/>
      <c r="S486" s="21"/>
      <c r="T486" s="21"/>
      <c r="U486" s="21"/>
      <c r="V486" s="90"/>
      <c r="W486" s="25"/>
    </row>
    <row r="487" spans="4:23" ht="13">
      <c r="D487" s="35"/>
      <c r="Q487" s="123"/>
      <c r="R487" s="21"/>
      <c r="S487" s="21"/>
      <c r="T487" s="21"/>
      <c r="U487" s="21"/>
      <c r="V487" s="90"/>
      <c r="W487" s="25"/>
    </row>
    <row r="488" spans="4:23" ht="13">
      <c r="D488" s="35"/>
      <c r="Q488" s="123"/>
      <c r="R488" s="21"/>
      <c r="S488" s="21"/>
      <c r="T488" s="21"/>
      <c r="U488" s="21"/>
      <c r="V488" s="90"/>
      <c r="W488" s="25"/>
    </row>
    <row r="489" spans="4:23" ht="13">
      <c r="D489" s="35"/>
      <c r="Q489" s="123"/>
      <c r="R489" s="21"/>
      <c r="S489" s="21"/>
      <c r="T489" s="21"/>
      <c r="U489" s="21"/>
      <c r="V489" s="90"/>
      <c r="W489" s="25"/>
    </row>
    <row r="490" spans="4:23" ht="13">
      <c r="D490" s="35"/>
      <c r="Q490" s="123"/>
      <c r="R490" s="21"/>
      <c r="S490" s="21"/>
      <c r="T490" s="21"/>
      <c r="U490" s="21"/>
      <c r="V490" s="90"/>
      <c r="W490" s="25"/>
    </row>
    <row r="491" spans="4:23" ht="13">
      <c r="D491" s="35"/>
      <c r="Q491" s="123"/>
      <c r="R491" s="21"/>
      <c r="S491" s="21"/>
      <c r="T491" s="21"/>
      <c r="U491" s="21"/>
      <c r="V491" s="90"/>
      <c r="W491" s="25"/>
    </row>
    <row r="492" spans="4:23" ht="13">
      <c r="D492" s="35"/>
      <c r="Q492" s="123"/>
      <c r="R492" s="21"/>
      <c r="S492" s="21"/>
      <c r="T492" s="21"/>
      <c r="U492" s="21"/>
      <c r="V492" s="90"/>
      <c r="W492" s="25"/>
    </row>
    <row r="493" spans="4:23" ht="13">
      <c r="D493" s="35"/>
      <c r="Q493" s="123"/>
      <c r="R493" s="21"/>
      <c r="S493" s="21"/>
      <c r="T493" s="21"/>
      <c r="U493" s="21"/>
      <c r="V493" s="90"/>
      <c r="W493" s="25"/>
    </row>
    <row r="494" spans="4:23" ht="13">
      <c r="D494" s="35"/>
      <c r="Q494" s="123"/>
      <c r="R494" s="21"/>
      <c r="S494" s="21"/>
      <c r="T494" s="21"/>
      <c r="U494" s="21"/>
      <c r="V494" s="90"/>
      <c r="W494" s="25"/>
    </row>
    <row r="495" spans="4:23" ht="13">
      <c r="D495" s="35"/>
      <c r="Q495" s="123"/>
      <c r="R495" s="21"/>
      <c r="S495" s="21"/>
      <c r="T495" s="21"/>
      <c r="U495" s="21"/>
      <c r="V495" s="90"/>
      <c r="W495" s="25"/>
    </row>
    <row r="496" spans="4:23" ht="13">
      <c r="D496" s="35"/>
      <c r="Q496" s="123"/>
      <c r="R496" s="21"/>
      <c r="S496" s="21"/>
      <c r="T496" s="21"/>
      <c r="U496" s="21"/>
      <c r="V496" s="90"/>
      <c r="W496" s="25"/>
    </row>
    <row r="497" spans="4:23" ht="13">
      <c r="D497" s="35"/>
      <c r="Q497" s="123"/>
      <c r="R497" s="21"/>
      <c r="S497" s="21"/>
      <c r="T497" s="21"/>
      <c r="U497" s="21"/>
      <c r="V497" s="90"/>
      <c r="W497" s="25"/>
    </row>
    <row r="498" spans="4:23" ht="13">
      <c r="D498" s="35"/>
      <c r="Q498" s="123"/>
      <c r="R498" s="21"/>
      <c r="S498" s="21"/>
      <c r="T498" s="21"/>
      <c r="U498" s="21"/>
      <c r="V498" s="90"/>
      <c r="W498" s="25"/>
    </row>
    <row r="499" spans="4:23" ht="13">
      <c r="D499" s="35"/>
      <c r="Q499" s="123"/>
      <c r="R499" s="21"/>
      <c r="S499" s="21"/>
      <c r="T499" s="21"/>
      <c r="U499" s="21"/>
      <c r="V499" s="90"/>
      <c r="W499" s="25"/>
    </row>
    <row r="500" spans="4:23" ht="13">
      <c r="D500" s="35"/>
      <c r="Q500" s="123"/>
      <c r="R500" s="21"/>
      <c r="S500" s="21"/>
      <c r="T500" s="21"/>
      <c r="U500" s="21"/>
      <c r="V500" s="90"/>
      <c r="W500" s="25"/>
    </row>
    <row r="501" spans="4:23" ht="13">
      <c r="D501" s="35"/>
      <c r="Q501" s="123"/>
      <c r="R501" s="21"/>
      <c r="S501" s="21"/>
      <c r="T501" s="21"/>
      <c r="U501" s="21"/>
      <c r="V501" s="90"/>
      <c r="W501" s="25"/>
    </row>
    <row r="502" spans="4:23" ht="13">
      <c r="D502" s="35"/>
      <c r="Q502" s="123"/>
      <c r="R502" s="21"/>
      <c r="S502" s="21"/>
      <c r="T502" s="21"/>
      <c r="U502" s="21"/>
      <c r="V502" s="90"/>
      <c r="W502" s="25"/>
    </row>
    <row r="503" spans="4:23" ht="13">
      <c r="D503" s="35"/>
      <c r="Q503" s="123"/>
      <c r="R503" s="21"/>
      <c r="S503" s="21"/>
      <c r="T503" s="21"/>
      <c r="U503" s="21"/>
      <c r="V503" s="90"/>
      <c r="W503" s="25"/>
    </row>
    <row r="504" spans="4:23" ht="13">
      <c r="D504" s="35"/>
      <c r="Q504" s="123"/>
      <c r="R504" s="21"/>
      <c r="S504" s="21"/>
      <c r="T504" s="21"/>
      <c r="U504" s="21"/>
      <c r="V504" s="90"/>
      <c r="W504" s="25"/>
    </row>
    <row r="505" spans="4:23" ht="13">
      <c r="D505" s="35"/>
      <c r="Q505" s="123"/>
      <c r="R505" s="21"/>
      <c r="S505" s="21"/>
      <c r="T505" s="21"/>
      <c r="U505" s="21"/>
      <c r="V505" s="90"/>
      <c r="W505" s="25"/>
    </row>
    <row r="506" spans="4:23" ht="13">
      <c r="D506" s="35"/>
      <c r="Q506" s="123"/>
      <c r="R506" s="21"/>
      <c r="S506" s="21"/>
      <c r="T506" s="21"/>
      <c r="U506" s="21"/>
      <c r="V506" s="90"/>
      <c r="W506" s="25"/>
    </row>
    <row r="507" spans="4:23" ht="13">
      <c r="D507" s="35"/>
      <c r="Q507" s="123"/>
      <c r="R507" s="21"/>
      <c r="S507" s="21"/>
      <c r="T507" s="21"/>
      <c r="U507" s="21"/>
      <c r="V507" s="90"/>
      <c r="W507" s="25"/>
    </row>
    <row r="508" spans="4:23" ht="13">
      <c r="D508" s="35"/>
      <c r="Q508" s="123"/>
      <c r="R508" s="21"/>
      <c r="S508" s="21"/>
      <c r="T508" s="21"/>
      <c r="U508" s="21"/>
      <c r="V508" s="90"/>
      <c r="W508" s="25"/>
    </row>
    <row r="509" spans="4:23" ht="13">
      <c r="D509" s="35"/>
      <c r="Q509" s="123"/>
      <c r="R509" s="21"/>
      <c r="S509" s="21"/>
      <c r="T509" s="21"/>
      <c r="U509" s="21"/>
      <c r="V509" s="90"/>
      <c r="W509" s="25"/>
    </row>
    <row r="510" spans="4:23" ht="13">
      <c r="D510" s="35"/>
      <c r="Q510" s="123"/>
      <c r="R510" s="21"/>
      <c r="S510" s="21"/>
      <c r="T510" s="21"/>
      <c r="U510" s="21"/>
      <c r="V510" s="90"/>
      <c r="W510" s="25"/>
    </row>
    <row r="511" spans="4:23" ht="13">
      <c r="D511" s="35"/>
      <c r="Q511" s="123"/>
      <c r="R511" s="21"/>
      <c r="S511" s="21"/>
      <c r="T511" s="21"/>
      <c r="U511" s="21"/>
      <c r="V511" s="90"/>
      <c r="W511" s="25"/>
    </row>
    <row r="512" spans="4:23" ht="13">
      <c r="D512" s="35"/>
      <c r="Q512" s="123"/>
      <c r="R512" s="21"/>
      <c r="S512" s="21"/>
      <c r="T512" s="21"/>
      <c r="U512" s="21"/>
      <c r="V512" s="90"/>
      <c r="W512" s="25"/>
    </row>
    <row r="513" spans="4:23" ht="13">
      <c r="D513" s="35"/>
      <c r="Q513" s="123"/>
      <c r="R513" s="21"/>
      <c r="S513" s="21"/>
      <c r="T513" s="21"/>
      <c r="U513" s="21"/>
      <c r="V513" s="90"/>
      <c r="W513" s="25"/>
    </row>
    <row r="514" spans="4:23" ht="13">
      <c r="D514" s="35"/>
      <c r="Q514" s="123"/>
      <c r="R514" s="21"/>
      <c r="S514" s="21"/>
      <c r="T514" s="21"/>
      <c r="U514" s="21"/>
      <c r="V514" s="90"/>
      <c r="W514" s="25"/>
    </row>
    <row r="515" spans="4:23" ht="13">
      <c r="D515" s="35"/>
      <c r="Q515" s="123"/>
      <c r="R515" s="21"/>
      <c r="S515" s="21"/>
      <c r="T515" s="21"/>
      <c r="U515" s="21"/>
      <c r="V515" s="90"/>
      <c r="W515" s="25"/>
    </row>
    <row r="516" spans="4:23" ht="13">
      <c r="D516" s="35"/>
      <c r="Q516" s="123"/>
      <c r="R516" s="21"/>
      <c r="S516" s="21"/>
      <c r="T516" s="21"/>
      <c r="U516" s="21"/>
      <c r="V516" s="90"/>
      <c r="W516" s="25"/>
    </row>
    <row r="517" spans="4:23" ht="13">
      <c r="D517" s="35"/>
      <c r="Q517" s="123"/>
      <c r="R517" s="21"/>
      <c r="S517" s="21"/>
      <c r="T517" s="21"/>
      <c r="U517" s="21"/>
      <c r="V517" s="90"/>
      <c r="W517" s="25"/>
    </row>
    <row r="518" spans="4:23" ht="13">
      <c r="D518" s="35"/>
      <c r="Q518" s="123"/>
      <c r="R518" s="21"/>
      <c r="S518" s="21"/>
      <c r="T518" s="21"/>
      <c r="U518" s="21"/>
      <c r="V518" s="90"/>
      <c r="W518" s="25"/>
    </row>
    <row r="519" spans="4:23" ht="13">
      <c r="D519" s="35"/>
      <c r="Q519" s="123"/>
      <c r="R519" s="21"/>
      <c r="S519" s="21"/>
      <c r="T519" s="21"/>
      <c r="U519" s="21"/>
      <c r="V519" s="90"/>
      <c r="W519" s="25"/>
    </row>
    <row r="520" spans="4:23" ht="13">
      <c r="D520" s="35"/>
      <c r="Q520" s="123"/>
      <c r="R520" s="21"/>
      <c r="S520" s="21"/>
      <c r="T520" s="21"/>
      <c r="U520" s="21"/>
      <c r="V520" s="90"/>
      <c r="W520" s="25"/>
    </row>
    <row r="521" spans="4:23" ht="13">
      <c r="D521" s="35"/>
      <c r="Q521" s="123"/>
      <c r="R521" s="21"/>
      <c r="S521" s="21"/>
      <c r="T521" s="21"/>
      <c r="U521" s="21"/>
      <c r="V521" s="90"/>
      <c r="W521" s="25"/>
    </row>
    <row r="522" spans="4:23" ht="13">
      <c r="D522" s="35"/>
      <c r="Q522" s="123"/>
      <c r="R522" s="21"/>
      <c r="S522" s="21"/>
      <c r="T522" s="21"/>
      <c r="U522" s="21"/>
      <c r="V522" s="90"/>
      <c r="W522" s="25"/>
    </row>
    <row r="523" spans="4:23" ht="13">
      <c r="D523" s="35"/>
      <c r="Q523" s="123"/>
      <c r="R523" s="21"/>
      <c r="S523" s="21"/>
      <c r="T523" s="21"/>
      <c r="U523" s="21"/>
      <c r="V523" s="90"/>
      <c r="W523" s="25"/>
    </row>
    <row r="524" spans="4:23" ht="13">
      <c r="D524" s="35"/>
      <c r="Q524" s="123"/>
      <c r="R524" s="21"/>
      <c r="S524" s="21"/>
      <c r="T524" s="21"/>
      <c r="U524" s="21"/>
      <c r="V524" s="90"/>
      <c r="W524" s="25"/>
    </row>
    <row r="525" spans="4:23" ht="13">
      <c r="D525" s="35"/>
      <c r="Q525" s="123"/>
      <c r="R525" s="21"/>
      <c r="S525" s="21"/>
      <c r="T525" s="21"/>
      <c r="U525" s="21"/>
      <c r="V525" s="90"/>
      <c r="W525" s="25"/>
    </row>
    <row r="526" spans="4:23" ht="13">
      <c r="D526" s="35"/>
      <c r="Q526" s="123"/>
      <c r="R526" s="21"/>
      <c r="S526" s="21"/>
      <c r="T526" s="21"/>
      <c r="U526" s="21"/>
      <c r="V526" s="90"/>
      <c r="W526" s="25"/>
    </row>
    <row r="527" spans="4:23" ht="13">
      <c r="D527" s="35"/>
      <c r="Q527" s="123"/>
      <c r="R527" s="21"/>
      <c r="S527" s="21"/>
      <c r="T527" s="21"/>
      <c r="U527" s="21"/>
      <c r="V527" s="90"/>
      <c r="W527" s="25"/>
    </row>
    <row r="528" spans="4:23" ht="13">
      <c r="D528" s="35"/>
      <c r="Q528" s="123"/>
      <c r="R528" s="21"/>
      <c r="S528" s="21"/>
      <c r="T528" s="21"/>
      <c r="U528" s="21"/>
      <c r="V528" s="90"/>
      <c r="W528" s="25"/>
    </row>
    <row r="529" spans="4:23" ht="13">
      <c r="D529" s="35"/>
      <c r="Q529" s="123"/>
      <c r="R529" s="21"/>
      <c r="S529" s="21"/>
      <c r="T529" s="21"/>
      <c r="U529" s="21"/>
      <c r="V529" s="90"/>
      <c r="W529" s="25"/>
    </row>
    <row r="530" spans="4:23" ht="13">
      <c r="D530" s="35"/>
      <c r="Q530" s="123"/>
      <c r="R530" s="21"/>
      <c r="S530" s="21"/>
      <c r="T530" s="21"/>
      <c r="U530" s="21"/>
      <c r="V530" s="90"/>
      <c r="W530" s="25"/>
    </row>
    <row r="531" spans="4:23" ht="13">
      <c r="D531" s="35"/>
      <c r="Q531" s="123"/>
      <c r="R531" s="21"/>
      <c r="S531" s="21"/>
      <c r="T531" s="21"/>
      <c r="U531" s="21"/>
      <c r="V531" s="90"/>
      <c r="W531" s="25"/>
    </row>
    <row r="532" spans="4:23" ht="13">
      <c r="D532" s="35"/>
      <c r="Q532" s="123"/>
      <c r="R532" s="21"/>
      <c r="S532" s="21"/>
      <c r="T532" s="21"/>
      <c r="U532" s="21"/>
      <c r="V532" s="90"/>
      <c r="W532" s="25"/>
    </row>
    <row r="533" spans="4:23" ht="13">
      <c r="D533" s="35"/>
      <c r="Q533" s="123"/>
      <c r="R533" s="21"/>
      <c r="S533" s="21"/>
      <c r="T533" s="21"/>
      <c r="U533" s="21"/>
      <c r="V533" s="90"/>
      <c r="W533" s="25"/>
    </row>
    <row r="534" spans="4:23" ht="13">
      <c r="D534" s="35"/>
      <c r="Q534" s="123"/>
      <c r="R534" s="21"/>
      <c r="S534" s="21"/>
      <c r="T534" s="21"/>
      <c r="U534" s="21"/>
      <c r="V534" s="90"/>
      <c r="W534" s="25"/>
    </row>
    <row r="535" spans="4:23" ht="13">
      <c r="D535" s="35"/>
      <c r="Q535" s="123"/>
      <c r="R535" s="21"/>
      <c r="S535" s="21"/>
      <c r="T535" s="21"/>
      <c r="U535" s="21"/>
      <c r="V535" s="90"/>
      <c r="W535" s="25"/>
    </row>
    <row r="536" spans="4:23" ht="13">
      <c r="D536" s="35"/>
      <c r="Q536" s="123"/>
      <c r="R536" s="21"/>
      <c r="S536" s="21"/>
      <c r="T536" s="21"/>
      <c r="U536" s="21"/>
      <c r="V536" s="90"/>
      <c r="W536" s="25"/>
    </row>
    <row r="537" spans="4:23" ht="13">
      <c r="D537" s="35"/>
      <c r="Q537" s="123"/>
      <c r="R537" s="21"/>
      <c r="S537" s="21"/>
      <c r="T537" s="21"/>
      <c r="U537" s="21"/>
      <c r="V537" s="90"/>
      <c r="W537" s="25"/>
    </row>
    <row r="538" spans="4:23" ht="13">
      <c r="D538" s="35"/>
      <c r="Q538" s="123"/>
      <c r="R538" s="21"/>
      <c r="S538" s="21"/>
      <c r="T538" s="21"/>
      <c r="U538" s="21"/>
      <c r="V538" s="90"/>
      <c r="W538" s="25"/>
    </row>
    <row r="539" spans="4:23" ht="13">
      <c r="D539" s="35"/>
      <c r="Q539" s="123"/>
      <c r="R539" s="21"/>
      <c r="S539" s="21"/>
      <c r="T539" s="21"/>
      <c r="U539" s="21"/>
      <c r="V539" s="90"/>
      <c r="W539" s="25"/>
    </row>
    <row r="540" spans="4:23" ht="13">
      <c r="D540" s="35"/>
      <c r="Q540" s="123"/>
      <c r="R540" s="21"/>
      <c r="S540" s="21"/>
      <c r="T540" s="21"/>
      <c r="U540" s="21"/>
      <c r="V540" s="90"/>
      <c r="W540" s="25"/>
    </row>
    <row r="541" spans="4:23" ht="13">
      <c r="D541" s="35"/>
      <c r="Q541" s="123"/>
      <c r="R541" s="21"/>
      <c r="S541" s="21"/>
      <c r="T541" s="21"/>
      <c r="U541" s="21"/>
      <c r="V541" s="90"/>
      <c r="W541" s="25"/>
    </row>
    <row r="542" spans="4:23" ht="13">
      <c r="D542" s="35"/>
      <c r="Q542" s="123"/>
      <c r="R542" s="21"/>
      <c r="S542" s="21"/>
      <c r="T542" s="21"/>
      <c r="U542" s="21"/>
      <c r="V542" s="90"/>
      <c r="W542" s="25"/>
    </row>
    <row r="543" spans="4:23" ht="13">
      <c r="D543" s="35"/>
      <c r="Q543" s="123"/>
      <c r="R543" s="21"/>
      <c r="S543" s="21"/>
      <c r="T543" s="21"/>
      <c r="U543" s="21"/>
      <c r="V543" s="90"/>
      <c r="W543" s="25"/>
    </row>
    <row r="544" spans="4:23" ht="13">
      <c r="D544" s="35"/>
      <c r="Q544" s="123"/>
      <c r="R544" s="21"/>
      <c r="S544" s="21"/>
      <c r="T544" s="21"/>
      <c r="U544" s="21"/>
      <c r="V544" s="90"/>
      <c r="W544" s="25"/>
    </row>
    <row r="545" spans="4:23" ht="13">
      <c r="D545" s="35"/>
      <c r="Q545" s="123"/>
      <c r="R545" s="21"/>
      <c r="S545" s="21"/>
      <c r="T545" s="21"/>
      <c r="U545" s="21"/>
      <c r="V545" s="90"/>
      <c r="W545" s="25"/>
    </row>
    <row r="546" spans="4:23" ht="13">
      <c r="D546" s="35"/>
      <c r="Q546" s="123"/>
      <c r="R546" s="21"/>
      <c r="S546" s="21"/>
      <c r="T546" s="21"/>
      <c r="U546" s="21"/>
      <c r="V546" s="90"/>
      <c r="W546" s="25"/>
    </row>
    <row r="547" spans="4:23" ht="13">
      <c r="D547" s="35"/>
      <c r="Q547" s="123"/>
      <c r="R547" s="21"/>
      <c r="S547" s="21"/>
      <c r="T547" s="21"/>
      <c r="U547" s="21"/>
      <c r="V547" s="90"/>
      <c r="W547" s="25"/>
    </row>
    <row r="548" spans="4:23" ht="13">
      <c r="D548" s="35"/>
      <c r="Q548" s="123"/>
      <c r="R548" s="21"/>
      <c r="S548" s="21"/>
      <c r="T548" s="21"/>
      <c r="U548" s="21"/>
      <c r="V548" s="90"/>
      <c r="W548" s="25"/>
    </row>
    <row r="549" spans="4:23" ht="13">
      <c r="D549" s="35"/>
      <c r="Q549" s="123"/>
      <c r="R549" s="21"/>
      <c r="S549" s="21"/>
      <c r="T549" s="21"/>
      <c r="U549" s="21"/>
      <c r="V549" s="90"/>
      <c r="W549" s="25"/>
    </row>
    <row r="550" spans="4:23" ht="13">
      <c r="D550" s="35"/>
      <c r="Q550" s="123"/>
      <c r="R550" s="21"/>
      <c r="S550" s="21"/>
      <c r="T550" s="21"/>
      <c r="U550" s="21"/>
      <c r="V550" s="90"/>
      <c r="W550" s="25"/>
    </row>
    <row r="551" spans="4:23" ht="13">
      <c r="D551" s="35"/>
      <c r="Q551" s="123"/>
      <c r="R551" s="21"/>
      <c r="S551" s="21"/>
      <c r="T551" s="21"/>
      <c r="U551" s="21"/>
      <c r="V551" s="90"/>
      <c r="W551" s="25"/>
    </row>
    <row r="552" spans="4:23" ht="13">
      <c r="D552" s="35"/>
      <c r="Q552" s="123"/>
      <c r="R552" s="21"/>
      <c r="S552" s="21"/>
      <c r="T552" s="21"/>
      <c r="U552" s="21"/>
      <c r="V552" s="90"/>
      <c r="W552" s="25"/>
    </row>
    <row r="553" spans="4:23" ht="13">
      <c r="D553" s="35"/>
      <c r="Q553" s="123"/>
      <c r="R553" s="21"/>
      <c r="S553" s="21"/>
      <c r="T553" s="21"/>
      <c r="U553" s="21"/>
      <c r="V553" s="90"/>
      <c r="W553" s="25"/>
    </row>
    <row r="554" spans="4:23" ht="13">
      <c r="D554" s="35"/>
      <c r="Q554" s="123"/>
      <c r="R554" s="21"/>
      <c r="S554" s="21"/>
      <c r="T554" s="21"/>
      <c r="U554" s="21"/>
      <c r="V554" s="90"/>
      <c r="W554" s="25"/>
    </row>
    <row r="555" spans="4:23" ht="13">
      <c r="D555" s="35"/>
      <c r="Q555" s="123"/>
      <c r="R555" s="21"/>
      <c r="S555" s="21"/>
      <c r="T555" s="21"/>
      <c r="U555" s="21"/>
      <c r="V555" s="90"/>
      <c r="W555" s="25"/>
    </row>
    <row r="556" spans="4:23" ht="13">
      <c r="D556" s="35"/>
      <c r="Q556" s="123"/>
      <c r="R556" s="21"/>
      <c r="S556" s="21"/>
      <c r="T556" s="21"/>
      <c r="U556" s="21"/>
      <c r="V556" s="90"/>
      <c r="W556" s="25"/>
    </row>
    <row r="557" spans="4:23" ht="13">
      <c r="D557" s="35"/>
      <c r="Q557" s="123"/>
      <c r="R557" s="21"/>
      <c r="S557" s="21"/>
      <c r="T557" s="21"/>
      <c r="U557" s="21"/>
      <c r="V557" s="90"/>
      <c r="W557" s="25"/>
    </row>
    <row r="558" spans="4:23" ht="13">
      <c r="D558" s="35"/>
      <c r="Q558" s="123"/>
      <c r="R558" s="21"/>
      <c r="S558" s="21"/>
      <c r="T558" s="21"/>
      <c r="U558" s="21"/>
      <c r="V558" s="90"/>
      <c r="W558" s="25"/>
    </row>
    <row r="559" spans="4:23" ht="13">
      <c r="D559" s="35"/>
      <c r="Q559" s="123"/>
      <c r="R559" s="21"/>
      <c r="S559" s="21"/>
      <c r="T559" s="21"/>
      <c r="U559" s="21"/>
      <c r="V559" s="90"/>
      <c r="W559" s="25"/>
    </row>
    <row r="560" spans="4:23" ht="13">
      <c r="D560" s="35"/>
      <c r="Q560" s="123"/>
      <c r="R560" s="21"/>
      <c r="S560" s="21"/>
      <c r="T560" s="21"/>
      <c r="U560" s="21"/>
      <c r="V560" s="90"/>
      <c r="W560" s="25"/>
    </row>
    <row r="561" spans="4:23" ht="13">
      <c r="D561" s="35"/>
      <c r="Q561" s="123"/>
      <c r="R561" s="21"/>
      <c r="S561" s="21"/>
      <c r="T561" s="21"/>
      <c r="U561" s="21"/>
      <c r="V561" s="90"/>
      <c r="W561" s="25"/>
    </row>
    <row r="562" spans="4:23" ht="13">
      <c r="D562" s="35"/>
      <c r="Q562" s="123"/>
      <c r="R562" s="21"/>
      <c r="S562" s="21"/>
      <c r="T562" s="21"/>
      <c r="U562" s="21"/>
      <c r="V562" s="90"/>
      <c r="W562" s="25"/>
    </row>
    <row r="563" spans="4:23" ht="13">
      <c r="D563" s="35"/>
      <c r="Q563" s="123"/>
      <c r="R563" s="21"/>
      <c r="S563" s="21"/>
      <c r="T563" s="21"/>
      <c r="U563" s="21"/>
      <c r="V563" s="90"/>
      <c r="W563" s="25"/>
    </row>
    <row r="564" spans="4:23" ht="13">
      <c r="D564" s="35"/>
      <c r="Q564" s="123"/>
      <c r="R564" s="21"/>
      <c r="S564" s="21"/>
      <c r="T564" s="21"/>
      <c r="U564" s="21"/>
      <c r="V564" s="90"/>
      <c r="W564" s="25"/>
    </row>
    <row r="565" spans="4:23" ht="13">
      <c r="D565" s="35"/>
      <c r="Q565" s="123"/>
      <c r="R565" s="21"/>
      <c r="S565" s="21"/>
      <c r="T565" s="21"/>
      <c r="U565" s="21"/>
      <c r="V565" s="90"/>
      <c r="W565" s="25"/>
    </row>
    <row r="566" spans="4:23" ht="13">
      <c r="D566" s="35"/>
      <c r="Q566" s="123"/>
      <c r="R566" s="21"/>
      <c r="S566" s="21"/>
      <c r="T566" s="21"/>
      <c r="U566" s="21"/>
      <c r="V566" s="90"/>
      <c r="W566" s="25"/>
    </row>
    <row r="567" spans="4:23" ht="13">
      <c r="D567" s="35"/>
      <c r="Q567" s="123"/>
      <c r="R567" s="21"/>
      <c r="S567" s="21"/>
      <c r="T567" s="21"/>
      <c r="U567" s="21"/>
      <c r="V567" s="90"/>
      <c r="W567" s="25"/>
    </row>
    <row r="568" spans="4:23" ht="13">
      <c r="D568" s="35"/>
      <c r="Q568" s="123"/>
      <c r="R568" s="21"/>
      <c r="S568" s="21"/>
      <c r="T568" s="21"/>
      <c r="U568" s="21"/>
      <c r="V568" s="90"/>
      <c r="W568" s="25"/>
    </row>
    <row r="569" spans="4:23" ht="13">
      <c r="D569" s="35"/>
      <c r="Q569" s="123"/>
      <c r="R569" s="21"/>
      <c r="S569" s="21"/>
      <c r="T569" s="21"/>
      <c r="U569" s="21"/>
      <c r="V569" s="90"/>
      <c r="W569" s="25"/>
    </row>
    <row r="570" spans="4:23" ht="13">
      <c r="D570" s="35"/>
      <c r="Q570" s="123"/>
      <c r="R570" s="21"/>
      <c r="S570" s="21"/>
      <c r="T570" s="21"/>
      <c r="U570" s="21"/>
      <c r="V570" s="90"/>
      <c r="W570" s="25"/>
    </row>
    <row r="571" spans="4:23" ht="13">
      <c r="D571" s="35"/>
      <c r="Q571" s="123"/>
      <c r="R571" s="21"/>
      <c r="S571" s="21"/>
      <c r="T571" s="21"/>
      <c r="U571" s="21"/>
      <c r="V571" s="90"/>
      <c r="W571" s="25"/>
    </row>
    <row r="572" spans="4:23" ht="13">
      <c r="D572" s="35"/>
      <c r="Q572" s="123"/>
      <c r="R572" s="21"/>
      <c r="S572" s="21"/>
      <c r="T572" s="21"/>
      <c r="U572" s="21"/>
      <c r="V572" s="90"/>
      <c r="W572" s="25"/>
    </row>
    <row r="573" spans="4:23" ht="13">
      <c r="D573" s="35"/>
      <c r="Q573" s="123"/>
      <c r="R573" s="21"/>
      <c r="S573" s="21"/>
      <c r="T573" s="21"/>
      <c r="U573" s="21"/>
      <c r="V573" s="90"/>
      <c r="W573" s="25"/>
    </row>
    <row r="574" spans="4:23" ht="13">
      <c r="D574" s="35"/>
      <c r="Q574" s="123"/>
      <c r="R574" s="21"/>
      <c r="S574" s="21"/>
      <c r="T574" s="21"/>
      <c r="U574" s="21"/>
      <c r="V574" s="90"/>
      <c r="W574" s="25"/>
    </row>
    <row r="575" spans="4:23" ht="13">
      <c r="D575" s="35"/>
      <c r="Q575" s="123"/>
      <c r="R575" s="21"/>
      <c r="S575" s="21"/>
      <c r="T575" s="21"/>
      <c r="U575" s="21"/>
      <c r="V575" s="90"/>
      <c r="W575" s="25"/>
    </row>
    <row r="576" spans="4:23" ht="13">
      <c r="D576" s="35"/>
      <c r="Q576" s="123"/>
      <c r="R576" s="21"/>
      <c r="S576" s="21"/>
      <c r="T576" s="21"/>
      <c r="U576" s="21"/>
      <c r="V576" s="90"/>
      <c r="W576" s="25"/>
    </row>
    <row r="577" spans="4:23" ht="13">
      <c r="D577" s="35"/>
      <c r="Q577" s="123"/>
      <c r="R577" s="21"/>
      <c r="S577" s="21"/>
      <c r="T577" s="21"/>
      <c r="U577" s="21"/>
      <c r="V577" s="90"/>
      <c r="W577" s="25"/>
    </row>
    <row r="578" spans="4:23" ht="13">
      <c r="D578" s="35"/>
      <c r="Q578" s="123"/>
      <c r="R578" s="21"/>
      <c r="S578" s="21"/>
      <c r="T578" s="21"/>
      <c r="U578" s="21"/>
      <c r="V578" s="90"/>
      <c r="W578" s="25"/>
    </row>
    <row r="579" spans="4:23" ht="13">
      <c r="D579" s="35"/>
      <c r="Q579" s="123"/>
      <c r="R579" s="21"/>
      <c r="S579" s="21"/>
      <c r="T579" s="21"/>
      <c r="U579" s="21"/>
      <c r="V579" s="90"/>
      <c r="W579" s="25"/>
    </row>
    <row r="580" spans="4:23" ht="13">
      <c r="D580" s="35"/>
      <c r="Q580" s="123"/>
      <c r="R580" s="21"/>
      <c r="S580" s="21"/>
      <c r="T580" s="21"/>
      <c r="U580" s="21"/>
      <c r="V580" s="90"/>
      <c r="W580" s="25"/>
    </row>
    <row r="581" spans="4:23" ht="13">
      <c r="D581" s="35"/>
      <c r="Q581" s="123"/>
      <c r="R581" s="21"/>
      <c r="S581" s="21"/>
      <c r="T581" s="21"/>
      <c r="U581" s="21"/>
      <c r="V581" s="90"/>
      <c r="W581" s="25"/>
    </row>
    <row r="582" spans="4:23" ht="13">
      <c r="D582" s="35"/>
      <c r="Q582" s="123"/>
      <c r="R582" s="21"/>
      <c r="S582" s="21"/>
      <c r="T582" s="21"/>
      <c r="U582" s="21"/>
      <c r="V582" s="90"/>
      <c r="W582" s="25"/>
    </row>
    <row r="583" spans="4:23" ht="13">
      <c r="D583" s="35"/>
      <c r="Q583" s="123"/>
      <c r="R583" s="21"/>
      <c r="S583" s="21"/>
      <c r="T583" s="21"/>
      <c r="U583" s="21"/>
      <c r="V583" s="90"/>
      <c r="W583" s="25"/>
    </row>
    <row r="584" spans="4:23" ht="13">
      <c r="D584" s="35"/>
      <c r="Q584" s="123"/>
      <c r="R584" s="21"/>
      <c r="S584" s="21"/>
      <c r="T584" s="21"/>
      <c r="U584" s="21"/>
      <c r="V584" s="90"/>
      <c r="W584" s="25"/>
    </row>
    <row r="585" spans="4:23" ht="13">
      <c r="D585" s="35"/>
      <c r="Q585" s="123"/>
      <c r="R585" s="21"/>
      <c r="S585" s="21"/>
      <c r="T585" s="21"/>
      <c r="U585" s="21"/>
      <c r="V585" s="90"/>
      <c r="W585" s="25"/>
    </row>
    <row r="586" spans="4:23" ht="13">
      <c r="D586" s="35"/>
      <c r="Q586" s="123"/>
      <c r="R586" s="21"/>
      <c r="S586" s="21"/>
      <c r="T586" s="21"/>
      <c r="U586" s="21"/>
      <c r="V586" s="90"/>
      <c r="W586" s="25"/>
    </row>
    <row r="587" spans="4:23" ht="13">
      <c r="D587" s="35"/>
      <c r="Q587" s="123"/>
      <c r="R587" s="21"/>
      <c r="S587" s="21"/>
      <c r="T587" s="21"/>
      <c r="U587" s="21"/>
      <c r="V587" s="90"/>
      <c r="W587" s="25"/>
    </row>
    <row r="588" spans="4:23" ht="13">
      <c r="D588" s="35"/>
      <c r="Q588" s="123"/>
      <c r="R588" s="21"/>
      <c r="S588" s="21"/>
      <c r="T588" s="21"/>
      <c r="U588" s="21"/>
      <c r="V588" s="90"/>
      <c r="W588" s="25"/>
    </row>
    <row r="589" spans="4:23" ht="13">
      <c r="D589" s="35"/>
      <c r="Q589" s="123"/>
      <c r="R589" s="21"/>
      <c r="S589" s="21"/>
      <c r="T589" s="21"/>
      <c r="U589" s="21"/>
      <c r="V589" s="90"/>
      <c r="W589" s="25"/>
    </row>
    <row r="590" spans="4:23" ht="13">
      <c r="D590" s="35"/>
      <c r="Q590" s="123"/>
      <c r="R590" s="21"/>
      <c r="S590" s="21"/>
      <c r="T590" s="21"/>
      <c r="U590" s="21"/>
      <c r="V590" s="90"/>
      <c r="W590" s="25"/>
    </row>
    <row r="591" spans="4:23" ht="13">
      <c r="D591" s="35"/>
      <c r="Q591" s="123"/>
      <c r="R591" s="21"/>
      <c r="S591" s="21"/>
      <c r="T591" s="21"/>
      <c r="U591" s="21"/>
      <c r="V591" s="90"/>
      <c r="W591" s="25"/>
    </row>
    <row r="592" spans="4:23" ht="13">
      <c r="D592" s="35"/>
      <c r="Q592" s="123"/>
      <c r="R592" s="21"/>
      <c r="S592" s="21"/>
      <c r="T592" s="21"/>
      <c r="U592" s="21"/>
      <c r="V592" s="90"/>
      <c r="W592" s="25"/>
    </row>
    <row r="593" spans="4:23" ht="13">
      <c r="D593" s="35"/>
      <c r="Q593" s="123"/>
      <c r="R593" s="21"/>
      <c r="S593" s="21"/>
      <c r="T593" s="21"/>
      <c r="U593" s="21"/>
      <c r="V593" s="90"/>
      <c r="W593" s="25"/>
    </row>
    <row r="594" spans="4:23" ht="13">
      <c r="D594" s="35"/>
      <c r="Q594" s="123"/>
      <c r="R594" s="21"/>
      <c r="S594" s="21"/>
      <c r="T594" s="21"/>
      <c r="U594" s="21"/>
      <c r="V594" s="90"/>
      <c r="W594" s="25"/>
    </row>
    <row r="595" spans="4:23" ht="13">
      <c r="D595" s="35"/>
      <c r="Q595" s="123"/>
      <c r="R595" s="21"/>
      <c r="S595" s="21"/>
      <c r="T595" s="21"/>
      <c r="U595" s="21"/>
      <c r="V595" s="90"/>
      <c r="W595" s="25"/>
    </row>
    <row r="596" spans="4:23" ht="13">
      <c r="D596" s="35"/>
      <c r="Q596" s="123"/>
      <c r="R596" s="21"/>
      <c r="S596" s="21"/>
      <c r="T596" s="21"/>
      <c r="U596" s="21"/>
      <c r="V596" s="90"/>
      <c r="W596" s="25"/>
    </row>
    <row r="597" spans="4:23" ht="13">
      <c r="D597" s="35"/>
      <c r="Q597" s="123"/>
      <c r="R597" s="21"/>
      <c r="S597" s="21"/>
      <c r="T597" s="21"/>
      <c r="U597" s="21"/>
      <c r="V597" s="90"/>
      <c r="W597" s="25"/>
    </row>
    <row r="598" spans="4:23" ht="13">
      <c r="D598" s="35"/>
      <c r="Q598" s="123"/>
      <c r="R598" s="21"/>
      <c r="S598" s="21"/>
      <c r="T598" s="21"/>
      <c r="U598" s="21"/>
      <c r="V598" s="90"/>
      <c r="W598" s="25"/>
    </row>
    <row r="599" spans="4:23" ht="13">
      <c r="D599" s="35"/>
      <c r="Q599" s="123"/>
      <c r="R599" s="21"/>
      <c r="S599" s="21"/>
      <c r="T599" s="21"/>
      <c r="U599" s="21"/>
      <c r="V599" s="90"/>
      <c r="W599" s="25"/>
    </row>
    <row r="600" spans="4:23" ht="13">
      <c r="D600" s="35"/>
      <c r="Q600" s="123"/>
      <c r="R600" s="21"/>
      <c r="S600" s="21"/>
      <c r="T600" s="21"/>
      <c r="U600" s="21"/>
      <c r="V600" s="90"/>
      <c r="W600" s="25"/>
    </row>
    <row r="601" spans="4:23" ht="13">
      <c r="D601" s="35"/>
      <c r="Q601" s="123"/>
      <c r="R601" s="21"/>
      <c r="S601" s="21"/>
      <c r="T601" s="21"/>
      <c r="U601" s="21"/>
      <c r="V601" s="90"/>
      <c r="W601" s="25"/>
    </row>
    <row r="602" spans="4:23" ht="13">
      <c r="D602" s="35"/>
      <c r="Q602" s="123"/>
      <c r="R602" s="21"/>
      <c r="S602" s="21"/>
      <c r="T602" s="21"/>
      <c r="U602" s="21"/>
      <c r="V602" s="90"/>
      <c r="W602" s="25"/>
    </row>
    <row r="603" spans="4:23" ht="13">
      <c r="D603" s="35"/>
      <c r="Q603" s="123"/>
      <c r="R603" s="21"/>
      <c r="S603" s="21"/>
      <c r="T603" s="21"/>
      <c r="U603" s="21"/>
      <c r="V603" s="90"/>
      <c r="W603" s="25"/>
    </row>
    <row r="604" spans="4:23" ht="13">
      <c r="D604" s="35"/>
      <c r="Q604" s="123"/>
      <c r="R604" s="21"/>
      <c r="S604" s="21"/>
      <c r="T604" s="21"/>
      <c r="U604" s="21"/>
      <c r="V604" s="90"/>
      <c r="W604" s="25"/>
    </row>
    <row r="605" spans="4:23" ht="13">
      <c r="D605" s="35"/>
      <c r="Q605" s="123"/>
      <c r="R605" s="21"/>
      <c r="S605" s="21"/>
      <c r="T605" s="21"/>
      <c r="U605" s="21"/>
      <c r="V605" s="90"/>
      <c r="W605" s="25"/>
    </row>
    <row r="606" spans="4:23" ht="13">
      <c r="D606" s="35"/>
      <c r="Q606" s="123"/>
      <c r="R606" s="21"/>
      <c r="S606" s="21"/>
      <c r="T606" s="21"/>
      <c r="U606" s="21"/>
      <c r="V606" s="90"/>
      <c r="W606" s="25"/>
    </row>
    <row r="607" spans="4:23" ht="13">
      <c r="D607" s="35"/>
      <c r="Q607" s="123"/>
      <c r="R607" s="21"/>
      <c r="S607" s="21"/>
      <c r="T607" s="21"/>
      <c r="U607" s="21"/>
      <c r="V607" s="90"/>
      <c r="W607" s="25"/>
    </row>
    <row r="608" spans="4:23" ht="13">
      <c r="D608" s="35"/>
      <c r="Q608" s="123"/>
      <c r="R608" s="21"/>
      <c r="S608" s="21"/>
      <c r="T608" s="21"/>
      <c r="U608" s="21"/>
      <c r="V608" s="90"/>
      <c r="W608" s="25"/>
    </row>
    <row r="609" spans="4:23" ht="13">
      <c r="D609" s="35"/>
      <c r="Q609" s="123"/>
      <c r="R609" s="21"/>
      <c r="S609" s="21"/>
      <c r="T609" s="21"/>
      <c r="U609" s="21"/>
      <c r="V609" s="90"/>
      <c r="W609" s="25"/>
    </row>
    <row r="610" spans="4:23" ht="13">
      <c r="D610" s="35"/>
      <c r="Q610" s="123"/>
      <c r="R610" s="21"/>
      <c r="S610" s="21"/>
      <c r="T610" s="21"/>
      <c r="U610" s="21"/>
      <c r="V610" s="90"/>
      <c r="W610" s="25"/>
    </row>
    <row r="611" spans="4:23" ht="13">
      <c r="D611" s="35"/>
      <c r="Q611" s="123"/>
      <c r="R611" s="21"/>
      <c r="S611" s="21"/>
      <c r="T611" s="21"/>
      <c r="U611" s="21"/>
      <c r="V611" s="90"/>
      <c r="W611" s="25"/>
    </row>
    <row r="612" spans="4:23" ht="13">
      <c r="D612" s="35"/>
      <c r="Q612" s="123"/>
      <c r="R612" s="21"/>
      <c r="S612" s="21"/>
      <c r="T612" s="21"/>
      <c r="U612" s="21"/>
      <c r="V612" s="90"/>
      <c r="W612" s="25"/>
    </row>
    <row r="613" spans="4:23" ht="13">
      <c r="D613" s="35"/>
      <c r="Q613" s="123"/>
      <c r="R613" s="21"/>
      <c r="S613" s="21"/>
      <c r="T613" s="21"/>
      <c r="U613" s="21"/>
      <c r="V613" s="90"/>
      <c r="W613" s="25"/>
    </row>
    <row r="614" spans="4:23" ht="13">
      <c r="D614" s="35"/>
      <c r="Q614" s="123"/>
      <c r="R614" s="21"/>
      <c r="S614" s="21"/>
      <c r="T614" s="21"/>
      <c r="U614" s="21"/>
      <c r="V614" s="90"/>
      <c r="W614" s="25"/>
    </row>
    <row r="615" spans="4:23" ht="13">
      <c r="D615" s="35"/>
      <c r="Q615" s="123"/>
      <c r="R615" s="21"/>
      <c r="S615" s="21"/>
      <c r="T615" s="21"/>
      <c r="U615" s="21"/>
      <c r="V615" s="90"/>
      <c r="W615" s="25"/>
    </row>
    <row r="616" spans="4:23" ht="13">
      <c r="D616" s="35"/>
      <c r="Q616" s="123"/>
      <c r="R616" s="21"/>
      <c r="S616" s="21"/>
      <c r="T616" s="21"/>
      <c r="U616" s="21"/>
      <c r="V616" s="90"/>
      <c r="W616" s="25"/>
    </row>
    <row r="617" spans="4:23" ht="13">
      <c r="D617" s="35"/>
      <c r="Q617" s="123"/>
      <c r="R617" s="21"/>
      <c r="S617" s="21"/>
      <c r="T617" s="21"/>
      <c r="U617" s="21"/>
      <c r="V617" s="90"/>
      <c r="W617" s="25"/>
    </row>
    <row r="618" spans="4:23" ht="13">
      <c r="D618" s="35"/>
      <c r="Q618" s="123"/>
      <c r="R618" s="21"/>
      <c r="S618" s="21"/>
      <c r="T618" s="21"/>
      <c r="U618" s="21"/>
      <c r="V618" s="90"/>
      <c r="W618" s="25"/>
    </row>
    <row r="619" spans="4:23" ht="13">
      <c r="D619" s="35"/>
      <c r="Q619" s="123"/>
      <c r="R619" s="21"/>
      <c r="S619" s="21"/>
      <c r="T619" s="21"/>
      <c r="U619" s="21"/>
      <c r="V619" s="90"/>
      <c r="W619" s="25"/>
    </row>
    <row r="620" spans="4:23" ht="13">
      <c r="D620" s="35"/>
      <c r="Q620" s="123"/>
      <c r="R620" s="21"/>
      <c r="S620" s="21"/>
      <c r="T620" s="21"/>
      <c r="U620" s="21"/>
      <c r="V620" s="90"/>
      <c r="W620" s="25"/>
    </row>
    <row r="621" spans="4:23" ht="13">
      <c r="D621" s="35"/>
      <c r="Q621" s="123"/>
      <c r="R621" s="21"/>
      <c r="S621" s="21"/>
      <c r="T621" s="21"/>
      <c r="U621" s="21"/>
      <c r="V621" s="90"/>
      <c r="W621" s="25"/>
    </row>
    <row r="622" spans="4:23" ht="13">
      <c r="D622" s="35"/>
      <c r="Q622" s="123"/>
      <c r="R622" s="21"/>
      <c r="S622" s="21"/>
      <c r="T622" s="21"/>
      <c r="U622" s="21"/>
      <c r="V622" s="90"/>
      <c r="W622" s="25"/>
    </row>
    <row r="623" spans="4:23" ht="13">
      <c r="D623" s="35"/>
      <c r="Q623" s="123"/>
      <c r="R623" s="21"/>
      <c r="S623" s="21"/>
      <c r="T623" s="21"/>
      <c r="U623" s="21"/>
      <c r="V623" s="90"/>
      <c r="W623" s="25"/>
    </row>
    <row r="624" spans="4:23" ht="13">
      <c r="D624" s="35"/>
      <c r="Q624" s="123"/>
      <c r="R624" s="21"/>
      <c r="S624" s="21"/>
      <c r="T624" s="21"/>
      <c r="U624" s="21"/>
      <c r="V624" s="90"/>
      <c r="W624" s="25"/>
    </row>
    <row r="625" spans="4:23" ht="13">
      <c r="D625" s="35"/>
      <c r="Q625" s="123"/>
      <c r="R625" s="21"/>
      <c r="S625" s="21"/>
      <c r="T625" s="21"/>
      <c r="U625" s="21"/>
      <c r="V625" s="90"/>
      <c r="W625" s="25"/>
    </row>
    <row r="626" spans="4:23" ht="13">
      <c r="D626" s="35"/>
      <c r="Q626" s="123"/>
      <c r="R626" s="21"/>
      <c r="S626" s="21"/>
      <c r="T626" s="21"/>
      <c r="U626" s="21"/>
      <c r="V626" s="90"/>
      <c r="W626" s="25"/>
    </row>
    <row r="627" spans="4:23" ht="13">
      <c r="D627" s="35"/>
      <c r="Q627" s="123"/>
      <c r="R627" s="21"/>
      <c r="S627" s="21"/>
      <c r="T627" s="21"/>
      <c r="U627" s="21"/>
      <c r="V627" s="90"/>
      <c r="W627" s="25"/>
    </row>
    <row r="628" spans="4:23" ht="13">
      <c r="D628" s="35"/>
      <c r="Q628" s="123"/>
      <c r="R628" s="21"/>
      <c r="S628" s="21"/>
      <c r="T628" s="21"/>
      <c r="U628" s="21"/>
      <c r="V628" s="90"/>
      <c r="W628" s="25"/>
    </row>
    <row r="629" spans="4:23" ht="13">
      <c r="D629" s="35"/>
      <c r="Q629" s="123"/>
      <c r="R629" s="21"/>
      <c r="S629" s="21"/>
      <c r="T629" s="21"/>
      <c r="U629" s="21"/>
      <c r="V629" s="90"/>
      <c r="W629" s="25"/>
    </row>
    <row r="630" spans="4:23" ht="13">
      <c r="D630" s="35"/>
      <c r="Q630" s="123"/>
      <c r="R630" s="21"/>
      <c r="S630" s="21"/>
      <c r="T630" s="21"/>
      <c r="U630" s="21"/>
      <c r="V630" s="90"/>
      <c r="W630" s="25"/>
    </row>
    <row r="631" spans="4:23" ht="13">
      <c r="D631" s="35"/>
      <c r="Q631" s="123"/>
      <c r="R631" s="21"/>
      <c r="S631" s="21"/>
      <c r="T631" s="21"/>
      <c r="U631" s="21"/>
      <c r="V631" s="90"/>
      <c r="W631" s="25"/>
    </row>
    <row r="632" spans="4:23" ht="13">
      <c r="D632" s="35"/>
      <c r="Q632" s="123"/>
      <c r="R632" s="21"/>
      <c r="S632" s="21"/>
      <c r="T632" s="21"/>
      <c r="U632" s="21"/>
      <c r="V632" s="90"/>
      <c r="W632" s="25"/>
    </row>
    <row r="633" spans="4:23" ht="13">
      <c r="D633" s="35"/>
      <c r="Q633" s="123"/>
      <c r="R633" s="21"/>
      <c r="S633" s="21"/>
      <c r="T633" s="21"/>
      <c r="U633" s="21"/>
      <c r="V633" s="90"/>
      <c r="W633" s="25"/>
    </row>
    <row r="634" spans="4:23" ht="13">
      <c r="D634" s="35"/>
      <c r="Q634" s="123"/>
      <c r="R634" s="21"/>
      <c r="S634" s="21"/>
      <c r="T634" s="21"/>
      <c r="U634" s="21"/>
      <c r="V634" s="90"/>
      <c r="W634" s="25"/>
    </row>
    <row r="635" spans="4:23" ht="13">
      <c r="D635" s="35"/>
      <c r="Q635" s="123"/>
      <c r="R635" s="21"/>
      <c r="S635" s="21"/>
      <c r="T635" s="21"/>
      <c r="U635" s="21"/>
      <c r="V635" s="90"/>
      <c r="W635" s="25"/>
    </row>
    <row r="636" spans="4:23" ht="13">
      <c r="D636" s="35"/>
      <c r="Q636" s="123"/>
      <c r="R636" s="21"/>
      <c r="S636" s="21"/>
      <c r="T636" s="21"/>
      <c r="U636" s="21"/>
      <c r="V636" s="90"/>
      <c r="W636" s="25"/>
    </row>
    <row r="637" spans="4:23" ht="13">
      <c r="D637" s="35"/>
      <c r="Q637" s="123"/>
      <c r="R637" s="21"/>
      <c r="S637" s="21"/>
      <c r="T637" s="21"/>
      <c r="U637" s="21"/>
      <c r="V637" s="90"/>
      <c r="W637" s="25"/>
    </row>
    <row r="638" spans="4:23" ht="13">
      <c r="D638" s="35"/>
      <c r="Q638" s="123"/>
      <c r="R638" s="21"/>
      <c r="S638" s="21"/>
      <c r="T638" s="21"/>
      <c r="U638" s="21"/>
      <c r="V638" s="90"/>
      <c r="W638" s="25"/>
    </row>
    <row r="639" spans="4:23" ht="13">
      <c r="D639" s="35"/>
      <c r="Q639" s="123"/>
      <c r="R639" s="21"/>
      <c r="S639" s="21"/>
      <c r="T639" s="21"/>
      <c r="U639" s="21"/>
      <c r="V639" s="90"/>
      <c r="W639" s="25"/>
    </row>
    <row r="640" spans="4:23" ht="13">
      <c r="D640" s="35"/>
      <c r="Q640" s="123"/>
      <c r="R640" s="21"/>
      <c r="S640" s="21"/>
      <c r="T640" s="21"/>
      <c r="U640" s="21"/>
      <c r="V640" s="90"/>
      <c r="W640" s="25"/>
    </row>
    <row r="641" spans="4:23" ht="13">
      <c r="D641" s="35"/>
      <c r="Q641" s="123"/>
      <c r="R641" s="21"/>
      <c r="S641" s="21"/>
      <c r="T641" s="21"/>
      <c r="U641" s="21"/>
      <c r="V641" s="90"/>
      <c r="W641" s="25"/>
    </row>
    <row r="642" spans="4:23" ht="13">
      <c r="D642" s="35"/>
      <c r="Q642" s="123"/>
      <c r="R642" s="21"/>
      <c r="S642" s="21"/>
      <c r="T642" s="21"/>
      <c r="U642" s="21"/>
      <c r="V642" s="90"/>
      <c r="W642" s="25"/>
    </row>
    <row r="643" spans="4:23" ht="13">
      <c r="D643" s="35"/>
      <c r="Q643" s="123"/>
      <c r="R643" s="21"/>
      <c r="S643" s="21"/>
      <c r="T643" s="21"/>
      <c r="U643" s="21"/>
      <c r="V643" s="90"/>
      <c r="W643" s="25"/>
    </row>
    <row r="644" spans="4:23" ht="13">
      <c r="D644" s="35"/>
      <c r="Q644" s="123"/>
      <c r="R644" s="21"/>
      <c r="S644" s="21"/>
      <c r="T644" s="21"/>
      <c r="U644" s="21"/>
      <c r="V644" s="90"/>
      <c r="W644" s="25"/>
    </row>
    <row r="645" spans="4:23" ht="13">
      <c r="D645" s="35"/>
      <c r="Q645" s="123"/>
      <c r="R645" s="21"/>
      <c r="S645" s="21"/>
      <c r="T645" s="21"/>
      <c r="U645" s="21"/>
      <c r="V645" s="90"/>
      <c r="W645" s="25"/>
    </row>
    <row r="646" spans="4:23" ht="13">
      <c r="D646" s="35"/>
      <c r="Q646" s="123"/>
      <c r="R646" s="21"/>
      <c r="S646" s="21"/>
      <c r="T646" s="21"/>
      <c r="U646" s="21"/>
      <c r="V646" s="90"/>
      <c r="W646" s="25"/>
    </row>
    <row r="647" spans="4:23" ht="13">
      <c r="D647" s="35"/>
      <c r="Q647" s="123"/>
      <c r="R647" s="21"/>
      <c r="S647" s="21"/>
      <c r="T647" s="21"/>
      <c r="U647" s="21"/>
      <c r="V647" s="90"/>
      <c r="W647" s="25"/>
    </row>
    <row r="648" spans="4:23" ht="13">
      <c r="D648" s="35"/>
      <c r="Q648" s="123"/>
      <c r="R648" s="21"/>
      <c r="S648" s="21"/>
      <c r="T648" s="21"/>
      <c r="U648" s="21"/>
      <c r="V648" s="90"/>
      <c r="W648" s="25"/>
    </row>
    <row r="649" spans="4:23" ht="13">
      <c r="D649" s="35"/>
      <c r="Q649" s="123"/>
      <c r="R649" s="21"/>
      <c r="S649" s="21"/>
      <c r="T649" s="21"/>
      <c r="U649" s="21"/>
      <c r="V649" s="90"/>
      <c r="W649" s="25"/>
    </row>
    <row r="650" spans="4:23" ht="13">
      <c r="D650" s="35"/>
      <c r="Q650" s="123"/>
      <c r="R650" s="21"/>
      <c r="S650" s="21"/>
      <c r="T650" s="21"/>
      <c r="U650" s="21"/>
      <c r="V650" s="90"/>
      <c r="W650" s="25"/>
    </row>
    <row r="651" spans="4:23" ht="13">
      <c r="D651" s="35"/>
      <c r="Q651" s="123"/>
      <c r="R651" s="21"/>
      <c r="S651" s="21"/>
      <c r="T651" s="21"/>
      <c r="U651" s="21"/>
      <c r="V651" s="90"/>
      <c r="W651" s="25"/>
    </row>
    <row r="652" spans="4:23" ht="13">
      <c r="D652" s="35"/>
      <c r="Q652" s="123"/>
      <c r="R652" s="21"/>
      <c r="S652" s="21"/>
      <c r="T652" s="21"/>
      <c r="U652" s="21"/>
      <c r="V652" s="90"/>
      <c r="W652" s="25"/>
    </row>
    <row r="653" spans="4:23" ht="13">
      <c r="D653" s="35"/>
      <c r="Q653" s="123"/>
      <c r="R653" s="21"/>
      <c r="S653" s="21"/>
      <c r="T653" s="21"/>
      <c r="U653" s="21"/>
      <c r="V653" s="90"/>
      <c r="W653" s="25"/>
    </row>
    <row r="654" spans="4:23" ht="13">
      <c r="D654" s="35"/>
      <c r="Q654" s="123"/>
      <c r="R654" s="21"/>
      <c r="S654" s="21"/>
      <c r="T654" s="21"/>
      <c r="U654" s="21"/>
      <c r="V654" s="90"/>
      <c r="W654" s="25"/>
    </row>
    <row r="655" spans="4:23" ht="13">
      <c r="D655" s="35"/>
      <c r="Q655" s="123"/>
      <c r="R655" s="21"/>
      <c r="S655" s="21"/>
      <c r="T655" s="21"/>
      <c r="U655" s="21"/>
      <c r="V655" s="90"/>
      <c r="W655" s="25"/>
    </row>
    <row r="656" spans="4:23" ht="13">
      <c r="D656" s="35"/>
      <c r="Q656" s="123"/>
      <c r="R656" s="21"/>
      <c r="S656" s="21"/>
      <c r="T656" s="21"/>
      <c r="U656" s="21"/>
      <c r="V656" s="90"/>
      <c r="W656" s="25"/>
    </row>
    <row r="657" spans="4:23" ht="13">
      <c r="D657" s="35"/>
      <c r="Q657" s="123"/>
      <c r="R657" s="21"/>
      <c r="S657" s="21"/>
      <c r="T657" s="21"/>
      <c r="U657" s="21"/>
      <c r="V657" s="90"/>
      <c r="W657" s="25"/>
    </row>
    <row r="658" spans="4:23" ht="13">
      <c r="D658" s="35"/>
      <c r="Q658" s="123"/>
      <c r="R658" s="21"/>
      <c r="S658" s="21"/>
      <c r="T658" s="21"/>
      <c r="U658" s="21"/>
      <c r="V658" s="90"/>
      <c r="W658" s="25"/>
    </row>
    <row r="659" spans="4:23" ht="13">
      <c r="D659" s="35"/>
      <c r="Q659" s="123"/>
      <c r="R659" s="21"/>
      <c r="S659" s="21"/>
      <c r="T659" s="21"/>
      <c r="U659" s="21"/>
      <c r="V659" s="90"/>
      <c r="W659" s="25"/>
    </row>
    <row r="660" spans="4:23" ht="13">
      <c r="D660" s="35"/>
      <c r="Q660" s="123"/>
      <c r="R660" s="21"/>
      <c r="S660" s="21"/>
      <c r="T660" s="21"/>
      <c r="U660" s="21"/>
      <c r="V660" s="90"/>
      <c r="W660" s="25"/>
    </row>
    <row r="661" spans="4:23" ht="13">
      <c r="D661" s="35"/>
      <c r="Q661" s="123"/>
      <c r="R661" s="21"/>
      <c r="S661" s="21"/>
      <c r="T661" s="21"/>
      <c r="U661" s="21"/>
      <c r="V661" s="90"/>
      <c r="W661" s="25"/>
    </row>
    <row r="662" spans="4:23" ht="13">
      <c r="D662" s="35"/>
      <c r="Q662" s="123"/>
      <c r="R662" s="21"/>
      <c r="S662" s="21"/>
      <c r="T662" s="21"/>
      <c r="U662" s="21"/>
      <c r="V662" s="90"/>
      <c r="W662" s="25"/>
    </row>
    <row r="663" spans="4:23" ht="13">
      <c r="D663" s="35"/>
      <c r="Q663" s="123"/>
      <c r="R663" s="21"/>
      <c r="S663" s="21"/>
      <c r="T663" s="21"/>
      <c r="U663" s="21"/>
      <c r="V663" s="90"/>
      <c r="W663" s="25"/>
    </row>
    <row r="664" spans="4:23" ht="13">
      <c r="D664" s="35"/>
      <c r="Q664" s="123"/>
      <c r="R664" s="21"/>
      <c r="S664" s="21"/>
      <c r="T664" s="21"/>
      <c r="U664" s="21"/>
      <c r="V664" s="90"/>
      <c r="W664" s="25"/>
    </row>
    <row r="665" spans="4:23" ht="13">
      <c r="D665" s="35"/>
      <c r="Q665" s="123"/>
      <c r="R665" s="21"/>
      <c r="S665" s="21"/>
      <c r="T665" s="21"/>
      <c r="U665" s="21"/>
      <c r="V665" s="90"/>
      <c r="W665" s="25"/>
    </row>
    <row r="666" spans="4:23" ht="13">
      <c r="D666" s="35"/>
      <c r="Q666" s="123"/>
      <c r="R666" s="21"/>
      <c r="S666" s="21"/>
      <c r="T666" s="21"/>
      <c r="U666" s="21"/>
      <c r="V666" s="90"/>
      <c r="W666" s="25"/>
    </row>
    <row r="667" spans="4:23" ht="13">
      <c r="D667" s="35"/>
      <c r="Q667" s="123"/>
      <c r="R667" s="21"/>
      <c r="S667" s="21"/>
      <c r="T667" s="21"/>
      <c r="U667" s="21"/>
      <c r="V667" s="90"/>
      <c r="W667" s="25"/>
    </row>
    <row r="668" spans="4:23" ht="13">
      <c r="D668" s="35"/>
      <c r="Q668" s="123"/>
      <c r="R668" s="21"/>
      <c r="S668" s="21"/>
      <c r="T668" s="21"/>
      <c r="U668" s="21"/>
      <c r="V668" s="90"/>
      <c r="W668" s="25"/>
    </row>
    <row r="669" spans="4:23" ht="13">
      <c r="D669" s="35"/>
      <c r="Q669" s="123"/>
      <c r="R669" s="21"/>
      <c r="S669" s="21"/>
      <c r="T669" s="21"/>
      <c r="U669" s="21"/>
      <c r="V669" s="90"/>
      <c r="W669" s="25"/>
    </row>
    <row r="670" spans="4:23" ht="13">
      <c r="D670" s="35"/>
      <c r="Q670" s="123"/>
      <c r="R670" s="21"/>
      <c r="S670" s="21"/>
      <c r="T670" s="21"/>
      <c r="U670" s="21"/>
      <c r="V670" s="90"/>
      <c r="W670" s="25"/>
    </row>
    <row r="671" spans="4:23" ht="13">
      <c r="D671" s="35"/>
      <c r="Q671" s="123"/>
      <c r="R671" s="21"/>
      <c r="S671" s="21"/>
      <c r="T671" s="21"/>
      <c r="U671" s="21"/>
      <c r="V671" s="90"/>
      <c r="W671" s="25"/>
    </row>
    <row r="672" spans="4:23" ht="13">
      <c r="D672" s="35"/>
      <c r="Q672" s="123"/>
      <c r="R672" s="21"/>
      <c r="S672" s="21"/>
      <c r="T672" s="21"/>
      <c r="U672" s="21"/>
      <c r="V672" s="90"/>
      <c r="W672" s="25"/>
    </row>
    <row r="673" spans="4:23" ht="13">
      <c r="D673" s="35"/>
      <c r="Q673" s="123"/>
      <c r="R673" s="21"/>
      <c r="S673" s="21"/>
      <c r="T673" s="21"/>
      <c r="U673" s="21"/>
      <c r="V673" s="90"/>
      <c r="W673" s="25"/>
    </row>
    <row r="674" spans="4:23" ht="13">
      <c r="D674" s="35"/>
      <c r="Q674" s="123"/>
      <c r="R674" s="21"/>
      <c r="S674" s="21"/>
      <c r="T674" s="21"/>
      <c r="U674" s="21"/>
      <c r="V674" s="90"/>
      <c r="W674" s="25"/>
    </row>
    <row r="675" spans="4:23" ht="13">
      <c r="D675" s="35"/>
      <c r="Q675" s="123"/>
      <c r="R675" s="21"/>
      <c r="S675" s="21"/>
      <c r="T675" s="21"/>
      <c r="U675" s="21"/>
      <c r="V675" s="90"/>
      <c r="W675" s="25"/>
    </row>
    <row r="676" spans="4:23" ht="13">
      <c r="D676" s="35"/>
      <c r="Q676" s="123"/>
      <c r="R676" s="21"/>
      <c r="S676" s="21"/>
      <c r="T676" s="21"/>
      <c r="U676" s="21"/>
      <c r="V676" s="90"/>
      <c r="W676" s="25"/>
    </row>
    <row r="677" spans="4:23" ht="13">
      <c r="D677" s="35"/>
      <c r="Q677" s="123"/>
      <c r="R677" s="21"/>
      <c r="S677" s="21"/>
      <c r="T677" s="21"/>
      <c r="U677" s="21"/>
      <c r="V677" s="90"/>
      <c r="W677" s="25"/>
    </row>
    <row r="678" spans="4:23" ht="13">
      <c r="D678" s="35"/>
      <c r="Q678" s="123"/>
      <c r="R678" s="21"/>
      <c r="S678" s="21"/>
      <c r="T678" s="21"/>
      <c r="U678" s="21"/>
      <c r="V678" s="90"/>
      <c r="W678" s="25"/>
    </row>
    <row r="679" spans="4:23" ht="13">
      <c r="D679" s="35"/>
      <c r="Q679" s="123"/>
      <c r="R679" s="21"/>
      <c r="S679" s="21"/>
      <c r="T679" s="21"/>
      <c r="U679" s="21"/>
      <c r="V679" s="90"/>
      <c r="W679" s="25"/>
    </row>
    <row r="680" spans="4:23" ht="13">
      <c r="D680" s="35"/>
      <c r="Q680" s="123"/>
      <c r="R680" s="21"/>
      <c r="S680" s="21"/>
      <c r="T680" s="21"/>
      <c r="U680" s="21"/>
      <c r="V680" s="90"/>
      <c r="W680" s="25"/>
    </row>
    <row r="681" spans="4:23" ht="13">
      <c r="D681" s="35"/>
      <c r="Q681" s="123"/>
      <c r="R681" s="21"/>
      <c r="S681" s="21"/>
      <c r="T681" s="21"/>
      <c r="U681" s="21"/>
      <c r="V681" s="90"/>
      <c r="W681" s="25"/>
    </row>
    <row r="682" spans="4:23" ht="13">
      <c r="D682" s="35"/>
      <c r="Q682" s="123"/>
      <c r="R682" s="21"/>
      <c r="S682" s="21"/>
      <c r="T682" s="21"/>
      <c r="U682" s="21"/>
      <c r="V682" s="90"/>
      <c r="W682" s="25"/>
    </row>
    <row r="683" spans="4:23" ht="13">
      <c r="D683" s="35"/>
      <c r="Q683" s="123"/>
      <c r="R683" s="21"/>
      <c r="S683" s="21"/>
      <c r="T683" s="21"/>
      <c r="U683" s="21"/>
      <c r="V683" s="90"/>
      <c r="W683" s="25"/>
    </row>
    <row r="684" spans="4:23" ht="13">
      <c r="D684" s="35"/>
      <c r="Q684" s="123"/>
      <c r="R684" s="21"/>
      <c r="S684" s="21"/>
      <c r="T684" s="21"/>
      <c r="U684" s="21"/>
      <c r="V684" s="90"/>
      <c r="W684" s="25"/>
    </row>
    <row r="685" spans="4:23" ht="13">
      <c r="D685" s="35"/>
      <c r="Q685" s="123"/>
      <c r="R685" s="21"/>
      <c r="S685" s="21"/>
      <c r="T685" s="21"/>
      <c r="U685" s="21"/>
      <c r="V685" s="90"/>
      <c r="W685" s="25"/>
    </row>
    <row r="686" spans="4:23" ht="13">
      <c r="D686" s="35"/>
      <c r="Q686" s="123"/>
      <c r="R686" s="21"/>
      <c r="S686" s="21"/>
      <c r="T686" s="21"/>
      <c r="U686" s="21"/>
      <c r="V686" s="90"/>
      <c r="W686" s="25"/>
    </row>
    <row r="687" spans="4:23" ht="13">
      <c r="D687" s="35"/>
      <c r="Q687" s="123"/>
      <c r="R687" s="21"/>
      <c r="S687" s="21"/>
      <c r="T687" s="21"/>
      <c r="U687" s="21"/>
      <c r="V687" s="90"/>
      <c r="W687" s="25"/>
    </row>
    <row r="688" spans="4:23" ht="13">
      <c r="D688" s="35"/>
      <c r="Q688" s="123"/>
      <c r="R688" s="21"/>
      <c r="S688" s="21"/>
      <c r="T688" s="21"/>
      <c r="U688" s="21"/>
      <c r="V688" s="90"/>
      <c r="W688" s="25"/>
    </row>
    <row r="689" spans="4:23" ht="13">
      <c r="D689" s="35"/>
      <c r="Q689" s="123"/>
      <c r="R689" s="21"/>
      <c r="S689" s="21"/>
      <c r="T689" s="21"/>
      <c r="U689" s="21"/>
      <c r="V689" s="90"/>
      <c r="W689" s="25"/>
    </row>
    <row r="690" spans="4:23" ht="13">
      <c r="D690" s="35"/>
      <c r="Q690" s="123"/>
      <c r="R690" s="21"/>
      <c r="S690" s="21"/>
      <c r="T690" s="21"/>
      <c r="U690" s="21"/>
      <c r="V690" s="90"/>
      <c r="W690" s="25"/>
    </row>
    <row r="691" spans="4:23" ht="13">
      <c r="D691" s="35"/>
      <c r="Q691" s="123"/>
      <c r="R691" s="21"/>
      <c r="S691" s="21"/>
      <c r="T691" s="21"/>
      <c r="U691" s="21"/>
      <c r="V691" s="90"/>
      <c r="W691" s="25"/>
    </row>
    <row r="692" spans="4:23" ht="13">
      <c r="D692" s="35"/>
      <c r="Q692" s="123"/>
      <c r="R692" s="21"/>
      <c r="S692" s="21"/>
      <c r="T692" s="21"/>
      <c r="U692" s="21"/>
      <c r="V692" s="90"/>
      <c r="W692" s="25"/>
    </row>
    <row r="693" spans="4:23" ht="13">
      <c r="D693" s="35"/>
      <c r="Q693" s="123"/>
      <c r="R693" s="21"/>
      <c r="S693" s="21"/>
      <c r="T693" s="21"/>
      <c r="U693" s="21"/>
      <c r="V693" s="90"/>
      <c r="W693" s="25"/>
    </row>
    <row r="694" spans="4:23" ht="13">
      <c r="D694" s="35"/>
      <c r="Q694" s="123"/>
      <c r="R694" s="21"/>
      <c r="S694" s="21"/>
      <c r="T694" s="21"/>
      <c r="U694" s="21"/>
      <c r="V694" s="90"/>
      <c r="W694" s="25"/>
    </row>
    <row r="695" spans="4:23" ht="13">
      <c r="D695" s="35"/>
      <c r="Q695" s="123"/>
      <c r="R695" s="21"/>
      <c r="S695" s="21"/>
      <c r="T695" s="21"/>
      <c r="U695" s="21"/>
      <c r="V695" s="90"/>
      <c r="W695" s="25"/>
    </row>
    <row r="696" spans="4:23" ht="13">
      <c r="D696" s="35"/>
      <c r="Q696" s="123"/>
      <c r="R696" s="21"/>
      <c r="S696" s="21"/>
      <c r="T696" s="21"/>
      <c r="U696" s="21"/>
      <c r="V696" s="90"/>
      <c r="W696" s="25"/>
    </row>
    <row r="697" spans="4:23" ht="13">
      <c r="D697" s="35"/>
      <c r="Q697" s="123"/>
      <c r="R697" s="21"/>
      <c r="S697" s="21"/>
      <c r="T697" s="21"/>
      <c r="U697" s="21"/>
      <c r="V697" s="90"/>
      <c r="W697" s="25"/>
    </row>
    <row r="698" spans="4:23" ht="13">
      <c r="D698" s="35"/>
      <c r="Q698" s="123"/>
      <c r="R698" s="21"/>
      <c r="S698" s="21"/>
      <c r="T698" s="21"/>
      <c r="U698" s="21"/>
      <c r="V698" s="90"/>
      <c r="W698" s="25"/>
    </row>
    <row r="699" spans="4:23" ht="13">
      <c r="D699" s="35"/>
      <c r="Q699" s="123"/>
      <c r="R699" s="21"/>
      <c r="S699" s="21"/>
      <c r="T699" s="21"/>
      <c r="U699" s="21"/>
      <c r="V699" s="90"/>
      <c r="W699" s="25"/>
    </row>
    <row r="700" spans="4:23" ht="13">
      <c r="D700" s="35"/>
      <c r="Q700" s="123"/>
      <c r="R700" s="21"/>
      <c r="S700" s="21"/>
      <c r="T700" s="21"/>
      <c r="U700" s="21"/>
      <c r="V700" s="90"/>
      <c r="W700" s="25"/>
    </row>
    <row r="701" spans="4:23" ht="13">
      <c r="D701" s="35"/>
      <c r="Q701" s="123"/>
      <c r="R701" s="21"/>
      <c r="S701" s="21"/>
      <c r="T701" s="21"/>
      <c r="U701" s="21"/>
      <c r="V701" s="90"/>
      <c r="W701" s="25"/>
    </row>
    <row r="702" spans="4:23" ht="13">
      <c r="D702" s="35"/>
      <c r="Q702" s="123"/>
      <c r="R702" s="21"/>
      <c r="S702" s="21"/>
      <c r="T702" s="21"/>
      <c r="U702" s="21"/>
      <c r="V702" s="90"/>
      <c r="W702" s="25"/>
    </row>
    <row r="703" spans="4:23" ht="13">
      <c r="D703" s="35"/>
      <c r="Q703" s="123"/>
      <c r="R703" s="21"/>
      <c r="S703" s="21"/>
      <c r="T703" s="21"/>
      <c r="U703" s="21"/>
      <c r="V703" s="90"/>
      <c r="W703" s="25"/>
    </row>
    <row r="704" spans="4:23" ht="13">
      <c r="D704" s="35"/>
      <c r="Q704" s="123"/>
      <c r="R704" s="21"/>
      <c r="S704" s="21"/>
      <c r="T704" s="21"/>
      <c r="U704" s="21"/>
      <c r="V704" s="90"/>
      <c r="W704" s="25"/>
    </row>
    <row r="705" spans="4:23" ht="13">
      <c r="D705" s="35"/>
      <c r="Q705" s="123"/>
      <c r="R705" s="21"/>
      <c r="S705" s="21"/>
      <c r="T705" s="21"/>
      <c r="U705" s="21"/>
      <c r="V705" s="90"/>
      <c r="W705" s="25"/>
    </row>
    <row r="706" spans="4:23" ht="13">
      <c r="D706" s="35"/>
      <c r="Q706" s="123"/>
      <c r="R706" s="21"/>
      <c r="S706" s="21"/>
      <c r="T706" s="21"/>
      <c r="U706" s="21"/>
      <c r="V706" s="90"/>
      <c r="W706" s="25"/>
    </row>
    <row r="707" spans="4:23" ht="13">
      <c r="D707" s="35"/>
      <c r="Q707" s="123"/>
      <c r="R707" s="21"/>
      <c r="S707" s="21"/>
      <c r="T707" s="21"/>
      <c r="U707" s="21"/>
      <c r="V707" s="90"/>
      <c r="W707" s="25"/>
    </row>
    <row r="708" spans="4:23" ht="13">
      <c r="D708" s="35"/>
      <c r="Q708" s="123"/>
      <c r="R708" s="21"/>
      <c r="S708" s="21"/>
      <c r="T708" s="21"/>
      <c r="U708" s="21"/>
      <c r="V708" s="90"/>
      <c r="W708" s="25"/>
    </row>
    <row r="709" spans="4:23" ht="13">
      <c r="D709" s="35"/>
      <c r="Q709" s="123"/>
      <c r="R709" s="21"/>
      <c r="S709" s="21"/>
      <c r="T709" s="21"/>
      <c r="U709" s="21"/>
      <c r="V709" s="90"/>
      <c r="W709" s="25"/>
    </row>
    <row r="710" spans="4:23" ht="13">
      <c r="D710" s="35"/>
      <c r="Q710" s="123"/>
      <c r="R710" s="21"/>
      <c r="S710" s="21"/>
      <c r="T710" s="21"/>
      <c r="U710" s="21"/>
      <c r="V710" s="90"/>
      <c r="W710" s="25"/>
    </row>
    <row r="711" spans="4:23" ht="13">
      <c r="D711" s="35"/>
      <c r="Q711" s="123"/>
      <c r="R711" s="21"/>
      <c r="S711" s="21"/>
      <c r="T711" s="21"/>
      <c r="U711" s="21"/>
      <c r="V711" s="90"/>
      <c r="W711" s="25"/>
    </row>
    <row r="712" spans="4:23" ht="13">
      <c r="D712" s="35"/>
      <c r="Q712" s="123"/>
      <c r="R712" s="21"/>
      <c r="S712" s="21"/>
      <c r="T712" s="21"/>
      <c r="U712" s="21"/>
      <c r="V712" s="90"/>
      <c r="W712" s="25"/>
    </row>
    <row r="713" spans="4:23" ht="13">
      <c r="D713" s="35"/>
      <c r="Q713" s="123"/>
      <c r="R713" s="21"/>
      <c r="S713" s="21"/>
      <c r="T713" s="21"/>
      <c r="U713" s="21"/>
      <c r="V713" s="90"/>
      <c r="W713" s="25"/>
    </row>
    <row r="714" spans="4:23" ht="13">
      <c r="D714" s="35"/>
      <c r="Q714" s="123"/>
      <c r="R714" s="21"/>
      <c r="S714" s="21"/>
      <c r="T714" s="21"/>
      <c r="U714" s="21"/>
      <c r="V714" s="90"/>
      <c r="W714" s="25"/>
    </row>
    <row r="715" spans="4:23" ht="13">
      <c r="D715" s="35"/>
      <c r="Q715" s="123"/>
      <c r="R715" s="21"/>
      <c r="S715" s="21"/>
      <c r="T715" s="21"/>
      <c r="U715" s="21"/>
      <c r="V715" s="90"/>
      <c r="W715" s="25"/>
    </row>
    <row r="716" spans="4:23" ht="13">
      <c r="D716" s="35"/>
      <c r="Q716" s="123"/>
      <c r="R716" s="21"/>
      <c r="S716" s="21"/>
      <c r="T716" s="21"/>
      <c r="U716" s="21"/>
      <c r="V716" s="90"/>
      <c r="W716" s="25"/>
    </row>
    <row r="717" spans="4:23" ht="13">
      <c r="D717" s="35"/>
      <c r="Q717" s="123"/>
      <c r="R717" s="21"/>
      <c r="S717" s="21"/>
      <c r="T717" s="21"/>
      <c r="U717" s="21"/>
      <c r="V717" s="90"/>
      <c r="W717" s="25"/>
    </row>
    <row r="718" spans="4:23" ht="13">
      <c r="D718" s="35"/>
      <c r="Q718" s="123"/>
      <c r="R718" s="21"/>
      <c r="S718" s="21"/>
      <c r="T718" s="21"/>
      <c r="U718" s="21"/>
      <c r="V718" s="90"/>
      <c r="W718" s="25"/>
    </row>
    <row r="719" spans="4:23" ht="13">
      <c r="D719" s="35"/>
      <c r="Q719" s="123"/>
      <c r="R719" s="21"/>
      <c r="S719" s="21"/>
      <c r="T719" s="21"/>
      <c r="U719" s="21"/>
      <c r="V719" s="90"/>
      <c r="W719" s="25"/>
    </row>
    <row r="720" spans="4:23" ht="13">
      <c r="D720" s="35"/>
      <c r="Q720" s="123"/>
      <c r="R720" s="21"/>
      <c r="S720" s="21"/>
      <c r="T720" s="21"/>
      <c r="U720" s="21"/>
      <c r="V720" s="90"/>
      <c r="W720" s="25"/>
    </row>
    <row r="721" spans="4:23" ht="13">
      <c r="D721" s="35"/>
      <c r="Q721" s="123"/>
      <c r="R721" s="21"/>
      <c r="S721" s="21"/>
      <c r="T721" s="21"/>
      <c r="U721" s="21"/>
      <c r="V721" s="90"/>
      <c r="W721" s="25"/>
    </row>
    <row r="722" spans="4:23" ht="13">
      <c r="D722" s="35"/>
      <c r="Q722" s="123"/>
      <c r="R722" s="21"/>
      <c r="S722" s="21"/>
      <c r="T722" s="21"/>
      <c r="U722" s="21"/>
      <c r="V722" s="90"/>
      <c r="W722" s="25"/>
    </row>
    <row r="723" spans="4:23" ht="13">
      <c r="D723" s="35"/>
      <c r="Q723" s="123"/>
      <c r="R723" s="21"/>
      <c r="S723" s="21"/>
      <c r="T723" s="21"/>
      <c r="U723" s="21"/>
      <c r="V723" s="90"/>
      <c r="W723" s="25"/>
    </row>
    <row r="724" spans="4:23" ht="13">
      <c r="D724" s="35"/>
      <c r="Q724" s="123"/>
      <c r="R724" s="21"/>
      <c r="S724" s="21"/>
      <c r="T724" s="21"/>
      <c r="U724" s="21"/>
      <c r="V724" s="90"/>
      <c r="W724" s="25"/>
    </row>
    <row r="725" spans="4:23" ht="13">
      <c r="D725" s="35"/>
      <c r="Q725" s="123"/>
      <c r="R725" s="21"/>
      <c r="S725" s="21"/>
      <c r="T725" s="21"/>
      <c r="U725" s="21"/>
      <c r="V725" s="90"/>
      <c r="W725" s="25"/>
    </row>
    <row r="726" spans="4:23" ht="13">
      <c r="D726" s="35"/>
      <c r="Q726" s="123"/>
      <c r="R726" s="21"/>
      <c r="S726" s="21"/>
      <c r="T726" s="21"/>
      <c r="U726" s="21"/>
      <c r="V726" s="90"/>
      <c r="W726" s="25"/>
    </row>
    <row r="727" spans="4:23" ht="13">
      <c r="D727" s="35"/>
      <c r="Q727" s="123"/>
      <c r="R727" s="21"/>
      <c r="S727" s="21"/>
      <c r="T727" s="21"/>
      <c r="U727" s="21"/>
      <c r="V727" s="90"/>
      <c r="W727" s="25"/>
    </row>
    <row r="728" spans="4:23" ht="13">
      <c r="D728" s="35"/>
      <c r="Q728" s="123"/>
      <c r="R728" s="21"/>
      <c r="S728" s="21"/>
      <c r="T728" s="21"/>
      <c r="U728" s="21"/>
      <c r="V728" s="90"/>
      <c r="W728" s="25"/>
    </row>
    <row r="729" spans="4:23" ht="13">
      <c r="D729" s="35"/>
      <c r="Q729" s="123"/>
      <c r="R729" s="21"/>
      <c r="S729" s="21"/>
      <c r="T729" s="21"/>
      <c r="U729" s="21"/>
      <c r="V729" s="90"/>
      <c r="W729" s="25"/>
    </row>
    <row r="730" spans="4:23" ht="13">
      <c r="D730" s="35"/>
      <c r="Q730" s="123"/>
      <c r="R730" s="21"/>
      <c r="S730" s="21"/>
      <c r="T730" s="21"/>
      <c r="U730" s="21"/>
      <c r="V730" s="90"/>
      <c r="W730" s="25"/>
    </row>
    <row r="731" spans="4:23" ht="13">
      <c r="D731" s="35"/>
      <c r="Q731" s="123"/>
      <c r="R731" s="21"/>
      <c r="S731" s="21"/>
      <c r="T731" s="21"/>
      <c r="U731" s="21"/>
      <c r="V731" s="90"/>
      <c r="W731" s="25"/>
    </row>
    <row r="732" spans="4:23" ht="13">
      <c r="D732" s="35"/>
      <c r="Q732" s="123"/>
      <c r="R732" s="21"/>
      <c r="S732" s="21"/>
      <c r="T732" s="21"/>
      <c r="U732" s="21"/>
      <c r="V732" s="90"/>
      <c r="W732" s="25"/>
    </row>
    <row r="733" spans="4:23" ht="13">
      <c r="D733" s="35"/>
      <c r="Q733" s="123"/>
      <c r="R733" s="21"/>
      <c r="S733" s="21"/>
      <c r="T733" s="21"/>
      <c r="U733" s="21"/>
      <c r="V733" s="90"/>
      <c r="W733" s="25"/>
    </row>
    <row r="734" spans="4:23" ht="13">
      <c r="D734" s="35"/>
      <c r="Q734" s="123"/>
      <c r="R734" s="21"/>
      <c r="S734" s="21"/>
      <c r="T734" s="21"/>
      <c r="U734" s="21"/>
      <c r="V734" s="90"/>
      <c r="W734" s="25"/>
    </row>
    <row r="735" spans="4:23" ht="13">
      <c r="D735" s="35"/>
      <c r="Q735" s="123"/>
      <c r="R735" s="21"/>
      <c r="S735" s="21"/>
      <c r="T735" s="21"/>
      <c r="U735" s="21"/>
      <c r="V735" s="90"/>
      <c r="W735" s="25"/>
    </row>
    <row r="736" spans="4:23" ht="13">
      <c r="D736" s="35"/>
      <c r="Q736" s="123"/>
      <c r="R736" s="21"/>
      <c r="S736" s="21"/>
      <c r="T736" s="21"/>
      <c r="U736" s="21"/>
      <c r="V736" s="90"/>
      <c r="W736" s="25"/>
    </row>
    <row r="737" spans="4:23" ht="13">
      <c r="D737" s="35"/>
      <c r="Q737" s="123"/>
      <c r="R737" s="21"/>
      <c r="S737" s="21"/>
      <c r="T737" s="21"/>
      <c r="U737" s="21"/>
      <c r="V737" s="90"/>
      <c r="W737" s="25"/>
    </row>
    <row r="738" spans="4:23" ht="13">
      <c r="D738" s="35"/>
      <c r="Q738" s="123"/>
      <c r="R738" s="21"/>
      <c r="S738" s="21"/>
      <c r="T738" s="21"/>
      <c r="U738" s="21"/>
      <c r="V738" s="90"/>
      <c r="W738" s="25"/>
    </row>
    <row r="739" spans="4:23" ht="13">
      <c r="D739" s="35"/>
      <c r="Q739" s="123"/>
      <c r="R739" s="21"/>
      <c r="S739" s="21"/>
      <c r="T739" s="21"/>
      <c r="U739" s="21"/>
      <c r="V739" s="90"/>
      <c r="W739" s="25"/>
    </row>
    <row r="740" spans="4:23" ht="13">
      <c r="D740" s="35"/>
      <c r="Q740" s="123"/>
      <c r="R740" s="21"/>
      <c r="S740" s="21"/>
      <c r="T740" s="21"/>
      <c r="U740" s="21"/>
      <c r="V740" s="90"/>
      <c r="W740" s="25"/>
    </row>
    <row r="741" spans="4:23" ht="13">
      <c r="D741" s="35"/>
      <c r="Q741" s="123"/>
      <c r="R741" s="21"/>
      <c r="S741" s="21"/>
      <c r="T741" s="21"/>
      <c r="U741" s="21"/>
      <c r="V741" s="90"/>
      <c r="W741" s="25"/>
    </row>
    <row r="742" spans="4:23" ht="13">
      <c r="D742" s="35"/>
      <c r="Q742" s="123"/>
      <c r="R742" s="21"/>
      <c r="S742" s="21"/>
      <c r="T742" s="21"/>
      <c r="U742" s="21"/>
      <c r="V742" s="90"/>
      <c r="W742" s="25"/>
    </row>
    <row r="743" spans="4:23" ht="13">
      <c r="D743" s="35"/>
      <c r="Q743" s="123"/>
      <c r="R743" s="21"/>
      <c r="S743" s="21"/>
      <c r="T743" s="21"/>
      <c r="U743" s="21"/>
      <c r="V743" s="90"/>
      <c r="W743" s="25"/>
    </row>
    <row r="744" spans="4:23" ht="13">
      <c r="D744" s="35"/>
      <c r="Q744" s="123"/>
      <c r="R744" s="21"/>
      <c r="S744" s="21"/>
      <c r="T744" s="21"/>
      <c r="U744" s="21"/>
      <c r="V744" s="90"/>
      <c r="W744" s="25"/>
    </row>
    <row r="745" spans="4:23" ht="13">
      <c r="D745" s="35"/>
      <c r="Q745" s="123"/>
      <c r="R745" s="21"/>
      <c r="S745" s="21"/>
      <c r="T745" s="21"/>
      <c r="U745" s="21"/>
      <c r="V745" s="90"/>
      <c r="W745" s="25"/>
    </row>
    <row r="746" spans="4:23" ht="13">
      <c r="D746" s="35"/>
      <c r="Q746" s="123"/>
      <c r="R746" s="21"/>
      <c r="S746" s="21"/>
      <c r="T746" s="21"/>
      <c r="U746" s="21"/>
      <c r="V746" s="90"/>
      <c r="W746" s="25"/>
    </row>
    <row r="747" spans="4:23" ht="13">
      <c r="D747" s="35"/>
      <c r="Q747" s="123"/>
      <c r="R747" s="21"/>
      <c r="S747" s="21"/>
      <c r="T747" s="21"/>
      <c r="U747" s="21"/>
      <c r="V747" s="90"/>
      <c r="W747" s="25"/>
    </row>
    <row r="748" spans="4:23" ht="13">
      <c r="D748" s="35"/>
      <c r="Q748" s="123"/>
      <c r="R748" s="21"/>
      <c r="S748" s="21"/>
      <c r="T748" s="21"/>
      <c r="U748" s="21"/>
      <c r="V748" s="90"/>
      <c r="W748" s="25"/>
    </row>
    <row r="749" spans="4:23" ht="13">
      <c r="D749" s="35"/>
      <c r="Q749" s="123"/>
      <c r="R749" s="21"/>
      <c r="S749" s="21"/>
      <c r="T749" s="21"/>
      <c r="U749" s="21"/>
      <c r="V749" s="90"/>
      <c r="W749" s="25"/>
    </row>
    <row r="750" spans="4:23" ht="13">
      <c r="D750" s="35"/>
      <c r="Q750" s="123"/>
      <c r="R750" s="21"/>
      <c r="S750" s="21"/>
      <c r="T750" s="21"/>
      <c r="U750" s="21"/>
      <c r="V750" s="90"/>
      <c r="W750" s="25"/>
    </row>
    <row r="751" spans="4:23" ht="13">
      <c r="D751" s="35"/>
      <c r="Q751" s="123"/>
      <c r="R751" s="21"/>
      <c r="S751" s="21"/>
      <c r="T751" s="21"/>
      <c r="U751" s="21"/>
      <c r="V751" s="90"/>
      <c r="W751" s="25"/>
    </row>
    <row r="752" spans="4:23" ht="13">
      <c r="D752" s="35"/>
      <c r="Q752" s="123"/>
      <c r="R752" s="21"/>
      <c r="S752" s="21"/>
      <c r="T752" s="21"/>
      <c r="U752" s="21"/>
      <c r="V752" s="90"/>
      <c r="W752" s="25"/>
    </row>
    <row r="753" spans="4:23" ht="13">
      <c r="D753" s="35"/>
      <c r="Q753" s="123"/>
      <c r="R753" s="21"/>
      <c r="S753" s="21"/>
      <c r="T753" s="21"/>
      <c r="U753" s="21"/>
      <c r="V753" s="90"/>
      <c r="W753" s="25"/>
    </row>
    <row r="754" spans="4:23" ht="13">
      <c r="D754" s="35"/>
      <c r="Q754" s="123"/>
      <c r="R754" s="21"/>
      <c r="S754" s="21"/>
      <c r="T754" s="21"/>
      <c r="U754" s="21"/>
      <c r="V754" s="90"/>
      <c r="W754" s="25"/>
    </row>
    <row r="755" spans="4:23" ht="13">
      <c r="D755" s="35"/>
      <c r="Q755" s="123"/>
      <c r="R755" s="21"/>
      <c r="S755" s="21"/>
      <c r="T755" s="21"/>
      <c r="U755" s="21"/>
      <c r="V755" s="90"/>
      <c r="W755" s="25"/>
    </row>
    <row r="756" spans="4:23" ht="13">
      <c r="D756" s="35"/>
      <c r="Q756" s="123"/>
      <c r="R756" s="21"/>
      <c r="S756" s="21"/>
      <c r="T756" s="21"/>
      <c r="U756" s="21"/>
      <c r="V756" s="90"/>
      <c r="W756" s="25"/>
    </row>
    <row r="757" spans="4:23" ht="13">
      <c r="D757" s="35"/>
      <c r="Q757" s="123"/>
      <c r="R757" s="21"/>
      <c r="S757" s="21"/>
      <c r="T757" s="21"/>
      <c r="U757" s="21"/>
      <c r="V757" s="90"/>
      <c r="W757" s="25"/>
    </row>
    <row r="758" spans="4:23" ht="13">
      <c r="D758" s="35"/>
      <c r="Q758" s="123"/>
      <c r="R758" s="21"/>
      <c r="S758" s="21"/>
      <c r="T758" s="21"/>
      <c r="U758" s="21"/>
      <c r="V758" s="90"/>
      <c r="W758" s="25"/>
    </row>
    <row r="759" spans="4:23" ht="13">
      <c r="D759" s="35"/>
      <c r="Q759" s="123"/>
      <c r="R759" s="21"/>
      <c r="S759" s="21"/>
      <c r="T759" s="21"/>
      <c r="U759" s="21"/>
      <c r="V759" s="90"/>
      <c r="W759" s="25"/>
    </row>
    <row r="760" spans="4:23" ht="13">
      <c r="D760" s="35"/>
      <c r="Q760" s="123"/>
      <c r="R760" s="21"/>
      <c r="S760" s="21"/>
      <c r="T760" s="21"/>
      <c r="U760" s="21"/>
      <c r="V760" s="90"/>
      <c r="W760" s="25"/>
    </row>
    <row r="761" spans="4:23" ht="13">
      <c r="D761" s="35"/>
      <c r="Q761" s="123"/>
      <c r="R761" s="21"/>
      <c r="S761" s="21"/>
      <c r="T761" s="21"/>
      <c r="U761" s="21"/>
      <c r="V761" s="90"/>
      <c r="W761" s="25"/>
    </row>
    <row r="762" spans="4:23" ht="13">
      <c r="D762" s="35"/>
      <c r="Q762" s="123"/>
      <c r="R762" s="21"/>
      <c r="S762" s="21"/>
      <c r="T762" s="21"/>
      <c r="U762" s="21"/>
      <c r="V762" s="90"/>
      <c r="W762" s="25"/>
    </row>
    <row r="763" spans="4:23" ht="13">
      <c r="D763" s="35"/>
      <c r="Q763" s="123"/>
      <c r="R763" s="21"/>
      <c r="S763" s="21"/>
      <c r="T763" s="21"/>
      <c r="U763" s="21"/>
      <c r="V763" s="90"/>
      <c r="W763" s="25"/>
    </row>
    <row r="764" spans="4:23" ht="13">
      <c r="D764" s="35"/>
      <c r="Q764" s="123"/>
      <c r="R764" s="21"/>
      <c r="S764" s="21"/>
      <c r="T764" s="21"/>
      <c r="U764" s="21"/>
      <c r="V764" s="90"/>
      <c r="W764" s="25"/>
    </row>
    <row r="765" spans="4:23" ht="13">
      <c r="D765" s="35"/>
      <c r="Q765" s="123"/>
      <c r="R765" s="21"/>
      <c r="S765" s="21"/>
      <c r="T765" s="21"/>
      <c r="U765" s="21"/>
      <c r="V765" s="90"/>
      <c r="W765" s="25"/>
    </row>
    <row r="766" spans="4:23" ht="13">
      <c r="D766" s="35"/>
      <c r="Q766" s="123"/>
      <c r="R766" s="21"/>
      <c r="S766" s="21"/>
      <c r="T766" s="21"/>
      <c r="U766" s="21"/>
      <c r="V766" s="90"/>
      <c r="W766" s="25"/>
    </row>
    <row r="767" spans="4:23" ht="13">
      <c r="D767" s="35"/>
      <c r="Q767" s="123"/>
      <c r="R767" s="21"/>
      <c r="S767" s="21"/>
      <c r="T767" s="21"/>
      <c r="U767" s="21"/>
      <c r="V767" s="90"/>
      <c r="W767" s="25"/>
    </row>
    <row r="768" spans="4:23" ht="13">
      <c r="D768" s="35"/>
      <c r="Q768" s="123"/>
      <c r="R768" s="21"/>
      <c r="S768" s="21"/>
      <c r="T768" s="21"/>
      <c r="U768" s="21"/>
      <c r="V768" s="90"/>
      <c r="W768" s="25"/>
    </row>
    <row r="769" spans="4:23" ht="13">
      <c r="D769" s="35"/>
      <c r="Q769" s="123"/>
      <c r="R769" s="21"/>
      <c r="S769" s="21"/>
      <c r="T769" s="21"/>
      <c r="U769" s="21"/>
      <c r="V769" s="90"/>
      <c r="W769" s="25"/>
    </row>
    <row r="770" spans="4:23" ht="13">
      <c r="D770" s="35"/>
      <c r="Q770" s="123"/>
      <c r="R770" s="21"/>
      <c r="S770" s="21"/>
      <c r="T770" s="21"/>
      <c r="U770" s="21"/>
      <c r="V770" s="90"/>
      <c r="W770" s="25"/>
    </row>
    <row r="771" spans="4:23" ht="13">
      <c r="D771" s="35"/>
      <c r="Q771" s="123"/>
      <c r="R771" s="21"/>
      <c r="S771" s="21"/>
      <c r="T771" s="21"/>
      <c r="U771" s="21"/>
      <c r="V771" s="90"/>
      <c r="W771" s="25"/>
    </row>
    <row r="772" spans="4:23" ht="13">
      <c r="D772" s="35"/>
      <c r="Q772" s="123"/>
      <c r="R772" s="21"/>
      <c r="S772" s="21"/>
      <c r="T772" s="21"/>
      <c r="U772" s="21"/>
      <c r="V772" s="90"/>
      <c r="W772" s="25"/>
    </row>
    <row r="773" spans="4:23" ht="13">
      <c r="D773" s="35"/>
      <c r="Q773" s="123"/>
      <c r="R773" s="21"/>
      <c r="S773" s="21"/>
      <c r="T773" s="21"/>
      <c r="U773" s="21"/>
      <c r="V773" s="90"/>
      <c r="W773" s="25"/>
    </row>
    <row r="774" spans="4:23" ht="13">
      <c r="D774" s="35"/>
      <c r="Q774" s="123"/>
      <c r="R774" s="21"/>
      <c r="S774" s="21"/>
      <c r="T774" s="21"/>
      <c r="U774" s="21"/>
      <c r="V774" s="90"/>
      <c r="W774" s="25"/>
    </row>
    <row r="775" spans="4:23" ht="13">
      <c r="D775" s="35"/>
      <c r="Q775" s="123"/>
      <c r="R775" s="21"/>
      <c r="S775" s="21"/>
      <c r="T775" s="21"/>
      <c r="U775" s="21"/>
      <c r="V775" s="90"/>
      <c r="W775" s="25"/>
    </row>
    <row r="776" spans="4:23" ht="13">
      <c r="D776" s="35"/>
      <c r="Q776" s="123"/>
      <c r="R776" s="21"/>
      <c r="S776" s="21"/>
      <c r="T776" s="21"/>
      <c r="U776" s="21"/>
      <c r="V776" s="90"/>
      <c r="W776" s="25"/>
    </row>
    <row r="777" spans="4:23" ht="13">
      <c r="D777" s="35"/>
      <c r="Q777" s="123"/>
      <c r="R777" s="21"/>
      <c r="S777" s="21"/>
      <c r="T777" s="21"/>
      <c r="U777" s="21"/>
      <c r="V777" s="90"/>
      <c r="W777" s="25"/>
    </row>
    <row r="778" spans="4:23" ht="13">
      <c r="D778" s="35"/>
      <c r="Q778" s="123"/>
      <c r="R778" s="21"/>
      <c r="S778" s="21"/>
      <c r="T778" s="21"/>
      <c r="U778" s="21"/>
      <c r="V778" s="90"/>
      <c r="W778" s="25"/>
    </row>
    <row r="779" spans="4:23" ht="13">
      <c r="D779" s="35"/>
      <c r="Q779" s="123"/>
      <c r="R779" s="21"/>
      <c r="S779" s="21"/>
      <c r="T779" s="21"/>
      <c r="U779" s="21"/>
      <c r="V779" s="90"/>
      <c r="W779" s="25"/>
    </row>
    <row r="780" spans="4:23" ht="13">
      <c r="D780" s="35"/>
      <c r="Q780" s="123"/>
      <c r="R780" s="21"/>
      <c r="S780" s="21"/>
      <c r="T780" s="21"/>
      <c r="U780" s="21"/>
      <c r="V780" s="90"/>
      <c r="W780" s="25"/>
    </row>
    <row r="781" spans="4:23" ht="13">
      <c r="D781" s="35"/>
      <c r="Q781" s="123"/>
      <c r="R781" s="21"/>
      <c r="S781" s="21"/>
      <c r="T781" s="21"/>
      <c r="U781" s="21"/>
      <c r="V781" s="90"/>
      <c r="W781" s="25"/>
    </row>
    <row r="782" spans="4:23" ht="13">
      <c r="D782" s="35"/>
      <c r="Q782" s="123"/>
      <c r="R782" s="21"/>
      <c r="S782" s="21"/>
      <c r="T782" s="21"/>
      <c r="U782" s="21"/>
      <c r="V782" s="90"/>
      <c r="W782" s="25"/>
    </row>
    <row r="783" spans="4:23" ht="13">
      <c r="D783" s="35"/>
      <c r="Q783" s="123"/>
      <c r="R783" s="21"/>
      <c r="S783" s="21"/>
      <c r="T783" s="21"/>
      <c r="U783" s="21"/>
      <c r="V783" s="90"/>
      <c r="W783" s="25"/>
    </row>
    <row r="784" spans="4:23" ht="13">
      <c r="D784" s="35"/>
      <c r="Q784" s="123"/>
      <c r="R784" s="21"/>
      <c r="S784" s="21"/>
      <c r="T784" s="21"/>
      <c r="U784" s="21"/>
      <c r="V784" s="90"/>
      <c r="W784" s="25"/>
    </row>
    <row r="785" spans="4:23" ht="13">
      <c r="D785" s="35"/>
      <c r="Q785" s="123"/>
      <c r="R785" s="21"/>
      <c r="S785" s="21"/>
      <c r="T785" s="21"/>
      <c r="U785" s="21"/>
      <c r="V785" s="90"/>
      <c r="W785" s="25"/>
    </row>
    <row r="786" spans="4:23" ht="13">
      <c r="D786" s="35"/>
      <c r="Q786" s="123"/>
      <c r="R786" s="21"/>
      <c r="S786" s="21"/>
      <c r="T786" s="21"/>
      <c r="U786" s="21"/>
      <c r="V786" s="90"/>
      <c r="W786" s="25"/>
    </row>
    <row r="787" spans="4:23" ht="13">
      <c r="D787" s="35"/>
      <c r="Q787" s="123"/>
      <c r="R787" s="21"/>
      <c r="S787" s="21"/>
      <c r="T787" s="21"/>
      <c r="U787" s="21"/>
      <c r="V787" s="90"/>
      <c r="W787" s="25"/>
    </row>
    <row r="788" spans="4:23" ht="13">
      <c r="D788" s="35"/>
      <c r="Q788" s="123"/>
      <c r="R788" s="21"/>
      <c r="S788" s="21"/>
      <c r="T788" s="21"/>
      <c r="U788" s="21"/>
      <c r="V788" s="90"/>
      <c r="W788" s="25"/>
    </row>
    <row r="789" spans="4:23" ht="13">
      <c r="D789" s="35"/>
      <c r="Q789" s="123"/>
      <c r="R789" s="21"/>
      <c r="S789" s="21"/>
      <c r="T789" s="21"/>
      <c r="U789" s="21"/>
      <c r="V789" s="90"/>
      <c r="W789" s="25"/>
    </row>
    <row r="790" spans="4:23" ht="13">
      <c r="D790" s="35"/>
      <c r="Q790" s="123"/>
      <c r="R790" s="21"/>
      <c r="S790" s="21"/>
      <c r="T790" s="21"/>
      <c r="U790" s="21"/>
      <c r="V790" s="90"/>
      <c r="W790" s="25"/>
    </row>
    <row r="791" spans="4:23" ht="13">
      <c r="D791" s="35"/>
      <c r="Q791" s="123"/>
      <c r="R791" s="21"/>
      <c r="S791" s="21"/>
      <c r="T791" s="21"/>
      <c r="U791" s="21"/>
      <c r="V791" s="90"/>
      <c r="W791" s="25"/>
    </row>
    <row r="792" spans="4:23" ht="13">
      <c r="D792" s="35"/>
      <c r="Q792" s="123"/>
      <c r="R792" s="21"/>
      <c r="S792" s="21"/>
      <c r="T792" s="21"/>
      <c r="U792" s="21"/>
      <c r="V792" s="90"/>
      <c r="W792" s="25"/>
    </row>
    <row r="793" spans="4:23" ht="13">
      <c r="D793" s="35"/>
      <c r="Q793" s="123"/>
      <c r="R793" s="21"/>
      <c r="S793" s="21"/>
      <c r="T793" s="21"/>
      <c r="U793" s="21"/>
      <c r="V793" s="90"/>
      <c r="W793" s="25"/>
    </row>
    <row r="794" spans="4:23" ht="13">
      <c r="D794" s="35"/>
      <c r="Q794" s="123"/>
      <c r="R794" s="21"/>
      <c r="S794" s="21"/>
      <c r="T794" s="21"/>
      <c r="U794" s="21"/>
      <c r="V794" s="90"/>
      <c r="W794" s="25"/>
    </row>
    <row r="795" spans="4:23" ht="13">
      <c r="D795" s="35"/>
      <c r="Q795" s="123"/>
      <c r="R795" s="21"/>
      <c r="S795" s="21"/>
      <c r="T795" s="21"/>
      <c r="U795" s="21"/>
      <c r="V795" s="90"/>
      <c r="W795" s="25"/>
    </row>
    <row r="796" spans="4:23" ht="13">
      <c r="D796" s="35"/>
      <c r="Q796" s="123"/>
      <c r="R796" s="21"/>
      <c r="S796" s="21"/>
      <c r="T796" s="21"/>
      <c r="U796" s="21"/>
      <c r="V796" s="90"/>
      <c r="W796" s="25"/>
    </row>
    <row r="797" spans="4:23" ht="13">
      <c r="D797" s="35"/>
      <c r="Q797" s="123"/>
      <c r="R797" s="21"/>
      <c r="S797" s="21"/>
      <c r="T797" s="21"/>
      <c r="U797" s="21"/>
      <c r="V797" s="90"/>
      <c r="W797" s="25"/>
    </row>
    <row r="798" spans="4:23" ht="13">
      <c r="D798" s="35"/>
      <c r="Q798" s="123"/>
      <c r="R798" s="21"/>
      <c r="S798" s="21"/>
      <c r="T798" s="21"/>
      <c r="U798" s="21"/>
      <c r="V798" s="90"/>
      <c r="W798" s="25"/>
    </row>
    <row r="799" spans="4:23" ht="13">
      <c r="D799" s="35"/>
      <c r="Q799" s="123"/>
      <c r="R799" s="21"/>
      <c r="S799" s="21"/>
      <c r="T799" s="21"/>
      <c r="U799" s="21"/>
      <c r="V799" s="90"/>
      <c r="W799" s="25"/>
    </row>
    <row r="800" spans="4:23" ht="13">
      <c r="D800" s="35"/>
      <c r="Q800" s="123"/>
      <c r="R800" s="21"/>
      <c r="S800" s="21"/>
      <c r="T800" s="21"/>
      <c r="U800" s="21"/>
      <c r="V800" s="90"/>
      <c r="W800" s="25"/>
    </row>
    <row r="801" spans="4:23" ht="13">
      <c r="D801" s="35"/>
      <c r="Q801" s="123"/>
      <c r="R801" s="21"/>
      <c r="S801" s="21"/>
      <c r="T801" s="21"/>
      <c r="U801" s="21"/>
      <c r="V801" s="90"/>
      <c r="W801" s="25"/>
    </row>
    <row r="802" spans="4:23" ht="13">
      <c r="D802" s="35"/>
      <c r="Q802" s="123"/>
      <c r="R802" s="21"/>
      <c r="S802" s="21"/>
      <c r="T802" s="21"/>
      <c r="U802" s="21"/>
      <c r="V802" s="90"/>
      <c r="W802" s="25"/>
    </row>
    <row r="803" spans="4:23" ht="13">
      <c r="D803" s="35"/>
      <c r="Q803" s="123"/>
      <c r="R803" s="21"/>
      <c r="S803" s="21"/>
      <c r="T803" s="21"/>
      <c r="U803" s="21"/>
      <c r="V803" s="90"/>
      <c r="W803" s="25"/>
    </row>
    <row r="804" spans="4:23" ht="13">
      <c r="D804" s="35"/>
      <c r="Q804" s="123"/>
      <c r="R804" s="21"/>
      <c r="S804" s="21"/>
      <c r="T804" s="21"/>
      <c r="U804" s="21"/>
      <c r="V804" s="90"/>
      <c r="W804" s="25"/>
    </row>
    <row r="805" spans="4:23" ht="13">
      <c r="D805" s="35"/>
      <c r="Q805" s="123"/>
      <c r="R805" s="21"/>
      <c r="S805" s="21"/>
      <c r="T805" s="21"/>
      <c r="U805" s="21"/>
      <c r="V805" s="90"/>
      <c r="W805" s="25"/>
    </row>
    <row r="806" spans="4:23" ht="13">
      <c r="D806" s="35"/>
      <c r="Q806" s="123"/>
      <c r="R806" s="21"/>
      <c r="S806" s="21"/>
      <c r="T806" s="21"/>
      <c r="U806" s="21"/>
      <c r="V806" s="90"/>
      <c r="W806" s="25"/>
    </row>
    <row r="807" spans="4:23" ht="13">
      <c r="D807" s="35"/>
      <c r="Q807" s="123"/>
      <c r="R807" s="21"/>
      <c r="S807" s="21"/>
      <c r="T807" s="21"/>
      <c r="U807" s="21"/>
      <c r="V807" s="90"/>
      <c r="W807" s="25"/>
    </row>
    <row r="808" spans="4:23" ht="13">
      <c r="D808" s="35"/>
      <c r="Q808" s="123"/>
      <c r="R808" s="21"/>
      <c r="S808" s="21"/>
      <c r="T808" s="21"/>
      <c r="U808" s="21"/>
      <c r="V808" s="90"/>
      <c r="W808" s="25"/>
    </row>
    <row r="809" spans="4:23" ht="13">
      <c r="D809" s="35"/>
      <c r="Q809" s="123"/>
      <c r="R809" s="21"/>
      <c r="S809" s="21"/>
      <c r="T809" s="21"/>
      <c r="U809" s="21"/>
      <c r="V809" s="90"/>
      <c r="W809" s="25"/>
    </row>
    <row r="810" spans="4:23" ht="13">
      <c r="D810" s="35"/>
      <c r="Q810" s="123"/>
      <c r="R810" s="21"/>
      <c r="S810" s="21"/>
      <c r="T810" s="21"/>
      <c r="U810" s="21"/>
      <c r="V810" s="90"/>
      <c r="W810" s="25"/>
    </row>
    <row r="811" spans="4:23" ht="13">
      <c r="D811" s="35"/>
      <c r="Q811" s="123"/>
      <c r="R811" s="21"/>
      <c r="S811" s="21"/>
      <c r="T811" s="21"/>
      <c r="U811" s="21"/>
      <c r="V811" s="90"/>
      <c r="W811" s="25"/>
    </row>
    <row r="812" spans="4:23" ht="13">
      <c r="D812" s="35"/>
      <c r="Q812" s="123"/>
      <c r="R812" s="21"/>
      <c r="S812" s="21"/>
      <c r="T812" s="21"/>
      <c r="U812" s="21"/>
      <c r="V812" s="90"/>
      <c r="W812" s="25"/>
    </row>
    <row r="813" spans="4:23" ht="13">
      <c r="D813" s="35"/>
      <c r="Q813" s="123"/>
      <c r="R813" s="21"/>
      <c r="S813" s="21"/>
      <c r="T813" s="21"/>
      <c r="U813" s="21"/>
      <c r="V813" s="90"/>
      <c r="W813" s="25"/>
    </row>
    <row r="814" spans="4:23" ht="13">
      <c r="D814" s="35"/>
      <c r="Q814" s="123"/>
      <c r="R814" s="21"/>
      <c r="S814" s="21"/>
      <c r="T814" s="21"/>
      <c r="U814" s="21"/>
      <c r="V814" s="90"/>
      <c r="W814" s="25"/>
    </row>
    <row r="815" spans="4:23" ht="13">
      <c r="D815" s="35"/>
      <c r="Q815" s="123"/>
      <c r="R815" s="21"/>
      <c r="S815" s="21"/>
      <c r="T815" s="21"/>
      <c r="U815" s="21"/>
      <c r="V815" s="90"/>
      <c r="W815" s="25"/>
    </row>
    <row r="816" spans="4:23" ht="13">
      <c r="D816" s="35"/>
      <c r="Q816" s="123"/>
      <c r="R816" s="21"/>
      <c r="S816" s="21"/>
      <c r="T816" s="21"/>
      <c r="U816" s="21"/>
      <c r="V816" s="90"/>
      <c r="W816" s="25"/>
    </row>
    <row r="817" spans="4:23" ht="13">
      <c r="D817" s="35"/>
      <c r="Q817" s="123"/>
      <c r="R817" s="21"/>
      <c r="S817" s="21"/>
      <c r="T817" s="21"/>
      <c r="U817" s="21"/>
      <c r="V817" s="90"/>
      <c r="W817" s="25"/>
    </row>
    <row r="818" spans="4:23" ht="13">
      <c r="D818" s="35"/>
      <c r="Q818" s="123"/>
      <c r="R818" s="21"/>
      <c r="S818" s="21"/>
      <c r="T818" s="21"/>
      <c r="U818" s="21"/>
      <c r="V818" s="90"/>
      <c r="W818" s="25"/>
    </row>
    <row r="819" spans="4:23" ht="13">
      <c r="D819" s="35"/>
      <c r="Q819" s="123"/>
      <c r="R819" s="21"/>
      <c r="S819" s="21"/>
      <c r="T819" s="21"/>
      <c r="U819" s="21"/>
      <c r="V819" s="90"/>
      <c r="W819" s="25"/>
    </row>
    <row r="820" spans="4:23" ht="13">
      <c r="D820" s="35"/>
      <c r="Q820" s="123"/>
      <c r="R820" s="21"/>
      <c r="S820" s="21"/>
      <c r="T820" s="21"/>
      <c r="U820" s="21"/>
      <c r="V820" s="90"/>
      <c r="W820" s="25"/>
    </row>
    <row r="821" spans="4:23" ht="13">
      <c r="D821" s="35"/>
      <c r="Q821" s="123"/>
      <c r="R821" s="21"/>
      <c r="S821" s="21"/>
      <c r="T821" s="21"/>
      <c r="U821" s="21"/>
      <c r="V821" s="90"/>
      <c r="W821" s="25"/>
    </row>
    <row r="822" spans="4:23" ht="13">
      <c r="D822" s="35"/>
      <c r="Q822" s="123"/>
      <c r="R822" s="21"/>
      <c r="S822" s="21"/>
      <c r="T822" s="21"/>
      <c r="U822" s="21"/>
      <c r="V822" s="90"/>
      <c r="W822" s="25"/>
    </row>
    <row r="823" spans="4:23" ht="13">
      <c r="D823" s="35"/>
      <c r="Q823" s="123"/>
      <c r="R823" s="21"/>
      <c r="S823" s="21"/>
      <c r="T823" s="21"/>
      <c r="U823" s="21"/>
      <c r="V823" s="90"/>
      <c r="W823" s="25"/>
    </row>
    <row r="824" spans="4:23" ht="13">
      <c r="D824" s="35"/>
      <c r="Q824" s="123"/>
      <c r="R824" s="21"/>
      <c r="S824" s="21"/>
      <c r="T824" s="21"/>
      <c r="U824" s="21"/>
      <c r="V824" s="90"/>
      <c r="W824" s="25"/>
    </row>
    <row r="825" spans="4:23" ht="13">
      <c r="D825" s="35"/>
      <c r="Q825" s="123"/>
      <c r="R825" s="21"/>
      <c r="S825" s="21"/>
      <c r="T825" s="21"/>
      <c r="U825" s="21"/>
      <c r="V825" s="90"/>
      <c r="W825" s="25"/>
    </row>
    <row r="826" spans="4:23" ht="13">
      <c r="D826" s="35"/>
      <c r="Q826" s="123"/>
      <c r="R826" s="21"/>
      <c r="S826" s="21"/>
      <c r="T826" s="21"/>
      <c r="U826" s="21"/>
      <c r="V826" s="90"/>
      <c r="W826" s="25"/>
    </row>
    <row r="827" spans="4:23" ht="13">
      <c r="D827" s="35"/>
      <c r="Q827" s="123"/>
      <c r="R827" s="21"/>
      <c r="S827" s="21"/>
      <c r="T827" s="21"/>
      <c r="U827" s="21"/>
      <c r="V827" s="90"/>
      <c r="W827" s="25"/>
    </row>
    <row r="828" spans="4:23" ht="13">
      <c r="D828" s="35"/>
      <c r="Q828" s="123"/>
      <c r="R828" s="21"/>
      <c r="S828" s="21"/>
      <c r="T828" s="21"/>
      <c r="U828" s="21"/>
      <c r="V828" s="90"/>
      <c r="W828" s="25"/>
    </row>
    <row r="829" spans="4:23" ht="13">
      <c r="D829" s="35"/>
      <c r="Q829" s="123"/>
      <c r="R829" s="21"/>
      <c r="S829" s="21"/>
      <c r="T829" s="21"/>
      <c r="U829" s="21"/>
      <c r="V829" s="90"/>
      <c r="W829" s="25"/>
    </row>
    <row r="830" spans="4:23" ht="13">
      <c r="D830" s="35"/>
      <c r="Q830" s="123"/>
      <c r="R830" s="21"/>
      <c r="S830" s="21"/>
      <c r="T830" s="21"/>
      <c r="U830" s="21"/>
      <c r="V830" s="90"/>
      <c r="W830" s="25"/>
    </row>
    <row r="831" spans="4:23" ht="13">
      <c r="D831" s="35"/>
      <c r="Q831" s="123"/>
      <c r="R831" s="21"/>
      <c r="S831" s="21"/>
      <c r="T831" s="21"/>
      <c r="U831" s="21"/>
      <c r="V831" s="90"/>
      <c r="W831" s="25"/>
    </row>
    <row r="832" spans="4:23" ht="13">
      <c r="D832" s="35"/>
      <c r="Q832" s="123"/>
      <c r="R832" s="21"/>
      <c r="S832" s="21"/>
      <c r="T832" s="21"/>
      <c r="U832" s="21"/>
      <c r="V832" s="90"/>
      <c r="W832" s="25"/>
    </row>
    <row r="833" spans="4:23" ht="13">
      <c r="D833" s="35"/>
      <c r="Q833" s="123"/>
      <c r="R833" s="21"/>
      <c r="S833" s="21"/>
      <c r="T833" s="21"/>
      <c r="U833" s="21"/>
      <c r="V833" s="90"/>
      <c r="W833" s="25"/>
    </row>
    <row r="834" spans="4:23" ht="13">
      <c r="D834" s="35"/>
      <c r="Q834" s="123"/>
      <c r="R834" s="21"/>
      <c r="S834" s="21"/>
      <c r="T834" s="21"/>
      <c r="U834" s="21"/>
      <c r="V834" s="90"/>
      <c r="W834" s="25"/>
    </row>
    <row r="835" spans="4:23" ht="13">
      <c r="D835" s="35"/>
      <c r="Q835" s="123"/>
      <c r="R835" s="21"/>
      <c r="S835" s="21"/>
      <c r="T835" s="21"/>
      <c r="U835" s="21"/>
      <c r="V835" s="90"/>
      <c r="W835" s="25"/>
    </row>
    <row r="836" spans="4:23" ht="13">
      <c r="D836" s="35"/>
      <c r="Q836" s="123"/>
      <c r="R836" s="21"/>
      <c r="S836" s="21"/>
      <c r="T836" s="21"/>
      <c r="U836" s="21"/>
      <c r="V836" s="90"/>
      <c r="W836" s="25"/>
    </row>
    <row r="837" spans="4:23" ht="13">
      <c r="D837" s="35"/>
      <c r="Q837" s="123"/>
      <c r="R837" s="21"/>
      <c r="S837" s="21"/>
      <c r="T837" s="21"/>
      <c r="U837" s="21"/>
      <c r="V837" s="90"/>
      <c r="W837" s="25"/>
    </row>
    <row r="838" spans="4:23" ht="13">
      <c r="D838" s="35"/>
      <c r="Q838" s="123"/>
      <c r="R838" s="21"/>
      <c r="S838" s="21"/>
      <c r="T838" s="21"/>
      <c r="U838" s="21"/>
      <c r="V838" s="90"/>
      <c r="W838" s="25"/>
    </row>
    <row r="839" spans="4:23" ht="13">
      <c r="D839" s="35"/>
      <c r="Q839" s="123"/>
      <c r="R839" s="21"/>
      <c r="S839" s="21"/>
      <c r="T839" s="21"/>
      <c r="U839" s="21"/>
      <c r="V839" s="90"/>
      <c r="W839" s="25"/>
    </row>
    <row r="840" spans="4:23" ht="13">
      <c r="D840" s="35"/>
      <c r="Q840" s="123"/>
      <c r="R840" s="21"/>
      <c r="S840" s="21"/>
      <c r="T840" s="21"/>
      <c r="U840" s="21"/>
      <c r="V840" s="90"/>
      <c r="W840" s="25"/>
    </row>
    <row r="841" spans="4:23" ht="13">
      <c r="D841" s="35"/>
      <c r="Q841" s="123"/>
      <c r="R841" s="21"/>
      <c r="S841" s="21"/>
      <c r="T841" s="21"/>
      <c r="U841" s="21"/>
      <c r="V841" s="90"/>
      <c r="W841" s="25"/>
    </row>
    <row r="842" spans="4:23" ht="13">
      <c r="D842" s="35"/>
      <c r="Q842" s="123"/>
      <c r="R842" s="21"/>
      <c r="S842" s="21"/>
      <c r="T842" s="21"/>
      <c r="U842" s="21"/>
      <c r="V842" s="90"/>
      <c r="W842" s="25"/>
    </row>
    <row r="843" spans="4:23" ht="13">
      <c r="D843" s="35"/>
      <c r="Q843" s="123"/>
      <c r="R843" s="21"/>
      <c r="S843" s="21"/>
      <c r="T843" s="21"/>
      <c r="U843" s="21"/>
      <c r="V843" s="90"/>
      <c r="W843" s="25"/>
    </row>
    <row r="844" spans="4:23" ht="13">
      <c r="D844" s="35"/>
      <c r="Q844" s="123"/>
      <c r="R844" s="21"/>
      <c r="S844" s="21"/>
      <c r="T844" s="21"/>
      <c r="U844" s="21"/>
      <c r="V844" s="90"/>
      <c r="W844" s="25"/>
    </row>
    <row r="845" spans="4:23" ht="13">
      <c r="D845" s="35"/>
      <c r="Q845" s="123"/>
      <c r="R845" s="21"/>
      <c r="S845" s="21"/>
      <c r="T845" s="21"/>
      <c r="U845" s="21"/>
      <c r="V845" s="90"/>
      <c r="W845" s="25"/>
    </row>
    <row r="846" spans="4:23" ht="13">
      <c r="D846" s="35"/>
      <c r="Q846" s="123"/>
      <c r="R846" s="21"/>
      <c r="S846" s="21"/>
      <c r="T846" s="21"/>
      <c r="U846" s="21"/>
      <c r="V846" s="90"/>
      <c r="W846" s="25"/>
    </row>
    <row r="847" spans="4:23" ht="13">
      <c r="D847" s="35"/>
      <c r="Q847" s="123"/>
      <c r="R847" s="21"/>
      <c r="S847" s="21"/>
      <c r="T847" s="21"/>
      <c r="U847" s="21"/>
      <c r="V847" s="90"/>
      <c r="W847" s="25"/>
    </row>
    <row r="848" spans="4:23" ht="13">
      <c r="D848" s="35"/>
      <c r="Q848" s="123"/>
      <c r="R848" s="21"/>
      <c r="S848" s="21"/>
      <c r="T848" s="21"/>
      <c r="U848" s="21"/>
      <c r="V848" s="90"/>
      <c r="W848" s="25"/>
    </row>
    <row r="849" spans="4:23" ht="13">
      <c r="D849" s="35"/>
      <c r="Q849" s="123"/>
      <c r="R849" s="21"/>
      <c r="S849" s="21"/>
      <c r="T849" s="21"/>
      <c r="U849" s="21"/>
      <c r="V849" s="90"/>
      <c r="W849" s="25"/>
    </row>
    <row r="850" spans="4:23" ht="13">
      <c r="D850" s="35"/>
      <c r="Q850" s="123"/>
      <c r="R850" s="21"/>
      <c r="S850" s="21"/>
      <c r="T850" s="21"/>
      <c r="U850" s="21"/>
      <c r="V850" s="90"/>
      <c r="W850" s="25"/>
    </row>
    <row r="851" spans="4:23" ht="13">
      <c r="D851" s="35"/>
      <c r="Q851" s="123"/>
      <c r="R851" s="21"/>
      <c r="S851" s="21"/>
      <c r="T851" s="21"/>
      <c r="U851" s="21"/>
      <c r="V851" s="90"/>
      <c r="W851" s="25"/>
    </row>
    <row r="852" spans="4:23" ht="13">
      <c r="D852" s="35"/>
      <c r="Q852" s="123"/>
      <c r="R852" s="21"/>
      <c r="S852" s="21"/>
      <c r="T852" s="21"/>
      <c r="U852" s="21"/>
      <c r="V852" s="90"/>
      <c r="W852" s="25"/>
    </row>
    <row r="853" spans="4:23" ht="13">
      <c r="D853" s="35"/>
      <c r="Q853" s="123"/>
      <c r="R853" s="21"/>
      <c r="S853" s="21"/>
      <c r="T853" s="21"/>
      <c r="U853" s="21"/>
      <c r="V853" s="90"/>
      <c r="W853" s="25"/>
    </row>
    <row r="854" spans="4:23" ht="13">
      <c r="D854" s="35"/>
      <c r="Q854" s="123"/>
      <c r="R854" s="21"/>
      <c r="S854" s="21"/>
      <c r="T854" s="21"/>
      <c r="U854" s="21"/>
      <c r="V854" s="90"/>
      <c r="W854" s="25"/>
    </row>
    <row r="855" spans="4:23" ht="13">
      <c r="D855" s="35"/>
      <c r="Q855" s="123"/>
      <c r="R855" s="21"/>
      <c r="S855" s="21"/>
      <c r="T855" s="21"/>
      <c r="U855" s="21"/>
      <c r="V855" s="90"/>
      <c r="W855" s="25"/>
    </row>
    <row r="856" spans="4:23" ht="13">
      <c r="D856" s="35"/>
      <c r="Q856" s="123"/>
      <c r="R856" s="21"/>
      <c r="S856" s="21"/>
      <c r="T856" s="21"/>
      <c r="U856" s="21"/>
      <c r="V856" s="90"/>
      <c r="W856" s="25"/>
    </row>
    <row r="857" spans="4:23" ht="13">
      <c r="D857" s="35"/>
      <c r="Q857" s="123"/>
      <c r="R857" s="21"/>
      <c r="S857" s="21"/>
      <c r="T857" s="21"/>
      <c r="U857" s="21"/>
      <c r="V857" s="90"/>
      <c r="W857" s="25"/>
    </row>
    <row r="858" spans="4:23" ht="13">
      <c r="D858" s="35"/>
      <c r="Q858" s="123"/>
      <c r="R858" s="21"/>
      <c r="S858" s="21"/>
      <c r="T858" s="21"/>
      <c r="U858" s="21"/>
      <c r="V858" s="90"/>
      <c r="W858" s="25"/>
    </row>
    <row r="859" spans="4:23" ht="13">
      <c r="D859" s="35"/>
      <c r="Q859" s="123"/>
      <c r="R859" s="21"/>
      <c r="S859" s="21"/>
      <c r="T859" s="21"/>
      <c r="U859" s="21"/>
      <c r="V859" s="90"/>
      <c r="W859" s="25"/>
    </row>
    <row r="860" spans="4:23" ht="13">
      <c r="D860" s="35"/>
      <c r="Q860" s="123"/>
      <c r="R860" s="21"/>
      <c r="S860" s="21"/>
      <c r="T860" s="21"/>
      <c r="U860" s="21"/>
      <c r="V860" s="90"/>
      <c r="W860" s="25"/>
    </row>
    <row r="861" spans="4:23" ht="13">
      <c r="D861" s="35"/>
      <c r="Q861" s="123"/>
      <c r="R861" s="21"/>
      <c r="S861" s="21"/>
      <c r="T861" s="21"/>
      <c r="U861" s="21"/>
      <c r="V861" s="90"/>
      <c r="W861" s="25"/>
    </row>
    <row r="862" spans="4:23" ht="13">
      <c r="D862" s="35"/>
      <c r="Q862" s="123"/>
      <c r="R862" s="21"/>
      <c r="S862" s="21"/>
      <c r="T862" s="21"/>
      <c r="U862" s="21"/>
      <c r="V862" s="90"/>
      <c r="W862" s="25"/>
    </row>
    <row r="863" spans="4:23" ht="13">
      <c r="D863" s="35"/>
      <c r="Q863" s="123"/>
      <c r="R863" s="21"/>
      <c r="S863" s="21"/>
      <c r="T863" s="21"/>
      <c r="U863" s="21"/>
      <c r="V863" s="90"/>
      <c r="W863" s="25"/>
    </row>
    <row r="864" spans="4:23" ht="13">
      <c r="D864" s="35"/>
      <c r="Q864" s="123"/>
      <c r="R864" s="21"/>
      <c r="S864" s="21"/>
      <c r="T864" s="21"/>
      <c r="U864" s="21"/>
      <c r="V864" s="90"/>
      <c r="W864" s="25"/>
    </row>
    <row r="865" spans="4:23" ht="13">
      <c r="D865" s="35"/>
      <c r="Q865" s="123"/>
      <c r="R865" s="21"/>
      <c r="S865" s="21"/>
      <c r="T865" s="21"/>
      <c r="U865" s="21"/>
      <c r="V865" s="90"/>
      <c r="W865" s="25"/>
    </row>
    <row r="866" spans="4:23" ht="13">
      <c r="D866" s="35"/>
      <c r="Q866" s="123"/>
      <c r="R866" s="21"/>
      <c r="S866" s="21"/>
      <c r="T866" s="21"/>
      <c r="U866" s="21"/>
      <c r="V866" s="90"/>
      <c r="W866" s="25"/>
    </row>
    <row r="867" spans="4:23" ht="13">
      <c r="D867" s="35"/>
      <c r="Q867" s="123"/>
      <c r="R867" s="21"/>
      <c r="S867" s="21"/>
      <c r="T867" s="21"/>
      <c r="U867" s="21"/>
      <c r="V867" s="90"/>
      <c r="W867" s="25"/>
    </row>
    <row r="868" spans="4:23" ht="13">
      <c r="D868" s="35"/>
      <c r="Q868" s="123"/>
      <c r="R868" s="21"/>
      <c r="S868" s="21"/>
      <c r="T868" s="21"/>
      <c r="U868" s="21"/>
      <c r="V868" s="90"/>
      <c r="W868" s="25"/>
    </row>
    <row r="869" spans="4:23" ht="13">
      <c r="D869" s="35"/>
      <c r="Q869" s="123"/>
      <c r="R869" s="21"/>
      <c r="S869" s="21"/>
      <c r="T869" s="21"/>
      <c r="U869" s="21"/>
      <c r="V869" s="90"/>
      <c r="W869" s="25"/>
    </row>
    <row r="870" spans="4:23" ht="13">
      <c r="D870" s="35"/>
      <c r="Q870" s="123"/>
      <c r="R870" s="21"/>
      <c r="S870" s="21"/>
      <c r="T870" s="21"/>
      <c r="U870" s="21"/>
      <c r="V870" s="90"/>
      <c r="W870" s="25"/>
    </row>
    <row r="871" spans="4:23" ht="13">
      <c r="D871" s="35"/>
      <c r="Q871" s="123"/>
      <c r="R871" s="21"/>
      <c r="S871" s="21"/>
      <c r="T871" s="21"/>
      <c r="U871" s="21"/>
      <c r="V871" s="90"/>
      <c r="W871" s="25"/>
    </row>
    <row r="872" spans="4:23" ht="13">
      <c r="D872" s="35"/>
      <c r="Q872" s="123"/>
      <c r="R872" s="21"/>
      <c r="S872" s="21"/>
      <c r="T872" s="21"/>
      <c r="U872" s="21"/>
      <c r="V872" s="90"/>
      <c r="W872" s="25"/>
    </row>
    <row r="873" spans="4:23" ht="13">
      <c r="D873" s="35"/>
      <c r="Q873" s="123"/>
      <c r="R873" s="21"/>
      <c r="S873" s="21"/>
      <c r="T873" s="21"/>
      <c r="U873" s="21"/>
      <c r="V873" s="90"/>
      <c r="W873" s="25"/>
    </row>
    <row r="874" spans="4:23" ht="13">
      <c r="D874" s="35"/>
      <c r="Q874" s="123"/>
      <c r="R874" s="21"/>
      <c r="S874" s="21"/>
      <c r="T874" s="21"/>
      <c r="U874" s="21"/>
      <c r="V874" s="90"/>
      <c r="W874" s="25"/>
    </row>
    <row r="875" spans="4:23" ht="13">
      <c r="D875" s="35"/>
      <c r="Q875" s="123"/>
      <c r="R875" s="21"/>
      <c r="S875" s="21"/>
      <c r="T875" s="21"/>
      <c r="U875" s="21"/>
      <c r="V875" s="90"/>
      <c r="W875" s="25"/>
    </row>
    <row r="876" spans="4:23" ht="13">
      <c r="D876" s="35"/>
      <c r="Q876" s="123"/>
      <c r="R876" s="21"/>
      <c r="S876" s="21"/>
      <c r="T876" s="21"/>
      <c r="U876" s="21"/>
      <c r="V876" s="90"/>
      <c r="W876" s="25"/>
    </row>
    <row r="877" spans="4:23" ht="13">
      <c r="D877" s="35"/>
      <c r="Q877" s="123"/>
      <c r="R877" s="21"/>
      <c r="S877" s="21"/>
      <c r="T877" s="21"/>
      <c r="U877" s="21"/>
      <c r="V877" s="90"/>
      <c r="W877" s="25"/>
    </row>
    <row r="878" spans="4:23" ht="13">
      <c r="D878" s="35"/>
      <c r="Q878" s="123"/>
      <c r="R878" s="21"/>
      <c r="S878" s="21"/>
      <c r="T878" s="21"/>
      <c r="U878" s="21"/>
      <c r="V878" s="90"/>
      <c r="W878" s="25"/>
    </row>
    <row r="879" spans="4:23" ht="13">
      <c r="D879" s="35"/>
      <c r="Q879" s="123"/>
      <c r="R879" s="21"/>
      <c r="S879" s="21"/>
      <c r="T879" s="21"/>
      <c r="U879" s="21"/>
      <c r="V879" s="90"/>
      <c r="W879" s="25"/>
    </row>
    <row r="880" spans="4:23" ht="13">
      <c r="D880" s="35"/>
      <c r="Q880" s="123"/>
      <c r="R880" s="21"/>
      <c r="S880" s="21"/>
      <c r="T880" s="21"/>
      <c r="U880" s="21"/>
      <c r="V880" s="90"/>
      <c r="W880" s="25"/>
    </row>
    <row r="881" spans="4:23" ht="13">
      <c r="D881" s="35"/>
      <c r="Q881" s="123"/>
      <c r="R881" s="21"/>
      <c r="S881" s="21"/>
      <c r="T881" s="21"/>
      <c r="U881" s="21"/>
      <c r="V881" s="90"/>
      <c r="W881" s="25"/>
    </row>
    <row r="882" spans="4:23" ht="13">
      <c r="D882" s="35"/>
      <c r="Q882" s="123"/>
      <c r="R882" s="21"/>
      <c r="S882" s="21"/>
      <c r="T882" s="21"/>
      <c r="U882" s="21"/>
      <c r="V882" s="90"/>
      <c r="W882" s="25"/>
    </row>
    <row r="883" spans="4:23" ht="13">
      <c r="D883" s="35"/>
      <c r="Q883" s="123"/>
      <c r="R883" s="21"/>
      <c r="S883" s="21"/>
      <c r="T883" s="21"/>
      <c r="U883" s="21"/>
      <c r="V883" s="90"/>
      <c r="W883" s="25"/>
    </row>
    <row r="884" spans="4:23" ht="13">
      <c r="D884" s="35"/>
      <c r="Q884" s="123"/>
      <c r="R884" s="21"/>
      <c r="S884" s="21"/>
      <c r="T884" s="21"/>
      <c r="U884" s="21"/>
      <c r="V884" s="90"/>
      <c r="W884" s="25"/>
    </row>
    <row r="885" spans="4:23" ht="13">
      <c r="D885" s="35"/>
      <c r="Q885" s="123"/>
      <c r="R885" s="21"/>
      <c r="S885" s="21"/>
      <c r="T885" s="21"/>
      <c r="U885" s="21"/>
      <c r="V885" s="90"/>
      <c r="W885" s="25"/>
    </row>
    <row r="886" spans="4:23" ht="13">
      <c r="D886" s="35"/>
      <c r="Q886" s="123"/>
      <c r="R886" s="21"/>
      <c r="S886" s="21"/>
      <c r="T886" s="21"/>
      <c r="U886" s="21"/>
      <c r="V886" s="90"/>
      <c r="W886" s="25"/>
    </row>
    <row r="887" spans="4:23" ht="13">
      <c r="D887" s="35"/>
      <c r="Q887" s="123"/>
      <c r="R887" s="21"/>
      <c r="S887" s="21"/>
      <c r="T887" s="21"/>
      <c r="U887" s="21"/>
      <c r="V887" s="90"/>
      <c r="W887" s="25"/>
    </row>
    <row r="888" spans="4:23" ht="13">
      <c r="D888" s="35"/>
      <c r="Q888" s="123"/>
      <c r="R888" s="21"/>
      <c r="S888" s="21"/>
      <c r="T888" s="21"/>
      <c r="U888" s="21"/>
      <c r="V888" s="90"/>
      <c r="W888" s="25"/>
    </row>
    <row r="889" spans="4:23" ht="13">
      <c r="D889" s="35"/>
      <c r="Q889" s="123"/>
      <c r="R889" s="21"/>
      <c r="S889" s="21"/>
      <c r="T889" s="21"/>
      <c r="U889" s="21"/>
      <c r="V889" s="90"/>
      <c r="W889" s="25"/>
    </row>
    <row r="890" spans="4:23" ht="13">
      <c r="D890" s="35"/>
      <c r="Q890" s="123"/>
      <c r="R890" s="21"/>
      <c r="S890" s="21"/>
      <c r="T890" s="21"/>
      <c r="U890" s="21"/>
      <c r="V890" s="90"/>
      <c r="W890" s="25"/>
    </row>
    <row r="891" spans="4:23" ht="13">
      <c r="D891" s="35"/>
      <c r="Q891" s="123"/>
      <c r="R891" s="21"/>
      <c r="S891" s="21"/>
      <c r="T891" s="21"/>
      <c r="U891" s="21"/>
      <c r="V891" s="90"/>
      <c r="W891" s="25"/>
    </row>
    <row r="892" spans="4:23" ht="13">
      <c r="D892" s="35"/>
      <c r="Q892" s="123"/>
      <c r="R892" s="21"/>
      <c r="S892" s="21"/>
      <c r="T892" s="21"/>
      <c r="U892" s="21"/>
      <c r="V892" s="90"/>
      <c r="W892" s="25"/>
    </row>
    <row r="893" spans="4:23" ht="13">
      <c r="D893" s="35"/>
      <c r="Q893" s="123"/>
      <c r="R893" s="21"/>
      <c r="S893" s="21"/>
      <c r="T893" s="21"/>
      <c r="U893" s="21"/>
      <c r="V893" s="90"/>
      <c r="W893" s="25"/>
    </row>
    <row r="894" spans="4:23" ht="13">
      <c r="D894" s="35"/>
      <c r="Q894" s="123"/>
      <c r="R894" s="21"/>
      <c r="S894" s="21"/>
      <c r="T894" s="21"/>
      <c r="U894" s="21"/>
      <c r="V894" s="90"/>
      <c r="W894" s="25"/>
    </row>
    <row r="895" spans="4:23" ht="13">
      <c r="D895" s="35"/>
      <c r="Q895" s="123"/>
      <c r="R895" s="21"/>
      <c r="S895" s="21"/>
      <c r="T895" s="21"/>
      <c r="U895" s="21"/>
      <c r="V895" s="90"/>
      <c r="W895" s="25"/>
    </row>
    <row r="896" spans="4:23" ht="13">
      <c r="D896" s="35"/>
      <c r="Q896" s="123"/>
      <c r="R896" s="21"/>
      <c r="S896" s="21"/>
      <c r="T896" s="21"/>
      <c r="U896" s="21"/>
      <c r="V896" s="90"/>
      <c r="W896" s="25"/>
    </row>
    <row r="897" spans="4:23" ht="13">
      <c r="D897" s="35"/>
      <c r="Q897" s="123"/>
      <c r="R897" s="21"/>
      <c r="S897" s="21"/>
      <c r="T897" s="21"/>
      <c r="U897" s="21"/>
      <c r="V897" s="90"/>
      <c r="W897" s="25"/>
    </row>
    <row r="898" spans="4:23" ht="13">
      <c r="D898" s="35"/>
      <c r="Q898" s="123"/>
      <c r="R898" s="21"/>
      <c r="S898" s="21"/>
      <c r="T898" s="21"/>
      <c r="U898" s="21"/>
      <c r="V898" s="90"/>
      <c r="W898" s="25"/>
    </row>
    <row r="899" spans="4:23" ht="13">
      <c r="D899" s="35"/>
      <c r="Q899" s="123"/>
      <c r="R899" s="21"/>
      <c r="S899" s="21"/>
      <c r="T899" s="21"/>
      <c r="U899" s="21"/>
      <c r="V899" s="90"/>
      <c r="W899" s="25"/>
    </row>
    <row r="900" spans="4:23" ht="13">
      <c r="D900" s="35"/>
      <c r="Q900" s="123"/>
      <c r="R900" s="21"/>
      <c r="S900" s="21"/>
      <c r="T900" s="21"/>
      <c r="U900" s="21"/>
      <c r="V900" s="90"/>
      <c r="W900" s="25"/>
    </row>
    <row r="901" spans="4:23" ht="13">
      <c r="D901" s="35"/>
      <c r="Q901" s="123"/>
      <c r="R901" s="21"/>
      <c r="S901" s="21"/>
      <c r="T901" s="21"/>
      <c r="U901" s="21"/>
      <c r="V901" s="90"/>
      <c r="W901" s="25"/>
    </row>
    <row r="902" spans="4:23" ht="13">
      <c r="D902" s="35"/>
      <c r="Q902" s="123"/>
      <c r="R902" s="21"/>
      <c r="S902" s="21"/>
      <c r="T902" s="21"/>
      <c r="U902" s="21"/>
      <c r="V902" s="90"/>
      <c r="W902" s="25"/>
    </row>
    <row r="903" spans="4:23" ht="13">
      <c r="D903" s="35"/>
      <c r="Q903" s="123"/>
      <c r="R903" s="21"/>
      <c r="S903" s="21"/>
      <c r="T903" s="21"/>
      <c r="U903" s="21"/>
      <c r="V903" s="90"/>
      <c r="W903" s="25"/>
    </row>
    <row r="904" spans="4:23" ht="13">
      <c r="D904" s="35"/>
      <c r="Q904" s="123"/>
      <c r="R904" s="21"/>
      <c r="S904" s="21"/>
      <c r="T904" s="21"/>
      <c r="U904" s="21"/>
      <c r="V904" s="90"/>
      <c r="W904" s="25"/>
    </row>
    <row r="905" spans="4:23" ht="13">
      <c r="D905" s="35"/>
      <c r="Q905" s="123"/>
      <c r="R905" s="21"/>
      <c r="S905" s="21"/>
      <c r="T905" s="21"/>
      <c r="U905" s="21"/>
      <c r="V905" s="90"/>
      <c r="W905" s="25"/>
    </row>
    <row r="906" spans="4:23" ht="13">
      <c r="D906" s="35"/>
      <c r="Q906" s="123"/>
      <c r="R906" s="21"/>
      <c r="S906" s="21"/>
      <c r="T906" s="21"/>
      <c r="U906" s="21"/>
      <c r="V906" s="90"/>
      <c r="W906" s="25"/>
    </row>
    <row r="907" spans="4:23" ht="13">
      <c r="D907" s="35"/>
      <c r="Q907" s="123"/>
      <c r="R907" s="21"/>
      <c r="S907" s="21"/>
      <c r="T907" s="21"/>
      <c r="U907" s="21"/>
      <c r="V907" s="90"/>
      <c r="W907" s="25"/>
    </row>
    <row r="908" spans="4:23" ht="13">
      <c r="D908" s="35"/>
      <c r="Q908" s="123"/>
      <c r="R908" s="21"/>
      <c r="S908" s="21"/>
      <c r="T908" s="21"/>
      <c r="U908" s="21"/>
      <c r="V908" s="90"/>
      <c r="W908" s="25"/>
    </row>
    <row r="909" spans="4:23" ht="13">
      <c r="D909" s="35"/>
      <c r="Q909" s="123"/>
      <c r="R909" s="21"/>
      <c r="S909" s="21"/>
      <c r="T909" s="21"/>
      <c r="U909" s="21"/>
      <c r="V909" s="90"/>
      <c r="W909" s="25"/>
    </row>
    <row r="910" spans="4:23" ht="13">
      <c r="D910" s="35"/>
      <c r="Q910" s="123"/>
      <c r="R910" s="21"/>
      <c r="S910" s="21"/>
      <c r="T910" s="21"/>
      <c r="U910" s="21"/>
      <c r="V910" s="90"/>
      <c r="W910" s="25"/>
    </row>
    <row r="911" spans="4:23" ht="13">
      <c r="D911" s="35"/>
      <c r="Q911" s="123"/>
      <c r="R911" s="21"/>
      <c r="S911" s="21"/>
      <c r="T911" s="21"/>
      <c r="U911" s="21"/>
      <c r="V911" s="90"/>
      <c r="W911" s="25"/>
    </row>
    <row r="912" spans="4:23" ht="13">
      <c r="D912" s="35"/>
      <c r="Q912" s="123"/>
      <c r="R912" s="21"/>
      <c r="S912" s="21"/>
      <c r="T912" s="21"/>
      <c r="U912" s="21"/>
      <c r="V912" s="90"/>
      <c r="W912" s="25"/>
    </row>
    <row r="913" spans="4:23" ht="13">
      <c r="D913" s="35"/>
      <c r="Q913" s="123"/>
      <c r="R913" s="21"/>
      <c r="S913" s="21"/>
      <c r="T913" s="21"/>
      <c r="U913" s="21"/>
      <c r="V913" s="90"/>
      <c r="W913" s="25"/>
    </row>
    <row r="914" spans="4:23" ht="13">
      <c r="D914" s="35"/>
      <c r="Q914" s="123"/>
      <c r="R914" s="21"/>
      <c r="S914" s="21"/>
      <c r="T914" s="21"/>
      <c r="U914" s="21"/>
      <c r="V914" s="90"/>
      <c r="W914" s="25"/>
    </row>
    <row r="915" spans="4:23" ht="13">
      <c r="D915" s="35"/>
      <c r="Q915" s="123"/>
      <c r="R915" s="21"/>
      <c r="S915" s="21"/>
      <c r="T915" s="21"/>
      <c r="U915" s="21"/>
      <c r="V915" s="90"/>
      <c r="W915" s="25"/>
    </row>
    <row r="916" spans="4:23" ht="13">
      <c r="D916" s="35"/>
      <c r="Q916" s="123"/>
      <c r="R916" s="21"/>
      <c r="S916" s="21"/>
      <c r="T916" s="21"/>
      <c r="U916" s="21"/>
      <c r="V916" s="90"/>
      <c r="W916" s="25"/>
    </row>
    <row r="917" spans="4:23" ht="13">
      <c r="D917" s="35"/>
      <c r="Q917" s="123"/>
      <c r="R917" s="21"/>
      <c r="S917" s="21"/>
      <c r="T917" s="21"/>
      <c r="U917" s="21"/>
      <c r="V917" s="90"/>
      <c r="W917" s="25"/>
    </row>
    <row r="918" spans="4:23" ht="13">
      <c r="D918" s="35"/>
      <c r="Q918" s="123"/>
      <c r="R918" s="21"/>
      <c r="S918" s="21"/>
      <c r="T918" s="21"/>
      <c r="U918" s="21"/>
      <c r="V918" s="90"/>
      <c r="W918" s="25"/>
    </row>
    <row r="919" spans="4:23" ht="13">
      <c r="D919" s="35"/>
      <c r="Q919" s="123"/>
      <c r="R919" s="21"/>
      <c r="S919" s="21"/>
      <c r="T919" s="21"/>
      <c r="U919" s="21"/>
      <c r="V919" s="90"/>
      <c r="W919" s="25"/>
    </row>
    <row r="920" spans="4:23" ht="13">
      <c r="D920" s="35"/>
      <c r="Q920" s="123"/>
      <c r="R920" s="21"/>
      <c r="S920" s="21"/>
      <c r="T920" s="21"/>
      <c r="U920" s="21"/>
      <c r="V920" s="90"/>
      <c r="W920" s="25"/>
    </row>
    <row r="921" spans="4:23" ht="13">
      <c r="D921" s="35"/>
      <c r="Q921" s="123"/>
      <c r="R921" s="21"/>
      <c r="S921" s="21"/>
      <c r="T921" s="21"/>
      <c r="U921" s="21"/>
      <c r="V921" s="90"/>
      <c r="W921" s="25"/>
    </row>
    <row r="922" spans="4:23" ht="13">
      <c r="D922" s="35"/>
      <c r="Q922" s="123"/>
      <c r="R922" s="21"/>
      <c r="S922" s="21"/>
      <c r="T922" s="21"/>
      <c r="U922" s="21"/>
      <c r="V922" s="90"/>
      <c r="W922" s="25"/>
    </row>
    <row r="923" spans="4:23" ht="13">
      <c r="D923" s="35"/>
      <c r="Q923" s="123"/>
      <c r="R923" s="21"/>
      <c r="S923" s="21"/>
      <c r="T923" s="21"/>
      <c r="U923" s="21"/>
      <c r="V923" s="90"/>
      <c r="W923" s="25"/>
    </row>
    <row r="924" spans="4:23" ht="13">
      <c r="D924" s="35"/>
      <c r="Q924" s="123"/>
      <c r="R924" s="21"/>
      <c r="S924" s="21"/>
      <c r="T924" s="21"/>
      <c r="U924" s="21"/>
      <c r="V924" s="90"/>
      <c r="W924" s="25"/>
    </row>
    <row r="925" spans="4:23" ht="13">
      <c r="D925" s="35"/>
      <c r="Q925" s="123"/>
      <c r="R925" s="21"/>
      <c r="S925" s="21"/>
      <c r="T925" s="21"/>
      <c r="U925" s="21"/>
      <c r="V925" s="90"/>
      <c r="W925" s="25"/>
    </row>
    <row r="926" spans="4:23" ht="13">
      <c r="D926" s="35"/>
      <c r="Q926" s="123"/>
      <c r="R926" s="21"/>
      <c r="S926" s="21"/>
      <c r="T926" s="21"/>
      <c r="U926" s="21"/>
      <c r="V926" s="90"/>
      <c r="W926" s="25"/>
    </row>
    <row r="927" spans="4:23" ht="13">
      <c r="D927" s="35"/>
      <c r="Q927" s="123"/>
      <c r="R927" s="21"/>
      <c r="S927" s="21"/>
      <c r="T927" s="21"/>
      <c r="U927" s="21"/>
      <c r="V927" s="90"/>
      <c r="W927" s="25"/>
    </row>
    <row r="928" spans="4:23" ht="13">
      <c r="D928" s="35"/>
      <c r="Q928" s="123"/>
      <c r="R928" s="21"/>
      <c r="S928" s="21"/>
      <c r="T928" s="21"/>
      <c r="U928" s="21"/>
      <c r="V928" s="90"/>
      <c r="W928" s="25"/>
    </row>
    <row r="929" spans="4:23" ht="13">
      <c r="D929" s="35"/>
      <c r="Q929" s="123"/>
      <c r="R929" s="21"/>
      <c r="S929" s="21"/>
      <c r="T929" s="21"/>
      <c r="U929" s="21"/>
      <c r="V929" s="90"/>
      <c r="W929" s="25"/>
    </row>
    <row r="930" spans="4:23" ht="13">
      <c r="D930" s="35"/>
      <c r="Q930" s="123"/>
      <c r="R930" s="21"/>
      <c r="S930" s="21"/>
      <c r="T930" s="21"/>
      <c r="U930" s="21"/>
      <c r="V930" s="90"/>
      <c r="W930" s="25"/>
    </row>
    <row r="931" spans="4:23" ht="13">
      <c r="D931" s="35"/>
      <c r="Q931" s="123"/>
      <c r="R931" s="21"/>
      <c r="S931" s="21"/>
      <c r="T931" s="21"/>
      <c r="U931" s="21"/>
      <c r="V931" s="90"/>
      <c r="W931" s="25"/>
    </row>
    <row r="932" spans="4:23" ht="13">
      <c r="D932" s="35"/>
      <c r="Q932" s="123"/>
      <c r="R932" s="21"/>
      <c r="S932" s="21"/>
      <c r="T932" s="21"/>
      <c r="U932" s="21"/>
      <c r="V932" s="90"/>
      <c r="W932" s="25"/>
    </row>
    <row r="933" spans="4:23" ht="13">
      <c r="D933" s="35"/>
      <c r="Q933" s="123"/>
      <c r="R933" s="21"/>
      <c r="S933" s="21"/>
      <c r="T933" s="21"/>
      <c r="U933" s="21"/>
      <c r="V933" s="90"/>
      <c r="W933" s="25"/>
    </row>
    <row r="934" spans="4:23" ht="13">
      <c r="D934" s="35"/>
      <c r="Q934" s="123"/>
      <c r="R934" s="21"/>
      <c r="S934" s="21"/>
      <c r="T934" s="21"/>
      <c r="U934" s="21"/>
      <c r="V934" s="90"/>
      <c r="W934" s="25"/>
    </row>
    <row r="935" spans="4:23" ht="13">
      <c r="D935" s="35"/>
      <c r="Q935" s="123"/>
      <c r="R935" s="21"/>
      <c r="S935" s="21"/>
      <c r="T935" s="21"/>
      <c r="U935" s="21"/>
      <c r="V935" s="90"/>
      <c r="W935" s="25"/>
    </row>
    <row r="936" spans="4:23" ht="13">
      <c r="D936" s="35"/>
      <c r="Q936" s="123"/>
      <c r="R936" s="21"/>
      <c r="S936" s="21"/>
      <c r="T936" s="21"/>
      <c r="U936" s="21"/>
      <c r="V936" s="90"/>
      <c r="W936" s="25"/>
    </row>
    <row r="937" spans="4:23" ht="13">
      <c r="D937" s="35"/>
      <c r="Q937" s="123"/>
      <c r="R937" s="21"/>
      <c r="S937" s="21"/>
      <c r="T937" s="21"/>
      <c r="U937" s="21"/>
      <c r="V937" s="90"/>
      <c r="W937" s="25"/>
    </row>
    <row r="938" spans="4:23" ht="13">
      <c r="D938" s="35"/>
      <c r="Q938" s="123"/>
      <c r="R938" s="21"/>
      <c r="S938" s="21"/>
      <c r="T938" s="21"/>
      <c r="U938" s="21"/>
      <c r="V938" s="90"/>
      <c r="W938" s="25"/>
    </row>
    <row r="939" spans="4:23" ht="13">
      <c r="D939" s="35"/>
      <c r="Q939" s="123"/>
      <c r="R939" s="21"/>
      <c r="S939" s="21"/>
      <c r="T939" s="21"/>
      <c r="U939" s="21"/>
      <c r="V939" s="90"/>
      <c r="W939" s="25"/>
    </row>
    <row r="940" spans="4:23" ht="13">
      <c r="D940" s="35"/>
      <c r="Q940" s="123"/>
      <c r="R940" s="21"/>
      <c r="S940" s="21"/>
      <c r="T940" s="21"/>
      <c r="U940" s="21"/>
      <c r="V940" s="90"/>
      <c r="W940" s="25"/>
    </row>
    <row r="941" spans="4:23" ht="13">
      <c r="D941" s="35"/>
      <c r="Q941" s="123"/>
      <c r="R941" s="21"/>
      <c r="S941" s="21"/>
      <c r="T941" s="21"/>
      <c r="U941" s="21"/>
      <c r="V941" s="90"/>
      <c r="W941" s="25"/>
    </row>
    <row r="942" spans="4:23" ht="13">
      <c r="D942" s="35"/>
      <c r="Q942" s="123"/>
      <c r="R942" s="21"/>
      <c r="S942" s="21"/>
      <c r="T942" s="21"/>
      <c r="U942" s="21"/>
      <c r="V942" s="90"/>
      <c r="W942" s="25"/>
    </row>
    <row r="943" spans="4:23" ht="13">
      <c r="D943" s="35"/>
      <c r="Q943" s="123"/>
      <c r="R943" s="21"/>
      <c r="S943" s="21"/>
      <c r="T943" s="21"/>
      <c r="U943" s="21"/>
      <c r="V943" s="90"/>
      <c r="W943" s="25"/>
    </row>
    <row r="944" spans="4:23" ht="13">
      <c r="D944" s="35"/>
      <c r="Q944" s="123"/>
      <c r="R944" s="21"/>
      <c r="S944" s="21"/>
      <c r="T944" s="21"/>
      <c r="U944" s="21"/>
      <c r="V944" s="90"/>
      <c r="W944" s="25"/>
    </row>
    <row r="945" spans="4:23" ht="13">
      <c r="D945" s="35"/>
      <c r="Q945" s="123"/>
      <c r="R945" s="21"/>
      <c r="S945" s="21"/>
      <c r="T945" s="21"/>
      <c r="U945" s="21"/>
      <c r="V945" s="90"/>
      <c r="W945" s="25"/>
    </row>
    <row r="946" spans="4:23" ht="13">
      <c r="D946" s="35"/>
      <c r="Q946" s="123"/>
      <c r="R946" s="21"/>
      <c r="S946" s="21"/>
      <c r="T946" s="21"/>
      <c r="U946" s="21"/>
      <c r="V946" s="90"/>
      <c r="W946" s="25"/>
    </row>
    <row r="947" spans="4:23" ht="13">
      <c r="D947" s="35"/>
      <c r="Q947" s="123"/>
      <c r="R947" s="21"/>
      <c r="S947" s="21"/>
      <c r="T947" s="21"/>
      <c r="U947" s="21"/>
      <c r="V947" s="90"/>
      <c r="W947" s="25"/>
    </row>
    <row r="948" spans="4:23" ht="13">
      <c r="D948" s="35"/>
      <c r="Q948" s="123"/>
      <c r="R948" s="21"/>
      <c r="S948" s="21"/>
      <c r="T948" s="21"/>
      <c r="U948" s="21"/>
      <c r="V948" s="90"/>
      <c r="W948" s="25"/>
    </row>
    <row r="949" spans="4:23" ht="13">
      <c r="D949" s="35"/>
      <c r="Q949" s="123"/>
      <c r="R949" s="21"/>
      <c r="S949" s="21"/>
      <c r="T949" s="21"/>
      <c r="U949" s="21"/>
      <c r="V949" s="90"/>
      <c r="W949" s="25"/>
    </row>
    <row r="950" spans="4:23" ht="13">
      <c r="D950" s="35"/>
      <c r="Q950" s="123"/>
      <c r="R950" s="21"/>
      <c r="S950" s="21"/>
      <c r="T950" s="21"/>
      <c r="U950" s="21"/>
      <c r="V950" s="90"/>
      <c r="W950" s="25"/>
    </row>
    <row r="951" spans="4:23" ht="13">
      <c r="D951" s="35"/>
      <c r="Q951" s="123"/>
      <c r="R951" s="21"/>
      <c r="S951" s="21"/>
      <c r="T951" s="21"/>
      <c r="U951" s="21"/>
      <c r="V951" s="90"/>
      <c r="W951" s="25"/>
    </row>
    <row r="952" spans="4:23" ht="13">
      <c r="D952" s="35"/>
      <c r="Q952" s="123"/>
      <c r="R952" s="21"/>
      <c r="S952" s="21"/>
      <c r="T952" s="21"/>
      <c r="U952" s="21"/>
      <c r="V952" s="90"/>
      <c r="W952" s="25"/>
    </row>
    <row r="953" spans="4:23" ht="13">
      <c r="D953" s="35"/>
      <c r="Q953" s="123"/>
      <c r="R953" s="21"/>
      <c r="S953" s="21"/>
      <c r="T953" s="21"/>
      <c r="U953" s="21"/>
      <c r="V953" s="90"/>
      <c r="W953" s="25"/>
    </row>
    <row r="954" spans="4:23" ht="13">
      <c r="D954" s="35"/>
      <c r="Q954" s="123"/>
      <c r="R954" s="21"/>
      <c r="S954" s="21"/>
      <c r="T954" s="21"/>
      <c r="U954" s="21"/>
      <c r="V954" s="90"/>
      <c r="W954" s="25"/>
    </row>
    <row r="955" spans="4:23" ht="13">
      <c r="D955" s="35"/>
      <c r="Q955" s="123"/>
      <c r="R955" s="21"/>
      <c r="S955" s="21"/>
      <c r="T955" s="21"/>
      <c r="U955" s="21"/>
      <c r="V955" s="90"/>
      <c r="W955" s="25"/>
    </row>
    <row r="956" spans="4:23" ht="13">
      <c r="D956" s="35"/>
      <c r="Q956" s="123"/>
      <c r="R956" s="21"/>
      <c r="S956" s="21"/>
      <c r="T956" s="21"/>
      <c r="U956" s="21"/>
      <c r="V956" s="90"/>
      <c r="W956" s="25"/>
    </row>
    <row r="957" spans="4:23" ht="13">
      <c r="D957" s="35"/>
      <c r="Q957" s="123"/>
      <c r="R957" s="21"/>
      <c r="S957" s="21"/>
      <c r="T957" s="21"/>
      <c r="U957" s="21"/>
      <c r="V957" s="90"/>
      <c r="W957" s="25"/>
    </row>
    <row r="958" spans="4:23" ht="13">
      <c r="D958" s="35"/>
      <c r="Q958" s="123"/>
      <c r="R958" s="21"/>
      <c r="S958" s="21"/>
      <c r="T958" s="21"/>
      <c r="U958" s="21"/>
      <c r="V958" s="90"/>
      <c r="W958" s="25"/>
    </row>
    <row r="959" spans="4:23" ht="13">
      <c r="D959" s="35"/>
      <c r="Q959" s="123"/>
      <c r="R959" s="21"/>
      <c r="S959" s="21"/>
      <c r="T959" s="21"/>
      <c r="U959" s="21"/>
      <c r="V959" s="90"/>
      <c r="W959" s="25"/>
    </row>
    <row r="960" spans="4:23" ht="13">
      <c r="D960" s="35"/>
      <c r="Q960" s="123"/>
      <c r="R960" s="21"/>
      <c r="S960" s="21"/>
      <c r="T960" s="21"/>
      <c r="U960" s="21"/>
      <c r="V960" s="90"/>
      <c r="W960" s="25"/>
    </row>
    <row r="961" spans="4:23" ht="13">
      <c r="D961" s="35"/>
      <c r="Q961" s="123"/>
      <c r="R961" s="21"/>
      <c r="S961" s="21"/>
      <c r="T961" s="21"/>
      <c r="U961" s="21"/>
      <c r="V961" s="90"/>
      <c r="W961" s="25"/>
    </row>
    <row r="962" spans="4:23" ht="13">
      <c r="D962" s="35"/>
      <c r="Q962" s="123"/>
      <c r="R962" s="21"/>
      <c r="S962" s="21"/>
      <c r="T962" s="21"/>
      <c r="U962" s="21"/>
      <c r="V962" s="90"/>
      <c r="W962" s="25"/>
    </row>
    <row r="963" spans="4:23" ht="13">
      <c r="D963" s="35"/>
      <c r="Q963" s="123"/>
      <c r="R963" s="21"/>
      <c r="S963" s="21"/>
      <c r="T963" s="21"/>
      <c r="U963" s="21"/>
      <c r="V963" s="90"/>
      <c r="W963" s="25"/>
    </row>
    <row r="964" spans="4:23" ht="13">
      <c r="D964" s="35"/>
      <c r="Q964" s="123"/>
      <c r="R964" s="21"/>
      <c r="S964" s="21"/>
      <c r="T964" s="21"/>
      <c r="U964" s="21"/>
      <c r="V964" s="90"/>
      <c r="W964" s="25"/>
    </row>
    <row r="965" spans="4:23" ht="13">
      <c r="D965" s="35"/>
      <c r="Q965" s="123"/>
      <c r="R965" s="21"/>
      <c r="S965" s="21"/>
      <c r="T965" s="21"/>
      <c r="U965" s="21"/>
      <c r="V965" s="90"/>
      <c r="W965" s="25"/>
    </row>
    <row r="966" spans="4:23" ht="13">
      <c r="D966" s="35"/>
      <c r="Q966" s="123"/>
      <c r="R966" s="21"/>
      <c r="S966" s="21"/>
      <c r="T966" s="21"/>
      <c r="U966" s="21"/>
      <c r="V966" s="90"/>
      <c r="W966" s="25"/>
    </row>
    <row r="967" spans="4:23" ht="13">
      <c r="D967" s="35"/>
      <c r="Q967" s="123"/>
      <c r="R967" s="21"/>
      <c r="S967" s="21"/>
      <c r="T967" s="21"/>
      <c r="U967" s="21"/>
      <c r="V967" s="90"/>
      <c r="W967" s="25"/>
    </row>
    <row r="968" spans="4:23" ht="13">
      <c r="D968" s="35"/>
      <c r="Q968" s="123"/>
      <c r="R968" s="21"/>
      <c r="S968" s="21"/>
      <c r="T968" s="21"/>
      <c r="U968" s="21"/>
      <c r="V968" s="90"/>
      <c r="W968" s="25"/>
    </row>
    <row r="969" spans="4:23" ht="13">
      <c r="D969" s="35"/>
      <c r="Q969" s="123"/>
      <c r="R969" s="21"/>
      <c r="S969" s="21"/>
      <c r="T969" s="21"/>
      <c r="U969" s="21"/>
      <c r="V969" s="90"/>
      <c r="W969" s="25"/>
    </row>
    <row r="970" spans="4:23" ht="13">
      <c r="D970" s="35"/>
      <c r="Q970" s="123"/>
      <c r="R970" s="21"/>
      <c r="S970" s="21"/>
      <c r="T970" s="21"/>
      <c r="U970" s="21"/>
      <c r="V970" s="90"/>
      <c r="W970" s="25"/>
    </row>
    <row r="971" spans="4:23" ht="13">
      <c r="D971" s="35"/>
      <c r="Q971" s="123"/>
      <c r="R971" s="21"/>
      <c r="S971" s="21"/>
      <c r="T971" s="21"/>
      <c r="U971" s="21"/>
      <c r="V971" s="90"/>
      <c r="W971" s="25"/>
    </row>
    <row r="972" spans="4:23" ht="13">
      <c r="D972" s="35"/>
      <c r="Q972" s="123"/>
      <c r="R972" s="21"/>
      <c r="S972" s="21"/>
      <c r="T972" s="21"/>
      <c r="U972" s="21"/>
      <c r="V972" s="90"/>
      <c r="W972" s="25"/>
    </row>
    <row r="973" spans="4:23" ht="13">
      <c r="D973" s="35"/>
      <c r="Q973" s="123"/>
      <c r="R973" s="21"/>
      <c r="S973" s="21"/>
      <c r="T973" s="21"/>
      <c r="U973" s="21"/>
      <c r="V973" s="90"/>
      <c r="W973" s="25"/>
    </row>
    <row r="974" spans="4:23" ht="13">
      <c r="D974" s="35"/>
      <c r="Q974" s="123"/>
      <c r="R974" s="21"/>
      <c r="S974" s="21"/>
      <c r="T974" s="21"/>
      <c r="U974" s="21"/>
      <c r="V974" s="90"/>
      <c r="W974" s="25"/>
    </row>
    <row r="975" spans="4:23" ht="13">
      <c r="D975" s="35"/>
      <c r="Q975" s="123"/>
      <c r="R975" s="21"/>
      <c r="S975" s="21"/>
      <c r="T975" s="21"/>
      <c r="U975" s="21"/>
      <c r="V975" s="90"/>
      <c r="W975" s="25"/>
    </row>
    <row r="976" spans="4:23" ht="13">
      <c r="D976" s="35"/>
      <c r="Q976" s="123"/>
      <c r="R976" s="21"/>
      <c r="S976" s="21"/>
      <c r="T976" s="21"/>
      <c r="U976" s="21"/>
      <c r="V976" s="90"/>
      <c r="W976" s="25"/>
    </row>
    <row r="977" spans="4:23" ht="13">
      <c r="D977" s="35"/>
      <c r="Q977" s="123"/>
      <c r="R977" s="21"/>
      <c r="S977" s="21"/>
      <c r="T977" s="21"/>
      <c r="U977" s="21"/>
      <c r="V977" s="90"/>
      <c r="W977" s="25"/>
    </row>
    <row r="978" spans="4:23" ht="13">
      <c r="D978" s="35"/>
      <c r="Q978" s="123"/>
      <c r="R978" s="21"/>
      <c r="S978" s="21"/>
      <c r="T978" s="21"/>
      <c r="U978" s="21"/>
      <c r="V978" s="90"/>
      <c r="W978" s="25"/>
    </row>
    <row r="979" spans="4:23" ht="13">
      <c r="D979" s="35"/>
      <c r="Q979" s="123"/>
      <c r="R979" s="21"/>
      <c r="S979" s="21"/>
      <c r="T979" s="21"/>
      <c r="U979" s="21"/>
      <c r="V979" s="90"/>
      <c r="W979" s="25"/>
    </row>
    <row r="980" spans="4:23" ht="13">
      <c r="D980" s="35"/>
      <c r="Q980" s="123"/>
      <c r="R980" s="21"/>
      <c r="S980" s="21"/>
      <c r="T980" s="21"/>
      <c r="U980" s="21"/>
      <c r="V980" s="90"/>
      <c r="W980" s="25"/>
    </row>
    <row r="981" spans="4:23" ht="13">
      <c r="D981" s="35"/>
      <c r="Q981" s="123"/>
      <c r="R981" s="21"/>
      <c r="S981" s="21"/>
      <c r="T981" s="21"/>
      <c r="U981" s="21"/>
      <c r="V981" s="90"/>
      <c r="W981" s="25"/>
    </row>
    <row r="982" spans="4:23" ht="13">
      <c r="D982" s="35"/>
      <c r="Q982" s="123"/>
      <c r="R982" s="21"/>
      <c r="S982" s="21"/>
      <c r="T982" s="21"/>
      <c r="U982" s="21"/>
      <c r="V982" s="90"/>
      <c r="W982" s="25"/>
    </row>
    <row r="983" spans="4:23" ht="13">
      <c r="D983" s="35"/>
      <c r="Q983" s="123"/>
      <c r="R983" s="21"/>
      <c r="S983" s="21"/>
      <c r="T983" s="21"/>
      <c r="U983" s="21"/>
      <c r="V983" s="90"/>
      <c r="W983" s="25"/>
    </row>
    <row r="984" spans="4:23" ht="13">
      <c r="D984" s="35"/>
      <c r="Q984" s="123"/>
      <c r="R984" s="21"/>
      <c r="S984" s="21"/>
      <c r="T984" s="21"/>
      <c r="U984" s="21"/>
      <c r="V984" s="90"/>
      <c r="W984" s="25"/>
    </row>
    <row r="985" spans="4:23" ht="13">
      <c r="D985" s="35"/>
      <c r="Q985" s="123"/>
      <c r="R985" s="21"/>
      <c r="S985" s="21"/>
      <c r="T985" s="21"/>
      <c r="U985" s="21"/>
      <c r="V985" s="90"/>
      <c r="W985" s="25"/>
    </row>
    <row r="986" spans="4:23" ht="13">
      <c r="D986" s="35"/>
      <c r="Q986" s="123"/>
      <c r="R986" s="21"/>
      <c r="S986" s="21"/>
      <c r="T986" s="21"/>
      <c r="U986" s="21"/>
      <c r="V986" s="90"/>
      <c r="W986" s="25"/>
    </row>
    <row r="987" spans="4:23" ht="13">
      <c r="D987" s="35"/>
      <c r="Q987" s="123"/>
      <c r="R987" s="21"/>
      <c r="S987" s="21"/>
      <c r="T987" s="21"/>
      <c r="U987" s="21"/>
      <c r="V987" s="90"/>
      <c r="W987" s="25"/>
    </row>
    <row r="988" spans="4:23" ht="13">
      <c r="D988" s="35"/>
      <c r="Q988" s="123"/>
      <c r="R988" s="21"/>
      <c r="S988" s="21"/>
      <c r="T988" s="21"/>
      <c r="U988" s="21"/>
      <c r="V988" s="90"/>
      <c r="W988" s="25"/>
    </row>
    <row r="989" spans="4:23" ht="13">
      <c r="D989" s="35"/>
      <c r="Q989" s="123"/>
      <c r="R989" s="21"/>
      <c r="S989" s="21"/>
      <c r="T989" s="21"/>
      <c r="U989" s="21"/>
      <c r="V989" s="90"/>
      <c r="W989" s="25"/>
    </row>
    <row r="990" spans="4:23" ht="13">
      <c r="D990" s="35"/>
      <c r="Q990" s="123"/>
      <c r="R990" s="21"/>
      <c r="S990" s="21"/>
      <c r="T990" s="21"/>
      <c r="U990" s="21"/>
      <c r="V990" s="90"/>
      <c r="W990" s="25"/>
    </row>
    <row r="991" spans="4:23" ht="13">
      <c r="D991" s="35"/>
      <c r="Q991" s="123"/>
      <c r="R991" s="21"/>
      <c r="S991" s="21"/>
      <c r="T991" s="21"/>
      <c r="U991" s="21"/>
      <c r="V991" s="90"/>
      <c r="W991" s="25"/>
    </row>
    <row r="992" spans="4:23" ht="13">
      <c r="D992" s="35"/>
      <c r="Q992" s="123"/>
      <c r="R992" s="21"/>
      <c r="S992" s="21"/>
      <c r="T992" s="21"/>
      <c r="U992" s="21"/>
      <c r="V992" s="90"/>
      <c r="W992" s="25"/>
    </row>
    <row r="993" spans="4:23" ht="13">
      <c r="D993" s="35"/>
      <c r="Q993" s="123"/>
      <c r="R993" s="21"/>
      <c r="S993" s="21"/>
      <c r="T993" s="21"/>
      <c r="U993" s="21"/>
      <c r="V993" s="90"/>
      <c r="W993" s="25"/>
    </row>
    <row r="994" spans="4:23" ht="13">
      <c r="D994" s="35"/>
      <c r="Q994" s="123"/>
      <c r="R994" s="21"/>
      <c r="S994" s="21"/>
      <c r="T994" s="21"/>
      <c r="U994" s="21"/>
      <c r="V994" s="90"/>
      <c r="W994" s="25"/>
    </row>
    <row r="995" spans="4:23" ht="13">
      <c r="D995" s="35"/>
      <c r="Q995" s="123"/>
      <c r="R995" s="21"/>
      <c r="S995" s="21"/>
      <c r="T995" s="21"/>
      <c r="U995" s="21"/>
      <c r="V995" s="90"/>
      <c r="W995" s="25"/>
    </row>
    <row r="996" spans="4:23" ht="13">
      <c r="D996" s="35"/>
      <c r="Q996" s="123"/>
      <c r="R996" s="21"/>
      <c r="S996" s="21"/>
      <c r="T996" s="21"/>
      <c r="U996" s="21"/>
      <c r="V996" s="90"/>
      <c r="W996" s="25"/>
    </row>
    <row r="997" spans="4:23" ht="13">
      <c r="D997" s="35"/>
      <c r="Q997" s="123"/>
      <c r="R997" s="21"/>
      <c r="S997" s="21"/>
      <c r="T997" s="21"/>
      <c r="U997" s="21"/>
      <c r="V997" s="90"/>
      <c r="W997" s="25"/>
    </row>
    <row r="998" spans="4:23" ht="13">
      <c r="D998" s="35"/>
      <c r="Q998" s="123"/>
      <c r="R998" s="21"/>
      <c r="S998" s="21"/>
      <c r="T998" s="21"/>
      <c r="U998" s="21"/>
      <c r="V998" s="90"/>
      <c r="W998" s="25"/>
    </row>
    <row r="999" spans="4:23" ht="13">
      <c r="D999" s="35"/>
      <c r="Q999" s="123"/>
      <c r="R999" s="21"/>
      <c r="S999" s="21"/>
      <c r="T999" s="21"/>
      <c r="U999" s="21"/>
      <c r="V999" s="90"/>
      <c r="W999" s="25"/>
    </row>
    <row r="1000" spans="4:23" ht="13">
      <c r="D1000" s="35"/>
      <c r="Q1000" s="123"/>
      <c r="R1000" s="21"/>
      <c r="S1000" s="21"/>
      <c r="T1000" s="21"/>
      <c r="U1000" s="21"/>
      <c r="V1000" s="90"/>
      <c r="W1000" s="25"/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outlinePr summaryBelow="0" summaryRight="0"/>
  </sheetPr>
  <dimension ref="A1:Y1000"/>
  <sheetViews>
    <sheetView workbookViewId="0">
      <pane xSplit="1" topLeftCell="B1" activePane="topRight" state="frozen"/>
      <selection pane="topRight" activeCell="C2" sqref="C2"/>
    </sheetView>
  </sheetViews>
  <sheetFormatPr baseColWidth="10" defaultColWidth="14.5" defaultRowHeight="15.75" customHeight="1"/>
  <cols>
    <col min="12" max="12" width="15.83203125" customWidth="1"/>
  </cols>
  <sheetData>
    <row r="1" spans="1:25" ht="15.75" customHeight="1">
      <c r="A1" s="21"/>
      <c r="B1" s="21" t="s">
        <v>10</v>
      </c>
      <c r="C1" s="21" t="s">
        <v>11</v>
      </c>
      <c r="D1" s="21" t="s">
        <v>12</v>
      </c>
      <c r="E1" s="21" t="s">
        <v>13</v>
      </c>
      <c r="F1" s="90" t="s">
        <v>14</v>
      </c>
      <c r="G1" s="137" t="s">
        <v>61</v>
      </c>
      <c r="H1" s="133"/>
      <c r="I1" s="133"/>
      <c r="J1" s="133"/>
      <c r="K1" s="133"/>
      <c r="L1" s="136"/>
      <c r="M1" s="137" t="s">
        <v>28</v>
      </c>
      <c r="N1" s="133"/>
      <c r="O1" s="133"/>
      <c r="P1" s="133"/>
      <c r="Q1" s="133"/>
      <c r="R1" s="136"/>
      <c r="S1" s="137" t="s">
        <v>29</v>
      </c>
      <c r="T1" s="133"/>
      <c r="U1" s="133"/>
      <c r="V1" s="133"/>
      <c r="W1" s="133"/>
      <c r="X1" s="136"/>
      <c r="Y1" s="25"/>
    </row>
    <row r="2" spans="1:25" ht="15.75" customHeight="1">
      <c r="A2" s="91" t="s">
        <v>62</v>
      </c>
      <c r="B2" s="21" t="s">
        <v>19</v>
      </c>
      <c r="C2" s="21" t="s">
        <v>21</v>
      </c>
      <c r="D2" s="21" t="s">
        <v>22</v>
      </c>
      <c r="E2" s="21" t="s">
        <v>19</v>
      </c>
      <c r="F2" s="90" t="s">
        <v>21</v>
      </c>
      <c r="G2" s="21" t="s">
        <v>35</v>
      </c>
      <c r="H2" s="21" t="s">
        <v>38</v>
      </c>
      <c r="I2" s="21" t="s">
        <v>63</v>
      </c>
      <c r="J2" s="21" t="s">
        <v>64</v>
      </c>
      <c r="K2" s="21" t="s">
        <v>55</v>
      </c>
      <c r="L2" s="90" t="s">
        <v>56</v>
      </c>
      <c r="M2" s="21" t="s">
        <v>35</v>
      </c>
      <c r="N2" s="21" t="s">
        <v>38</v>
      </c>
      <c r="O2" s="21" t="s">
        <v>63</v>
      </c>
      <c r="P2" s="21" t="s">
        <v>64</v>
      </c>
      <c r="Q2" s="21" t="s">
        <v>55</v>
      </c>
      <c r="R2" s="90" t="s">
        <v>56</v>
      </c>
      <c r="S2" s="21" t="s">
        <v>35</v>
      </c>
      <c r="T2" s="21" t="s">
        <v>38</v>
      </c>
      <c r="U2" s="21" t="s">
        <v>63</v>
      </c>
      <c r="V2" s="21" t="s">
        <v>64</v>
      </c>
      <c r="W2" s="21" t="s">
        <v>55</v>
      </c>
      <c r="X2" s="92" t="s">
        <v>56</v>
      </c>
      <c r="Y2" s="25"/>
    </row>
    <row r="3" spans="1:25" ht="15.75" customHeight="1">
      <c r="A3" s="93"/>
      <c r="B3" s="94">
        <f t="shared" ref="B3:X3" si="0">AVERAGE(B4:B186)</f>
        <v>0.73339902402402402</v>
      </c>
      <c r="C3" s="94">
        <f t="shared" si="0"/>
        <v>0.96824363425925897</v>
      </c>
      <c r="D3" s="22">
        <f t="shared" si="0"/>
        <v>0.79278846153846139</v>
      </c>
      <c r="E3" s="22">
        <f t="shared" si="0"/>
        <v>0.87986111111111109</v>
      </c>
      <c r="F3" s="22">
        <f t="shared" si="0"/>
        <v>0.97834201388888875</v>
      </c>
      <c r="G3" s="22">
        <f t="shared" si="0"/>
        <v>2.875</v>
      </c>
      <c r="H3" s="22">
        <f t="shared" si="0"/>
        <v>5.1416666666666684</v>
      </c>
      <c r="I3" s="22">
        <f t="shared" si="0"/>
        <v>1.01875</v>
      </c>
      <c r="J3" s="22">
        <f t="shared" si="0"/>
        <v>1.4833333333333332</v>
      </c>
      <c r="K3" s="22">
        <f t="shared" si="0"/>
        <v>3.0473700337005165</v>
      </c>
      <c r="L3" s="96">
        <f t="shared" si="0"/>
        <v>3.5442385552730808</v>
      </c>
      <c r="M3" s="22">
        <f t="shared" si="0"/>
        <v>2.884615384615385</v>
      </c>
      <c r="N3" s="22">
        <f t="shared" si="0"/>
        <v>3.5615384615384609</v>
      </c>
      <c r="O3" s="22">
        <f t="shared" si="0"/>
        <v>0.88076923076923086</v>
      </c>
      <c r="P3" s="22">
        <f t="shared" si="0"/>
        <v>1.3442307692307696</v>
      </c>
      <c r="Q3" s="22">
        <f t="shared" si="0"/>
        <v>3.6157404414757361</v>
      </c>
      <c r="R3" s="96">
        <f t="shared" si="0"/>
        <v>2.750670960675357</v>
      </c>
      <c r="S3" s="22">
        <f t="shared" si="0"/>
        <v>4.2</v>
      </c>
      <c r="T3" s="22">
        <f t="shared" si="0"/>
        <v>7.1124999999999998</v>
      </c>
      <c r="U3" s="22">
        <f t="shared" si="0"/>
        <v>1.5766666666666667</v>
      </c>
      <c r="V3" s="22">
        <f t="shared" si="0"/>
        <v>1.7566666666666666</v>
      </c>
      <c r="W3" s="22">
        <f t="shared" si="0"/>
        <v>2.8238493232326904</v>
      </c>
      <c r="X3" s="96">
        <f t="shared" si="0"/>
        <v>3.9800660064746087</v>
      </c>
      <c r="Y3" s="25"/>
    </row>
    <row r="4" spans="1:25" ht="15.75" customHeight="1">
      <c r="A4" s="97">
        <f>'2017'!A4</f>
        <v>42826</v>
      </c>
      <c r="B4" s="98">
        <f>'2017'!B4</f>
        <v>0.75277777777777777</v>
      </c>
      <c r="C4" s="98">
        <f>'2017'!C4</f>
        <v>0.89236111111111116</v>
      </c>
      <c r="D4" s="21" t="str">
        <f>'2017'!D4</f>
        <v>NaN</v>
      </c>
      <c r="E4" s="21" t="str">
        <f>'2017'!G4</f>
        <v>NaN</v>
      </c>
      <c r="F4" s="90" t="str">
        <f>'2017'!H4</f>
        <v>NaN</v>
      </c>
      <c r="G4" s="21">
        <f>IF($C4="NaN","NaN",'2017WavelengthOrientation'!G4)</f>
        <v>2.4</v>
      </c>
      <c r="H4" s="21">
        <f>IF($C4="NaN","NaN",'2017WavelengthOrientation'!I4)</f>
        <v>8</v>
      </c>
      <c r="I4" s="21">
        <f>IF($C4="NaN","NaN",'2017WavelengthOrientation'!M4)</f>
        <v>1.55</v>
      </c>
      <c r="J4" s="21">
        <f>IF($C4="NaN","NaN",'2017WavelengthOrientation'!N4)</f>
        <v>1.75</v>
      </c>
      <c r="K4" s="21">
        <f>IF($C4="NaN","NaN",'2017WavelengthOrientation'!O4)</f>
        <v>1.5483870967741935</v>
      </c>
      <c r="L4" s="90">
        <f>IF($C4="NaN","NaN",'2017WavelengthOrientation'!P4)</f>
        <v>4.5714285714285712</v>
      </c>
      <c r="M4" s="21" t="str">
        <f>IF($D4="NaN","NaN",'2017WavelengthOrientation'!G4)</f>
        <v>NaN</v>
      </c>
      <c r="N4" s="21" t="str">
        <f>IF($D4="NaN","NaN",'2017WavelengthOrientation'!I4)</f>
        <v>NaN</v>
      </c>
      <c r="O4" s="21" t="str">
        <f>IF($D4="NaN","NaN",'2017WavelengthOrientation'!M4)</f>
        <v>NaN</v>
      </c>
      <c r="P4" s="21" t="str">
        <f>IF($D4="NaN","NaN",'2017WavelengthOrientation'!N4)</f>
        <v>NaN</v>
      </c>
      <c r="Q4" s="21" t="str">
        <f>IF($D4="NaN","NaN",'2017WavelengthOrientation'!O4)</f>
        <v>NaN</v>
      </c>
      <c r="R4" s="90" t="str">
        <f>IF($D4="NaN","NaN",'2017WavelengthOrientation'!P4)</f>
        <v>NaN</v>
      </c>
      <c r="S4" s="101" t="str">
        <f>IF($E4="NaN","NaN",IF($B4="NaN",'2017WavelengthOrientation'!G4,'2017WavelengthOrientation'!Q4))</f>
        <v>NaN</v>
      </c>
      <c r="T4" s="102" t="str">
        <f>IF($E4="NaN","NaN",IF($B4="NaN",'2017WavelengthOrientation'!I4,'2017WavelengthOrientation'!R4))</f>
        <v>NaN</v>
      </c>
      <c r="U4" s="102" t="str">
        <f>IF($E4="NaN","NaN",IF($B4="NaN",'2017WavelengthOrientation'!M4,'2017WavelengthOrientation'!S4))</f>
        <v>NaN</v>
      </c>
      <c r="V4" s="102" t="str">
        <f>IF($E4="NaN","NaN",IF($B4="NaN",'2017WavelengthOrientation'!N4,'2017WavelengthOrientation'!T4))</f>
        <v>NaN</v>
      </c>
      <c r="W4" s="102" t="str">
        <f>IF($E4="NaN","NaN",IF($B4="NaN",'2017WavelengthOrientation'!O4,'2017WavelengthOrientation'!U4))</f>
        <v>NaN</v>
      </c>
      <c r="X4" s="103" t="str">
        <f>IF($E4="NaN","NaN",IF($B4="NaN",'2017WavelengthOrientation'!P4,'2017WavelengthOrientation'!V4))</f>
        <v>NaN</v>
      </c>
      <c r="Y4" s="25"/>
    </row>
    <row r="5" spans="1:25" ht="15.75" customHeight="1">
      <c r="A5" s="97">
        <f>'2017'!A5</f>
        <v>42827</v>
      </c>
      <c r="B5" s="98" t="str">
        <f>'2017'!B5</f>
        <v>NaN</v>
      </c>
      <c r="C5" s="98" t="str">
        <f>'2017'!C5</f>
        <v>NaN</v>
      </c>
      <c r="D5" s="21" t="str">
        <f>'2017'!D5</f>
        <v>NaN</v>
      </c>
      <c r="E5" s="21" t="str">
        <f>'2017'!G5</f>
        <v>NaN</v>
      </c>
      <c r="F5" s="90" t="str">
        <f>'2017'!H5</f>
        <v>NaN</v>
      </c>
      <c r="G5" s="21" t="str">
        <f>IF($C5="NaN","NaN",'2017WavelengthOrientation'!G5)</f>
        <v>NaN</v>
      </c>
      <c r="H5" s="21" t="str">
        <f>IF($C5="NaN","NaN",'2017WavelengthOrientation'!I5)</f>
        <v>NaN</v>
      </c>
      <c r="I5" s="21" t="str">
        <f>IF($C5="NaN","NaN",'2017WavelengthOrientation'!M5)</f>
        <v>NaN</v>
      </c>
      <c r="J5" s="21" t="str">
        <f>IF($C5="NaN","NaN",'2017WavelengthOrientation'!N5)</f>
        <v>NaN</v>
      </c>
      <c r="K5" s="21" t="str">
        <f>IF($C5="NaN","NaN",'2017WavelengthOrientation'!O5)</f>
        <v>NaN</v>
      </c>
      <c r="L5" s="90" t="str">
        <f>IF($C5="NaN","NaN",'2017WavelengthOrientation'!P5)</f>
        <v>NaN</v>
      </c>
      <c r="M5" s="21" t="str">
        <f>IF($D5="NaN","NaN",'2017WavelengthOrientation'!G5)</f>
        <v>NaN</v>
      </c>
      <c r="N5" s="21" t="str">
        <f>IF($D5="NaN","NaN",'2017WavelengthOrientation'!I5)</f>
        <v>NaN</v>
      </c>
      <c r="O5" s="21" t="str">
        <f>IF($D5="NaN","NaN",'2017WavelengthOrientation'!M5)</f>
        <v>NaN</v>
      </c>
      <c r="P5" s="21" t="str">
        <f>IF($D5="NaN","NaN",'2017WavelengthOrientation'!N5)</f>
        <v>NaN</v>
      </c>
      <c r="Q5" s="21" t="str">
        <f>IF($D5="NaN","NaN",'2017WavelengthOrientation'!O5)</f>
        <v>NaN</v>
      </c>
      <c r="R5" s="90" t="str">
        <f>IF($D5="NaN","NaN",'2017WavelengthOrientation'!P5)</f>
        <v>NaN</v>
      </c>
      <c r="S5" s="101" t="str">
        <f>IF($E5="NaN","NaN",IF($B5="NaN",'2017WavelengthOrientation'!G5,'2017WavelengthOrientation'!Q5))</f>
        <v>NaN</v>
      </c>
      <c r="T5" s="102" t="str">
        <f>IF($E5="NaN","NaN",IF($B5="NaN",'2017WavelengthOrientation'!I5,'2017WavelengthOrientation'!R5))</f>
        <v>NaN</v>
      </c>
      <c r="U5" s="102" t="str">
        <f>IF($E5="NaN","NaN",IF($B5="NaN",'2017WavelengthOrientation'!M5,'2017WavelengthOrientation'!S5))</f>
        <v>NaN</v>
      </c>
      <c r="V5" s="102" t="str">
        <f>IF($E5="NaN","NaN",IF($B5="NaN",'2017WavelengthOrientation'!N5,'2017WavelengthOrientation'!T5))</f>
        <v>NaN</v>
      </c>
      <c r="W5" s="102" t="str">
        <f>IF($E5="NaN","NaN",IF($B5="NaN",'2017WavelengthOrientation'!O5,'2017WavelengthOrientation'!U5))</f>
        <v>NaN</v>
      </c>
      <c r="X5" s="103" t="str">
        <f>IF($E5="NaN","NaN",IF($B5="NaN",'2017WavelengthOrientation'!P5,'2017WavelengthOrientation'!V5))</f>
        <v>NaN</v>
      </c>
      <c r="Y5" s="25"/>
    </row>
    <row r="6" spans="1:25" ht="15.75" customHeight="1">
      <c r="A6" s="97">
        <f>'2017'!A6</f>
        <v>42828</v>
      </c>
      <c r="B6" s="98">
        <f>'2017'!B6</f>
        <v>0.64375000000000004</v>
      </c>
      <c r="C6" s="98" t="str">
        <f>'2017'!C6</f>
        <v>NaN</v>
      </c>
      <c r="D6" s="98">
        <f>'2017'!D6</f>
        <v>0.74513888888888891</v>
      </c>
      <c r="E6" s="21" t="str">
        <f>'2017'!G6</f>
        <v>NaN</v>
      </c>
      <c r="F6" s="90" t="str">
        <f>'2017'!H6</f>
        <v>NaN</v>
      </c>
      <c r="G6" s="21" t="str">
        <f>IF($C6="NaN","NaN",'2017WavelengthOrientation'!G6)</f>
        <v>NaN</v>
      </c>
      <c r="H6" s="21" t="str">
        <f>IF($C6="NaN","NaN",'2017WavelengthOrientation'!I6)</f>
        <v>NaN</v>
      </c>
      <c r="I6" s="21" t="str">
        <f>IF($C6="NaN","NaN",'2017WavelengthOrientation'!M6)</f>
        <v>NaN</v>
      </c>
      <c r="J6" s="21" t="str">
        <f>IF($C6="NaN","NaN",'2017WavelengthOrientation'!N6)</f>
        <v>NaN</v>
      </c>
      <c r="K6" s="21" t="str">
        <f>IF($C6="NaN","NaN",'2017WavelengthOrientation'!O6)</f>
        <v>NaN</v>
      </c>
      <c r="L6" s="90" t="str">
        <f>IF($C6="NaN","NaN",'2017WavelengthOrientation'!P6)</f>
        <v>NaN</v>
      </c>
      <c r="M6" s="21">
        <f>IF($D6="NaN","NaN",'2017WavelengthOrientation'!G6)</f>
        <v>2.5</v>
      </c>
      <c r="N6" s="21">
        <f>IF($D6="NaN","NaN",'2017WavelengthOrientation'!I6)</f>
        <v>2.7</v>
      </c>
      <c r="O6" s="21">
        <f>IF($D6="NaN","NaN",'2017WavelengthOrientation'!M6)</f>
        <v>0.6</v>
      </c>
      <c r="P6" s="21">
        <f>IF($D6="NaN","NaN",'2017WavelengthOrientation'!N6)</f>
        <v>1.2</v>
      </c>
      <c r="Q6" s="21">
        <f>IF($D6="NaN","NaN",'2017WavelengthOrientation'!O6)</f>
        <v>4.166666666666667</v>
      </c>
      <c r="R6" s="90">
        <f>IF($D6="NaN","NaN",'2017WavelengthOrientation'!P6)</f>
        <v>2.2500000000000004</v>
      </c>
      <c r="S6" s="101" t="str">
        <f>IF($E6="NaN","NaN",IF($B6="NaN",'2017WavelengthOrientation'!G6,'2017WavelengthOrientation'!Q6))</f>
        <v>NaN</v>
      </c>
      <c r="T6" s="102" t="str">
        <f>IF($E6="NaN","NaN",IF($B6="NaN",'2017WavelengthOrientation'!I6,'2017WavelengthOrientation'!R6))</f>
        <v>NaN</v>
      </c>
      <c r="U6" s="102" t="str">
        <f>IF($E6="NaN","NaN",IF($B6="NaN",'2017WavelengthOrientation'!M6,'2017WavelengthOrientation'!S6))</f>
        <v>NaN</v>
      </c>
      <c r="V6" s="102" t="str">
        <f>IF($E6="NaN","NaN",IF($B6="NaN",'2017WavelengthOrientation'!N6,'2017WavelengthOrientation'!T6))</f>
        <v>NaN</v>
      </c>
      <c r="W6" s="102" t="str">
        <f>IF($E6="NaN","NaN",IF($B6="NaN",'2017WavelengthOrientation'!O6,'2017WavelengthOrientation'!U6))</f>
        <v>NaN</v>
      </c>
      <c r="X6" s="103" t="str">
        <f>IF($E6="NaN","NaN",IF($B6="NaN",'2017WavelengthOrientation'!P6,'2017WavelengthOrientation'!V6))</f>
        <v>NaN</v>
      </c>
      <c r="Y6" s="25"/>
    </row>
    <row r="7" spans="1:25" ht="15.75" customHeight="1">
      <c r="A7" s="97">
        <f>'2017'!A7</f>
        <v>42829</v>
      </c>
      <c r="B7" s="98" t="str">
        <f>'2017'!B7</f>
        <v>NaN</v>
      </c>
      <c r="C7" s="98" t="str">
        <f>'2017'!C7</f>
        <v>NaN</v>
      </c>
      <c r="D7" s="21" t="str">
        <f>'2017'!D7</f>
        <v>NaN</v>
      </c>
      <c r="E7" s="21" t="str">
        <f>'2017'!G7</f>
        <v>NaN</v>
      </c>
      <c r="F7" s="90" t="str">
        <f>'2017'!H7</f>
        <v>NaN</v>
      </c>
      <c r="G7" s="21" t="str">
        <f>IF($C7="NaN","NaN",'2017WavelengthOrientation'!G7)</f>
        <v>NaN</v>
      </c>
      <c r="H7" s="21" t="str">
        <f>IF($C7="NaN","NaN",'2017WavelengthOrientation'!I7)</f>
        <v>NaN</v>
      </c>
      <c r="I7" s="21" t="str">
        <f>IF($C7="NaN","NaN",'2017WavelengthOrientation'!M7)</f>
        <v>NaN</v>
      </c>
      <c r="J7" s="21" t="str">
        <f>IF($C7="NaN","NaN",'2017WavelengthOrientation'!N7)</f>
        <v>NaN</v>
      </c>
      <c r="K7" s="21" t="str">
        <f>IF($C7="NaN","NaN",'2017WavelengthOrientation'!O7)</f>
        <v>NaN</v>
      </c>
      <c r="L7" s="90" t="str">
        <f>IF($C7="NaN","NaN",'2017WavelengthOrientation'!P7)</f>
        <v>NaN</v>
      </c>
      <c r="M7" s="21" t="str">
        <f>IF($D7="NaN","NaN",'2017WavelengthOrientation'!G7)</f>
        <v>NaN</v>
      </c>
      <c r="N7" s="21" t="str">
        <f>IF($D7="NaN","NaN",'2017WavelengthOrientation'!I7)</f>
        <v>NaN</v>
      </c>
      <c r="O7" s="21" t="str">
        <f>IF($D7="NaN","NaN",'2017WavelengthOrientation'!M7)</f>
        <v>NaN</v>
      </c>
      <c r="P7" s="21" t="str">
        <f>IF($D7="NaN","NaN",'2017WavelengthOrientation'!N7)</f>
        <v>NaN</v>
      </c>
      <c r="Q7" s="21" t="str">
        <f>IF($D7="NaN","NaN",'2017WavelengthOrientation'!O7)</f>
        <v>NaN</v>
      </c>
      <c r="R7" s="90" t="str">
        <f>IF($D7="NaN","NaN",'2017WavelengthOrientation'!P7)</f>
        <v>NaN</v>
      </c>
      <c r="S7" s="101" t="str">
        <f>IF($E7="NaN","NaN",IF($B7="NaN",'2017WavelengthOrientation'!G7,'2017WavelengthOrientation'!Q7))</f>
        <v>NaN</v>
      </c>
      <c r="T7" s="102" t="str">
        <f>IF($E7="NaN","NaN",IF($B7="NaN",'2017WavelengthOrientation'!I7,'2017WavelengthOrientation'!R7))</f>
        <v>NaN</v>
      </c>
      <c r="U7" s="102" t="str">
        <f>IF($E7="NaN","NaN",IF($B7="NaN",'2017WavelengthOrientation'!M7,'2017WavelengthOrientation'!S7))</f>
        <v>NaN</v>
      </c>
      <c r="V7" s="102" t="str">
        <f>IF($E7="NaN","NaN",IF($B7="NaN",'2017WavelengthOrientation'!N7,'2017WavelengthOrientation'!T7))</f>
        <v>NaN</v>
      </c>
      <c r="W7" s="102" t="str">
        <f>IF($E7="NaN","NaN",IF($B7="NaN",'2017WavelengthOrientation'!O7,'2017WavelengthOrientation'!U7))</f>
        <v>NaN</v>
      </c>
      <c r="X7" s="103" t="str">
        <f>IF($E7="NaN","NaN",IF($B7="NaN",'2017WavelengthOrientation'!P7,'2017WavelengthOrientation'!V7))</f>
        <v>NaN</v>
      </c>
      <c r="Y7" s="25"/>
    </row>
    <row r="8" spans="1:25" ht="15.75" customHeight="1">
      <c r="A8" s="97">
        <f>'2017'!A8</f>
        <v>42830</v>
      </c>
      <c r="B8" s="98">
        <f>'2017'!B8</f>
        <v>0.76944444444444449</v>
      </c>
      <c r="C8" s="98">
        <f>'2017'!C8</f>
        <v>1.0083333333333333</v>
      </c>
      <c r="D8" s="21" t="str">
        <f>'2017'!D8</f>
        <v>NaN</v>
      </c>
      <c r="E8" s="21" t="str">
        <f>'2017'!G8</f>
        <v>NaN</v>
      </c>
      <c r="F8" s="90" t="str">
        <f>'2017'!H8</f>
        <v>NaN</v>
      </c>
      <c r="G8" s="21">
        <f>IF($C8="NaN","NaN",'2017WavelengthOrientation'!G8)</f>
        <v>2.9</v>
      </c>
      <c r="H8" s="21">
        <f>IF($C8="NaN","NaN",'2017WavelengthOrientation'!I8)</f>
        <v>11</v>
      </c>
      <c r="I8" s="21">
        <f>IF($C8="NaN","NaN",'2017WavelengthOrientation'!M8)</f>
        <v>1.7</v>
      </c>
      <c r="J8" s="21">
        <f>IF($C8="NaN","NaN",'2017WavelengthOrientation'!N8)</f>
        <v>2.15</v>
      </c>
      <c r="K8" s="21">
        <f>IF($C8="NaN","NaN",'2017WavelengthOrientation'!O8)</f>
        <v>1.7058823529411764</v>
      </c>
      <c r="L8" s="90">
        <f>IF($C8="NaN","NaN",'2017WavelengthOrientation'!P8)</f>
        <v>5.1162790697674421</v>
      </c>
      <c r="M8" s="21" t="str">
        <f>IF($D8="NaN","NaN",'2017WavelengthOrientation'!G8)</f>
        <v>NaN</v>
      </c>
      <c r="N8" s="21" t="str">
        <f>IF($D8="NaN","NaN",'2017WavelengthOrientation'!I8)</f>
        <v>NaN</v>
      </c>
      <c r="O8" s="21" t="str">
        <f>IF($D8="NaN","NaN",'2017WavelengthOrientation'!M8)</f>
        <v>NaN</v>
      </c>
      <c r="P8" s="21" t="str">
        <f>IF($D8="NaN","NaN",'2017WavelengthOrientation'!N8)</f>
        <v>NaN</v>
      </c>
      <c r="Q8" s="21" t="str">
        <f>IF($D8="NaN","NaN",'2017WavelengthOrientation'!O8)</f>
        <v>NaN</v>
      </c>
      <c r="R8" s="90" t="str">
        <f>IF($D8="NaN","NaN",'2017WavelengthOrientation'!P8)</f>
        <v>NaN</v>
      </c>
      <c r="S8" s="101" t="str">
        <f>IF($E8="NaN","NaN",IF($B8="NaN",'2017WavelengthOrientation'!G8,'2017WavelengthOrientation'!Q8))</f>
        <v>NaN</v>
      </c>
      <c r="T8" s="102" t="str">
        <f>IF($E8="NaN","NaN",IF($B8="NaN",'2017WavelengthOrientation'!I8,'2017WavelengthOrientation'!R8))</f>
        <v>NaN</v>
      </c>
      <c r="U8" s="102" t="str">
        <f>IF($E8="NaN","NaN",IF($B8="NaN",'2017WavelengthOrientation'!M8,'2017WavelengthOrientation'!S8))</f>
        <v>NaN</v>
      </c>
      <c r="V8" s="102" t="str">
        <f>IF($E8="NaN","NaN",IF($B8="NaN",'2017WavelengthOrientation'!N8,'2017WavelengthOrientation'!T8))</f>
        <v>NaN</v>
      </c>
      <c r="W8" s="102" t="str">
        <f>IF($E8="NaN","NaN",IF($B8="NaN",'2017WavelengthOrientation'!O8,'2017WavelengthOrientation'!U8))</f>
        <v>NaN</v>
      </c>
      <c r="X8" s="103" t="str">
        <f>IF($E8="NaN","NaN",IF($B8="NaN",'2017WavelengthOrientation'!P8,'2017WavelengthOrientation'!V8))</f>
        <v>NaN</v>
      </c>
      <c r="Y8" s="25"/>
    </row>
    <row r="9" spans="1:25" ht="15.75" customHeight="1">
      <c r="A9" s="97">
        <f>'2017'!A9</f>
        <v>42831</v>
      </c>
      <c r="B9" s="98" t="str">
        <f>'2017'!B9</f>
        <v>NaN</v>
      </c>
      <c r="C9" s="98" t="str">
        <f>'2017'!C9</f>
        <v>NaN</v>
      </c>
      <c r="D9" s="98" t="str">
        <f>'2017'!D9</f>
        <v>NaN</v>
      </c>
      <c r="E9" s="21" t="str">
        <f>'2017'!G9</f>
        <v>NaN</v>
      </c>
      <c r="F9" s="90" t="str">
        <f>'2017'!H9</f>
        <v>NaN</v>
      </c>
      <c r="G9" s="21" t="str">
        <f>IF($C9="NaN","NaN",'2017WavelengthOrientation'!G9)</f>
        <v>NaN</v>
      </c>
      <c r="H9" s="21" t="str">
        <f>IF($C9="NaN","NaN",'2017WavelengthOrientation'!I9)</f>
        <v>NaN</v>
      </c>
      <c r="I9" s="21" t="str">
        <f>IF($C9="NaN","NaN",'2017WavelengthOrientation'!M9)</f>
        <v>NaN</v>
      </c>
      <c r="J9" s="21" t="str">
        <f>IF($C9="NaN","NaN",'2017WavelengthOrientation'!N9)</f>
        <v>NaN</v>
      </c>
      <c r="K9" s="21" t="str">
        <f>IF($C9="NaN","NaN",'2017WavelengthOrientation'!O9)</f>
        <v>NaN</v>
      </c>
      <c r="L9" s="90" t="str">
        <f>IF($C9="NaN","NaN",'2017WavelengthOrientation'!P9)</f>
        <v>NaN</v>
      </c>
      <c r="M9" s="21" t="str">
        <f>IF($D9="NaN","NaN",'2017WavelengthOrientation'!G9)</f>
        <v>NaN</v>
      </c>
      <c r="N9" s="21" t="str">
        <f>IF($D9="NaN","NaN",'2017WavelengthOrientation'!I9)</f>
        <v>NaN</v>
      </c>
      <c r="O9" s="21" t="str">
        <f>IF($D9="NaN","NaN",'2017WavelengthOrientation'!M9)</f>
        <v>NaN</v>
      </c>
      <c r="P9" s="21" t="str">
        <f>IF($D9="NaN","NaN",'2017WavelengthOrientation'!N9)</f>
        <v>NaN</v>
      </c>
      <c r="Q9" s="21" t="str">
        <f>IF($D9="NaN","NaN",'2017WavelengthOrientation'!O9)</f>
        <v>NaN</v>
      </c>
      <c r="R9" s="90" t="str">
        <f>IF($D9="NaN","NaN",'2017WavelengthOrientation'!P9)</f>
        <v>NaN</v>
      </c>
      <c r="S9" s="101" t="str">
        <f>IF($E9="NaN","NaN",IF($B9="NaN",'2017WavelengthOrientation'!G9,'2017WavelengthOrientation'!Q9))</f>
        <v>NaN</v>
      </c>
      <c r="T9" s="102" t="str">
        <f>IF($E9="NaN","NaN",IF($B9="NaN",'2017WavelengthOrientation'!I9,'2017WavelengthOrientation'!R9))</f>
        <v>NaN</v>
      </c>
      <c r="U9" s="102" t="str">
        <f>IF($E9="NaN","NaN",IF($B9="NaN",'2017WavelengthOrientation'!M9,'2017WavelengthOrientation'!S9))</f>
        <v>NaN</v>
      </c>
      <c r="V9" s="102" t="str">
        <f>IF($E9="NaN","NaN",IF($B9="NaN",'2017WavelengthOrientation'!N9,'2017WavelengthOrientation'!T9))</f>
        <v>NaN</v>
      </c>
      <c r="W9" s="102" t="str">
        <f>IF($E9="NaN","NaN",IF($B9="NaN",'2017WavelengthOrientation'!O9,'2017WavelengthOrientation'!U9))</f>
        <v>NaN</v>
      </c>
      <c r="X9" s="103" t="str">
        <f>IF($E9="NaN","NaN",IF($B9="NaN",'2017WavelengthOrientation'!P9,'2017WavelengthOrientation'!V9))</f>
        <v>NaN</v>
      </c>
      <c r="Y9" s="25"/>
    </row>
    <row r="10" spans="1:25" ht="15.75" customHeight="1">
      <c r="A10" s="97">
        <f>'2017'!A10</f>
        <v>42832</v>
      </c>
      <c r="B10" s="98" t="str">
        <f>'2017'!B10</f>
        <v>NaN</v>
      </c>
      <c r="C10" s="98" t="str">
        <f>'2017'!C10</f>
        <v>NaN</v>
      </c>
      <c r="D10" s="21" t="str">
        <f>'2017'!D10</f>
        <v>NaN</v>
      </c>
      <c r="E10" s="21" t="str">
        <f>'2017'!G10</f>
        <v>NaN</v>
      </c>
      <c r="F10" s="90" t="str">
        <f>'2017'!H10</f>
        <v>NaN</v>
      </c>
      <c r="G10" s="21" t="str">
        <f>IF($C10="NaN","NaN",'2017WavelengthOrientation'!G10)</f>
        <v>NaN</v>
      </c>
      <c r="H10" s="21" t="str">
        <f>IF($C10="NaN","NaN",'2017WavelengthOrientation'!I10)</f>
        <v>NaN</v>
      </c>
      <c r="I10" s="21" t="str">
        <f>IF($C10="NaN","NaN",'2017WavelengthOrientation'!M10)</f>
        <v>NaN</v>
      </c>
      <c r="J10" s="21" t="str">
        <f>IF($C10="NaN","NaN",'2017WavelengthOrientation'!N10)</f>
        <v>NaN</v>
      </c>
      <c r="K10" s="21" t="str">
        <f>IF($C10="NaN","NaN",'2017WavelengthOrientation'!O10)</f>
        <v>NaN</v>
      </c>
      <c r="L10" s="90" t="str">
        <f>IF($C10="NaN","NaN",'2017WavelengthOrientation'!P10)</f>
        <v>NaN</v>
      </c>
      <c r="M10" s="21" t="str">
        <f>IF($D10="NaN","NaN",'2017WavelengthOrientation'!G10)</f>
        <v>NaN</v>
      </c>
      <c r="N10" s="21" t="str">
        <f>IF($D10="NaN","NaN",'2017WavelengthOrientation'!I10)</f>
        <v>NaN</v>
      </c>
      <c r="O10" s="21" t="str">
        <f>IF($D10="NaN","NaN",'2017WavelengthOrientation'!M10)</f>
        <v>NaN</v>
      </c>
      <c r="P10" s="21" t="str">
        <f>IF($D10="NaN","NaN",'2017WavelengthOrientation'!N10)</f>
        <v>NaN</v>
      </c>
      <c r="Q10" s="21" t="str">
        <f>IF($D10="NaN","NaN",'2017WavelengthOrientation'!O10)</f>
        <v>NaN</v>
      </c>
      <c r="R10" s="90" t="str">
        <f>IF($D10="NaN","NaN",'2017WavelengthOrientation'!P10)</f>
        <v>NaN</v>
      </c>
      <c r="S10" s="101" t="str">
        <f>IF($E10="NaN","NaN",IF($B10="NaN",'2017WavelengthOrientation'!G10,'2017WavelengthOrientation'!Q10))</f>
        <v>NaN</v>
      </c>
      <c r="T10" s="102" t="str">
        <f>IF($E10="NaN","NaN",IF($B10="NaN",'2017WavelengthOrientation'!I10,'2017WavelengthOrientation'!R10))</f>
        <v>NaN</v>
      </c>
      <c r="U10" s="102" t="str">
        <f>IF($E10="NaN","NaN",IF($B10="NaN",'2017WavelengthOrientation'!M10,'2017WavelengthOrientation'!S10))</f>
        <v>NaN</v>
      </c>
      <c r="V10" s="102" t="str">
        <f>IF($E10="NaN","NaN",IF($B10="NaN",'2017WavelengthOrientation'!N10,'2017WavelengthOrientation'!T10))</f>
        <v>NaN</v>
      </c>
      <c r="W10" s="102" t="str">
        <f>IF($E10="NaN","NaN",IF($B10="NaN",'2017WavelengthOrientation'!O10,'2017WavelengthOrientation'!U10))</f>
        <v>NaN</v>
      </c>
      <c r="X10" s="103" t="str">
        <f>IF($E10="NaN","NaN",IF($B10="NaN",'2017WavelengthOrientation'!P10,'2017WavelengthOrientation'!V10))</f>
        <v>NaN</v>
      </c>
      <c r="Y10" s="25"/>
    </row>
    <row r="11" spans="1:25" ht="15.75" customHeight="1">
      <c r="A11" s="97">
        <f>'2017'!A11</f>
        <v>42833</v>
      </c>
      <c r="B11" s="98">
        <f>'2017'!B11</f>
        <v>0.67500000000000004</v>
      </c>
      <c r="C11" s="98">
        <f>'2017'!C11</f>
        <v>0.98819444444444449</v>
      </c>
      <c r="D11" s="21" t="str">
        <f>'2017'!D11</f>
        <v>NaN</v>
      </c>
      <c r="E11" s="21" t="str">
        <f>'2017'!G11</f>
        <v>NaN</v>
      </c>
      <c r="F11" s="90" t="str">
        <f>'2017'!H11</f>
        <v>NaN</v>
      </c>
      <c r="G11" s="21">
        <f>IF($C11="NaN","NaN",'2017WavelengthOrientation'!G11)</f>
        <v>2</v>
      </c>
      <c r="H11" s="21">
        <f>IF($C11="NaN","NaN",'2017WavelengthOrientation'!I11)</f>
        <v>6</v>
      </c>
      <c r="I11" s="21">
        <f>IF($C11="NaN","NaN",'2017WavelengthOrientation'!M11)</f>
        <v>0.8</v>
      </c>
      <c r="J11" s="21">
        <f>IF($C11="NaN","NaN",'2017WavelengthOrientation'!N11)</f>
        <v>1.4</v>
      </c>
      <c r="K11" s="21">
        <f>IF($C11="NaN","NaN",'2017WavelengthOrientation'!O11)</f>
        <v>2.5</v>
      </c>
      <c r="L11" s="90">
        <f>IF($C11="NaN","NaN",'2017WavelengthOrientation'!P11)</f>
        <v>4.2857142857142856</v>
      </c>
      <c r="M11" s="21" t="str">
        <f>IF($D11="NaN","NaN",'2017WavelengthOrientation'!G11)</f>
        <v>NaN</v>
      </c>
      <c r="N11" s="21" t="str">
        <f>IF($D11="NaN","NaN",'2017WavelengthOrientation'!I11)</f>
        <v>NaN</v>
      </c>
      <c r="O11" s="21" t="str">
        <f>IF($D11="NaN","NaN",'2017WavelengthOrientation'!M11)</f>
        <v>NaN</v>
      </c>
      <c r="P11" s="21" t="str">
        <f>IF($D11="NaN","NaN",'2017WavelengthOrientation'!N11)</f>
        <v>NaN</v>
      </c>
      <c r="Q11" s="21" t="str">
        <f>IF($D11="NaN","NaN",'2017WavelengthOrientation'!O11)</f>
        <v>NaN</v>
      </c>
      <c r="R11" s="90" t="str">
        <f>IF($D11="NaN","NaN",'2017WavelengthOrientation'!P11)</f>
        <v>NaN</v>
      </c>
      <c r="S11" s="101" t="str">
        <f>IF($E11="NaN","NaN",IF($B11="NaN",'2017WavelengthOrientation'!G11,'2017WavelengthOrientation'!Q11))</f>
        <v>NaN</v>
      </c>
      <c r="T11" s="102" t="str">
        <f>IF($E11="NaN","NaN",IF($B11="NaN",'2017WavelengthOrientation'!I11,'2017WavelengthOrientation'!R11))</f>
        <v>NaN</v>
      </c>
      <c r="U11" s="102" t="str">
        <f>IF($E11="NaN","NaN",IF($B11="NaN",'2017WavelengthOrientation'!M11,'2017WavelengthOrientation'!S11))</f>
        <v>NaN</v>
      </c>
      <c r="V11" s="102" t="str">
        <f>IF($E11="NaN","NaN",IF($B11="NaN",'2017WavelengthOrientation'!N11,'2017WavelengthOrientation'!T11))</f>
        <v>NaN</v>
      </c>
      <c r="W11" s="102" t="str">
        <f>IF($E11="NaN","NaN",IF($B11="NaN",'2017WavelengthOrientation'!O11,'2017WavelengthOrientation'!U11))</f>
        <v>NaN</v>
      </c>
      <c r="X11" s="103" t="str">
        <f>IF($E11="NaN","NaN",IF($B11="NaN",'2017WavelengthOrientation'!P11,'2017WavelengthOrientation'!V11))</f>
        <v>NaN</v>
      </c>
      <c r="Y11" s="25"/>
    </row>
    <row r="12" spans="1:25" ht="15.75" customHeight="1">
      <c r="A12" s="97">
        <f>'2017'!A12</f>
        <v>42834</v>
      </c>
      <c r="B12" s="98">
        <f>'2017'!B12</f>
        <v>0.73472222222222228</v>
      </c>
      <c r="C12" s="98">
        <f>'2017'!C12</f>
        <v>0.90416666666666667</v>
      </c>
      <c r="D12" s="21" t="str">
        <f>'2017'!D12</f>
        <v>NaN</v>
      </c>
      <c r="E12" s="21" t="str">
        <f>'2017'!G12</f>
        <v>NaN</v>
      </c>
      <c r="F12" s="90" t="str">
        <f>'2017'!H12</f>
        <v>NaN</v>
      </c>
      <c r="G12" s="21">
        <f>IF($C12="NaN","NaN",'2017WavelengthOrientation'!G12)</f>
        <v>1.8</v>
      </c>
      <c r="H12" s="21">
        <f>IF($C12="NaN","NaN",'2017WavelengthOrientation'!I12)</f>
        <v>2.5</v>
      </c>
      <c r="I12" s="21">
        <f>IF($C12="NaN","NaN",'2017WavelengthOrientation'!M12)</f>
        <v>0.85</v>
      </c>
      <c r="J12" s="21">
        <f>IF($C12="NaN","NaN",'2017WavelengthOrientation'!N12)</f>
        <v>1.3</v>
      </c>
      <c r="K12" s="21">
        <f>IF($C12="NaN","NaN",'2017WavelengthOrientation'!O12)</f>
        <v>2.1176470588235294</v>
      </c>
      <c r="L12" s="90">
        <f>IF($C12="NaN","NaN",'2017WavelengthOrientation'!P12)</f>
        <v>1.9230769230769229</v>
      </c>
      <c r="M12" s="21" t="str">
        <f>IF($D12="NaN","NaN",'2017WavelengthOrientation'!G12)</f>
        <v>NaN</v>
      </c>
      <c r="N12" s="21" t="str">
        <f>IF($D12="NaN","NaN",'2017WavelengthOrientation'!I12)</f>
        <v>NaN</v>
      </c>
      <c r="O12" s="21" t="str">
        <f>IF($D12="NaN","NaN",'2017WavelengthOrientation'!M12)</f>
        <v>NaN</v>
      </c>
      <c r="P12" s="21" t="str">
        <f>IF($D12="NaN","NaN",'2017WavelengthOrientation'!N12)</f>
        <v>NaN</v>
      </c>
      <c r="Q12" s="21" t="str">
        <f>IF($D12="NaN","NaN",'2017WavelengthOrientation'!O12)</f>
        <v>NaN</v>
      </c>
      <c r="R12" s="90" t="str">
        <f>IF($D12="NaN","NaN",'2017WavelengthOrientation'!P12)</f>
        <v>NaN</v>
      </c>
      <c r="S12" s="101" t="str">
        <f>IF($E12="NaN","NaN",IF($B12="NaN",'2017WavelengthOrientation'!G12,'2017WavelengthOrientation'!Q12))</f>
        <v>NaN</v>
      </c>
      <c r="T12" s="102" t="str">
        <f>IF($E12="NaN","NaN",IF($B12="NaN",'2017WavelengthOrientation'!I12,'2017WavelengthOrientation'!R12))</f>
        <v>NaN</v>
      </c>
      <c r="U12" s="102" t="str">
        <f>IF($E12="NaN","NaN",IF($B12="NaN",'2017WavelengthOrientation'!M12,'2017WavelengthOrientation'!S12))</f>
        <v>NaN</v>
      </c>
      <c r="V12" s="102" t="str">
        <f>IF($E12="NaN","NaN",IF($B12="NaN",'2017WavelengthOrientation'!N12,'2017WavelengthOrientation'!T12))</f>
        <v>NaN</v>
      </c>
      <c r="W12" s="102" t="str">
        <f>IF($E12="NaN","NaN",IF($B12="NaN",'2017WavelengthOrientation'!O12,'2017WavelengthOrientation'!U12))</f>
        <v>NaN</v>
      </c>
      <c r="X12" s="103" t="str">
        <f>IF($E12="NaN","NaN",IF($B12="NaN",'2017WavelengthOrientation'!P12,'2017WavelengthOrientation'!V12))</f>
        <v>NaN</v>
      </c>
      <c r="Y12" s="25"/>
    </row>
    <row r="13" spans="1:25" ht="15.75" customHeight="1">
      <c r="A13" s="97">
        <f>'2017'!A13</f>
        <v>42835</v>
      </c>
      <c r="B13" s="98">
        <f>'2017'!B13</f>
        <v>0.6479166666666667</v>
      </c>
      <c r="C13" s="98" t="str">
        <f>'2017'!C13</f>
        <v>NaN</v>
      </c>
      <c r="D13" s="98">
        <f>'2017'!D13</f>
        <v>0.84583333333333333</v>
      </c>
      <c r="E13" s="21" t="str">
        <f>'2017'!G13</f>
        <v>NaN</v>
      </c>
      <c r="F13" s="90" t="str">
        <f>'2017'!H13</f>
        <v>NaN</v>
      </c>
      <c r="G13" s="21" t="str">
        <f>IF($C13="NaN","NaN",'2017WavelengthOrientation'!G13)</f>
        <v>NaN</v>
      </c>
      <c r="H13" s="21" t="str">
        <f>IF($C13="NaN","NaN",'2017WavelengthOrientation'!I13)</f>
        <v>NaN</v>
      </c>
      <c r="I13" s="21" t="str">
        <f>IF($C13="NaN","NaN",'2017WavelengthOrientation'!M13)</f>
        <v>NaN</v>
      </c>
      <c r="J13" s="21" t="str">
        <f>IF($C13="NaN","NaN",'2017WavelengthOrientation'!N13)</f>
        <v>NaN</v>
      </c>
      <c r="K13" s="21" t="str">
        <f>IF($C13="NaN","NaN",'2017WavelengthOrientation'!O13)</f>
        <v>NaN</v>
      </c>
      <c r="L13" s="90" t="str">
        <f>IF($C13="NaN","NaN",'2017WavelengthOrientation'!P13)</f>
        <v>NaN</v>
      </c>
      <c r="M13" s="21">
        <f>IF($D13="NaN","NaN",'2017WavelengthOrientation'!G13)</f>
        <v>1.9</v>
      </c>
      <c r="N13" s="21">
        <f>IF($D13="NaN","NaN",'2017WavelengthOrientation'!I13)</f>
        <v>4.2</v>
      </c>
      <c r="O13" s="21">
        <f>IF($D13="NaN","NaN",'2017WavelengthOrientation'!M13)</f>
        <v>0.8</v>
      </c>
      <c r="P13" s="21">
        <f>IF($D13="NaN","NaN",'2017WavelengthOrientation'!N13)</f>
        <v>1.2</v>
      </c>
      <c r="Q13" s="21">
        <f>IF($D13="NaN","NaN",'2017WavelengthOrientation'!O13)</f>
        <v>2.3749999999999996</v>
      </c>
      <c r="R13" s="90">
        <f>IF($D13="NaN","NaN",'2017WavelengthOrientation'!P13)</f>
        <v>3.5000000000000004</v>
      </c>
      <c r="S13" s="101" t="str">
        <f>IF($E13="NaN","NaN",IF($B13="NaN",'2017WavelengthOrientation'!G13,'2017WavelengthOrientation'!Q13))</f>
        <v>NaN</v>
      </c>
      <c r="T13" s="102" t="str">
        <f>IF($E13="NaN","NaN",IF($B13="NaN",'2017WavelengthOrientation'!I13,'2017WavelengthOrientation'!R13))</f>
        <v>NaN</v>
      </c>
      <c r="U13" s="102" t="str">
        <f>IF($E13="NaN","NaN",IF($B13="NaN",'2017WavelengthOrientation'!M13,'2017WavelengthOrientation'!S13))</f>
        <v>NaN</v>
      </c>
      <c r="V13" s="102" t="str">
        <f>IF($E13="NaN","NaN",IF($B13="NaN",'2017WavelengthOrientation'!N13,'2017WavelengthOrientation'!T13))</f>
        <v>NaN</v>
      </c>
      <c r="W13" s="102" t="str">
        <f>IF($E13="NaN","NaN",IF($B13="NaN",'2017WavelengthOrientation'!O13,'2017WavelengthOrientation'!U13))</f>
        <v>NaN</v>
      </c>
      <c r="X13" s="103" t="str">
        <f>IF($E13="NaN","NaN",IF($B13="NaN",'2017WavelengthOrientation'!P13,'2017WavelengthOrientation'!V13))</f>
        <v>NaN</v>
      </c>
      <c r="Y13" s="25"/>
    </row>
    <row r="14" spans="1:25" ht="15.75" customHeight="1">
      <c r="A14" s="97">
        <f>'2017'!A14</f>
        <v>42836</v>
      </c>
      <c r="B14" s="98">
        <f>'2017'!B14</f>
        <v>0.72569444444444442</v>
      </c>
      <c r="C14" s="98">
        <f>'2017'!C14</f>
        <v>0.96944444444444444</v>
      </c>
      <c r="D14" s="21" t="str">
        <f>'2017'!D14</f>
        <v>NaN</v>
      </c>
      <c r="E14" s="21" t="str">
        <f>'2017'!G14</f>
        <v>NaN</v>
      </c>
      <c r="F14" s="90" t="str">
        <f>'2017'!H14</f>
        <v>NaN</v>
      </c>
      <c r="G14" s="21">
        <f>IF($C14="NaN","NaN",'2017WavelengthOrientation'!G14)</f>
        <v>1.7</v>
      </c>
      <c r="H14" s="21">
        <f>IF($C14="NaN","NaN",'2017WavelengthOrientation'!I14)</f>
        <v>8</v>
      </c>
      <c r="I14" s="21">
        <f>IF($C14="NaN","NaN",'2017WavelengthOrientation'!M14)</f>
        <v>0.65</v>
      </c>
      <c r="J14" s="21">
        <f>IF($C14="NaN","NaN",'2017WavelengthOrientation'!N14)</f>
        <v>1.1499999999999999</v>
      </c>
      <c r="K14" s="21">
        <f>IF($C14="NaN","NaN",'2017WavelengthOrientation'!O14)</f>
        <v>2.6153846153846154</v>
      </c>
      <c r="L14" s="90">
        <f>IF($C14="NaN","NaN",'2017WavelengthOrientation'!P14)</f>
        <v>6.9565217391304355</v>
      </c>
      <c r="M14" s="21" t="str">
        <f>IF($D14="NaN","NaN",'2017WavelengthOrientation'!G14)</f>
        <v>NaN</v>
      </c>
      <c r="N14" s="21" t="str">
        <f>IF($D14="NaN","NaN",'2017WavelengthOrientation'!I14)</f>
        <v>NaN</v>
      </c>
      <c r="O14" s="21" t="str">
        <f>IF($D14="NaN","NaN",'2017WavelengthOrientation'!M14)</f>
        <v>NaN</v>
      </c>
      <c r="P14" s="21" t="str">
        <f>IF($D14="NaN","NaN",'2017WavelengthOrientation'!N14)</f>
        <v>NaN</v>
      </c>
      <c r="Q14" s="21" t="str">
        <f>IF($D14="NaN","NaN",'2017WavelengthOrientation'!O14)</f>
        <v>NaN</v>
      </c>
      <c r="R14" s="90" t="str">
        <f>IF($D14="NaN","NaN",'2017WavelengthOrientation'!P14)</f>
        <v>NaN</v>
      </c>
      <c r="S14" s="101" t="str">
        <f>IF($E14="NaN","NaN",IF($B14="NaN",'2017WavelengthOrientation'!G14,'2017WavelengthOrientation'!Q14))</f>
        <v>NaN</v>
      </c>
      <c r="T14" s="102" t="str">
        <f>IF($E14="NaN","NaN",IF($B14="NaN",'2017WavelengthOrientation'!I14,'2017WavelengthOrientation'!R14))</f>
        <v>NaN</v>
      </c>
      <c r="U14" s="102" t="str">
        <f>IF($E14="NaN","NaN",IF($B14="NaN",'2017WavelengthOrientation'!M14,'2017WavelengthOrientation'!S14))</f>
        <v>NaN</v>
      </c>
      <c r="V14" s="102" t="str">
        <f>IF($E14="NaN","NaN",IF($B14="NaN",'2017WavelengthOrientation'!N14,'2017WavelengthOrientation'!T14))</f>
        <v>NaN</v>
      </c>
      <c r="W14" s="102" t="str">
        <f>IF($E14="NaN","NaN",IF($B14="NaN",'2017WavelengthOrientation'!O14,'2017WavelengthOrientation'!U14))</f>
        <v>NaN</v>
      </c>
      <c r="X14" s="103" t="str">
        <f>IF($E14="NaN","NaN",IF($B14="NaN",'2017WavelengthOrientation'!P14,'2017WavelengthOrientation'!V14))</f>
        <v>NaN</v>
      </c>
      <c r="Y14" s="25"/>
    </row>
    <row r="15" spans="1:25" ht="15.75" customHeight="1">
      <c r="A15" s="97">
        <f>'2017'!A15</f>
        <v>42837</v>
      </c>
      <c r="B15" s="98">
        <f>'2017'!B15</f>
        <v>0.85069444444444442</v>
      </c>
      <c r="C15" s="98">
        <f>'2017'!C15</f>
        <v>0.93888888888888888</v>
      </c>
      <c r="D15" s="21" t="str">
        <f>'2017'!D15</f>
        <v>NaN</v>
      </c>
      <c r="E15" s="21" t="str">
        <f>'2017'!G15</f>
        <v>NaN</v>
      </c>
      <c r="F15" s="90" t="str">
        <f>'2017'!H15</f>
        <v>NaN</v>
      </c>
      <c r="G15" s="21">
        <f>IF($C15="NaN","NaN",'2017WavelengthOrientation'!G15)</f>
        <v>2.9</v>
      </c>
      <c r="H15" s="21">
        <f>IF($C15="NaN","NaN",'2017WavelengthOrientation'!I15)</f>
        <v>4</v>
      </c>
      <c r="I15" s="21">
        <f>IF($C15="NaN","NaN",'2017WavelengthOrientation'!M15)</f>
        <v>1.45</v>
      </c>
      <c r="J15" s="21">
        <f>IF($C15="NaN","NaN",'2017WavelengthOrientation'!N15)</f>
        <v>1.2</v>
      </c>
      <c r="K15" s="21">
        <f>IF($C15="NaN","NaN",'2017WavelengthOrientation'!O15)</f>
        <v>2</v>
      </c>
      <c r="L15" s="90">
        <f>IF($C15="NaN","NaN",'2017WavelengthOrientation'!P15)</f>
        <v>3.3333333333333335</v>
      </c>
      <c r="M15" s="21" t="str">
        <f>IF($D15="NaN","NaN",'2017WavelengthOrientation'!G15)</f>
        <v>NaN</v>
      </c>
      <c r="N15" s="21" t="str">
        <f>IF($D15="NaN","NaN",'2017WavelengthOrientation'!I15)</f>
        <v>NaN</v>
      </c>
      <c r="O15" s="21" t="str">
        <f>IF($D15="NaN","NaN",'2017WavelengthOrientation'!M15)</f>
        <v>NaN</v>
      </c>
      <c r="P15" s="21" t="str">
        <f>IF($D15="NaN","NaN",'2017WavelengthOrientation'!N15)</f>
        <v>NaN</v>
      </c>
      <c r="Q15" s="21" t="str">
        <f>IF($D15="NaN","NaN",'2017WavelengthOrientation'!O15)</f>
        <v>NaN</v>
      </c>
      <c r="R15" s="90" t="str">
        <f>IF($D15="NaN","NaN",'2017WavelengthOrientation'!P15)</f>
        <v>NaN</v>
      </c>
      <c r="S15" s="101" t="str">
        <f>IF($E15="NaN","NaN",IF($B15="NaN",'2017WavelengthOrientation'!G15,'2017WavelengthOrientation'!Q15))</f>
        <v>NaN</v>
      </c>
      <c r="T15" s="102" t="str">
        <f>IF($E15="NaN","NaN",IF($B15="NaN",'2017WavelengthOrientation'!I15,'2017WavelengthOrientation'!R15))</f>
        <v>NaN</v>
      </c>
      <c r="U15" s="102" t="str">
        <f>IF($E15="NaN","NaN",IF($B15="NaN",'2017WavelengthOrientation'!M15,'2017WavelengthOrientation'!S15))</f>
        <v>NaN</v>
      </c>
      <c r="V15" s="102" t="str">
        <f>IF($E15="NaN","NaN",IF($B15="NaN",'2017WavelengthOrientation'!N15,'2017WavelengthOrientation'!T15))</f>
        <v>NaN</v>
      </c>
      <c r="W15" s="102" t="str">
        <f>IF($E15="NaN","NaN",IF($B15="NaN",'2017WavelengthOrientation'!O15,'2017WavelengthOrientation'!U15))</f>
        <v>NaN</v>
      </c>
      <c r="X15" s="103" t="str">
        <f>IF($E15="NaN","NaN",IF($B15="NaN",'2017WavelengthOrientation'!P15,'2017WavelengthOrientation'!V15))</f>
        <v>NaN</v>
      </c>
      <c r="Y15" s="25"/>
    </row>
    <row r="16" spans="1:25" ht="15.75" customHeight="1">
      <c r="A16" s="97">
        <f>'2017'!A16</f>
        <v>42838</v>
      </c>
      <c r="B16" s="98" t="str">
        <f>'2017'!B16</f>
        <v>NaN</v>
      </c>
      <c r="C16" s="98" t="str">
        <f>'2017'!C16</f>
        <v>NaN</v>
      </c>
      <c r="D16" s="21" t="str">
        <f>'2017'!D16</f>
        <v>NaN</v>
      </c>
      <c r="E16" s="21" t="str">
        <f>'2017'!G16</f>
        <v>NaN</v>
      </c>
      <c r="F16" s="90" t="str">
        <f>'2017'!H16</f>
        <v>NaN</v>
      </c>
      <c r="G16" s="21" t="str">
        <f>IF($C16="NaN","NaN",'2017WavelengthOrientation'!G16)</f>
        <v>NaN</v>
      </c>
      <c r="H16" s="21" t="str">
        <f>IF($C16="NaN","NaN",'2017WavelengthOrientation'!I16)</f>
        <v>NaN</v>
      </c>
      <c r="I16" s="21" t="str">
        <f>IF($C16="NaN","NaN",'2017WavelengthOrientation'!M16)</f>
        <v>NaN</v>
      </c>
      <c r="J16" s="21" t="str">
        <f>IF($C16="NaN","NaN",'2017WavelengthOrientation'!N16)</f>
        <v>NaN</v>
      </c>
      <c r="K16" s="21" t="str">
        <f>IF($C16="NaN","NaN",'2017WavelengthOrientation'!O16)</f>
        <v>NaN</v>
      </c>
      <c r="L16" s="90" t="str">
        <f>IF($C16="NaN","NaN",'2017WavelengthOrientation'!P16)</f>
        <v>NaN</v>
      </c>
      <c r="M16" s="21" t="str">
        <f>IF($D16="NaN","NaN",'2017WavelengthOrientation'!G16)</f>
        <v>NaN</v>
      </c>
      <c r="N16" s="21" t="str">
        <f>IF($D16="NaN","NaN",'2017WavelengthOrientation'!I16)</f>
        <v>NaN</v>
      </c>
      <c r="O16" s="21" t="str">
        <f>IF($D16="NaN","NaN",'2017WavelengthOrientation'!M16)</f>
        <v>NaN</v>
      </c>
      <c r="P16" s="21" t="str">
        <f>IF($D16="NaN","NaN",'2017WavelengthOrientation'!N16)</f>
        <v>NaN</v>
      </c>
      <c r="Q16" s="21" t="str">
        <f>IF($D16="NaN","NaN",'2017WavelengthOrientation'!O16)</f>
        <v>NaN</v>
      </c>
      <c r="R16" s="90" t="str">
        <f>IF($D16="NaN","NaN",'2017WavelengthOrientation'!P16)</f>
        <v>NaN</v>
      </c>
      <c r="S16" s="101" t="str">
        <f>IF($E16="NaN","NaN",IF($B16="NaN",'2017WavelengthOrientation'!G16,'2017WavelengthOrientation'!Q16))</f>
        <v>NaN</v>
      </c>
      <c r="T16" s="102" t="str">
        <f>IF($E16="NaN","NaN",IF($B16="NaN",'2017WavelengthOrientation'!I16,'2017WavelengthOrientation'!R16))</f>
        <v>NaN</v>
      </c>
      <c r="U16" s="102" t="str">
        <f>IF($E16="NaN","NaN",IF($B16="NaN",'2017WavelengthOrientation'!M16,'2017WavelengthOrientation'!S16))</f>
        <v>NaN</v>
      </c>
      <c r="V16" s="102" t="str">
        <f>IF($E16="NaN","NaN",IF($B16="NaN",'2017WavelengthOrientation'!N16,'2017WavelengthOrientation'!T16))</f>
        <v>NaN</v>
      </c>
      <c r="W16" s="102" t="str">
        <f>IF($E16="NaN","NaN",IF($B16="NaN",'2017WavelengthOrientation'!O16,'2017WavelengthOrientation'!U16))</f>
        <v>NaN</v>
      </c>
      <c r="X16" s="103" t="str">
        <f>IF($E16="NaN","NaN",IF($B16="NaN",'2017WavelengthOrientation'!P16,'2017WavelengthOrientation'!V16))</f>
        <v>NaN</v>
      </c>
      <c r="Y16" s="25"/>
    </row>
    <row r="17" spans="1:25" ht="15.75" customHeight="1">
      <c r="A17" s="97">
        <f>'2017'!A17</f>
        <v>42839</v>
      </c>
      <c r="B17" s="98">
        <f>'2017'!B17</f>
        <v>0.67777777777777781</v>
      </c>
      <c r="C17" s="98">
        <f>'2017'!C17</f>
        <v>0.99097222222222225</v>
      </c>
      <c r="D17" s="21" t="str">
        <f>'2017'!D17</f>
        <v>NaN</v>
      </c>
      <c r="E17" s="21" t="str">
        <f>'2017'!G17</f>
        <v>NaN</v>
      </c>
      <c r="F17" s="90" t="str">
        <f>'2017'!H17</f>
        <v>NaN</v>
      </c>
      <c r="G17" s="21">
        <f>IF($C17="NaN","NaN",'2017WavelengthOrientation'!G17)</f>
        <v>2.5</v>
      </c>
      <c r="H17" s="21">
        <f>IF($C17="NaN","NaN",'2017WavelengthOrientation'!I17)</f>
        <v>5</v>
      </c>
      <c r="I17" s="21">
        <f>IF($C17="NaN","NaN",'2017WavelengthOrientation'!M17)</f>
        <v>0.75</v>
      </c>
      <c r="J17" s="21">
        <f>IF($C17="NaN","NaN",'2017WavelengthOrientation'!N17)</f>
        <v>1.55</v>
      </c>
      <c r="K17" s="21">
        <f>IF($C17="NaN","NaN",'2017WavelengthOrientation'!O17)</f>
        <v>3.3333333333333335</v>
      </c>
      <c r="L17" s="90">
        <f>IF($C17="NaN","NaN",'2017WavelengthOrientation'!P17)</f>
        <v>3.225806451612903</v>
      </c>
      <c r="M17" s="21" t="str">
        <f>IF($D17="NaN","NaN",'2017WavelengthOrientation'!G17)</f>
        <v>NaN</v>
      </c>
      <c r="N17" s="21" t="str">
        <f>IF($D17="NaN","NaN",'2017WavelengthOrientation'!I17)</f>
        <v>NaN</v>
      </c>
      <c r="O17" s="21" t="str">
        <f>IF($D17="NaN","NaN",'2017WavelengthOrientation'!M17)</f>
        <v>NaN</v>
      </c>
      <c r="P17" s="21" t="str">
        <f>IF($D17="NaN","NaN",'2017WavelengthOrientation'!N17)</f>
        <v>NaN</v>
      </c>
      <c r="Q17" s="21" t="str">
        <f>IF($D17="NaN","NaN",'2017WavelengthOrientation'!O17)</f>
        <v>NaN</v>
      </c>
      <c r="R17" s="90" t="str">
        <f>IF($D17="NaN","NaN",'2017WavelengthOrientation'!P17)</f>
        <v>NaN</v>
      </c>
      <c r="S17" s="101" t="str">
        <f>IF($E17="NaN","NaN",IF($B17="NaN",'2017WavelengthOrientation'!G17,'2017WavelengthOrientation'!Q17))</f>
        <v>NaN</v>
      </c>
      <c r="T17" s="102" t="str">
        <f>IF($E17="NaN","NaN",IF($B17="NaN",'2017WavelengthOrientation'!I17,'2017WavelengthOrientation'!R17))</f>
        <v>NaN</v>
      </c>
      <c r="U17" s="102" t="str">
        <f>IF($E17="NaN","NaN",IF($B17="NaN",'2017WavelengthOrientation'!M17,'2017WavelengthOrientation'!S17))</f>
        <v>NaN</v>
      </c>
      <c r="V17" s="102" t="str">
        <f>IF($E17="NaN","NaN",IF($B17="NaN",'2017WavelengthOrientation'!N17,'2017WavelengthOrientation'!T17))</f>
        <v>NaN</v>
      </c>
      <c r="W17" s="102" t="str">
        <f>IF($E17="NaN","NaN",IF($B17="NaN",'2017WavelengthOrientation'!O17,'2017WavelengthOrientation'!U17))</f>
        <v>NaN</v>
      </c>
      <c r="X17" s="103" t="str">
        <f>IF($E17="NaN","NaN",IF($B17="NaN",'2017WavelengthOrientation'!P17,'2017WavelengthOrientation'!V17))</f>
        <v>NaN</v>
      </c>
      <c r="Y17" s="25"/>
    </row>
    <row r="18" spans="1:25" ht="15.75" customHeight="1">
      <c r="A18" s="97">
        <f>'2017'!A18</f>
        <v>42840</v>
      </c>
      <c r="B18" s="98">
        <f>'2017'!B18</f>
        <v>0.71527777777777779</v>
      </c>
      <c r="C18" s="98">
        <f>'2017'!C18</f>
        <v>0.98611111111111116</v>
      </c>
      <c r="D18" s="21" t="str">
        <f>'2017'!D18</f>
        <v>NaN</v>
      </c>
      <c r="E18" s="21" t="str">
        <f>'2017'!G18</f>
        <v>NaN</v>
      </c>
      <c r="F18" s="90" t="str">
        <f>'2017'!H18</f>
        <v>NaN</v>
      </c>
      <c r="G18" s="21">
        <f>IF($C18="NaN","NaN",'2017WavelengthOrientation'!G18)</f>
        <v>2.2000000000000002</v>
      </c>
      <c r="H18" s="21">
        <f>IF($C18="NaN","NaN",'2017WavelengthOrientation'!I18)</f>
        <v>6.7</v>
      </c>
      <c r="I18" s="21">
        <f>IF($C18="NaN","NaN",'2017WavelengthOrientation'!M18)</f>
        <v>1.1499999999999999</v>
      </c>
      <c r="J18" s="21">
        <f>IF($C18="NaN","NaN",'2017WavelengthOrientation'!N18)</f>
        <v>2</v>
      </c>
      <c r="K18" s="21">
        <f>IF($C18="NaN","NaN",'2017WavelengthOrientation'!O18)</f>
        <v>1.9130434782608698</v>
      </c>
      <c r="L18" s="90">
        <f>IF($C18="NaN","NaN",'2017WavelengthOrientation'!P18)</f>
        <v>3.35</v>
      </c>
      <c r="M18" s="21" t="str">
        <f>IF($D18="NaN","NaN",'2017WavelengthOrientation'!G18)</f>
        <v>NaN</v>
      </c>
      <c r="N18" s="21" t="str">
        <f>IF($D18="NaN","NaN",'2017WavelengthOrientation'!I18)</f>
        <v>NaN</v>
      </c>
      <c r="O18" s="21" t="str">
        <f>IF($D18="NaN","NaN",'2017WavelengthOrientation'!M18)</f>
        <v>NaN</v>
      </c>
      <c r="P18" s="21" t="str">
        <f>IF($D18="NaN","NaN",'2017WavelengthOrientation'!N18)</f>
        <v>NaN</v>
      </c>
      <c r="Q18" s="21" t="str">
        <f>IF($D18="NaN","NaN",'2017WavelengthOrientation'!O18)</f>
        <v>NaN</v>
      </c>
      <c r="R18" s="90" t="str">
        <f>IF($D18="NaN","NaN",'2017WavelengthOrientation'!P18)</f>
        <v>NaN</v>
      </c>
      <c r="S18" s="101" t="str">
        <f>IF($E18="NaN","NaN",IF($B18="NaN",'2017WavelengthOrientation'!G18,'2017WavelengthOrientation'!Q18))</f>
        <v>NaN</v>
      </c>
      <c r="T18" s="102" t="str">
        <f>IF($E18="NaN","NaN",IF($B18="NaN",'2017WavelengthOrientation'!I18,'2017WavelengthOrientation'!R18))</f>
        <v>NaN</v>
      </c>
      <c r="U18" s="102" t="str">
        <f>IF($E18="NaN","NaN",IF($B18="NaN",'2017WavelengthOrientation'!M18,'2017WavelengthOrientation'!S18))</f>
        <v>NaN</v>
      </c>
      <c r="V18" s="102" t="str">
        <f>IF($E18="NaN","NaN",IF($B18="NaN",'2017WavelengthOrientation'!N18,'2017WavelengthOrientation'!T18))</f>
        <v>NaN</v>
      </c>
      <c r="W18" s="102" t="str">
        <f>IF($E18="NaN","NaN",IF($B18="NaN",'2017WavelengthOrientation'!O18,'2017WavelengthOrientation'!U18))</f>
        <v>NaN</v>
      </c>
      <c r="X18" s="103" t="str">
        <f>IF($E18="NaN","NaN",IF($B18="NaN",'2017WavelengthOrientation'!P18,'2017WavelengthOrientation'!V18))</f>
        <v>NaN</v>
      </c>
      <c r="Y18" s="25"/>
    </row>
    <row r="19" spans="1:25" ht="15.75" customHeight="1">
      <c r="A19" s="97">
        <f>'2017'!A19</f>
        <v>42841</v>
      </c>
      <c r="B19" s="98" t="str">
        <f>'2017'!B19</f>
        <v>NaN</v>
      </c>
      <c r="C19" s="98" t="str">
        <f>'2017'!C19</f>
        <v>NaN</v>
      </c>
      <c r="D19" s="21" t="str">
        <f>'2017'!D19</f>
        <v>NaN</v>
      </c>
      <c r="E19" s="21" t="str">
        <f>'2017'!G19</f>
        <v>NaN</v>
      </c>
      <c r="F19" s="90" t="str">
        <f>'2017'!H19</f>
        <v>NaN</v>
      </c>
      <c r="G19" s="21" t="str">
        <f>IF($C19="NaN","NaN",'2017WavelengthOrientation'!G19)</f>
        <v>NaN</v>
      </c>
      <c r="H19" s="21" t="str">
        <f>IF($C19="NaN","NaN",'2017WavelengthOrientation'!I19)</f>
        <v>NaN</v>
      </c>
      <c r="I19" s="21" t="str">
        <f>IF($C19="NaN","NaN",'2017WavelengthOrientation'!M19)</f>
        <v>NaN</v>
      </c>
      <c r="J19" s="21" t="str">
        <f>IF($C19="NaN","NaN",'2017WavelengthOrientation'!N19)</f>
        <v>NaN</v>
      </c>
      <c r="K19" s="21" t="str">
        <f>IF($C19="NaN","NaN",'2017WavelengthOrientation'!O19)</f>
        <v>NaN</v>
      </c>
      <c r="L19" s="90" t="str">
        <f>IF($C19="NaN","NaN",'2017WavelengthOrientation'!P19)</f>
        <v>NaN</v>
      </c>
      <c r="M19" s="21" t="str">
        <f>IF($D19="NaN","NaN",'2017WavelengthOrientation'!G19)</f>
        <v>NaN</v>
      </c>
      <c r="N19" s="21" t="str">
        <f>IF($D19="NaN","NaN",'2017WavelengthOrientation'!I19)</f>
        <v>NaN</v>
      </c>
      <c r="O19" s="21" t="str">
        <f>IF($D19="NaN","NaN",'2017WavelengthOrientation'!M19)</f>
        <v>NaN</v>
      </c>
      <c r="P19" s="21" t="str">
        <f>IF($D19="NaN","NaN",'2017WavelengthOrientation'!N19)</f>
        <v>NaN</v>
      </c>
      <c r="Q19" s="21" t="str">
        <f>IF($D19="NaN","NaN",'2017WavelengthOrientation'!O19)</f>
        <v>NaN</v>
      </c>
      <c r="R19" s="90" t="str">
        <f>IF($D19="NaN","NaN",'2017WavelengthOrientation'!P19)</f>
        <v>NaN</v>
      </c>
      <c r="S19" s="101" t="str">
        <f>IF($E19="NaN","NaN",IF($B19="NaN",'2017WavelengthOrientation'!G19,'2017WavelengthOrientation'!Q19))</f>
        <v>NaN</v>
      </c>
      <c r="T19" s="102" t="str">
        <f>IF($E19="NaN","NaN",IF($B19="NaN",'2017WavelengthOrientation'!I19,'2017WavelengthOrientation'!R19))</f>
        <v>NaN</v>
      </c>
      <c r="U19" s="102" t="str">
        <f>IF($E19="NaN","NaN",IF($B19="NaN",'2017WavelengthOrientation'!M19,'2017WavelengthOrientation'!S19))</f>
        <v>NaN</v>
      </c>
      <c r="V19" s="102" t="str">
        <f>IF($E19="NaN","NaN",IF($B19="NaN",'2017WavelengthOrientation'!N19,'2017WavelengthOrientation'!T19))</f>
        <v>NaN</v>
      </c>
      <c r="W19" s="102" t="str">
        <f>IF($E19="NaN","NaN",IF($B19="NaN",'2017WavelengthOrientation'!O19,'2017WavelengthOrientation'!U19))</f>
        <v>NaN</v>
      </c>
      <c r="X19" s="103" t="str">
        <f>IF($E19="NaN","NaN",IF($B19="NaN",'2017WavelengthOrientation'!P19,'2017WavelengthOrientation'!V19))</f>
        <v>NaN</v>
      </c>
      <c r="Y19" s="25"/>
    </row>
    <row r="20" spans="1:25" ht="15.75" customHeight="1">
      <c r="A20" s="97">
        <f>'2017'!A20</f>
        <v>42842</v>
      </c>
      <c r="B20" s="98" t="str">
        <f>'2017'!B20</f>
        <v>NaN</v>
      </c>
      <c r="C20" s="98" t="str">
        <f>'2017'!C20</f>
        <v>NaN</v>
      </c>
      <c r="D20" s="21" t="str">
        <f>'2017'!D20</f>
        <v>NaN</v>
      </c>
      <c r="E20" s="21" t="str">
        <f>'2017'!G20</f>
        <v>NaN</v>
      </c>
      <c r="F20" s="90" t="str">
        <f>'2017'!H20</f>
        <v>NaN</v>
      </c>
      <c r="G20" s="21" t="str">
        <f>IF($C20="NaN","NaN",'2017WavelengthOrientation'!G20)</f>
        <v>NaN</v>
      </c>
      <c r="H20" s="21" t="str">
        <f>IF($C20="NaN","NaN",'2017WavelengthOrientation'!I20)</f>
        <v>NaN</v>
      </c>
      <c r="I20" s="21" t="str">
        <f>IF($C20="NaN","NaN",'2017WavelengthOrientation'!M20)</f>
        <v>NaN</v>
      </c>
      <c r="J20" s="21" t="str">
        <f>IF($C20="NaN","NaN",'2017WavelengthOrientation'!N20)</f>
        <v>NaN</v>
      </c>
      <c r="K20" s="21" t="str">
        <f>IF($C20="NaN","NaN",'2017WavelengthOrientation'!O20)</f>
        <v>NaN</v>
      </c>
      <c r="L20" s="90" t="str">
        <f>IF($C20="NaN","NaN",'2017WavelengthOrientation'!P20)</f>
        <v>NaN</v>
      </c>
      <c r="M20" s="21" t="str">
        <f>IF($D20="NaN","NaN",'2017WavelengthOrientation'!G20)</f>
        <v>NaN</v>
      </c>
      <c r="N20" s="21" t="str">
        <f>IF($D20="NaN","NaN",'2017WavelengthOrientation'!I20)</f>
        <v>NaN</v>
      </c>
      <c r="O20" s="21" t="str">
        <f>IF($D20="NaN","NaN",'2017WavelengthOrientation'!M20)</f>
        <v>NaN</v>
      </c>
      <c r="P20" s="21" t="str">
        <f>IF($D20="NaN","NaN",'2017WavelengthOrientation'!N20)</f>
        <v>NaN</v>
      </c>
      <c r="Q20" s="21" t="str">
        <f>IF($D20="NaN","NaN",'2017WavelengthOrientation'!O20)</f>
        <v>NaN</v>
      </c>
      <c r="R20" s="90" t="str">
        <f>IF($D20="NaN","NaN",'2017WavelengthOrientation'!P20)</f>
        <v>NaN</v>
      </c>
      <c r="S20" s="101" t="str">
        <f>IF($E20="NaN","NaN",IF($B20="NaN",'2017WavelengthOrientation'!G20,'2017WavelengthOrientation'!Q20))</f>
        <v>NaN</v>
      </c>
      <c r="T20" s="102" t="str">
        <f>IF($E20="NaN","NaN",IF($B20="NaN",'2017WavelengthOrientation'!I20,'2017WavelengthOrientation'!R20))</f>
        <v>NaN</v>
      </c>
      <c r="U20" s="102" t="str">
        <f>IF($E20="NaN","NaN",IF($B20="NaN",'2017WavelengthOrientation'!M20,'2017WavelengthOrientation'!S20))</f>
        <v>NaN</v>
      </c>
      <c r="V20" s="102" t="str">
        <f>IF($E20="NaN","NaN",IF($B20="NaN",'2017WavelengthOrientation'!N20,'2017WavelengthOrientation'!T20))</f>
        <v>NaN</v>
      </c>
      <c r="W20" s="102" t="str">
        <f>IF($E20="NaN","NaN",IF($B20="NaN",'2017WavelengthOrientation'!O20,'2017WavelengthOrientation'!U20))</f>
        <v>NaN</v>
      </c>
      <c r="X20" s="103" t="str">
        <f>IF($E20="NaN","NaN",IF($B20="NaN",'2017WavelengthOrientation'!P20,'2017WavelengthOrientation'!V20))</f>
        <v>NaN</v>
      </c>
      <c r="Y20" s="25"/>
    </row>
    <row r="21" spans="1:25" ht="15.75" customHeight="1">
      <c r="A21" s="97">
        <f>'2017'!A21</f>
        <v>42843</v>
      </c>
      <c r="B21" s="98">
        <f>'2017'!B21</f>
        <v>0.76527777777777772</v>
      </c>
      <c r="C21" s="98">
        <f>'2017'!C21</f>
        <v>0.98888888888888893</v>
      </c>
      <c r="D21" s="21" t="str">
        <f>'2017'!D21</f>
        <v>NaN</v>
      </c>
      <c r="E21" s="21" t="str">
        <f>'2017'!G21</f>
        <v>NaN</v>
      </c>
      <c r="F21" s="90" t="str">
        <f>'2017'!H21</f>
        <v>NaN</v>
      </c>
      <c r="G21" s="21">
        <f>IF($C21="NaN","NaN",'2017WavelengthOrientation'!G21)</f>
        <v>2.5</v>
      </c>
      <c r="H21" s="21">
        <f>IF($C21="NaN","NaN",'2017WavelengthOrientation'!I21)</f>
        <v>2.9</v>
      </c>
      <c r="I21" s="21">
        <f>IF($C21="NaN","NaN",'2017WavelengthOrientation'!M21)</f>
        <v>0.8</v>
      </c>
      <c r="J21" s="21">
        <f>IF($C21="NaN","NaN",'2017WavelengthOrientation'!N21)</f>
        <v>0.9</v>
      </c>
      <c r="K21" s="21">
        <f>IF($C21="NaN","NaN",'2017WavelengthOrientation'!O21)</f>
        <v>3.125</v>
      </c>
      <c r="L21" s="90">
        <f>IF($C21="NaN","NaN",'2017WavelengthOrientation'!P21)</f>
        <v>3.2222222222222219</v>
      </c>
      <c r="M21" s="21" t="str">
        <f>IF($D21="NaN","NaN",'2017WavelengthOrientation'!G21)</f>
        <v>NaN</v>
      </c>
      <c r="N21" s="21" t="str">
        <f>IF($D21="NaN","NaN",'2017WavelengthOrientation'!I21)</f>
        <v>NaN</v>
      </c>
      <c r="O21" s="21" t="str">
        <f>IF($D21="NaN","NaN",'2017WavelengthOrientation'!M21)</f>
        <v>NaN</v>
      </c>
      <c r="P21" s="21" t="str">
        <f>IF($D21="NaN","NaN",'2017WavelengthOrientation'!N21)</f>
        <v>NaN</v>
      </c>
      <c r="Q21" s="21" t="str">
        <f>IF($D21="NaN","NaN",'2017WavelengthOrientation'!O21)</f>
        <v>NaN</v>
      </c>
      <c r="R21" s="90" t="str">
        <f>IF($D21="NaN","NaN",'2017WavelengthOrientation'!P21)</f>
        <v>NaN</v>
      </c>
      <c r="S21" s="101" t="str">
        <f>IF($E21="NaN","NaN",IF($B21="NaN",'2017WavelengthOrientation'!G21,'2017WavelengthOrientation'!Q21))</f>
        <v>NaN</v>
      </c>
      <c r="T21" s="102" t="str">
        <f>IF($E21="NaN","NaN",IF($B21="NaN",'2017WavelengthOrientation'!I21,'2017WavelengthOrientation'!R21))</f>
        <v>NaN</v>
      </c>
      <c r="U21" s="102" t="str">
        <f>IF($E21="NaN","NaN",IF($B21="NaN",'2017WavelengthOrientation'!M21,'2017WavelengthOrientation'!S21))</f>
        <v>NaN</v>
      </c>
      <c r="V21" s="102" t="str">
        <f>IF($E21="NaN","NaN",IF($B21="NaN",'2017WavelengthOrientation'!N21,'2017WavelengthOrientation'!T21))</f>
        <v>NaN</v>
      </c>
      <c r="W21" s="102" t="str">
        <f>IF($E21="NaN","NaN",IF($B21="NaN",'2017WavelengthOrientation'!O21,'2017WavelengthOrientation'!U21))</f>
        <v>NaN</v>
      </c>
      <c r="X21" s="103" t="str">
        <f>IF($E21="NaN","NaN",IF($B21="NaN",'2017WavelengthOrientation'!P21,'2017WavelengthOrientation'!V21))</f>
        <v>NaN</v>
      </c>
      <c r="Y21" s="25"/>
    </row>
    <row r="22" spans="1:25" ht="15.75" customHeight="1">
      <c r="A22" s="97">
        <f>'2017'!A22</f>
        <v>42844</v>
      </c>
      <c r="B22" s="98" t="str">
        <f>'2017'!B22</f>
        <v>NaN</v>
      </c>
      <c r="C22" s="98" t="str">
        <f>'2017'!C22</f>
        <v>NaN</v>
      </c>
      <c r="D22" s="21" t="str">
        <f>'2017'!D22</f>
        <v>NaN</v>
      </c>
      <c r="E22" s="21" t="str">
        <f>'2017'!G22</f>
        <v>NaN</v>
      </c>
      <c r="F22" s="90" t="str">
        <f>'2017'!H22</f>
        <v>NaN</v>
      </c>
      <c r="G22" s="21" t="str">
        <f>IF($C22="NaN","NaN",'2017WavelengthOrientation'!G22)</f>
        <v>NaN</v>
      </c>
      <c r="H22" s="21" t="str">
        <f>IF($C22="NaN","NaN",'2017WavelengthOrientation'!I22)</f>
        <v>NaN</v>
      </c>
      <c r="I22" s="21" t="str">
        <f>IF($C22="NaN","NaN",'2017WavelengthOrientation'!M22)</f>
        <v>NaN</v>
      </c>
      <c r="J22" s="21" t="str">
        <f>IF($C22="NaN","NaN",'2017WavelengthOrientation'!N22)</f>
        <v>NaN</v>
      </c>
      <c r="K22" s="21" t="str">
        <f>IF($C22="NaN","NaN",'2017WavelengthOrientation'!O22)</f>
        <v>NaN</v>
      </c>
      <c r="L22" s="90" t="str">
        <f>IF($C22="NaN","NaN",'2017WavelengthOrientation'!P22)</f>
        <v>NaN</v>
      </c>
      <c r="M22" s="21" t="str">
        <f>IF($D22="NaN","NaN",'2017WavelengthOrientation'!G22)</f>
        <v>NaN</v>
      </c>
      <c r="N22" s="21" t="str">
        <f>IF($D22="NaN","NaN",'2017WavelengthOrientation'!I22)</f>
        <v>NaN</v>
      </c>
      <c r="O22" s="21" t="str">
        <f>IF($D22="NaN","NaN",'2017WavelengthOrientation'!M22)</f>
        <v>NaN</v>
      </c>
      <c r="P22" s="21" t="str">
        <f>IF($D22="NaN","NaN",'2017WavelengthOrientation'!N22)</f>
        <v>NaN</v>
      </c>
      <c r="Q22" s="21" t="str">
        <f>IF($D22="NaN","NaN",'2017WavelengthOrientation'!O22)</f>
        <v>NaN</v>
      </c>
      <c r="R22" s="90" t="str">
        <f>IF($D22="NaN","NaN",'2017WavelengthOrientation'!P22)</f>
        <v>NaN</v>
      </c>
      <c r="S22" s="101" t="str">
        <f>IF($E22="NaN","NaN",IF($B22="NaN",'2017WavelengthOrientation'!G22,'2017WavelengthOrientation'!Q22))</f>
        <v>NaN</v>
      </c>
      <c r="T22" s="102" t="str">
        <f>IF($E22="NaN","NaN",IF($B22="NaN",'2017WavelengthOrientation'!I22,'2017WavelengthOrientation'!R22))</f>
        <v>NaN</v>
      </c>
      <c r="U22" s="102" t="str">
        <f>IF($E22="NaN","NaN",IF($B22="NaN",'2017WavelengthOrientation'!M22,'2017WavelengthOrientation'!S22))</f>
        <v>NaN</v>
      </c>
      <c r="V22" s="102" t="str">
        <f>IF($E22="NaN","NaN",IF($B22="NaN",'2017WavelengthOrientation'!N22,'2017WavelengthOrientation'!T22))</f>
        <v>NaN</v>
      </c>
      <c r="W22" s="102" t="str">
        <f>IF($E22="NaN","NaN",IF($B22="NaN",'2017WavelengthOrientation'!O22,'2017WavelengthOrientation'!U22))</f>
        <v>NaN</v>
      </c>
      <c r="X22" s="103" t="str">
        <f>IF($E22="NaN","NaN",IF($B22="NaN",'2017WavelengthOrientation'!P22,'2017WavelengthOrientation'!V22))</f>
        <v>NaN</v>
      </c>
      <c r="Y22" s="25"/>
    </row>
    <row r="23" spans="1:25" ht="15.75" customHeight="1">
      <c r="A23" s="97">
        <f>'2017'!A23</f>
        <v>42845</v>
      </c>
      <c r="B23" s="98" t="str">
        <f>'2017'!B23</f>
        <v>NaN</v>
      </c>
      <c r="C23" s="98" t="str">
        <f>'2017'!C23</f>
        <v>NaN</v>
      </c>
      <c r="D23" s="21" t="str">
        <f>'2017'!D23</f>
        <v>NaN</v>
      </c>
      <c r="E23" s="21" t="str">
        <f>'2017'!G23</f>
        <v>NaN</v>
      </c>
      <c r="F23" s="90" t="str">
        <f>'2017'!H23</f>
        <v>NaN</v>
      </c>
      <c r="G23" s="21" t="str">
        <f>IF($C23="NaN","NaN",'2017WavelengthOrientation'!G23)</f>
        <v>NaN</v>
      </c>
      <c r="H23" s="21" t="str">
        <f>IF($C23="NaN","NaN",'2017WavelengthOrientation'!I23)</f>
        <v>NaN</v>
      </c>
      <c r="I23" s="21" t="str">
        <f>IF($C23="NaN","NaN",'2017WavelengthOrientation'!M23)</f>
        <v>NaN</v>
      </c>
      <c r="J23" s="21" t="str">
        <f>IF($C23="NaN","NaN",'2017WavelengthOrientation'!N23)</f>
        <v>NaN</v>
      </c>
      <c r="K23" s="21" t="str">
        <f>IF($C23="NaN","NaN",'2017WavelengthOrientation'!O23)</f>
        <v>NaN</v>
      </c>
      <c r="L23" s="90" t="str">
        <f>IF($C23="NaN","NaN",'2017WavelengthOrientation'!P23)</f>
        <v>NaN</v>
      </c>
      <c r="M23" s="21" t="str">
        <f>IF($D23="NaN","NaN",'2017WavelengthOrientation'!G23)</f>
        <v>NaN</v>
      </c>
      <c r="N23" s="21" t="str">
        <f>IF($D23="NaN","NaN",'2017WavelengthOrientation'!I23)</f>
        <v>NaN</v>
      </c>
      <c r="O23" s="21" t="str">
        <f>IF($D23="NaN","NaN",'2017WavelengthOrientation'!M23)</f>
        <v>NaN</v>
      </c>
      <c r="P23" s="21" t="str">
        <f>IF($D23="NaN","NaN",'2017WavelengthOrientation'!N23)</f>
        <v>NaN</v>
      </c>
      <c r="Q23" s="21" t="str">
        <f>IF($D23="NaN","NaN",'2017WavelengthOrientation'!O23)</f>
        <v>NaN</v>
      </c>
      <c r="R23" s="90" t="str">
        <f>IF($D23="NaN","NaN",'2017WavelengthOrientation'!P23)</f>
        <v>NaN</v>
      </c>
      <c r="S23" s="101" t="str">
        <f>IF($E23="NaN","NaN",IF($B23="NaN",'2017WavelengthOrientation'!G23,'2017WavelengthOrientation'!Q23))</f>
        <v>NaN</v>
      </c>
      <c r="T23" s="102" t="str">
        <f>IF($E23="NaN","NaN",IF($B23="NaN",'2017WavelengthOrientation'!I23,'2017WavelengthOrientation'!R23))</f>
        <v>NaN</v>
      </c>
      <c r="U23" s="102" t="str">
        <f>IF($E23="NaN","NaN",IF($B23="NaN",'2017WavelengthOrientation'!M23,'2017WavelengthOrientation'!S23))</f>
        <v>NaN</v>
      </c>
      <c r="V23" s="102" t="str">
        <f>IF($E23="NaN","NaN",IF($B23="NaN",'2017WavelengthOrientation'!N23,'2017WavelengthOrientation'!T23))</f>
        <v>NaN</v>
      </c>
      <c r="W23" s="102" t="str">
        <f>IF($E23="NaN","NaN",IF($B23="NaN",'2017WavelengthOrientation'!O23,'2017WavelengthOrientation'!U23))</f>
        <v>NaN</v>
      </c>
      <c r="X23" s="103" t="str">
        <f>IF($E23="NaN","NaN",IF($B23="NaN",'2017WavelengthOrientation'!P23,'2017WavelengthOrientation'!V23))</f>
        <v>NaN</v>
      </c>
      <c r="Y23" s="25"/>
    </row>
    <row r="24" spans="1:25" ht="15.75" customHeight="1">
      <c r="A24" s="97">
        <f>'2017'!A24</f>
        <v>42846</v>
      </c>
      <c r="B24" s="98" t="str">
        <f>'2017'!B24</f>
        <v>NaN</v>
      </c>
      <c r="C24" s="98" t="str">
        <f>'2017'!C24</f>
        <v>NaN</v>
      </c>
      <c r="D24" s="21" t="str">
        <f>'2017'!D24</f>
        <v>NaN</v>
      </c>
      <c r="E24" s="21" t="str">
        <f>'2017'!G24</f>
        <v>NaN</v>
      </c>
      <c r="F24" s="90" t="str">
        <f>'2017'!H24</f>
        <v>NaN</v>
      </c>
      <c r="G24" s="21" t="str">
        <f>IF($C24="NaN","NaN",'2017WavelengthOrientation'!G24)</f>
        <v>NaN</v>
      </c>
      <c r="H24" s="21" t="str">
        <f>IF($C24="NaN","NaN",'2017WavelengthOrientation'!I24)</f>
        <v>NaN</v>
      </c>
      <c r="I24" s="21" t="str">
        <f>IF($C24="NaN","NaN",'2017WavelengthOrientation'!M24)</f>
        <v>NaN</v>
      </c>
      <c r="J24" s="21" t="str">
        <f>IF($C24="NaN","NaN",'2017WavelengthOrientation'!N24)</f>
        <v>NaN</v>
      </c>
      <c r="K24" s="21" t="str">
        <f>IF($C24="NaN","NaN",'2017WavelengthOrientation'!O24)</f>
        <v>NaN</v>
      </c>
      <c r="L24" s="90" t="str">
        <f>IF($C24="NaN","NaN",'2017WavelengthOrientation'!P24)</f>
        <v>NaN</v>
      </c>
      <c r="M24" s="21" t="str">
        <f>IF($D24="NaN","NaN",'2017WavelengthOrientation'!G24)</f>
        <v>NaN</v>
      </c>
      <c r="N24" s="21" t="str">
        <f>IF($D24="NaN","NaN",'2017WavelengthOrientation'!I24)</f>
        <v>NaN</v>
      </c>
      <c r="O24" s="21" t="str">
        <f>IF($D24="NaN","NaN",'2017WavelengthOrientation'!M24)</f>
        <v>NaN</v>
      </c>
      <c r="P24" s="21" t="str">
        <f>IF($D24="NaN","NaN",'2017WavelengthOrientation'!N24)</f>
        <v>NaN</v>
      </c>
      <c r="Q24" s="21" t="str">
        <f>IF($D24="NaN","NaN",'2017WavelengthOrientation'!O24)</f>
        <v>NaN</v>
      </c>
      <c r="R24" s="90" t="str">
        <f>IF($D24="NaN","NaN",'2017WavelengthOrientation'!P24)</f>
        <v>NaN</v>
      </c>
      <c r="S24" s="101" t="str">
        <f>IF($E24="NaN","NaN",IF($B24="NaN",'2017WavelengthOrientation'!G24,'2017WavelengthOrientation'!Q24))</f>
        <v>NaN</v>
      </c>
      <c r="T24" s="102" t="str">
        <f>IF($E24="NaN","NaN",IF($B24="NaN",'2017WavelengthOrientation'!I24,'2017WavelengthOrientation'!R24))</f>
        <v>NaN</v>
      </c>
      <c r="U24" s="102" t="str">
        <f>IF($E24="NaN","NaN",IF($B24="NaN",'2017WavelengthOrientation'!M24,'2017WavelengthOrientation'!S24))</f>
        <v>NaN</v>
      </c>
      <c r="V24" s="102" t="str">
        <f>IF($E24="NaN","NaN",IF($B24="NaN",'2017WavelengthOrientation'!N24,'2017WavelengthOrientation'!T24))</f>
        <v>NaN</v>
      </c>
      <c r="W24" s="102" t="str">
        <f>IF($E24="NaN","NaN",IF($B24="NaN",'2017WavelengthOrientation'!O24,'2017WavelengthOrientation'!U24))</f>
        <v>NaN</v>
      </c>
      <c r="X24" s="103" t="str">
        <f>IF($E24="NaN","NaN",IF($B24="NaN",'2017WavelengthOrientation'!P24,'2017WavelengthOrientation'!V24))</f>
        <v>NaN</v>
      </c>
      <c r="Y24" s="25"/>
    </row>
    <row r="25" spans="1:25" ht="15.75" customHeight="1">
      <c r="A25" s="97">
        <f>'2017'!A25</f>
        <v>42847</v>
      </c>
      <c r="B25" s="98" t="str">
        <f>'2017'!B25</f>
        <v>NaN</v>
      </c>
      <c r="C25" s="98" t="str">
        <f>'2017'!C25</f>
        <v>NaN</v>
      </c>
      <c r="D25" s="21" t="str">
        <f>'2017'!D25</f>
        <v>NaN</v>
      </c>
      <c r="E25" s="21" t="str">
        <f>'2017'!G25</f>
        <v>NaN</v>
      </c>
      <c r="F25" s="90" t="str">
        <f>'2017'!H25</f>
        <v>NaN</v>
      </c>
      <c r="G25" s="21" t="str">
        <f>IF($C25="NaN","NaN",'2017WavelengthOrientation'!G25)</f>
        <v>NaN</v>
      </c>
      <c r="H25" s="21" t="str">
        <f>IF($C25="NaN","NaN",'2017WavelengthOrientation'!I25)</f>
        <v>NaN</v>
      </c>
      <c r="I25" s="21" t="str">
        <f>IF($C25="NaN","NaN",'2017WavelengthOrientation'!M25)</f>
        <v>NaN</v>
      </c>
      <c r="J25" s="21" t="str">
        <f>IF($C25="NaN","NaN",'2017WavelengthOrientation'!N25)</f>
        <v>NaN</v>
      </c>
      <c r="K25" s="21" t="str">
        <f>IF($C25="NaN","NaN",'2017WavelengthOrientation'!O25)</f>
        <v>NaN</v>
      </c>
      <c r="L25" s="90" t="str">
        <f>IF($C25="NaN","NaN",'2017WavelengthOrientation'!P25)</f>
        <v>NaN</v>
      </c>
      <c r="M25" s="21" t="str">
        <f>IF($D25="NaN","NaN",'2017WavelengthOrientation'!G25)</f>
        <v>NaN</v>
      </c>
      <c r="N25" s="21" t="str">
        <f>IF($D25="NaN","NaN",'2017WavelengthOrientation'!I25)</f>
        <v>NaN</v>
      </c>
      <c r="O25" s="21" t="str">
        <f>IF($D25="NaN","NaN",'2017WavelengthOrientation'!M25)</f>
        <v>NaN</v>
      </c>
      <c r="P25" s="21" t="str">
        <f>IF($D25="NaN","NaN",'2017WavelengthOrientation'!N25)</f>
        <v>NaN</v>
      </c>
      <c r="Q25" s="21" t="str">
        <f>IF($D25="NaN","NaN",'2017WavelengthOrientation'!O25)</f>
        <v>NaN</v>
      </c>
      <c r="R25" s="90" t="str">
        <f>IF($D25="NaN","NaN",'2017WavelengthOrientation'!P25)</f>
        <v>NaN</v>
      </c>
      <c r="S25" s="101" t="str">
        <f>IF($E25="NaN","NaN",IF($B25="NaN",'2017WavelengthOrientation'!G25,'2017WavelengthOrientation'!Q25))</f>
        <v>NaN</v>
      </c>
      <c r="T25" s="102" t="str">
        <f>IF($E25="NaN","NaN",IF($B25="NaN",'2017WavelengthOrientation'!I25,'2017WavelengthOrientation'!R25))</f>
        <v>NaN</v>
      </c>
      <c r="U25" s="102" t="str">
        <f>IF($E25="NaN","NaN",IF($B25="NaN",'2017WavelengthOrientation'!M25,'2017WavelengthOrientation'!S25))</f>
        <v>NaN</v>
      </c>
      <c r="V25" s="102" t="str">
        <f>IF($E25="NaN","NaN",IF($B25="NaN",'2017WavelengthOrientation'!N25,'2017WavelengthOrientation'!T25))</f>
        <v>NaN</v>
      </c>
      <c r="W25" s="102" t="str">
        <f>IF($E25="NaN","NaN",IF($B25="NaN",'2017WavelengthOrientation'!O25,'2017WavelengthOrientation'!U25))</f>
        <v>NaN</v>
      </c>
      <c r="X25" s="103" t="str">
        <f>IF($E25="NaN","NaN",IF($B25="NaN",'2017WavelengthOrientation'!P25,'2017WavelengthOrientation'!V25))</f>
        <v>NaN</v>
      </c>
      <c r="Y25" s="25"/>
    </row>
    <row r="26" spans="1:25" ht="15.75" customHeight="1">
      <c r="A26" s="97">
        <f>'2017'!A26</f>
        <v>42848</v>
      </c>
      <c r="B26" s="98" t="str">
        <f>'2017'!B26</f>
        <v>NaN</v>
      </c>
      <c r="C26" s="98" t="str">
        <f>'2017'!C26</f>
        <v>NaN</v>
      </c>
      <c r="D26" s="21" t="str">
        <f>'2017'!D26</f>
        <v>NaN</v>
      </c>
      <c r="E26" s="21" t="str">
        <f>'2017'!G26</f>
        <v>NaN</v>
      </c>
      <c r="F26" s="90" t="str">
        <f>'2017'!H26</f>
        <v>NaN</v>
      </c>
      <c r="G26" s="21" t="str">
        <f>IF($C26="NaN","NaN",'2017WavelengthOrientation'!G26)</f>
        <v>NaN</v>
      </c>
      <c r="H26" s="21" t="str">
        <f>IF($C26="NaN","NaN",'2017WavelengthOrientation'!I26)</f>
        <v>NaN</v>
      </c>
      <c r="I26" s="21" t="str">
        <f>IF($C26="NaN","NaN",'2017WavelengthOrientation'!M26)</f>
        <v>NaN</v>
      </c>
      <c r="J26" s="21" t="str">
        <f>IF($C26="NaN","NaN",'2017WavelengthOrientation'!N26)</f>
        <v>NaN</v>
      </c>
      <c r="K26" s="21" t="str">
        <f>IF($C26="NaN","NaN",'2017WavelengthOrientation'!O26)</f>
        <v>NaN</v>
      </c>
      <c r="L26" s="90" t="str">
        <f>IF($C26="NaN","NaN",'2017WavelengthOrientation'!P26)</f>
        <v>NaN</v>
      </c>
      <c r="M26" s="21" t="str">
        <f>IF($D26="NaN","NaN",'2017WavelengthOrientation'!G26)</f>
        <v>NaN</v>
      </c>
      <c r="N26" s="21" t="str">
        <f>IF($D26="NaN","NaN",'2017WavelengthOrientation'!I26)</f>
        <v>NaN</v>
      </c>
      <c r="O26" s="21" t="str">
        <f>IF($D26="NaN","NaN",'2017WavelengthOrientation'!M26)</f>
        <v>NaN</v>
      </c>
      <c r="P26" s="21" t="str">
        <f>IF($D26="NaN","NaN",'2017WavelengthOrientation'!N26)</f>
        <v>NaN</v>
      </c>
      <c r="Q26" s="21" t="str">
        <f>IF($D26="NaN","NaN",'2017WavelengthOrientation'!O26)</f>
        <v>NaN</v>
      </c>
      <c r="R26" s="90" t="str">
        <f>IF($D26="NaN","NaN",'2017WavelengthOrientation'!P26)</f>
        <v>NaN</v>
      </c>
      <c r="S26" s="101" t="str">
        <f>IF($E26="NaN","NaN",IF($B26="NaN",'2017WavelengthOrientation'!G26,'2017WavelengthOrientation'!Q26))</f>
        <v>NaN</v>
      </c>
      <c r="T26" s="102" t="str">
        <f>IF($E26="NaN","NaN",IF($B26="NaN",'2017WavelengthOrientation'!I26,'2017WavelengthOrientation'!R26))</f>
        <v>NaN</v>
      </c>
      <c r="U26" s="102" t="str">
        <f>IF($E26="NaN","NaN",IF($B26="NaN",'2017WavelengthOrientation'!M26,'2017WavelengthOrientation'!S26))</f>
        <v>NaN</v>
      </c>
      <c r="V26" s="102" t="str">
        <f>IF($E26="NaN","NaN",IF($B26="NaN",'2017WavelengthOrientation'!N26,'2017WavelengthOrientation'!T26))</f>
        <v>NaN</v>
      </c>
      <c r="W26" s="102" t="str">
        <f>IF($E26="NaN","NaN",IF($B26="NaN",'2017WavelengthOrientation'!O26,'2017WavelengthOrientation'!U26))</f>
        <v>NaN</v>
      </c>
      <c r="X26" s="103" t="str">
        <f>IF($E26="NaN","NaN",IF($B26="NaN",'2017WavelengthOrientation'!P26,'2017WavelengthOrientation'!V26))</f>
        <v>NaN</v>
      </c>
      <c r="Y26" s="25"/>
    </row>
    <row r="27" spans="1:25" ht="15.75" customHeight="1">
      <c r="A27" s="97">
        <f>'2017'!A27</f>
        <v>42849</v>
      </c>
      <c r="B27" s="98">
        <f>'2017'!B27</f>
        <v>0.70625000000000004</v>
      </c>
      <c r="C27" s="98">
        <f>'2017'!C27</f>
        <v>0.98888888888888893</v>
      </c>
      <c r="D27" s="21" t="str">
        <f>'2017'!D27</f>
        <v>NaN</v>
      </c>
      <c r="E27" s="21" t="str">
        <f>'2017'!G27</f>
        <v>NaN</v>
      </c>
      <c r="F27" s="90" t="str">
        <f>'2017'!H27</f>
        <v>NaN</v>
      </c>
      <c r="G27" s="21">
        <f>IF($C27="NaN","NaN",'2017WavelengthOrientation'!G27)</f>
        <v>2</v>
      </c>
      <c r="H27" s="21">
        <f>IF($C27="NaN","NaN",'2017WavelengthOrientation'!I27)</f>
        <v>2.9</v>
      </c>
      <c r="I27" s="21">
        <f>IF($C27="NaN","NaN",'2017WavelengthOrientation'!M27)</f>
        <v>0.9</v>
      </c>
      <c r="J27" s="21">
        <f>IF($C27="NaN","NaN",'2017WavelengthOrientation'!N27)</f>
        <v>0.9</v>
      </c>
      <c r="K27" s="21">
        <f>IF($C27="NaN","NaN",'2017WavelengthOrientation'!O27)</f>
        <v>2.2222222222222223</v>
      </c>
      <c r="L27" s="90">
        <f>IF($C27="NaN","NaN",'2017WavelengthOrientation'!P27)</f>
        <v>3.2222222222222219</v>
      </c>
      <c r="M27" s="21" t="str">
        <f>IF($D27="NaN","NaN",'2017WavelengthOrientation'!G27)</f>
        <v>NaN</v>
      </c>
      <c r="N27" s="21" t="str">
        <f>IF($D27="NaN","NaN",'2017WavelengthOrientation'!I27)</f>
        <v>NaN</v>
      </c>
      <c r="O27" s="21" t="str">
        <f>IF($D27="NaN","NaN",'2017WavelengthOrientation'!M27)</f>
        <v>NaN</v>
      </c>
      <c r="P27" s="21" t="str">
        <f>IF($D27="NaN","NaN",'2017WavelengthOrientation'!N27)</f>
        <v>NaN</v>
      </c>
      <c r="Q27" s="21" t="str">
        <f>IF($D27="NaN","NaN",'2017WavelengthOrientation'!O27)</f>
        <v>NaN</v>
      </c>
      <c r="R27" s="90" t="str">
        <f>IF($D27="NaN","NaN",'2017WavelengthOrientation'!P27)</f>
        <v>NaN</v>
      </c>
      <c r="S27" s="101" t="str">
        <f>IF($E27="NaN","NaN",IF($B27="NaN",'2017WavelengthOrientation'!G27,'2017WavelengthOrientation'!Q27))</f>
        <v>NaN</v>
      </c>
      <c r="T27" s="102" t="str">
        <f>IF($E27="NaN","NaN",IF($B27="NaN",'2017WavelengthOrientation'!I27,'2017WavelengthOrientation'!R27))</f>
        <v>NaN</v>
      </c>
      <c r="U27" s="102" t="str">
        <f>IF($E27="NaN","NaN",IF($B27="NaN",'2017WavelengthOrientation'!M27,'2017WavelengthOrientation'!S27))</f>
        <v>NaN</v>
      </c>
      <c r="V27" s="102" t="str">
        <f>IF($E27="NaN","NaN",IF($B27="NaN",'2017WavelengthOrientation'!N27,'2017WavelengthOrientation'!T27))</f>
        <v>NaN</v>
      </c>
      <c r="W27" s="102" t="str">
        <f>IF($E27="NaN","NaN",IF($B27="NaN",'2017WavelengthOrientation'!O27,'2017WavelengthOrientation'!U27))</f>
        <v>NaN</v>
      </c>
      <c r="X27" s="103" t="str">
        <f>IF($E27="NaN","NaN",IF($B27="NaN",'2017WavelengthOrientation'!P27,'2017WavelengthOrientation'!V27))</f>
        <v>NaN</v>
      </c>
      <c r="Y27" s="25"/>
    </row>
    <row r="28" spans="1:25" ht="15.75" customHeight="1">
      <c r="A28" s="97">
        <f>'2017'!A28</f>
        <v>42850</v>
      </c>
      <c r="B28" s="98">
        <f>'2017'!B28</f>
        <v>0.74861111111111112</v>
      </c>
      <c r="C28" s="98">
        <f>'2017'!C28</f>
        <v>0.8979166666666667</v>
      </c>
      <c r="D28" s="21" t="str">
        <f>'2017'!D28</f>
        <v>NaN</v>
      </c>
      <c r="E28" s="21" t="str">
        <f>'2017'!G28</f>
        <v>NaN</v>
      </c>
      <c r="F28" s="90" t="str">
        <f>'2017'!H28</f>
        <v>NaN</v>
      </c>
      <c r="G28" s="21">
        <f>IF($C28="NaN","NaN",'2017WavelengthOrientation'!G28)</f>
        <v>3.3</v>
      </c>
      <c r="H28" s="21">
        <f>IF($C28="NaN","NaN",'2017WavelengthOrientation'!I28)</f>
        <v>4.8</v>
      </c>
      <c r="I28" s="21">
        <f>IF($C28="NaN","NaN",'2017WavelengthOrientation'!M28)</f>
        <v>0.8</v>
      </c>
      <c r="J28" s="21">
        <f>IF($C28="NaN","NaN",'2017WavelengthOrientation'!N28)</f>
        <v>0.95</v>
      </c>
      <c r="K28" s="21">
        <f>IF($C28="NaN","NaN",'2017WavelengthOrientation'!O28)</f>
        <v>4.1249999999999991</v>
      </c>
      <c r="L28" s="90">
        <f>IF($C28="NaN","NaN",'2017WavelengthOrientation'!P28)</f>
        <v>5.0526315789473681</v>
      </c>
      <c r="M28" s="21" t="str">
        <f>IF($D28="NaN","NaN",'2017WavelengthOrientation'!G28)</f>
        <v>NaN</v>
      </c>
      <c r="N28" s="21" t="str">
        <f>IF($D28="NaN","NaN",'2017WavelengthOrientation'!I28)</f>
        <v>NaN</v>
      </c>
      <c r="O28" s="21" t="str">
        <f>IF($D28="NaN","NaN",'2017WavelengthOrientation'!M28)</f>
        <v>NaN</v>
      </c>
      <c r="P28" s="21" t="str">
        <f>IF($D28="NaN","NaN",'2017WavelengthOrientation'!N28)</f>
        <v>NaN</v>
      </c>
      <c r="Q28" s="21" t="str">
        <f>IF($D28="NaN","NaN",'2017WavelengthOrientation'!O28)</f>
        <v>NaN</v>
      </c>
      <c r="R28" s="90" t="str">
        <f>IF($D28="NaN","NaN",'2017WavelengthOrientation'!P28)</f>
        <v>NaN</v>
      </c>
      <c r="S28" s="101" t="str">
        <f>IF($E28="NaN","NaN",IF($B28="NaN",'2017WavelengthOrientation'!G28,'2017WavelengthOrientation'!Q28))</f>
        <v>NaN</v>
      </c>
      <c r="T28" s="102" t="str">
        <f>IF($E28="NaN","NaN",IF($B28="NaN",'2017WavelengthOrientation'!I28,'2017WavelengthOrientation'!R28))</f>
        <v>NaN</v>
      </c>
      <c r="U28" s="102" t="str">
        <f>IF($E28="NaN","NaN",IF($B28="NaN",'2017WavelengthOrientation'!M28,'2017WavelengthOrientation'!S28))</f>
        <v>NaN</v>
      </c>
      <c r="V28" s="102" t="str">
        <f>IF($E28="NaN","NaN",IF($B28="NaN",'2017WavelengthOrientation'!N28,'2017WavelengthOrientation'!T28))</f>
        <v>NaN</v>
      </c>
      <c r="W28" s="102" t="str">
        <f>IF($E28="NaN","NaN",IF($B28="NaN",'2017WavelengthOrientation'!O28,'2017WavelengthOrientation'!U28))</f>
        <v>NaN</v>
      </c>
      <c r="X28" s="103" t="str">
        <f>IF($E28="NaN","NaN",IF($B28="NaN",'2017WavelengthOrientation'!P28,'2017WavelengthOrientation'!V28))</f>
        <v>NaN</v>
      </c>
      <c r="Y28" s="25"/>
    </row>
    <row r="29" spans="1:25" ht="15.75" customHeight="1">
      <c r="A29" s="97">
        <f>'2017'!A29</f>
        <v>42851</v>
      </c>
      <c r="B29" s="98" t="str">
        <f>'2017'!B29</f>
        <v>NaN</v>
      </c>
      <c r="C29" s="98" t="str">
        <f>'2017'!C29</f>
        <v>NaN</v>
      </c>
      <c r="D29" s="21" t="str">
        <f>'2017'!D29</f>
        <v>NaN</v>
      </c>
      <c r="E29" s="21" t="str">
        <f>'2017'!G29</f>
        <v>NaN</v>
      </c>
      <c r="F29" s="90" t="str">
        <f>'2017'!H29</f>
        <v>NaN</v>
      </c>
      <c r="G29" s="21" t="str">
        <f>IF($C29="NaN","NaN",'2017WavelengthOrientation'!G29)</f>
        <v>NaN</v>
      </c>
      <c r="H29" s="21" t="str">
        <f>IF($C29="NaN","NaN",'2017WavelengthOrientation'!I29)</f>
        <v>NaN</v>
      </c>
      <c r="I29" s="21" t="str">
        <f>IF($C29="NaN","NaN",'2017WavelengthOrientation'!M29)</f>
        <v>NaN</v>
      </c>
      <c r="J29" s="21" t="str">
        <f>IF($C29="NaN","NaN",'2017WavelengthOrientation'!N29)</f>
        <v>NaN</v>
      </c>
      <c r="K29" s="21" t="str">
        <f>IF($C29="NaN","NaN",'2017WavelengthOrientation'!O29)</f>
        <v>NaN</v>
      </c>
      <c r="L29" s="90" t="str">
        <f>IF($C29="NaN","NaN",'2017WavelengthOrientation'!P29)</f>
        <v>NaN</v>
      </c>
      <c r="M29" s="21" t="str">
        <f>IF($D29="NaN","NaN",'2017WavelengthOrientation'!G29)</f>
        <v>NaN</v>
      </c>
      <c r="N29" s="21" t="str">
        <f>IF($D29="NaN","NaN",'2017WavelengthOrientation'!I29)</f>
        <v>NaN</v>
      </c>
      <c r="O29" s="21" t="str">
        <f>IF($D29="NaN","NaN",'2017WavelengthOrientation'!M29)</f>
        <v>NaN</v>
      </c>
      <c r="P29" s="21" t="str">
        <f>IF($D29="NaN","NaN",'2017WavelengthOrientation'!N29)</f>
        <v>NaN</v>
      </c>
      <c r="Q29" s="21" t="str">
        <f>IF($D29="NaN","NaN",'2017WavelengthOrientation'!O29)</f>
        <v>NaN</v>
      </c>
      <c r="R29" s="90" t="str">
        <f>IF($D29="NaN","NaN",'2017WavelengthOrientation'!P29)</f>
        <v>NaN</v>
      </c>
      <c r="S29" s="101" t="str">
        <f>IF($E29="NaN","NaN",IF($B29="NaN",'2017WavelengthOrientation'!G29,'2017WavelengthOrientation'!Q29))</f>
        <v>NaN</v>
      </c>
      <c r="T29" s="102" t="str">
        <f>IF($E29="NaN","NaN",IF($B29="NaN",'2017WavelengthOrientation'!I29,'2017WavelengthOrientation'!R29))</f>
        <v>NaN</v>
      </c>
      <c r="U29" s="102" t="str">
        <f>IF($E29="NaN","NaN",IF($B29="NaN",'2017WavelengthOrientation'!M29,'2017WavelengthOrientation'!S29))</f>
        <v>NaN</v>
      </c>
      <c r="V29" s="102" t="str">
        <f>IF($E29="NaN","NaN",IF($B29="NaN",'2017WavelengthOrientation'!N29,'2017WavelengthOrientation'!T29))</f>
        <v>NaN</v>
      </c>
      <c r="W29" s="102" t="str">
        <f>IF($E29="NaN","NaN",IF($B29="NaN",'2017WavelengthOrientation'!O29,'2017WavelengthOrientation'!U29))</f>
        <v>NaN</v>
      </c>
      <c r="X29" s="103" t="str">
        <f>IF($E29="NaN","NaN",IF($B29="NaN",'2017WavelengthOrientation'!P29,'2017WavelengthOrientation'!V29))</f>
        <v>NaN</v>
      </c>
      <c r="Y29" s="25"/>
    </row>
    <row r="30" spans="1:25" ht="15.75" customHeight="1">
      <c r="A30" s="97">
        <f>'2017'!A30</f>
        <v>42852</v>
      </c>
      <c r="B30" s="98" t="str">
        <f>'2017'!B30</f>
        <v>NaN</v>
      </c>
      <c r="C30" s="98" t="str">
        <f>'2017'!C30</f>
        <v>NaN</v>
      </c>
      <c r="D30" s="21" t="str">
        <f>'2017'!D30</f>
        <v>NaN</v>
      </c>
      <c r="E30" s="21" t="str">
        <f>'2017'!G30</f>
        <v>NaN</v>
      </c>
      <c r="F30" s="90" t="str">
        <f>'2017'!H30</f>
        <v>NaN</v>
      </c>
      <c r="G30" s="21" t="str">
        <f>IF($C30="NaN","NaN",'2017WavelengthOrientation'!G30)</f>
        <v>NaN</v>
      </c>
      <c r="H30" s="21" t="str">
        <f>IF($C30="NaN","NaN",'2017WavelengthOrientation'!I30)</f>
        <v>NaN</v>
      </c>
      <c r="I30" s="21" t="str">
        <f>IF($C30="NaN","NaN",'2017WavelengthOrientation'!M30)</f>
        <v>NaN</v>
      </c>
      <c r="J30" s="21" t="str">
        <f>IF($C30="NaN","NaN",'2017WavelengthOrientation'!N30)</f>
        <v>NaN</v>
      </c>
      <c r="K30" s="21" t="str">
        <f>IF($C30="NaN","NaN",'2017WavelengthOrientation'!O30)</f>
        <v>NaN</v>
      </c>
      <c r="L30" s="90" t="str">
        <f>IF($C30="NaN","NaN",'2017WavelengthOrientation'!P30)</f>
        <v>NaN</v>
      </c>
      <c r="M30" s="21" t="str">
        <f>IF($D30="NaN","NaN",'2017WavelengthOrientation'!G30)</f>
        <v>NaN</v>
      </c>
      <c r="N30" s="21" t="str">
        <f>IF($D30="NaN","NaN",'2017WavelengthOrientation'!I30)</f>
        <v>NaN</v>
      </c>
      <c r="O30" s="21" t="str">
        <f>IF($D30="NaN","NaN",'2017WavelengthOrientation'!M30)</f>
        <v>NaN</v>
      </c>
      <c r="P30" s="21" t="str">
        <f>IF($D30="NaN","NaN",'2017WavelengthOrientation'!N30)</f>
        <v>NaN</v>
      </c>
      <c r="Q30" s="21" t="str">
        <f>IF($D30="NaN","NaN",'2017WavelengthOrientation'!O30)</f>
        <v>NaN</v>
      </c>
      <c r="R30" s="90" t="str">
        <f>IF($D30="NaN","NaN",'2017WavelengthOrientation'!P30)</f>
        <v>NaN</v>
      </c>
      <c r="S30" s="101" t="str">
        <f>IF($E30="NaN","NaN",IF($B30="NaN",'2017WavelengthOrientation'!G30,'2017WavelengthOrientation'!Q30))</f>
        <v>NaN</v>
      </c>
      <c r="T30" s="102" t="str">
        <f>IF($E30="NaN","NaN",IF($B30="NaN",'2017WavelengthOrientation'!I30,'2017WavelengthOrientation'!R30))</f>
        <v>NaN</v>
      </c>
      <c r="U30" s="102" t="str">
        <f>IF($E30="NaN","NaN",IF($B30="NaN",'2017WavelengthOrientation'!M30,'2017WavelengthOrientation'!S30))</f>
        <v>NaN</v>
      </c>
      <c r="V30" s="102" t="str">
        <f>IF($E30="NaN","NaN",IF($B30="NaN",'2017WavelengthOrientation'!N30,'2017WavelengthOrientation'!T30))</f>
        <v>NaN</v>
      </c>
      <c r="W30" s="102" t="str">
        <f>IF($E30="NaN","NaN",IF($B30="NaN",'2017WavelengthOrientation'!O30,'2017WavelengthOrientation'!U30))</f>
        <v>NaN</v>
      </c>
      <c r="X30" s="103" t="str">
        <f>IF($E30="NaN","NaN",IF($B30="NaN",'2017WavelengthOrientation'!P30,'2017WavelengthOrientation'!V30))</f>
        <v>NaN</v>
      </c>
      <c r="Y30" s="25"/>
    </row>
    <row r="31" spans="1:25" ht="15.75" customHeight="1">
      <c r="A31" s="97">
        <f>'2017'!A31</f>
        <v>42853</v>
      </c>
      <c r="B31" s="98" t="str">
        <f>'2017'!B31</f>
        <v>NaN</v>
      </c>
      <c r="C31" s="98" t="str">
        <f>'2017'!C31</f>
        <v>NaN</v>
      </c>
      <c r="D31" s="21" t="str">
        <f>'2017'!D31</f>
        <v>NaN</v>
      </c>
      <c r="E31" s="21" t="str">
        <f>'2017'!G31</f>
        <v>NaN</v>
      </c>
      <c r="F31" s="90" t="str">
        <f>'2017'!H31</f>
        <v>NaN</v>
      </c>
      <c r="G31" s="21" t="str">
        <f>IF($C31="NaN","NaN",'2017WavelengthOrientation'!G31)</f>
        <v>NaN</v>
      </c>
      <c r="H31" s="21" t="str">
        <f>IF($C31="NaN","NaN",'2017WavelengthOrientation'!I31)</f>
        <v>NaN</v>
      </c>
      <c r="I31" s="21" t="str">
        <f>IF($C31="NaN","NaN",'2017WavelengthOrientation'!M31)</f>
        <v>NaN</v>
      </c>
      <c r="J31" s="21" t="str">
        <f>IF($C31="NaN","NaN",'2017WavelengthOrientation'!N31)</f>
        <v>NaN</v>
      </c>
      <c r="K31" s="21" t="str">
        <f>IF($C31="NaN","NaN",'2017WavelengthOrientation'!O31)</f>
        <v>NaN</v>
      </c>
      <c r="L31" s="90" t="str">
        <f>IF($C31="NaN","NaN",'2017WavelengthOrientation'!P31)</f>
        <v>NaN</v>
      </c>
      <c r="M31" s="21" t="str">
        <f>IF($D31="NaN","NaN",'2017WavelengthOrientation'!G31)</f>
        <v>NaN</v>
      </c>
      <c r="N31" s="21" t="str">
        <f>IF($D31="NaN","NaN",'2017WavelengthOrientation'!I31)</f>
        <v>NaN</v>
      </c>
      <c r="O31" s="21" t="str">
        <f>IF($D31="NaN","NaN",'2017WavelengthOrientation'!M31)</f>
        <v>NaN</v>
      </c>
      <c r="P31" s="21" t="str">
        <f>IF($D31="NaN","NaN",'2017WavelengthOrientation'!N31)</f>
        <v>NaN</v>
      </c>
      <c r="Q31" s="21" t="str">
        <f>IF($D31="NaN","NaN",'2017WavelengthOrientation'!O31)</f>
        <v>NaN</v>
      </c>
      <c r="R31" s="90" t="str">
        <f>IF($D31="NaN","NaN",'2017WavelengthOrientation'!P31)</f>
        <v>NaN</v>
      </c>
      <c r="S31" s="101" t="str">
        <f>IF($E31="NaN","NaN",IF($B31="NaN",'2017WavelengthOrientation'!G31,'2017WavelengthOrientation'!Q31))</f>
        <v>NaN</v>
      </c>
      <c r="T31" s="102" t="str">
        <f>IF($E31="NaN","NaN",IF($B31="NaN",'2017WavelengthOrientation'!I31,'2017WavelengthOrientation'!R31))</f>
        <v>NaN</v>
      </c>
      <c r="U31" s="102" t="str">
        <f>IF($E31="NaN","NaN",IF($B31="NaN",'2017WavelengthOrientation'!M31,'2017WavelengthOrientation'!S31))</f>
        <v>NaN</v>
      </c>
      <c r="V31" s="102" t="str">
        <f>IF($E31="NaN","NaN",IF($B31="NaN",'2017WavelengthOrientation'!N31,'2017WavelengthOrientation'!T31))</f>
        <v>NaN</v>
      </c>
      <c r="W31" s="102" t="str">
        <f>IF($E31="NaN","NaN",IF($B31="NaN",'2017WavelengthOrientation'!O31,'2017WavelengthOrientation'!U31))</f>
        <v>NaN</v>
      </c>
      <c r="X31" s="103" t="str">
        <f>IF($E31="NaN","NaN",IF($B31="NaN",'2017WavelengthOrientation'!P31,'2017WavelengthOrientation'!V31))</f>
        <v>NaN</v>
      </c>
      <c r="Y31" s="25"/>
    </row>
    <row r="32" spans="1:25" ht="15.75" customHeight="1">
      <c r="A32" s="97">
        <f>'2017'!A32</f>
        <v>42854</v>
      </c>
      <c r="B32" s="98" t="str">
        <f>'2017'!B32</f>
        <v>NaN</v>
      </c>
      <c r="C32" s="98" t="str">
        <f>'2017'!C32</f>
        <v>NaN</v>
      </c>
      <c r="D32" s="21" t="str">
        <f>'2017'!D32</f>
        <v>NaN</v>
      </c>
      <c r="E32" s="21" t="str">
        <f>'2017'!G32</f>
        <v>NaN</v>
      </c>
      <c r="F32" s="90" t="str">
        <f>'2017'!H32</f>
        <v>NaN</v>
      </c>
      <c r="G32" s="21" t="str">
        <f>IF($C32="NaN","NaN",'2017WavelengthOrientation'!G32)</f>
        <v>NaN</v>
      </c>
      <c r="H32" s="21" t="str">
        <f>IF($C32="NaN","NaN",'2017WavelengthOrientation'!I32)</f>
        <v>NaN</v>
      </c>
      <c r="I32" s="21" t="str">
        <f>IF($C32="NaN","NaN",'2017WavelengthOrientation'!M32)</f>
        <v>NaN</v>
      </c>
      <c r="J32" s="21" t="str">
        <f>IF($C32="NaN","NaN",'2017WavelengthOrientation'!N32)</f>
        <v>NaN</v>
      </c>
      <c r="K32" s="21" t="str">
        <f>IF($C32="NaN","NaN",'2017WavelengthOrientation'!O32)</f>
        <v>NaN</v>
      </c>
      <c r="L32" s="90" t="str">
        <f>IF($C32="NaN","NaN",'2017WavelengthOrientation'!P32)</f>
        <v>NaN</v>
      </c>
      <c r="M32" s="21" t="str">
        <f>IF($D32="NaN","NaN",'2017WavelengthOrientation'!G32)</f>
        <v>NaN</v>
      </c>
      <c r="N32" s="21" t="str">
        <f>IF($D32="NaN","NaN",'2017WavelengthOrientation'!I32)</f>
        <v>NaN</v>
      </c>
      <c r="O32" s="21" t="str">
        <f>IF($D32="NaN","NaN",'2017WavelengthOrientation'!M32)</f>
        <v>NaN</v>
      </c>
      <c r="P32" s="21" t="str">
        <f>IF($D32="NaN","NaN",'2017WavelengthOrientation'!N32)</f>
        <v>NaN</v>
      </c>
      <c r="Q32" s="21" t="str">
        <f>IF($D32="NaN","NaN",'2017WavelengthOrientation'!O32)</f>
        <v>NaN</v>
      </c>
      <c r="R32" s="90" t="str">
        <f>IF($D32="NaN","NaN",'2017WavelengthOrientation'!P32)</f>
        <v>NaN</v>
      </c>
      <c r="S32" s="101" t="str">
        <f>IF($E32="NaN","NaN",IF($B32="NaN",'2017WavelengthOrientation'!G32,'2017WavelengthOrientation'!Q32))</f>
        <v>NaN</v>
      </c>
      <c r="T32" s="102" t="str">
        <f>IF($E32="NaN","NaN",IF($B32="NaN",'2017WavelengthOrientation'!I32,'2017WavelengthOrientation'!R32))</f>
        <v>NaN</v>
      </c>
      <c r="U32" s="102" t="str">
        <f>IF($E32="NaN","NaN",IF($B32="NaN",'2017WavelengthOrientation'!M32,'2017WavelengthOrientation'!S32))</f>
        <v>NaN</v>
      </c>
      <c r="V32" s="102" t="str">
        <f>IF($E32="NaN","NaN",IF($B32="NaN",'2017WavelengthOrientation'!N32,'2017WavelengthOrientation'!T32))</f>
        <v>NaN</v>
      </c>
      <c r="W32" s="102" t="str">
        <f>IF($E32="NaN","NaN",IF($B32="NaN",'2017WavelengthOrientation'!O32,'2017WavelengthOrientation'!U32))</f>
        <v>NaN</v>
      </c>
      <c r="X32" s="103" t="str">
        <f>IF($E32="NaN","NaN",IF($B32="NaN",'2017WavelengthOrientation'!P32,'2017WavelengthOrientation'!V32))</f>
        <v>NaN</v>
      </c>
      <c r="Y32" s="25"/>
    </row>
    <row r="33" spans="1:25" ht="15.75" customHeight="1">
      <c r="A33" s="97">
        <f>'2017'!A33</f>
        <v>42855</v>
      </c>
      <c r="B33" s="98" t="str">
        <f>'2017'!B33</f>
        <v>NaN</v>
      </c>
      <c r="C33" s="98" t="str">
        <f>'2017'!C33</f>
        <v>NaN</v>
      </c>
      <c r="D33" s="21" t="str">
        <f>'2017'!D33</f>
        <v>NaN</v>
      </c>
      <c r="E33" s="21" t="str">
        <f>'2017'!G33</f>
        <v>NaN</v>
      </c>
      <c r="F33" s="90" t="str">
        <f>'2017'!H33</f>
        <v>NaN</v>
      </c>
      <c r="G33" s="21" t="str">
        <f>IF($C33="NaN","NaN",'2017WavelengthOrientation'!G33)</f>
        <v>NaN</v>
      </c>
      <c r="H33" s="21" t="str">
        <f>IF($C33="NaN","NaN",'2017WavelengthOrientation'!I33)</f>
        <v>NaN</v>
      </c>
      <c r="I33" s="21" t="str">
        <f>IF($C33="NaN","NaN",'2017WavelengthOrientation'!M33)</f>
        <v>NaN</v>
      </c>
      <c r="J33" s="21" t="str">
        <f>IF($C33="NaN","NaN",'2017WavelengthOrientation'!N33)</f>
        <v>NaN</v>
      </c>
      <c r="K33" s="21" t="str">
        <f>IF($C33="NaN","NaN",'2017WavelengthOrientation'!O33)</f>
        <v>NaN</v>
      </c>
      <c r="L33" s="90" t="str">
        <f>IF($C33="NaN","NaN",'2017WavelengthOrientation'!P33)</f>
        <v>NaN</v>
      </c>
      <c r="M33" s="21" t="str">
        <f>IF($D33="NaN","NaN",'2017WavelengthOrientation'!G33)</f>
        <v>NaN</v>
      </c>
      <c r="N33" s="21" t="str">
        <f>IF($D33="NaN","NaN",'2017WavelengthOrientation'!I33)</f>
        <v>NaN</v>
      </c>
      <c r="O33" s="21" t="str">
        <f>IF($D33="NaN","NaN",'2017WavelengthOrientation'!M33)</f>
        <v>NaN</v>
      </c>
      <c r="P33" s="21" t="str">
        <f>IF($D33="NaN","NaN",'2017WavelengthOrientation'!N33)</f>
        <v>NaN</v>
      </c>
      <c r="Q33" s="21" t="str">
        <f>IF($D33="NaN","NaN",'2017WavelengthOrientation'!O33)</f>
        <v>NaN</v>
      </c>
      <c r="R33" s="90" t="str">
        <f>IF($D33="NaN","NaN",'2017WavelengthOrientation'!P33)</f>
        <v>NaN</v>
      </c>
      <c r="S33" s="101" t="str">
        <f>IF($E33="NaN","NaN",IF($B33="NaN",'2017WavelengthOrientation'!G33,'2017WavelengthOrientation'!Q33))</f>
        <v>NaN</v>
      </c>
      <c r="T33" s="102" t="str">
        <f>IF($E33="NaN","NaN",IF($B33="NaN",'2017WavelengthOrientation'!I33,'2017WavelengthOrientation'!R33))</f>
        <v>NaN</v>
      </c>
      <c r="U33" s="102" t="str">
        <f>IF($E33="NaN","NaN",IF($B33="NaN",'2017WavelengthOrientation'!M33,'2017WavelengthOrientation'!S33))</f>
        <v>NaN</v>
      </c>
      <c r="V33" s="102" t="str">
        <f>IF($E33="NaN","NaN",IF($B33="NaN",'2017WavelengthOrientation'!N33,'2017WavelengthOrientation'!T33))</f>
        <v>NaN</v>
      </c>
      <c r="W33" s="102" t="str">
        <f>IF($E33="NaN","NaN",IF($B33="NaN",'2017WavelengthOrientation'!O33,'2017WavelengthOrientation'!U33))</f>
        <v>NaN</v>
      </c>
      <c r="X33" s="103" t="str">
        <f>IF($E33="NaN","NaN",IF($B33="NaN",'2017WavelengthOrientation'!P33,'2017WavelengthOrientation'!V33))</f>
        <v>NaN</v>
      </c>
      <c r="Y33" s="25"/>
    </row>
    <row r="34" spans="1:25" ht="15.75" customHeight="1">
      <c r="A34" s="97">
        <f>'2017'!A34</f>
        <v>42856</v>
      </c>
      <c r="B34" s="98">
        <f>'2017'!B34</f>
        <v>0.65833333333333333</v>
      </c>
      <c r="C34" s="98">
        <f>'2017'!C34</f>
        <v>0.9916666666666667</v>
      </c>
      <c r="D34" s="98" t="str">
        <f>'2017'!D34</f>
        <v>NaN</v>
      </c>
      <c r="E34" s="21" t="str">
        <f>'2017'!G34</f>
        <v>NaN</v>
      </c>
      <c r="F34" s="90" t="str">
        <f>'2017'!H34</f>
        <v>NaN</v>
      </c>
      <c r="G34" s="21">
        <f>IF($C34="NaN","NaN",'2017WavelengthOrientation'!G34)</f>
        <v>2</v>
      </c>
      <c r="H34" s="21">
        <f>IF($C34="NaN","NaN",'2017WavelengthOrientation'!I34)</f>
        <v>4</v>
      </c>
      <c r="I34" s="21">
        <f>IF($C34="NaN","NaN",'2017WavelengthOrientation'!M34)</f>
        <v>0.65</v>
      </c>
      <c r="J34" s="21">
        <f>IF($C34="NaN","NaN",'2017WavelengthOrientation'!N34)</f>
        <v>1.45</v>
      </c>
      <c r="K34" s="21">
        <f>IF($C34="NaN","NaN",'2017WavelengthOrientation'!O34)</f>
        <v>3.0769230769230766</v>
      </c>
      <c r="L34" s="90">
        <f>IF($C34="NaN","NaN",'2017WavelengthOrientation'!P34)</f>
        <v>2.7586206896551726</v>
      </c>
      <c r="M34" s="21" t="str">
        <f>IF($D34="NaN","NaN",'2017WavelengthOrientation'!G34)</f>
        <v>NaN</v>
      </c>
      <c r="N34" s="21" t="str">
        <f>IF($D34="NaN","NaN",'2017WavelengthOrientation'!I34)</f>
        <v>NaN</v>
      </c>
      <c r="O34" s="21" t="str">
        <f>IF($D34="NaN","NaN",'2017WavelengthOrientation'!M34)</f>
        <v>NaN</v>
      </c>
      <c r="P34" s="21" t="str">
        <f>IF($D34="NaN","NaN",'2017WavelengthOrientation'!N34)</f>
        <v>NaN</v>
      </c>
      <c r="Q34" s="21" t="str">
        <f>IF($D34="NaN","NaN",'2017WavelengthOrientation'!O34)</f>
        <v>NaN</v>
      </c>
      <c r="R34" s="90" t="str">
        <f>IF($D34="NaN","NaN",'2017WavelengthOrientation'!P34)</f>
        <v>NaN</v>
      </c>
      <c r="S34" s="101" t="str">
        <f>IF($E34="NaN","NaN",IF($B34="NaN",'2017WavelengthOrientation'!G34,'2017WavelengthOrientation'!Q34))</f>
        <v>NaN</v>
      </c>
      <c r="T34" s="102" t="str">
        <f>IF($E34="NaN","NaN",IF($B34="NaN",'2017WavelengthOrientation'!I34,'2017WavelengthOrientation'!R34))</f>
        <v>NaN</v>
      </c>
      <c r="U34" s="102" t="str">
        <f>IF($E34="NaN","NaN",IF($B34="NaN",'2017WavelengthOrientation'!M34,'2017WavelengthOrientation'!S34))</f>
        <v>NaN</v>
      </c>
      <c r="V34" s="102" t="str">
        <f>IF($E34="NaN","NaN",IF($B34="NaN",'2017WavelengthOrientation'!N34,'2017WavelengthOrientation'!T34))</f>
        <v>NaN</v>
      </c>
      <c r="W34" s="102" t="str">
        <f>IF($E34="NaN","NaN",IF($B34="NaN",'2017WavelengthOrientation'!O34,'2017WavelengthOrientation'!U34))</f>
        <v>NaN</v>
      </c>
      <c r="X34" s="103" t="str">
        <f>IF($E34="NaN","NaN",IF($B34="NaN",'2017WavelengthOrientation'!P34,'2017WavelengthOrientation'!V34))</f>
        <v>NaN</v>
      </c>
      <c r="Y34" s="25"/>
    </row>
    <row r="35" spans="1:25" ht="15.75" customHeight="1">
      <c r="A35" s="97">
        <f>'2017'!A35</f>
        <v>42857</v>
      </c>
      <c r="B35" s="98">
        <f>'2017'!B35</f>
        <v>0.83958333333333335</v>
      </c>
      <c r="C35" s="98">
        <f>'2017'!C35</f>
        <v>0.9819444444444444</v>
      </c>
      <c r="D35" s="98" t="str">
        <f>'2017'!D35</f>
        <v>NaN</v>
      </c>
      <c r="E35" s="98" t="str">
        <f>'2017'!G35</f>
        <v>NaN</v>
      </c>
      <c r="F35" s="105" t="str">
        <f>'2017'!H35</f>
        <v>NaN</v>
      </c>
      <c r="G35" s="21">
        <f>IF($C35="NaN","NaN",'2017WavelengthOrientation'!G35)</f>
        <v>3</v>
      </c>
      <c r="H35" s="21">
        <f>IF($C35="NaN","NaN",'2017WavelengthOrientation'!I35)</f>
        <v>5.7</v>
      </c>
      <c r="I35" s="21">
        <f>IF($C35="NaN","NaN",'2017WavelengthOrientation'!M35)</f>
        <v>1.35</v>
      </c>
      <c r="J35" s="21">
        <f>IF($C35="NaN","NaN",'2017WavelengthOrientation'!N35)</f>
        <v>1.5</v>
      </c>
      <c r="K35" s="21">
        <f>IF($C35="NaN","NaN",'2017WavelengthOrientation'!O35)</f>
        <v>2.2222222222222219</v>
      </c>
      <c r="L35" s="90">
        <f>IF($C35="NaN","NaN",'2017WavelengthOrientation'!P35)</f>
        <v>3.8000000000000003</v>
      </c>
      <c r="M35" s="21" t="str">
        <f>IF($D35="NaN","NaN",'2017WavelengthOrientation'!G35)</f>
        <v>NaN</v>
      </c>
      <c r="N35" s="21" t="str">
        <f>IF($D35="NaN","NaN",'2017WavelengthOrientation'!I35)</f>
        <v>NaN</v>
      </c>
      <c r="O35" s="21" t="str">
        <f>IF($D35="NaN","NaN",'2017WavelengthOrientation'!M35)</f>
        <v>NaN</v>
      </c>
      <c r="P35" s="21" t="str">
        <f>IF($D35="NaN","NaN",'2017WavelengthOrientation'!N35)</f>
        <v>NaN</v>
      </c>
      <c r="Q35" s="21" t="str">
        <f>IF($D35="NaN","NaN",'2017WavelengthOrientation'!O35)</f>
        <v>NaN</v>
      </c>
      <c r="R35" s="90" t="str">
        <f>IF($D35="NaN","NaN",'2017WavelengthOrientation'!P35)</f>
        <v>NaN</v>
      </c>
      <c r="S35" s="101" t="str">
        <f>IF($E35="NaN","NaN",IF($B35="NaN",'2017WavelengthOrientation'!G35,'2017WavelengthOrientation'!Q35))</f>
        <v>NaN</v>
      </c>
      <c r="T35" s="102" t="str">
        <f>IF($E35="NaN","NaN",IF($B35="NaN",'2017WavelengthOrientation'!I35,'2017WavelengthOrientation'!R35))</f>
        <v>NaN</v>
      </c>
      <c r="U35" s="102" t="str">
        <f>IF($E35="NaN","NaN",IF($B35="NaN",'2017WavelengthOrientation'!M35,'2017WavelengthOrientation'!S35))</f>
        <v>NaN</v>
      </c>
      <c r="V35" s="102" t="str">
        <f>IF($E35="NaN","NaN",IF($B35="NaN",'2017WavelengthOrientation'!N35,'2017WavelengthOrientation'!T35))</f>
        <v>NaN</v>
      </c>
      <c r="W35" s="102" t="str">
        <f>IF($E35="NaN","NaN",IF($B35="NaN",'2017WavelengthOrientation'!O35,'2017WavelengthOrientation'!U35))</f>
        <v>NaN</v>
      </c>
      <c r="X35" s="103" t="str">
        <f>IF($E35="NaN","NaN",IF($B35="NaN",'2017WavelengthOrientation'!P35,'2017WavelengthOrientation'!V35))</f>
        <v>NaN</v>
      </c>
      <c r="Y35" s="25"/>
    </row>
    <row r="36" spans="1:25" ht="15.75" customHeight="1">
      <c r="A36" s="97">
        <f>'2017'!A36</f>
        <v>42858</v>
      </c>
      <c r="B36" s="98" t="str">
        <f>'2017'!B36</f>
        <v>NaN</v>
      </c>
      <c r="C36" s="98" t="str">
        <f>'2017'!C36</f>
        <v>NaN</v>
      </c>
      <c r="D36" s="21" t="str">
        <f>'2017'!D36</f>
        <v>NaN</v>
      </c>
      <c r="E36" s="21" t="str">
        <f>'2017'!G36</f>
        <v>NaN</v>
      </c>
      <c r="F36" s="90" t="str">
        <f>'2017'!H36</f>
        <v>NaN</v>
      </c>
      <c r="G36" s="21" t="str">
        <f>IF($C36="NaN","NaN",'2017WavelengthOrientation'!G36)</f>
        <v>NaN</v>
      </c>
      <c r="H36" s="21" t="str">
        <f>IF($C36="NaN","NaN",'2017WavelengthOrientation'!I36)</f>
        <v>NaN</v>
      </c>
      <c r="I36" s="21" t="str">
        <f>IF($C36="NaN","NaN",'2017WavelengthOrientation'!M36)</f>
        <v>NaN</v>
      </c>
      <c r="J36" s="21" t="str">
        <f>IF($C36="NaN","NaN",'2017WavelengthOrientation'!N36)</f>
        <v>NaN</v>
      </c>
      <c r="K36" s="21" t="str">
        <f>IF($C36="NaN","NaN",'2017WavelengthOrientation'!O36)</f>
        <v>NaN</v>
      </c>
      <c r="L36" s="90" t="str">
        <f>IF($C36="NaN","NaN",'2017WavelengthOrientation'!P36)</f>
        <v>NaN</v>
      </c>
      <c r="M36" s="21" t="str">
        <f>IF($D36="NaN","NaN",'2017WavelengthOrientation'!G36)</f>
        <v>NaN</v>
      </c>
      <c r="N36" s="21" t="str">
        <f>IF($D36="NaN","NaN",'2017WavelengthOrientation'!I36)</f>
        <v>NaN</v>
      </c>
      <c r="O36" s="21" t="str">
        <f>IF($D36="NaN","NaN",'2017WavelengthOrientation'!M36)</f>
        <v>NaN</v>
      </c>
      <c r="P36" s="21" t="str">
        <f>IF($D36="NaN","NaN",'2017WavelengthOrientation'!N36)</f>
        <v>NaN</v>
      </c>
      <c r="Q36" s="21" t="str">
        <f>IF($D36="NaN","NaN",'2017WavelengthOrientation'!O36)</f>
        <v>NaN</v>
      </c>
      <c r="R36" s="90" t="str">
        <f>IF($D36="NaN","NaN",'2017WavelengthOrientation'!P36)</f>
        <v>NaN</v>
      </c>
      <c r="S36" s="101" t="str">
        <f>IF($E36="NaN","NaN",IF($B36="NaN",'2017WavelengthOrientation'!G36,'2017WavelengthOrientation'!Q36))</f>
        <v>NaN</v>
      </c>
      <c r="T36" s="102" t="str">
        <f>IF($E36="NaN","NaN",IF($B36="NaN",'2017WavelengthOrientation'!I36,'2017WavelengthOrientation'!R36))</f>
        <v>NaN</v>
      </c>
      <c r="U36" s="102" t="str">
        <f>IF($E36="NaN","NaN",IF($B36="NaN",'2017WavelengthOrientation'!M36,'2017WavelengthOrientation'!S36))</f>
        <v>NaN</v>
      </c>
      <c r="V36" s="102" t="str">
        <f>IF($E36="NaN","NaN",IF($B36="NaN",'2017WavelengthOrientation'!N36,'2017WavelengthOrientation'!T36))</f>
        <v>NaN</v>
      </c>
      <c r="W36" s="102" t="str">
        <f>IF($E36="NaN","NaN",IF($B36="NaN",'2017WavelengthOrientation'!O36,'2017WavelengthOrientation'!U36))</f>
        <v>NaN</v>
      </c>
      <c r="X36" s="103" t="str">
        <f>IF($E36="NaN","NaN",IF($B36="NaN",'2017WavelengthOrientation'!P36,'2017WavelengthOrientation'!V36))</f>
        <v>NaN</v>
      </c>
      <c r="Y36" s="25"/>
    </row>
    <row r="37" spans="1:25" ht="15.75" customHeight="1">
      <c r="A37" s="97">
        <f>'2017'!A37</f>
        <v>42859</v>
      </c>
      <c r="B37" s="98">
        <f>'2017'!B37</f>
        <v>0.72152777777777777</v>
      </c>
      <c r="C37" s="98">
        <f>'2017'!C37</f>
        <v>1.0069444444444444</v>
      </c>
      <c r="D37" s="21" t="str">
        <f>'2017'!D37</f>
        <v>NaN</v>
      </c>
      <c r="E37" s="21" t="str">
        <f>'2017'!G37</f>
        <v>NaN</v>
      </c>
      <c r="F37" s="90" t="str">
        <f>'2017'!H37</f>
        <v>NaN</v>
      </c>
      <c r="G37" s="21">
        <f>IF($C37="NaN","NaN",'2017WavelengthOrientation'!G37)</f>
        <v>5</v>
      </c>
      <c r="H37" s="21">
        <f>IF($C37="NaN","NaN",'2017WavelengthOrientation'!I37)</f>
        <v>8.3000000000000007</v>
      </c>
      <c r="I37" s="21">
        <f>IF($C37="NaN","NaN",'2017WavelengthOrientation'!M37)</f>
        <v>1.05</v>
      </c>
      <c r="J37" s="21">
        <f>IF($C37="NaN","NaN",'2017WavelengthOrientation'!N37)</f>
        <v>2.25</v>
      </c>
      <c r="K37" s="21">
        <f>IF($C37="NaN","NaN",'2017WavelengthOrientation'!O37)</f>
        <v>4.7619047619047619</v>
      </c>
      <c r="L37" s="90">
        <f>IF($C37="NaN","NaN",'2017WavelengthOrientation'!P37)</f>
        <v>3.6888888888888891</v>
      </c>
      <c r="M37" s="21" t="str">
        <f>IF($D37="NaN","NaN",'2017WavelengthOrientation'!G37)</f>
        <v>NaN</v>
      </c>
      <c r="N37" s="21" t="str">
        <f>IF($D37="NaN","NaN",'2017WavelengthOrientation'!I37)</f>
        <v>NaN</v>
      </c>
      <c r="O37" s="21" t="str">
        <f>IF($D37="NaN","NaN",'2017WavelengthOrientation'!M37)</f>
        <v>NaN</v>
      </c>
      <c r="P37" s="21" t="str">
        <f>IF($D37="NaN","NaN",'2017WavelengthOrientation'!N37)</f>
        <v>NaN</v>
      </c>
      <c r="Q37" s="21" t="str">
        <f>IF($D37="NaN","NaN",'2017WavelengthOrientation'!O37)</f>
        <v>NaN</v>
      </c>
      <c r="R37" s="90" t="str">
        <f>IF($D37="NaN","NaN",'2017WavelengthOrientation'!P37)</f>
        <v>NaN</v>
      </c>
      <c r="S37" s="101" t="str">
        <f>IF($E37="NaN","NaN",IF($B37="NaN",'2017WavelengthOrientation'!G37,'2017WavelengthOrientation'!Q37))</f>
        <v>NaN</v>
      </c>
      <c r="T37" s="102" t="str">
        <f>IF($E37="NaN","NaN",IF($B37="NaN",'2017WavelengthOrientation'!I37,'2017WavelengthOrientation'!R37))</f>
        <v>NaN</v>
      </c>
      <c r="U37" s="102" t="str">
        <f>IF($E37="NaN","NaN",IF($B37="NaN",'2017WavelengthOrientation'!M37,'2017WavelengthOrientation'!S37))</f>
        <v>NaN</v>
      </c>
      <c r="V37" s="102" t="str">
        <f>IF($E37="NaN","NaN",IF($B37="NaN",'2017WavelengthOrientation'!N37,'2017WavelengthOrientation'!T37))</f>
        <v>NaN</v>
      </c>
      <c r="W37" s="102" t="str">
        <f>IF($E37="NaN","NaN",IF($B37="NaN",'2017WavelengthOrientation'!O37,'2017WavelengthOrientation'!U37))</f>
        <v>NaN</v>
      </c>
      <c r="X37" s="103" t="str">
        <f>IF($E37="NaN","NaN",IF($B37="NaN",'2017WavelengthOrientation'!P37,'2017WavelengthOrientation'!V37))</f>
        <v>NaN</v>
      </c>
      <c r="Y37" s="25"/>
    </row>
    <row r="38" spans="1:25" ht="15.75" customHeight="1">
      <c r="A38" s="97">
        <f>'2017'!A38</f>
        <v>42860</v>
      </c>
      <c r="B38" s="98" t="str">
        <f>'2017'!B38</f>
        <v>NaN</v>
      </c>
      <c r="C38" s="98" t="str">
        <f>'2017'!C38</f>
        <v>NaN</v>
      </c>
      <c r="D38" s="98" t="str">
        <f>'2017'!D38</f>
        <v>NaN</v>
      </c>
      <c r="E38" s="21" t="str">
        <f>'2017'!G38</f>
        <v>NaN</v>
      </c>
      <c r="F38" s="90" t="str">
        <f>'2017'!H38</f>
        <v>NaN</v>
      </c>
      <c r="G38" s="21" t="str">
        <f>IF($C38="NaN","NaN",'2017WavelengthOrientation'!G38)</f>
        <v>NaN</v>
      </c>
      <c r="H38" s="21" t="str">
        <f>IF($C38="NaN","NaN",'2017WavelengthOrientation'!I38)</f>
        <v>NaN</v>
      </c>
      <c r="I38" s="21" t="str">
        <f>IF($C38="NaN","NaN",'2017WavelengthOrientation'!M38)</f>
        <v>NaN</v>
      </c>
      <c r="J38" s="21" t="str">
        <f>IF($C38="NaN","NaN",'2017WavelengthOrientation'!N38)</f>
        <v>NaN</v>
      </c>
      <c r="K38" s="21" t="str">
        <f>IF($C38="NaN","NaN",'2017WavelengthOrientation'!O38)</f>
        <v>NaN</v>
      </c>
      <c r="L38" s="90" t="str">
        <f>IF($C38="NaN","NaN",'2017WavelengthOrientation'!P38)</f>
        <v>NaN</v>
      </c>
      <c r="M38" s="21" t="str">
        <f>IF($D38="NaN","NaN",'2017WavelengthOrientation'!G38)</f>
        <v>NaN</v>
      </c>
      <c r="N38" s="21" t="str">
        <f>IF($D38="NaN","NaN",'2017WavelengthOrientation'!I38)</f>
        <v>NaN</v>
      </c>
      <c r="O38" s="21" t="str">
        <f>IF($D38="NaN","NaN",'2017WavelengthOrientation'!M38)</f>
        <v>NaN</v>
      </c>
      <c r="P38" s="21" t="str">
        <f>IF($D38="NaN","NaN",'2017WavelengthOrientation'!N38)</f>
        <v>NaN</v>
      </c>
      <c r="Q38" s="21" t="str">
        <f>IF($D38="NaN","NaN",'2017WavelengthOrientation'!O38)</f>
        <v>NaN</v>
      </c>
      <c r="R38" s="90" t="str">
        <f>IF($D38="NaN","NaN",'2017WavelengthOrientation'!P38)</f>
        <v>NaN</v>
      </c>
      <c r="S38" s="101" t="str">
        <f>IF($E38="NaN","NaN",IF($B38="NaN",'2017WavelengthOrientation'!G38,'2017WavelengthOrientation'!Q38))</f>
        <v>NaN</v>
      </c>
      <c r="T38" s="102" t="str">
        <f>IF($E38="NaN","NaN",IF($B38="NaN",'2017WavelengthOrientation'!I38,'2017WavelengthOrientation'!R38))</f>
        <v>NaN</v>
      </c>
      <c r="U38" s="102" t="str">
        <f>IF($E38="NaN","NaN",IF($B38="NaN",'2017WavelengthOrientation'!M38,'2017WavelengthOrientation'!S38))</f>
        <v>NaN</v>
      </c>
      <c r="V38" s="102" t="str">
        <f>IF($E38="NaN","NaN",IF($B38="NaN",'2017WavelengthOrientation'!N38,'2017WavelengthOrientation'!T38))</f>
        <v>NaN</v>
      </c>
      <c r="W38" s="102" t="str">
        <f>IF($E38="NaN","NaN",IF($B38="NaN",'2017WavelengthOrientation'!O38,'2017WavelengthOrientation'!U38))</f>
        <v>NaN</v>
      </c>
      <c r="X38" s="103" t="str">
        <f>IF($E38="NaN","NaN",IF($B38="NaN",'2017WavelengthOrientation'!P38,'2017WavelengthOrientation'!V38))</f>
        <v>NaN</v>
      </c>
      <c r="Y38" s="25"/>
    </row>
    <row r="39" spans="1:25" ht="15.75" customHeight="1">
      <c r="A39" s="97">
        <f>'2017'!A39</f>
        <v>42861</v>
      </c>
      <c r="B39" s="98" t="str">
        <f>'2017'!B39</f>
        <v>NaN</v>
      </c>
      <c r="C39" s="98" t="str">
        <f>'2017'!C39</f>
        <v>NaN</v>
      </c>
      <c r="D39" s="21" t="str">
        <f>'2017'!D39</f>
        <v>NaN</v>
      </c>
      <c r="E39" s="21" t="str">
        <f>'2017'!G39</f>
        <v>NaN</v>
      </c>
      <c r="F39" s="90" t="str">
        <f>'2017'!H39</f>
        <v>NaN</v>
      </c>
      <c r="G39" s="21" t="str">
        <f>IF($C39="NaN","NaN",'2017WavelengthOrientation'!G39)</f>
        <v>NaN</v>
      </c>
      <c r="H39" s="21" t="str">
        <f>IF($C39="NaN","NaN",'2017WavelengthOrientation'!I39)</f>
        <v>NaN</v>
      </c>
      <c r="I39" s="21" t="str">
        <f>IF($C39="NaN","NaN",'2017WavelengthOrientation'!M39)</f>
        <v>NaN</v>
      </c>
      <c r="J39" s="21" t="str">
        <f>IF($C39="NaN","NaN",'2017WavelengthOrientation'!N39)</f>
        <v>NaN</v>
      </c>
      <c r="K39" s="21" t="str">
        <f>IF($C39="NaN","NaN",'2017WavelengthOrientation'!O39)</f>
        <v>NaN</v>
      </c>
      <c r="L39" s="90" t="str">
        <f>IF($C39="NaN","NaN",'2017WavelengthOrientation'!P39)</f>
        <v>NaN</v>
      </c>
      <c r="M39" s="21" t="str">
        <f>IF($D39="NaN","NaN",'2017WavelengthOrientation'!G39)</f>
        <v>NaN</v>
      </c>
      <c r="N39" s="21" t="str">
        <f>IF($D39="NaN","NaN",'2017WavelengthOrientation'!I39)</f>
        <v>NaN</v>
      </c>
      <c r="O39" s="21" t="str">
        <f>IF($D39="NaN","NaN",'2017WavelengthOrientation'!M39)</f>
        <v>NaN</v>
      </c>
      <c r="P39" s="21" t="str">
        <f>IF($D39="NaN","NaN",'2017WavelengthOrientation'!N39)</f>
        <v>NaN</v>
      </c>
      <c r="Q39" s="21" t="str">
        <f>IF($D39="NaN","NaN",'2017WavelengthOrientation'!O39)</f>
        <v>NaN</v>
      </c>
      <c r="R39" s="90" t="str">
        <f>IF($D39="NaN","NaN",'2017WavelengthOrientation'!P39)</f>
        <v>NaN</v>
      </c>
      <c r="S39" s="101" t="str">
        <f>IF($E39="NaN","NaN",IF($B39="NaN",'2017WavelengthOrientation'!G39,'2017WavelengthOrientation'!Q39))</f>
        <v>NaN</v>
      </c>
      <c r="T39" s="102" t="str">
        <f>IF($E39="NaN","NaN",IF($B39="NaN",'2017WavelengthOrientation'!I39,'2017WavelengthOrientation'!R39))</f>
        <v>NaN</v>
      </c>
      <c r="U39" s="102" t="str">
        <f>IF($E39="NaN","NaN",IF($B39="NaN",'2017WavelengthOrientation'!M39,'2017WavelengthOrientation'!S39))</f>
        <v>NaN</v>
      </c>
      <c r="V39" s="102" t="str">
        <f>IF($E39="NaN","NaN",IF($B39="NaN",'2017WavelengthOrientation'!N39,'2017WavelengthOrientation'!T39))</f>
        <v>NaN</v>
      </c>
      <c r="W39" s="102" t="str">
        <f>IF($E39="NaN","NaN",IF($B39="NaN",'2017WavelengthOrientation'!O39,'2017WavelengthOrientation'!U39))</f>
        <v>NaN</v>
      </c>
      <c r="X39" s="103" t="str">
        <f>IF($E39="NaN","NaN",IF($B39="NaN",'2017WavelengthOrientation'!P39,'2017WavelengthOrientation'!V39))</f>
        <v>NaN</v>
      </c>
      <c r="Y39" s="25"/>
    </row>
    <row r="40" spans="1:25" ht="15.75" customHeight="1">
      <c r="A40" s="97">
        <f>'2017'!A40</f>
        <v>42862</v>
      </c>
      <c r="B40" s="98">
        <f>'2017'!B40</f>
        <v>0.71250000000000002</v>
      </c>
      <c r="C40" s="98">
        <f>'2017'!C40</f>
        <v>0.98472222222222228</v>
      </c>
      <c r="D40" s="98" t="str">
        <f>'2017'!D40</f>
        <v>NaN</v>
      </c>
      <c r="E40" s="98" t="str">
        <f>'2017'!G40</f>
        <v>NaN</v>
      </c>
      <c r="F40" s="90" t="str">
        <f>'2017'!H40</f>
        <v>NaN</v>
      </c>
      <c r="G40" s="21">
        <f>IF($C40="NaN","NaN",'2017WavelengthOrientation'!G40)</f>
        <v>2.5</v>
      </c>
      <c r="H40" s="21">
        <f>IF($C40="NaN","NaN",'2017WavelengthOrientation'!I40)</f>
        <v>2.9</v>
      </c>
      <c r="I40" s="21">
        <f>IF($C40="NaN","NaN",'2017WavelengthOrientation'!M40)</f>
        <v>0.9</v>
      </c>
      <c r="J40" s="21">
        <f>IF($C40="NaN","NaN",'2017WavelengthOrientation'!N40)</f>
        <v>1.5</v>
      </c>
      <c r="K40" s="21">
        <f>IF($C40="NaN","NaN",'2017WavelengthOrientation'!O40)</f>
        <v>2.7777777777777777</v>
      </c>
      <c r="L40" s="90">
        <f>IF($C40="NaN","NaN",'2017WavelengthOrientation'!P40)</f>
        <v>1.9333333333333333</v>
      </c>
      <c r="M40" s="21" t="str">
        <f>IF($D40="NaN","NaN",'2017WavelengthOrientation'!G40)</f>
        <v>NaN</v>
      </c>
      <c r="N40" s="21" t="str">
        <f>IF($D40="NaN","NaN",'2017WavelengthOrientation'!I40)</f>
        <v>NaN</v>
      </c>
      <c r="O40" s="21" t="str">
        <f>IF($D40="NaN","NaN",'2017WavelengthOrientation'!M40)</f>
        <v>NaN</v>
      </c>
      <c r="P40" s="21" t="str">
        <f>IF($D40="NaN","NaN",'2017WavelengthOrientation'!N40)</f>
        <v>NaN</v>
      </c>
      <c r="Q40" s="21" t="str">
        <f>IF($D40="NaN","NaN",'2017WavelengthOrientation'!O40)</f>
        <v>NaN</v>
      </c>
      <c r="R40" s="90" t="str">
        <f>IF($D40="NaN","NaN",'2017WavelengthOrientation'!P40)</f>
        <v>NaN</v>
      </c>
      <c r="S40" s="101" t="str">
        <f>IF($E40="NaN","NaN",IF($B40="NaN",'2017WavelengthOrientation'!G40,'2017WavelengthOrientation'!Q40))</f>
        <v>NaN</v>
      </c>
      <c r="T40" s="102" t="str">
        <f>IF($E40="NaN","NaN",IF($B40="NaN",'2017WavelengthOrientation'!I40,'2017WavelengthOrientation'!R40))</f>
        <v>NaN</v>
      </c>
      <c r="U40" s="102" t="str">
        <f>IF($E40="NaN","NaN",IF($B40="NaN",'2017WavelengthOrientation'!M40,'2017WavelengthOrientation'!S40))</f>
        <v>NaN</v>
      </c>
      <c r="V40" s="102" t="str">
        <f>IF($E40="NaN","NaN",IF($B40="NaN",'2017WavelengthOrientation'!N40,'2017WavelengthOrientation'!T40))</f>
        <v>NaN</v>
      </c>
      <c r="W40" s="102" t="str">
        <f>IF($E40="NaN","NaN",IF($B40="NaN",'2017WavelengthOrientation'!O40,'2017WavelengthOrientation'!U40))</f>
        <v>NaN</v>
      </c>
      <c r="X40" s="103" t="str">
        <f>IF($E40="NaN","NaN",IF($B40="NaN",'2017WavelengthOrientation'!P40,'2017WavelengthOrientation'!V40))</f>
        <v>NaN</v>
      </c>
      <c r="Y40" s="25"/>
    </row>
    <row r="41" spans="1:25" ht="15.75" customHeight="1">
      <c r="A41" s="97">
        <f>'2017'!A41</f>
        <v>42863</v>
      </c>
      <c r="B41" s="98" t="str">
        <f>'2017'!B41</f>
        <v>NaN</v>
      </c>
      <c r="C41" s="98" t="str">
        <f>'2017'!C41</f>
        <v>NaN</v>
      </c>
      <c r="D41" s="21" t="str">
        <f>'2017'!D41</f>
        <v>NaN</v>
      </c>
      <c r="E41" s="21" t="str">
        <f>'2017'!G41</f>
        <v>NaN</v>
      </c>
      <c r="F41" s="90" t="str">
        <f>'2017'!H41</f>
        <v>NaN</v>
      </c>
      <c r="G41" s="21" t="str">
        <f>IF($C41="NaN","NaN",'2017WavelengthOrientation'!G41)</f>
        <v>NaN</v>
      </c>
      <c r="H41" s="21" t="str">
        <f>IF($C41="NaN","NaN",'2017WavelengthOrientation'!I41)</f>
        <v>NaN</v>
      </c>
      <c r="I41" s="21" t="str">
        <f>IF($C41="NaN","NaN",'2017WavelengthOrientation'!M41)</f>
        <v>NaN</v>
      </c>
      <c r="J41" s="21" t="str">
        <f>IF($C41="NaN","NaN",'2017WavelengthOrientation'!N41)</f>
        <v>NaN</v>
      </c>
      <c r="K41" s="21" t="str">
        <f>IF($C41="NaN","NaN",'2017WavelengthOrientation'!O41)</f>
        <v>NaN</v>
      </c>
      <c r="L41" s="90" t="str">
        <f>IF($C41="NaN","NaN",'2017WavelengthOrientation'!P41)</f>
        <v>NaN</v>
      </c>
      <c r="M41" s="21" t="str">
        <f>IF($D41="NaN","NaN",'2017WavelengthOrientation'!G41)</f>
        <v>NaN</v>
      </c>
      <c r="N41" s="21" t="str">
        <f>IF($D41="NaN","NaN",'2017WavelengthOrientation'!I41)</f>
        <v>NaN</v>
      </c>
      <c r="O41" s="21" t="str">
        <f>IF($D41="NaN","NaN",'2017WavelengthOrientation'!M41)</f>
        <v>NaN</v>
      </c>
      <c r="P41" s="21" t="str">
        <f>IF($D41="NaN","NaN",'2017WavelengthOrientation'!N41)</f>
        <v>NaN</v>
      </c>
      <c r="Q41" s="21" t="str">
        <f>IF($D41="NaN","NaN",'2017WavelengthOrientation'!O41)</f>
        <v>NaN</v>
      </c>
      <c r="R41" s="90" t="str">
        <f>IF($D41="NaN","NaN",'2017WavelengthOrientation'!P41)</f>
        <v>NaN</v>
      </c>
      <c r="S41" s="101" t="str">
        <f>IF($E41="NaN","NaN",IF($B41="NaN",'2017WavelengthOrientation'!G41,'2017WavelengthOrientation'!Q41))</f>
        <v>NaN</v>
      </c>
      <c r="T41" s="102" t="str">
        <f>IF($E41="NaN","NaN",IF($B41="NaN",'2017WavelengthOrientation'!I41,'2017WavelengthOrientation'!R41))</f>
        <v>NaN</v>
      </c>
      <c r="U41" s="102" t="str">
        <f>IF($E41="NaN","NaN",IF($B41="NaN",'2017WavelengthOrientation'!M41,'2017WavelengthOrientation'!S41))</f>
        <v>NaN</v>
      </c>
      <c r="V41" s="102" t="str">
        <f>IF($E41="NaN","NaN",IF($B41="NaN",'2017WavelengthOrientation'!N41,'2017WavelengthOrientation'!T41))</f>
        <v>NaN</v>
      </c>
      <c r="W41" s="102" t="str">
        <f>IF($E41="NaN","NaN",IF($B41="NaN",'2017WavelengthOrientation'!O41,'2017WavelengthOrientation'!U41))</f>
        <v>NaN</v>
      </c>
      <c r="X41" s="103" t="str">
        <f>IF($E41="NaN","NaN",IF($B41="NaN",'2017WavelengthOrientation'!P41,'2017WavelengthOrientation'!V41))</f>
        <v>NaN</v>
      </c>
      <c r="Y41" s="25"/>
    </row>
    <row r="42" spans="1:25" ht="15.75" customHeight="1">
      <c r="A42" s="97">
        <f>'2017'!A42</f>
        <v>42864</v>
      </c>
      <c r="B42" s="98" t="str">
        <f>'2017'!B42</f>
        <v>NaN</v>
      </c>
      <c r="C42" s="98" t="str">
        <f>'2017'!C42</f>
        <v>NaN</v>
      </c>
      <c r="D42" s="21" t="str">
        <f>'2017'!D42</f>
        <v>NaN</v>
      </c>
      <c r="E42" s="21" t="str">
        <f>'2017'!G42</f>
        <v>NaN</v>
      </c>
      <c r="F42" s="90" t="str">
        <f>'2017'!H42</f>
        <v>NaN</v>
      </c>
      <c r="G42" s="21" t="str">
        <f>IF($C42="NaN","NaN",'2017WavelengthOrientation'!G42)</f>
        <v>NaN</v>
      </c>
      <c r="H42" s="21" t="str">
        <f>IF($C42="NaN","NaN",'2017WavelengthOrientation'!I42)</f>
        <v>NaN</v>
      </c>
      <c r="I42" s="21" t="str">
        <f>IF($C42="NaN","NaN",'2017WavelengthOrientation'!M42)</f>
        <v>NaN</v>
      </c>
      <c r="J42" s="21" t="str">
        <f>IF($C42="NaN","NaN",'2017WavelengthOrientation'!N42)</f>
        <v>NaN</v>
      </c>
      <c r="K42" s="21" t="str">
        <f>IF($C42="NaN","NaN",'2017WavelengthOrientation'!O42)</f>
        <v>NaN</v>
      </c>
      <c r="L42" s="90" t="str">
        <f>IF($C42="NaN","NaN",'2017WavelengthOrientation'!P42)</f>
        <v>NaN</v>
      </c>
      <c r="M42" s="21" t="str">
        <f>IF($D42="NaN","NaN",'2017WavelengthOrientation'!G42)</f>
        <v>NaN</v>
      </c>
      <c r="N42" s="21" t="str">
        <f>IF($D42="NaN","NaN",'2017WavelengthOrientation'!I42)</f>
        <v>NaN</v>
      </c>
      <c r="O42" s="21" t="str">
        <f>IF($D42="NaN","NaN",'2017WavelengthOrientation'!M42)</f>
        <v>NaN</v>
      </c>
      <c r="P42" s="21" t="str">
        <f>IF($D42="NaN","NaN",'2017WavelengthOrientation'!N42)</f>
        <v>NaN</v>
      </c>
      <c r="Q42" s="21" t="str">
        <f>IF($D42="NaN","NaN",'2017WavelengthOrientation'!O42)</f>
        <v>NaN</v>
      </c>
      <c r="R42" s="90" t="str">
        <f>IF($D42="NaN","NaN",'2017WavelengthOrientation'!P42)</f>
        <v>NaN</v>
      </c>
      <c r="S42" s="101" t="str">
        <f>IF($E42="NaN","NaN",IF($B42="NaN",'2017WavelengthOrientation'!G42,'2017WavelengthOrientation'!Q42))</f>
        <v>NaN</v>
      </c>
      <c r="T42" s="102" t="str">
        <f>IF($E42="NaN","NaN",IF($B42="NaN",'2017WavelengthOrientation'!I42,'2017WavelengthOrientation'!R42))</f>
        <v>NaN</v>
      </c>
      <c r="U42" s="102" t="str">
        <f>IF($E42="NaN","NaN",IF($B42="NaN",'2017WavelengthOrientation'!M42,'2017WavelengthOrientation'!S42))</f>
        <v>NaN</v>
      </c>
      <c r="V42" s="102" t="str">
        <f>IF($E42="NaN","NaN",IF($B42="NaN",'2017WavelengthOrientation'!N42,'2017WavelengthOrientation'!T42))</f>
        <v>NaN</v>
      </c>
      <c r="W42" s="102" t="str">
        <f>IF($E42="NaN","NaN",IF($B42="NaN",'2017WavelengthOrientation'!O42,'2017WavelengthOrientation'!U42))</f>
        <v>NaN</v>
      </c>
      <c r="X42" s="103" t="str">
        <f>IF($E42="NaN","NaN",IF($B42="NaN",'2017WavelengthOrientation'!P42,'2017WavelengthOrientation'!V42))</f>
        <v>NaN</v>
      </c>
      <c r="Y42" s="25"/>
    </row>
    <row r="43" spans="1:25" ht="15.75" customHeight="1">
      <c r="A43" s="97">
        <f>'2017'!A43</f>
        <v>42865</v>
      </c>
      <c r="B43" s="98" t="str">
        <f>'2017'!B43</f>
        <v>NaN</v>
      </c>
      <c r="C43" s="98" t="str">
        <f>'2017'!C43</f>
        <v>NaN</v>
      </c>
      <c r="D43" s="21" t="str">
        <f>'2017'!D43</f>
        <v>NaN</v>
      </c>
      <c r="E43" s="21" t="str">
        <f>'2017'!G43</f>
        <v>NaN</v>
      </c>
      <c r="F43" s="90" t="str">
        <f>'2017'!H43</f>
        <v>NaN</v>
      </c>
      <c r="G43" s="21" t="str">
        <f>IF($C43="NaN","NaN",'2017WavelengthOrientation'!G43)</f>
        <v>NaN</v>
      </c>
      <c r="H43" s="21" t="str">
        <f>IF($C43="NaN","NaN",'2017WavelengthOrientation'!I43)</f>
        <v>NaN</v>
      </c>
      <c r="I43" s="21" t="str">
        <f>IF($C43="NaN","NaN",'2017WavelengthOrientation'!M43)</f>
        <v>NaN</v>
      </c>
      <c r="J43" s="21" t="str">
        <f>IF($C43="NaN","NaN",'2017WavelengthOrientation'!N43)</f>
        <v>NaN</v>
      </c>
      <c r="K43" s="21" t="str">
        <f>IF($C43="NaN","NaN",'2017WavelengthOrientation'!O43)</f>
        <v>NaN</v>
      </c>
      <c r="L43" s="90" t="str">
        <f>IF($C43="NaN","NaN",'2017WavelengthOrientation'!P43)</f>
        <v>NaN</v>
      </c>
      <c r="M43" s="21" t="str">
        <f>IF($D43="NaN","NaN",'2017WavelengthOrientation'!G43)</f>
        <v>NaN</v>
      </c>
      <c r="N43" s="21" t="str">
        <f>IF($D43="NaN","NaN",'2017WavelengthOrientation'!I43)</f>
        <v>NaN</v>
      </c>
      <c r="O43" s="21" t="str">
        <f>IF($D43="NaN","NaN",'2017WavelengthOrientation'!M43)</f>
        <v>NaN</v>
      </c>
      <c r="P43" s="21" t="str">
        <f>IF($D43="NaN","NaN",'2017WavelengthOrientation'!N43)</f>
        <v>NaN</v>
      </c>
      <c r="Q43" s="21" t="str">
        <f>IF($D43="NaN","NaN",'2017WavelengthOrientation'!O43)</f>
        <v>NaN</v>
      </c>
      <c r="R43" s="90" t="str">
        <f>IF($D43="NaN","NaN",'2017WavelengthOrientation'!P43)</f>
        <v>NaN</v>
      </c>
      <c r="S43" s="101" t="str">
        <f>IF($E43="NaN","NaN",IF($B43="NaN",'2017WavelengthOrientation'!G43,'2017WavelengthOrientation'!Q43))</f>
        <v>NaN</v>
      </c>
      <c r="T43" s="102" t="str">
        <f>IF($E43="NaN","NaN",IF($B43="NaN",'2017WavelengthOrientation'!I43,'2017WavelengthOrientation'!R43))</f>
        <v>NaN</v>
      </c>
      <c r="U43" s="102" t="str">
        <f>IF($E43="NaN","NaN",IF($B43="NaN",'2017WavelengthOrientation'!M43,'2017WavelengthOrientation'!S43))</f>
        <v>NaN</v>
      </c>
      <c r="V43" s="102" t="str">
        <f>IF($E43="NaN","NaN",IF($B43="NaN",'2017WavelengthOrientation'!N43,'2017WavelengthOrientation'!T43))</f>
        <v>NaN</v>
      </c>
      <c r="W43" s="102" t="str">
        <f>IF($E43="NaN","NaN",IF($B43="NaN",'2017WavelengthOrientation'!O43,'2017WavelengthOrientation'!U43))</f>
        <v>NaN</v>
      </c>
      <c r="X43" s="103" t="str">
        <f>IF($E43="NaN","NaN",IF($B43="NaN",'2017WavelengthOrientation'!P43,'2017WavelengthOrientation'!V43))</f>
        <v>NaN</v>
      </c>
      <c r="Y43" s="25"/>
    </row>
    <row r="44" spans="1:25" ht="15.75" customHeight="1">
      <c r="A44" s="97">
        <f>'2017'!A44</f>
        <v>42866</v>
      </c>
      <c r="B44" s="98" t="str">
        <f>'2017'!B44</f>
        <v>NaN</v>
      </c>
      <c r="C44" s="98" t="str">
        <f>'2017'!C44</f>
        <v>NaN</v>
      </c>
      <c r="D44" s="21" t="str">
        <f>'2017'!D44</f>
        <v>NaN</v>
      </c>
      <c r="E44" s="21" t="str">
        <f>'2017'!G44</f>
        <v>NaN</v>
      </c>
      <c r="F44" s="90" t="str">
        <f>'2017'!H44</f>
        <v>NaN</v>
      </c>
      <c r="G44" s="21" t="str">
        <f>IF($C44="NaN","NaN",'2017WavelengthOrientation'!G44)</f>
        <v>NaN</v>
      </c>
      <c r="H44" s="21" t="str">
        <f>IF($C44="NaN","NaN",'2017WavelengthOrientation'!I44)</f>
        <v>NaN</v>
      </c>
      <c r="I44" s="21" t="str">
        <f>IF($C44="NaN","NaN",'2017WavelengthOrientation'!M44)</f>
        <v>NaN</v>
      </c>
      <c r="J44" s="21" t="str">
        <f>IF($C44="NaN","NaN",'2017WavelengthOrientation'!N44)</f>
        <v>NaN</v>
      </c>
      <c r="K44" s="21" t="str">
        <f>IF($C44="NaN","NaN",'2017WavelengthOrientation'!O44)</f>
        <v>NaN</v>
      </c>
      <c r="L44" s="90" t="str">
        <f>IF($C44="NaN","NaN",'2017WavelengthOrientation'!P44)</f>
        <v>NaN</v>
      </c>
      <c r="M44" s="21" t="str">
        <f>IF($D44="NaN","NaN",'2017WavelengthOrientation'!G44)</f>
        <v>NaN</v>
      </c>
      <c r="N44" s="21" t="str">
        <f>IF($D44="NaN","NaN",'2017WavelengthOrientation'!I44)</f>
        <v>NaN</v>
      </c>
      <c r="O44" s="21" t="str">
        <f>IF($D44="NaN","NaN",'2017WavelengthOrientation'!M44)</f>
        <v>NaN</v>
      </c>
      <c r="P44" s="21" t="str">
        <f>IF($D44="NaN","NaN",'2017WavelengthOrientation'!N44)</f>
        <v>NaN</v>
      </c>
      <c r="Q44" s="21" t="str">
        <f>IF($D44="NaN","NaN",'2017WavelengthOrientation'!O44)</f>
        <v>NaN</v>
      </c>
      <c r="R44" s="90" t="str">
        <f>IF($D44="NaN","NaN",'2017WavelengthOrientation'!P44)</f>
        <v>NaN</v>
      </c>
      <c r="S44" s="101" t="str">
        <f>IF($E44="NaN","NaN",IF($B44="NaN",'2017WavelengthOrientation'!G44,'2017WavelengthOrientation'!Q44))</f>
        <v>NaN</v>
      </c>
      <c r="T44" s="102" t="str">
        <f>IF($E44="NaN","NaN",IF($B44="NaN",'2017WavelengthOrientation'!I44,'2017WavelengthOrientation'!R44))</f>
        <v>NaN</v>
      </c>
      <c r="U44" s="102" t="str">
        <f>IF($E44="NaN","NaN",IF($B44="NaN",'2017WavelengthOrientation'!M44,'2017WavelengthOrientation'!S44))</f>
        <v>NaN</v>
      </c>
      <c r="V44" s="102" t="str">
        <f>IF($E44="NaN","NaN",IF($B44="NaN",'2017WavelengthOrientation'!N44,'2017WavelengthOrientation'!T44))</f>
        <v>NaN</v>
      </c>
      <c r="W44" s="102" t="str">
        <f>IF($E44="NaN","NaN",IF($B44="NaN",'2017WavelengthOrientation'!O44,'2017WavelengthOrientation'!U44))</f>
        <v>NaN</v>
      </c>
      <c r="X44" s="103" t="str">
        <f>IF($E44="NaN","NaN",IF($B44="NaN",'2017WavelengthOrientation'!P44,'2017WavelengthOrientation'!V44))</f>
        <v>NaN</v>
      </c>
      <c r="Y44" s="25"/>
    </row>
    <row r="45" spans="1:25" ht="15.75" customHeight="1">
      <c r="A45" s="97">
        <f>'2017'!A45</f>
        <v>42867</v>
      </c>
      <c r="B45" s="98">
        <f>'2017'!B45</f>
        <v>0.67361111111111116</v>
      </c>
      <c r="C45" s="98" t="str">
        <f>'2017'!C45</f>
        <v>NaN</v>
      </c>
      <c r="D45" s="98">
        <f>'2017'!D45</f>
        <v>0.75486111111111109</v>
      </c>
      <c r="E45" s="21" t="str">
        <f>'2017'!G45</f>
        <v>NaN</v>
      </c>
      <c r="F45" s="90" t="str">
        <f>'2017'!H45</f>
        <v>NaN</v>
      </c>
      <c r="G45" s="21" t="str">
        <f>IF($C45="NaN","NaN",'2017WavelengthOrientation'!G45)</f>
        <v>NaN</v>
      </c>
      <c r="H45" s="21" t="str">
        <f>IF($C45="NaN","NaN",'2017WavelengthOrientation'!I45)</f>
        <v>NaN</v>
      </c>
      <c r="I45" s="21" t="str">
        <f>IF($C45="NaN","NaN",'2017WavelengthOrientation'!M45)</f>
        <v>NaN</v>
      </c>
      <c r="J45" s="21" t="str">
        <f>IF($C45="NaN","NaN",'2017WavelengthOrientation'!N45)</f>
        <v>NaN</v>
      </c>
      <c r="K45" s="21" t="str">
        <f>IF($C45="NaN","NaN",'2017WavelengthOrientation'!O45)</f>
        <v>NaN</v>
      </c>
      <c r="L45" s="90" t="str">
        <f>IF($C45="NaN","NaN",'2017WavelengthOrientation'!P45)</f>
        <v>NaN</v>
      </c>
      <c r="M45" s="21">
        <f>IF($D45="NaN","NaN",'2017WavelengthOrientation'!G45)</f>
        <v>3.3</v>
      </c>
      <c r="N45" s="21">
        <f>IF($D45="NaN","NaN",'2017WavelengthOrientation'!I45)</f>
        <v>3.5</v>
      </c>
      <c r="O45" s="21">
        <f>IF($D45="NaN","NaN",'2017WavelengthOrientation'!M45)</f>
        <v>1.05</v>
      </c>
      <c r="P45" s="21">
        <f>IF($D45="NaN","NaN",'2017WavelengthOrientation'!N45)</f>
        <v>1.45</v>
      </c>
      <c r="Q45" s="21">
        <f>IF($D45="NaN","NaN",'2017WavelengthOrientation'!O45)</f>
        <v>3.1428571428571423</v>
      </c>
      <c r="R45" s="90">
        <f>IF($D45="NaN","NaN",'2017WavelengthOrientation'!P45)</f>
        <v>2.4137931034482758</v>
      </c>
      <c r="S45" s="101" t="str">
        <f>IF($E45="NaN","NaN",IF($B45="NaN",'2017WavelengthOrientation'!G45,'2017WavelengthOrientation'!Q45))</f>
        <v>NaN</v>
      </c>
      <c r="T45" s="102" t="str">
        <f>IF($E45="NaN","NaN",IF($B45="NaN",'2017WavelengthOrientation'!I45,'2017WavelengthOrientation'!R45))</f>
        <v>NaN</v>
      </c>
      <c r="U45" s="102" t="str">
        <f>IF($E45="NaN","NaN",IF($B45="NaN",'2017WavelengthOrientation'!M45,'2017WavelengthOrientation'!S45))</f>
        <v>NaN</v>
      </c>
      <c r="V45" s="102" t="str">
        <f>IF($E45="NaN","NaN",IF($B45="NaN",'2017WavelengthOrientation'!N45,'2017WavelengthOrientation'!T45))</f>
        <v>NaN</v>
      </c>
      <c r="W45" s="102" t="str">
        <f>IF($E45="NaN","NaN",IF($B45="NaN",'2017WavelengthOrientation'!O45,'2017WavelengthOrientation'!U45))</f>
        <v>NaN</v>
      </c>
      <c r="X45" s="103" t="str">
        <f>IF($E45="NaN","NaN",IF($B45="NaN",'2017WavelengthOrientation'!P45,'2017WavelengthOrientation'!V45))</f>
        <v>NaN</v>
      </c>
      <c r="Y45" s="25"/>
    </row>
    <row r="46" spans="1:25" ht="15.75" customHeight="1">
      <c r="A46" s="97">
        <f>'2017'!A46</f>
        <v>42868</v>
      </c>
      <c r="B46" s="98">
        <f>'2017'!B46</f>
        <v>0.80069444444444449</v>
      </c>
      <c r="C46" s="98">
        <f>'2017'!C46</f>
        <v>0.96250000000000002</v>
      </c>
      <c r="D46" s="21" t="str">
        <f>'2017'!D46</f>
        <v>NaN</v>
      </c>
      <c r="E46" s="21" t="str">
        <f>'2017'!G46</f>
        <v>NaN</v>
      </c>
      <c r="F46" s="90" t="str">
        <f>'2017'!H46</f>
        <v>NaN</v>
      </c>
      <c r="G46" s="21">
        <f>IF($C46="NaN","NaN",'2017WavelengthOrientation'!G46)</f>
        <v>3.1</v>
      </c>
      <c r="H46" s="21">
        <f>IF($C46="NaN","NaN",'2017WavelengthOrientation'!I46)</f>
        <v>5</v>
      </c>
      <c r="I46" s="21">
        <f>IF($C46="NaN","NaN",'2017WavelengthOrientation'!M46)</f>
        <v>1.7</v>
      </c>
      <c r="J46" s="21">
        <f>IF($C46="NaN","NaN",'2017WavelengthOrientation'!N46)</f>
        <v>1.7</v>
      </c>
      <c r="K46" s="21">
        <f>IF($C46="NaN","NaN",'2017WavelengthOrientation'!O46)</f>
        <v>1.8235294117647061</v>
      </c>
      <c r="L46" s="90">
        <f>IF($C46="NaN","NaN",'2017WavelengthOrientation'!P46)</f>
        <v>2.9411764705882355</v>
      </c>
      <c r="M46" s="21" t="str">
        <f>IF($D46="NaN","NaN",'2017WavelengthOrientation'!G46)</f>
        <v>NaN</v>
      </c>
      <c r="N46" s="21" t="str">
        <f>IF($D46="NaN","NaN",'2017WavelengthOrientation'!I46)</f>
        <v>NaN</v>
      </c>
      <c r="O46" s="21" t="str">
        <f>IF($D46="NaN","NaN",'2017WavelengthOrientation'!M46)</f>
        <v>NaN</v>
      </c>
      <c r="P46" s="21" t="str">
        <f>IF($D46="NaN","NaN",'2017WavelengthOrientation'!N46)</f>
        <v>NaN</v>
      </c>
      <c r="Q46" s="21" t="str">
        <f>IF($D46="NaN","NaN",'2017WavelengthOrientation'!O46)</f>
        <v>NaN</v>
      </c>
      <c r="R46" s="90" t="str">
        <f>IF($D46="NaN","NaN",'2017WavelengthOrientation'!P46)</f>
        <v>NaN</v>
      </c>
      <c r="S46" s="101" t="str">
        <f>IF($E46="NaN","NaN",IF($B46="NaN",'2017WavelengthOrientation'!G46,'2017WavelengthOrientation'!Q46))</f>
        <v>NaN</v>
      </c>
      <c r="T46" s="102" t="str">
        <f>IF($E46="NaN","NaN",IF($B46="NaN",'2017WavelengthOrientation'!I46,'2017WavelengthOrientation'!R46))</f>
        <v>NaN</v>
      </c>
      <c r="U46" s="102" t="str">
        <f>IF($E46="NaN","NaN",IF($B46="NaN",'2017WavelengthOrientation'!M46,'2017WavelengthOrientation'!S46))</f>
        <v>NaN</v>
      </c>
      <c r="V46" s="102" t="str">
        <f>IF($E46="NaN","NaN",IF($B46="NaN",'2017WavelengthOrientation'!N46,'2017WavelengthOrientation'!T46))</f>
        <v>NaN</v>
      </c>
      <c r="W46" s="102" t="str">
        <f>IF($E46="NaN","NaN",IF($B46="NaN",'2017WavelengthOrientation'!O46,'2017WavelengthOrientation'!U46))</f>
        <v>NaN</v>
      </c>
      <c r="X46" s="103" t="str">
        <f>IF($E46="NaN","NaN",IF($B46="NaN",'2017WavelengthOrientation'!P46,'2017WavelengthOrientation'!V46))</f>
        <v>NaN</v>
      </c>
      <c r="Y46" s="25"/>
    </row>
    <row r="47" spans="1:25" ht="15.75" customHeight="1">
      <c r="A47" s="97">
        <f>'2017'!A47</f>
        <v>42869</v>
      </c>
      <c r="B47" s="98" t="str">
        <f>'2017'!B47</f>
        <v>NaN</v>
      </c>
      <c r="C47" s="98" t="str">
        <f>'2017'!C47</f>
        <v>NaN</v>
      </c>
      <c r="D47" s="21" t="str">
        <f>'2017'!D47</f>
        <v>NaN</v>
      </c>
      <c r="E47" s="21" t="str">
        <f>'2017'!G47</f>
        <v>NaN</v>
      </c>
      <c r="F47" s="90" t="str">
        <f>'2017'!H47</f>
        <v>NaN</v>
      </c>
      <c r="G47" s="21" t="str">
        <f>IF($C47="NaN","NaN",'2017WavelengthOrientation'!G47)</f>
        <v>NaN</v>
      </c>
      <c r="H47" s="21" t="str">
        <f>IF($C47="NaN","NaN",'2017WavelengthOrientation'!I47)</f>
        <v>NaN</v>
      </c>
      <c r="I47" s="21" t="str">
        <f>IF($C47="NaN","NaN",'2017WavelengthOrientation'!M47)</f>
        <v>NaN</v>
      </c>
      <c r="J47" s="21" t="str">
        <f>IF($C47="NaN","NaN",'2017WavelengthOrientation'!N47)</f>
        <v>NaN</v>
      </c>
      <c r="K47" s="21" t="str">
        <f>IF($C47="NaN","NaN",'2017WavelengthOrientation'!O47)</f>
        <v>NaN</v>
      </c>
      <c r="L47" s="90" t="str">
        <f>IF($C47="NaN","NaN",'2017WavelengthOrientation'!P47)</f>
        <v>NaN</v>
      </c>
      <c r="M47" s="21" t="str">
        <f>IF($D47="NaN","NaN",'2017WavelengthOrientation'!G47)</f>
        <v>NaN</v>
      </c>
      <c r="N47" s="21" t="str">
        <f>IF($D47="NaN","NaN",'2017WavelengthOrientation'!I47)</f>
        <v>NaN</v>
      </c>
      <c r="O47" s="21" t="str">
        <f>IF($D47="NaN","NaN",'2017WavelengthOrientation'!M47)</f>
        <v>NaN</v>
      </c>
      <c r="P47" s="21" t="str">
        <f>IF($D47="NaN","NaN",'2017WavelengthOrientation'!N47)</f>
        <v>NaN</v>
      </c>
      <c r="Q47" s="21" t="str">
        <f>IF($D47="NaN","NaN",'2017WavelengthOrientation'!O47)</f>
        <v>NaN</v>
      </c>
      <c r="R47" s="90" t="str">
        <f>IF($D47="NaN","NaN",'2017WavelengthOrientation'!P47)</f>
        <v>NaN</v>
      </c>
      <c r="S47" s="101" t="str">
        <f>IF($E47="NaN","NaN",IF($B47="NaN",'2017WavelengthOrientation'!G47,'2017WavelengthOrientation'!Q47))</f>
        <v>NaN</v>
      </c>
      <c r="T47" s="102" t="str">
        <f>IF($E47="NaN","NaN",IF($B47="NaN",'2017WavelengthOrientation'!I47,'2017WavelengthOrientation'!R47))</f>
        <v>NaN</v>
      </c>
      <c r="U47" s="102" t="str">
        <f>IF($E47="NaN","NaN",IF($B47="NaN",'2017WavelengthOrientation'!M47,'2017WavelengthOrientation'!S47))</f>
        <v>NaN</v>
      </c>
      <c r="V47" s="102" t="str">
        <f>IF($E47="NaN","NaN",IF($B47="NaN",'2017WavelengthOrientation'!N47,'2017WavelengthOrientation'!T47))</f>
        <v>NaN</v>
      </c>
      <c r="W47" s="102" t="str">
        <f>IF($E47="NaN","NaN",IF($B47="NaN",'2017WavelengthOrientation'!O47,'2017WavelengthOrientation'!U47))</f>
        <v>NaN</v>
      </c>
      <c r="X47" s="103" t="str">
        <f>IF($E47="NaN","NaN",IF($B47="NaN",'2017WavelengthOrientation'!P47,'2017WavelengthOrientation'!V47))</f>
        <v>NaN</v>
      </c>
      <c r="Y47" s="25"/>
    </row>
    <row r="48" spans="1:25" ht="15.75" customHeight="1">
      <c r="A48" s="97">
        <f>'2017'!A48</f>
        <v>42870</v>
      </c>
      <c r="B48" s="98">
        <f>'2017'!B48</f>
        <v>0.70347222222222228</v>
      </c>
      <c r="C48" s="98">
        <f>'2017'!C48</f>
        <v>0.9555555555555556</v>
      </c>
      <c r="D48" s="21" t="str">
        <f>'2017'!D48</f>
        <v>NaN</v>
      </c>
      <c r="E48" s="21" t="str">
        <f>'2017'!G48</f>
        <v>NaN</v>
      </c>
      <c r="F48" s="90" t="str">
        <f>'2017'!H48</f>
        <v>NaN</v>
      </c>
      <c r="G48" s="21">
        <f>IF($C48="NaN","NaN",'2017WavelengthOrientation'!G48)</f>
        <v>2.9</v>
      </c>
      <c r="H48" s="21">
        <f>IF($C48="NaN","NaN",'2017WavelengthOrientation'!I48)</f>
        <v>5.7</v>
      </c>
      <c r="I48" s="21">
        <f>IF($C48="NaN","NaN",'2017WavelengthOrientation'!M48)</f>
        <v>0.7</v>
      </c>
      <c r="J48" s="21">
        <f>IF($C48="NaN","NaN",'2017WavelengthOrientation'!N48)</f>
        <v>1.6</v>
      </c>
      <c r="K48" s="21">
        <f>IF($C48="NaN","NaN",'2017WavelengthOrientation'!O48)</f>
        <v>4.1428571428571432</v>
      </c>
      <c r="L48" s="90">
        <f>IF($C48="NaN","NaN",'2017WavelengthOrientation'!P48)</f>
        <v>3.5625</v>
      </c>
      <c r="M48" s="21" t="str">
        <f>IF($D48="NaN","NaN",'2017WavelengthOrientation'!G48)</f>
        <v>NaN</v>
      </c>
      <c r="N48" s="21" t="str">
        <f>IF($D48="NaN","NaN",'2017WavelengthOrientation'!I48)</f>
        <v>NaN</v>
      </c>
      <c r="O48" s="21" t="str">
        <f>IF($D48="NaN","NaN",'2017WavelengthOrientation'!M48)</f>
        <v>NaN</v>
      </c>
      <c r="P48" s="21" t="str">
        <f>IF($D48="NaN","NaN",'2017WavelengthOrientation'!N48)</f>
        <v>NaN</v>
      </c>
      <c r="Q48" s="21" t="str">
        <f>IF($D48="NaN","NaN",'2017WavelengthOrientation'!O48)</f>
        <v>NaN</v>
      </c>
      <c r="R48" s="90" t="str">
        <f>IF($D48="NaN","NaN",'2017WavelengthOrientation'!P48)</f>
        <v>NaN</v>
      </c>
      <c r="S48" s="101" t="str">
        <f>IF($E48="NaN","NaN",IF($B48="NaN",'2017WavelengthOrientation'!G48,'2017WavelengthOrientation'!Q48))</f>
        <v>NaN</v>
      </c>
      <c r="T48" s="102" t="str">
        <f>IF($E48="NaN","NaN",IF($B48="NaN",'2017WavelengthOrientation'!I48,'2017WavelengthOrientation'!R48))</f>
        <v>NaN</v>
      </c>
      <c r="U48" s="102" t="str">
        <f>IF($E48="NaN","NaN",IF($B48="NaN",'2017WavelengthOrientation'!M48,'2017WavelengthOrientation'!S48))</f>
        <v>NaN</v>
      </c>
      <c r="V48" s="102" t="str">
        <f>IF($E48="NaN","NaN",IF($B48="NaN",'2017WavelengthOrientation'!N48,'2017WavelengthOrientation'!T48))</f>
        <v>NaN</v>
      </c>
      <c r="W48" s="102" t="str">
        <f>IF($E48="NaN","NaN",IF($B48="NaN",'2017WavelengthOrientation'!O48,'2017WavelengthOrientation'!U48))</f>
        <v>NaN</v>
      </c>
      <c r="X48" s="103" t="str">
        <f>IF($E48="NaN","NaN",IF($B48="NaN",'2017WavelengthOrientation'!P48,'2017WavelengthOrientation'!V48))</f>
        <v>NaN</v>
      </c>
      <c r="Y48" s="25"/>
    </row>
    <row r="49" spans="1:25" ht="15.75" customHeight="1">
      <c r="A49" s="97">
        <f>'2017'!A49</f>
        <v>42871</v>
      </c>
      <c r="B49" s="98" t="str">
        <f>'2017'!B49</f>
        <v>NaN</v>
      </c>
      <c r="C49" s="98" t="str">
        <f>'2017'!C49</f>
        <v>NaN</v>
      </c>
      <c r="D49" s="21" t="str">
        <f>'2017'!D49</f>
        <v>NaN</v>
      </c>
      <c r="E49" s="21" t="str">
        <f>'2017'!G49</f>
        <v>NaN</v>
      </c>
      <c r="F49" s="90" t="str">
        <f>'2017'!H49</f>
        <v>NaN</v>
      </c>
      <c r="G49" s="21" t="str">
        <f>IF($C49="NaN","NaN",'2017WavelengthOrientation'!G49)</f>
        <v>NaN</v>
      </c>
      <c r="H49" s="21" t="str">
        <f>IF($C49="NaN","NaN",'2017WavelengthOrientation'!I49)</f>
        <v>NaN</v>
      </c>
      <c r="I49" s="21" t="str">
        <f>IF($C49="NaN","NaN",'2017WavelengthOrientation'!M49)</f>
        <v>NaN</v>
      </c>
      <c r="J49" s="21" t="str">
        <f>IF($C49="NaN","NaN",'2017WavelengthOrientation'!N49)</f>
        <v>NaN</v>
      </c>
      <c r="K49" s="21" t="str">
        <f>IF($C49="NaN","NaN",'2017WavelengthOrientation'!O49)</f>
        <v>NaN</v>
      </c>
      <c r="L49" s="90" t="str">
        <f>IF($C49="NaN","NaN",'2017WavelengthOrientation'!P49)</f>
        <v>NaN</v>
      </c>
      <c r="M49" s="21" t="str">
        <f>IF($D49="NaN","NaN",'2017WavelengthOrientation'!G49)</f>
        <v>NaN</v>
      </c>
      <c r="N49" s="21" t="str">
        <f>IF($D49="NaN","NaN",'2017WavelengthOrientation'!I49)</f>
        <v>NaN</v>
      </c>
      <c r="O49" s="21" t="str">
        <f>IF($D49="NaN","NaN",'2017WavelengthOrientation'!M49)</f>
        <v>NaN</v>
      </c>
      <c r="P49" s="21" t="str">
        <f>IF($D49="NaN","NaN",'2017WavelengthOrientation'!N49)</f>
        <v>NaN</v>
      </c>
      <c r="Q49" s="21" t="str">
        <f>IF($D49="NaN","NaN",'2017WavelengthOrientation'!O49)</f>
        <v>NaN</v>
      </c>
      <c r="R49" s="90" t="str">
        <f>IF($D49="NaN","NaN",'2017WavelengthOrientation'!P49)</f>
        <v>NaN</v>
      </c>
      <c r="S49" s="101" t="str">
        <f>IF($E49="NaN","NaN",IF($B49="NaN",'2017WavelengthOrientation'!G49,'2017WavelengthOrientation'!Q49))</f>
        <v>NaN</v>
      </c>
      <c r="T49" s="102" t="str">
        <f>IF($E49="NaN","NaN",IF($B49="NaN",'2017WavelengthOrientation'!I49,'2017WavelengthOrientation'!R49))</f>
        <v>NaN</v>
      </c>
      <c r="U49" s="102" t="str">
        <f>IF($E49="NaN","NaN",IF($B49="NaN",'2017WavelengthOrientation'!M49,'2017WavelengthOrientation'!S49))</f>
        <v>NaN</v>
      </c>
      <c r="V49" s="102" t="str">
        <f>IF($E49="NaN","NaN",IF($B49="NaN",'2017WavelengthOrientation'!N49,'2017WavelengthOrientation'!T49))</f>
        <v>NaN</v>
      </c>
      <c r="W49" s="102" t="str">
        <f>IF($E49="NaN","NaN",IF($B49="NaN",'2017WavelengthOrientation'!O49,'2017WavelengthOrientation'!U49))</f>
        <v>NaN</v>
      </c>
      <c r="X49" s="103" t="str">
        <f>IF($E49="NaN","NaN",IF($B49="NaN",'2017WavelengthOrientation'!P49,'2017WavelengthOrientation'!V49))</f>
        <v>NaN</v>
      </c>
      <c r="Y49" s="25"/>
    </row>
    <row r="50" spans="1:25" ht="15.75" customHeight="1">
      <c r="A50" s="97">
        <f>'2017'!A50</f>
        <v>42872</v>
      </c>
      <c r="B50" s="98" t="str">
        <f>'2017'!B50</f>
        <v>NaN</v>
      </c>
      <c r="C50" s="98" t="str">
        <f>'2017'!C50</f>
        <v>NaN</v>
      </c>
      <c r="D50" s="21" t="str">
        <f>'2017'!D50</f>
        <v>NaN</v>
      </c>
      <c r="E50" s="21" t="str">
        <f>'2017'!G50</f>
        <v>NaN</v>
      </c>
      <c r="F50" s="90" t="str">
        <f>'2017'!H50</f>
        <v>NaN</v>
      </c>
      <c r="G50" s="21" t="str">
        <f>IF($C50="NaN","NaN",'2017WavelengthOrientation'!G50)</f>
        <v>NaN</v>
      </c>
      <c r="H50" s="21" t="str">
        <f>IF($C50="NaN","NaN",'2017WavelengthOrientation'!I50)</f>
        <v>NaN</v>
      </c>
      <c r="I50" s="21" t="str">
        <f>IF($C50="NaN","NaN",'2017WavelengthOrientation'!M50)</f>
        <v>NaN</v>
      </c>
      <c r="J50" s="21" t="str">
        <f>IF($C50="NaN","NaN",'2017WavelengthOrientation'!N50)</f>
        <v>NaN</v>
      </c>
      <c r="K50" s="21" t="str">
        <f>IF($C50="NaN","NaN",'2017WavelengthOrientation'!O50)</f>
        <v>NaN</v>
      </c>
      <c r="L50" s="90" t="str">
        <f>IF($C50="NaN","NaN",'2017WavelengthOrientation'!P50)</f>
        <v>NaN</v>
      </c>
      <c r="M50" s="21" t="str">
        <f>IF($D50="NaN","NaN",'2017WavelengthOrientation'!G50)</f>
        <v>NaN</v>
      </c>
      <c r="N50" s="21" t="str">
        <f>IF($D50="NaN","NaN",'2017WavelengthOrientation'!I50)</f>
        <v>NaN</v>
      </c>
      <c r="O50" s="21" t="str">
        <f>IF($D50="NaN","NaN",'2017WavelengthOrientation'!M50)</f>
        <v>NaN</v>
      </c>
      <c r="P50" s="21" t="str">
        <f>IF($D50="NaN","NaN",'2017WavelengthOrientation'!N50)</f>
        <v>NaN</v>
      </c>
      <c r="Q50" s="21" t="str">
        <f>IF($D50="NaN","NaN",'2017WavelengthOrientation'!O50)</f>
        <v>NaN</v>
      </c>
      <c r="R50" s="90" t="str">
        <f>IF($D50="NaN","NaN",'2017WavelengthOrientation'!P50)</f>
        <v>NaN</v>
      </c>
      <c r="S50" s="101" t="str">
        <f>IF($E50="NaN","NaN",IF($B50="NaN",'2017WavelengthOrientation'!G50,'2017WavelengthOrientation'!Q50))</f>
        <v>NaN</v>
      </c>
      <c r="T50" s="102" t="str">
        <f>IF($E50="NaN","NaN",IF($B50="NaN",'2017WavelengthOrientation'!I50,'2017WavelengthOrientation'!R50))</f>
        <v>NaN</v>
      </c>
      <c r="U50" s="102" t="str">
        <f>IF($E50="NaN","NaN",IF($B50="NaN",'2017WavelengthOrientation'!M50,'2017WavelengthOrientation'!S50))</f>
        <v>NaN</v>
      </c>
      <c r="V50" s="102" t="str">
        <f>IF($E50="NaN","NaN",IF($B50="NaN",'2017WavelengthOrientation'!N50,'2017WavelengthOrientation'!T50))</f>
        <v>NaN</v>
      </c>
      <c r="W50" s="102" t="str">
        <f>IF($E50="NaN","NaN",IF($B50="NaN",'2017WavelengthOrientation'!O50,'2017WavelengthOrientation'!U50))</f>
        <v>NaN</v>
      </c>
      <c r="X50" s="103" t="str">
        <f>IF($E50="NaN","NaN",IF($B50="NaN",'2017WavelengthOrientation'!P50,'2017WavelengthOrientation'!V50))</f>
        <v>NaN</v>
      </c>
      <c r="Y50" s="25"/>
    </row>
    <row r="51" spans="1:25" ht="15.75" customHeight="1">
      <c r="A51" s="97">
        <f>'2017'!A51</f>
        <v>42873</v>
      </c>
      <c r="B51" s="98">
        <f>'2017'!B51</f>
        <v>0.81458333333333333</v>
      </c>
      <c r="C51" s="98">
        <f>'2017'!C51</f>
        <v>0.83888888888888891</v>
      </c>
      <c r="D51" s="21" t="str">
        <f>'2017'!D51</f>
        <v>NaN</v>
      </c>
      <c r="E51" s="21" t="str">
        <f>'2017'!G51</f>
        <v>NaN</v>
      </c>
      <c r="F51" s="90" t="str">
        <f>'2017'!H51</f>
        <v>NaN</v>
      </c>
      <c r="G51" s="21">
        <f>IF($C51="NaN","NaN",'2017WavelengthOrientation'!G51)</f>
        <v>3.3</v>
      </c>
      <c r="H51" s="21">
        <f>IF($C51="NaN","NaN",'2017WavelengthOrientation'!I51)</f>
        <v>3.3</v>
      </c>
      <c r="I51" s="21">
        <f>IF($C51="NaN","NaN",'2017WavelengthOrientation'!M51)</f>
        <v>1.35</v>
      </c>
      <c r="J51" s="21">
        <f>IF($C51="NaN","NaN",'2017WavelengthOrientation'!N51)</f>
        <v>1.1499999999999999</v>
      </c>
      <c r="K51" s="21">
        <f>IF($C51="NaN","NaN",'2017WavelengthOrientation'!O51)</f>
        <v>2.4444444444444442</v>
      </c>
      <c r="L51" s="90">
        <f>IF($C51="NaN","NaN",'2017WavelengthOrientation'!P51)</f>
        <v>2.8695652173913042</v>
      </c>
      <c r="M51" s="21" t="str">
        <f>IF($D51="NaN","NaN",'2017WavelengthOrientation'!G51)</f>
        <v>NaN</v>
      </c>
      <c r="N51" s="21" t="str">
        <f>IF($D51="NaN","NaN",'2017WavelengthOrientation'!I51)</f>
        <v>NaN</v>
      </c>
      <c r="O51" s="21" t="str">
        <f>IF($D51="NaN","NaN",'2017WavelengthOrientation'!M51)</f>
        <v>NaN</v>
      </c>
      <c r="P51" s="21" t="str">
        <f>IF($D51="NaN","NaN",'2017WavelengthOrientation'!N51)</f>
        <v>NaN</v>
      </c>
      <c r="Q51" s="21" t="str">
        <f>IF($D51="NaN","NaN",'2017WavelengthOrientation'!O51)</f>
        <v>NaN</v>
      </c>
      <c r="R51" s="90" t="str">
        <f>IF($D51="NaN","NaN",'2017WavelengthOrientation'!P51)</f>
        <v>NaN</v>
      </c>
      <c r="S51" s="101" t="str">
        <f>IF($E51="NaN","NaN",IF($B51="NaN",'2017WavelengthOrientation'!G51,'2017WavelengthOrientation'!Q51))</f>
        <v>NaN</v>
      </c>
      <c r="T51" s="102" t="str">
        <f>IF($E51="NaN","NaN",IF($B51="NaN",'2017WavelengthOrientation'!I51,'2017WavelengthOrientation'!R51))</f>
        <v>NaN</v>
      </c>
      <c r="U51" s="102" t="str">
        <f>IF($E51="NaN","NaN",IF($B51="NaN",'2017WavelengthOrientation'!M51,'2017WavelengthOrientation'!S51))</f>
        <v>NaN</v>
      </c>
      <c r="V51" s="102" t="str">
        <f>IF($E51="NaN","NaN",IF($B51="NaN",'2017WavelengthOrientation'!N51,'2017WavelengthOrientation'!T51))</f>
        <v>NaN</v>
      </c>
      <c r="W51" s="102" t="str">
        <f>IF($E51="NaN","NaN",IF($B51="NaN",'2017WavelengthOrientation'!O51,'2017WavelengthOrientation'!U51))</f>
        <v>NaN</v>
      </c>
      <c r="X51" s="103" t="str">
        <f>IF($E51="NaN","NaN",IF($B51="NaN",'2017WavelengthOrientation'!P51,'2017WavelengthOrientation'!V51))</f>
        <v>NaN</v>
      </c>
      <c r="Y51" s="25"/>
    </row>
    <row r="52" spans="1:25" ht="15.75" customHeight="1">
      <c r="A52" s="97">
        <f>'2017'!A52</f>
        <v>42874</v>
      </c>
      <c r="B52" s="98" t="str">
        <f>'2017'!B52</f>
        <v>NaN</v>
      </c>
      <c r="C52" s="98" t="str">
        <f>'2017'!C52</f>
        <v>NaN</v>
      </c>
      <c r="D52" s="21" t="str">
        <f>'2017'!D52</f>
        <v>NaN</v>
      </c>
      <c r="E52" s="21" t="str">
        <f>'2017'!G52</f>
        <v>NaN</v>
      </c>
      <c r="F52" s="90" t="str">
        <f>'2017'!H52</f>
        <v>NaN</v>
      </c>
      <c r="G52" s="21" t="str">
        <f>IF($C52="NaN","NaN",'2017WavelengthOrientation'!G52)</f>
        <v>NaN</v>
      </c>
      <c r="H52" s="21" t="str">
        <f>IF($C52="NaN","NaN",'2017WavelengthOrientation'!I52)</f>
        <v>NaN</v>
      </c>
      <c r="I52" s="21" t="str">
        <f>IF($C52="NaN","NaN",'2017WavelengthOrientation'!M52)</f>
        <v>NaN</v>
      </c>
      <c r="J52" s="21" t="str">
        <f>IF($C52="NaN","NaN",'2017WavelengthOrientation'!N52)</f>
        <v>NaN</v>
      </c>
      <c r="K52" s="21" t="str">
        <f>IF($C52="NaN","NaN",'2017WavelengthOrientation'!O52)</f>
        <v>NaN</v>
      </c>
      <c r="L52" s="90" t="str">
        <f>IF($C52="NaN","NaN",'2017WavelengthOrientation'!P52)</f>
        <v>NaN</v>
      </c>
      <c r="M52" s="21" t="str">
        <f>IF($D52="NaN","NaN",'2017WavelengthOrientation'!G52)</f>
        <v>NaN</v>
      </c>
      <c r="N52" s="21" t="str">
        <f>IF($D52="NaN","NaN",'2017WavelengthOrientation'!I52)</f>
        <v>NaN</v>
      </c>
      <c r="O52" s="21" t="str">
        <f>IF($D52="NaN","NaN",'2017WavelengthOrientation'!M52)</f>
        <v>NaN</v>
      </c>
      <c r="P52" s="21" t="str">
        <f>IF($D52="NaN","NaN",'2017WavelengthOrientation'!N52)</f>
        <v>NaN</v>
      </c>
      <c r="Q52" s="21" t="str">
        <f>IF($D52="NaN","NaN",'2017WavelengthOrientation'!O52)</f>
        <v>NaN</v>
      </c>
      <c r="R52" s="90" t="str">
        <f>IF($D52="NaN","NaN",'2017WavelengthOrientation'!P52)</f>
        <v>NaN</v>
      </c>
      <c r="S52" s="101" t="str">
        <f>IF($E52="NaN","NaN",IF($B52="NaN",'2017WavelengthOrientation'!G52,'2017WavelengthOrientation'!Q52))</f>
        <v>NaN</v>
      </c>
      <c r="T52" s="102" t="str">
        <f>IF($E52="NaN","NaN",IF($B52="NaN",'2017WavelengthOrientation'!I52,'2017WavelengthOrientation'!R52))</f>
        <v>NaN</v>
      </c>
      <c r="U52" s="102" t="str">
        <f>IF($E52="NaN","NaN",IF($B52="NaN",'2017WavelengthOrientation'!M52,'2017WavelengthOrientation'!S52))</f>
        <v>NaN</v>
      </c>
      <c r="V52" s="102" t="str">
        <f>IF($E52="NaN","NaN",IF($B52="NaN",'2017WavelengthOrientation'!N52,'2017WavelengthOrientation'!T52))</f>
        <v>NaN</v>
      </c>
      <c r="W52" s="102" t="str">
        <f>IF($E52="NaN","NaN",IF($B52="NaN",'2017WavelengthOrientation'!O52,'2017WavelengthOrientation'!U52))</f>
        <v>NaN</v>
      </c>
      <c r="X52" s="103" t="str">
        <f>IF($E52="NaN","NaN",IF($B52="NaN",'2017WavelengthOrientation'!P52,'2017WavelengthOrientation'!V52))</f>
        <v>NaN</v>
      </c>
      <c r="Y52" s="25"/>
    </row>
    <row r="53" spans="1:25" ht="15.75" customHeight="1">
      <c r="A53" s="97">
        <f>'2017'!A53</f>
        <v>42875</v>
      </c>
      <c r="B53" s="98">
        <f>'2017'!B53</f>
        <v>0.60972222222222228</v>
      </c>
      <c r="C53" s="98" t="str">
        <f>'2017'!C53</f>
        <v>NaN</v>
      </c>
      <c r="D53" s="98">
        <f>'2017'!D53</f>
        <v>0.73819444444444449</v>
      </c>
      <c r="E53" s="21" t="str">
        <f>'2017'!G53</f>
        <v>NaN</v>
      </c>
      <c r="F53" s="90" t="str">
        <f>'2017'!H53</f>
        <v>NaN</v>
      </c>
      <c r="G53" s="21" t="str">
        <f>IF($C53="NaN","NaN",'2017WavelengthOrientation'!G53)</f>
        <v>NaN</v>
      </c>
      <c r="H53" s="21" t="str">
        <f>IF($C53="NaN","NaN",'2017WavelengthOrientation'!I53)</f>
        <v>NaN</v>
      </c>
      <c r="I53" s="21" t="str">
        <f>IF($C53="NaN","NaN",'2017WavelengthOrientation'!M53)</f>
        <v>NaN</v>
      </c>
      <c r="J53" s="21" t="str">
        <f>IF($C53="NaN","NaN",'2017WavelengthOrientation'!N53)</f>
        <v>NaN</v>
      </c>
      <c r="K53" s="21" t="str">
        <f>IF($C53="NaN","NaN",'2017WavelengthOrientation'!O53)</f>
        <v>NaN</v>
      </c>
      <c r="L53" s="90" t="str">
        <f>IF($C53="NaN","NaN",'2017WavelengthOrientation'!P53)</f>
        <v>NaN</v>
      </c>
      <c r="M53" s="21">
        <f>IF($D53="NaN","NaN",'2017WavelengthOrientation'!G53)</f>
        <v>2.5</v>
      </c>
      <c r="N53" s="21">
        <f>IF($D53="NaN","NaN",'2017WavelengthOrientation'!I53)</f>
        <v>2.9</v>
      </c>
      <c r="O53" s="21">
        <f>IF($D53="NaN","NaN",'2017WavelengthOrientation'!M53)</f>
        <v>0.6</v>
      </c>
      <c r="P53" s="21">
        <f>IF($D53="NaN","NaN",'2017WavelengthOrientation'!N53)</f>
        <v>1</v>
      </c>
      <c r="Q53" s="21">
        <f>IF($D53="NaN","NaN",'2017WavelengthOrientation'!O53)</f>
        <v>4.166666666666667</v>
      </c>
      <c r="R53" s="90">
        <f>IF($D53="NaN","NaN",'2017WavelengthOrientation'!P53)</f>
        <v>2.9</v>
      </c>
      <c r="S53" s="101" t="str">
        <f>IF($E53="NaN","NaN",IF($B53="NaN",'2017WavelengthOrientation'!G53,'2017WavelengthOrientation'!Q53))</f>
        <v>NaN</v>
      </c>
      <c r="T53" s="102" t="str">
        <f>IF($E53="NaN","NaN",IF($B53="NaN",'2017WavelengthOrientation'!I53,'2017WavelengthOrientation'!R53))</f>
        <v>NaN</v>
      </c>
      <c r="U53" s="102" t="str">
        <f>IF($E53="NaN","NaN",IF($B53="NaN",'2017WavelengthOrientation'!M53,'2017WavelengthOrientation'!S53))</f>
        <v>NaN</v>
      </c>
      <c r="V53" s="102" t="str">
        <f>IF($E53="NaN","NaN",IF($B53="NaN",'2017WavelengthOrientation'!N53,'2017WavelengthOrientation'!T53))</f>
        <v>NaN</v>
      </c>
      <c r="W53" s="102" t="str">
        <f>IF($E53="NaN","NaN",IF($B53="NaN",'2017WavelengthOrientation'!O53,'2017WavelengthOrientation'!U53))</f>
        <v>NaN</v>
      </c>
      <c r="X53" s="103" t="str">
        <f>IF($E53="NaN","NaN",IF($B53="NaN",'2017WavelengthOrientation'!P53,'2017WavelengthOrientation'!V53))</f>
        <v>NaN</v>
      </c>
      <c r="Y53" s="25"/>
    </row>
    <row r="54" spans="1:25" ht="15.75" customHeight="1">
      <c r="A54" s="97">
        <f>'2017'!A54</f>
        <v>42876</v>
      </c>
      <c r="B54" s="98" t="str">
        <f>'2017'!B54</f>
        <v>NaN</v>
      </c>
      <c r="C54" s="98" t="str">
        <f>'2017'!C54</f>
        <v>NaN</v>
      </c>
      <c r="D54" s="21" t="str">
        <f>'2017'!D54</f>
        <v>NaN</v>
      </c>
      <c r="E54" s="21" t="str">
        <f>'2017'!G54</f>
        <v>NaN</v>
      </c>
      <c r="F54" s="90" t="str">
        <f>'2017'!H54</f>
        <v>NaN</v>
      </c>
      <c r="G54" s="21" t="str">
        <f>IF($C54="NaN","NaN",'2017WavelengthOrientation'!G54)</f>
        <v>NaN</v>
      </c>
      <c r="H54" s="21" t="str">
        <f>IF($C54="NaN","NaN",'2017WavelengthOrientation'!I54)</f>
        <v>NaN</v>
      </c>
      <c r="I54" s="21" t="str">
        <f>IF($C54="NaN","NaN",'2017WavelengthOrientation'!M54)</f>
        <v>NaN</v>
      </c>
      <c r="J54" s="21" t="str">
        <f>IF($C54="NaN","NaN",'2017WavelengthOrientation'!N54)</f>
        <v>NaN</v>
      </c>
      <c r="K54" s="21" t="str">
        <f>IF($C54="NaN","NaN",'2017WavelengthOrientation'!O54)</f>
        <v>NaN</v>
      </c>
      <c r="L54" s="90" t="str">
        <f>IF($C54="NaN","NaN",'2017WavelengthOrientation'!P54)</f>
        <v>NaN</v>
      </c>
      <c r="M54" s="21" t="str">
        <f>IF($D54="NaN","NaN",'2017WavelengthOrientation'!G54)</f>
        <v>NaN</v>
      </c>
      <c r="N54" s="21" t="str">
        <f>IF($D54="NaN","NaN",'2017WavelengthOrientation'!I54)</f>
        <v>NaN</v>
      </c>
      <c r="O54" s="21" t="str">
        <f>IF($D54="NaN","NaN",'2017WavelengthOrientation'!M54)</f>
        <v>NaN</v>
      </c>
      <c r="P54" s="21" t="str">
        <f>IF($D54="NaN","NaN",'2017WavelengthOrientation'!N54)</f>
        <v>NaN</v>
      </c>
      <c r="Q54" s="21" t="str">
        <f>IF($D54="NaN","NaN",'2017WavelengthOrientation'!O54)</f>
        <v>NaN</v>
      </c>
      <c r="R54" s="90" t="str">
        <f>IF($D54="NaN","NaN",'2017WavelengthOrientation'!P54)</f>
        <v>NaN</v>
      </c>
      <c r="S54" s="101" t="str">
        <f>IF($E54="NaN","NaN",IF($B54="NaN",'2017WavelengthOrientation'!G54,'2017WavelengthOrientation'!Q54))</f>
        <v>NaN</v>
      </c>
      <c r="T54" s="102" t="str">
        <f>IF($E54="NaN","NaN",IF($B54="NaN",'2017WavelengthOrientation'!I54,'2017WavelengthOrientation'!R54))</f>
        <v>NaN</v>
      </c>
      <c r="U54" s="102" t="str">
        <f>IF($E54="NaN","NaN",IF($B54="NaN",'2017WavelengthOrientation'!M54,'2017WavelengthOrientation'!S54))</f>
        <v>NaN</v>
      </c>
      <c r="V54" s="102" t="str">
        <f>IF($E54="NaN","NaN",IF($B54="NaN",'2017WavelengthOrientation'!N54,'2017WavelengthOrientation'!T54))</f>
        <v>NaN</v>
      </c>
      <c r="W54" s="102" t="str">
        <f>IF($E54="NaN","NaN",IF($B54="NaN",'2017WavelengthOrientation'!O54,'2017WavelengthOrientation'!U54))</f>
        <v>NaN</v>
      </c>
      <c r="X54" s="103" t="str">
        <f>IF($E54="NaN","NaN",IF($B54="NaN",'2017WavelengthOrientation'!P54,'2017WavelengthOrientation'!V54))</f>
        <v>NaN</v>
      </c>
      <c r="Y54" s="25"/>
    </row>
    <row r="55" spans="1:25" ht="15.75" customHeight="1">
      <c r="A55" s="97">
        <f>'2017'!A55</f>
        <v>42877</v>
      </c>
      <c r="B55" s="98" t="str">
        <f>'2017'!B55</f>
        <v>NaN</v>
      </c>
      <c r="C55" s="98" t="str">
        <f>'2017'!C55</f>
        <v>NaN</v>
      </c>
      <c r="D55" s="21" t="str">
        <f>'2017'!D55</f>
        <v>NaN</v>
      </c>
      <c r="E55" s="21" t="str">
        <f>'2017'!G55</f>
        <v>NaN</v>
      </c>
      <c r="F55" s="90" t="str">
        <f>'2017'!H55</f>
        <v>NaN</v>
      </c>
      <c r="G55" s="21" t="str">
        <f>IF($C55="NaN","NaN",'2017WavelengthOrientation'!G55)</f>
        <v>NaN</v>
      </c>
      <c r="H55" s="21" t="str">
        <f>IF($C55="NaN","NaN",'2017WavelengthOrientation'!I55)</f>
        <v>NaN</v>
      </c>
      <c r="I55" s="21" t="str">
        <f>IF($C55="NaN","NaN",'2017WavelengthOrientation'!M55)</f>
        <v>NaN</v>
      </c>
      <c r="J55" s="21" t="str">
        <f>IF($C55="NaN","NaN",'2017WavelengthOrientation'!N55)</f>
        <v>NaN</v>
      </c>
      <c r="K55" s="21" t="str">
        <f>IF($C55="NaN","NaN",'2017WavelengthOrientation'!O55)</f>
        <v>NaN</v>
      </c>
      <c r="L55" s="90" t="str">
        <f>IF($C55="NaN","NaN",'2017WavelengthOrientation'!P55)</f>
        <v>NaN</v>
      </c>
      <c r="M55" s="21" t="str">
        <f>IF($D55="NaN","NaN",'2017WavelengthOrientation'!G55)</f>
        <v>NaN</v>
      </c>
      <c r="N55" s="21" t="str">
        <f>IF($D55="NaN","NaN",'2017WavelengthOrientation'!I55)</f>
        <v>NaN</v>
      </c>
      <c r="O55" s="21" t="str">
        <f>IF($D55="NaN","NaN",'2017WavelengthOrientation'!M55)</f>
        <v>NaN</v>
      </c>
      <c r="P55" s="21" t="str">
        <f>IF($D55="NaN","NaN",'2017WavelengthOrientation'!N55)</f>
        <v>NaN</v>
      </c>
      <c r="Q55" s="21" t="str">
        <f>IF($D55="NaN","NaN",'2017WavelengthOrientation'!O55)</f>
        <v>NaN</v>
      </c>
      <c r="R55" s="90" t="str">
        <f>IF($D55="NaN","NaN",'2017WavelengthOrientation'!P55)</f>
        <v>NaN</v>
      </c>
      <c r="S55" s="101" t="str">
        <f>IF($E55="NaN","NaN",IF($B55="NaN",'2017WavelengthOrientation'!G55,'2017WavelengthOrientation'!Q55))</f>
        <v>NaN</v>
      </c>
      <c r="T55" s="102" t="str">
        <f>IF($E55="NaN","NaN",IF($B55="NaN",'2017WavelengthOrientation'!I55,'2017WavelengthOrientation'!R55))</f>
        <v>NaN</v>
      </c>
      <c r="U55" s="102" t="str">
        <f>IF($E55="NaN","NaN",IF($B55="NaN",'2017WavelengthOrientation'!M55,'2017WavelengthOrientation'!S55))</f>
        <v>NaN</v>
      </c>
      <c r="V55" s="102" t="str">
        <f>IF($E55="NaN","NaN",IF($B55="NaN",'2017WavelengthOrientation'!N55,'2017WavelengthOrientation'!T55))</f>
        <v>NaN</v>
      </c>
      <c r="W55" s="102" t="str">
        <f>IF($E55="NaN","NaN",IF($B55="NaN",'2017WavelengthOrientation'!O55,'2017WavelengthOrientation'!U55))</f>
        <v>NaN</v>
      </c>
      <c r="X55" s="103" t="str">
        <f>IF($E55="NaN","NaN",IF($B55="NaN",'2017WavelengthOrientation'!P55,'2017WavelengthOrientation'!V55))</f>
        <v>NaN</v>
      </c>
      <c r="Y55" s="25"/>
    </row>
    <row r="56" spans="1:25" ht="15.75" customHeight="1">
      <c r="A56" s="97">
        <f>'2017'!A56</f>
        <v>42878</v>
      </c>
      <c r="B56" s="98">
        <f>'2017'!B56</f>
        <v>0.80972222222222223</v>
      </c>
      <c r="C56" s="98">
        <f>'2017'!C56</f>
        <v>0.94305555555555554</v>
      </c>
      <c r="D56" s="21" t="str">
        <f>'2017'!D56</f>
        <v>NaN</v>
      </c>
      <c r="E56" s="21" t="str">
        <f>'2017'!G56</f>
        <v>NaN</v>
      </c>
      <c r="F56" s="90" t="str">
        <f>'2017'!H56</f>
        <v>NaN</v>
      </c>
      <c r="G56" s="21">
        <f>IF($C56="NaN","NaN",'2017WavelengthOrientation'!G56)</f>
        <v>2.9</v>
      </c>
      <c r="H56" s="21">
        <f>IF($C56="NaN","NaN",'2017WavelengthOrientation'!I56)</f>
        <v>5</v>
      </c>
      <c r="I56" s="21">
        <f>IF($C56="NaN","NaN",'2017WavelengthOrientation'!M56)</f>
        <v>0.8</v>
      </c>
      <c r="J56" s="21">
        <f>IF($C56="NaN","NaN",'2017WavelengthOrientation'!N56)</f>
        <v>1.6</v>
      </c>
      <c r="K56" s="21">
        <f>IF($C56="NaN","NaN",'2017WavelengthOrientation'!O56)</f>
        <v>3.6249999999999996</v>
      </c>
      <c r="L56" s="90">
        <f>IF($C56="NaN","NaN",'2017WavelengthOrientation'!P56)</f>
        <v>3.125</v>
      </c>
      <c r="M56" s="21" t="str">
        <f>IF($D56="NaN","NaN",'2017WavelengthOrientation'!G56)</f>
        <v>NaN</v>
      </c>
      <c r="N56" s="21" t="str">
        <f>IF($D56="NaN","NaN",'2017WavelengthOrientation'!I56)</f>
        <v>NaN</v>
      </c>
      <c r="O56" s="21" t="str">
        <f>IF($D56="NaN","NaN",'2017WavelengthOrientation'!M56)</f>
        <v>NaN</v>
      </c>
      <c r="P56" s="21" t="str">
        <f>IF($D56="NaN","NaN",'2017WavelengthOrientation'!N56)</f>
        <v>NaN</v>
      </c>
      <c r="Q56" s="21" t="str">
        <f>IF($D56="NaN","NaN",'2017WavelengthOrientation'!O56)</f>
        <v>NaN</v>
      </c>
      <c r="R56" s="90" t="str">
        <f>IF($D56="NaN","NaN",'2017WavelengthOrientation'!P56)</f>
        <v>NaN</v>
      </c>
      <c r="S56" s="101" t="str">
        <f>IF($E56="NaN","NaN",IF($B56="NaN",'2017WavelengthOrientation'!G56,'2017WavelengthOrientation'!Q56))</f>
        <v>NaN</v>
      </c>
      <c r="T56" s="102" t="str">
        <f>IF($E56="NaN","NaN",IF($B56="NaN",'2017WavelengthOrientation'!I56,'2017WavelengthOrientation'!R56))</f>
        <v>NaN</v>
      </c>
      <c r="U56" s="102" t="str">
        <f>IF($E56="NaN","NaN",IF($B56="NaN",'2017WavelengthOrientation'!M56,'2017WavelengthOrientation'!S56))</f>
        <v>NaN</v>
      </c>
      <c r="V56" s="102" t="str">
        <f>IF($E56="NaN","NaN",IF($B56="NaN",'2017WavelengthOrientation'!N56,'2017WavelengthOrientation'!T56))</f>
        <v>NaN</v>
      </c>
      <c r="W56" s="102" t="str">
        <f>IF($E56="NaN","NaN",IF($B56="NaN",'2017WavelengthOrientation'!O56,'2017WavelengthOrientation'!U56))</f>
        <v>NaN</v>
      </c>
      <c r="X56" s="103" t="str">
        <f>IF($E56="NaN","NaN",IF($B56="NaN",'2017WavelengthOrientation'!P56,'2017WavelengthOrientation'!V56))</f>
        <v>NaN</v>
      </c>
      <c r="Y56" s="25"/>
    </row>
    <row r="57" spans="1:25" ht="15.75" customHeight="1">
      <c r="A57" s="97">
        <f>'2017'!A57</f>
        <v>42879</v>
      </c>
      <c r="B57" s="98" t="str">
        <f>'2017'!B57</f>
        <v>NaN</v>
      </c>
      <c r="C57" s="98" t="str">
        <f>'2017'!C57</f>
        <v>NaN</v>
      </c>
      <c r="D57" s="21" t="str">
        <f>'2017'!D57</f>
        <v>NaN</v>
      </c>
      <c r="E57" s="21" t="str">
        <f>'2017'!G57</f>
        <v>NaN</v>
      </c>
      <c r="F57" s="90" t="str">
        <f>'2017'!H57</f>
        <v>NaN</v>
      </c>
      <c r="G57" s="21" t="str">
        <f>IF($C57="NaN","NaN",'2017WavelengthOrientation'!G57)</f>
        <v>NaN</v>
      </c>
      <c r="H57" s="21" t="str">
        <f>IF($C57="NaN","NaN",'2017WavelengthOrientation'!I57)</f>
        <v>NaN</v>
      </c>
      <c r="I57" s="21" t="str">
        <f>IF($C57="NaN","NaN",'2017WavelengthOrientation'!M57)</f>
        <v>NaN</v>
      </c>
      <c r="J57" s="21" t="str">
        <f>IF($C57="NaN","NaN",'2017WavelengthOrientation'!N57)</f>
        <v>NaN</v>
      </c>
      <c r="K57" s="21" t="str">
        <f>IF($C57="NaN","NaN",'2017WavelengthOrientation'!O57)</f>
        <v>NaN</v>
      </c>
      <c r="L57" s="90" t="str">
        <f>IF($C57="NaN","NaN",'2017WavelengthOrientation'!P57)</f>
        <v>NaN</v>
      </c>
      <c r="M57" s="21" t="str">
        <f>IF($D57="NaN","NaN",'2017WavelengthOrientation'!G57)</f>
        <v>NaN</v>
      </c>
      <c r="N57" s="21" t="str">
        <f>IF($D57="NaN","NaN",'2017WavelengthOrientation'!I57)</f>
        <v>NaN</v>
      </c>
      <c r="O57" s="21" t="str">
        <f>IF($D57="NaN","NaN",'2017WavelengthOrientation'!M57)</f>
        <v>NaN</v>
      </c>
      <c r="P57" s="21" t="str">
        <f>IF($D57="NaN","NaN",'2017WavelengthOrientation'!N57)</f>
        <v>NaN</v>
      </c>
      <c r="Q57" s="21" t="str">
        <f>IF($D57="NaN","NaN",'2017WavelengthOrientation'!O57)</f>
        <v>NaN</v>
      </c>
      <c r="R57" s="90" t="str">
        <f>IF($D57="NaN","NaN",'2017WavelengthOrientation'!P57)</f>
        <v>NaN</v>
      </c>
      <c r="S57" s="101" t="str">
        <f>IF($E57="NaN","NaN",IF($B57="NaN",'2017WavelengthOrientation'!G57,'2017WavelengthOrientation'!Q57))</f>
        <v>NaN</v>
      </c>
      <c r="T57" s="102" t="str">
        <f>IF($E57="NaN","NaN",IF($B57="NaN",'2017WavelengthOrientation'!I57,'2017WavelengthOrientation'!R57))</f>
        <v>NaN</v>
      </c>
      <c r="U57" s="102" t="str">
        <f>IF($E57="NaN","NaN",IF($B57="NaN",'2017WavelengthOrientation'!M57,'2017WavelengthOrientation'!S57))</f>
        <v>NaN</v>
      </c>
      <c r="V57" s="102" t="str">
        <f>IF($E57="NaN","NaN",IF($B57="NaN",'2017WavelengthOrientation'!N57,'2017WavelengthOrientation'!T57))</f>
        <v>NaN</v>
      </c>
      <c r="W57" s="102" t="str">
        <f>IF($E57="NaN","NaN",IF($B57="NaN",'2017WavelengthOrientation'!O57,'2017WavelengthOrientation'!U57))</f>
        <v>NaN</v>
      </c>
      <c r="X57" s="103" t="str">
        <f>IF($E57="NaN","NaN",IF($B57="NaN",'2017WavelengthOrientation'!P57,'2017WavelengthOrientation'!V57))</f>
        <v>NaN</v>
      </c>
      <c r="Y57" s="25"/>
    </row>
    <row r="58" spans="1:25" ht="15.75" customHeight="1">
      <c r="A58" s="97">
        <f>'2017'!A58</f>
        <v>42880</v>
      </c>
      <c r="B58" s="98">
        <f>'2017'!B58</f>
        <v>0.79652777777777772</v>
      </c>
      <c r="C58" s="98">
        <f>'2017'!C58</f>
        <v>0.95972222222222225</v>
      </c>
      <c r="D58" s="21" t="str">
        <f>'2017'!D58</f>
        <v>NaN</v>
      </c>
      <c r="E58" s="21" t="str">
        <f>'2017'!G58</f>
        <v>NaN</v>
      </c>
      <c r="F58" s="90" t="str">
        <f>'2017'!H58</f>
        <v>NaN</v>
      </c>
      <c r="G58" s="21">
        <f>IF($C58="NaN","NaN",'2017WavelengthOrientation'!G58)</f>
        <v>2.7</v>
      </c>
      <c r="H58" s="21">
        <f>IF($C58="NaN","NaN",'2017WavelengthOrientation'!I58)</f>
        <v>3.1</v>
      </c>
      <c r="I58" s="21">
        <f>IF($C58="NaN","NaN",'2017WavelengthOrientation'!M58)</f>
        <v>0.9</v>
      </c>
      <c r="J58" s="21">
        <f>IF($C58="NaN","NaN",'2017WavelengthOrientation'!N58)</f>
        <v>1.55</v>
      </c>
      <c r="K58" s="21">
        <f>IF($C58="NaN","NaN",'2017WavelengthOrientation'!O58)</f>
        <v>3</v>
      </c>
      <c r="L58" s="90">
        <f>IF($C58="NaN","NaN",'2017WavelengthOrientation'!P58)</f>
        <v>2</v>
      </c>
      <c r="M58" s="21" t="str">
        <f>IF($D58="NaN","NaN",'2017WavelengthOrientation'!G58)</f>
        <v>NaN</v>
      </c>
      <c r="N58" s="21" t="str">
        <f>IF($D58="NaN","NaN",'2017WavelengthOrientation'!I58)</f>
        <v>NaN</v>
      </c>
      <c r="O58" s="21" t="str">
        <f>IF($D58="NaN","NaN",'2017WavelengthOrientation'!M58)</f>
        <v>NaN</v>
      </c>
      <c r="P58" s="21" t="str">
        <f>IF($D58="NaN","NaN",'2017WavelengthOrientation'!N58)</f>
        <v>NaN</v>
      </c>
      <c r="Q58" s="21" t="str">
        <f>IF($D58="NaN","NaN",'2017WavelengthOrientation'!O58)</f>
        <v>NaN</v>
      </c>
      <c r="R58" s="90" t="str">
        <f>IF($D58="NaN","NaN",'2017WavelengthOrientation'!P58)</f>
        <v>NaN</v>
      </c>
      <c r="S58" s="101" t="str">
        <f>IF($E58="NaN","NaN",IF($B58="NaN",'2017WavelengthOrientation'!G58,'2017WavelengthOrientation'!Q58))</f>
        <v>NaN</v>
      </c>
      <c r="T58" s="102" t="str">
        <f>IF($E58="NaN","NaN",IF($B58="NaN",'2017WavelengthOrientation'!I58,'2017WavelengthOrientation'!R58))</f>
        <v>NaN</v>
      </c>
      <c r="U58" s="102" t="str">
        <f>IF($E58="NaN","NaN",IF($B58="NaN",'2017WavelengthOrientation'!M58,'2017WavelengthOrientation'!S58))</f>
        <v>NaN</v>
      </c>
      <c r="V58" s="102" t="str">
        <f>IF($E58="NaN","NaN",IF($B58="NaN",'2017WavelengthOrientation'!N58,'2017WavelengthOrientation'!T58))</f>
        <v>NaN</v>
      </c>
      <c r="W58" s="102" t="str">
        <f>IF($E58="NaN","NaN",IF($B58="NaN",'2017WavelengthOrientation'!O58,'2017WavelengthOrientation'!U58))</f>
        <v>NaN</v>
      </c>
      <c r="X58" s="103" t="str">
        <f>IF($E58="NaN","NaN",IF($B58="NaN",'2017WavelengthOrientation'!P58,'2017WavelengthOrientation'!V58))</f>
        <v>NaN</v>
      </c>
      <c r="Y58" s="25"/>
    </row>
    <row r="59" spans="1:25" ht="15.75" customHeight="1">
      <c r="A59" s="97">
        <f>'2017'!A59</f>
        <v>42881</v>
      </c>
      <c r="B59" s="98" t="str">
        <f>'2017'!B59</f>
        <v>NaN</v>
      </c>
      <c r="C59" s="98" t="str">
        <f>'2017'!C59</f>
        <v>NaN</v>
      </c>
      <c r="D59" s="21" t="str">
        <f>'2017'!D59</f>
        <v>NaN</v>
      </c>
      <c r="E59" s="21" t="str">
        <f>'2017'!G59</f>
        <v>NaN</v>
      </c>
      <c r="F59" s="90" t="str">
        <f>'2017'!H59</f>
        <v>NaN</v>
      </c>
      <c r="G59" s="21" t="str">
        <f>IF($C59="NaN","NaN",'2017WavelengthOrientation'!G59)</f>
        <v>NaN</v>
      </c>
      <c r="H59" s="21" t="str">
        <f>IF($C59="NaN","NaN",'2017WavelengthOrientation'!I59)</f>
        <v>NaN</v>
      </c>
      <c r="I59" s="21" t="str">
        <f>IF($C59="NaN","NaN",'2017WavelengthOrientation'!M59)</f>
        <v>NaN</v>
      </c>
      <c r="J59" s="21" t="str">
        <f>IF($C59="NaN","NaN",'2017WavelengthOrientation'!N59)</f>
        <v>NaN</v>
      </c>
      <c r="K59" s="21" t="str">
        <f>IF($C59="NaN","NaN",'2017WavelengthOrientation'!O59)</f>
        <v>NaN</v>
      </c>
      <c r="L59" s="90" t="str">
        <f>IF($C59="NaN","NaN",'2017WavelengthOrientation'!P59)</f>
        <v>NaN</v>
      </c>
      <c r="M59" s="21" t="str">
        <f>IF($D59="NaN","NaN",'2017WavelengthOrientation'!G59)</f>
        <v>NaN</v>
      </c>
      <c r="N59" s="21" t="str">
        <f>IF($D59="NaN","NaN",'2017WavelengthOrientation'!I59)</f>
        <v>NaN</v>
      </c>
      <c r="O59" s="21" t="str">
        <f>IF($D59="NaN","NaN",'2017WavelengthOrientation'!M59)</f>
        <v>NaN</v>
      </c>
      <c r="P59" s="21" t="str">
        <f>IF($D59="NaN","NaN",'2017WavelengthOrientation'!N59)</f>
        <v>NaN</v>
      </c>
      <c r="Q59" s="21" t="str">
        <f>IF($D59="NaN","NaN",'2017WavelengthOrientation'!O59)</f>
        <v>NaN</v>
      </c>
      <c r="R59" s="90" t="str">
        <f>IF($D59="NaN","NaN",'2017WavelengthOrientation'!P59)</f>
        <v>NaN</v>
      </c>
      <c r="S59" s="101" t="str">
        <f>IF($E59="NaN","NaN",IF($B59="NaN",'2017WavelengthOrientation'!G59,'2017WavelengthOrientation'!Q59))</f>
        <v>NaN</v>
      </c>
      <c r="T59" s="102" t="str">
        <f>IF($E59="NaN","NaN",IF($B59="NaN",'2017WavelengthOrientation'!I59,'2017WavelengthOrientation'!R59))</f>
        <v>NaN</v>
      </c>
      <c r="U59" s="102" t="str">
        <f>IF($E59="NaN","NaN",IF($B59="NaN",'2017WavelengthOrientation'!M59,'2017WavelengthOrientation'!S59))</f>
        <v>NaN</v>
      </c>
      <c r="V59" s="102" t="str">
        <f>IF($E59="NaN","NaN",IF($B59="NaN",'2017WavelengthOrientation'!N59,'2017WavelengthOrientation'!T59))</f>
        <v>NaN</v>
      </c>
      <c r="W59" s="102" t="str">
        <f>IF($E59="NaN","NaN",IF($B59="NaN",'2017WavelengthOrientation'!O59,'2017WavelengthOrientation'!U59))</f>
        <v>NaN</v>
      </c>
      <c r="X59" s="103" t="str">
        <f>IF($E59="NaN","NaN",IF($B59="NaN",'2017WavelengthOrientation'!P59,'2017WavelengthOrientation'!V59))</f>
        <v>NaN</v>
      </c>
      <c r="Y59" s="25"/>
    </row>
    <row r="60" spans="1:25" ht="15.75" customHeight="1">
      <c r="A60" s="97">
        <f>'2017'!A60</f>
        <v>42882</v>
      </c>
      <c r="B60" s="98" t="str">
        <f>'2017'!B60</f>
        <v>NaN</v>
      </c>
      <c r="C60" s="98" t="str">
        <f>'2017'!C60</f>
        <v>NaN</v>
      </c>
      <c r="D60" s="21" t="str">
        <f>'2017'!D60</f>
        <v>NaN</v>
      </c>
      <c r="E60" s="21" t="str">
        <f>'2017'!G60</f>
        <v>NaN</v>
      </c>
      <c r="F60" s="90" t="str">
        <f>'2017'!H60</f>
        <v>NaN</v>
      </c>
      <c r="G60" s="21" t="str">
        <f>IF($C60="NaN","NaN",'2017WavelengthOrientation'!G60)</f>
        <v>NaN</v>
      </c>
      <c r="H60" s="21" t="str">
        <f>IF($C60="NaN","NaN",'2017WavelengthOrientation'!I60)</f>
        <v>NaN</v>
      </c>
      <c r="I60" s="21" t="str">
        <f>IF($C60="NaN","NaN",'2017WavelengthOrientation'!M60)</f>
        <v>NaN</v>
      </c>
      <c r="J60" s="21" t="str">
        <f>IF($C60="NaN","NaN",'2017WavelengthOrientation'!N60)</f>
        <v>NaN</v>
      </c>
      <c r="K60" s="21" t="str">
        <f>IF($C60="NaN","NaN",'2017WavelengthOrientation'!O60)</f>
        <v>NaN</v>
      </c>
      <c r="L60" s="90" t="str">
        <f>IF($C60="NaN","NaN",'2017WavelengthOrientation'!P60)</f>
        <v>NaN</v>
      </c>
      <c r="M60" s="21" t="str">
        <f>IF($D60="NaN","NaN",'2017WavelengthOrientation'!G60)</f>
        <v>NaN</v>
      </c>
      <c r="N60" s="21" t="str">
        <f>IF($D60="NaN","NaN",'2017WavelengthOrientation'!I60)</f>
        <v>NaN</v>
      </c>
      <c r="O60" s="21" t="str">
        <f>IF($D60="NaN","NaN",'2017WavelengthOrientation'!M60)</f>
        <v>NaN</v>
      </c>
      <c r="P60" s="21" t="str">
        <f>IF($D60="NaN","NaN",'2017WavelengthOrientation'!N60)</f>
        <v>NaN</v>
      </c>
      <c r="Q60" s="21" t="str">
        <f>IF($D60="NaN","NaN",'2017WavelengthOrientation'!O60)</f>
        <v>NaN</v>
      </c>
      <c r="R60" s="90" t="str">
        <f>IF($D60="NaN","NaN",'2017WavelengthOrientation'!P60)</f>
        <v>NaN</v>
      </c>
      <c r="S60" s="101" t="str">
        <f>IF($E60="NaN","NaN",IF($B60="NaN",'2017WavelengthOrientation'!G60,'2017WavelengthOrientation'!Q60))</f>
        <v>NaN</v>
      </c>
      <c r="T60" s="102" t="str">
        <f>IF($E60="NaN","NaN",IF($B60="NaN",'2017WavelengthOrientation'!I60,'2017WavelengthOrientation'!R60))</f>
        <v>NaN</v>
      </c>
      <c r="U60" s="102" t="str">
        <f>IF($E60="NaN","NaN",IF($B60="NaN",'2017WavelengthOrientation'!M60,'2017WavelengthOrientation'!S60))</f>
        <v>NaN</v>
      </c>
      <c r="V60" s="102" t="str">
        <f>IF($E60="NaN","NaN",IF($B60="NaN",'2017WavelengthOrientation'!N60,'2017WavelengthOrientation'!T60))</f>
        <v>NaN</v>
      </c>
      <c r="W60" s="102" t="str">
        <f>IF($E60="NaN","NaN",IF($B60="NaN",'2017WavelengthOrientation'!O60,'2017WavelengthOrientation'!U60))</f>
        <v>NaN</v>
      </c>
      <c r="X60" s="103" t="str">
        <f>IF($E60="NaN","NaN",IF($B60="NaN",'2017WavelengthOrientation'!P60,'2017WavelengthOrientation'!V60))</f>
        <v>NaN</v>
      </c>
      <c r="Y60" s="25"/>
    </row>
    <row r="61" spans="1:25" ht="15.75" customHeight="1">
      <c r="A61" s="97">
        <f>'2017'!A61</f>
        <v>42883</v>
      </c>
      <c r="B61" s="98" t="str">
        <f>'2017'!B61</f>
        <v>NaN</v>
      </c>
      <c r="C61" s="98" t="str">
        <f>'2017'!C61</f>
        <v>NaN</v>
      </c>
      <c r="D61" s="21" t="str">
        <f>'2017'!D61</f>
        <v>NaN</v>
      </c>
      <c r="E61" s="21" t="str">
        <f>'2017'!G61</f>
        <v>NaN</v>
      </c>
      <c r="F61" s="90" t="str">
        <f>'2017'!H61</f>
        <v>NaN</v>
      </c>
      <c r="G61" s="21" t="str">
        <f>IF($C61="NaN","NaN",'2017WavelengthOrientation'!G61)</f>
        <v>NaN</v>
      </c>
      <c r="H61" s="21" t="str">
        <f>IF($C61="NaN","NaN",'2017WavelengthOrientation'!I61)</f>
        <v>NaN</v>
      </c>
      <c r="I61" s="21" t="str">
        <f>IF($C61="NaN","NaN",'2017WavelengthOrientation'!M61)</f>
        <v>NaN</v>
      </c>
      <c r="J61" s="21" t="str">
        <f>IF($C61="NaN","NaN",'2017WavelengthOrientation'!N61)</f>
        <v>NaN</v>
      </c>
      <c r="K61" s="21" t="str">
        <f>IF($C61="NaN","NaN",'2017WavelengthOrientation'!O61)</f>
        <v>NaN</v>
      </c>
      <c r="L61" s="90" t="str">
        <f>IF($C61="NaN","NaN",'2017WavelengthOrientation'!P61)</f>
        <v>NaN</v>
      </c>
      <c r="M61" s="21" t="str">
        <f>IF($D61="NaN","NaN",'2017WavelengthOrientation'!G61)</f>
        <v>NaN</v>
      </c>
      <c r="N61" s="21" t="str">
        <f>IF($D61="NaN","NaN",'2017WavelengthOrientation'!I61)</f>
        <v>NaN</v>
      </c>
      <c r="O61" s="21" t="str">
        <f>IF($D61="NaN","NaN",'2017WavelengthOrientation'!M61)</f>
        <v>NaN</v>
      </c>
      <c r="P61" s="21" t="str">
        <f>IF($D61="NaN","NaN",'2017WavelengthOrientation'!N61)</f>
        <v>NaN</v>
      </c>
      <c r="Q61" s="21" t="str">
        <f>IF($D61="NaN","NaN",'2017WavelengthOrientation'!O61)</f>
        <v>NaN</v>
      </c>
      <c r="R61" s="90" t="str">
        <f>IF($D61="NaN","NaN",'2017WavelengthOrientation'!P61)</f>
        <v>NaN</v>
      </c>
      <c r="S61" s="101" t="str">
        <f>IF($E61="NaN","NaN",IF($B61="NaN",'2017WavelengthOrientation'!G61,'2017WavelengthOrientation'!Q61))</f>
        <v>NaN</v>
      </c>
      <c r="T61" s="102" t="str">
        <f>IF($E61="NaN","NaN",IF($B61="NaN",'2017WavelengthOrientation'!I61,'2017WavelengthOrientation'!R61))</f>
        <v>NaN</v>
      </c>
      <c r="U61" s="102" t="str">
        <f>IF($E61="NaN","NaN",IF($B61="NaN",'2017WavelengthOrientation'!M61,'2017WavelengthOrientation'!S61))</f>
        <v>NaN</v>
      </c>
      <c r="V61" s="102" t="str">
        <f>IF($E61="NaN","NaN",IF($B61="NaN",'2017WavelengthOrientation'!N61,'2017WavelengthOrientation'!T61))</f>
        <v>NaN</v>
      </c>
      <c r="W61" s="102" t="str">
        <f>IF($E61="NaN","NaN",IF($B61="NaN",'2017WavelengthOrientation'!O61,'2017WavelengthOrientation'!U61))</f>
        <v>NaN</v>
      </c>
      <c r="X61" s="103" t="str">
        <f>IF($E61="NaN","NaN",IF($B61="NaN",'2017WavelengthOrientation'!P61,'2017WavelengthOrientation'!V61))</f>
        <v>NaN</v>
      </c>
      <c r="Y61" s="25"/>
    </row>
    <row r="62" spans="1:25" ht="15.75" customHeight="1">
      <c r="A62" s="97">
        <f>'2017'!A62</f>
        <v>42884</v>
      </c>
      <c r="B62" s="98" t="str">
        <f>'2017'!B62</f>
        <v>NaN</v>
      </c>
      <c r="C62" s="98" t="str">
        <f>'2017'!C62</f>
        <v>NaN</v>
      </c>
      <c r="D62" s="21" t="str">
        <f>'2017'!D62</f>
        <v>NaN</v>
      </c>
      <c r="E62" s="21" t="str">
        <f>'2017'!G62</f>
        <v>NaN</v>
      </c>
      <c r="F62" s="90" t="str">
        <f>'2017'!H62</f>
        <v>NaN</v>
      </c>
      <c r="G62" s="21" t="str">
        <f>IF($C62="NaN","NaN",'2017WavelengthOrientation'!G62)</f>
        <v>NaN</v>
      </c>
      <c r="H62" s="21" t="str">
        <f>IF($C62="NaN","NaN",'2017WavelengthOrientation'!I62)</f>
        <v>NaN</v>
      </c>
      <c r="I62" s="21" t="str">
        <f>IF($C62="NaN","NaN",'2017WavelengthOrientation'!M62)</f>
        <v>NaN</v>
      </c>
      <c r="J62" s="21" t="str">
        <f>IF($C62="NaN","NaN",'2017WavelengthOrientation'!N62)</f>
        <v>NaN</v>
      </c>
      <c r="K62" s="21" t="str">
        <f>IF($C62="NaN","NaN",'2017WavelengthOrientation'!O62)</f>
        <v>NaN</v>
      </c>
      <c r="L62" s="90" t="str">
        <f>IF($C62="NaN","NaN",'2017WavelengthOrientation'!P62)</f>
        <v>NaN</v>
      </c>
      <c r="M62" s="21" t="str">
        <f>IF($D62="NaN","NaN",'2017WavelengthOrientation'!G62)</f>
        <v>NaN</v>
      </c>
      <c r="N62" s="21" t="str">
        <f>IF($D62="NaN","NaN",'2017WavelengthOrientation'!I62)</f>
        <v>NaN</v>
      </c>
      <c r="O62" s="21" t="str">
        <f>IF($D62="NaN","NaN",'2017WavelengthOrientation'!M62)</f>
        <v>NaN</v>
      </c>
      <c r="P62" s="21" t="str">
        <f>IF($D62="NaN","NaN",'2017WavelengthOrientation'!N62)</f>
        <v>NaN</v>
      </c>
      <c r="Q62" s="21" t="str">
        <f>IF($D62="NaN","NaN",'2017WavelengthOrientation'!O62)</f>
        <v>NaN</v>
      </c>
      <c r="R62" s="90" t="str">
        <f>IF($D62="NaN","NaN",'2017WavelengthOrientation'!P62)</f>
        <v>NaN</v>
      </c>
      <c r="S62" s="101" t="str">
        <f>IF($E62="NaN","NaN",IF($B62="NaN",'2017WavelengthOrientation'!G62,'2017WavelengthOrientation'!Q62))</f>
        <v>NaN</v>
      </c>
      <c r="T62" s="102" t="str">
        <f>IF($E62="NaN","NaN",IF($B62="NaN",'2017WavelengthOrientation'!I62,'2017WavelengthOrientation'!R62))</f>
        <v>NaN</v>
      </c>
      <c r="U62" s="102" t="str">
        <f>IF($E62="NaN","NaN",IF($B62="NaN",'2017WavelengthOrientation'!M62,'2017WavelengthOrientation'!S62))</f>
        <v>NaN</v>
      </c>
      <c r="V62" s="102" t="str">
        <f>IF($E62="NaN","NaN",IF($B62="NaN",'2017WavelengthOrientation'!N62,'2017WavelengthOrientation'!T62))</f>
        <v>NaN</v>
      </c>
      <c r="W62" s="102" t="str">
        <f>IF($E62="NaN","NaN",IF($B62="NaN",'2017WavelengthOrientation'!O62,'2017WavelengthOrientation'!U62))</f>
        <v>NaN</v>
      </c>
      <c r="X62" s="103" t="str">
        <f>IF($E62="NaN","NaN",IF($B62="NaN",'2017WavelengthOrientation'!P62,'2017WavelengthOrientation'!V62))</f>
        <v>NaN</v>
      </c>
      <c r="Y62" s="25"/>
    </row>
    <row r="63" spans="1:25" ht="15.75" customHeight="1">
      <c r="A63" s="97">
        <f>'2017'!A63</f>
        <v>42885</v>
      </c>
      <c r="B63" s="98" t="str">
        <f>'2017'!B63</f>
        <v>NaN</v>
      </c>
      <c r="C63" s="98" t="str">
        <f>'2017'!C63</f>
        <v>NaN</v>
      </c>
      <c r="D63" s="21" t="str">
        <f>'2017'!D63</f>
        <v>NaN</v>
      </c>
      <c r="E63" s="21" t="str">
        <f>'2017'!G63</f>
        <v>NaN</v>
      </c>
      <c r="F63" s="90" t="str">
        <f>'2017'!H63</f>
        <v>NaN</v>
      </c>
      <c r="G63" s="21" t="str">
        <f>IF($C63="NaN","NaN",'2017WavelengthOrientation'!G63)</f>
        <v>NaN</v>
      </c>
      <c r="H63" s="21" t="str">
        <f>IF($C63="NaN","NaN",'2017WavelengthOrientation'!I63)</f>
        <v>NaN</v>
      </c>
      <c r="I63" s="21" t="str">
        <f>IF($C63="NaN","NaN",'2017WavelengthOrientation'!M63)</f>
        <v>NaN</v>
      </c>
      <c r="J63" s="21" t="str">
        <f>IF($C63="NaN","NaN",'2017WavelengthOrientation'!N63)</f>
        <v>NaN</v>
      </c>
      <c r="K63" s="21" t="str">
        <f>IF($C63="NaN","NaN",'2017WavelengthOrientation'!O63)</f>
        <v>NaN</v>
      </c>
      <c r="L63" s="90" t="str">
        <f>IF($C63="NaN","NaN",'2017WavelengthOrientation'!P63)</f>
        <v>NaN</v>
      </c>
      <c r="M63" s="21" t="str">
        <f>IF($D63="NaN","NaN",'2017WavelengthOrientation'!G63)</f>
        <v>NaN</v>
      </c>
      <c r="N63" s="21" t="str">
        <f>IF($D63="NaN","NaN",'2017WavelengthOrientation'!I63)</f>
        <v>NaN</v>
      </c>
      <c r="O63" s="21" t="str">
        <f>IF($D63="NaN","NaN",'2017WavelengthOrientation'!M63)</f>
        <v>NaN</v>
      </c>
      <c r="P63" s="21" t="str">
        <f>IF($D63="NaN","NaN",'2017WavelengthOrientation'!N63)</f>
        <v>NaN</v>
      </c>
      <c r="Q63" s="21" t="str">
        <f>IF($D63="NaN","NaN",'2017WavelengthOrientation'!O63)</f>
        <v>NaN</v>
      </c>
      <c r="R63" s="90" t="str">
        <f>IF($D63="NaN","NaN",'2017WavelengthOrientation'!P63)</f>
        <v>NaN</v>
      </c>
      <c r="S63" s="101" t="str">
        <f>IF($E63="NaN","NaN",IF($B63="NaN",'2017WavelengthOrientation'!G63,'2017WavelengthOrientation'!Q63))</f>
        <v>NaN</v>
      </c>
      <c r="T63" s="102" t="str">
        <f>IF($E63="NaN","NaN",IF($B63="NaN",'2017WavelengthOrientation'!I63,'2017WavelengthOrientation'!R63))</f>
        <v>NaN</v>
      </c>
      <c r="U63" s="102" t="str">
        <f>IF($E63="NaN","NaN",IF($B63="NaN",'2017WavelengthOrientation'!M63,'2017WavelengthOrientation'!S63))</f>
        <v>NaN</v>
      </c>
      <c r="V63" s="102" t="str">
        <f>IF($E63="NaN","NaN",IF($B63="NaN",'2017WavelengthOrientation'!N63,'2017WavelengthOrientation'!T63))</f>
        <v>NaN</v>
      </c>
      <c r="W63" s="102" t="str">
        <f>IF($E63="NaN","NaN",IF($B63="NaN",'2017WavelengthOrientation'!O63,'2017WavelengthOrientation'!U63))</f>
        <v>NaN</v>
      </c>
      <c r="X63" s="103" t="str">
        <f>IF($E63="NaN","NaN",IF($B63="NaN",'2017WavelengthOrientation'!P63,'2017WavelengthOrientation'!V63))</f>
        <v>NaN</v>
      </c>
      <c r="Y63" s="25"/>
    </row>
    <row r="64" spans="1:25" ht="15.75" customHeight="1">
      <c r="A64" s="97">
        <f>'2017'!A64</f>
        <v>42886</v>
      </c>
      <c r="B64" s="98" t="str">
        <f>'2017'!B64</f>
        <v>NaN</v>
      </c>
      <c r="C64" s="98" t="str">
        <f>'2017'!C64</f>
        <v>NaN</v>
      </c>
      <c r="D64" s="21" t="str">
        <f>'2017'!D64</f>
        <v>NaN</v>
      </c>
      <c r="E64" s="21" t="str">
        <f>'2017'!G64</f>
        <v>NaN</v>
      </c>
      <c r="F64" s="90" t="str">
        <f>'2017'!H64</f>
        <v>NaN</v>
      </c>
      <c r="G64" s="21" t="str">
        <f>IF($C64="NaN","NaN",'2017WavelengthOrientation'!G64)</f>
        <v>NaN</v>
      </c>
      <c r="H64" s="21" t="str">
        <f>IF($C64="NaN","NaN",'2017WavelengthOrientation'!I64)</f>
        <v>NaN</v>
      </c>
      <c r="I64" s="21" t="str">
        <f>IF($C64="NaN","NaN",'2017WavelengthOrientation'!M64)</f>
        <v>NaN</v>
      </c>
      <c r="J64" s="21" t="str">
        <f>IF($C64="NaN","NaN",'2017WavelengthOrientation'!N64)</f>
        <v>NaN</v>
      </c>
      <c r="K64" s="21" t="str">
        <f>IF($C64="NaN","NaN",'2017WavelengthOrientation'!O64)</f>
        <v>NaN</v>
      </c>
      <c r="L64" s="90" t="str">
        <f>IF($C64="NaN","NaN",'2017WavelengthOrientation'!P64)</f>
        <v>NaN</v>
      </c>
      <c r="M64" s="21" t="str">
        <f>IF($D64="NaN","NaN",'2017WavelengthOrientation'!G64)</f>
        <v>NaN</v>
      </c>
      <c r="N64" s="21" t="str">
        <f>IF($D64="NaN","NaN",'2017WavelengthOrientation'!I64)</f>
        <v>NaN</v>
      </c>
      <c r="O64" s="21" t="str">
        <f>IF($D64="NaN","NaN",'2017WavelengthOrientation'!M64)</f>
        <v>NaN</v>
      </c>
      <c r="P64" s="21" t="str">
        <f>IF($D64="NaN","NaN",'2017WavelengthOrientation'!N64)</f>
        <v>NaN</v>
      </c>
      <c r="Q64" s="21" t="str">
        <f>IF($D64="NaN","NaN",'2017WavelengthOrientation'!O64)</f>
        <v>NaN</v>
      </c>
      <c r="R64" s="90" t="str">
        <f>IF($D64="NaN","NaN",'2017WavelengthOrientation'!P64)</f>
        <v>NaN</v>
      </c>
      <c r="S64" s="101" t="str">
        <f>IF($E64="NaN","NaN",IF($B64="NaN",'2017WavelengthOrientation'!G64,'2017WavelengthOrientation'!Q64))</f>
        <v>NaN</v>
      </c>
      <c r="T64" s="102" t="str">
        <f>IF($E64="NaN","NaN",IF($B64="NaN",'2017WavelengthOrientation'!I64,'2017WavelengthOrientation'!R64))</f>
        <v>NaN</v>
      </c>
      <c r="U64" s="102" t="str">
        <f>IF($E64="NaN","NaN",IF($B64="NaN",'2017WavelengthOrientation'!M64,'2017WavelengthOrientation'!S64))</f>
        <v>NaN</v>
      </c>
      <c r="V64" s="102" t="str">
        <f>IF($E64="NaN","NaN",IF($B64="NaN",'2017WavelengthOrientation'!N64,'2017WavelengthOrientation'!T64))</f>
        <v>NaN</v>
      </c>
      <c r="W64" s="102" t="str">
        <f>IF($E64="NaN","NaN",IF($B64="NaN",'2017WavelengthOrientation'!O64,'2017WavelengthOrientation'!U64))</f>
        <v>NaN</v>
      </c>
      <c r="X64" s="103" t="str">
        <f>IF($E64="NaN","NaN",IF($B64="NaN",'2017WavelengthOrientation'!P64,'2017WavelengthOrientation'!V64))</f>
        <v>NaN</v>
      </c>
      <c r="Y64" s="25"/>
    </row>
    <row r="65" spans="1:25" ht="15.75" customHeight="1">
      <c r="A65" s="97">
        <f>'2017'!A65</f>
        <v>42887</v>
      </c>
      <c r="B65" s="98" t="str">
        <f>'2017'!B65</f>
        <v>NaN</v>
      </c>
      <c r="C65" s="98" t="str">
        <f>'2017'!C65</f>
        <v>NaN</v>
      </c>
      <c r="D65" s="21" t="str">
        <f>'2017'!D65</f>
        <v>NaN</v>
      </c>
      <c r="E65" s="21" t="str">
        <f>'2017'!G65</f>
        <v>NaN</v>
      </c>
      <c r="F65" s="90" t="str">
        <f>'2017'!H65</f>
        <v>NaN</v>
      </c>
      <c r="G65" s="21" t="str">
        <f>IF($C65="NaN","NaN",'2017WavelengthOrientation'!G65)</f>
        <v>NaN</v>
      </c>
      <c r="H65" s="21" t="str">
        <f>IF($C65="NaN","NaN",'2017WavelengthOrientation'!I65)</f>
        <v>NaN</v>
      </c>
      <c r="I65" s="21" t="str">
        <f>IF($C65="NaN","NaN",'2017WavelengthOrientation'!M65)</f>
        <v>NaN</v>
      </c>
      <c r="J65" s="21" t="str">
        <f>IF($C65="NaN","NaN",'2017WavelengthOrientation'!N65)</f>
        <v>NaN</v>
      </c>
      <c r="K65" s="21" t="str">
        <f>IF($C65="NaN","NaN",'2017WavelengthOrientation'!O65)</f>
        <v>NaN</v>
      </c>
      <c r="L65" s="90" t="str">
        <f>IF($C65="NaN","NaN",'2017WavelengthOrientation'!P65)</f>
        <v>NaN</v>
      </c>
      <c r="M65" s="21" t="str">
        <f>IF($D65="NaN","NaN",'2017WavelengthOrientation'!G65)</f>
        <v>NaN</v>
      </c>
      <c r="N65" s="21" t="str">
        <f>IF($D65="NaN","NaN",'2017WavelengthOrientation'!I65)</f>
        <v>NaN</v>
      </c>
      <c r="O65" s="21" t="str">
        <f>IF($D65="NaN","NaN",'2017WavelengthOrientation'!M65)</f>
        <v>NaN</v>
      </c>
      <c r="P65" s="21" t="str">
        <f>IF($D65="NaN","NaN",'2017WavelengthOrientation'!N65)</f>
        <v>NaN</v>
      </c>
      <c r="Q65" s="21" t="str">
        <f>IF($D65="NaN","NaN",'2017WavelengthOrientation'!O65)</f>
        <v>NaN</v>
      </c>
      <c r="R65" s="90" t="str">
        <f>IF($D65="NaN","NaN",'2017WavelengthOrientation'!P65)</f>
        <v>NaN</v>
      </c>
      <c r="S65" s="101" t="str">
        <f>IF($E65="NaN","NaN",IF($B65="NaN",'2017WavelengthOrientation'!G65,'2017WavelengthOrientation'!Q65))</f>
        <v>NaN</v>
      </c>
      <c r="T65" s="102" t="str">
        <f>IF($E65="NaN","NaN",IF($B65="NaN",'2017WavelengthOrientation'!I65,'2017WavelengthOrientation'!R65))</f>
        <v>NaN</v>
      </c>
      <c r="U65" s="102" t="str">
        <f>IF($E65="NaN","NaN",IF($B65="NaN",'2017WavelengthOrientation'!M65,'2017WavelengthOrientation'!S65))</f>
        <v>NaN</v>
      </c>
      <c r="V65" s="102" t="str">
        <f>IF($E65="NaN","NaN",IF($B65="NaN",'2017WavelengthOrientation'!N65,'2017WavelengthOrientation'!T65))</f>
        <v>NaN</v>
      </c>
      <c r="W65" s="102" t="str">
        <f>IF($E65="NaN","NaN",IF($B65="NaN",'2017WavelengthOrientation'!O65,'2017WavelengthOrientation'!U65))</f>
        <v>NaN</v>
      </c>
      <c r="X65" s="103" t="str">
        <f>IF($E65="NaN","NaN",IF($B65="NaN",'2017WavelengthOrientation'!P65,'2017WavelengthOrientation'!V65))</f>
        <v>NaN</v>
      </c>
      <c r="Y65" s="25"/>
    </row>
    <row r="66" spans="1:25" ht="15.75" customHeight="1">
      <c r="A66" s="97">
        <f>'2017'!A66</f>
        <v>42888</v>
      </c>
      <c r="B66" s="98" t="str">
        <f>'2017'!B66</f>
        <v>NaN</v>
      </c>
      <c r="C66" s="98" t="str">
        <f>'2017'!C66</f>
        <v>NaN</v>
      </c>
      <c r="D66" s="21" t="str">
        <f>'2017'!D66</f>
        <v>NaN</v>
      </c>
      <c r="E66" s="21" t="str">
        <f>'2017'!G66</f>
        <v>NaN</v>
      </c>
      <c r="F66" s="90" t="str">
        <f>'2017'!H66</f>
        <v>NaN</v>
      </c>
      <c r="G66" s="21" t="str">
        <f>IF($C66="NaN","NaN",'2017WavelengthOrientation'!G66)</f>
        <v>NaN</v>
      </c>
      <c r="H66" s="21" t="str">
        <f>IF($C66="NaN","NaN",'2017WavelengthOrientation'!I66)</f>
        <v>NaN</v>
      </c>
      <c r="I66" s="21" t="str">
        <f>IF($C66="NaN","NaN",'2017WavelengthOrientation'!M66)</f>
        <v>NaN</v>
      </c>
      <c r="J66" s="21" t="str">
        <f>IF($C66="NaN","NaN",'2017WavelengthOrientation'!N66)</f>
        <v>NaN</v>
      </c>
      <c r="K66" s="21" t="str">
        <f>IF($C66="NaN","NaN",'2017WavelengthOrientation'!O66)</f>
        <v>NaN</v>
      </c>
      <c r="L66" s="90" t="str">
        <f>IF($C66="NaN","NaN",'2017WavelengthOrientation'!P66)</f>
        <v>NaN</v>
      </c>
      <c r="M66" s="21" t="str">
        <f>IF($D66="NaN","NaN",'2017WavelengthOrientation'!G66)</f>
        <v>NaN</v>
      </c>
      <c r="N66" s="21" t="str">
        <f>IF($D66="NaN","NaN",'2017WavelengthOrientation'!I66)</f>
        <v>NaN</v>
      </c>
      <c r="O66" s="21" t="str">
        <f>IF($D66="NaN","NaN",'2017WavelengthOrientation'!M66)</f>
        <v>NaN</v>
      </c>
      <c r="P66" s="21" t="str">
        <f>IF($D66="NaN","NaN",'2017WavelengthOrientation'!N66)</f>
        <v>NaN</v>
      </c>
      <c r="Q66" s="21" t="str">
        <f>IF($D66="NaN","NaN",'2017WavelengthOrientation'!O66)</f>
        <v>NaN</v>
      </c>
      <c r="R66" s="90" t="str">
        <f>IF($D66="NaN","NaN",'2017WavelengthOrientation'!P66)</f>
        <v>NaN</v>
      </c>
      <c r="S66" s="101" t="str">
        <f>IF($E66="NaN","NaN",IF($B66="NaN",'2017WavelengthOrientation'!G66,'2017WavelengthOrientation'!Q66))</f>
        <v>NaN</v>
      </c>
      <c r="T66" s="102" t="str">
        <f>IF($E66="NaN","NaN",IF($B66="NaN",'2017WavelengthOrientation'!I66,'2017WavelengthOrientation'!R66))</f>
        <v>NaN</v>
      </c>
      <c r="U66" s="102" t="str">
        <f>IF($E66="NaN","NaN",IF($B66="NaN",'2017WavelengthOrientation'!M66,'2017WavelengthOrientation'!S66))</f>
        <v>NaN</v>
      </c>
      <c r="V66" s="102" t="str">
        <f>IF($E66="NaN","NaN",IF($B66="NaN",'2017WavelengthOrientation'!N66,'2017WavelengthOrientation'!T66))</f>
        <v>NaN</v>
      </c>
      <c r="W66" s="102" t="str">
        <f>IF($E66="NaN","NaN",IF($B66="NaN",'2017WavelengthOrientation'!O66,'2017WavelengthOrientation'!U66))</f>
        <v>NaN</v>
      </c>
      <c r="X66" s="103" t="str">
        <f>IF($E66="NaN","NaN",IF($B66="NaN",'2017WavelengthOrientation'!P66,'2017WavelengthOrientation'!V66))</f>
        <v>NaN</v>
      </c>
      <c r="Y66" s="25"/>
    </row>
    <row r="67" spans="1:25" ht="15.75" customHeight="1">
      <c r="A67" s="97">
        <f>'2017'!A67</f>
        <v>42889</v>
      </c>
      <c r="B67" s="98" t="str">
        <f>'2017'!B67</f>
        <v>NaN</v>
      </c>
      <c r="C67" s="98" t="str">
        <f>'2017'!C67</f>
        <v>NaN</v>
      </c>
      <c r="D67" s="21" t="str">
        <f>'2017'!D67</f>
        <v>NaN</v>
      </c>
      <c r="E67" s="21" t="str">
        <f>'2017'!G67</f>
        <v>NaN</v>
      </c>
      <c r="F67" s="90" t="str">
        <f>'2017'!H67</f>
        <v>NaN</v>
      </c>
      <c r="G67" s="21" t="str">
        <f>IF($C67="NaN","NaN",'2017WavelengthOrientation'!G67)</f>
        <v>NaN</v>
      </c>
      <c r="H67" s="21" t="str">
        <f>IF($C67="NaN","NaN",'2017WavelengthOrientation'!I67)</f>
        <v>NaN</v>
      </c>
      <c r="I67" s="21" t="str">
        <f>IF($C67="NaN","NaN",'2017WavelengthOrientation'!M67)</f>
        <v>NaN</v>
      </c>
      <c r="J67" s="21" t="str">
        <f>IF($C67="NaN","NaN",'2017WavelengthOrientation'!N67)</f>
        <v>NaN</v>
      </c>
      <c r="K67" s="21" t="str">
        <f>IF($C67="NaN","NaN",'2017WavelengthOrientation'!O67)</f>
        <v>NaN</v>
      </c>
      <c r="L67" s="90" t="str">
        <f>IF($C67="NaN","NaN",'2017WavelengthOrientation'!P67)</f>
        <v>NaN</v>
      </c>
      <c r="M67" s="21" t="str">
        <f>IF($D67="NaN","NaN",'2017WavelengthOrientation'!G67)</f>
        <v>NaN</v>
      </c>
      <c r="N67" s="21" t="str">
        <f>IF($D67="NaN","NaN",'2017WavelengthOrientation'!I67)</f>
        <v>NaN</v>
      </c>
      <c r="O67" s="21" t="str">
        <f>IF($D67="NaN","NaN",'2017WavelengthOrientation'!M67)</f>
        <v>NaN</v>
      </c>
      <c r="P67" s="21" t="str">
        <f>IF($D67="NaN","NaN",'2017WavelengthOrientation'!N67)</f>
        <v>NaN</v>
      </c>
      <c r="Q67" s="21" t="str">
        <f>IF($D67="NaN","NaN",'2017WavelengthOrientation'!O67)</f>
        <v>NaN</v>
      </c>
      <c r="R67" s="90" t="str">
        <f>IF($D67="NaN","NaN",'2017WavelengthOrientation'!P67)</f>
        <v>NaN</v>
      </c>
      <c r="S67" s="101" t="str">
        <f>IF($E67="NaN","NaN",IF($B67="NaN",'2017WavelengthOrientation'!G67,'2017WavelengthOrientation'!Q67))</f>
        <v>NaN</v>
      </c>
      <c r="T67" s="102" t="str">
        <f>IF($E67="NaN","NaN",IF($B67="NaN",'2017WavelengthOrientation'!I67,'2017WavelengthOrientation'!R67))</f>
        <v>NaN</v>
      </c>
      <c r="U67" s="102" t="str">
        <f>IF($E67="NaN","NaN",IF($B67="NaN",'2017WavelengthOrientation'!M67,'2017WavelengthOrientation'!S67))</f>
        <v>NaN</v>
      </c>
      <c r="V67" s="102" t="str">
        <f>IF($E67="NaN","NaN",IF($B67="NaN",'2017WavelengthOrientation'!N67,'2017WavelengthOrientation'!T67))</f>
        <v>NaN</v>
      </c>
      <c r="W67" s="102" t="str">
        <f>IF($E67="NaN","NaN",IF($B67="NaN",'2017WavelengthOrientation'!O67,'2017WavelengthOrientation'!U67))</f>
        <v>NaN</v>
      </c>
      <c r="X67" s="103" t="str">
        <f>IF($E67="NaN","NaN",IF($B67="NaN",'2017WavelengthOrientation'!P67,'2017WavelengthOrientation'!V67))</f>
        <v>NaN</v>
      </c>
      <c r="Y67" s="25"/>
    </row>
    <row r="68" spans="1:25" ht="15.75" customHeight="1">
      <c r="A68" s="97">
        <f>'2017'!A68</f>
        <v>42890</v>
      </c>
      <c r="B68" s="98" t="str">
        <f>'2017'!B68</f>
        <v>NaN</v>
      </c>
      <c r="C68" s="98" t="str">
        <f>'2017'!C68</f>
        <v>NaN</v>
      </c>
      <c r="D68" s="21" t="str">
        <f>'2017'!D68</f>
        <v>NaN</v>
      </c>
      <c r="E68" s="21" t="str">
        <f>'2017'!G68</f>
        <v>NaN</v>
      </c>
      <c r="F68" s="90" t="str">
        <f>'2017'!H68</f>
        <v>NaN</v>
      </c>
      <c r="G68" s="21" t="str">
        <f>IF($C68="NaN","NaN",'2017WavelengthOrientation'!G68)</f>
        <v>NaN</v>
      </c>
      <c r="H68" s="21" t="str">
        <f>IF($C68="NaN","NaN",'2017WavelengthOrientation'!I68)</f>
        <v>NaN</v>
      </c>
      <c r="I68" s="21" t="str">
        <f>IF($C68="NaN","NaN",'2017WavelengthOrientation'!M68)</f>
        <v>NaN</v>
      </c>
      <c r="J68" s="21" t="str">
        <f>IF($C68="NaN","NaN",'2017WavelengthOrientation'!N68)</f>
        <v>NaN</v>
      </c>
      <c r="K68" s="21" t="str">
        <f>IF($C68="NaN","NaN",'2017WavelengthOrientation'!O68)</f>
        <v>NaN</v>
      </c>
      <c r="L68" s="90" t="str">
        <f>IF($C68="NaN","NaN",'2017WavelengthOrientation'!P68)</f>
        <v>NaN</v>
      </c>
      <c r="M68" s="21" t="str">
        <f>IF($D68="NaN","NaN",'2017WavelengthOrientation'!G68)</f>
        <v>NaN</v>
      </c>
      <c r="N68" s="21" t="str">
        <f>IF($D68="NaN","NaN",'2017WavelengthOrientation'!I68)</f>
        <v>NaN</v>
      </c>
      <c r="O68" s="21" t="str">
        <f>IF($D68="NaN","NaN",'2017WavelengthOrientation'!M68)</f>
        <v>NaN</v>
      </c>
      <c r="P68" s="21" t="str">
        <f>IF($D68="NaN","NaN",'2017WavelengthOrientation'!N68)</f>
        <v>NaN</v>
      </c>
      <c r="Q68" s="21" t="str">
        <f>IF($D68="NaN","NaN",'2017WavelengthOrientation'!O68)</f>
        <v>NaN</v>
      </c>
      <c r="R68" s="90" t="str">
        <f>IF($D68="NaN","NaN",'2017WavelengthOrientation'!P68)</f>
        <v>NaN</v>
      </c>
      <c r="S68" s="101" t="str">
        <f>IF($E68="NaN","NaN",IF($B68="NaN",'2017WavelengthOrientation'!G68,'2017WavelengthOrientation'!Q68))</f>
        <v>NaN</v>
      </c>
      <c r="T68" s="102" t="str">
        <f>IF($E68="NaN","NaN",IF($B68="NaN",'2017WavelengthOrientation'!I68,'2017WavelengthOrientation'!R68))</f>
        <v>NaN</v>
      </c>
      <c r="U68" s="102" t="str">
        <f>IF($E68="NaN","NaN",IF($B68="NaN",'2017WavelengthOrientation'!M68,'2017WavelengthOrientation'!S68))</f>
        <v>NaN</v>
      </c>
      <c r="V68" s="102" t="str">
        <f>IF($E68="NaN","NaN",IF($B68="NaN",'2017WavelengthOrientation'!N68,'2017WavelengthOrientation'!T68))</f>
        <v>NaN</v>
      </c>
      <c r="W68" s="102" t="str">
        <f>IF($E68="NaN","NaN",IF($B68="NaN",'2017WavelengthOrientation'!O68,'2017WavelengthOrientation'!U68))</f>
        <v>NaN</v>
      </c>
      <c r="X68" s="103" t="str">
        <f>IF($E68="NaN","NaN",IF($B68="NaN",'2017WavelengthOrientation'!P68,'2017WavelengthOrientation'!V68))</f>
        <v>NaN</v>
      </c>
      <c r="Y68" s="25"/>
    </row>
    <row r="69" spans="1:25" ht="15.75" customHeight="1">
      <c r="A69" s="97">
        <f>'2017'!A69</f>
        <v>42891</v>
      </c>
      <c r="B69" s="98">
        <f>'2017'!B69</f>
        <v>0.8881944444444444</v>
      </c>
      <c r="C69" s="98">
        <f>'2017'!C69</f>
        <v>1.0104166666666667</v>
      </c>
      <c r="D69" s="21" t="str">
        <f>'2017'!D69</f>
        <v>NaN</v>
      </c>
      <c r="E69" s="21" t="str">
        <f>'2017'!G69</f>
        <v>NaN</v>
      </c>
      <c r="F69" s="90" t="str">
        <f>'2017'!H69</f>
        <v>NaN</v>
      </c>
      <c r="G69" s="21">
        <f>IF($C69="NaN","NaN",'2017WavelengthOrientation'!G69)</f>
        <v>3.3</v>
      </c>
      <c r="H69" s="21">
        <f>IF($C69="NaN","NaN",'2017WavelengthOrientation'!I69)</f>
        <v>4</v>
      </c>
      <c r="I69" s="21">
        <f>IF($C69="NaN","NaN",'2017WavelengthOrientation'!M69)</f>
        <v>1.3</v>
      </c>
      <c r="J69" s="21">
        <f>IF($C69="NaN","NaN",'2017WavelengthOrientation'!N69)</f>
        <v>1.5</v>
      </c>
      <c r="K69" s="21">
        <f>IF($C69="NaN","NaN",'2017WavelengthOrientation'!O69)</f>
        <v>2.5384615384615383</v>
      </c>
      <c r="L69" s="90">
        <f>IF($C69="NaN","NaN",'2017WavelengthOrientation'!P69)</f>
        <v>2.6666666666666665</v>
      </c>
      <c r="M69" s="21" t="str">
        <f>IF($D69="NaN","NaN",'2017WavelengthOrientation'!G69)</f>
        <v>NaN</v>
      </c>
      <c r="N69" s="21" t="str">
        <f>IF($D69="NaN","NaN",'2017WavelengthOrientation'!I69)</f>
        <v>NaN</v>
      </c>
      <c r="O69" s="21" t="str">
        <f>IF($D69="NaN","NaN",'2017WavelengthOrientation'!M69)</f>
        <v>NaN</v>
      </c>
      <c r="P69" s="21" t="str">
        <f>IF($D69="NaN","NaN",'2017WavelengthOrientation'!N69)</f>
        <v>NaN</v>
      </c>
      <c r="Q69" s="21" t="str">
        <f>IF($D69="NaN","NaN",'2017WavelengthOrientation'!O69)</f>
        <v>NaN</v>
      </c>
      <c r="R69" s="90" t="str">
        <f>IF($D69="NaN","NaN",'2017WavelengthOrientation'!P69)</f>
        <v>NaN</v>
      </c>
      <c r="S69" s="101" t="str">
        <f>IF($E69="NaN","NaN",IF($B69="NaN",'2017WavelengthOrientation'!G69,'2017WavelengthOrientation'!Q69))</f>
        <v>NaN</v>
      </c>
      <c r="T69" s="102" t="str">
        <f>IF($E69="NaN","NaN",IF($B69="NaN",'2017WavelengthOrientation'!I69,'2017WavelengthOrientation'!R69))</f>
        <v>NaN</v>
      </c>
      <c r="U69" s="102" t="str">
        <f>IF($E69="NaN","NaN",IF($B69="NaN",'2017WavelengthOrientation'!M69,'2017WavelengthOrientation'!S69))</f>
        <v>NaN</v>
      </c>
      <c r="V69" s="102" t="str">
        <f>IF($E69="NaN","NaN",IF($B69="NaN",'2017WavelengthOrientation'!N69,'2017WavelengthOrientation'!T69))</f>
        <v>NaN</v>
      </c>
      <c r="W69" s="102" t="str">
        <f>IF($E69="NaN","NaN",IF($B69="NaN",'2017WavelengthOrientation'!O69,'2017WavelengthOrientation'!U69))</f>
        <v>NaN</v>
      </c>
      <c r="X69" s="103" t="str">
        <f>IF($E69="NaN","NaN",IF($B69="NaN",'2017WavelengthOrientation'!P69,'2017WavelengthOrientation'!V69))</f>
        <v>NaN</v>
      </c>
      <c r="Y69" s="25"/>
    </row>
    <row r="70" spans="1:25" ht="15.75" customHeight="1">
      <c r="A70" s="97">
        <f>'2017'!A70</f>
        <v>42892</v>
      </c>
      <c r="B70" s="98">
        <f>'2017'!B70</f>
        <v>0.71319444444444446</v>
      </c>
      <c r="C70" s="98">
        <f>'2017'!C70</f>
        <v>0.98472222222222228</v>
      </c>
      <c r="D70" s="21" t="str">
        <f>'2017'!D70</f>
        <v>NaN</v>
      </c>
      <c r="E70" s="21" t="str">
        <f>'2017'!G70</f>
        <v>NaN</v>
      </c>
      <c r="F70" s="90" t="str">
        <f>'2017'!H70</f>
        <v>NaN</v>
      </c>
      <c r="G70" s="21">
        <f>IF($C70="NaN","NaN",'2017WavelengthOrientation'!G70)</f>
        <v>2.2000000000000002</v>
      </c>
      <c r="H70" s="21">
        <f>IF($C70="NaN","NaN",'2017WavelengthOrientation'!I70)</f>
        <v>5.2</v>
      </c>
      <c r="I70" s="21">
        <f>IF($C70="NaN","NaN",'2017WavelengthOrientation'!M70)</f>
        <v>0.95</v>
      </c>
      <c r="J70" s="21">
        <f>IF($C70="NaN","NaN",'2017WavelengthOrientation'!N70)</f>
        <v>1.9</v>
      </c>
      <c r="K70" s="21">
        <f>IF($C70="NaN","NaN",'2017WavelengthOrientation'!O70)</f>
        <v>2.3157894736842106</v>
      </c>
      <c r="L70" s="90">
        <f>IF($C70="NaN","NaN",'2017WavelengthOrientation'!P70)</f>
        <v>2.736842105263158</v>
      </c>
      <c r="M70" s="21" t="str">
        <f>IF($D70="NaN","NaN",'2017WavelengthOrientation'!G70)</f>
        <v>NaN</v>
      </c>
      <c r="N70" s="21" t="str">
        <f>IF($D70="NaN","NaN",'2017WavelengthOrientation'!I70)</f>
        <v>NaN</v>
      </c>
      <c r="O70" s="21" t="str">
        <f>IF($D70="NaN","NaN",'2017WavelengthOrientation'!M70)</f>
        <v>NaN</v>
      </c>
      <c r="P70" s="21" t="str">
        <f>IF($D70="NaN","NaN",'2017WavelengthOrientation'!N70)</f>
        <v>NaN</v>
      </c>
      <c r="Q70" s="21" t="str">
        <f>IF($D70="NaN","NaN",'2017WavelengthOrientation'!O70)</f>
        <v>NaN</v>
      </c>
      <c r="R70" s="90" t="str">
        <f>IF($D70="NaN","NaN",'2017WavelengthOrientation'!P70)</f>
        <v>NaN</v>
      </c>
      <c r="S70" s="101" t="str">
        <f>IF($E70="NaN","NaN",IF($B70="NaN",'2017WavelengthOrientation'!G70,'2017WavelengthOrientation'!Q70))</f>
        <v>NaN</v>
      </c>
      <c r="T70" s="102" t="str">
        <f>IF($E70="NaN","NaN",IF($B70="NaN",'2017WavelengthOrientation'!I70,'2017WavelengthOrientation'!R70))</f>
        <v>NaN</v>
      </c>
      <c r="U70" s="102" t="str">
        <f>IF($E70="NaN","NaN",IF($B70="NaN",'2017WavelengthOrientation'!M70,'2017WavelengthOrientation'!S70))</f>
        <v>NaN</v>
      </c>
      <c r="V70" s="102" t="str">
        <f>IF($E70="NaN","NaN",IF($B70="NaN",'2017WavelengthOrientation'!N70,'2017WavelengthOrientation'!T70))</f>
        <v>NaN</v>
      </c>
      <c r="W70" s="102" t="str">
        <f>IF($E70="NaN","NaN",IF($B70="NaN",'2017WavelengthOrientation'!O70,'2017WavelengthOrientation'!U70))</f>
        <v>NaN</v>
      </c>
      <c r="X70" s="103" t="str">
        <f>IF($E70="NaN","NaN",IF($B70="NaN",'2017WavelengthOrientation'!P70,'2017WavelengthOrientation'!V70))</f>
        <v>NaN</v>
      </c>
      <c r="Y70" s="25"/>
    </row>
    <row r="71" spans="1:25" ht="15.75" customHeight="1">
      <c r="A71" s="97">
        <f>'2017'!A71</f>
        <v>42893</v>
      </c>
      <c r="B71" s="98" t="str">
        <f>'2017'!B71</f>
        <v>NaN</v>
      </c>
      <c r="C71" s="98" t="str">
        <f>'2017'!C71</f>
        <v>NaN</v>
      </c>
      <c r="D71" s="21" t="str">
        <f>'2017'!D71</f>
        <v>NaN</v>
      </c>
      <c r="E71" s="21" t="str">
        <f>'2017'!G71</f>
        <v>NaN</v>
      </c>
      <c r="F71" s="90" t="str">
        <f>'2017'!H71</f>
        <v>NaN</v>
      </c>
      <c r="G71" s="21" t="str">
        <f>IF($C71="NaN","NaN",'2017WavelengthOrientation'!G71)</f>
        <v>NaN</v>
      </c>
      <c r="H71" s="21" t="str">
        <f>IF($C71="NaN","NaN",'2017WavelengthOrientation'!I71)</f>
        <v>NaN</v>
      </c>
      <c r="I71" s="21" t="str">
        <f>IF($C71="NaN","NaN",'2017WavelengthOrientation'!M71)</f>
        <v>NaN</v>
      </c>
      <c r="J71" s="21" t="str">
        <f>IF($C71="NaN","NaN",'2017WavelengthOrientation'!N71)</f>
        <v>NaN</v>
      </c>
      <c r="K71" s="21" t="str">
        <f>IF($C71="NaN","NaN",'2017WavelengthOrientation'!O71)</f>
        <v>NaN</v>
      </c>
      <c r="L71" s="90" t="str">
        <f>IF($C71="NaN","NaN",'2017WavelengthOrientation'!P71)</f>
        <v>NaN</v>
      </c>
      <c r="M71" s="21" t="str">
        <f>IF($D71="NaN","NaN",'2017WavelengthOrientation'!G71)</f>
        <v>NaN</v>
      </c>
      <c r="N71" s="21" t="str">
        <f>IF($D71="NaN","NaN",'2017WavelengthOrientation'!I71)</f>
        <v>NaN</v>
      </c>
      <c r="O71" s="21" t="str">
        <f>IF($D71="NaN","NaN",'2017WavelengthOrientation'!M71)</f>
        <v>NaN</v>
      </c>
      <c r="P71" s="21" t="str">
        <f>IF($D71="NaN","NaN",'2017WavelengthOrientation'!N71)</f>
        <v>NaN</v>
      </c>
      <c r="Q71" s="21" t="str">
        <f>IF($D71="NaN","NaN",'2017WavelengthOrientation'!O71)</f>
        <v>NaN</v>
      </c>
      <c r="R71" s="90" t="str">
        <f>IF($D71="NaN","NaN",'2017WavelengthOrientation'!P71)</f>
        <v>NaN</v>
      </c>
      <c r="S71" s="101" t="str">
        <f>IF($E71="NaN","NaN",IF($B71="NaN",'2017WavelengthOrientation'!G71,'2017WavelengthOrientation'!Q71))</f>
        <v>NaN</v>
      </c>
      <c r="T71" s="102" t="str">
        <f>IF($E71="NaN","NaN",IF($B71="NaN",'2017WavelengthOrientation'!I71,'2017WavelengthOrientation'!R71))</f>
        <v>NaN</v>
      </c>
      <c r="U71" s="102" t="str">
        <f>IF($E71="NaN","NaN",IF($B71="NaN",'2017WavelengthOrientation'!M71,'2017WavelengthOrientation'!S71))</f>
        <v>NaN</v>
      </c>
      <c r="V71" s="102" t="str">
        <f>IF($E71="NaN","NaN",IF($B71="NaN",'2017WavelengthOrientation'!N71,'2017WavelengthOrientation'!T71))</f>
        <v>NaN</v>
      </c>
      <c r="W71" s="102" t="str">
        <f>IF($E71="NaN","NaN",IF($B71="NaN",'2017WavelengthOrientation'!O71,'2017WavelengthOrientation'!U71))</f>
        <v>NaN</v>
      </c>
      <c r="X71" s="103" t="str">
        <f>IF($E71="NaN","NaN",IF($B71="NaN",'2017WavelengthOrientation'!P71,'2017WavelengthOrientation'!V71))</f>
        <v>NaN</v>
      </c>
      <c r="Y71" s="25"/>
    </row>
    <row r="72" spans="1:25" ht="15.75" customHeight="1">
      <c r="A72" s="97">
        <f>'2017'!A72</f>
        <v>42894</v>
      </c>
      <c r="B72" s="98" t="str">
        <f>'2017'!B72</f>
        <v>NaN</v>
      </c>
      <c r="C72" s="98" t="str">
        <f>'2017'!C72</f>
        <v>NaN</v>
      </c>
      <c r="D72" s="21" t="str">
        <f>'2017'!D72</f>
        <v>NaN</v>
      </c>
      <c r="E72" s="21" t="str">
        <f>'2017'!G72</f>
        <v>NaN</v>
      </c>
      <c r="F72" s="90" t="str">
        <f>'2017'!H72</f>
        <v>NaN</v>
      </c>
      <c r="G72" s="21" t="str">
        <f>IF($C72="NaN","NaN",'2017WavelengthOrientation'!G72)</f>
        <v>NaN</v>
      </c>
      <c r="H72" s="21" t="str">
        <f>IF($C72="NaN","NaN",'2017WavelengthOrientation'!I72)</f>
        <v>NaN</v>
      </c>
      <c r="I72" s="21" t="str">
        <f>IF($C72="NaN","NaN",'2017WavelengthOrientation'!M72)</f>
        <v>NaN</v>
      </c>
      <c r="J72" s="21" t="str">
        <f>IF($C72="NaN","NaN",'2017WavelengthOrientation'!N72)</f>
        <v>NaN</v>
      </c>
      <c r="K72" s="21" t="str">
        <f>IF($C72="NaN","NaN",'2017WavelengthOrientation'!O72)</f>
        <v>NaN</v>
      </c>
      <c r="L72" s="90" t="str">
        <f>IF($C72="NaN","NaN",'2017WavelengthOrientation'!P72)</f>
        <v>NaN</v>
      </c>
      <c r="M72" s="21" t="str">
        <f>IF($D72="NaN","NaN",'2017WavelengthOrientation'!G72)</f>
        <v>NaN</v>
      </c>
      <c r="N72" s="21" t="str">
        <f>IF($D72="NaN","NaN",'2017WavelengthOrientation'!I72)</f>
        <v>NaN</v>
      </c>
      <c r="O72" s="21" t="str">
        <f>IF($D72="NaN","NaN",'2017WavelengthOrientation'!M72)</f>
        <v>NaN</v>
      </c>
      <c r="P72" s="21" t="str">
        <f>IF($D72="NaN","NaN",'2017WavelengthOrientation'!N72)</f>
        <v>NaN</v>
      </c>
      <c r="Q72" s="21" t="str">
        <f>IF($D72="NaN","NaN",'2017WavelengthOrientation'!O72)</f>
        <v>NaN</v>
      </c>
      <c r="R72" s="90" t="str">
        <f>IF($D72="NaN","NaN",'2017WavelengthOrientation'!P72)</f>
        <v>NaN</v>
      </c>
      <c r="S72" s="101" t="str">
        <f>IF($E72="NaN","NaN",IF($B72="NaN",'2017WavelengthOrientation'!G72,'2017WavelengthOrientation'!Q72))</f>
        <v>NaN</v>
      </c>
      <c r="T72" s="102" t="str">
        <f>IF($E72="NaN","NaN",IF($B72="NaN",'2017WavelengthOrientation'!I72,'2017WavelengthOrientation'!R72))</f>
        <v>NaN</v>
      </c>
      <c r="U72" s="102" t="str">
        <f>IF($E72="NaN","NaN",IF($B72="NaN",'2017WavelengthOrientation'!M72,'2017WavelengthOrientation'!S72))</f>
        <v>NaN</v>
      </c>
      <c r="V72" s="102" t="str">
        <f>IF($E72="NaN","NaN",IF($B72="NaN",'2017WavelengthOrientation'!N72,'2017WavelengthOrientation'!T72))</f>
        <v>NaN</v>
      </c>
      <c r="W72" s="102" t="str">
        <f>IF($E72="NaN","NaN",IF($B72="NaN",'2017WavelengthOrientation'!O72,'2017WavelengthOrientation'!U72))</f>
        <v>NaN</v>
      </c>
      <c r="X72" s="103" t="str">
        <f>IF($E72="NaN","NaN",IF($B72="NaN",'2017WavelengthOrientation'!P72,'2017WavelengthOrientation'!V72))</f>
        <v>NaN</v>
      </c>
      <c r="Y72" s="25"/>
    </row>
    <row r="73" spans="1:25" ht="15.75" customHeight="1">
      <c r="A73" s="97">
        <f>'2017'!A73</f>
        <v>42895</v>
      </c>
      <c r="B73" s="98" t="str">
        <f>'2017'!B73</f>
        <v>NaN</v>
      </c>
      <c r="C73" s="98" t="str">
        <f>'2017'!C73</f>
        <v>NaN</v>
      </c>
      <c r="D73" s="21" t="str">
        <f>'2017'!D73</f>
        <v>NaN</v>
      </c>
      <c r="E73" s="21" t="str">
        <f>'2017'!G73</f>
        <v>NaN</v>
      </c>
      <c r="F73" s="90" t="str">
        <f>'2017'!H73</f>
        <v>NaN</v>
      </c>
      <c r="G73" s="21" t="str">
        <f>IF($C73="NaN","NaN",'2017WavelengthOrientation'!G73)</f>
        <v>NaN</v>
      </c>
      <c r="H73" s="21" t="str">
        <f>IF($C73="NaN","NaN",'2017WavelengthOrientation'!I73)</f>
        <v>NaN</v>
      </c>
      <c r="I73" s="21" t="str">
        <f>IF($C73="NaN","NaN",'2017WavelengthOrientation'!M73)</f>
        <v>NaN</v>
      </c>
      <c r="J73" s="21" t="str">
        <f>IF($C73="NaN","NaN",'2017WavelengthOrientation'!N73)</f>
        <v>NaN</v>
      </c>
      <c r="K73" s="21" t="str">
        <f>IF($C73="NaN","NaN",'2017WavelengthOrientation'!O73)</f>
        <v>NaN</v>
      </c>
      <c r="L73" s="90" t="str">
        <f>IF($C73="NaN","NaN",'2017WavelengthOrientation'!P73)</f>
        <v>NaN</v>
      </c>
      <c r="M73" s="21" t="str">
        <f>IF($D73="NaN","NaN",'2017WavelengthOrientation'!G73)</f>
        <v>NaN</v>
      </c>
      <c r="N73" s="21" t="str">
        <f>IF($D73="NaN","NaN",'2017WavelengthOrientation'!I73)</f>
        <v>NaN</v>
      </c>
      <c r="O73" s="21" t="str">
        <f>IF($D73="NaN","NaN",'2017WavelengthOrientation'!M73)</f>
        <v>NaN</v>
      </c>
      <c r="P73" s="21" t="str">
        <f>IF($D73="NaN","NaN",'2017WavelengthOrientation'!N73)</f>
        <v>NaN</v>
      </c>
      <c r="Q73" s="21" t="str">
        <f>IF($D73="NaN","NaN",'2017WavelengthOrientation'!O73)</f>
        <v>NaN</v>
      </c>
      <c r="R73" s="90" t="str">
        <f>IF($D73="NaN","NaN",'2017WavelengthOrientation'!P73)</f>
        <v>NaN</v>
      </c>
      <c r="S73" s="101" t="str">
        <f>IF($E73="NaN","NaN",IF($B73="NaN",'2017WavelengthOrientation'!G73,'2017WavelengthOrientation'!Q73))</f>
        <v>NaN</v>
      </c>
      <c r="T73" s="102" t="str">
        <f>IF($E73="NaN","NaN",IF($B73="NaN",'2017WavelengthOrientation'!I73,'2017WavelengthOrientation'!R73))</f>
        <v>NaN</v>
      </c>
      <c r="U73" s="102" t="str">
        <f>IF($E73="NaN","NaN",IF($B73="NaN",'2017WavelengthOrientation'!M73,'2017WavelengthOrientation'!S73))</f>
        <v>NaN</v>
      </c>
      <c r="V73" s="102" t="str">
        <f>IF($E73="NaN","NaN",IF($B73="NaN",'2017WavelengthOrientation'!N73,'2017WavelengthOrientation'!T73))</f>
        <v>NaN</v>
      </c>
      <c r="W73" s="102" t="str">
        <f>IF($E73="NaN","NaN",IF($B73="NaN",'2017WavelengthOrientation'!O73,'2017WavelengthOrientation'!U73))</f>
        <v>NaN</v>
      </c>
      <c r="X73" s="103" t="str">
        <f>IF($E73="NaN","NaN",IF($B73="NaN",'2017WavelengthOrientation'!P73,'2017WavelengthOrientation'!V73))</f>
        <v>NaN</v>
      </c>
      <c r="Y73" s="25"/>
    </row>
    <row r="74" spans="1:25" ht="15.75" customHeight="1">
      <c r="A74" s="97">
        <f>'2017'!A74</f>
        <v>42896</v>
      </c>
      <c r="B74" s="98">
        <f>'2017'!B74</f>
        <v>0.70138888888888884</v>
      </c>
      <c r="C74" s="98">
        <f>'2017'!C74</f>
        <v>0.98055555555555551</v>
      </c>
      <c r="D74" s="98" t="str">
        <f>'2017'!D74</f>
        <v>NaN</v>
      </c>
      <c r="E74" s="98" t="str">
        <f>'2017'!G74</f>
        <v>NaN</v>
      </c>
      <c r="F74" s="105" t="str">
        <f>'2017'!H74</f>
        <v>NaN</v>
      </c>
      <c r="G74" s="21">
        <f>IF($C74="NaN","NaN",'2017WavelengthOrientation'!G74)</f>
        <v>2.2000000000000002</v>
      </c>
      <c r="H74" s="21">
        <f>IF($C74="NaN","NaN",'2017WavelengthOrientation'!I74)</f>
        <v>4</v>
      </c>
      <c r="I74" s="21">
        <f>IF($C74="NaN","NaN",'2017WavelengthOrientation'!M74)</f>
        <v>0.8</v>
      </c>
      <c r="J74" s="21">
        <f>IF($C74="NaN","NaN",'2017WavelengthOrientation'!N74)</f>
        <v>1.2</v>
      </c>
      <c r="K74" s="21">
        <f>IF($C74="NaN","NaN",'2017WavelengthOrientation'!O74)</f>
        <v>2.75</v>
      </c>
      <c r="L74" s="90">
        <f>IF($C74="NaN","NaN",'2017WavelengthOrientation'!P74)</f>
        <v>3.3333333333333335</v>
      </c>
      <c r="M74" s="21" t="str">
        <f>IF($D74="NaN","NaN",'2017WavelengthOrientation'!G74)</f>
        <v>NaN</v>
      </c>
      <c r="N74" s="21" t="str">
        <f>IF($D74="NaN","NaN",'2017WavelengthOrientation'!I74)</f>
        <v>NaN</v>
      </c>
      <c r="O74" s="21" t="str">
        <f>IF($D74="NaN","NaN",'2017WavelengthOrientation'!M74)</f>
        <v>NaN</v>
      </c>
      <c r="P74" s="21" t="str">
        <f>IF($D74="NaN","NaN",'2017WavelengthOrientation'!N74)</f>
        <v>NaN</v>
      </c>
      <c r="Q74" s="21" t="str">
        <f>IF($D74="NaN","NaN",'2017WavelengthOrientation'!O74)</f>
        <v>NaN</v>
      </c>
      <c r="R74" s="90" t="str">
        <f>IF($D74="NaN","NaN",'2017WavelengthOrientation'!P74)</f>
        <v>NaN</v>
      </c>
      <c r="S74" s="101" t="str">
        <f>IF($E74="NaN","NaN",IF($B74="NaN",'2017WavelengthOrientation'!G74,'2017WavelengthOrientation'!Q74))</f>
        <v>NaN</v>
      </c>
      <c r="T74" s="102" t="str">
        <f>IF($E74="NaN","NaN",IF($B74="NaN",'2017WavelengthOrientation'!I74,'2017WavelengthOrientation'!R74))</f>
        <v>NaN</v>
      </c>
      <c r="U74" s="102" t="str">
        <f>IF($E74="NaN","NaN",IF($B74="NaN",'2017WavelengthOrientation'!M74,'2017WavelengthOrientation'!S74))</f>
        <v>NaN</v>
      </c>
      <c r="V74" s="102" t="str">
        <f>IF($E74="NaN","NaN",IF($B74="NaN",'2017WavelengthOrientation'!N74,'2017WavelengthOrientation'!T74))</f>
        <v>NaN</v>
      </c>
      <c r="W74" s="102" t="str">
        <f>IF($E74="NaN","NaN",IF($B74="NaN",'2017WavelengthOrientation'!O74,'2017WavelengthOrientation'!U74))</f>
        <v>NaN</v>
      </c>
      <c r="X74" s="103" t="str">
        <f>IF($E74="NaN","NaN",IF($B74="NaN",'2017WavelengthOrientation'!P74,'2017WavelengthOrientation'!V74))</f>
        <v>NaN</v>
      </c>
      <c r="Y74" s="25"/>
    </row>
    <row r="75" spans="1:25" ht="15.75" customHeight="1">
      <c r="A75" s="97">
        <f>'2017'!A75</f>
        <v>42897</v>
      </c>
      <c r="B75" s="98">
        <f>'2017'!B75</f>
        <v>0.64583333333333337</v>
      </c>
      <c r="C75" s="98">
        <f>'2017'!C75</f>
        <v>0.98611111111111116</v>
      </c>
      <c r="D75" s="21" t="str">
        <f>'2017'!D75</f>
        <v>NaN</v>
      </c>
      <c r="E75" s="21" t="str">
        <f>'2017'!G75</f>
        <v>NaN</v>
      </c>
      <c r="F75" s="90" t="str">
        <f>'2017'!H75</f>
        <v>NaN</v>
      </c>
      <c r="G75" s="21">
        <f>IF($C75="NaN","NaN",'2017WavelengthOrientation'!G75)</f>
        <v>2.5</v>
      </c>
      <c r="H75" s="21">
        <f>IF($C75="NaN","NaN",'2017WavelengthOrientation'!I75)</f>
        <v>4</v>
      </c>
      <c r="I75" s="21">
        <f>IF($C75="NaN","NaN",'2017WavelengthOrientation'!M75)</f>
        <v>0.7</v>
      </c>
      <c r="J75" s="21">
        <f>IF($C75="NaN","NaN",'2017WavelengthOrientation'!N75)</f>
        <v>1.1499999999999999</v>
      </c>
      <c r="K75" s="21">
        <f>IF($C75="NaN","NaN",'2017WavelengthOrientation'!O75)</f>
        <v>3.5714285714285716</v>
      </c>
      <c r="L75" s="90">
        <f>IF($C75="NaN","NaN",'2017WavelengthOrientation'!P75)</f>
        <v>3.4782608695652177</v>
      </c>
      <c r="M75" s="21" t="str">
        <f>IF($D75="NaN","NaN",'2017WavelengthOrientation'!G75)</f>
        <v>NaN</v>
      </c>
      <c r="N75" s="21" t="str">
        <f>IF($D75="NaN","NaN",'2017WavelengthOrientation'!I75)</f>
        <v>NaN</v>
      </c>
      <c r="O75" s="21" t="str">
        <f>IF($D75="NaN","NaN",'2017WavelengthOrientation'!M75)</f>
        <v>NaN</v>
      </c>
      <c r="P75" s="21" t="str">
        <f>IF($D75="NaN","NaN",'2017WavelengthOrientation'!N75)</f>
        <v>NaN</v>
      </c>
      <c r="Q75" s="21" t="str">
        <f>IF($D75="NaN","NaN",'2017WavelengthOrientation'!O75)</f>
        <v>NaN</v>
      </c>
      <c r="R75" s="90" t="str">
        <f>IF($D75="NaN","NaN",'2017WavelengthOrientation'!P75)</f>
        <v>NaN</v>
      </c>
      <c r="S75" s="101" t="str">
        <f>IF($E75="NaN","NaN",IF($B75="NaN",'2017WavelengthOrientation'!G75,'2017WavelengthOrientation'!Q75))</f>
        <v>NaN</v>
      </c>
      <c r="T75" s="102" t="str">
        <f>IF($E75="NaN","NaN",IF($B75="NaN",'2017WavelengthOrientation'!I75,'2017WavelengthOrientation'!R75))</f>
        <v>NaN</v>
      </c>
      <c r="U75" s="102" t="str">
        <f>IF($E75="NaN","NaN",IF($B75="NaN",'2017WavelengthOrientation'!M75,'2017WavelengthOrientation'!S75))</f>
        <v>NaN</v>
      </c>
      <c r="V75" s="102" t="str">
        <f>IF($E75="NaN","NaN",IF($B75="NaN",'2017WavelengthOrientation'!N75,'2017WavelengthOrientation'!T75))</f>
        <v>NaN</v>
      </c>
      <c r="W75" s="102" t="str">
        <f>IF($E75="NaN","NaN",IF($B75="NaN",'2017WavelengthOrientation'!O75,'2017WavelengthOrientation'!U75))</f>
        <v>NaN</v>
      </c>
      <c r="X75" s="103" t="str">
        <f>IF($E75="NaN","NaN",IF($B75="NaN",'2017WavelengthOrientation'!P75,'2017WavelengthOrientation'!V75))</f>
        <v>NaN</v>
      </c>
      <c r="Y75" s="25"/>
    </row>
    <row r="76" spans="1:25" ht="15.75" customHeight="1">
      <c r="A76" s="97">
        <f>'2017'!A76</f>
        <v>42898</v>
      </c>
      <c r="B76" s="98">
        <f>'2017'!B76</f>
        <v>0.6694444444444444</v>
      </c>
      <c r="C76" s="98">
        <f>'2017'!C76</f>
        <v>0.9819444444444444</v>
      </c>
      <c r="D76" s="21" t="str">
        <f>'2017'!D76</f>
        <v>NaN</v>
      </c>
      <c r="E76" s="21" t="str">
        <f>'2017'!G76</f>
        <v>NaN</v>
      </c>
      <c r="F76" s="90" t="str">
        <f>'2017'!H76</f>
        <v>NaN</v>
      </c>
      <c r="G76" s="21">
        <f>IF($C76="NaN","NaN",'2017WavelengthOrientation'!G76)</f>
        <v>2.7</v>
      </c>
      <c r="H76" s="21">
        <f>IF($C76="NaN","NaN",'2017WavelengthOrientation'!I76)</f>
        <v>5</v>
      </c>
      <c r="I76" s="21">
        <f>IF($C76="NaN","NaN",'2017WavelengthOrientation'!M76)</f>
        <v>0.9</v>
      </c>
      <c r="J76" s="21">
        <f>IF($C76="NaN","NaN",'2017WavelengthOrientation'!N76)</f>
        <v>1.45</v>
      </c>
      <c r="K76" s="21">
        <f>IF($C76="NaN","NaN",'2017WavelengthOrientation'!O76)</f>
        <v>3</v>
      </c>
      <c r="L76" s="90">
        <f>IF($C76="NaN","NaN",'2017WavelengthOrientation'!P76)</f>
        <v>3.4482758620689657</v>
      </c>
      <c r="M76" s="21" t="str">
        <f>IF($D76="NaN","NaN",'2017WavelengthOrientation'!G76)</f>
        <v>NaN</v>
      </c>
      <c r="N76" s="21" t="str">
        <f>IF($D76="NaN","NaN",'2017WavelengthOrientation'!I76)</f>
        <v>NaN</v>
      </c>
      <c r="O76" s="21" t="str">
        <f>IF($D76="NaN","NaN",'2017WavelengthOrientation'!M76)</f>
        <v>NaN</v>
      </c>
      <c r="P76" s="21" t="str">
        <f>IF($D76="NaN","NaN",'2017WavelengthOrientation'!N76)</f>
        <v>NaN</v>
      </c>
      <c r="Q76" s="21" t="str">
        <f>IF($D76="NaN","NaN",'2017WavelengthOrientation'!O76)</f>
        <v>NaN</v>
      </c>
      <c r="R76" s="90" t="str">
        <f>IF($D76="NaN","NaN",'2017WavelengthOrientation'!P76)</f>
        <v>NaN</v>
      </c>
      <c r="S76" s="101" t="str">
        <f>IF($E76="NaN","NaN",IF($B76="NaN",'2017WavelengthOrientation'!G76,'2017WavelengthOrientation'!Q76))</f>
        <v>NaN</v>
      </c>
      <c r="T76" s="102" t="str">
        <f>IF($E76="NaN","NaN",IF($B76="NaN",'2017WavelengthOrientation'!I76,'2017WavelengthOrientation'!R76))</f>
        <v>NaN</v>
      </c>
      <c r="U76" s="102" t="str">
        <f>IF($E76="NaN","NaN",IF($B76="NaN",'2017WavelengthOrientation'!M76,'2017WavelengthOrientation'!S76))</f>
        <v>NaN</v>
      </c>
      <c r="V76" s="102" t="str">
        <f>IF($E76="NaN","NaN",IF($B76="NaN",'2017WavelengthOrientation'!N76,'2017WavelengthOrientation'!T76))</f>
        <v>NaN</v>
      </c>
      <c r="W76" s="102" t="str">
        <f>IF($E76="NaN","NaN",IF($B76="NaN",'2017WavelengthOrientation'!O76,'2017WavelengthOrientation'!U76))</f>
        <v>NaN</v>
      </c>
      <c r="X76" s="103" t="str">
        <f>IF($E76="NaN","NaN",IF($B76="NaN",'2017WavelengthOrientation'!P76,'2017WavelengthOrientation'!V76))</f>
        <v>NaN</v>
      </c>
      <c r="Y76" s="25"/>
    </row>
    <row r="77" spans="1:25" ht="15.75" customHeight="1">
      <c r="A77" s="97">
        <f>'2017'!A77</f>
        <v>42899</v>
      </c>
      <c r="B77" s="98">
        <f>'2017'!B77</f>
        <v>0.67638888888888893</v>
      </c>
      <c r="C77" s="98">
        <f>'2017'!C77</f>
        <v>1.0069444444444444</v>
      </c>
      <c r="D77" s="21" t="str">
        <f>'2017'!D77</f>
        <v>NaN</v>
      </c>
      <c r="E77" s="21" t="str">
        <f>'2017'!G77</f>
        <v>NaN</v>
      </c>
      <c r="F77" s="90" t="str">
        <f>'2017'!H77</f>
        <v>NaN</v>
      </c>
      <c r="G77" s="21">
        <f>IF($C77="NaN","NaN",'2017WavelengthOrientation'!G77)</f>
        <v>2.5</v>
      </c>
      <c r="H77" s="21">
        <f>IF($C77="NaN","NaN",'2017WavelengthOrientation'!I77)</f>
        <v>6.3</v>
      </c>
      <c r="I77" s="21">
        <f>IF($C77="NaN","NaN",'2017WavelengthOrientation'!M77)</f>
        <v>0.85</v>
      </c>
      <c r="J77" s="21">
        <f>IF($C77="NaN","NaN",'2017WavelengthOrientation'!N77)</f>
        <v>1.7</v>
      </c>
      <c r="K77" s="21">
        <f>IF($C77="NaN","NaN",'2017WavelengthOrientation'!O77)</f>
        <v>2.9411764705882355</v>
      </c>
      <c r="L77" s="90">
        <f>IF($C77="NaN","NaN",'2017WavelengthOrientation'!P77)</f>
        <v>3.7058823529411766</v>
      </c>
      <c r="M77" s="21" t="str">
        <f>IF($D77="NaN","NaN",'2017WavelengthOrientation'!G77)</f>
        <v>NaN</v>
      </c>
      <c r="N77" s="21" t="str">
        <f>IF($D77="NaN","NaN",'2017WavelengthOrientation'!I77)</f>
        <v>NaN</v>
      </c>
      <c r="O77" s="21" t="str">
        <f>IF($D77="NaN","NaN",'2017WavelengthOrientation'!M77)</f>
        <v>NaN</v>
      </c>
      <c r="P77" s="21" t="str">
        <f>IF($D77="NaN","NaN",'2017WavelengthOrientation'!N77)</f>
        <v>NaN</v>
      </c>
      <c r="Q77" s="21" t="str">
        <f>IF($D77="NaN","NaN",'2017WavelengthOrientation'!O77)</f>
        <v>NaN</v>
      </c>
      <c r="R77" s="90" t="str">
        <f>IF($D77="NaN","NaN",'2017WavelengthOrientation'!P77)</f>
        <v>NaN</v>
      </c>
      <c r="S77" s="101" t="str">
        <f>IF($E77="NaN","NaN",IF($B77="NaN",'2017WavelengthOrientation'!G77,'2017WavelengthOrientation'!Q77))</f>
        <v>NaN</v>
      </c>
      <c r="T77" s="102" t="str">
        <f>IF($E77="NaN","NaN",IF($B77="NaN",'2017WavelengthOrientation'!I77,'2017WavelengthOrientation'!R77))</f>
        <v>NaN</v>
      </c>
      <c r="U77" s="102" t="str">
        <f>IF($E77="NaN","NaN",IF($B77="NaN",'2017WavelengthOrientation'!M77,'2017WavelengthOrientation'!S77))</f>
        <v>NaN</v>
      </c>
      <c r="V77" s="102" t="str">
        <f>IF($E77="NaN","NaN",IF($B77="NaN",'2017WavelengthOrientation'!N77,'2017WavelengthOrientation'!T77))</f>
        <v>NaN</v>
      </c>
      <c r="W77" s="102" t="str">
        <f>IF($E77="NaN","NaN",IF($B77="NaN",'2017WavelengthOrientation'!O77,'2017WavelengthOrientation'!U77))</f>
        <v>NaN</v>
      </c>
      <c r="X77" s="103" t="str">
        <f>IF($E77="NaN","NaN",IF($B77="NaN",'2017WavelengthOrientation'!P77,'2017WavelengthOrientation'!V77))</f>
        <v>NaN</v>
      </c>
      <c r="Y77" s="25"/>
    </row>
    <row r="78" spans="1:25" ht="15.75" customHeight="1">
      <c r="A78" s="97">
        <f>'2017'!A78</f>
        <v>42900</v>
      </c>
      <c r="B78" s="98">
        <f>'2017'!B78</f>
        <v>0.89097222222222228</v>
      </c>
      <c r="C78" s="98">
        <f>'2017'!C78</f>
        <v>1.0034722222222223</v>
      </c>
      <c r="D78" s="21" t="str">
        <f>'2017'!D78</f>
        <v>NaN</v>
      </c>
      <c r="E78" s="21" t="str">
        <f>'2017'!G78</f>
        <v>NaN</v>
      </c>
      <c r="F78" s="90" t="str">
        <f>'2017'!H78</f>
        <v>NaN</v>
      </c>
      <c r="G78" s="21">
        <f>IF($C78="NaN","NaN",'2017WavelengthOrientation'!G78)</f>
        <v>5.3</v>
      </c>
      <c r="H78" s="21">
        <f>IF($C78="NaN","NaN",'2017WavelengthOrientation'!I78)</f>
        <v>9.5</v>
      </c>
      <c r="I78" s="21">
        <f>IF($C78="NaN","NaN",'2017WavelengthOrientation'!M78)</f>
        <v>1.55</v>
      </c>
      <c r="J78" s="21">
        <f>IF($C78="NaN","NaN",'2017WavelengthOrientation'!N78)</f>
        <v>1.8</v>
      </c>
      <c r="K78" s="21">
        <f>IF($C78="NaN","NaN",'2017WavelengthOrientation'!O78)</f>
        <v>3.419354838709677</v>
      </c>
      <c r="L78" s="90">
        <f>IF($C78="NaN","NaN",'2017WavelengthOrientation'!P78)</f>
        <v>5.2777777777777777</v>
      </c>
      <c r="M78" s="21" t="str">
        <f>IF($D78="NaN","NaN",'2017WavelengthOrientation'!G78)</f>
        <v>NaN</v>
      </c>
      <c r="N78" s="21" t="str">
        <f>IF($D78="NaN","NaN",'2017WavelengthOrientation'!I78)</f>
        <v>NaN</v>
      </c>
      <c r="O78" s="21" t="str">
        <f>IF($D78="NaN","NaN",'2017WavelengthOrientation'!M78)</f>
        <v>NaN</v>
      </c>
      <c r="P78" s="21" t="str">
        <f>IF($D78="NaN","NaN",'2017WavelengthOrientation'!N78)</f>
        <v>NaN</v>
      </c>
      <c r="Q78" s="21" t="str">
        <f>IF($D78="NaN","NaN",'2017WavelengthOrientation'!O78)</f>
        <v>NaN</v>
      </c>
      <c r="R78" s="90" t="str">
        <f>IF($D78="NaN","NaN",'2017WavelengthOrientation'!P78)</f>
        <v>NaN</v>
      </c>
      <c r="S78" s="101" t="str">
        <f>IF($E78="NaN","NaN",IF($B78="NaN",'2017WavelengthOrientation'!G78,'2017WavelengthOrientation'!Q78))</f>
        <v>NaN</v>
      </c>
      <c r="T78" s="102" t="str">
        <f>IF($E78="NaN","NaN",IF($B78="NaN",'2017WavelengthOrientation'!I78,'2017WavelengthOrientation'!R78))</f>
        <v>NaN</v>
      </c>
      <c r="U78" s="102" t="str">
        <f>IF($E78="NaN","NaN",IF($B78="NaN",'2017WavelengthOrientation'!M78,'2017WavelengthOrientation'!S78))</f>
        <v>NaN</v>
      </c>
      <c r="V78" s="102" t="str">
        <f>IF($E78="NaN","NaN",IF($B78="NaN",'2017WavelengthOrientation'!N78,'2017WavelengthOrientation'!T78))</f>
        <v>NaN</v>
      </c>
      <c r="W78" s="102" t="str">
        <f>IF($E78="NaN","NaN",IF($B78="NaN",'2017WavelengthOrientation'!O78,'2017WavelengthOrientation'!U78))</f>
        <v>NaN</v>
      </c>
      <c r="X78" s="103" t="str">
        <f>IF($E78="NaN","NaN",IF($B78="NaN",'2017WavelengthOrientation'!P78,'2017WavelengthOrientation'!V78))</f>
        <v>NaN</v>
      </c>
      <c r="Y78" s="25"/>
    </row>
    <row r="79" spans="1:25" ht="15.75" customHeight="1">
      <c r="A79" s="97">
        <f>'2017'!A79</f>
        <v>42901</v>
      </c>
      <c r="B79" s="98">
        <f>'2017'!B79</f>
        <v>0.85347222222222219</v>
      </c>
      <c r="C79" s="98">
        <f>'2017'!C79</f>
        <v>0.98958333333333337</v>
      </c>
      <c r="D79" s="21" t="str">
        <f>'2017'!D79</f>
        <v>NaN</v>
      </c>
      <c r="E79" s="21" t="str">
        <f>'2017'!G79</f>
        <v>NaN</v>
      </c>
      <c r="F79" s="90" t="str">
        <f>'2017'!H79</f>
        <v>NaN</v>
      </c>
      <c r="G79" s="21">
        <f>IF($C79="NaN","NaN",'2017WavelengthOrientation'!G79)</f>
        <v>3.6</v>
      </c>
      <c r="H79" s="21">
        <f>IF($C79="NaN","NaN",'2017WavelengthOrientation'!I79)</f>
        <v>5</v>
      </c>
      <c r="I79" s="21">
        <f>IF($C79="NaN","NaN",'2017WavelengthOrientation'!M79)</f>
        <v>1</v>
      </c>
      <c r="J79" s="21">
        <f>IF($C79="NaN","NaN",'2017WavelengthOrientation'!N79)</f>
        <v>0.9</v>
      </c>
      <c r="K79" s="21">
        <f>IF($C79="NaN","NaN",'2017WavelengthOrientation'!O79)</f>
        <v>3.6</v>
      </c>
      <c r="L79" s="90">
        <f>IF($C79="NaN","NaN",'2017WavelengthOrientation'!P79)</f>
        <v>5.5555555555555554</v>
      </c>
      <c r="M79" s="21" t="str">
        <f>IF($D79="NaN","NaN",'2017WavelengthOrientation'!G79)</f>
        <v>NaN</v>
      </c>
      <c r="N79" s="21" t="str">
        <f>IF($D79="NaN","NaN",'2017WavelengthOrientation'!I79)</f>
        <v>NaN</v>
      </c>
      <c r="O79" s="21" t="str">
        <f>IF($D79="NaN","NaN",'2017WavelengthOrientation'!M79)</f>
        <v>NaN</v>
      </c>
      <c r="P79" s="21" t="str">
        <f>IF($D79="NaN","NaN",'2017WavelengthOrientation'!N79)</f>
        <v>NaN</v>
      </c>
      <c r="Q79" s="21" t="str">
        <f>IF($D79="NaN","NaN",'2017WavelengthOrientation'!O79)</f>
        <v>NaN</v>
      </c>
      <c r="R79" s="90" t="str">
        <f>IF($D79="NaN","NaN",'2017WavelengthOrientation'!P79)</f>
        <v>NaN</v>
      </c>
      <c r="S79" s="101" t="str">
        <f>IF($E79="NaN","NaN",IF($B79="NaN",'2017WavelengthOrientation'!G79,'2017WavelengthOrientation'!Q79))</f>
        <v>NaN</v>
      </c>
      <c r="T79" s="102" t="str">
        <f>IF($E79="NaN","NaN",IF($B79="NaN",'2017WavelengthOrientation'!I79,'2017WavelengthOrientation'!R79))</f>
        <v>NaN</v>
      </c>
      <c r="U79" s="102" t="str">
        <f>IF($E79="NaN","NaN",IF($B79="NaN",'2017WavelengthOrientation'!M79,'2017WavelengthOrientation'!S79))</f>
        <v>NaN</v>
      </c>
      <c r="V79" s="102" t="str">
        <f>IF($E79="NaN","NaN",IF($B79="NaN",'2017WavelengthOrientation'!N79,'2017WavelengthOrientation'!T79))</f>
        <v>NaN</v>
      </c>
      <c r="W79" s="102" t="str">
        <f>IF($E79="NaN","NaN",IF($B79="NaN",'2017WavelengthOrientation'!O79,'2017WavelengthOrientation'!U79))</f>
        <v>NaN</v>
      </c>
      <c r="X79" s="103" t="str">
        <f>IF($E79="NaN","NaN",IF($B79="NaN",'2017WavelengthOrientation'!P79,'2017WavelengthOrientation'!V79))</f>
        <v>NaN</v>
      </c>
      <c r="Y79" s="25"/>
    </row>
    <row r="80" spans="1:25" ht="15.75" customHeight="1">
      <c r="A80" s="97">
        <f>'2017'!A80</f>
        <v>42902</v>
      </c>
      <c r="B80" s="98">
        <f>'2017'!B80</f>
        <v>0.79236111111111107</v>
      </c>
      <c r="C80" s="98">
        <f>'2017'!C80</f>
        <v>0.96805555555555556</v>
      </c>
      <c r="D80" s="21" t="str">
        <f>'2017'!D80</f>
        <v>NaN</v>
      </c>
      <c r="E80" s="21" t="str">
        <f>'2017'!G80</f>
        <v>NaN</v>
      </c>
      <c r="F80" s="90" t="str">
        <f>'2017'!H80</f>
        <v>NaN</v>
      </c>
      <c r="G80" s="21">
        <f>IF($C80="NaN","NaN",'2017WavelengthOrientation'!G80)</f>
        <v>3.8</v>
      </c>
      <c r="H80" s="21">
        <f>IF($C80="NaN","NaN",'2017WavelengthOrientation'!I80)</f>
        <v>4</v>
      </c>
      <c r="I80" s="21">
        <f>IF($C80="NaN","NaN",'2017WavelengthOrientation'!M80)</f>
        <v>0.7</v>
      </c>
      <c r="J80" s="21">
        <f>IF($C80="NaN","NaN",'2017WavelengthOrientation'!N80)</f>
        <v>1.4</v>
      </c>
      <c r="K80" s="21">
        <f>IF($C80="NaN","NaN",'2017WavelengthOrientation'!O80)</f>
        <v>5.4285714285714288</v>
      </c>
      <c r="L80" s="90">
        <f>IF($C80="NaN","NaN",'2017WavelengthOrientation'!P80)</f>
        <v>2.8571428571428572</v>
      </c>
      <c r="M80" s="21" t="str">
        <f>IF($D80="NaN","NaN",'2017WavelengthOrientation'!G80)</f>
        <v>NaN</v>
      </c>
      <c r="N80" s="21" t="str">
        <f>IF($D80="NaN","NaN",'2017WavelengthOrientation'!I80)</f>
        <v>NaN</v>
      </c>
      <c r="O80" s="21" t="str">
        <f>IF($D80="NaN","NaN",'2017WavelengthOrientation'!M80)</f>
        <v>NaN</v>
      </c>
      <c r="P80" s="21" t="str">
        <f>IF($D80="NaN","NaN",'2017WavelengthOrientation'!N80)</f>
        <v>NaN</v>
      </c>
      <c r="Q80" s="21" t="str">
        <f>IF($D80="NaN","NaN",'2017WavelengthOrientation'!O80)</f>
        <v>NaN</v>
      </c>
      <c r="R80" s="90" t="str">
        <f>IF($D80="NaN","NaN",'2017WavelengthOrientation'!P80)</f>
        <v>NaN</v>
      </c>
      <c r="S80" s="101" t="str">
        <f>IF($E80="NaN","NaN",IF($B80="NaN",'2017WavelengthOrientation'!G80,'2017WavelengthOrientation'!Q80))</f>
        <v>NaN</v>
      </c>
      <c r="T80" s="102" t="str">
        <f>IF($E80="NaN","NaN",IF($B80="NaN",'2017WavelengthOrientation'!I80,'2017WavelengthOrientation'!R80))</f>
        <v>NaN</v>
      </c>
      <c r="U80" s="102" t="str">
        <f>IF($E80="NaN","NaN",IF($B80="NaN",'2017WavelengthOrientation'!M80,'2017WavelengthOrientation'!S80))</f>
        <v>NaN</v>
      </c>
      <c r="V80" s="102" t="str">
        <f>IF($E80="NaN","NaN",IF($B80="NaN",'2017WavelengthOrientation'!N80,'2017WavelengthOrientation'!T80))</f>
        <v>NaN</v>
      </c>
      <c r="W80" s="102" t="str">
        <f>IF($E80="NaN","NaN",IF($B80="NaN",'2017WavelengthOrientation'!O80,'2017WavelengthOrientation'!U80))</f>
        <v>NaN</v>
      </c>
      <c r="X80" s="103" t="str">
        <f>IF($E80="NaN","NaN",IF($B80="NaN",'2017WavelengthOrientation'!P80,'2017WavelengthOrientation'!V80))</f>
        <v>NaN</v>
      </c>
      <c r="Y80" s="25"/>
    </row>
    <row r="81" spans="1:25" ht="15.75" customHeight="1">
      <c r="A81" s="97">
        <f>'2017'!A81</f>
        <v>42903</v>
      </c>
      <c r="B81" s="98">
        <f>'2017'!B81</f>
        <v>0.77500000000000002</v>
      </c>
      <c r="C81" s="98">
        <f>'2017'!C81</f>
        <v>1.0034722222222223</v>
      </c>
      <c r="D81" s="21" t="str">
        <f>'2017'!D81</f>
        <v>NaN</v>
      </c>
      <c r="E81" s="21" t="str">
        <f>'2017'!G81</f>
        <v>NaN</v>
      </c>
      <c r="F81" s="90" t="str">
        <f>'2017'!H81</f>
        <v>NaN</v>
      </c>
      <c r="G81" s="21">
        <f>IF($C81="NaN","NaN",'2017WavelengthOrientation'!G81)</f>
        <v>2.7</v>
      </c>
      <c r="H81" s="21">
        <f>IF($C81="NaN","NaN",'2017WavelengthOrientation'!I81)</f>
        <v>5</v>
      </c>
      <c r="I81" s="21">
        <f>IF($C81="NaN","NaN",'2017WavelengthOrientation'!M81)</f>
        <v>0.9</v>
      </c>
      <c r="J81" s="21">
        <f>IF($C81="NaN","NaN",'2017WavelengthOrientation'!N81)</f>
        <v>0.8</v>
      </c>
      <c r="K81" s="21">
        <f>IF($C81="NaN","NaN",'2017WavelengthOrientation'!O81)</f>
        <v>3</v>
      </c>
      <c r="L81" s="90">
        <f>IF($C81="NaN","NaN",'2017WavelengthOrientation'!P81)</f>
        <v>6.25</v>
      </c>
      <c r="M81" s="21" t="str">
        <f>IF($D81="NaN","NaN",'2017WavelengthOrientation'!G81)</f>
        <v>NaN</v>
      </c>
      <c r="N81" s="21" t="str">
        <f>IF($D81="NaN","NaN",'2017WavelengthOrientation'!I81)</f>
        <v>NaN</v>
      </c>
      <c r="O81" s="21" t="str">
        <f>IF($D81="NaN","NaN",'2017WavelengthOrientation'!M81)</f>
        <v>NaN</v>
      </c>
      <c r="P81" s="21" t="str">
        <f>IF($D81="NaN","NaN",'2017WavelengthOrientation'!N81)</f>
        <v>NaN</v>
      </c>
      <c r="Q81" s="21" t="str">
        <f>IF($D81="NaN","NaN",'2017WavelengthOrientation'!O81)</f>
        <v>NaN</v>
      </c>
      <c r="R81" s="90" t="str">
        <f>IF($D81="NaN","NaN",'2017WavelengthOrientation'!P81)</f>
        <v>NaN</v>
      </c>
      <c r="S81" s="101" t="str">
        <f>IF($E81="NaN","NaN",IF($B81="NaN",'2017WavelengthOrientation'!G81,'2017WavelengthOrientation'!Q81))</f>
        <v>NaN</v>
      </c>
      <c r="T81" s="102" t="str">
        <f>IF($E81="NaN","NaN",IF($B81="NaN",'2017WavelengthOrientation'!I81,'2017WavelengthOrientation'!R81))</f>
        <v>NaN</v>
      </c>
      <c r="U81" s="102" t="str">
        <f>IF($E81="NaN","NaN",IF($B81="NaN",'2017WavelengthOrientation'!M81,'2017WavelengthOrientation'!S81))</f>
        <v>NaN</v>
      </c>
      <c r="V81" s="102" t="str">
        <f>IF($E81="NaN","NaN",IF($B81="NaN",'2017WavelengthOrientation'!N81,'2017WavelengthOrientation'!T81))</f>
        <v>NaN</v>
      </c>
      <c r="W81" s="102" t="str">
        <f>IF($E81="NaN","NaN",IF($B81="NaN",'2017WavelengthOrientation'!O81,'2017WavelengthOrientation'!U81))</f>
        <v>NaN</v>
      </c>
      <c r="X81" s="103" t="str">
        <f>IF($E81="NaN","NaN",IF($B81="NaN",'2017WavelengthOrientation'!P81,'2017WavelengthOrientation'!V81))</f>
        <v>NaN</v>
      </c>
      <c r="Y81" s="25"/>
    </row>
    <row r="82" spans="1:25" ht="13">
      <c r="A82" s="97">
        <f>'2017'!A82</f>
        <v>42904</v>
      </c>
      <c r="B82" s="98" t="str">
        <f>'2017'!B82</f>
        <v>NaN</v>
      </c>
      <c r="C82" s="98" t="str">
        <f>'2017'!C82</f>
        <v>NaN</v>
      </c>
      <c r="D82" s="21" t="str">
        <f>'2017'!D82</f>
        <v>NaN</v>
      </c>
      <c r="E82" s="21" t="str">
        <f>'2017'!G82</f>
        <v>NaN</v>
      </c>
      <c r="F82" s="90" t="str">
        <f>'2017'!H82</f>
        <v>NaN</v>
      </c>
      <c r="G82" s="21" t="str">
        <f>IF($C82="NaN","NaN",'2017WavelengthOrientation'!G82)</f>
        <v>NaN</v>
      </c>
      <c r="H82" s="21" t="str">
        <f>IF($C82="NaN","NaN",'2017WavelengthOrientation'!I82)</f>
        <v>NaN</v>
      </c>
      <c r="I82" s="21" t="str">
        <f>IF($C82="NaN","NaN",'2017WavelengthOrientation'!M82)</f>
        <v>NaN</v>
      </c>
      <c r="J82" s="21" t="str">
        <f>IF($C82="NaN","NaN",'2017WavelengthOrientation'!N82)</f>
        <v>NaN</v>
      </c>
      <c r="K82" s="21" t="str">
        <f>IF($C82="NaN","NaN",'2017WavelengthOrientation'!O82)</f>
        <v>NaN</v>
      </c>
      <c r="L82" s="90" t="str">
        <f>IF($C82="NaN","NaN",'2017WavelengthOrientation'!P82)</f>
        <v>NaN</v>
      </c>
      <c r="M82" s="21" t="str">
        <f>IF($D82="NaN","NaN",'2017WavelengthOrientation'!G82)</f>
        <v>NaN</v>
      </c>
      <c r="N82" s="21" t="str">
        <f>IF($D82="NaN","NaN",'2017WavelengthOrientation'!I82)</f>
        <v>NaN</v>
      </c>
      <c r="O82" s="21" t="str">
        <f>IF($D82="NaN","NaN",'2017WavelengthOrientation'!M82)</f>
        <v>NaN</v>
      </c>
      <c r="P82" s="21" t="str">
        <f>IF($D82="NaN","NaN",'2017WavelengthOrientation'!N82)</f>
        <v>NaN</v>
      </c>
      <c r="Q82" s="21" t="str">
        <f>IF($D82="NaN","NaN",'2017WavelengthOrientation'!O82)</f>
        <v>NaN</v>
      </c>
      <c r="R82" s="90" t="str">
        <f>IF($D82="NaN","NaN",'2017WavelengthOrientation'!P82)</f>
        <v>NaN</v>
      </c>
      <c r="S82" s="101" t="str">
        <f>IF($E82="NaN","NaN",IF($B82="NaN",'2017WavelengthOrientation'!G82,'2017WavelengthOrientation'!Q82))</f>
        <v>NaN</v>
      </c>
      <c r="T82" s="102" t="str">
        <f>IF($E82="NaN","NaN",IF($B82="NaN",'2017WavelengthOrientation'!I82,'2017WavelengthOrientation'!R82))</f>
        <v>NaN</v>
      </c>
      <c r="U82" s="102" t="str">
        <f>IF($E82="NaN","NaN",IF($B82="NaN",'2017WavelengthOrientation'!M82,'2017WavelengthOrientation'!S82))</f>
        <v>NaN</v>
      </c>
      <c r="V82" s="102" t="str">
        <f>IF($E82="NaN","NaN",IF($B82="NaN",'2017WavelengthOrientation'!N82,'2017WavelengthOrientation'!T82))</f>
        <v>NaN</v>
      </c>
      <c r="W82" s="102" t="str">
        <f>IF($E82="NaN","NaN",IF($B82="NaN",'2017WavelengthOrientation'!O82,'2017WavelengthOrientation'!U82))</f>
        <v>NaN</v>
      </c>
      <c r="X82" s="103" t="str">
        <f>IF($E82="NaN","NaN",IF($B82="NaN",'2017WavelengthOrientation'!P82,'2017WavelengthOrientation'!V82))</f>
        <v>NaN</v>
      </c>
      <c r="Y82" s="25"/>
    </row>
    <row r="83" spans="1:25" ht="13">
      <c r="A83" s="97">
        <f>'2017'!A83</f>
        <v>42905</v>
      </c>
      <c r="B83" s="98" t="str">
        <f>'2017'!B83</f>
        <v>NaN</v>
      </c>
      <c r="C83" s="98" t="str">
        <f>'2017'!C83</f>
        <v>NaN</v>
      </c>
      <c r="D83" s="21" t="str">
        <f>'2017'!D83</f>
        <v>NaN</v>
      </c>
      <c r="E83" s="21" t="str">
        <f>'2017'!G83</f>
        <v>NaN</v>
      </c>
      <c r="F83" s="90" t="str">
        <f>'2017'!H83</f>
        <v>NaN</v>
      </c>
      <c r="G83" s="21" t="str">
        <f>IF($C83="NaN","NaN",'2017WavelengthOrientation'!G83)</f>
        <v>NaN</v>
      </c>
      <c r="H83" s="21" t="str">
        <f>IF($C83="NaN","NaN",'2017WavelengthOrientation'!I83)</f>
        <v>NaN</v>
      </c>
      <c r="I83" s="21" t="str">
        <f>IF($C83="NaN","NaN",'2017WavelengthOrientation'!M83)</f>
        <v>NaN</v>
      </c>
      <c r="J83" s="21" t="str">
        <f>IF($C83="NaN","NaN",'2017WavelengthOrientation'!N83)</f>
        <v>NaN</v>
      </c>
      <c r="K83" s="21" t="str">
        <f>IF($C83="NaN","NaN",'2017WavelengthOrientation'!O83)</f>
        <v>NaN</v>
      </c>
      <c r="L83" s="90" t="str">
        <f>IF($C83="NaN","NaN",'2017WavelengthOrientation'!P83)</f>
        <v>NaN</v>
      </c>
      <c r="M83" s="21" t="str">
        <f>IF($D83="NaN","NaN",'2017WavelengthOrientation'!G83)</f>
        <v>NaN</v>
      </c>
      <c r="N83" s="21" t="str">
        <f>IF($D83="NaN","NaN",'2017WavelengthOrientation'!I83)</f>
        <v>NaN</v>
      </c>
      <c r="O83" s="21" t="str">
        <f>IF($D83="NaN","NaN",'2017WavelengthOrientation'!M83)</f>
        <v>NaN</v>
      </c>
      <c r="P83" s="21" t="str">
        <f>IF($D83="NaN","NaN",'2017WavelengthOrientation'!N83)</f>
        <v>NaN</v>
      </c>
      <c r="Q83" s="21" t="str">
        <f>IF($D83="NaN","NaN",'2017WavelengthOrientation'!O83)</f>
        <v>NaN</v>
      </c>
      <c r="R83" s="90" t="str">
        <f>IF($D83="NaN","NaN",'2017WavelengthOrientation'!P83)</f>
        <v>NaN</v>
      </c>
      <c r="S83" s="101" t="str">
        <f>IF($E83="NaN","NaN",IF($B83="NaN",'2017WavelengthOrientation'!G83,'2017WavelengthOrientation'!Q83))</f>
        <v>NaN</v>
      </c>
      <c r="T83" s="102" t="str">
        <f>IF($E83="NaN","NaN",IF($B83="NaN",'2017WavelengthOrientation'!I83,'2017WavelengthOrientation'!R83))</f>
        <v>NaN</v>
      </c>
      <c r="U83" s="102" t="str">
        <f>IF($E83="NaN","NaN",IF($B83="NaN",'2017WavelengthOrientation'!M83,'2017WavelengthOrientation'!S83))</f>
        <v>NaN</v>
      </c>
      <c r="V83" s="102" t="str">
        <f>IF($E83="NaN","NaN",IF($B83="NaN",'2017WavelengthOrientation'!N83,'2017WavelengthOrientation'!T83))</f>
        <v>NaN</v>
      </c>
      <c r="W83" s="102" t="str">
        <f>IF($E83="NaN","NaN",IF($B83="NaN",'2017WavelengthOrientation'!O83,'2017WavelengthOrientation'!U83))</f>
        <v>NaN</v>
      </c>
      <c r="X83" s="103" t="str">
        <f>IF($E83="NaN","NaN",IF($B83="NaN",'2017WavelengthOrientation'!P83,'2017WavelengthOrientation'!V83))</f>
        <v>NaN</v>
      </c>
      <c r="Y83" s="25"/>
    </row>
    <row r="84" spans="1:25" ht="13">
      <c r="A84" s="97">
        <f>'2017'!A84</f>
        <v>42906</v>
      </c>
      <c r="B84" s="98">
        <f>'2017'!B84</f>
        <v>0.80277777777777781</v>
      </c>
      <c r="C84" s="98">
        <f>'2017'!C84</f>
        <v>1.0097222222222222</v>
      </c>
      <c r="D84" s="21" t="str">
        <f>'2017'!D84</f>
        <v>NaN</v>
      </c>
      <c r="E84" s="21" t="str">
        <f>'2017'!G84</f>
        <v>NaN</v>
      </c>
      <c r="F84" s="90" t="str">
        <f>'2017'!H84</f>
        <v>NaN</v>
      </c>
      <c r="G84" s="21">
        <f>IF($C84="NaN","NaN",'2017WavelengthOrientation'!G84)</f>
        <v>3.6</v>
      </c>
      <c r="H84" s="21">
        <f>IF($C84="NaN","NaN",'2017WavelengthOrientation'!I84)</f>
        <v>3.8</v>
      </c>
      <c r="I84" s="21">
        <f>IF($C84="NaN","NaN",'2017WavelengthOrientation'!M84)</f>
        <v>1.2</v>
      </c>
      <c r="J84" s="21">
        <f>IF($C84="NaN","NaN",'2017WavelengthOrientation'!N84)</f>
        <v>1.9</v>
      </c>
      <c r="K84" s="21">
        <f>IF($C84="NaN","NaN",'2017WavelengthOrientation'!O84)</f>
        <v>3</v>
      </c>
      <c r="L84" s="90">
        <f>IF($C84="NaN","NaN",'2017WavelengthOrientation'!P84)</f>
        <v>2</v>
      </c>
      <c r="M84" s="21" t="str">
        <f>IF($D84="NaN","NaN",'2017WavelengthOrientation'!G84)</f>
        <v>NaN</v>
      </c>
      <c r="N84" s="21" t="str">
        <f>IF($D84="NaN","NaN",'2017WavelengthOrientation'!I84)</f>
        <v>NaN</v>
      </c>
      <c r="O84" s="21" t="str">
        <f>IF($D84="NaN","NaN",'2017WavelengthOrientation'!M84)</f>
        <v>NaN</v>
      </c>
      <c r="P84" s="21" t="str">
        <f>IF($D84="NaN","NaN",'2017WavelengthOrientation'!N84)</f>
        <v>NaN</v>
      </c>
      <c r="Q84" s="21" t="str">
        <f>IF($D84="NaN","NaN",'2017WavelengthOrientation'!O84)</f>
        <v>NaN</v>
      </c>
      <c r="R84" s="90" t="str">
        <f>IF($D84="NaN","NaN",'2017WavelengthOrientation'!P84)</f>
        <v>NaN</v>
      </c>
      <c r="S84" s="101" t="str">
        <f>IF($E84="NaN","NaN",IF($B84="NaN",'2017WavelengthOrientation'!G84,'2017WavelengthOrientation'!Q84))</f>
        <v>NaN</v>
      </c>
      <c r="T84" s="102" t="str">
        <f>IF($E84="NaN","NaN",IF($B84="NaN",'2017WavelengthOrientation'!I84,'2017WavelengthOrientation'!R84))</f>
        <v>NaN</v>
      </c>
      <c r="U84" s="102" t="str">
        <f>IF($E84="NaN","NaN",IF($B84="NaN",'2017WavelengthOrientation'!M84,'2017WavelengthOrientation'!S84))</f>
        <v>NaN</v>
      </c>
      <c r="V84" s="102" t="str">
        <f>IF($E84="NaN","NaN",IF($B84="NaN",'2017WavelengthOrientation'!N84,'2017WavelengthOrientation'!T84))</f>
        <v>NaN</v>
      </c>
      <c r="W84" s="102" t="str">
        <f>IF($E84="NaN","NaN",IF($B84="NaN",'2017WavelengthOrientation'!O84,'2017WavelengthOrientation'!U84))</f>
        <v>NaN</v>
      </c>
      <c r="X84" s="103" t="str">
        <f>IF($E84="NaN","NaN",IF($B84="NaN",'2017WavelengthOrientation'!P84,'2017WavelengthOrientation'!V84))</f>
        <v>NaN</v>
      </c>
      <c r="Y84" s="25"/>
    </row>
    <row r="85" spans="1:25" ht="13">
      <c r="A85" s="97">
        <f>'2017'!A85</f>
        <v>42907</v>
      </c>
      <c r="B85" s="98">
        <f>'2017'!B85</f>
        <v>0.70902777777777781</v>
      </c>
      <c r="C85" s="98">
        <f>'2017'!C85</f>
        <v>0.96111111111111114</v>
      </c>
      <c r="D85" s="21" t="str">
        <f>'2017'!D85</f>
        <v>NaN</v>
      </c>
      <c r="E85" s="21" t="str">
        <f>'2017'!G85</f>
        <v>NaN</v>
      </c>
      <c r="F85" s="90" t="str">
        <f>'2017'!H85</f>
        <v>NaN</v>
      </c>
      <c r="G85" s="21">
        <f>IF($C85="NaN","NaN",'2017WavelengthOrientation'!G85)</f>
        <v>3.5</v>
      </c>
      <c r="H85" s="21">
        <f>IF($C85="NaN","NaN",'2017WavelengthOrientation'!I85)</f>
        <v>10</v>
      </c>
      <c r="I85" s="21">
        <f>IF($C85="NaN","NaN",'2017WavelengthOrientation'!M85)</f>
        <v>0.55000000000000004</v>
      </c>
      <c r="J85" s="21">
        <f>IF($C85="NaN","NaN",'2017WavelengthOrientation'!N85)</f>
        <v>1.5</v>
      </c>
      <c r="K85" s="21">
        <f>IF($C85="NaN","NaN",'2017WavelengthOrientation'!O85)</f>
        <v>6.3636363636363633</v>
      </c>
      <c r="L85" s="90">
        <f>IF($C85="NaN","NaN",'2017WavelengthOrientation'!P85)</f>
        <v>6.666666666666667</v>
      </c>
      <c r="M85" s="21" t="str">
        <f>IF($D85="NaN","NaN",'2017WavelengthOrientation'!G85)</f>
        <v>NaN</v>
      </c>
      <c r="N85" s="21" t="str">
        <f>IF($D85="NaN","NaN",'2017WavelengthOrientation'!I85)</f>
        <v>NaN</v>
      </c>
      <c r="O85" s="21" t="str">
        <f>IF($D85="NaN","NaN",'2017WavelengthOrientation'!M85)</f>
        <v>NaN</v>
      </c>
      <c r="P85" s="21" t="str">
        <f>IF($D85="NaN","NaN",'2017WavelengthOrientation'!N85)</f>
        <v>NaN</v>
      </c>
      <c r="Q85" s="21" t="str">
        <f>IF($D85="NaN","NaN",'2017WavelengthOrientation'!O85)</f>
        <v>NaN</v>
      </c>
      <c r="R85" s="90" t="str">
        <f>IF($D85="NaN","NaN",'2017WavelengthOrientation'!P85)</f>
        <v>NaN</v>
      </c>
      <c r="S85" s="101" t="str">
        <f>IF($E85="NaN","NaN",IF($B85="NaN",'2017WavelengthOrientation'!G85,'2017WavelengthOrientation'!Q85))</f>
        <v>NaN</v>
      </c>
      <c r="T85" s="102" t="str">
        <f>IF($E85="NaN","NaN",IF($B85="NaN",'2017WavelengthOrientation'!I85,'2017WavelengthOrientation'!R85))</f>
        <v>NaN</v>
      </c>
      <c r="U85" s="102" t="str">
        <f>IF($E85="NaN","NaN",IF($B85="NaN",'2017WavelengthOrientation'!M85,'2017WavelengthOrientation'!S85))</f>
        <v>NaN</v>
      </c>
      <c r="V85" s="102" t="str">
        <f>IF($E85="NaN","NaN",IF($B85="NaN",'2017WavelengthOrientation'!N85,'2017WavelengthOrientation'!T85))</f>
        <v>NaN</v>
      </c>
      <c r="W85" s="102" t="str">
        <f>IF($E85="NaN","NaN",IF($B85="NaN",'2017WavelengthOrientation'!O85,'2017WavelengthOrientation'!U85))</f>
        <v>NaN</v>
      </c>
      <c r="X85" s="103" t="str">
        <f>IF($E85="NaN","NaN",IF($B85="NaN",'2017WavelengthOrientation'!P85,'2017WavelengthOrientation'!V85))</f>
        <v>NaN</v>
      </c>
      <c r="Y85" s="25"/>
    </row>
    <row r="86" spans="1:25" ht="13">
      <c r="A86" s="97">
        <f>'2017'!A86</f>
        <v>42908</v>
      </c>
      <c r="B86" s="98" t="str">
        <f>'2017'!B86</f>
        <v>NaN</v>
      </c>
      <c r="C86" s="98" t="str">
        <f>'2017'!C86</f>
        <v>NaN</v>
      </c>
      <c r="D86" s="21" t="str">
        <f>'2017'!D86</f>
        <v>NaN</v>
      </c>
      <c r="E86" s="21" t="str">
        <f>'2017'!G86</f>
        <v>NaN</v>
      </c>
      <c r="F86" s="90" t="str">
        <f>'2017'!H86</f>
        <v>NaN</v>
      </c>
      <c r="G86" s="21" t="str">
        <f>IF($C86="NaN","NaN",'2017WavelengthOrientation'!G86)</f>
        <v>NaN</v>
      </c>
      <c r="H86" s="21" t="str">
        <f>IF($C86="NaN","NaN",'2017WavelengthOrientation'!I86)</f>
        <v>NaN</v>
      </c>
      <c r="I86" s="21" t="str">
        <f>IF($C86="NaN","NaN",'2017WavelengthOrientation'!M86)</f>
        <v>NaN</v>
      </c>
      <c r="J86" s="21" t="str">
        <f>IF($C86="NaN","NaN",'2017WavelengthOrientation'!N86)</f>
        <v>NaN</v>
      </c>
      <c r="K86" s="21" t="str">
        <f>IF($C86="NaN","NaN",'2017WavelengthOrientation'!O86)</f>
        <v>NaN</v>
      </c>
      <c r="L86" s="90" t="str">
        <f>IF($C86="NaN","NaN",'2017WavelengthOrientation'!P86)</f>
        <v>NaN</v>
      </c>
      <c r="M86" s="21" t="str">
        <f>IF($D86="NaN","NaN",'2017WavelengthOrientation'!G86)</f>
        <v>NaN</v>
      </c>
      <c r="N86" s="21" t="str">
        <f>IF($D86="NaN","NaN",'2017WavelengthOrientation'!I86)</f>
        <v>NaN</v>
      </c>
      <c r="O86" s="21" t="str">
        <f>IF($D86="NaN","NaN",'2017WavelengthOrientation'!M86)</f>
        <v>NaN</v>
      </c>
      <c r="P86" s="21" t="str">
        <f>IF($D86="NaN","NaN",'2017WavelengthOrientation'!N86)</f>
        <v>NaN</v>
      </c>
      <c r="Q86" s="21" t="str">
        <f>IF($D86="NaN","NaN",'2017WavelengthOrientation'!O86)</f>
        <v>NaN</v>
      </c>
      <c r="R86" s="90" t="str">
        <f>IF($D86="NaN","NaN",'2017WavelengthOrientation'!P86)</f>
        <v>NaN</v>
      </c>
      <c r="S86" s="101" t="str">
        <f>IF($E86="NaN","NaN",IF($B86="NaN",'2017WavelengthOrientation'!G86,'2017WavelengthOrientation'!Q86))</f>
        <v>NaN</v>
      </c>
      <c r="T86" s="102" t="str">
        <f>IF($E86="NaN","NaN",IF($B86="NaN",'2017WavelengthOrientation'!I86,'2017WavelengthOrientation'!R86))</f>
        <v>NaN</v>
      </c>
      <c r="U86" s="102" t="str">
        <f>IF($E86="NaN","NaN",IF($B86="NaN",'2017WavelengthOrientation'!M86,'2017WavelengthOrientation'!S86))</f>
        <v>NaN</v>
      </c>
      <c r="V86" s="102" t="str">
        <f>IF($E86="NaN","NaN",IF($B86="NaN",'2017WavelengthOrientation'!N86,'2017WavelengthOrientation'!T86))</f>
        <v>NaN</v>
      </c>
      <c r="W86" s="102" t="str">
        <f>IF($E86="NaN","NaN",IF($B86="NaN",'2017WavelengthOrientation'!O86,'2017WavelengthOrientation'!U86))</f>
        <v>NaN</v>
      </c>
      <c r="X86" s="103" t="str">
        <f>IF($E86="NaN","NaN",IF($B86="NaN",'2017WavelengthOrientation'!P86,'2017WavelengthOrientation'!V86))</f>
        <v>NaN</v>
      </c>
      <c r="Y86" s="25"/>
    </row>
    <row r="87" spans="1:25" ht="13">
      <c r="A87" s="97">
        <f>'2017'!A87</f>
        <v>42909</v>
      </c>
      <c r="B87" s="98">
        <f>'2017'!B87</f>
        <v>0.71111111111111114</v>
      </c>
      <c r="C87" s="98" t="str">
        <f>'2017'!C87</f>
        <v>NaN</v>
      </c>
      <c r="D87" s="98">
        <f>'2017'!D87</f>
        <v>0.88958333333333328</v>
      </c>
      <c r="E87" s="98">
        <f>'2017'!G87</f>
        <v>0.93680555555555556</v>
      </c>
      <c r="F87" s="105">
        <f>'2017'!H87</f>
        <v>0.99583333333333335</v>
      </c>
      <c r="G87" s="21" t="str">
        <f>IF($C87="NaN","NaN",'2017WavelengthOrientation'!G87)</f>
        <v>NaN</v>
      </c>
      <c r="H87" s="21" t="str">
        <f>IF($C87="NaN","NaN",'2017WavelengthOrientation'!I87)</f>
        <v>NaN</v>
      </c>
      <c r="I87" s="21" t="str">
        <f>IF($C87="NaN","NaN",'2017WavelengthOrientation'!M87)</f>
        <v>NaN</v>
      </c>
      <c r="J87" s="21" t="str">
        <f>IF($C87="NaN","NaN",'2017WavelengthOrientation'!N87)</f>
        <v>NaN</v>
      </c>
      <c r="K87" s="21" t="str">
        <f>IF($C87="NaN","NaN",'2017WavelengthOrientation'!O87)</f>
        <v>NaN</v>
      </c>
      <c r="L87" s="90" t="str">
        <f>IF($C87="NaN","NaN",'2017WavelengthOrientation'!P87)</f>
        <v>NaN</v>
      </c>
      <c r="M87" s="21">
        <f>IF($D87="NaN","NaN",'2017WavelengthOrientation'!G87)</f>
        <v>2.9</v>
      </c>
      <c r="N87" s="21">
        <f>IF($D87="NaN","NaN",'2017WavelengthOrientation'!I87)</f>
        <v>3.3</v>
      </c>
      <c r="O87" s="21">
        <f>IF($D87="NaN","NaN",'2017WavelengthOrientation'!M87)</f>
        <v>1.05</v>
      </c>
      <c r="P87" s="21">
        <f>IF($D87="NaN","NaN",'2017WavelengthOrientation'!N87)</f>
        <v>0.8</v>
      </c>
      <c r="Q87" s="21">
        <f>IF($D87="NaN","NaN",'2017WavelengthOrientation'!O87)</f>
        <v>2.7619047619047619</v>
      </c>
      <c r="R87" s="90">
        <f>IF($D87="NaN","NaN",'2017WavelengthOrientation'!P87)</f>
        <v>4.1249999999999991</v>
      </c>
      <c r="S87" s="101">
        <f>IF($E87="NaN","NaN",IF($B87="NaN",'2017WavelengthOrientation'!G87,'2017WavelengthOrientation'!Q87))</f>
        <v>3.9</v>
      </c>
      <c r="T87" s="102">
        <f>IF($E87="NaN","NaN",IF($B87="NaN",'2017WavelengthOrientation'!I87,'2017WavelengthOrientation'!R87))</f>
        <v>3.9</v>
      </c>
      <c r="U87" s="102">
        <f>IF($E87="NaN","NaN",IF($B87="NaN",'2017WavelengthOrientation'!M87,'2017WavelengthOrientation'!S87))</f>
        <v>1</v>
      </c>
      <c r="V87" s="102">
        <f>IF($E87="NaN","NaN",IF($B87="NaN",'2017WavelengthOrientation'!N87,'2017WavelengthOrientation'!T87))</f>
        <v>1.55</v>
      </c>
      <c r="W87" s="102">
        <f>IF($E87="NaN","NaN",IF($B87="NaN",'2017WavelengthOrientation'!O87,'2017WavelengthOrientation'!U87))</f>
        <v>3.9</v>
      </c>
      <c r="X87" s="103">
        <f>IF($E87="NaN","NaN",IF($B87="NaN",'2017WavelengthOrientation'!P87,'2017WavelengthOrientation'!V87))</f>
        <v>2.5161290322580645</v>
      </c>
      <c r="Y87" s="25"/>
    </row>
    <row r="88" spans="1:25" ht="13">
      <c r="A88" s="97">
        <f>'2017'!A88</f>
        <v>42910</v>
      </c>
      <c r="B88" s="98">
        <f>'2017'!B88</f>
        <v>0.77638888888888891</v>
      </c>
      <c r="C88" s="98" t="str">
        <f>'2017'!C88</f>
        <v>NaN</v>
      </c>
      <c r="D88" s="98">
        <f>'2017'!D88</f>
        <v>0.89236111111111116</v>
      </c>
      <c r="E88" s="98" t="str">
        <f>'2017'!G88</f>
        <v>NaN</v>
      </c>
      <c r="F88" s="105" t="str">
        <f>'2017'!H88</f>
        <v>NaN</v>
      </c>
      <c r="G88" s="21" t="str">
        <f>IF($C88="NaN","NaN",'2017WavelengthOrientation'!G88)</f>
        <v>NaN</v>
      </c>
      <c r="H88" s="21" t="str">
        <f>IF($C88="NaN","NaN",'2017WavelengthOrientation'!I88)</f>
        <v>NaN</v>
      </c>
      <c r="I88" s="21" t="str">
        <f>IF($C88="NaN","NaN",'2017WavelengthOrientation'!M88)</f>
        <v>NaN</v>
      </c>
      <c r="J88" s="21" t="str">
        <f>IF($C88="NaN","NaN",'2017WavelengthOrientation'!N88)</f>
        <v>NaN</v>
      </c>
      <c r="K88" s="21" t="str">
        <f>IF($C88="NaN","NaN",'2017WavelengthOrientation'!O88)</f>
        <v>NaN</v>
      </c>
      <c r="L88" s="90" t="str">
        <f>IF($C88="NaN","NaN",'2017WavelengthOrientation'!P88)</f>
        <v>NaN</v>
      </c>
      <c r="M88" s="21">
        <f>IF($D88="NaN","NaN",'2017WavelengthOrientation'!G88)</f>
        <v>5</v>
      </c>
      <c r="N88" s="21">
        <f>IF($D88="NaN","NaN",'2017WavelengthOrientation'!I88)</f>
        <v>5.7</v>
      </c>
      <c r="O88" s="21">
        <f>IF($D88="NaN","NaN",'2017WavelengthOrientation'!M88)</f>
        <v>0.8</v>
      </c>
      <c r="P88" s="21">
        <f>IF($D88="NaN","NaN",'2017WavelengthOrientation'!N88)</f>
        <v>1.2</v>
      </c>
      <c r="Q88" s="21">
        <f>IF($D88="NaN","NaN",'2017WavelengthOrientation'!O88)</f>
        <v>6.25</v>
      </c>
      <c r="R88" s="90">
        <f>IF($D88="NaN","NaN",'2017WavelengthOrientation'!P88)</f>
        <v>4.75</v>
      </c>
      <c r="S88" s="101" t="str">
        <f>IF($E88="NaN","NaN",IF($B88="NaN",'2017WavelengthOrientation'!G88,'2017WavelengthOrientation'!Q88))</f>
        <v>NaN</v>
      </c>
      <c r="T88" s="102" t="str">
        <f>IF($E88="NaN","NaN",IF($B88="NaN",'2017WavelengthOrientation'!I88,'2017WavelengthOrientation'!R88))</f>
        <v>NaN</v>
      </c>
      <c r="U88" s="102" t="str">
        <f>IF($E88="NaN","NaN",IF($B88="NaN",'2017WavelengthOrientation'!M88,'2017WavelengthOrientation'!S88))</f>
        <v>NaN</v>
      </c>
      <c r="V88" s="102" t="str">
        <f>IF($E88="NaN","NaN",IF($B88="NaN",'2017WavelengthOrientation'!N88,'2017WavelengthOrientation'!T88))</f>
        <v>NaN</v>
      </c>
      <c r="W88" s="102" t="str">
        <f>IF($E88="NaN","NaN",IF($B88="NaN",'2017WavelengthOrientation'!O88,'2017WavelengthOrientation'!U88))</f>
        <v>NaN</v>
      </c>
      <c r="X88" s="103" t="str">
        <f>IF($E88="NaN","NaN",IF($B88="NaN",'2017WavelengthOrientation'!P88,'2017WavelengthOrientation'!V88))</f>
        <v>NaN</v>
      </c>
      <c r="Y88" s="25"/>
    </row>
    <row r="89" spans="1:25" ht="13">
      <c r="A89" s="97">
        <f>'2017'!A89</f>
        <v>42911</v>
      </c>
      <c r="B89" s="98">
        <f>'2017'!B89</f>
        <v>0.7</v>
      </c>
      <c r="C89" s="98">
        <f>'2017'!C89</f>
        <v>0.97777777777777775</v>
      </c>
      <c r="D89" s="21" t="str">
        <f>'2017'!D89</f>
        <v>NaN</v>
      </c>
      <c r="E89" s="21" t="str">
        <f>'2017'!G89</f>
        <v>NaN</v>
      </c>
      <c r="F89" s="90" t="str">
        <f>'2017'!H89</f>
        <v>NaN</v>
      </c>
      <c r="G89" s="21">
        <f>IF($C89="NaN","NaN",'2017WavelengthOrientation'!G89)</f>
        <v>4.4000000000000004</v>
      </c>
      <c r="H89" s="21">
        <f>IF($C89="NaN","NaN",'2017WavelengthOrientation'!I89)</f>
        <v>10</v>
      </c>
      <c r="I89" s="21">
        <f>IF($C89="NaN","NaN",'2017WavelengthOrientation'!M89)</f>
        <v>1.35</v>
      </c>
      <c r="J89" s="21">
        <f>IF($C89="NaN","NaN",'2017WavelengthOrientation'!N89)</f>
        <v>1.7</v>
      </c>
      <c r="K89" s="21">
        <f>IF($C89="NaN","NaN",'2017WavelengthOrientation'!O89)</f>
        <v>3.2592592592592595</v>
      </c>
      <c r="L89" s="90">
        <f>IF($C89="NaN","NaN",'2017WavelengthOrientation'!P89)</f>
        <v>5.882352941176471</v>
      </c>
      <c r="M89" s="21" t="str">
        <f>IF($D89="NaN","NaN",'2017WavelengthOrientation'!G89)</f>
        <v>NaN</v>
      </c>
      <c r="N89" s="21" t="str">
        <f>IF($D89="NaN","NaN",'2017WavelengthOrientation'!I89)</f>
        <v>NaN</v>
      </c>
      <c r="O89" s="21" t="str">
        <f>IF($D89="NaN","NaN",'2017WavelengthOrientation'!M89)</f>
        <v>NaN</v>
      </c>
      <c r="P89" s="21" t="str">
        <f>IF($D89="NaN","NaN",'2017WavelengthOrientation'!N89)</f>
        <v>NaN</v>
      </c>
      <c r="Q89" s="21" t="str">
        <f>IF($D89="NaN","NaN",'2017WavelengthOrientation'!O89)</f>
        <v>NaN</v>
      </c>
      <c r="R89" s="90" t="str">
        <f>IF($D89="NaN","NaN",'2017WavelengthOrientation'!P89)</f>
        <v>NaN</v>
      </c>
      <c r="S89" s="101" t="str">
        <f>IF($E89="NaN","NaN",IF($B89="NaN",'2017WavelengthOrientation'!G89,'2017WavelengthOrientation'!Q89))</f>
        <v>NaN</v>
      </c>
      <c r="T89" s="102" t="str">
        <f>IF($E89="NaN","NaN",IF($B89="NaN",'2017WavelengthOrientation'!I89,'2017WavelengthOrientation'!R89))</f>
        <v>NaN</v>
      </c>
      <c r="U89" s="102" t="str">
        <f>IF($E89="NaN","NaN",IF($B89="NaN",'2017WavelengthOrientation'!M89,'2017WavelengthOrientation'!S89))</f>
        <v>NaN</v>
      </c>
      <c r="V89" s="102" t="str">
        <f>IF($E89="NaN","NaN",IF($B89="NaN",'2017WavelengthOrientation'!N89,'2017WavelengthOrientation'!T89))</f>
        <v>NaN</v>
      </c>
      <c r="W89" s="102" t="str">
        <f>IF($E89="NaN","NaN",IF($B89="NaN",'2017WavelengthOrientation'!O89,'2017WavelengthOrientation'!U89))</f>
        <v>NaN</v>
      </c>
      <c r="X89" s="103" t="str">
        <f>IF($E89="NaN","NaN",IF($B89="NaN",'2017WavelengthOrientation'!P89,'2017WavelengthOrientation'!V89))</f>
        <v>NaN</v>
      </c>
      <c r="Y89" s="25"/>
    </row>
    <row r="90" spans="1:25" ht="13">
      <c r="A90" s="97">
        <f>'2017'!A90</f>
        <v>42912</v>
      </c>
      <c r="B90" s="98">
        <f>'2017'!B90</f>
        <v>0.71875</v>
      </c>
      <c r="C90" s="98" t="str">
        <f>'2017'!C90</f>
        <v>NaN</v>
      </c>
      <c r="D90" s="98">
        <f>'2017'!D90</f>
        <v>0.75555555555555554</v>
      </c>
      <c r="E90" s="21" t="str">
        <f>'2017'!G90</f>
        <v>NaN</v>
      </c>
      <c r="F90" s="90" t="str">
        <f>'2017'!H90</f>
        <v>NaN</v>
      </c>
      <c r="G90" s="21" t="str">
        <f>IF($C90="NaN","NaN",'2017WavelengthOrientation'!G90)</f>
        <v>NaN</v>
      </c>
      <c r="H90" s="21" t="str">
        <f>IF($C90="NaN","NaN",'2017WavelengthOrientation'!I90)</f>
        <v>NaN</v>
      </c>
      <c r="I90" s="21" t="str">
        <f>IF($C90="NaN","NaN",'2017WavelengthOrientation'!M90)</f>
        <v>NaN</v>
      </c>
      <c r="J90" s="21" t="str">
        <f>IF($C90="NaN","NaN",'2017WavelengthOrientation'!N90)</f>
        <v>NaN</v>
      </c>
      <c r="K90" s="21" t="str">
        <f>IF($C90="NaN","NaN",'2017WavelengthOrientation'!O90)</f>
        <v>NaN</v>
      </c>
      <c r="L90" s="90" t="str">
        <f>IF($C90="NaN","NaN",'2017WavelengthOrientation'!P90)</f>
        <v>NaN</v>
      </c>
      <c r="M90" s="21">
        <f>IF($D90="NaN","NaN",'2017WavelengthOrientation'!G90)</f>
        <v>3.3</v>
      </c>
      <c r="N90" s="21">
        <f>IF($D90="NaN","NaN",'2017WavelengthOrientation'!I90)</f>
        <v>3.3</v>
      </c>
      <c r="O90" s="21">
        <f>IF($D90="NaN","NaN",'2017WavelengthOrientation'!M90)</f>
        <v>1.4</v>
      </c>
      <c r="P90" s="21">
        <f>IF($D90="NaN","NaN",'2017WavelengthOrientation'!N90)</f>
        <v>1.4</v>
      </c>
      <c r="Q90" s="21">
        <f>IF($D90="NaN","NaN",'2017WavelengthOrientation'!O90)</f>
        <v>2.3571428571428572</v>
      </c>
      <c r="R90" s="90">
        <f>IF($D90="NaN","NaN",'2017WavelengthOrientation'!P90)</f>
        <v>2.3571428571428572</v>
      </c>
      <c r="S90" s="101" t="str">
        <f>IF($E90="NaN","NaN",IF($B90="NaN",'2017WavelengthOrientation'!G90,'2017WavelengthOrientation'!Q90))</f>
        <v>NaN</v>
      </c>
      <c r="T90" s="102" t="str">
        <f>IF($E90="NaN","NaN",IF($B90="NaN",'2017WavelengthOrientation'!I90,'2017WavelengthOrientation'!R90))</f>
        <v>NaN</v>
      </c>
      <c r="U90" s="102" t="str">
        <f>IF($E90="NaN","NaN",IF($B90="NaN",'2017WavelengthOrientation'!M90,'2017WavelengthOrientation'!S90))</f>
        <v>NaN</v>
      </c>
      <c r="V90" s="102" t="str">
        <f>IF($E90="NaN","NaN",IF($B90="NaN",'2017WavelengthOrientation'!N90,'2017WavelengthOrientation'!T90))</f>
        <v>NaN</v>
      </c>
      <c r="W90" s="102" t="str">
        <f>IF($E90="NaN","NaN",IF($B90="NaN",'2017WavelengthOrientation'!O90,'2017WavelengthOrientation'!U90))</f>
        <v>NaN</v>
      </c>
      <c r="X90" s="103" t="str">
        <f>IF($E90="NaN","NaN",IF($B90="NaN",'2017WavelengthOrientation'!P90,'2017WavelengthOrientation'!V90))</f>
        <v>NaN</v>
      </c>
      <c r="Y90" s="25"/>
    </row>
    <row r="91" spans="1:25" ht="13">
      <c r="A91" s="97">
        <f>'2017'!A91</f>
        <v>42913</v>
      </c>
      <c r="B91" s="98">
        <f>'2017'!B91</f>
        <v>0.83680555555555558</v>
      </c>
      <c r="C91" s="98">
        <f>'2017'!C91</f>
        <v>0.96111111111111114</v>
      </c>
      <c r="D91" s="98" t="str">
        <f>'2017'!D91</f>
        <v>NaN</v>
      </c>
      <c r="E91" s="21" t="str">
        <f>'2017'!G91</f>
        <v>NaN</v>
      </c>
      <c r="F91" s="90" t="str">
        <f>'2017'!H91</f>
        <v>NaN</v>
      </c>
      <c r="G91" s="21">
        <f>IF($C91="NaN","NaN",'2017WavelengthOrientation'!G91)</f>
        <v>4</v>
      </c>
      <c r="H91" s="21">
        <f>IF($C91="NaN","NaN",'2017WavelengthOrientation'!I91)</f>
        <v>5.3</v>
      </c>
      <c r="I91" s="21">
        <f>IF($C91="NaN","NaN",'2017WavelengthOrientation'!M91)</f>
        <v>1.8</v>
      </c>
      <c r="J91" s="21">
        <f>IF($C91="NaN","NaN",'2017WavelengthOrientation'!N91)</f>
        <v>1.75</v>
      </c>
      <c r="K91" s="21">
        <f>IF($C91="NaN","NaN",'2017WavelengthOrientation'!O91)</f>
        <v>2.2222222222222223</v>
      </c>
      <c r="L91" s="90">
        <f>IF($C91="NaN","NaN",'2017WavelengthOrientation'!P91)</f>
        <v>3.0285714285714285</v>
      </c>
      <c r="M91" s="21" t="str">
        <f>IF($D91="NaN","NaN",'2017WavelengthOrientation'!G91)</f>
        <v>NaN</v>
      </c>
      <c r="N91" s="21" t="str">
        <f>IF($D91="NaN","NaN",'2017WavelengthOrientation'!I91)</f>
        <v>NaN</v>
      </c>
      <c r="O91" s="21" t="str">
        <f>IF($D91="NaN","NaN",'2017WavelengthOrientation'!M91)</f>
        <v>NaN</v>
      </c>
      <c r="P91" s="21" t="str">
        <f>IF($D91="NaN","NaN",'2017WavelengthOrientation'!N91)</f>
        <v>NaN</v>
      </c>
      <c r="Q91" s="21" t="str">
        <f>IF($D91="NaN","NaN",'2017WavelengthOrientation'!O91)</f>
        <v>NaN</v>
      </c>
      <c r="R91" s="90" t="str">
        <f>IF($D91="NaN","NaN",'2017WavelengthOrientation'!P91)</f>
        <v>NaN</v>
      </c>
      <c r="S91" s="101" t="str">
        <f>IF($E91="NaN","NaN",IF($B91="NaN",'2017WavelengthOrientation'!G91,'2017WavelengthOrientation'!Q91))</f>
        <v>NaN</v>
      </c>
      <c r="T91" s="102" t="str">
        <f>IF($E91="NaN","NaN",IF($B91="NaN",'2017WavelengthOrientation'!I91,'2017WavelengthOrientation'!R91))</f>
        <v>NaN</v>
      </c>
      <c r="U91" s="102" t="str">
        <f>IF($E91="NaN","NaN",IF($B91="NaN",'2017WavelengthOrientation'!M91,'2017WavelengthOrientation'!S91))</f>
        <v>NaN</v>
      </c>
      <c r="V91" s="102" t="str">
        <f>IF($E91="NaN","NaN",IF($B91="NaN",'2017WavelengthOrientation'!N91,'2017WavelengthOrientation'!T91))</f>
        <v>NaN</v>
      </c>
      <c r="W91" s="102" t="str">
        <f>IF($E91="NaN","NaN",IF($B91="NaN",'2017WavelengthOrientation'!O91,'2017WavelengthOrientation'!U91))</f>
        <v>NaN</v>
      </c>
      <c r="X91" s="103" t="str">
        <f>IF($E91="NaN","NaN",IF($B91="NaN",'2017WavelengthOrientation'!P91,'2017WavelengthOrientation'!V91))</f>
        <v>NaN</v>
      </c>
      <c r="Y91" s="25"/>
    </row>
    <row r="92" spans="1:25" ht="13">
      <c r="A92" s="97">
        <f>'2017'!A92</f>
        <v>42914</v>
      </c>
      <c r="B92" s="98">
        <f>'2017'!B92</f>
        <v>0.73263888888888884</v>
      </c>
      <c r="C92" s="98">
        <f>'2017'!C92</f>
        <v>0.88888888888888884</v>
      </c>
      <c r="D92" s="21" t="str">
        <f>'2017'!D92</f>
        <v>NaN</v>
      </c>
      <c r="E92" s="21" t="str">
        <f>'2017'!G92</f>
        <v>NaN</v>
      </c>
      <c r="F92" s="90" t="str">
        <f>'2017'!H92</f>
        <v>NaN</v>
      </c>
      <c r="G92" s="21">
        <f>IF($C92="NaN","NaN",'2017WavelengthOrientation'!G92)</f>
        <v>2.9</v>
      </c>
      <c r="H92" s="21">
        <f>IF($C92="NaN","NaN",'2017WavelengthOrientation'!I92)</f>
        <v>4.8</v>
      </c>
      <c r="I92" s="21">
        <f>IF($C92="NaN","NaN",'2017WavelengthOrientation'!M92)</f>
        <v>1</v>
      </c>
      <c r="J92" s="21">
        <f>IF($C92="NaN","NaN",'2017WavelengthOrientation'!N92)</f>
        <v>1.4</v>
      </c>
      <c r="K92" s="21">
        <f>IF($C92="NaN","NaN",'2017WavelengthOrientation'!O92)</f>
        <v>2.9</v>
      </c>
      <c r="L92" s="90">
        <f>IF($C92="NaN","NaN",'2017WavelengthOrientation'!P92)</f>
        <v>3.4285714285714288</v>
      </c>
      <c r="M92" s="21" t="str">
        <f>IF($D92="NaN","NaN",'2017WavelengthOrientation'!G92)</f>
        <v>NaN</v>
      </c>
      <c r="N92" s="21" t="str">
        <f>IF($D92="NaN","NaN",'2017WavelengthOrientation'!I92)</f>
        <v>NaN</v>
      </c>
      <c r="O92" s="21" t="str">
        <f>IF($D92="NaN","NaN",'2017WavelengthOrientation'!M92)</f>
        <v>NaN</v>
      </c>
      <c r="P92" s="21" t="str">
        <f>IF($D92="NaN","NaN",'2017WavelengthOrientation'!N92)</f>
        <v>NaN</v>
      </c>
      <c r="Q92" s="21" t="str">
        <f>IF($D92="NaN","NaN",'2017WavelengthOrientation'!O92)</f>
        <v>NaN</v>
      </c>
      <c r="R92" s="90" t="str">
        <f>IF($D92="NaN","NaN",'2017WavelengthOrientation'!P92)</f>
        <v>NaN</v>
      </c>
      <c r="S92" s="101" t="str">
        <f>IF($E92="NaN","NaN",IF($B92="NaN",'2017WavelengthOrientation'!G92,'2017WavelengthOrientation'!Q92))</f>
        <v>NaN</v>
      </c>
      <c r="T92" s="102" t="str">
        <f>IF($E92="NaN","NaN",IF($B92="NaN",'2017WavelengthOrientation'!I92,'2017WavelengthOrientation'!R92))</f>
        <v>NaN</v>
      </c>
      <c r="U92" s="102" t="str">
        <f>IF($E92="NaN","NaN",IF($B92="NaN",'2017WavelengthOrientation'!M92,'2017WavelengthOrientation'!S92))</f>
        <v>NaN</v>
      </c>
      <c r="V92" s="102" t="str">
        <f>IF($E92="NaN","NaN",IF($B92="NaN",'2017WavelengthOrientation'!N92,'2017WavelengthOrientation'!T92))</f>
        <v>NaN</v>
      </c>
      <c r="W92" s="102" t="str">
        <f>IF($E92="NaN","NaN",IF($B92="NaN",'2017WavelengthOrientation'!O92,'2017WavelengthOrientation'!U92))</f>
        <v>NaN</v>
      </c>
      <c r="X92" s="103" t="str">
        <f>IF($E92="NaN","NaN",IF($B92="NaN",'2017WavelengthOrientation'!P92,'2017WavelengthOrientation'!V92))</f>
        <v>NaN</v>
      </c>
      <c r="Y92" s="25"/>
    </row>
    <row r="93" spans="1:25" ht="13">
      <c r="A93" s="97">
        <f>'2017'!A93</f>
        <v>42915</v>
      </c>
      <c r="B93" s="98" t="str">
        <f>'2017'!B93</f>
        <v>NaN</v>
      </c>
      <c r="C93" s="98" t="str">
        <f>'2017'!C93</f>
        <v>NaN</v>
      </c>
      <c r="D93" s="21" t="str">
        <f>'2017'!D93</f>
        <v>NaN</v>
      </c>
      <c r="E93" s="21" t="str">
        <f>'2017'!G93</f>
        <v>NaN</v>
      </c>
      <c r="F93" s="90" t="str">
        <f>'2017'!H93</f>
        <v>NaN</v>
      </c>
      <c r="G93" s="21" t="str">
        <f>IF($C93="NaN","NaN",'2017WavelengthOrientation'!G93)</f>
        <v>NaN</v>
      </c>
      <c r="H93" s="21" t="str">
        <f>IF($C93="NaN","NaN",'2017WavelengthOrientation'!I93)</f>
        <v>NaN</v>
      </c>
      <c r="I93" s="21" t="str">
        <f>IF($C93="NaN","NaN",'2017WavelengthOrientation'!M93)</f>
        <v>NaN</v>
      </c>
      <c r="J93" s="21" t="str">
        <f>IF($C93="NaN","NaN",'2017WavelengthOrientation'!N93)</f>
        <v>NaN</v>
      </c>
      <c r="K93" s="21" t="str">
        <f>IF($C93="NaN","NaN",'2017WavelengthOrientation'!O93)</f>
        <v>NaN</v>
      </c>
      <c r="L93" s="90" t="str">
        <f>IF($C93="NaN","NaN",'2017WavelengthOrientation'!P93)</f>
        <v>NaN</v>
      </c>
      <c r="M93" s="21" t="str">
        <f>IF($D93="NaN","NaN",'2017WavelengthOrientation'!G93)</f>
        <v>NaN</v>
      </c>
      <c r="N93" s="21" t="str">
        <f>IF($D93="NaN","NaN",'2017WavelengthOrientation'!I93)</f>
        <v>NaN</v>
      </c>
      <c r="O93" s="21" t="str">
        <f>IF($D93="NaN","NaN",'2017WavelengthOrientation'!M93)</f>
        <v>NaN</v>
      </c>
      <c r="P93" s="21" t="str">
        <f>IF($D93="NaN","NaN",'2017WavelengthOrientation'!N93)</f>
        <v>NaN</v>
      </c>
      <c r="Q93" s="21" t="str">
        <f>IF($D93="NaN","NaN",'2017WavelengthOrientation'!O93)</f>
        <v>NaN</v>
      </c>
      <c r="R93" s="90" t="str">
        <f>IF($D93="NaN","NaN",'2017WavelengthOrientation'!P93)</f>
        <v>NaN</v>
      </c>
      <c r="S93" s="101" t="str">
        <f>IF($E93="NaN","NaN",IF($B93="NaN",'2017WavelengthOrientation'!G93,'2017WavelengthOrientation'!Q93))</f>
        <v>NaN</v>
      </c>
      <c r="T93" s="102" t="str">
        <f>IF($E93="NaN","NaN",IF($B93="NaN",'2017WavelengthOrientation'!I93,'2017WavelengthOrientation'!R93))</f>
        <v>NaN</v>
      </c>
      <c r="U93" s="102" t="str">
        <f>IF($E93="NaN","NaN",IF($B93="NaN",'2017WavelengthOrientation'!M93,'2017WavelengthOrientation'!S93))</f>
        <v>NaN</v>
      </c>
      <c r="V93" s="102" t="str">
        <f>IF($E93="NaN","NaN",IF($B93="NaN",'2017WavelengthOrientation'!N93,'2017WavelengthOrientation'!T93))</f>
        <v>NaN</v>
      </c>
      <c r="W93" s="102" t="str">
        <f>IF($E93="NaN","NaN",IF($B93="NaN",'2017WavelengthOrientation'!O93,'2017WavelengthOrientation'!U93))</f>
        <v>NaN</v>
      </c>
      <c r="X93" s="103" t="str">
        <f>IF($E93="NaN","NaN",IF($B93="NaN",'2017WavelengthOrientation'!P93,'2017WavelengthOrientation'!V93))</f>
        <v>NaN</v>
      </c>
      <c r="Y93" s="25"/>
    </row>
    <row r="94" spans="1:25" ht="13">
      <c r="A94" s="97">
        <f>'2017'!A94</f>
        <v>42916</v>
      </c>
      <c r="B94" s="98" t="str">
        <f>'2017'!B94</f>
        <v>NaN</v>
      </c>
      <c r="C94" s="98" t="str">
        <f>'2017'!C94</f>
        <v>NaN</v>
      </c>
      <c r="D94" s="21" t="str">
        <f>'2017'!D94</f>
        <v>NaN</v>
      </c>
      <c r="E94" s="21" t="str">
        <f>'2017'!G94</f>
        <v>NaN</v>
      </c>
      <c r="F94" s="90" t="str">
        <f>'2017'!H94</f>
        <v>NaN</v>
      </c>
      <c r="G94" s="21" t="str">
        <f>IF($C94="NaN","NaN",'2017WavelengthOrientation'!G94)</f>
        <v>NaN</v>
      </c>
      <c r="H94" s="21" t="str">
        <f>IF($C94="NaN","NaN",'2017WavelengthOrientation'!I94)</f>
        <v>NaN</v>
      </c>
      <c r="I94" s="21" t="str">
        <f>IF($C94="NaN","NaN",'2017WavelengthOrientation'!M94)</f>
        <v>NaN</v>
      </c>
      <c r="J94" s="21" t="str">
        <f>IF($C94="NaN","NaN",'2017WavelengthOrientation'!N94)</f>
        <v>NaN</v>
      </c>
      <c r="K94" s="21" t="str">
        <f>IF($C94="NaN","NaN",'2017WavelengthOrientation'!O94)</f>
        <v>NaN</v>
      </c>
      <c r="L94" s="90" t="str">
        <f>IF($C94="NaN","NaN",'2017WavelengthOrientation'!P94)</f>
        <v>NaN</v>
      </c>
      <c r="M94" s="21" t="str">
        <f>IF($D94="NaN","NaN",'2017WavelengthOrientation'!G94)</f>
        <v>NaN</v>
      </c>
      <c r="N94" s="21" t="str">
        <f>IF($D94="NaN","NaN",'2017WavelengthOrientation'!I94)</f>
        <v>NaN</v>
      </c>
      <c r="O94" s="21" t="str">
        <f>IF($D94="NaN","NaN",'2017WavelengthOrientation'!M94)</f>
        <v>NaN</v>
      </c>
      <c r="P94" s="21" t="str">
        <f>IF($D94="NaN","NaN",'2017WavelengthOrientation'!N94)</f>
        <v>NaN</v>
      </c>
      <c r="Q94" s="21" t="str">
        <f>IF($D94="NaN","NaN",'2017WavelengthOrientation'!O94)</f>
        <v>NaN</v>
      </c>
      <c r="R94" s="90" t="str">
        <f>IF($D94="NaN","NaN",'2017WavelengthOrientation'!P94)</f>
        <v>NaN</v>
      </c>
      <c r="S94" s="101" t="str">
        <f>IF($E94="NaN","NaN",IF($B94="NaN",'2017WavelengthOrientation'!G94,'2017WavelengthOrientation'!Q94))</f>
        <v>NaN</v>
      </c>
      <c r="T94" s="102" t="str">
        <f>IF($E94="NaN","NaN",IF($B94="NaN",'2017WavelengthOrientation'!I94,'2017WavelengthOrientation'!R94))</f>
        <v>NaN</v>
      </c>
      <c r="U94" s="102" t="str">
        <f>IF($E94="NaN","NaN",IF($B94="NaN",'2017WavelengthOrientation'!M94,'2017WavelengthOrientation'!S94))</f>
        <v>NaN</v>
      </c>
      <c r="V94" s="102" t="str">
        <f>IF($E94="NaN","NaN",IF($B94="NaN",'2017WavelengthOrientation'!N94,'2017WavelengthOrientation'!T94))</f>
        <v>NaN</v>
      </c>
      <c r="W94" s="102" t="str">
        <f>IF($E94="NaN","NaN",IF($B94="NaN",'2017WavelengthOrientation'!O94,'2017WavelengthOrientation'!U94))</f>
        <v>NaN</v>
      </c>
      <c r="X94" s="103" t="str">
        <f>IF($E94="NaN","NaN",IF($B94="NaN",'2017WavelengthOrientation'!P94,'2017WavelengthOrientation'!V94))</f>
        <v>NaN</v>
      </c>
      <c r="Y94" s="25"/>
    </row>
    <row r="95" spans="1:25" ht="13">
      <c r="A95" s="97">
        <f>'2017'!A95</f>
        <v>42917</v>
      </c>
      <c r="B95" s="98" t="str">
        <f>'2017'!B95</f>
        <v>NaN</v>
      </c>
      <c r="C95" s="98" t="str">
        <f>'2017'!C95</f>
        <v>NaN</v>
      </c>
      <c r="D95" s="21" t="str">
        <f>'2017'!D95</f>
        <v>NaN</v>
      </c>
      <c r="E95" s="21" t="str">
        <f>'2017'!G95</f>
        <v>NaN</v>
      </c>
      <c r="F95" s="90" t="str">
        <f>'2017'!H95</f>
        <v>NaN</v>
      </c>
      <c r="G95" s="21" t="str">
        <f>IF($C95="NaN","NaN",'2017WavelengthOrientation'!G95)</f>
        <v>NaN</v>
      </c>
      <c r="H95" s="21" t="str">
        <f>IF($C95="NaN","NaN",'2017WavelengthOrientation'!I95)</f>
        <v>NaN</v>
      </c>
      <c r="I95" s="21" t="str">
        <f>IF($C95="NaN","NaN",'2017WavelengthOrientation'!M95)</f>
        <v>NaN</v>
      </c>
      <c r="J95" s="21" t="str">
        <f>IF($C95="NaN","NaN",'2017WavelengthOrientation'!N95)</f>
        <v>NaN</v>
      </c>
      <c r="K95" s="21" t="str">
        <f>IF($C95="NaN","NaN",'2017WavelengthOrientation'!O95)</f>
        <v>NaN</v>
      </c>
      <c r="L95" s="90" t="str">
        <f>IF($C95="NaN","NaN",'2017WavelengthOrientation'!P95)</f>
        <v>NaN</v>
      </c>
      <c r="M95" s="21" t="str">
        <f>IF($D95="NaN","NaN",'2017WavelengthOrientation'!G95)</f>
        <v>NaN</v>
      </c>
      <c r="N95" s="21" t="str">
        <f>IF($D95="NaN","NaN",'2017WavelengthOrientation'!I95)</f>
        <v>NaN</v>
      </c>
      <c r="O95" s="21" t="str">
        <f>IF($D95="NaN","NaN",'2017WavelengthOrientation'!M95)</f>
        <v>NaN</v>
      </c>
      <c r="P95" s="21" t="str">
        <f>IF($D95="NaN","NaN",'2017WavelengthOrientation'!N95)</f>
        <v>NaN</v>
      </c>
      <c r="Q95" s="21" t="str">
        <f>IF($D95="NaN","NaN",'2017WavelengthOrientation'!O95)</f>
        <v>NaN</v>
      </c>
      <c r="R95" s="90" t="str">
        <f>IF($D95="NaN","NaN",'2017WavelengthOrientation'!P95)</f>
        <v>NaN</v>
      </c>
      <c r="S95" s="101" t="str">
        <f>IF($E95="NaN","NaN",IF($B95="NaN",'2017WavelengthOrientation'!G95,'2017WavelengthOrientation'!Q95))</f>
        <v>NaN</v>
      </c>
      <c r="T95" s="102" t="str">
        <f>IF($E95="NaN","NaN",IF($B95="NaN",'2017WavelengthOrientation'!I95,'2017WavelengthOrientation'!R95))</f>
        <v>NaN</v>
      </c>
      <c r="U95" s="102" t="str">
        <f>IF($E95="NaN","NaN",IF($B95="NaN",'2017WavelengthOrientation'!M95,'2017WavelengthOrientation'!S95))</f>
        <v>NaN</v>
      </c>
      <c r="V95" s="102" t="str">
        <f>IF($E95="NaN","NaN",IF($B95="NaN",'2017WavelengthOrientation'!N95,'2017WavelengthOrientation'!T95))</f>
        <v>NaN</v>
      </c>
      <c r="W95" s="102" t="str">
        <f>IF($E95="NaN","NaN",IF($B95="NaN",'2017WavelengthOrientation'!O95,'2017WavelengthOrientation'!U95))</f>
        <v>NaN</v>
      </c>
      <c r="X95" s="103" t="str">
        <f>IF($E95="NaN","NaN",IF($B95="NaN",'2017WavelengthOrientation'!P95,'2017WavelengthOrientation'!V95))</f>
        <v>NaN</v>
      </c>
      <c r="Y95" s="25"/>
    </row>
    <row r="96" spans="1:25" ht="13">
      <c r="A96" s="97">
        <f>'2017'!A96</f>
        <v>42918</v>
      </c>
      <c r="B96" s="98" t="str">
        <f>'2017'!B96</f>
        <v>NaN</v>
      </c>
      <c r="C96" s="98" t="str">
        <f>'2017'!C96</f>
        <v>NaN</v>
      </c>
      <c r="D96" s="21" t="str">
        <f>'2017'!D96</f>
        <v>NaN</v>
      </c>
      <c r="E96" s="21" t="str">
        <f>'2017'!G96</f>
        <v>NaN</v>
      </c>
      <c r="F96" s="90" t="str">
        <f>'2017'!H96</f>
        <v>NaN</v>
      </c>
      <c r="G96" s="21" t="str">
        <f>IF($C96="NaN","NaN",'2017WavelengthOrientation'!G96)</f>
        <v>NaN</v>
      </c>
      <c r="H96" s="21" t="str">
        <f>IF($C96="NaN","NaN",'2017WavelengthOrientation'!I96)</f>
        <v>NaN</v>
      </c>
      <c r="I96" s="21" t="str">
        <f>IF($C96="NaN","NaN",'2017WavelengthOrientation'!M96)</f>
        <v>NaN</v>
      </c>
      <c r="J96" s="21" t="str">
        <f>IF($C96="NaN","NaN",'2017WavelengthOrientation'!N96)</f>
        <v>NaN</v>
      </c>
      <c r="K96" s="21" t="str">
        <f>IF($C96="NaN","NaN",'2017WavelengthOrientation'!O96)</f>
        <v>NaN</v>
      </c>
      <c r="L96" s="90" t="str">
        <f>IF($C96="NaN","NaN",'2017WavelengthOrientation'!P96)</f>
        <v>NaN</v>
      </c>
      <c r="M96" s="21" t="str">
        <f>IF($D96="NaN","NaN",'2017WavelengthOrientation'!G96)</f>
        <v>NaN</v>
      </c>
      <c r="N96" s="21" t="str">
        <f>IF($D96="NaN","NaN",'2017WavelengthOrientation'!I96)</f>
        <v>NaN</v>
      </c>
      <c r="O96" s="21" t="str">
        <f>IF($D96="NaN","NaN",'2017WavelengthOrientation'!M96)</f>
        <v>NaN</v>
      </c>
      <c r="P96" s="21" t="str">
        <f>IF($D96="NaN","NaN",'2017WavelengthOrientation'!N96)</f>
        <v>NaN</v>
      </c>
      <c r="Q96" s="21" t="str">
        <f>IF($D96="NaN","NaN",'2017WavelengthOrientation'!O96)</f>
        <v>NaN</v>
      </c>
      <c r="R96" s="90" t="str">
        <f>IF($D96="NaN","NaN",'2017WavelengthOrientation'!P96)</f>
        <v>NaN</v>
      </c>
      <c r="S96" s="101" t="str">
        <f>IF($E96="NaN","NaN",IF($B96="NaN",'2017WavelengthOrientation'!G96,'2017WavelengthOrientation'!Q96))</f>
        <v>NaN</v>
      </c>
      <c r="T96" s="102" t="str">
        <f>IF($E96="NaN","NaN",IF($B96="NaN",'2017WavelengthOrientation'!I96,'2017WavelengthOrientation'!R96))</f>
        <v>NaN</v>
      </c>
      <c r="U96" s="102" t="str">
        <f>IF($E96="NaN","NaN",IF($B96="NaN",'2017WavelengthOrientation'!M96,'2017WavelengthOrientation'!S96))</f>
        <v>NaN</v>
      </c>
      <c r="V96" s="102" t="str">
        <f>IF($E96="NaN","NaN",IF($B96="NaN",'2017WavelengthOrientation'!N96,'2017WavelengthOrientation'!T96))</f>
        <v>NaN</v>
      </c>
      <c r="W96" s="102" t="str">
        <f>IF($E96="NaN","NaN",IF($B96="NaN",'2017WavelengthOrientation'!O96,'2017WavelengthOrientation'!U96))</f>
        <v>NaN</v>
      </c>
      <c r="X96" s="103" t="str">
        <f>IF($E96="NaN","NaN",IF($B96="NaN",'2017WavelengthOrientation'!P96,'2017WavelengthOrientation'!V96))</f>
        <v>NaN</v>
      </c>
      <c r="Y96" s="25"/>
    </row>
    <row r="97" spans="1:25" ht="13">
      <c r="A97" s="97">
        <f>'2017'!A97</f>
        <v>42919</v>
      </c>
      <c r="B97" s="98">
        <f>'2017'!B97</f>
        <v>0.79722222222222228</v>
      </c>
      <c r="C97" s="98">
        <f>'2017'!C97</f>
        <v>0.97638888888888886</v>
      </c>
      <c r="D97" s="21" t="str">
        <f>'2017'!D97</f>
        <v>NaN</v>
      </c>
      <c r="E97" s="21" t="str">
        <f>'2017'!G97</f>
        <v>NaN</v>
      </c>
      <c r="F97" s="90" t="str">
        <f>'2017'!H97</f>
        <v>NaN</v>
      </c>
      <c r="G97" s="21">
        <f>IF($C97="NaN","NaN",'2017WavelengthOrientation'!G97)</f>
        <v>2</v>
      </c>
      <c r="H97" s="21">
        <f>IF($C97="NaN","NaN",'2017WavelengthOrientation'!I97)</f>
        <v>3.3</v>
      </c>
      <c r="I97" s="21">
        <f>IF($C97="NaN","NaN",'2017WavelengthOrientation'!M97)</f>
        <v>0.7</v>
      </c>
      <c r="J97" s="21">
        <f>IF($C97="NaN","NaN",'2017WavelengthOrientation'!N97)</f>
        <v>2.15</v>
      </c>
      <c r="K97" s="21">
        <f>IF($C97="NaN","NaN",'2017WavelengthOrientation'!O97)</f>
        <v>2.8571428571428572</v>
      </c>
      <c r="L97" s="90">
        <f>IF($C97="NaN","NaN",'2017WavelengthOrientation'!P97)</f>
        <v>1.5348837209302326</v>
      </c>
      <c r="M97" s="21" t="str">
        <f>IF($D97="NaN","NaN",'2017WavelengthOrientation'!G97)</f>
        <v>NaN</v>
      </c>
      <c r="N97" s="21" t="str">
        <f>IF($D97="NaN","NaN",'2017WavelengthOrientation'!I97)</f>
        <v>NaN</v>
      </c>
      <c r="O97" s="21" t="str">
        <f>IF($D97="NaN","NaN",'2017WavelengthOrientation'!M97)</f>
        <v>NaN</v>
      </c>
      <c r="P97" s="21" t="str">
        <f>IF($D97="NaN","NaN",'2017WavelengthOrientation'!N97)</f>
        <v>NaN</v>
      </c>
      <c r="Q97" s="21" t="str">
        <f>IF($D97="NaN","NaN",'2017WavelengthOrientation'!O97)</f>
        <v>NaN</v>
      </c>
      <c r="R97" s="90" t="str">
        <f>IF($D97="NaN","NaN",'2017WavelengthOrientation'!P97)</f>
        <v>NaN</v>
      </c>
      <c r="S97" s="101" t="str">
        <f>IF($E97="NaN","NaN",IF($B97="NaN",'2017WavelengthOrientation'!G97,'2017WavelengthOrientation'!Q97))</f>
        <v>NaN</v>
      </c>
      <c r="T97" s="102" t="str">
        <f>IF($E97="NaN","NaN",IF($B97="NaN",'2017WavelengthOrientation'!I97,'2017WavelengthOrientation'!R97))</f>
        <v>NaN</v>
      </c>
      <c r="U97" s="102" t="str">
        <f>IF($E97="NaN","NaN",IF($B97="NaN",'2017WavelengthOrientation'!M97,'2017WavelengthOrientation'!S97))</f>
        <v>NaN</v>
      </c>
      <c r="V97" s="102" t="str">
        <f>IF($E97="NaN","NaN",IF($B97="NaN",'2017WavelengthOrientation'!N97,'2017WavelengthOrientation'!T97))</f>
        <v>NaN</v>
      </c>
      <c r="W97" s="102" t="str">
        <f>IF($E97="NaN","NaN",IF($B97="NaN",'2017WavelengthOrientation'!O97,'2017WavelengthOrientation'!U97))</f>
        <v>NaN</v>
      </c>
      <c r="X97" s="103" t="str">
        <f>IF($E97="NaN","NaN",IF($B97="NaN",'2017WavelengthOrientation'!P97,'2017WavelengthOrientation'!V97))</f>
        <v>NaN</v>
      </c>
      <c r="Y97" s="25"/>
    </row>
    <row r="98" spans="1:25" ht="13">
      <c r="A98" s="97">
        <f>'2017'!A98</f>
        <v>42920</v>
      </c>
      <c r="B98" s="98" t="str">
        <f>'2017'!B98</f>
        <v>NaN</v>
      </c>
      <c r="C98" s="98" t="str">
        <f>'2017'!C98</f>
        <v>NaN</v>
      </c>
      <c r="D98" s="21" t="str">
        <f>'2017'!D98</f>
        <v>NaN</v>
      </c>
      <c r="E98" s="21" t="str">
        <f>'2017'!G98</f>
        <v>NaN</v>
      </c>
      <c r="F98" s="90" t="str">
        <f>'2017'!H98</f>
        <v>NaN</v>
      </c>
      <c r="G98" s="21" t="str">
        <f>IF($C98="NaN","NaN",'2017WavelengthOrientation'!G98)</f>
        <v>NaN</v>
      </c>
      <c r="H98" s="21" t="str">
        <f>IF($C98="NaN","NaN",'2017WavelengthOrientation'!I98)</f>
        <v>NaN</v>
      </c>
      <c r="I98" s="21" t="str">
        <f>IF($C98="NaN","NaN",'2017WavelengthOrientation'!M98)</f>
        <v>NaN</v>
      </c>
      <c r="J98" s="21" t="str">
        <f>IF($C98="NaN","NaN",'2017WavelengthOrientation'!N98)</f>
        <v>NaN</v>
      </c>
      <c r="K98" s="21" t="str">
        <f>IF($C98="NaN","NaN",'2017WavelengthOrientation'!O98)</f>
        <v>NaN</v>
      </c>
      <c r="L98" s="90" t="str">
        <f>IF($C98="NaN","NaN",'2017WavelengthOrientation'!P98)</f>
        <v>NaN</v>
      </c>
      <c r="M98" s="21" t="str">
        <f>IF($D98="NaN","NaN",'2017WavelengthOrientation'!G98)</f>
        <v>NaN</v>
      </c>
      <c r="N98" s="21" t="str">
        <f>IF($D98="NaN","NaN",'2017WavelengthOrientation'!I98)</f>
        <v>NaN</v>
      </c>
      <c r="O98" s="21" t="str">
        <f>IF($D98="NaN","NaN",'2017WavelengthOrientation'!M98)</f>
        <v>NaN</v>
      </c>
      <c r="P98" s="21" t="str">
        <f>IF($D98="NaN","NaN",'2017WavelengthOrientation'!N98)</f>
        <v>NaN</v>
      </c>
      <c r="Q98" s="21" t="str">
        <f>IF($D98="NaN","NaN",'2017WavelengthOrientation'!O98)</f>
        <v>NaN</v>
      </c>
      <c r="R98" s="90" t="str">
        <f>IF($D98="NaN","NaN",'2017WavelengthOrientation'!P98)</f>
        <v>NaN</v>
      </c>
      <c r="S98" s="101" t="str">
        <f>IF($E98="NaN","NaN",IF($B98="NaN",'2017WavelengthOrientation'!G98,'2017WavelengthOrientation'!Q98))</f>
        <v>NaN</v>
      </c>
      <c r="T98" s="102" t="str">
        <f>IF($E98="NaN","NaN",IF($B98="NaN",'2017WavelengthOrientation'!I98,'2017WavelengthOrientation'!R98))</f>
        <v>NaN</v>
      </c>
      <c r="U98" s="102" t="str">
        <f>IF($E98="NaN","NaN",IF($B98="NaN",'2017WavelengthOrientation'!M98,'2017WavelengthOrientation'!S98))</f>
        <v>NaN</v>
      </c>
      <c r="V98" s="102" t="str">
        <f>IF($E98="NaN","NaN",IF($B98="NaN",'2017WavelengthOrientation'!N98,'2017WavelengthOrientation'!T98))</f>
        <v>NaN</v>
      </c>
      <c r="W98" s="102" t="str">
        <f>IF($E98="NaN","NaN",IF($B98="NaN",'2017WavelengthOrientation'!O98,'2017WavelengthOrientation'!U98))</f>
        <v>NaN</v>
      </c>
      <c r="X98" s="103" t="str">
        <f>IF($E98="NaN","NaN",IF($B98="NaN",'2017WavelengthOrientation'!P98,'2017WavelengthOrientation'!V98))</f>
        <v>NaN</v>
      </c>
      <c r="Y98" s="25"/>
    </row>
    <row r="99" spans="1:25" ht="13">
      <c r="A99" s="97">
        <f>'2017'!A99</f>
        <v>42921</v>
      </c>
      <c r="B99" s="98" t="str">
        <f>'2017'!B99</f>
        <v>NaN</v>
      </c>
      <c r="C99" s="98" t="str">
        <f>'2017'!C99</f>
        <v>NaN</v>
      </c>
      <c r="D99" s="21" t="str">
        <f>'2017'!D99</f>
        <v>NaN</v>
      </c>
      <c r="E99" s="21" t="str">
        <f>'2017'!G99</f>
        <v>NaN</v>
      </c>
      <c r="F99" s="90" t="str">
        <f>'2017'!H99</f>
        <v>NaN</v>
      </c>
      <c r="G99" s="21" t="str">
        <f>IF($C99="NaN","NaN",'2017WavelengthOrientation'!G99)</f>
        <v>NaN</v>
      </c>
      <c r="H99" s="21" t="str">
        <f>IF($C99="NaN","NaN",'2017WavelengthOrientation'!I99)</f>
        <v>NaN</v>
      </c>
      <c r="I99" s="21" t="str">
        <f>IF($C99="NaN","NaN",'2017WavelengthOrientation'!M99)</f>
        <v>NaN</v>
      </c>
      <c r="J99" s="21" t="str">
        <f>IF($C99="NaN","NaN",'2017WavelengthOrientation'!N99)</f>
        <v>NaN</v>
      </c>
      <c r="K99" s="21" t="str">
        <f>IF($C99="NaN","NaN",'2017WavelengthOrientation'!O99)</f>
        <v>NaN</v>
      </c>
      <c r="L99" s="90" t="str">
        <f>IF($C99="NaN","NaN",'2017WavelengthOrientation'!P99)</f>
        <v>NaN</v>
      </c>
      <c r="M99" s="21" t="str">
        <f>IF($D99="NaN","NaN",'2017WavelengthOrientation'!G99)</f>
        <v>NaN</v>
      </c>
      <c r="N99" s="21" t="str">
        <f>IF($D99="NaN","NaN",'2017WavelengthOrientation'!I99)</f>
        <v>NaN</v>
      </c>
      <c r="O99" s="21" t="str">
        <f>IF($D99="NaN","NaN",'2017WavelengthOrientation'!M99)</f>
        <v>NaN</v>
      </c>
      <c r="P99" s="21" t="str">
        <f>IF($D99="NaN","NaN",'2017WavelengthOrientation'!N99)</f>
        <v>NaN</v>
      </c>
      <c r="Q99" s="21" t="str">
        <f>IF($D99="NaN","NaN",'2017WavelengthOrientation'!O99)</f>
        <v>NaN</v>
      </c>
      <c r="R99" s="90" t="str">
        <f>IF($D99="NaN","NaN",'2017WavelengthOrientation'!P99)</f>
        <v>NaN</v>
      </c>
      <c r="S99" s="101" t="str">
        <f>IF($E99="NaN","NaN",IF($B99="NaN",'2017WavelengthOrientation'!G99,'2017WavelengthOrientation'!Q99))</f>
        <v>NaN</v>
      </c>
      <c r="T99" s="102" t="str">
        <f>IF($E99="NaN","NaN",IF($B99="NaN",'2017WavelengthOrientation'!I99,'2017WavelengthOrientation'!R99))</f>
        <v>NaN</v>
      </c>
      <c r="U99" s="102" t="str">
        <f>IF($E99="NaN","NaN",IF($B99="NaN",'2017WavelengthOrientation'!M99,'2017WavelengthOrientation'!S99))</f>
        <v>NaN</v>
      </c>
      <c r="V99" s="102" t="str">
        <f>IF($E99="NaN","NaN",IF($B99="NaN",'2017WavelengthOrientation'!N99,'2017WavelengthOrientation'!T99))</f>
        <v>NaN</v>
      </c>
      <c r="W99" s="102" t="str">
        <f>IF($E99="NaN","NaN",IF($B99="NaN",'2017WavelengthOrientation'!O99,'2017WavelengthOrientation'!U99))</f>
        <v>NaN</v>
      </c>
      <c r="X99" s="103" t="str">
        <f>IF($E99="NaN","NaN",IF($B99="NaN",'2017WavelengthOrientation'!P99,'2017WavelengthOrientation'!V99))</f>
        <v>NaN</v>
      </c>
      <c r="Y99" s="25"/>
    </row>
    <row r="100" spans="1:25" ht="13">
      <c r="A100" s="97">
        <f>'2017'!A100</f>
        <v>42922</v>
      </c>
      <c r="B100" s="98" t="str">
        <f>'2017'!B100</f>
        <v>NaN</v>
      </c>
      <c r="C100" s="98" t="str">
        <f>'2017'!C100</f>
        <v>NaN</v>
      </c>
      <c r="D100" s="21" t="str">
        <f>'2017'!D100</f>
        <v>NaN</v>
      </c>
      <c r="E100" s="21" t="str">
        <f>'2017'!G100</f>
        <v>NaN</v>
      </c>
      <c r="F100" s="90" t="str">
        <f>'2017'!H100</f>
        <v>NaN</v>
      </c>
      <c r="G100" s="21" t="str">
        <f>IF($C100="NaN","NaN",'2017WavelengthOrientation'!G100)</f>
        <v>NaN</v>
      </c>
      <c r="H100" s="21" t="str">
        <f>IF($C100="NaN","NaN",'2017WavelengthOrientation'!I100)</f>
        <v>NaN</v>
      </c>
      <c r="I100" s="21" t="str">
        <f>IF($C100="NaN","NaN",'2017WavelengthOrientation'!M100)</f>
        <v>NaN</v>
      </c>
      <c r="J100" s="21" t="str">
        <f>IF($C100="NaN","NaN",'2017WavelengthOrientation'!N100)</f>
        <v>NaN</v>
      </c>
      <c r="K100" s="21" t="str">
        <f>IF($C100="NaN","NaN",'2017WavelengthOrientation'!O100)</f>
        <v>NaN</v>
      </c>
      <c r="L100" s="90" t="str">
        <f>IF($C100="NaN","NaN",'2017WavelengthOrientation'!P100)</f>
        <v>NaN</v>
      </c>
      <c r="M100" s="21" t="str">
        <f>IF($D100="NaN","NaN",'2017WavelengthOrientation'!G100)</f>
        <v>NaN</v>
      </c>
      <c r="N100" s="21" t="str">
        <f>IF($D100="NaN","NaN",'2017WavelengthOrientation'!I100)</f>
        <v>NaN</v>
      </c>
      <c r="O100" s="21" t="str">
        <f>IF($D100="NaN","NaN",'2017WavelengthOrientation'!M100)</f>
        <v>NaN</v>
      </c>
      <c r="P100" s="21" t="str">
        <f>IF($D100="NaN","NaN",'2017WavelengthOrientation'!N100)</f>
        <v>NaN</v>
      </c>
      <c r="Q100" s="21" t="str">
        <f>IF($D100="NaN","NaN",'2017WavelengthOrientation'!O100)</f>
        <v>NaN</v>
      </c>
      <c r="R100" s="90" t="str">
        <f>IF($D100="NaN","NaN",'2017WavelengthOrientation'!P100)</f>
        <v>NaN</v>
      </c>
      <c r="S100" s="101" t="str">
        <f>IF($E100="NaN","NaN",IF($B100="NaN",'2017WavelengthOrientation'!G100,'2017WavelengthOrientation'!Q100))</f>
        <v>NaN</v>
      </c>
      <c r="T100" s="102" t="str">
        <f>IF($E100="NaN","NaN",IF($B100="NaN",'2017WavelengthOrientation'!I100,'2017WavelengthOrientation'!R100))</f>
        <v>NaN</v>
      </c>
      <c r="U100" s="102" t="str">
        <f>IF($E100="NaN","NaN",IF($B100="NaN",'2017WavelengthOrientation'!M100,'2017WavelengthOrientation'!S100))</f>
        <v>NaN</v>
      </c>
      <c r="V100" s="102" t="str">
        <f>IF($E100="NaN","NaN",IF($B100="NaN",'2017WavelengthOrientation'!N100,'2017WavelengthOrientation'!T100))</f>
        <v>NaN</v>
      </c>
      <c r="W100" s="102" t="str">
        <f>IF($E100="NaN","NaN",IF($B100="NaN",'2017WavelengthOrientation'!O100,'2017WavelengthOrientation'!U100))</f>
        <v>NaN</v>
      </c>
      <c r="X100" s="103" t="str">
        <f>IF($E100="NaN","NaN",IF($B100="NaN",'2017WavelengthOrientation'!P100,'2017WavelengthOrientation'!V100))</f>
        <v>NaN</v>
      </c>
      <c r="Y100" s="25"/>
    </row>
    <row r="101" spans="1:25" ht="13">
      <c r="A101" s="97">
        <f>'2017'!A101</f>
        <v>42923</v>
      </c>
      <c r="B101" s="98">
        <f>'2017'!B101</f>
        <v>0.72291666666666665</v>
      </c>
      <c r="C101" s="98" t="str">
        <f>'2017'!C101</f>
        <v>NaN</v>
      </c>
      <c r="D101" s="98">
        <f>'2017'!D101</f>
        <v>0.7631944444444444</v>
      </c>
      <c r="E101" s="21" t="str">
        <f>'2017'!G101</f>
        <v>NaN</v>
      </c>
      <c r="F101" s="90" t="str">
        <f>'2017'!H101</f>
        <v>NaN</v>
      </c>
      <c r="G101" s="21" t="str">
        <f>IF($C101="NaN","NaN",'2017WavelengthOrientation'!G101)</f>
        <v>NaN</v>
      </c>
      <c r="H101" s="21" t="str">
        <f>IF($C101="NaN","NaN",'2017WavelengthOrientation'!I101)</f>
        <v>NaN</v>
      </c>
      <c r="I101" s="21" t="str">
        <f>IF($C101="NaN","NaN",'2017WavelengthOrientation'!M101)</f>
        <v>NaN</v>
      </c>
      <c r="J101" s="21" t="str">
        <f>IF($C101="NaN","NaN",'2017WavelengthOrientation'!N101)</f>
        <v>NaN</v>
      </c>
      <c r="K101" s="21" t="str">
        <f>IF($C101="NaN","NaN",'2017WavelengthOrientation'!O101)</f>
        <v>NaN</v>
      </c>
      <c r="L101" s="90" t="str">
        <f>IF($C101="NaN","NaN",'2017WavelengthOrientation'!P101)</f>
        <v>NaN</v>
      </c>
      <c r="M101" s="21">
        <f>IF($D101="NaN","NaN",'2017WavelengthOrientation'!G101)</f>
        <v>4</v>
      </c>
      <c r="N101" s="21">
        <f>IF($D101="NaN","NaN",'2017WavelengthOrientation'!I101)</f>
        <v>4</v>
      </c>
      <c r="O101" s="21">
        <f>IF($D101="NaN","NaN",'2017WavelengthOrientation'!M101)</f>
        <v>1.35</v>
      </c>
      <c r="P101" s="21">
        <f>IF($D101="NaN","NaN",'2017WavelengthOrientation'!N101)</f>
        <v>1.55</v>
      </c>
      <c r="Q101" s="21">
        <f>IF($D101="NaN","NaN",'2017WavelengthOrientation'!O101)</f>
        <v>2.9629629629629628</v>
      </c>
      <c r="R101" s="90">
        <f>IF($D101="NaN","NaN",'2017WavelengthOrientation'!P101)</f>
        <v>2.5806451612903225</v>
      </c>
      <c r="S101" s="101" t="str">
        <f>IF($E101="NaN","NaN",IF($B101="NaN",'2017WavelengthOrientation'!G101,'2017WavelengthOrientation'!Q101))</f>
        <v>NaN</v>
      </c>
      <c r="T101" s="102" t="str">
        <f>IF($E101="NaN","NaN",IF($B101="NaN",'2017WavelengthOrientation'!I101,'2017WavelengthOrientation'!R101))</f>
        <v>NaN</v>
      </c>
      <c r="U101" s="102" t="str">
        <f>IF($E101="NaN","NaN",IF($B101="NaN",'2017WavelengthOrientation'!M101,'2017WavelengthOrientation'!S101))</f>
        <v>NaN</v>
      </c>
      <c r="V101" s="102" t="str">
        <f>IF($E101="NaN","NaN",IF($B101="NaN",'2017WavelengthOrientation'!N101,'2017WavelengthOrientation'!T101))</f>
        <v>NaN</v>
      </c>
      <c r="W101" s="102" t="str">
        <f>IF($E101="NaN","NaN",IF($B101="NaN",'2017WavelengthOrientation'!O101,'2017WavelengthOrientation'!U101))</f>
        <v>NaN</v>
      </c>
      <c r="X101" s="103" t="str">
        <f>IF($E101="NaN","NaN",IF($B101="NaN",'2017WavelengthOrientation'!P101,'2017WavelengthOrientation'!V101))</f>
        <v>NaN</v>
      </c>
      <c r="Y101" s="25"/>
    </row>
    <row r="102" spans="1:25" ht="13">
      <c r="A102" s="97">
        <f>'2017'!A102</f>
        <v>42924</v>
      </c>
      <c r="B102" s="98" t="str">
        <f>'2017'!B102</f>
        <v>NaN</v>
      </c>
      <c r="C102" s="98" t="str">
        <f>'2017'!C102</f>
        <v>NaN</v>
      </c>
      <c r="D102" s="21" t="str">
        <f>'2017'!D102</f>
        <v>NaN</v>
      </c>
      <c r="E102" s="21" t="str">
        <f>'2017'!G102</f>
        <v>NaN</v>
      </c>
      <c r="F102" s="90" t="str">
        <f>'2017'!H102</f>
        <v>NaN</v>
      </c>
      <c r="G102" s="21" t="str">
        <f>IF($C102="NaN","NaN",'2017WavelengthOrientation'!G102)</f>
        <v>NaN</v>
      </c>
      <c r="H102" s="21" t="str">
        <f>IF($C102="NaN","NaN",'2017WavelengthOrientation'!I102)</f>
        <v>NaN</v>
      </c>
      <c r="I102" s="21" t="str">
        <f>IF($C102="NaN","NaN",'2017WavelengthOrientation'!M102)</f>
        <v>NaN</v>
      </c>
      <c r="J102" s="21" t="str">
        <f>IF($C102="NaN","NaN",'2017WavelengthOrientation'!N102)</f>
        <v>NaN</v>
      </c>
      <c r="K102" s="21" t="str">
        <f>IF($C102="NaN","NaN",'2017WavelengthOrientation'!O102)</f>
        <v>NaN</v>
      </c>
      <c r="L102" s="90" t="str">
        <f>IF($C102="NaN","NaN",'2017WavelengthOrientation'!P102)</f>
        <v>NaN</v>
      </c>
      <c r="M102" s="21" t="str">
        <f>IF($D102="NaN","NaN",'2017WavelengthOrientation'!G102)</f>
        <v>NaN</v>
      </c>
      <c r="N102" s="21" t="str">
        <f>IF($D102="NaN","NaN",'2017WavelengthOrientation'!I102)</f>
        <v>NaN</v>
      </c>
      <c r="O102" s="21" t="str">
        <f>IF($D102="NaN","NaN",'2017WavelengthOrientation'!M102)</f>
        <v>NaN</v>
      </c>
      <c r="P102" s="21" t="str">
        <f>IF($D102="NaN","NaN",'2017WavelengthOrientation'!N102)</f>
        <v>NaN</v>
      </c>
      <c r="Q102" s="21" t="str">
        <f>IF($D102="NaN","NaN",'2017WavelengthOrientation'!O102)</f>
        <v>NaN</v>
      </c>
      <c r="R102" s="90" t="str">
        <f>IF($D102="NaN","NaN",'2017WavelengthOrientation'!P102)</f>
        <v>NaN</v>
      </c>
      <c r="S102" s="101" t="str">
        <f>IF($E102="NaN","NaN",IF($B102="NaN",'2017WavelengthOrientation'!G102,'2017WavelengthOrientation'!Q102))</f>
        <v>NaN</v>
      </c>
      <c r="T102" s="102" t="str">
        <f>IF($E102="NaN","NaN",IF($B102="NaN",'2017WavelengthOrientation'!I102,'2017WavelengthOrientation'!R102))</f>
        <v>NaN</v>
      </c>
      <c r="U102" s="102" t="str">
        <f>IF($E102="NaN","NaN",IF($B102="NaN",'2017WavelengthOrientation'!M102,'2017WavelengthOrientation'!S102))</f>
        <v>NaN</v>
      </c>
      <c r="V102" s="102" t="str">
        <f>IF($E102="NaN","NaN",IF($B102="NaN",'2017WavelengthOrientation'!N102,'2017WavelengthOrientation'!T102))</f>
        <v>NaN</v>
      </c>
      <c r="W102" s="102" t="str">
        <f>IF($E102="NaN","NaN",IF($B102="NaN",'2017WavelengthOrientation'!O102,'2017WavelengthOrientation'!U102))</f>
        <v>NaN</v>
      </c>
      <c r="X102" s="103" t="str">
        <f>IF($E102="NaN","NaN",IF($B102="NaN",'2017WavelengthOrientation'!P102,'2017WavelengthOrientation'!V102))</f>
        <v>NaN</v>
      </c>
      <c r="Y102" s="25"/>
    </row>
    <row r="103" spans="1:25" ht="13">
      <c r="A103" s="97">
        <f>'2017'!A103</f>
        <v>42925</v>
      </c>
      <c r="B103" s="98">
        <f>'2017'!B103</f>
        <v>0.87013888888888891</v>
      </c>
      <c r="C103" s="98">
        <f>'2017'!C103</f>
        <v>0.9916666666666667</v>
      </c>
      <c r="D103" s="21" t="str">
        <f>'2017'!D103</f>
        <v>NaN</v>
      </c>
      <c r="E103" s="21" t="str">
        <f>'2017'!G103</f>
        <v>NaN</v>
      </c>
      <c r="F103" s="90" t="str">
        <f>'2017'!H103</f>
        <v>NaN</v>
      </c>
      <c r="G103" s="21">
        <f>IF($C103="NaN","NaN",'2017WavelengthOrientation'!G103)</f>
        <v>3.1</v>
      </c>
      <c r="H103" s="21">
        <f>IF($C103="NaN","NaN",'2017WavelengthOrientation'!I103)</f>
        <v>5</v>
      </c>
      <c r="I103" s="21">
        <f>IF($C103="NaN","NaN",'2017WavelengthOrientation'!M103)</f>
        <v>1.2</v>
      </c>
      <c r="J103" s="21">
        <f>IF($C103="NaN","NaN",'2017WavelengthOrientation'!N103)</f>
        <v>1.3</v>
      </c>
      <c r="K103" s="21">
        <f>IF($C103="NaN","NaN",'2017WavelengthOrientation'!O103)</f>
        <v>2.5833333333333335</v>
      </c>
      <c r="L103" s="90">
        <f>IF($C103="NaN","NaN",'2017WavelengthOrientation'!P103)</f>
        <v>3.8461538461538458</v>
      </c>
      <c r="M103" s="21" t="str">
        <f>IF($D103="NaN","NaN",'2017WavelengthOrientation'!G103)</f>
        <v>NaN</v>
      </c>
      <c r="N103" s="21" t="str">
        <f>IF($D103="NaN","NaN",'2017WavelengthOrientation'!I103)</f>
        <v>NaN</v>
      </c>
      <c r="O103" s="21" t="str">
        <f>IF($D103="NaN","NaN",'2017WavelengthOrientation'!M103)</f>
        <v>NaN</v>
      </c>
      <c r="P103" s="21" t="str">
        <f>IF($D103="NaN","NaN",'2017WavelengthOrientation'!N103)</f>
        <v>NaN</v>
      </c>
      <c r="Q103" s="21" t="str">
        <f>IF($D103="NaN","NaN",'2017WavelengthOrientation'!O103)</f>
        <v>NaN</v>
      </c>
      <c r="R103" s="90" t="str">
        <f>IF($D103="NaN","NaN",'2017WavelengthOrientation'!P103)</f>
        <v>NaN</v>
      </c>
      <c r="S103" s="101" t="str">
        <f>IF($E103="NaN","NaN",IF($B103="NaN",'2017WavelengthOrientation'!G103,'2017WavelengthOrientation'!Q103))</f>
        <v>NaN</v>
      </c>
      <c r="T103" s="102" t="str">
        <f>IF($E103="NaN","NaN",IF($B103="NaN",'2017WavelengthOrientation'!I103,'2017WavelengthOrientation'!R103))</f>
        <v>NaN</v>
      </c>
      <c r="U103" s="102" t="str">
        <f>IF($E103="NaN","NaN",IF($B103="NaN",'2017WavelengthOrientation'!M103,'2017WavelengthOrientation'!S103))</f>
        <v>NaN</v>
      </c>
      <c r="V103" s="102" t="str">
        <f>IF($E103="NaN","NaN",IF($B103="NaN",'2017WavelengthOrientation'!N103,'2017WavelengthOrientation'!T103))</f>
        <v>NaN</v>
      </c>
      <c r="W103" s="102" t="str">
        <f>IF($E103="NaN","NaN",IF($B103="NaN",'2017WavelengthOrientation'!O103,'2017WavelengthOrientation'!U103))</f>
        <v>NaN</v>
      </c>
      <c r="X103" s="103" t="str">
        <f>IF($E103="NaN","NaN",IF($B103="NaN",'2017WavelengthOrientation'!P103,'2017WavelengthOrientation'!V103))</f>
        <v>NaN</v>
      </c>
      <c r="Y103" s="25"/>
    </row>
    <row r="104" spans="1:25" ht="13">
      <c r="A104" s="97">
        <f>'2017'!A104</f>
        <v>42926</v>
      </c>
      <c r="B104" s="98">
        <f>'2017'!B104</f>
        <v>0.73888888888888893</v>
      </c>
      <c r="C104" s="98">
        <f>'2017'!C104</f>
        <v>1.0069444444444444</v>
      </c>
      <c r="D104" s="21" t="str">
        <f>'2017'!D104</f>
        <v>NaN</v>
      </c>
      <c r="E104" s="21" t="str">
        <f>'2017'!G104</f>
        <v>NaN</v>
      </c>
      <c r="F104" s="90" t="str">
        <f>'2017'!H104</f>
        <v>NaN</v>
      </c>
      <c r="G104" s="21">
        <f>IF($C104="NaN","NaN",'2017WavelengthOrientation'!G104)</f>
        <v>2.9</v>
      </c>
      <c r="H104" s="21">
        <f>IF($C104="NaN","NaN",'2017WavelengthOrientation'!I104)</f>
        <v>4.3</v>
      </c>
      <c r="I104" s="21">
        <f>IF($C104="NaN","NaN",'2017WavelengthOrientation'!M104)</f>
        <v>0.7</v>
      </c>
      <c r="J104" s="21">
        <f>IF($C104="NaN","NaN",'2017WavelengthOrientation'!N104)</f>
        <v>1.3</v>
      </c>
      <c r="K104" s="21">
        <f>IF($C104="NaN","NaN",'2017WavelengthOrientation'!O104)</f>
        <v>4.1428571428571432</v>
      </c>
      <c r="L104" s="90">
        <f>IF($C104="NaN","NaN",'2017WavelengthOrientation'!P104)</f>
        <v>3.3076923076923075</v>
      </c>
      <c r="M104" s="21" t="str">
        <f>IF($D104="NaN","NaN",'2017WavelengthOrientation'!G104)</f>
        <v>NaN</v>
      </c>
      <c r="N104" s="21" t="str">
        <f>IF($D104="NaN","NaN",'2017WavelengthOrientation'!I104)</f>
        <v>NaN</v>
      </c>
      <c r="O104" s="21" t="str">
        <f>IF($D104="NaN","NaN",'2017WavelengthOrientation'!M104)</f>
        <v>NaN</v>
      </c>
      <c r="P104" s="21" t="str">
        <f>IF($D104="NaN","NaN",'2017WavelengthOrientation'!N104)</f>
        <v>NaN</v>
      </c>
      <c r="Q104" s="21" t="str">
        <f>IF($D104="NaN","NaN",'2017WavelengthOrientation'!O104)</f>
        <v>NaN</v>
      </c>
      <c r="R104" s="90" t="str">
        <f>IF($D104="NaN","NaN",'2017WavelengthOrientation'!P104)</f>
        <v>NaN</v>
      </c>
      <c r="S104" s="101" t="str">
        <f>IF($E104="NaN","NaN",IF($B104="NaN",'2017WavelengthOrientation'!G104,'2017WavelengthOrientation'!Q104))</f>
        <v>NaN</v>
      </c>
      <c r="T104" s="102" t="str">
        <f>IF($E104="NaN","NaN",IF($B104="NaN",'2017WavelengthOrientation'!I104,'2017WavelengthOrientation'!R104))</f>
        <v>NaN</v>
      </c>
      <c r="U104" s="102" t="str">
        <f>IF($E104="NaN","NaN",IF($B104="NaN",'2017WavelengthOrientation'!M104,'2017WavelengthOrientation'!S104))</f>
        <v>NaN</v>
      </c>
      <c r="V104" s="102" t="str">
        <f>IF($E104="NaN","NaN",IF($B104="NaN",'2017WavelengthOrientation'!N104,'2017WavelengthOrientation'!T104))</f>
        <v>NaN</v>
      </c>
      <c r="W104" s="102" t="str">
        <f>IF($E104="NaN","NaN",IF($B104="NaN",'2017WavelengthOrientation'!O104,'2017WavelengthOrientation'!U104))</f>
        <v>NaN</v>
      </c>
      <c r="X104" s="103" t="str">
        <f>IF($E104="NaN","NaN",IF($B104="NaN",'2017WavelengthOrientation'!P104,'2017WavelengthOrientation'!V104))</f>
        <v>NaN</v>
      </c>
      <c r="Y104" s="25"/>
    </row>
    <row r="105" spans="1:25" ht="13">
      <c r="A105" s="97">
        <f>'2017'!A105</f>
        <v>42927</v>
      </c>
      <c r="B105" s="98" t="str">
        <f>'2017'!B105</f>
        <v>NaN</v>
      </c>
      <c r="C105" s="98" t="str">
        <f>'2017'!C105</f>
        <v>NaN</v>
      </c>
      <c r="D105" s="98" t="str">
        <f>'2017'!D105</f>
        <v>NaN</v>
      </c>
      <c r="E105" s="98" t="str">
        <f>'2017'!G105</f>
        <v>NaN</v>
      </c>
      <c r="F105" s="105" t="str">
        <f>'2017'!H105</f>
        <v>NaN</v>
      </c>
      <c r="G105" s="21" t="str">
        <f>IF($C105="NaN","NaN",'2017WavelengthOrientation'!G105)</f>
        <v>NaN</v>
      </c>
      <c r="H105" s="21" t="str">
        <f>IF($C105="NaN","NaN",'2017WavelengthOrientation'!I105)</f>
        <v>NaN</v>
      </c>
      <c r="I105" s="21" t="str">
        <f>IF($C105="NaN","NaN",'2017WavelengthOrientation'!M105)</f>
        <v>NaN</v>
      </c>
      <c r="J105" s="21" t="str">
        <f>IF($C105="NaN","NaN",'2017WavelengthOrientation'!N105)</f>
        <v>NaN</v>
      </c>
      <c r="K105" s="21" t="str">
        <f>IF($C105="NaN","NaN",'2017WavelengthOrientation'!O105)</f>
        <v>NaN</v>
      </c>
      <c r="L105" s="90" t="str">
        <f>IF($C105="NaN","NaN",'2017WavelengthOrientation'!P105)</f>
        <v>NaN</v>
      </c>
      <c r="M105" s="21" t="str">
        <f>IF($D105="NaN","NaN",'2017WavelengthOrientation'!G105)</f>
        <v>NaN</v>
      </c>
      <c r="N105" s="21" t="str">
        <f>IF($D105="NaN","NaN",'2017WavelengthOrientation'!I105)</f>
        <v>NaN</v>
      </c>
      <c r="O105" s="21" t="str">
        <f>IF($D105="NaN","NaN",'2017WavelengthOrientation'!M105)</f>
        <v>NaN</v>
      </c>
      <c r="P105" s="21" t="str">
        <f>IF($D105="NaN","NaN",'2017WavelengthOrientation'!N105)</f>
        <v>NaN</v>
      </c>
      <c r="Q105" s="21" t="str">
        <f>IF($D105="NaN","NaN",'2017WavelengthOrientation'!O105)</f>
        <v>NaN</v>
      </c>
      <c r="R105" s="90" t="str">
        <f>IF($D105="NaN","NaN",'2017WavelengthOrientation'!P105)</f>
        <v>NaN</v>
      </c>
      <c r="S105" s="101" t="str">
        <f>IF($E105="NaN","NaN",IF($B105="NaN",'2017WavelengthOrientation'!G105,'2017WavelengthOrientation'!Q105))</f>
        <v>NaN</v>
      </c>
      <c r="T105" s="102" t="str">
        <f>IF($E105="NaN","NaN",IF($B105="NaN",'2017WavelengthOrientation'!I105,'2017WavelengthOrientation'!R105))</f>
        <v>NaN</v>
      </c>
      <c r="U105" s="102" t="str">
        <f>IF($E105="NaN","NaN",IF($B105="NaN",'2017WavelengthOrientation'!M105,'2017WavelengthOrientation'!S105))</f>
        <v>NaN</v>
      </c>
      <c r="V105" s="102" t="str">
        <f>IF($E105="NaN","NaN",IF($B105="NaN",'2017WavelengthOrientation'!N105,'2017WavelengthOrientation'!T105))</f>
        <v>NaN</v>
      </c>
      <c r="W105" s="102" t="str">
        <f>IF($E105="NaN","NaN",IF($B105="NaN",'2017WavelengthOrientation'!O105,'2017WavelengthOrientation'!U105))</f>
        <v>NaN</v>
      </c>
      <c r="X105" s="103" t="str">
        <f>IF($E105="NaN","NaN",IF($B105="NaN",'2017WavelengthOrientation'!P105,'2017WavelengthOrientation'!V105))</f>
        <v>NaN</v>
      </c>
      <c r="Y105" s="25"/>
    </row>
    <row r="106" spans="1:25" ht="13">
      <c r="A106" s="97">
        <f>'2017'!A106</f>
        <v>42928</v>
      </c>
      <c r="B106" s="98" t="str">
        <f>'2017'!B106</f>
        <v>NaN</v>
      </c>
      <c r="C106" s="98" t="str">
        <f>'2017'!C106</f>
        <v>NaN</v>
      </c>
      <c r="D106" s="21" t="str">
        <f>'2017'!D106</f>
        <v>NaN</v>
      </c>
      <c r="E106" s="21" t="str">
        <f>'2017'!G106</f>
        <v>NaN</v>
      </c>
      <c r="F106" s="90" t="str">
        <f>'2017'!H106</f>
        <v>NaN</v>
      </c>
      <c r="G106" s="21" t="str">
        <f>IF($C106="NaN","NaN",'2017WavelengthOrientation'!G106)</f>
        <v>NaN</v>
      </c>
      <c r="H106" s="21" t="str">
        <f>IF($C106="NaN","NaN",'2017WavelengthOrientation'!I106)</f>
        <v>NaN</v>
      </c>
      <c r="I106" s="21" t="str">
        <f>IF($C106="NaN","NaN",'2017WavelengthOrientation'!M106)</f>
        <v>NaN</v>
      </c>
      <c r="J106" s="21" t="str">
        <f>IF($C106="NaN","NaN",'2017WavelengthOrientation'!N106)</f>
        <v>NaN</v>
      </c>
      <c r="K106" s="21" t="str">
        <f>IF($C106="NaN","NaN",'2017WavelengthOrientation'!O106)</f>
        <v>NaN</v>
      </c>
      <c r="L106" s="90" t="str">
        <f>IF($C106="NaN","NaN",'2017WavelengthOrientation'!P106)</f>
        <v>NaN</v>
      </c>
      <c r="M106" s="21" t="str">
        <f>IF($D106="NaN","NaN",'2017WavelengthOrientation'!G106)</f>
        <v>NaN</v>
      </c>
      <c r="N106" s="21" t="str">
        <f>IF($D106="NaN","NaN",'2017WavelengthOrientation'!I106)</f>
        <v>NaN</v>
      </c>
      <c r="O106" s="21" t="str">
        <f>IF($D106="NaN","NaN",'2017WavelengthOrientation'!M106)</f>
        <v>NaN</v>
      </c>
      <c r="P106" s="21" t="str">
        <f>IF($D106="NaN","NaN",'2017WavelengthOrientation'!N106)</f>
        <v>NaN</v>
      </c>
      <c r="Q106" s="21" t="str">
        <f>IF($D106="NaN","NaN",'2017WavelengthOrientation'!O106)</f>
        <v>NaN</v>
      </c>
      <c r="R106" s="90" t="str">
        <f>IF($D106="NaN","NaN",'2017WavelengthOrientation'!P106)</f>
        <v>NaN</v>
      </c>
      <c r="S106" s="101" t="str">
        <f>IF($E106="NaN","NaN",IF($B106="NaN",'2017WavelengthOrientation'!G106,'2017WavelengthOrientation'!Q106))</f>
        <v>NaN</v>
      </c>
      <c r="T106" s="102" t="str">
        <f>IF($E106="NaN","NaN",IF($B106="NaN",'2017WavelengthOrientation'!I106,'2017WavelengthOrientation'!R106))</f>
        <v>NaN</v>
      </c>
      <c r="U106" s="102" t="str">
        <f>IF($E106="NaN","NaN",IF($B106="NaN",'2017WavelengthOrientation'!M106,'2017WavelengthOrientation'!S106))</f>
        <v>NaN</v>
      </c>
      <c r="V106" s="102" t="str">
        <f>IF($E106="NaN","NaN",IF($B106="NaN",'2017WavelengthOrientation'!N106,'2017WavelengthOrientation'!T106))</f>
        <v>NaN</v>
      </c>
      <c r="W106" s="102" t="str">
        <f>IF($E106="NaN","NaN",IF($B106="NaN",'2017WavelengthOrientation'!O106,'2017WavelengthOrientation'!U106))</f>
        <v>NaN</v>
      </c>
      <c r="X106" s="103" t="str">
        <f>IF($E106="NaN","NaN",IF($B106="NaN",'2017WavelengthOrientation'!P106,'2017WavelengthOrientation'!V106))</f>
        <v>NaN</v>
      </c>
      <c r="Y106" s="25"/>
    </row>
    <row r="107" spans="1:25" ht="13">
      <c r="A107" s="97">
        <f>'2017'!A107</f>
        <v>42929</v>
      </c>
      <c r="B107" s="98">
        <f>'2017'!B107</f>
        <v>0.6791666666666667</v>
      </c>
      <c r="C107" s="98" t="str">
        <f>'2017'!C107</f>
        <v>NaN</v>
      </c>
      <c r="D107" s="98">
        <f>'2017'!D107</f>
        <v>0.82013888888888886</v>
      </c>
      <c r="E107" s="21" t="str">
        <f>'2017'!G107</f>
        <v>NaN</v>
      </c>
      <c r="F107" s="90" t="str">
        <f>'2017'!H107</f>
        <v>NaN</v>
      </c>
      <c r="G107" s="21" t="str">
        <f>IF($C107="NaN","NaN",'2017WavelengthOrientation'!G107)</f>
        <v>NaN</v>
      </c>
      <c r="H107" s="21" t="str">
        <f>IF($C107="NaN","NaN",'2017WavelengthOrientation'!I107)</f>
        <v>NaN</v>
      </c>
      <c r="I107" s="21" t="str">
        <f>IF($C107="NaN","NaN",'2017WavelengthOrientation'!M107)</f>
        <v>NaN</v>
      </c>
      <c r="J107" s="21" t="str">
        <f>IF($C107="NaN","NaN",'2017WavelengthOrientation'!N107)</f>
        <v>NaN</v>
      </c>
      <c r="K107" s="21" t="str">
        <f>IF($C107="NaN","NaN",'2017WavelengthOrientation'!O107)</f>
        <v>NaN</v>
      </c>
      <c r="L107" s="90" t="str">
        <f>IF($C107="NaN","NaN",'2017WavelengthOrientation'!P107)</f>
        <v>NaN</v>
      </c>
      <c r="M107" s="21">
        <f>IF($D107="NaN","NaN",'2017WavelengthOrientation'!G107)</f>
        <v>2.5</v>
      </c>
      <c r="N107" s="21">
        <f>IF($D107="NaN","NaN",'2017WavelengthOrientation'!I107)</f>
        <v>4.5</v>
      </c>
      <c r="O107" s="21">
        <f>IF($D107="NaN","NaN",'2017WavelengthOrientation'!M107)</f>
        <v>0.8</v>
      </c>
      <c r="P107" s="21">
        <f>IF($D107="NaN","NaN",'2017WavelengthOrientation'!N107)</f>
        <v>1.9</v>
      </c>
      <c r="Q107" s="21">
        <f>IF($D107="NaN","NaN",'2017WavelengthOrientation'!O107)</f>
        <v>3.125</v>
      </c>
      <c r="R107" s="90">
        <f>IF($D107="NaN","NaN",'2017WavelengthOrientation'!P107)</f>
        <v>2.3684210526315792</v>
      </c>
      <c r="S107" s="101" t="str">
        <f>IF($E107="NaN","NaN",IF($B107="NaN",'2017WavelengthOrientation'!G107,'2017WavelengthOrientation'!Q107))</f>
        <v>NaN</v>
      </c>
      <c r="T107" s="102" t="str">
        <f>IF($E107="NaN","NaN",IF($B107="NaN",'2017WavelengthOrientation'!I107,'2017WavelengthOrientation'!R107))</f>
        <v>NaN</v>
      </c>
      <c r="U107" s="102" t="str">
        <f>IF($E107="NaN","NaN",IF($B107="NaN",'2017WavelengthOrientation'!M107,'2017WavelengthOrientation'!S107))</f>
        <v>NaN</v>
      </c>
      <c r="V107" s="102" t="str">
        <f>IF($E107="NaN","NaN",IF($B107="NaN",'2017WavelengthOrientation'!N107,'2017WavelengthOrientation'!T107))</f>
        <v>NaN</v>
      </c>
      <c r="W107" s="102" t="str">
        <f>IF($E107="NaN","NaN",IF($B107="NaN",'2017WavelengthOrientation'!O107,'2017WavelengthOrientation'!U107))</f>
        <v>NaN</v>
      </c>
      <c r="X107" s="103" t="str">
        <f>IF($E107="NaN","NaN",IF($B107="NaN",'2017WavelengthOrientation'!P107,'2017WavelengthOrientation'!V107))</f>
        <v>NaN</v>
      </c>
      <c r="Y107" s="25"/>
    </row>
    <row r="108" spans="1:25" ht="13">
      <c r="A108" s="97">
        <f>'2017'!A108</f>
        <v>42930</v>
      </c>
      <c r="B108" s="98" t="str">
        <f>'2017'!B108</f>
        <v>NaN</v>
      </c>
      <c r="C108" s="98" t="str">
        <f>'2017'!C108</f>
        <v>NaN</v>
      </c>
      <c r="D108" s="21" t="str">
        <f>'2017'!D108</f>
        <v>NaN</v>
      </c>
      <c r="E108" s="21" t="str">
        <f>'2017'!G108</f>
        <v>NaN</v>
      </c>
      <c r="F108" s="90" t="str">
        <f>'2017'!H108</f>
        <v>NaN</v>
      </c>
      <c r="G108" s="21" t="str">
        <f>IF($C108="NaN","NaN",'2017WavelengthOrientation'!G108)</f>
        <v>NaN</v>
      </c>
      <c r="H108" s="21" t="str">
        <f>IF($C108="NaN","NaN",'2017WavelengthOrientation'!I108)</f>
        <v>NaN</v>
      </c>
      <c r="I108" s="21" t="str">
        <f>IF($C108="NaN","NaN",'2017WavelengthOrientation'!M108)</f>
        <v>NaN</v>
      </c>
      <c r="J108" s="21" t="str">
        <f>IF($C108="NaN","NaN",'2017WavelengthOrientation'!N108)</f>
        <v>NaN</v>
      </c>
      <c r="K108" s="21" t="str">
        <f>IF($C108="NaN","NaN",'2017WavelengthOrientation'!O108)</f>
        <v>NaN</v>
      </c>
      <c r="L108" s="90" t="str">
        <f>IF($C108="NaN","NaN",'2017WavelengthOrientation'!P108)</f>
        <v>NaN</v>
      </c>
      <c r="M108" s="21" t="str">
        <f>IF($D108="NaN","NaN",'2017WavelengthOrientation'!G108)</f>
        <v>NaN</v>
      </c>
      <c r="N108" s="21" t="str">
        <f>IF($D108="NaN","NaN",'2017WavelengthOrientation'!I108)</f>
        <v>NaN</v>
      </c>
      <c r="O108" s="21" t="str">
        <f>IF($D108="NaN","NaN",'2017WavelengthOrientation'!M108)</f>
        <v>NaN</v>
      </c>
      <c r="P108" s="21" t="str">
        <f>IF($D108="NaN","NaN",'2017WavelengthOrientation'!N108)</f>
        <v>NaN</v>
      </c>
      <c r="Q108" s="21" t="str">
        <f>IF($D108="NaN","NaN",'2017WavelengthOrientation'!O108)</f>
        <v>NaN</v>
      </c>
      <c r="R108" s="90" t="str">
        <f>IF($D108="NaN","NaN",'2017WavelengthOrientation'!P108)</f>
        <v>NaN</v>
      </c>
      <c r="S108" s="101" t="str">
        <f>IF($E108="NaN","NaN",IF($B108="NaN",'2017WavelengthOrientation'!G108,'2017WavelengthOrientation'!Q108))</f>
        <v>NaN</v>
      </c>
      <c r="T108" s="102" t="str">
        <f>IF($E108="NaN","NaN",IF($B108="NaN",'2017WavelengthOrientation'!I108,'2017WavelengthOrientation'!R108))</f>
        <v>NaN</v>
      </c>
      <c r="U108" s="102" t="str">
        <f>IF($E108="NaN","NaN",IF($B108="NaN",'2017WavelengthOrientation'!M108,'2017WavelengthOrientation'!S108))</f>
        <v>NaN</v>
      </c>
      <c r="V108" s="102" t="str">
        <f>IF($E108="NaN","NaN",IF($B108="NaN",'2017WavelengthOrientation'!N108,'2017WavelengthOrientation'!T108))</f>
        <v>NaN</v>
      </c>
      <c r="W108" s="102" t="str">
        <f>IF($E108="NaN","NaN",IF($B108="NaN",'2017WavelengthOrientation'!O108,'2017WavelengthOrientation'!U108))</f>
        <v>NaN</v>
      </c>
      <c r="X108" s="103" t="str">
        <f>IF($E108="NaN","NaN",IF($B108="NaN",'2017WavelengthOrientation'!P108,'2017WavelengthOrientation'!V108))</f>
        <v>NaN</v>
      </c>
      <c r="Y108" s="25"/>
    </row>
    <row r="109" spans="1:25" ht="13">
      <c r="A109" s="97">
        <f>'2017'!A109</f>
        <v>42931</v>
      </c>
      <c r="B109" s="98">
        <f>'2017'!B109</f>
        <v>0.65694444444444444</v>
      </c>
      <c r="C109" s="98" t="str">
        <f>'2017'!C109</f>
        <v>NaN</v>
      </c>
      <c r="D109" s="98">
        <f>'2017'!D109</f>
        <v>0.72777777777777775</v>
      </c>
      <c r="E109" s="21" t="str">
        <f>'2017'!G109</f>
        <v>NaN</v>
      </c>
      <c r="F109" s="90" t="str">
        <f>'2017'!H109</f>
        <v>NaN</v>
      </c>
      <c r="G109" s="21" t="str">
        <f>IF($C109="NaN","NaN",'2017WavelengthOrientation'!G109)</f>
        <v>NaN</v>
      </c>
      <c r="H109" s="21" t="str">
        <f>IF($C109="NaN","NaN",'2017WavelengthOrientation'!I109)</f>
        <v>NaN</v>
      </c>
      <c r="I109" s="21" t="str">
        <f>IF($C109="NaN","NaN",'2017WavelengthOrientation'!M109)</f>
        <v>NaN</v>
      </c>
      <c r="J109" s="21" t="str">
        <f>IF($C109="NaN","NaN",'2017WavelengthOrientation'!N109)</f>
        <v>NaN</v>
      </c>
      <c r="K109" s="21" t="str">
        <f>IF($C109="NaN","NaN",'2017WavelengthOrientation'!O109)</f>
        <v>NaN</v>
      </c>
      <c r="L109" s="90" t="str">
        <f>IF($C109="NaN","NaN",'2017WavelengthOrientation'!P109)</f>
        <v>NaN</v>
      </c>
      <c r="M109" s="21">
        <f>IF($D109="NaN","NaN",'2017WavelengthOrientation'!G109)</f>
        <v>2.2000000000000002</v>
      </c>
      <c r="N109" s="21">
        <f>IF($D109="NaN","NaN",'2017WavelengthOrientation'!I109)</f>
        <v>2.9</v>
      </c>
      <c r="O109" s="21">
        <f>IF($D109="NaN","NaN",'2017WavelengthOrientation'!M109)</f>
        <v>0.35</v>
      </c>
      <c r="P109" s="21">
        <f>IF($D109="NaN","NaN",'2017WavelengthOrientation'!N109)</f>
        <v>1</v>
      </c>
      <c r="Q109" s="21">
        <f>IF($D109="NaN","NaN",'2017WavelengthOrientation'!O109)</f>
        <v>6.2857142857142865</v>
      </c>
      <c r="R109" s="90">
        <f>IF($D109="NaN","NaN",'2017WavelengthOrientation'!P109)</f>
        <v>2.9</v>
      </c>
      <c r="S109" s="101" t="str">
        <f>IF($E109="NaN","NaN",IF($B109="NaN",'2017WavelengthOrientation'!G109,'2017WavelengthOrientation'!Q109))</f>
        <v>NaN</v>
      </c>
      <c r="T109" s="102" t="str">
        <f>IF($E109="NaN","NaN",IF($B109="NaN",'2017WavelengthOrientation'!I109,'2017WavelengthOrientation'!R109))</f>
        <v>NaN</v>
      </c>
      <c r="U109" s="102" t="str">
        <f>IF($E109="NaN","NaN",IF($B109="NaN",'2017WavelengthOrientation'!M109,'2017WavelengthOrientation'!S109))</f>
        <v>NaN</v>
      </c>
      <c r="V109" s="102" t="str">
        <f>IF($E109="NaN","NaN",IF($B109="NaN",'2017WavelengthOrientation'!N109,'2017WavelengthOrientation'!T109))</f>
        <v>NaN</v>
      </c>
      <c r="W109" s="102" t="str">
        <f>IF($E109="NaN","NaN",IF($B109="NaN",'2017WavelengthOrientation'!O109,'2017WavelengthOrientation'!U109))</f>
        <v>NaN</v>
      </c>
      <c r="X109" s="103" t="str">
        <f>IF($E109="NaN","NaN",IF($B109="NaN",'2017WavelengthOrientation'!P109,'2017WavelengthOrientation'!V109))</f>
        <v>NaN</v>
      </c>
      <c r="Y109" s="25"/>
    </row>
    <row r="110" spans="1:25" ht="13">
      <c r="A110" s="97">
        <f>'2017'!A110</f>
        <v>42932</v>
      </c>
      <c r="B110" s="98" t="str">
        <f>'2017'!B110</f>
        <v>NaN</v>
      </c>
      <c r="C110" s="98" t="str">
        <f>'2017'!C110</f>
        <v>NaN</v>
      </c>
      <c r="D110" s="21" t="str">
        <f>'2017'!D110</f>
        <v>NaN</v>
      </c>
      <c r="E110" s="21" t="str">
        <f>'2017'!G110</f>
        <v>NaN</v>
      </c>
      <c r="F110" s="90" t="str">
        <f>'2017'!H110</f>
        <v>NaN</v>
      </c>
      <c r="G110" s="21" t="str">
        <f>IF($C110="NaN","NaN",'2017WavelengthOrientation'!G110)</f>
        <v>NaN</v>
      </c>
      <c r="H110" s="21" t="str">
        <f>IF($C110="NaN","NaN",'2017WavelengthOrientation'!I110)</f>
        <v>NaN</v>
      </c>
      <c r="I110" s="21" t="str">
        <f>IF($C110="NaN","NaN",'2017WavelengthOrientation'!M110)</f>
        <v>NaN</v>
      </c>
      <c r="J110" s="21" t="str">
        <f>IF($C110="NaN","NaN",'2017WavelengthOrientation'!N110)</f>
        <v>NaN</v>
      </c>
      <c r="K110" s="21" t="str">
        <f>IF($C110="NaN","NaN",'2017WavelengthOrientation'!O110)</f>
        <v>NaN</v>
      </c>
      <c r="L110" s="90" t="str">
        <f>IF($C110="NaN","NaN",'2017WavelengthOrientation'!P110)</f>
        <v>NaN</v>
      </c>
      <c r="M110" s="21" t="str">
        <f>IF($D110="NaN","NaN",'2017WavelengthOrientation'!G110)</f>
        <v>NaN</v>
      </c>
      <c r="N110" s="21" t="str">
        <f>IF($D110="NaN","NaN",'2017WavelengthOrientation'!I110)</f>
        <v>NaN</v>
      </c>
      <c r="O110" s="21" t="str">
        <f>IF($D110="NaN","NaN",'2017WavelengthOrientation'!M110)</f>
        <v>NaN</v>
      </c>
      <c r="P110" s="21" t="str">
        <f>IF($D110="NaN","NaN",'2017WavelengthOrientation'!N110)</f>
        <v>NaN</v>
      </c>
      <c r="Q110" s="21" t="str">
        <f>IF($D110="NaN","NaN",'2017WavelengthOrientation'!O110)</f>
        <v>NaN</v>
      </c>
      <c r="R110" s="90" t="str">
        <f>IF($D110="NaN","NaN",'2017WavelengthOrientation'!P110)</f>
        <v>NaN</v>
      </c>
      <c r="S110" s="101" t="str">
        <f>IF($E110="NaN","NaN",IF($B110="NaN",'2017WavelengthOrientation'!G110,'2017WavelengthOrientation'!Q110))</f>
        <v>NaN</v>
      </c>
      <c r="T110" s="102" t="str">
        <f>IF($E110="NaN","NaN",IF($B110="NaN",'2017WavelengthOrientation'!I110,'2017WavelengthOrientation'!R110))</f>
        <v>NaN</v>
      </c>
      <c r="U110" s="102" t="str">
        <f>IF($E110="NaN","NaN",IF($B110="NaN",'2017WavelengthOrientation'!M110,'2017WavelengthOrientation'!S110))</f>
        <v>NaN</v>
      </c>
      <c r="V110" s="102" t="str">
        <f>IF($E110="NaN","NaN",IF($B110="NaN",'2017WavelengthOrientation'!N110,'2017WavelengthOrientation'!T110))</f>
        <v>NaN</v>
      </c>
      <c r="W110" s="102" t="str">
        <f>IF($E110="NaN","NaN",IF($B110="NaN",'2017WavelengthOrientation'!O110,'2017WavelengthOrientation'!U110))</f>
        <v>NaN</v>
      </c>
      <c r="X110" s="103" t="str">
        <f>IF($E110="NaN","NaN",IF($B110="NaN",'2017WavelengthOrientation'!P110,'2017WavelengthOrientation'!V110))</f>
        <v>NaN</v>
      </c>
      <c r="Y110" s="25"/>
    </row>
    <row r="111" spans="1:25" ht="13">
      <c r="A111" s="97">
        <f>'2017'!A111</f>
        <v>42933</v>
      </c>
      <c r="B111" s="98">
        <f>'2017'!B111</f>
        <v>0.65763888888888888</v>
      </c>
      <c r="C111" s="98" t="str">
        <f>'2017'!C111</f>
        <v>NaN</v>
      </c>
      <c r="D111" s="98">
        <f>'2017'!D111</f>
        <v>0.72499999999999998</v>
      </c>
      <c r="E111" s="98">
        <f>'2017'!G111</f>
        <v>0.84027777777777779</v>
      </c>
      <c r="F111" s="105">
        <f>'2017'!H111</f>
        <v>0.98124999999999996</v>
      </c>
      <c r="G111" s="21" t="str">
        <f>IF($C111="NaN","NaN",'2017WavelengthOrientation'!G111)</f>
        <v>NaN</v>
      </c>
      <c r="H111" s="21" t="str">
        <f>IF($C111="NaN","NaN",'2017WavelengthOrientation'!I111)</f>
        <v>NaN</v>
      </c>
      <c r="I111" s="21" t="str">
        <f>IF($C111="NaN","NaN",'2017WavelengthOrientation'!M111)</f>
        <v>NaN</v>
      </c>
      <c r="J111" s="21" t="str">
        <f>IF($C111="NaN","NaN",'2017WavelengthOrientation'!N111)</f>
        <v>NaN</v>
      </c>
      <c r="K111" s="21" t="str">
        <f>IF($C111="NaN","NaN",'2017WavelengthOrientation'!O111)</f>
        <v>NaN</v>
      </c>
      <c r="L111" s="90" t="str">
        <f>IF($C111="NaN","NaN",'2017WavelengthOrientation'!P111)</f>
        <v>NaN</v>
      </c>
      <c r="M111" s="21">
        <f>IF($D111="NaN","NaN",'2017WavelengthOrientation'!G111)</f>
        <v>2.7</v>
      </c>
      <c r="N111" s="21">
        <f>IF($D111="NaN","NaN",'2017WavelengthOrientation'!I111)</f>
        <v>4.4000000000000004</v>
      </c>
      <c r="O111" s="21">
        <f>IF($D111="NaN","NaN",'2017WavelengthOrientation'!M111)</f>
        <v>0.9</v>
      </c>
      <c r="P111" s="21">
        <f>IF($D111="NaN","NaN",'2017WavelengthOrientation'!N111)</f>
        <v>1.4</v>
      </c>
      <c r="Q111" s="21">
        <f>IF($D111="NaN","NaN",'2017WavelengthOrientation'!O111)</f>
        <v>3</v>
      </c>
      <c r="R111" s="90">
        <f>IF($D111="NaN","NaN",'2017WavelengthOrientation'!P111)</f>
        <v>3.1428571428571432</v>
      </c>
      <c r="S111" s="101">
        <f>IF($E111="NaN","NaN",IF($B111="NaN",'2017WavelengthOrientation'!G111,'2017WavelengthOrientation'!Q111))</f>
        <v>3.3</v>
      </c>
      <c r="T111" s="102">
        <f>IF($E111="NaN","NaN",IF($B111="NaN",'2017WavelengthOrientation'!I111,'2017WavelengthOrientation'!R111))</f>
        <v>5.3</v>
      </c>
      <c r="U111" s="102">
        <f>IF($E111="NaN","NaN",IF($B111="NaN",'2017WavelengthOrientation'!M111,'2017WavelengthOrientation'!S111))</f>
        <v>2.5</v>
      </c>
      <c r="V111" s="102">
        <f>IF($E111="NaN","NaN",IF($B111="NaN",'2017WavelengthOrientation'!N111,'2017WavelengthOrientation'!T111))</f>
        <v>2.5</v>
      </c>
      <c r="W111" s="102">
        <f>IF($E111="NaN","NaN",IF($B111="NaN",'2017WavelengthOrientation'!O111,'2017WavelengthOrientation'!U111))</f>
        <v>1.3199999999999998</v>
      </c>
      <c r="X111" s="103">
        <f>IF($E111="NaN","NaN",IF($B111="NaN",'2017WavelengthOrientation'!P111,'2017WavelengthOrientation'!V111))</f>
        <v>2.12</v>
      </c>
      <c r="Y111" s="25"/>
    </row>
    <row r="112" spans="1:25" ht="13">
      <c r="A112" s="97">
        <f>'2017'!A112</f>
        <v>42934</v>
      </c>
      <c r="B112" s="98">
        <f>'2017'!B112</f>
        <v>0.68888888888888888</v>
      </c>
      <c r="C112" s="98" t="str">
        <f>'2017'!C112</f>
        <v>NaN</v>
      </c>
      <c r="D112" s="98">
        <f>'2017'!D112</f>
        <v>0.73611111111111116</v>
      </c>
      <c r="E112" s="98">
        <f>'2017'!G112</f>
        <v>0.83680555555555558</v>
      </c>
      <c r="F112" s="105">
        <f>'2017'!H112</f>
        <v>0.98611111111111116</v>
      </c>
      <c r="G112" s="21" t="str">
        <f>IF($C112="NaN","NaN",'2017WavelengthOrientation'!G112)</f>
        <v>NaN</v>
      </c>
      <c r="H112" s="21" t="str">
        <f>IF($C112="NaN","NaN",'2017WavelengthOrientation'!I112)</f>
        <v>NaN</v>
      </c>
      <c r="I112" s="21" t="str">
        <f>IF($C112="NaN","NaN",'2017WavelengthOrientation'!M112)</f>
        <v>NaN</v>
      </c>
      <c r="J112" s="21" t="str">
        <f>IF($C112="NaN","NaN",'2017WavelengthOrientation'!N112)</f>
        <v>NaN</v>
      </c>
      <c r="K112" s="21" t="str">
        <f>IF($C112="NaN","NaN",'2017WavelengthOrientation'!O112)</f>
        <v>NaN</v>
      </c>
      <c r="L112" s="90" t="str">
        <f>IF($C112="NaN","NaN",'2017WavelengthOrientation'!P112)</f>
        <v>NaN</v>
      </c>
      <c r="M112" s="21">
        <f>IF($D112="NaN","NaN",'2017WavelengthOrientation'!G112)</f>
        <v>2.1</v>
      </c>
      <c r="N112" s="21">
        <f>IF($D112="NaN","NaN",'2017WavelengthOrientation'!I112)</f>
        <v>2.7</v>
      </c>
      <c r="O112" s="21">
        <f>IF($D112="NaN","NaN",'2017WavelengthOrientation'!M112)</f>
        <v>0.8</v>
      </c>
      <c r="P112" s="21">
        <f>IF($D112="NaN","NaN",'2017WavelengthOrientation'!N112)</f>
        <v>1.2</v>
      </c>
      <c r="Q112" s="21">
        <f>IF($D112="NaN","NaN",'2017WavelengthOrientation'!O112)</f>
        <v>2.625</v>
      </c>
      <c r="R112" s="90">
        <f>IF($D112="NaN","NaN",'2017WavelengthOrientation'!P112)</f>
        <v>2.2500000000000004</v>
      </c>
      <c r="S112" s="101">
        <f>IF($E112="NaN","NaN",IF($B112="NaN",'2017WavelengthOrientation'!G112,'2017WavelengthOrientation'!Q112))</f>
        <v>3.3</v>
      </c>
      <c r="T112" s="102">
        <f>IF($E112="NaN","NaN",IF($B112="NaN",'2017WavelengthOrientation'!I112,'2017WavelengthOrientation'!R112))</f>
        <v>8</v>
      </c>
      <c r="U112" s="102">
        <f>IF($E112="NaN","NaN",IF($B112="NaN",'2017WavelengthOrientation'!M112,'2017WavelengthOrientation'!S112))</f>
        <v>1.45</v>
      </c>
      <c r="V112" s="102">
        <f>IF($E112="NaN","NaN",IF($B112="NaN",'2017WavelengthOrientation'!N112,'2017WavelengthOrientation'!T112))</f>
        <v>1.6</v>
      </c>
      <c r="W112" s="102">
        <f>IF($E112="NaN","NaN",IF($B112="NaN",'2017WavelengthOrientation'!O112,'2017WavelengthOrientation'!U112))</f>
        <v>2.2758620689655173</v>
      </c>
      <c r="X112" s="103">
        <f>IF($E112="NaN","NaN",IF($B112="NaN",'2017WavelengthOrientation'!P112,'2017WavelengthOrientation'!V112))</f>
        <v>5</v>
      </c>
      <c r="Y112" s="25"/>
    </row>
    <row r="113" spans="1:25" ht="13">
      <c r="A113" s="97">
        <f>'2017'!A113</f>
        <v>42935</v>
      </c>
      <c r="B113" s="98">
        <f>'2017'!B113</f>
        <v>0.65902777777777777</v>
      </c>
      <c r="C113" s="98" t="str">
        <f>'2017'!C113</f>
        <v>NaN</v>
      </c>
      <c r="D113" s="98">
        <f>'2017'!D113</f>
        <v>0.78680555555555554</v>
      </c>
      <c r="E113" s="98">
        <f>'2017'!G113</f>
        <v>0.85555555555555551</v>
      </c>
      <c r="F113" s="105">
        <f>'2017'!H113</f>
        <v>0.93611111111111112</v>
      </c>
      <c r="G113" s="21" t="str">
        <f>IF($C113="NaN","NaN",'2017WavelengthOrientation'!G113)</f>
        <v>NaN</v>
      </c>
      <c r="H113" s="21" t="str">
        <f>IF($C113="NaN","NaN",'2017WavelengthOrientation'!I113)</f>
        <v>NaN</v>
      </c>
      <c r="I113" s="21" t="str">
        <f>IF($C113="NaN","NaN",'2017WavelengthOrientation'!M113)</f>
        <v>NaN</v>
      </c>
      <c r="J113" s="21" t="str">
        <f>IF($C113="NaN","NaN",'2017WavelengthOrientation'!N113)</f>
        <v>NaN</v>
      </c>
      <c r="K113" s="21" t="str">
        <f>IF($C113="NaN","NaN",'2017WavelengthOrientation'!O113)</f>
        <v>NaN</v>
      </c>
      <c r="L113" s="90" t="str">
        <f>IF($C113="NaN","NaN",'2017WavelengthOrientation'!P113)</f>
        <v>NaN</v>
      </c>
      <c r="M113" s="21">
        <f>IF($D113="NaN","NaN",'2017WavelengthOrientation'!G113)</f>
        <v>2.2000000000000002</v>
      </c>
      <c r="N113" s="21">
        <f>IF($D113="NaN","NaN",'2017WavelengthOrientation'!I113)</f>
        <v>3.1</v>
      </c>
      <c r="O113" s="21">
        <f>IF($D113="NaN","NaN",'2017WavelengthOrientation'!M113)</f>
        <v>0.55000000000000004</v>
      </c>
      <c r="P113" s="21">
        <f>IF($D113="NaN","NaN",'2017WavelengthOrientation'!N113)</f>
        <v>1.75</v>
      </c>
      <c r="Q113" s="21">
        <f>IF($D113="NaN","NaN",'2017WavelengthOrientation'!O113)</f>
        <v>4</v>
      </c>
      <c r="R113" s="90">
        <f>IF($D113="NaN","NaN",'2017WavelengthOrientation'!P113)</f>
        <v>1.7714285714285716</v>
      </c>
      <c r="S113" s="101">
        <f>IF($E113="NaN","NaN",IF($B113="NaN",'2017WavelengthOrientation'!G113,'2017WavelengthOrientation'!Q113))</f>
        <v>4.8</v>
      </c>
      <c r="T113" s="102">
        <f>IF($E113="NaN","NaN",IF($B113="NaN",'2017WavelengthOrientation'!I113,'2017WavelengthOrientation'!R113))</f>
        <v>5.3</v>
      </c>
      <c r="U113" s="102">
        <f>IF($E113="NaN","NaN",IF($B113="NaN",'2017WavelengthOrientation'!M113,'2017WavelengthOrientation'!S113))</f>
        <v>2</v>
      </c>
      <c r="V113" s="102">
        <f>IF($E113="NaN","NaN",IF($B113="NaN",'2017WavelengthOrientation'!N113,'2017WavelengthOrientation'!T113))</f>
        <v>2.2000000000000002</v>
      </c>
      <c r="W113" s="102">
        <f>IF($E113="NaN","NaN",IF($B113="NaN",'2017WavelengthOrientation'!O113,'2017WavelengthOrientation'!U113))</f>
        <v>2.4</v>
      </c>
      <c r="X113" s="103">
        <f>IF($E113="NaN","NaN",IF($B113="NaN",'2017WavelengthOrientation'!P113,'2017WavelengthOrientation'!V113))</f>
        <v>2.4090909090909087</v>
      </c>
      <c r="Y113" s="25"/>
    </row>
    <row r="114" spans="1:25" ht="13">
      <c r="A114" s="97">
        <f>'2017'!A114</f>
        <v>42936</v>
      </c>
      <c r="B114" s="98">
        <f>'2017'!B114</f>
        <v>0.71250000000000002</v>
      </c>
      <c r="C114" s="98" t="str">
        <f>'2017'!C114</f>
        <v>NaN</v>
      </c>
      <c r="D114" s="98">
        <f>'2017'!D114</f>
        <v>0.76249999999999996</v>
      </c>
      <c r="E114" s="98" t="str">
        <f>'2017'!G114</f>
        <v>NaN</v>
      </c>
      <c r="F114" s="90" t="str">
        <f>'2017'!H114</f>
        <v>NaN</v>
      </c>
      <c r="G114" s="21" t="str">
        <f>IF($C114="NaN","NaN",'2017WavelengthOrientation'!G114)</f>
        <v>NaN</v>
      </c>
      <c r="H114" s="21" t="str">
        <f>IF($C114="NaN","NaN",'2017WavelengthOrientation'!I114)</f>
        <v>NaN</v>
      </c>
      <c r="I114" s="21" t="str">
        <f>IF($C114="NaN","NaN",'2017WavelengthOrientation'!M114)</f>
        <v>NaN</v>
      </c>
      <c r="J114" s="21" t="str">
        <f>IF($C114="NaN","NaN",'2017WavelengthOrientation'!N114)</f>
        <v>NaN</v>
      </c>
      <c r="K114" s="21" t="str">
        <f>IF($C114="NaN","NaN",'2017WavelengthOrientation'!O114)</f>
        <v>NaN</v>
      </c>
      <c r="L114" s="90" t="str">
        <f>IF($C114="NaN","NaN",'2017WavelengthOrientation'!P114)</f>
        <v>NaN</v>
      </c>
      <c r="M114" s="21">
        <f>IF($D114="NaN","NaN",'2017WavelengthOrientation'!G114)</f>
        <v>2.9</v>
      </c>
      <c r="N114" s="21">
        <f>IF($D114="NaN","NaN",'2017WavelengthOrientation'!I114)</f>
        <v>2.9</v>
      </c>
      <c r="O114" s="21">
        <f>IF($D114="NaN","NaN",'2017WavelengthOrientation'!M114)</f>
        <v>0.85</v>
      </c>
      <c r="P114" s="21">
        <f>IF($D114="NaN","NaN",'2017WavelengthOrientation'!N114)</f>
        <v>1.6</v>
      </c>
      <c r="Q114" s="21">
        <f>IF($D114="NaN","NaN",'2017WavelengthOrientation'!O114)</f>
        <v>3.4117647058823528</v>
      </c>
      <c r="R114" s="90">
        <f>IF($D114="NaN","NaN",'2017WavelengthOrientation'!P114)</f>
        <v>1.8124999999999998</v>
      </c>
      <c r="S114" s="101" t="str">
        <f>IF($E114="NaN","NaN",IF($B114="NaN",'2017WavelengthOrientation'!G114,'2017WavelengthOrientation'!Q114))</f>
        <v>NaN</v>
      </c>
      <c r="T114" s="102" t="str">
        <f>IF($E114="NaN","NaN",IF($B114="NaN",'2017WavelengthOrientation'!I114,'2017WavelengthOrientation'!R114))</f>
        <v>NaN</v>
      </c>
      <c r="U114" s="102" t="str">
        <f>IF($E114="NaN","NaN",IF($B114="NaN",'2017WavelengthOrientation'!M114,'2017WavelengthOrientation'!S114))</f>
        <v>NaN</v>
      </c>
      <c r="V114" s="102" t="str">
        <f>IF($E114="NaN","NaN",IF($B114="NaN",'2017WavelengthOrientation'!N114,'2017WavelengthOrientation'!T114))</f>
        <v>NaN</v>
      </c>
      <c r="W114" s="102" t="str">
        <f>IF($E114="NaN","NaN",IF($B114="NaN",'2017WavelengthOrientation'!O114,'2017WavelengthOrientation'!U114))</f>
        <v>NaN</v>
      </c>
      <c r="X114" s="103" t="str">
        <f>IF($E114="NaN","NaN",IF($B114="NaN",'2017WavelengthOrientation'!P114,'2017WavelengthOrientation'!V114))</f>
        <v>NaN</v>
      </c>
      <c r="Y114" s="25"/>
    </row>
    <row r="115" spans="1:25" ht="13">
      <c r="A115" s="97">
        <f>'2017'!A115</f>
        <v>42937</v>
      </c>
      <c r="B115" s="98">
        <f>'2017'!B115</f>
        <v>0.74097222222222225</v>
      </c>
      <c r="C115" s="98" t="str">
        <f>'2017'!C115</f>
        <v>NaN</v>
      </c>
      <c r="D115" s="98">
        <f>'2017'!D115</f>
        <v>0.8618055555555556</v>
      </c>
      <c r="E115" s="21" t="str">
        <f>'2017'!G115</f>
        <v>NaN</v>
      </c>
      <c r="F115" s="90" t="str">
        <f>'2017'!H115</f>
        <v>NaN</v>
      </c>
      <c r="G115" s="21" t="str">
        <f>IF($C115="NaN","NaN",'2017WavelengthOrientation'!G115)</f>
        <v>NaN</v>
      </c>
      <c r="H115" s="21" t="str">
        <f>IF($C115="NaN","NaN",'2017WavelengthOrientation'!I115)</f>
        <v>NaN</v>
      </c>
      <c r="I115" s="21" t="str">
        <f>IF($C115="NaN","NaN",'2017WavelengthOrientation'!M115)</f>
        <v>NaN</v>
      </c>
      <c r="J115" s="21" t="str">
        <f>IF($C115="NaN","NaN",'2017WavelengthOrientation'!N115)</f>
        <v>NaN</v>
      </c>
      <c r="K115" s="21" t="str">
        <f>IF($C115="NaN","NaN",'2017WavelengthOrientation'!O115)</f>
        <v>NaN</v>
      </c>
      <c r="L115" s="90" t="str">
        <f>IF($C115="NaN","NaN",'2017WavelengthOrientation'!P115)</f>
        <v>NaN</v>
      </c>
      <c r="M115" s="21">
        <f>IF($D115="NaN","NaN",'2017WavelengthOrientation'!G115)</f>
        <v>3.1</v>
      </c>
      <c r="N115" s="21">
        <f>IF($D115="NaN","NaN",'2017WavelengthOrientation'!I115)</f>
        <v>3.6</v>
      </c>
      <c r="O115" s="21">
        <f>IF($D115="NaN","NaN",'2017WavelengthOrientation'!M115)</f>
        <v>1.05</v>
      </c>
      <c r="P115" s="21">
        <f>IF($D115="NaN","NaN",'2017WavelengthOrientation'!N115)</f>
        <v>1.95</v>
      </c>
      <c r="Q115" s="21">
        <f>IF($D115="NaN","NaN",'2017WavelengthOrientation'!O115)</f>
        <v>2.9523809523809526</v>
      </c>
      <c r="R115" s="90">
        <f>IF($D115="NaN","NaN",'2017WavelengthOrientation'!P115)</f>
        <v>1.8461538461538463</v>
      </c>
      <c r="S115" s="101" t="str">
        <f>IF($E115="NaN","NaN",IF($B115="NaN",'2017WavelengthOrientation'!G115,'2017WavelengthOrientation'!Q115))</f>
        <v>NaN</v>
      </c>
      <c r="T115" s="102" t="str">
        <f>IF($E115="NaN","NaN",IF($B115="NaN",'2017WavelengthOrientation'!I115,'2017WavelengthOrientation'!R115))</f>
        <v>NaN</v>
      </c>
      <c r="U115" s="102" t="str">
        <f>IF($E115="NaN","NaN",IF($B115="NaN",'2017WavelengthOrientation'!M115,'2017WavelengthOrientation'!S115))</f>
        <v>NaN</v>
      </c>
      <c r="V115" s="102" t="str">
        <f>IF($E115="NaN","NaN",IF($B115="NaN",'2017WavelengthOrientation'!N115,'2017WavelengthOrientation'!T115))</f>
        <v>NaN</v>
      </c>
      <c r="W115" s="102" t="str">
        <f>IF($E115="NaN","NaN",IF($B115="NaN",'2017WavelengthOrientation'!O115,'2017WavelengthOrientation'!U115))</f>
        <v>NaN</v>
      </c>
      <c r="X115" s="103" t="str">
        <f>IF($E115="NaN","NaN",IF($B115="NaN",'2017WavelengthOrientation'!P115,'2017WavelengthOrientation'!V115))</f>
        <v>NaN</v>
      </c>
      <c r="Y115" s="25"/>
    </row>
    <row r="116" spans="1:25" ht="13">
      <c r="A116" s="97">
        <f>'2017'!A116</f>
        <v>42938</v>
      </c>
      <c r="B116" s="98">
        <f>'2017'!B116</f>
        <v>0.66180555555555554</v>
      </c>
      <c r="C116" s="98" t="str">
        <f>'2017'!C116</f>
        <v>NaN</v>
      </c>
      <c r="D116" s="98">
        <f>'2017'!D116</f>
        <v>0.77569444444444446</v>
      </c>
      <c r="E116" s="98" t="str">
        <f>'2017'!G116</f>
        <v>NaN</v>
      </c>
      <c r="F116" s="105" t="str">
        <f>'2017'!H116</f>
        <v>NaN</v>
      </c>
      <c r="G116" s="21" t="str">
        <f>IF($C116="NaN","NaN",'2017WavelengthOrientation'!G116)</f>
        <v>NaN</v>
      </c>
      <c r="H116" s="21" t="str">
        <f>IF($C116="NaN","NaN",'2017WavelengthOrientation'!I116)</f>
        <v>NaN</v>
      </c>
      <c r="I116" s="21" t="str">
        <f>IF($C116="NaN","NaN",'2017WavelengthOrientation'!M116)</f>
        <v>NaN</v>
      </c>
      <c r="J116" s="21" t="str">
        <f>IF($C116="NaN","NaN",'2017WavelengthOrientation'!N116)</f>
        <v>NaN</v>
      </c>
      <c r="K116" s="21" t="str">
        <f>IF($C116="NaN","NaN",'2017WavelengthOrientation'!O116)</f>
        <v>NaN</v>
      </c>
      <c r="L116" s="90" t="str">
        <f>IF($C116="NaN","NaN",'2017WavelengthOrientation'!P116)</f>
        <v>NaN</v>
      </c>
      <c r="M116" s="21">
        <f>IF($D116="NaN","NaN",'2017WavelengthOrientation'!G116)</f>
        <v>2.5</v>
      </c>
      <c r="N116" s="21">
        <f>IF($D116="NaN","NaN",'2017WavelengthOrientation'!I116)</f>
        <v>3.6</v>
      </c>
      <c r="O116" s="21">
        <f>IF($D116="NaN","NaN",'2017WavelengthOrientation'!M116)</f>
        <v>0.35</v>
      </c>
      <c r="P116" s="21">
        <f>IF($D116="NaN","NaN",'2017WavelengthOrientation'!N116)</f>
        <v>1</v>
      </c>
      <c r="Q116" s="21">
        <f>IF($D116="NaN","NaN",'2017WavelengthOrientation'!O116)</f>
        <v>7.1428571428571432</v>
      </c>
      <c r="R116" s="90">
        <f>IF($D116="NaN","NaN",'2017WavelengthOrientation'!P116)</f>
        <v>3.6</v>
      </c>
      <c r="S116" s="101" t="str">
        <f>IF($E116="NaN","NaN",IF($B116="NaN",'2017WavelengthOrientation'!G116,'2017WavelengthOrientation'!Q116))</f>
        <v>NaN</v>
      </c>
      <c r="T116" s="102" t="str">
        <f>IF($E116="NaN","NaN",IF($B116="NaN",'2017WavelengthOrientation'!I116,'2017WavelengthOrientation'!R116))</f>
        <v>NaN</v>
      </c>
      <c r="U116" s="102" t="str">
        <f>IF($E116="NaN","NaN",IF($B116="NaN",'2017WavelengthOrientation'!M116,'2017WavelengthOrientation'!S116))</f>
        <v>NaN</v>
      </c>
      <c r="V116" s="102" t="str">
        <f>IF($E116="NaN","NaN",IF($B116="NaN",'2017WavelengthOrientation'!N116,'2017WavelengthOrientation'!T116))</f>
        <v>NaN</v>
      </c>
      <c r="W116" s="102" t="str">
        <f>IF($E116="NaN","NaN",IF($B116="NaN",'2017WavelengthOrientation'!O116,'2017WavelengthOrientation'!U116))</f>
        <v>NaN</v>
      </c>
      <c r="X116" s="103" t="str">
        <f>IF($E116="NaN","NaN",IF($B116="NaN",'2017WavelengthOrientation'!P116,'2017WavelengthOrientation'!V116))</f>
        <v>NaN</v>
      </c>
      <c r="Y116" s="25"/>
    </row>
    <row r="117" spans="1:25" ht="13">
      <c r="A117" s="97">
        <f>'2017'!A117</f>
        <v>42939</v>
      </c>
      <c r="B117" s="98" t="str">
        <f>'2017'!B117</f>
        <v>NaN</v>
      </c>
      <c r="C117" s="98" t="str">
        <f>'2017'!C117</f>
        <v>NaN</v>
      </c>
      <c r="D117" s="21" t="str">
        <f>'2017'!D117</f>
        <v>NaN</v>
      </c>
      <c r="E117" s="21" t="str">
        <f>'2017'!G117</f>
        <v>NaN</v>
      </c>
      <c r="F117" s="90" t="str">
        <f>'2017'!H117</f>
        <v>NaN</v>
      </c>
      <c r="G117" s="21" t="str">
        <f>IF($C117="NaN","NaN",'2017WavelengthOrientation'!G117)</f>
        <v>NaN</v>
      </c>
      <c r="H117" s="21" t="str">
        <f>IF($C117="NaN","NaN",'2017WavelengthOrientation'!I117)</f>
        <v>NaN</v>
      </c>
      <c r="I117" s="21" t="str">
        <f>IF($C117="NaN","NaN",'2017WavelengthOrientation'!M117)</f>
        <v>NaN</v>
      </c>
      <c r="J117" s="21" t="str">
        <f>IF($C117="NaN","NaN",'2017WavelengthOrientation'!N117)</f>
        <v>NaN</v>
      </c>
      <c r="K117" s="21" t="str">
        <f>IF($C117="NaN","NaN",'2017WavelengthOrientation'!O117)</f>
        <v>NaN</v>
      </c>
      <c r="L117" s="90" t="str">
        <f>IF($C117="NaN","NaN",'2017WavelengthOrientation'!P117)</f>
        <v>NaN</v>
      </c>
      <c r="M117" s="21" t="str">
        <f>IF($D117="NaN","NaN",'2017WavelengthOrientation'!G117)</f>
        <v>NaN</v>
      </c>
      <c r="N117" s="21" t="str">
        <f>IF($D117="NaN","NaN",'2017WavelengthOrientation'!I117)</f>
        <v>NaN</v>
      </c>
      <c r="O117" s="21" t="str">
        <f>IF($D117="NaN","NaN",'2017WavelengthOrientation'!M117)</f>
        <v>NaN</v>
      </c>
      <c r="P117" s="21" t="str">
        <f>IF($D117="NaN","NaN",'2017WavelengthOrientation'!N117)</f>
        <v>NaN</v>
      </c>
      <c r="Q117" s="21" t="str">
        <f>IF($D117="NaN","NaN",'2017WavelengthOrientation'!O117)</f>
        <v>NaN</v>
      </c>
      <c r="R117" s="90" t="str">
        <f>IF($D117="NaN","NaN",'2017WavelengthOrientation'!P117)</f>
        <v>NaN</v>
      </c>
      <c r="S117" s="101" t="str">
        <f>IF($E117="NaN","NaN",IF($B117="NaN",'2017WavelengthOrientation'!G117,'2017WavelengthOrientation'!Q117))</f>
        <v>NaN</v>
      </c>
      <c r="T117" s="102" t="str">
        <f>IF($E117="NaN","NaN",IF($B117="NaN",'2017WavelengthOrientation'!I117,'2017WavelengthOrientation'!R117))</f>
        <v>NaN</v>
      </c>
      <c r="U117" s="102" t="str">
        <f>IF($E117="NaN","NaN",IF($B117="NaN",'2017WavelengthOrientation'!M117,'2017WavelengthOrientation'!S117))</f>
        <v>NaN</v>
      </c>
      <c r="V117" s="102" t="str">
        <f>IF($E117="NaN","NaN",IF($B117="NaN",'2017WavelengthOrientation'!N117,'2017WavelengthOrientation'!T117))</f>
        <v>NaN</v>
      </c>
      <c r="W117" s="102" t="str">
        <f>IF($E117="NaN","NaN",IF($B117="NaN",'2017WavelengthOrientation'!O117,'2017WavelengthOrientation'!U117))</f>
        <v>NaN</v>
      </c>
      <c r="X117" s="103" t="str">
        <f>IF($E117="NaN","NaN",IF($B117="NaN",'2017WavelengthOrientation'!P117,'2017WavelengthOrientation'!V117))</f>
        <v>NaN</v>
      </c>
      <c r="Y117" s="25"/>
    </row>
    <row r="118" spans="1:25" ht="13">
      <c r="A118" s="97">
        <f>'2017'!A118</f>
        <v>42940</v>
      </c>
      <c r="B118" s="98" t="str">
        <f>'2017'!B118</f>
        <v>NaN</v>
      </c>
      <c r="C118" s="98" t="str">
        <f>'2017'!C118</f>
        <v>NaN</v>
      </c>
      <c r="D118" s="21" t="str">
        <f>'2017'!D118</f>
        <v>NaN</v>
      </c>
      <c r="E118" s="98">
        <f>'2017'!G118</f>
        <v>0.91736111111111107</v>
      </c>
      <c r="F118" s="100">
        <f>'2017'!H118</f>
        <v>1.0041666666666667</v>
      </c>
      <c r="G118" s="21" t="str">
        <f>IF($C118="NaN","NaN",'2017WavelengthOrientation'!G118)</f>
        <v>NaN</v>
      </c>
      <c r="H118" s="21" t="str">
        <f>IF($C118="NaN","NaN",'2017WavelengthOrientation'!I118)</f>
        <v>NaN</v>
      </c>
      <c r="I118" s="21" t="str">
        <f>IF($C118="NaN","NaN",'2017WavelengthOrientation'!M118)</f>
        <v>NaN</v>
      </c>
      <c r="J118" s="21" t="str">
        <f>IF($C118="NaN","NaN",'2017WavelengthOrientation'!N118)</f>
        <v>NaN</v>
      </c>
      <c r="K118" s="21" t="str">
        <f>IF($C118="NaN","NaN",'2017WavelengthOrientation'!O118)</f>
        <v>NaN</v>
      </c>
      <c r="L118" s="90" t="str">
        <f>IF($C118="NaN","NaN",'2017WavelengthOrientation'!P118)</f>
        <v>NaN</v>
      </c>
      <c r="M118" s="21" t="str">
        <f>IF($D118="NaN","NaN",'2017WavelengthOrientation'!G118)</f>
        <v>NaN</v>
      </c>
      <c r="N118" s="21" t="str">
        <f>IF($D118="NaN","NaN",'2017WavelengthOrientation'!I118)</f>
        <v>NaN</v>
      </c>
      <c r="O118" s="21" t="str">
        <f>IF($D118="NaN","NaN",'2017WavelengthOrientation'!M118)</f>
        <v>NaN</v>
      </c>
      <c r="P118" s="21" t="str">
        <f>IF($D118="NaN","NaN",'2017WavelengthOrientation'!N118)</f>
        <v>NaN</v>
      </c>
      <c r="Q118" s="21" t="str">
        <f>IF($D118="NaN","NaN",'2017WavelengthOrientation'!O118)</f>
        <v>NaN</v>
      </c>
      <c r="R118" s="90" t="str">
        <f>IF($D118="NaN","NaN",'2017WavelengthOrientation'!P118)</f>
        <v>NaN</v>
      </c>
      <c r="S118" s="101">
        <f>IF($E118="NaN","NaN",IF($B118="NaN",'2017WavelengthOrientation'!G118,'2017WavelengthOrientation'!Q118))</f>
        <v>4.4000000000000004</v>
      </c>
      <c r="T118" s="102">
        <f>IF($E118="NaN","NaN",IF($B118="NaN",'2017WavelengthOrientation'!I118,'2017WavelengthOrientation'!R118))</f>
        <v>5</v>
      </c>
      <c r="U118" s="102">
        <f>IF($E118="NaN","NaN",IF($B118="NaN",'2017WavelengthOrientation'!M118,'2017WavelengthOrientation'!S118))</f>
        <v>1.4</v>
      </c>
      <c r="V118" s="102">
        <f>IF($E118="NaN","NaN",IF($B118="NaN",'2017WavelengthOrientation'!N118,'2017WavelengthOrientation'!T118))</f>
        <v>1.25</v>
      </c>
      <c r="W118" s="102">
        <f>IF($E118="NaN","NaN",IF($B118="NaN",'2017WavelengthOrientation'!O118,'2017WavelengthOrientation'!U118))</f>
        <v>3.1428571428571432</v>
      </c>
      <c r="X118" s="103">
        <f>IF($E118="NaN","NaN",IF($B118="NaN",'2017WavelengthOrientation'!P118,'2017WavelengthOrientation'!V118))</f>
        <v>4</v>
      </c>
      <c r="Y118" s="25"/>
    </row>
    <row r="119" spans="1:25" ht="13">
      <c r="A119" s="97">
        <f>'2017'!A119</f>
        <v>42941</v>
      </c>
      <c r="B119" s="98" t="str">
        <f>'2017'!B119</f>
        <v>NaN</v>
      </c>
      <c r="C119" s="98" t="str">
        <f>'2017'!C119</f>
        <v>NaN</v>
      </c>
      <c r="D119" s="21" t="str">
        <f>'2017'!D119</f>
        <v>NaN</v>
      </c>
      <c r="E119" s="98">
        <f>'2017'!G119</f>
        <v>0.90277777777777779</v>
      </c>
      <c r="F119" s="105">
        <f>'2017'!H119</f>
        <v>0.98055555555555551</v>
      </c>
      <c r="G119" s="21" t="str">
        <f>IF($C119="NaN","NaN",'2017WavelengthOrientation'!G119)</f>
        <v>NaN</v>
      </c>
      <c r="H119" s="21" t="str">
        <f>IF($C119="NaN","NaN",'2017WavelengthOrientation'!I119)</f>
        <v>NaN</v>
      </c>
      <c r="I119" s="21" t="str">
        <f>IF($C119="NaN","NaN",'2017WavelengthOrientation'!M119)</f>
        <v>NaN</v>
      </c>
      <c r="J119" s="21" t="str">
        <f>IF($C119="NaN","NaN",'2017WavelengthOrientation'!N119)</f>
        <v>NaN</v>
      </c>
      <c r="K119" s="21" t="str">
        <f>IF($C119="NaN","NaN",'2017WavelengthOrientation'!O119)</f>
        <v>NaN</v>
      </c>
      <c r="L119" s="90" t="str">
        <f>IF($C119="NaN","NaN",'2017WavelengthOrientation'!P119)</f>
        <v>NaN</v>
      </c>
      <c r="M119" s="21" t="str">
        <f>IF($D119="NaN","NaN",'2017WavelengthOrientation'!G119)</f>
        <v>NaN</v>
      </c>
      <c r="N119" s="21" t="str">
        <f>IF($D119="NaN","NaN",'2017WavelengthOrientation'!I119)</f>
        <v>NaN</v>
      </c>
      <c r="O119" s="21" t="str">
        <f>IF($D119="NaN","NaN",'2017WavelengthOrientation'!M119)</f>
        <v>NaN</v>
      </c>
      <c r="P119" s="21" t="str">
        <f>IF($D119="NaN","NaN",'2017WavelengthOrientation'!N119)</f>
        <v>NaN</v>
      </c>
      <c r="Q119" s="21" t="str">
        <f>IF($D119="NaN","NaN",'2017WavelengthOrientation'!O119)</f>
        <v>NaN</v>
      </c>
      <c r="R119" s="90" t="str">
        <f>IF($D119="NaN","NaN",'2017WavelengthOrientation'!P119)</f>
        <v>NaN</v>
      </c>
      <c r="S119" s="101">
        <f>IF($E119="NaN","NaN",IF($B119="NaN",'2017WavelengthOrientation'!G119,'2017WavelengthOrientation'!Q119))</f>
        <v>4.7</v>
      </c>
      <c r="T119" s="102">
        <f>IF($E119="NaN","NaN",IF($B119="NaN",'2017WavelengthOrientation'!I119,'2017WavelengthOrientation'!R119))</f>
        <v>5.8</v>
      </c>
      <c r="U119" s="102">
        <f>IF($E119="NaN","NaN",IF($B119="NaN",'2017WavelengthOrientation'!M119,'2017WavelengthOrientation'!S119))</f>
        <v>1.7</v>
      </c>
      <c r="V119" s="102">
        <f>IF($E119="NaN","NaN",IF($B119="NaN",'2017WavelengthOrientation'!N119,'2017WavelengthOrientation'!T119))</f>
        <v>1.4</v>
      </c>
      <c r="W119" s="102">
        <f>IF($E119="NaN","NaN",IF($B119="NaN",'2017WavelengthOrientation'!O119,'2017WavelengthOrientation'!U119))</f>
        <v>2.7647058823529416</v>
      </c>
      <c r="X119" s="103">
        <f>IF($E119="NaN","NaN",IF($B119="NaN",'2017WavelengthOrientation'!P119,'2017WavelengthOrientation'!V119))</f>
        <v>4.1428571428571432</v>
      </c>
      <c r="Y119" s="25"/>
    </row>
    <row r="120" spans="1:25" ht="13">
      <c r="A120" s="97">
        <f>'2017'!A120</f>
        <v>42942</v>
      </c>
      <c r="B120" s="98" t="str">
        <f>'2017'!B120</f>
        <v>NaN</v>
      </c>
      <c r="C120" s="98" t="str">
        <f>'2017'!C120</f>
        <v>NaN</v>
      </c>
      <c r="D120" s="21" t="str">
        <f>'2017'!D120</f>
        <v>NaN</v>
      </c>
      <c r="E120" s="21" t="str">
        <f>'2017'!G120</f>
        <v>NaN</v>
      </c>
      <c r="F120" s="90" t="str">
        <f>'2017'!H120</f>
        <v>NaN</v>
      </c>
      <c r="G120" s="21" t="str">
        <f>IF($C120="NaN","NaN",'2017WavelengthOrientation'!G120)</f>
        <v>NaN</v>
      </c>
      <c r="H120" s="21" t="str">
        <f>IF($C120="NaN","NaN",'2017WavelengthOrientation'!I120)</f>
        <v>NaN</v>
      </c>
      <c r="I120" s="21" t="str">
        <f>IF($C120="NaN","NaN",'2017WavelengthOrientation'!M120)</f>
        <v>NaN</v>
      </c>
      <c r="J120" s="21" t="str">
        <f>IF($C120="NaN","NaN",'2017WavelengthOrientation'!N120)</f>
        <v>NaN</v>
      </c>
      <c r="K120" s="21" t="str">
        <f>IF($C120="NaN","NaN",'2017WavelengthOrientation'!O120)</f>
        <v>NaN</v>
      </c>
      <c r="L120" s="90" t="str">
        <f>IF($C120="NaN","NaN",'2017WavelengthOrientation'!P120)</f>
        <v>NaN</v>
      </c>
      <c r="M120" s="21" t="str">
        <f>IF($D120="NaN","NaN",'2017WavelengthOrientation'!G120)</f>
        <v>NaN</v>
      </c>
      <c r="N120" s="21" t="str">
        <f>IF($D120="NaN","NaN",'2017WavelengthOrientation'!I120)</f>
        <v>NaN</v>
      </c>
      <c r="O120" s="21" t="str">
        <f>IF($D120="NaN","NaN",'2017WavelengthOrientation'!M120)</f>
        <v>NaN</v>
      </c>
      <c r="P120" s="21" t="str">
        <f>IF($D120="NaN","NaN",'2017WavelengthOrientation'!N120)</f>
        <v>NaN</v>
      </c>
      <c r="Q120" s="21" t="str">
        <f>IF($D120="NaN","NaN",'2017WavelengthOrientation'!O120)</f>
        <v>NaN</v>
      </c>
      <c r="R120" s="90" t="str">
        <f>IF($D120="NaN","NaN",'2017WavelengthOrientation'!P120)</f>
        <v>NaN</v>
      </c>
      <c r="S120" s="101" t="str">
        <f>IF($E120="NaN","NaN",IF($B120="NaN",'2017WavelengthOrientation'!G120,'2017WavelengthOrientation'!Q120))</f>
        <v>NaN</v>
      </c>
      <c r="T120" s="102" t="str">
        <f>IF($E120="NaN","NaN",IF($B120="NaN",'2017WavelengthOrientation'!I120,'2017WavelengthOrientation'!R120))</f>
        <v>NaN</v>
      </c>
      <c r="U120" s="102" t="str">
        <f>IF($E120="NaN","NaN",IF($B120="NaN",'2017WavelengthOrientation'!M120,'2017WavelengthOrientation'!S120))</f>
        <v>NaN</v>
      </c>
      <c r="V120" s="102" t="str">
        <f>IF($E120="NaN","NaN",IF($B120="NaN",'2017WavelengthOrientation'!N120,'2017WavelengthOrientation'!T120))</f>
        <v>NaN</v>
      </c>
      <c r="W120" s="102" t="str">
        <f>IF($E120="NaN","NaN",IF($B120="NaN",'2017WavelengthOrientation'!O120,'2017WavelengthOrientation'!U120))</f>
        <v>NaN</v>
      </c>
      <c r="X120" s="103" t="str">
        <f>IF($E120="NaN","NaN",IF($B120="NaN",'2017WavelengthOrientation'!P120,'2017WavelengthOrientation'!V120))</f>
        <v>NaN</v>
      </c>
      <c r="Y120" s="25"/>
    </row>
    <row r="121" spans="1:25" ht="13">
      <c r="A121" s="97">
        <f>'2017'!A121</f>
        <v>42943</v>
      </c>
      <c r="B121" s="98" t="str">
        <f>'2017'!B121</f>
        <v>NaN</v>
      </c>
      <c r="C121" s="98" t="str">
        <f>'2017'!C121</f>
        <v>NaN</v>
      </c>
      <c r="D121" s="21" t="str">
        <f>'2017'!D121</f>
        <v>NaN</v>
      </c>
      <c r="E121" s="21" t="str">
        <f>'2017'!G121</f>
        <v>NaN</v>
      </c>
      <c r="F121" s="90" t="str">
        <f>'2017'!H121</f>
        <v>NaN</v>
      </c>
      <c r="G121" s="21" t="str">
        <f>IF($C121="NaN","NaN",'2017WavelengthOrientation'!G121)</f>
        <v>NaN</v>
      </c>
      <c r="H121" s="21" t="str">
        <f>IF($C121="NaN","NaN",'2017WavelengthOrientation'!I121)</f>
        <v>NaN</v>
      </c>
      <c r="I121" s="21" t="str">
        <f>IF($C121="NaN","NaN",'2017WavelengthOrientation'!M121)</f>
        <v>NaN</v>
      </c>
      <c r="J121" s="21" t="str">
        <f>IF($C121="NaN","NaN",'2017WavelengthOrientation'!N121)</f>
        <v>NaN</v>
      </c>
      <c r="K121" s="21" t="str">
        <f>IF($C121="NaN","NaN",'2017WavelengthOrientation'!O121)</f>
        <v>NaN</v>
      </c>
      <c r="L121" s="90" t="str">
        <f>IF($C121="NaN","NaN",'2017WavelengthOrientation'!P121)</f>
        <v>NaN</v>
      </c>
      <c r="M121" s="21" t="str">
        <f>IF($D121="NaN","NaN",'2017WavelengthOrientation'!G121)</f>
        <v>NaN</v>
      </c>
      <c r="N121" s="21" t="str">
        <f>IF($D121="NaN","NaN",'2017WavelengthOrientation'!I121)</f>
        <v>NaN</v>
      </c>
      <c r="O121" s="21" t="str">
        <f>IF($D121="NaN","NaN",'2017WavelengthOrientation'!M121)</f>
        <v>NaN</v>
      </c>
      <c r="P121" s="21" t="str">
        <f>IF($D121="NaN","NaN",'2017WavelengthOrientation'!N121)</f>
        <v>NaN</v>
      </c>
      <c r="Q121" s="21" t="str">
        <f>IF($D121="NaN","NaN",'2017WavelengthOrientation'!O121)</f>
        <v>NaN</v>
      </c>
      <c r="R121" s="90" t="str">
        <f>IF($D121="NaN","NaN",'2017WavelengthOrientation'!P121)</f>
        <v>NaN</v>
      </c>
      <c r="S121" s="101" t="str">
        <f>IF($E121="NaN","NaN",IF($B121="NaN",'2017WavelengthOrientation'!G121,'2017WavelengthOrientation'!Q121))</f>
        <v>NaN</v>
      </c>
      <c r="T121" s="102" t="str">
        <f>IF($E121="NaN","NaN",IF($B121="NaN",'2017WavelengthOrientation'!I121,'2017WavelengthOrientation'!R121))</f>
        <v>NaN</v>
      </c>
      <c r="U121" s="102" t="str">
        <f>IF($E121="NaN","NaN",IF($B121="NaN",'2017WavelengthOrientation'!M121,'2017WavelengthOrientation'!S121))</f>
        <v>NaN</v>
      </c>
      <c r="V121" s="102" t="str">
        <f>IF($E121="NaN","NaN",IF($B121="NaN",'2017WavelengthOrientation'!N121,'2017WavelengthOrientation'!T121))</f>
        <v>NaN</v>
      </c>
      <c r="W121" s="102" t="str">
        <f>IF($E121="NaN","NaN",IF($B121="NaN",'2017WavelengthOrientation'!O121,'2017WavelengthOrientation'!U121))</f>
        <v>NaN</v>
      </c>
      <c r="X121" s="103" t="str">
        <f>IF($E121="NaN","NaN",IF($B121="NaN",'2017WavelengthOrientation'!P121,'2017WavelengthOrientation'!V121))</f>
        <v>NaN</v>
      </c>
      <c r="Y121" s="25"/>
    </row>
    <row r="122" spans="1:25" ht="13">
      <c r="A122" s="97">
        <f>'2017'!A122</f>
        <v>42944</v>
      </c>
      <c r="B122" s="98" t="str">
        <f>'2017'!B122</f>
        <v>NaN</v>
      </c>
      <c r="C122" s="98" t="str">
        <f>'2017'!C122</f>
        <v>NaN</v>
      </c>
      <c r="D122" s="21" t="str">
        <f>'2017'!D122</f>
        <v>NaN</v>
      </c>
      <c r="E122" s="21" t="str">
        <f>'2017'!G122</f>
        <v>NaN</v>
      </c>
      <c r="F122" s="90" t="str">
        <f>'2017'!H122</f>
        <v>NaN</v>
      </c>
      <c r="G122" s="21" t="str">
        <f>IF($C122="NaN","NaN",'2017WavelengthOrientation'!G122)</f>
        <v>NaN</v>
      </c>
      <c r="H122" s="21" t="str">
        <f>IF($C122="NaN","NaN",'2017WavelengthOrientation'!I122)</f>
        <v>NaN</v>
      </c>
      <c r="I122" s="21" t="str">
        <f>IF($C122="NaN","NaN",'2017WavelengthOrientation'!M122)</f>
        <v>NaN</v>
      </c>
      <c r="J122" s="21" t="str">
        <f>IF($C122="NaN","NaN",'2017WavelengthOrientation'!N122)</f>
        <v>NaN</v>
      </c>
      <c r="K122" s="21" t="str">
        <f>IF($C122="NaN","NaN",'2017WavelengthOrientation'!O122)</f>
        <v>NaN</v>
      </c>
      <c r="L122" s="90" t="str">
        <f>IF($C122="NaN","NaN",'2017WavelengthOrientation'!P122)</f>
        <v>NaN</v>
      </c>
      <c r="M122" s="21" t="str">
        <f>IF($D122="NaN","NaN",'2017WavelengthOrientation'!G122)</f>
        <v>NaN</v>
      </c>
      <c r="N122" s="21" t="str">
        <f>IF($D122="NaN","NaN",'2017WavelengthOrientation'!I122)</f>
        <v>NaN</v>
      </c>
      <c r="O122" s="21" t="str">
        <f>IF($D122="NaN","NaN",'2017WavelengthOrientation'!M122)</f>
        <v>NaN</v>
      </c>
      <c r="P122" s="21" t="str">
        <f>IF($D122="NaN","NaN",'2017WavelengthOrientation'!N122)</f>
        <v>NaN</v>
      </c>
      <c r="Q122" s="21" t="str">
        <f>IF($D122="NaN","NaN",'2017WavelengthOrientation'!O122)</f>
        <v>NaN</v>
      </c>
      <c r="R122" s="90" t="str">
        <f>IF($D122="NaN","NaN",'2017WavelengthOrientation'!P122)</f>
        <v>NaN</v>
      </c>
      <c r="S122" s="101" t="str">
        <f>IF($E122="NaN","NaN",IF($B122="NaN",'2017WavelengthOrientation'!G122,'2017WavelengthOrientation'!Q122))</f>
        <v>NaN</v>
      </c>
      <c r="T122" s="102" t="str">
        <f>IF($E122="NaN","NaN",IF($B122="NaN",'2017WavelengthOrientation'!I122,'2017WavelengthOrientation'!R122))</f>
        <v>NaN</v>
      </c>
      <c r="U122" s="102" t="str">
        <f>IF($E122="NaN","NaN",IF($B122="NaN",'2017WavelengthOrientation'!M122,'2017WavelengthOrientation'!S122))</f>
        <v>NaN</v>
      </c>
      <c r="V122" s="102" t="str">
        <f>IF($E122="NaN","NaN",IF($B122="NaN",'2017WavelengthOrientation'!N122,'2017WavelengthOrientation'!T122))</f>
        <v>NaN</v>
      </c>
      <c r="W122" s="102" t="str">
        <f>IF($E122="NaN","NaN",IF($B122="NaN",'2017WavelengthOrientation'!O122,'2017WavelengthOrientation'!U122))</f>
        <v>NaN</v>
      </c>
      <c r="X122" s="103" t="str">
        <f>IF($E122="NaN","NaN",IF($B122="NaN",'2017WavelengthOrientation'!P122,'2017WavelengthOrientation'!V122))</f>
        <v>NaN</v>
      </c>
      <c r="Y122" s="25"/>
    </row>
    <row r="123" spans="1:25" ht="13">
      <c r="A123" s="97">
        <f>'2017'!A123</f>
        <v>42945</v>
      </c>
      <c r="B123" s="98">
        <f>'2017'!B123</f>
        <v>0.72847222222222219</v>
      </c>
      <c r="C123" s="98" t="str">
        <f>'2017'!C123</f>
        <v>NaN</v>
      </c>
      <c r="D123" s="98">
        <f>'2017'!D123</f>
        <v>0.85763888888888884</v>
      </c>
      <c r="E123" s="21" t="str">
        <f>'2017'!G123</f>
        <v>NaN</v>
      </c>
      <c r="F123" s="90" t="str">
        <f>'2017'!H123</f>
        <v>NaN</v>
      </c>
      <c r="G123" s="21" t="str">
        <f>IF($C123="NaN","NaN",'2017WavelengthOrientation'!G123)</f>
        <v>NaN</v>
      </c>
      <c r="H123" s="21" t="str">
        <f>IF($C123="NaN","NaN",'2017WavelengthOrientation'!I123)</f>
        <v>NaN</v>
      </c>
      <c r="I123" s="21" t="str">
        <f>IF($C123="NaN","NaN",'2017WavelengthOrientation'!M123)</f>
        <v>NaN</v>
      </c>
      <c r="J123" s="21" t="str">
        <f>IF($C123="NaN","NaN",'2017WavelengthOrientation'!N123)</f>
        <v>NaN</v>
      </c>
      <c r="K123" s="21" t="str">
        <f>IF($C123="NaN","NaN",'2017WavelengthOrientation'!O123)</f>
        <v>NaN</v>
      </c>
      <c r="L123" s="90" t="str">
        <f>IF($C123="NaN","NaN",'2017WavelengthOrientation'!P123)</f>
        <v>NaN</v>
      </c>
      <c r="M123" s="21">
        <f>IF($D123="NaN","NaN",'2017WavelengthOrientation'!G123)</f>
        <v>2.9</v>
      </c>
      <c r="N123" s="21">
        <f>IF($D123="NaN","NaN",'2017WavelengthOrientation'!I123)</f>
        <v>3.3</v>
      </c>
      <c r="O123" s="21">
        <f>IF($D123="NaN","NaN",'2017WavelengthOrientation'!M123)</f>
        <v>1.05</v>
      </c>
      <c r="P123" s="21">
        <f>IF($D123="NaN","NaN",'2017WavelengthOrientation'!N123)</f>
        <v>1.4</v>
      </c>
      <c r="Q123" s="21">
        <f>IF($D123="NaN","NaN",'2017WavelengthOrientation'!O123)</f>
        <v>2.7619047619047619</v>
      </c>
      <c r="R123" s="90">
        <f>IF($D123="NaN","NaN",'2017WavelengthOrientation'!P123)</f>
        <v>2.3571428571428572</v>
      </c>
      <c r="S123" s="101" t="str">
        <f>IF($E123="NaN","NaN",IF($B123="NaN",'2017WavelengthOrientation'!G123,'2017WavelengthOrientation'!Q123))</f>
        <v>NaN</v>
      </c>
      <c r="T123" s="102" t="str">
        <f>IF($E123="NaN","NaN",IF($B123="NaN",'2017WavelengthOrientation'!I123,'2017WavelengthOrientation'!R123))</f>
        <v>NaN</v>
      </c>
      <c r="U123" s="102" t="str">
        <f>IF($E123="NaN","NaN",IF($B123="NaN",'2017WavelengthOrientation'!M123,'2017WavelengthOrientation'!S123))</f>
        <v>NaN</v>
      </c>
      <c r="V123" s="102" t="str">
        <f>IF($E123="NaN","NaN",IF($B123="NaN",'2017WavelengthOrientation'!N123,'2017WavelengthOrientation'!T123))</f>
        <v>NaN</v>
      </c>
      <c r="W123" s="102" t="str">
        <f>IF($E123="NaN","NaN",IF($B123="NaN",'2017WavelengthOrientation'!O123,'2017WavelengthOrientation'!U123))</f>
        <v>NaN</v>
      </c>
      <c r="X123" s="103" t="str">
        <f>IF($E123="NaN","NaN",IF($B123="NaN",'2017WavelengthOrientation'!P123,'2017WavelengthOrientation'!V123))</f>
        <v>NaN</v>
      </c>
      <c r="Y123" s="25"/>
    </row>
    <row r="124" spans="1:25" ht="13">
      <c r="A124" s="97">
        <f>'2017'!A124</f>
        <v>42946</v>
      </c>
      <c r="B124" s="98" t="str">
        <f>'2017'!B124</f>
        <v>NaN</v>
      </c>
      <c r="C124" s="98" t="str">
        <f>'2017'!C124</f>
        <v>NaN</v>
      </c>
      <c r="D124" s="21" t="str">
        <f>'2017'!D124</f>
        <v>NaN</v>
      </c>
      <c r="E124" s="21" t="str">
        <f>'2017'!G124</f>
        <v>NaN</v>
      </c>
      <c r="F124" s="90" t="str">
        <f>'2017'!H124</f>
        <v>NaN</v>
      </c>
      <c r="G124" s="21" t="str">
        <f>IF($C124="NaN","NaN",'2017WavelengthOrientation'!G124)</f>
        <v>NaN</v>
      </c>
      <c r="H124" s="21" t="str">
        <f>IF($C124="NaN","NaN",'2017WavelengthOrientation'!I124)</f>
        <v>NaN</v>
      </c>
      <c r="I124" s="21" t="str">
        <f>IF($C124="NaN","NaN",'2017WavelengthOrientation'!M124)</f>
        <v>NaN</v>
      </c>
      <c r="J124" s="21" t="str">
        <f>IF($C124="NaN","NaN",'2017WavelengthOrientation'!N124)</f>
        <v>NaN</v>
      </c>
      <c r="K124" s="21" t="str">
        <f>IF($C124="NaN","NaN",'2017WavelengthOrientation'!O124)</f>
        <v>NaN</v>
      </c>
      <c r="L124" s="90" t="str">
        <f>IF($C124="NaN","NaN",'2017WavelengthOrientation'!P124)</f>
        <v>NaN</v>
      </c>
      <c r="M124" s="21" t="str">
        <f>IF($D124="NaN","NaN",'2017WavelengthOrientation'!G124)</f>
        <v>NaN</v>
      </c>
      <c r="N124" s="21" t="str">
        <f>IF($D124="NaN","NaN",'2017WavelengthOrientation'!I124)</f>
        <v>NaN</v>
      </c>
      <c r="O124" s="21" t="str">
        <f>IF($D124="NaN","NaN",'2017WavelengthOrientation'!M124)</f>
        <v>NaN</v>
      </c>
      <c r="P124" s="21" t="str">
        <f>IF($D124="NaN","NaN",'2017WavelengthOrientation'!N124)</f>
        <v>NaN</v>
      </c>
      <c r="Q124" s="21" t="str">
        <f>IF($D124="NaN","NaN",'2017WavelengthOrientation'!O124)</f>
        <v>NaN</v>
      </c>
      <c r="R124" s="90" t="str">
        <f>IF($D124="NaN","NaN",'2017WavelengthOrientation'!P124)</f>
        <v>NaN</v>
      </c>
      <c r="S124" s="101" t="str">
        <f>IF($E124="NaN","NaN",IF($B124="NaN",'2017WavelengthOrientation'!G124,'2017WavelengthOrientation'!Q124))</f>
        <v>NaN</v>
      </c>
      <c r="T124" s="102" t="str">
        <f>IF($E124="NaN","NaN",IF($B124="NaN",'2017WavelengthOrientation'!I124,'2017WavelengthOrientation'!R124))</f>
        <v>NaN</v>
      </c>
      <c r="U124" s="102" t="str">
        <f>IF($E124="NaN","NaN",IF($B124="NaN",'2017WavelengthOrientation'!M124,'2017WavelengthOrientation'!S124))</f>
        <v>NaN</v>
      </c>
      <c r="V124" s="102" t="str">
        <f>IF($E124="NaN","NaN",IF($B124="NaN",'2017WavelengthOrientation'!N124,'2017WavelengthOrientation'!T124))</f>
        <v>NaN</v>
      </c>
      <c r="W124" s="102" t="str">
        <f>IF($E124="NaN","NaN",IF($B124="NaN",'2017WavelengthOrientation'!O124,'2017WavelengthOrientation'!U124))</f>
        <v>NaN</v>
      </c>
      <c r="X124" s="103" t="str">
        <f>IF($E124="NaN","NaN",IF($B124="NaN",'2017WavelengthOrientation'!P124,'2017WavelengthOrientation'!V124))</f>
        <v>NaN</v>
      </c>
      <c r="Y124" s="25"/>
    </row>
    <row r="125" spans="1:25" ht="13">
      <c r="A125" s="97">
        <f>'2017'!A125</f>
        <v>42947</v>
      </c>
      <c r="B125" s="98" t="str">
        <f>'2017'!B125</f>
        <v>NaN</v>
      </c>
      <c r="C125" s="98" t="str">
        <f>'2017'!C125</f>
        <v>NaN</v>
      </c>
      <c r="D125" s="21" t="str">
        <f>'2017'!D125</f>
        <v>NaN</v>
      </c>
      <c r="E125" s="21" t="str">
        <f>'2017'!G125</f>
        <v>NaN</v>
      </c>
      <c r="F125" s="90" t="str">
        <f>'2017'!H125</f>
        <v>NaN</v>
      </c>
      <c r="G125" s="21" t="str">
        <f>IF($C125="NaN","NaN",'2017WavelengthOrientation'!G125)</f>
        <v>NaN</v>
      </c>
      <c r="H125" s="21" t="str">
        <f>IF($C125="NaN","NaN",'2017WavelengthOrientation'!I125)</f>
        <v>NaN</v>
      </c>
      <c r="I125" s="21" t="str">
        <f>IF($C125="NaN","NaN",'2017WavelengthOrientation'!M125)</f>
        <v>NaN</v>
      </c>
      <c r="J125" s="21" t="str">
        <f>IF($C125="NaN","NaN",'2017WavelengthOrientation'!N125)</f>
        <v>NaN</v>
      </c>
      <c r="K125" s="21" t="str">
        <f>IF($C125="NaN","NaN",'2017WavelengthOrientation'!O125)</f>
        <v>NaN</v>
      </c>
      <c r="L125" s="90" t="str">
        <f>IF($C125="NaN","NaN",'2017WavelengthOrientation'!P125)</f>
        <v>NaN</v>
      </c>
      <c r="M125" s="21" t="str">
        <f>IF($D125="NaN","NaN",'2017WavelengthOrientation'!G125)</f>
        <v>NaN</v>
      </c>
      <c r="N125" s="21" t="str">
        <f>IF($D125="NaN","NaN",'2017WavelengthOrientation'!I125)</f>
        <v>NaN</v>
      </c>
      <c r="O125" s="21" t="str">
        <f>IF($D125="NaN","NaN",'2017WavelengthOrientation'!M125)</f>
        <v>NaN</v>
      </c>
      <c r="P125" s="21" t="str">
        <f>IF($D125="NaN","NaN",'2017WavelengthOrientation'!N125)</f>
        <v>NaN</v>
      </c>
      <c r="Q125" s="21" t="str">
        <f>IF($D125="NaN","NaN",'2017WavelengthOrientation'!O125)</f>
        <v>NaN</v>
      </c>
      <c r="R125" s="90" t="str">
        <f>IF($D125="NaN","NaN",'2017WavelengthOrientation'!P125)</f>
        <v>NaN</v>
      </c>
      <c r="S125" s="101" t="str">
        <f>IF($E125="NaN","NaN",IF($B125="NaN",'2017WavelengthOrientation'!G125,'2017WavelengthOrientation'!Q125))</f>
        <v>NaN</v>
      </c>
      <c r="T125" s="102" t="str">
        <f>IF($E125="NaN","NaN",IF($B125="NaN",'2017WavelengthOrientation'!I125,'2017WavelengthOrientation'!R125))</f>
        <v>NaN</v>
      </c>
      <c r="U125" s="102" t="str">
        <f>IF($E125="NaN","NaN",IF($B125="NaN",'2017WavelengthOrientation'!M125,'2017WavelengthOrientation'!S125))</f>
        <v>NaN</v>
      </c>
      <c r="V125" s="102" t="str">
        <f>IF($E125="NaN","NaN",IF($B125="NaN",'2017WavelengthOrientation'!N125,'2017WavelengthOrientation'!T125))</f>
        <v>NaN</v>
      </c>
      <c r="W125" s="102" t="str">
        <f>IF($E125="NaN","NaN",IF($B125="NaN",'2017WavelengthOrientation'!O125,'2017WavelengthOrientation'!U125))</f>
        <v>NaN</v>
      </c>
      <c r="X125" s="103" t="str">
        <f>IF($E125="NaN","NaN",IF($B125="NaN",'2017WavelengthOrientation'!P125,'2017WavelengthOrientation'!V125))</f>
        <v>NaN</v>
      </c>
      <c r="Y125" s="25"/>
    </row>
    <row r="126" spans="1:25" ht="13">
      <c r="A126" s="97">
        <f>'2017'!A126</f>
        <v>42948</v>
      </c>
      <c r="B126" s="98" t="str">
        <f>'2017'!B126</f>
        <v>NaN</v>
      </c>
      <c r="C126" s="98" t="str">
        <f>'2017'!C126</f>
        <v>NaN</v>
      </c>
      <c r="D126" s="21" t="str">
        <f>'2017'!D126</f>
        <v>NaN</v>
      </c>
      <c r="E126" s="21" t="str">
        <f>'2017'!G126</f>
        <v>NaN</v>
      </c>
      <c r="F126" s="90" t="str">
        <f>'2017'!H126</f>
        <v>NaN</v>
      </c>
      <c r="G126" s="21" t="str">
        <f>IF($C126="NaN","NaN",'2017WavelengthOrientation'!G126)</f>
        <v>NaN</v>
      </c>
      <c r="H126" s="21" t="str">
        <f>IF($C126="NaN","NaN",'2017WavelengthOrientation'!I126)</f>
        <v>NaN</v>
      </c>
      <c r="I126" s="21" t="str">
        <f>IF($C126="NaN","NaN",'2017WavelengthOrientation'!M126)</f>
        <v>NaN</v>
      </c>
      <c r="J126" s="21" t="str">
        <f>IF($C126="NaN","NaN",'2017WavelengthOrientation'!N126)</f>
        <v>NaN</v>
      </c>
      <c r="K126" s="21" t="str">
        <f>IF($C126="NaN","NaN",'2017WavelengthOrientation'!O126)</f>
        <v>NaN</v>
      </c>
      <c r="L126" s="90" t="str">
        <f>IF($C126="NaN","NaN",'2017WavelengthOrientation'!P126)</f>
        <v>NaN</v>
      </c>
      <c r="M126" s="21" t="str">
        <f>IF($D126="NaN","NaN",'2017WavelengthOrientation'!G126)</f>
        <v>NaN</v>
      </c>
      <c r="N126" s="21" t="str">
        <f>IF($D126="NaN","NaN",'2017WavelengthOrientation'!I126)</f>
        <v>NaN</v>
      </c>
      <c r="O126" s="21" t="str">
        <f>IF($D126="NaN","NaN",'2017WavelengthOrientation'!M126)</f>
        <v>NaN</v>
      </c>
      <c r="P126" s="21" t="str">
        <f>IF($D126="NaN","NaN",'2017WavelengthOrientation'!N126)</f>
        <v>NaN</v>
      </c>
      <c r="Q126" s="21" t="str">
        <f>IF($D126="NaN","NaN",'2017WavelengthOrientation'!O126)</f>
        <v>NaN</v>
      </c>
      <c r="R126" s="90" t="str">
        <f>IF($D126="NaN","NaN",'2017WavelengthOrientation'!P126)</f>
        <v>NaN</v>
      </c>
      <c r="S126" s="101" t="str">
        <f>IF($E126="NaN","NaN",IF($B126="NaN",'2017WavelengthOrientation'!G126,'2017WavelengthOrientation'!Q126))</f>
        <v>NaN</v>
      </c>
      <c r="T126" s="102" t="str">
        <f>IF($E126="NaN","NaN",IF($B126="NaN",'2017WavelengthOrientation'!I126,'2017WavelengthOrientation'!R126))</f>
        <v>NaN</v>
      </c>
      <c r="U126" s="102" t="str">
        <f>IF($E126="NaN","NaN",IF($B126="NaN",'2017WavelengthOrientation'!M126,'2017WavelengthOrientation'!S126))</f>
        <v>NaN</v>
      </c>
      <c r="V126" s="102" t="str">
        <f>IF($E126="NaN","NaN",IF($B126="NaN",'2017WavelengthOrientation'!N126,'2017WavelengthOrientation'!T126))</f>
        <v>NaN</v>
      </c>
      <c r="W126" s="102" t="str">
        <f>IF($E126="NaN","NaN",IF($B126="NaN",'2017WavelengthOrientation'!O126,'2017WavelengthOrientation'!U126))</f>
        <v>NaN</v>
      </c>
      <c r="X126" s="103" t="str">
        <f>IF($E126="NaN","NaN",IF($B126="NaN",'2017WavelengthOrientation'!P126,'2017WavelengthOrientation'!V126))</f>
        <v>NaN</v>
      </c>
      <c r="Y126" s="25"/>
    </row>
    <row r="127" spans="1:25" ht="13">
      <c r="A127" s="97">
        <f>'2017'!A127</f>
        <v>42949</v>
      </c>
      <c r="B127" s="98" t="str">
        <f>'2017'!B127</f>
        <v>NaN</v>
      </c>
      <c r="C127" s="98" t="str">
        <f>'2017'!C127</f>
        <v>NaN</v>
      </c>
      <c r="D127" s="21" t="str">
        <f>'2017'!D127</f>
        <v>NaN</v>
      </c>
      <c r="E127" s="21" t="str">
        <f>'2017'!G127</f>
        <v>NaN</v>
      </c>
      <c r="F127" s="90" t="str">
        <f>'2017'!H127</f>
        <v>NaN</v>
      </c>
      <c r="G127" s="21" t="str">
        <f>IF($C127="NaN","NaN",'2017WavelengthOrientation'!G127)</f>
        <v>NaN</v>
      </c>
      <c r="H127" s="21" t="str">
        <f>IF($C127="NaN","NaN",'2017WavelengthOrientation'!I127)</f>
        <v>NaN</v>
      </c>
      <c r="I127" s="21" t="str">
        <f>IF($C127="NaN","NaN",'2017WavelengthOrientation'!M127)</f>
        <v>NaN</v>
      </c>
      <c r="J127" s="21" t="str">
        <f>IF($C127="NaN","NaN",'2017WavelengthOrientation'!N127)</f>
        <v>NaN</v>
      </c>
      <c r="K127" s="21" t="str">
        <f>IF($C127="NaN","NaN",'2017WavelengthOrientation'!O127)</f>
        <v>NaN</v>
      </c>
      <c r="L127" s="90" t="str">
        <f>IF($C127="NaN","NaN",'2017WavelengthOrientation'!P127)</f>
        <v>NaN</v>
      </c>
      <c r="M127" s="21" t="str">
        <f>IF($D127="NaN","NaN",'2017WavelengthOrientation'!G127)</f>
        <v>NaN</v>
      </c>
      <c r="N127" s="21" t="str">
        <f>IF($D127="NaN","NaN",'2017WavelengthOrientation'!I127)</f>
        <v>NaN</v>
      </c>
      <c r="O127" s="21" t="str">
        <f>IF($D127="NaN","NaN",'2017WavelengthOrientation'!M127)</f>
        <v>NaN</v>
      </c>
      <c r="P127" s="21" t="str">
        <f>IF($D127="NaN","NaN",'2017WavelengthOrientation'!N127)</f>
        <v>NaN</v>
      </c>
      <c r="Q127" s="21" t="str">
        <f>IF($D127="NaN","NaN",'2017WavelengthOrientation'!O127)</f>
        <v>NaN</v>
      </c>
      <c r="R127" s="90" t="str">
        <f>IF($D127="NaN","NaN",'2017WavelengthOrientation'!P127)</f>
        <v>NaN</v>
      </c>
      <c r="S127" s="101" t="str">
        <f>IF($E127="NaN","NaN",IF($B127="NaN",'2017WavelengthOrientation'!G127,'2017WavelengthOrientation'!Q127))</f>
        <v>NaN</v>
      </c>
      <c r="T127" s="102" t="str">
        <f>IF($E127="NaN","NaN",IF($B127="NaN",'2017WavelengthOrientation'!I127,'2017WavelengthOrientation'!R127))</f>
        <v>NaN</v>
      </c>
      <c r="U127" s="102" t="str">
        <f>IF($E127="NaN","NaN",IF($B127="NaN",'2017WavelengthOrientation'!M127,'2017WavelengthOrientation'!S127))</f>
        <v>NaN</v>
      </c>
      <c r="V127" s="102" t="str">
        <f>IF($E127="NaN","NaN",IF($B127="NaN",'2017WavelengthOrientation'!N127,'2017WavelengthOrientation'!T127))</f>
        <v>NaN</v>
      </c>
      <c r="W127" s="102" t="str">
        <f>IF($E127="NaN","NaN",IF($B127="NaN",'2017WavelengthOrientation'!O127,'2017WavelengthOrientation'!U127))</f>
        <v>NaN</v>
      </c>
      <c r="X127" s="103" t="str">
        <f>IF($E127="NaN","NaN",IF($B127="NaN",'2017WavelengthOrientation'!P127,'2017WavelengthOrientation'!V127))</f>
        <v>NaN</v>
      </c>
      <c r="Y127" s="25"/>
    </row>
    <row r="128" spans="1:25" ht="13">
      <c r="A128" s="97">
        <f>'2017'!A128</f>
        <v>42950</v>
      </c>
      <c r="B128" s="98" t="str">
        <f>'2017'!B128</f>
        <v>NaN</v>
      </c>
      <c r="C128" s="98" t="str">
        <f>'2017'!C128</f>
        <v>NaN</v>
      </c>
      <c r="D128" s="21" t="str">
        <f>'2017'!D128</f>
        <v>NaN</v>
      </c>
      <c r="E128" s="21" t="str">
        <f>'2017'!G128</f>
        <v>NaN</v>
      </c>
      <c r="F128" s="90" t="str">
        <f>'2017'!H128</f>
        <v>NaN</v>
      </c>
      <c r="G128" s="21" t="str">
        <f>IF($C128="NaN","NaN",'2017WavelengthOrientation'!G128)</f>
        <v>NaN</v>
      </c>
      <c r="H128" s="21" t="str">
        <f>IF($C128="NaN","NaN",'2017WavelengthOrientation'!I128)</f>
        <v>NaN</v>
      </c>
      <c r="I128" s="21" t="str">
        <f>IF($C128="NaN","NaN",'2017WavelengthOrientation'!M128)</f>
        <v>NaN</v>
      </c>
      <c r="J128" s="21" t="str">
        <f>IF($C128="NaN","NaN",'2017WavelengthOrientation'!N128)</f>
        <v>NaN</v>
      </c>
      <c r="K128" s="21" t="str">
        <f>IF($C128="NaN","NaN",'2017WavelengthOrientation'!O128)</f>
        <v>NaN</v>
      </c>
      <c r="L128" s="90" t="str">
        <f>IF($C128="NaN","NaN",'2017WavelengthOrientation'!P128)</f>
        <v>NaN</v>
      </c>
      <c r="M128" s="21" t="str">
        <f>IF($D128="NaN","NaN",'2017WavelengthOrientation'!G128)</f>
        <v>NaN</v>
      </c>
      <c r="N128" s="21" t="str">
        <f>IF($D128="NaN","NaN",'2017WavelengthOrientation'!I128)</f>
        <v>NaN</v>
      </c>
      <c r="O128" s="21" t="str">
        <f>IF($D128="NaN","NaN",'2017WavelengthOrientation'!M128)</f>
        <v>NaN</v>
      </c>
      <c r="P128" s="21" t="str">
        <f>IF($D128="NaN","NaN",'2017WavelengthOrientation'!N128)</f>
        <v>NaN</v>
      </c>
      <c r="Q128" s="21" t="str">
        <f>IF($D128="NaN","NaN",'2017WavelengthOrientation'!O128)</f>
        <v>NaN</v>
      </c>
      <c r="R128" s="90" t="str">
        <f>IF($D128="NaN","NaN",'2017WavelengthOrientation'!P128)</f>
        <v>NaN</v>
      </c>
      <c r="S128" s="101" t="str">
        <f>IF($E128="NaN","NaN",IF($B128="NaN",'2017WavelengthOrientation'!G128,'2017WavelengthOrientation'!Q128))</f>
        <v>NaN</v>
      </c>
      <c r="T128" s="102" t="str">
        <f>IF($E128="NaN","NaN",IF($B128="NaN",'2017WavelengthOrientation'!I128,'2017WavelengthOrientation'!R128))</f>
        <v>NaN</v>
      </c>
      <c r="U128" s="102" t="str">
        <f>IF($E128="NaN","NaN",IF($B128="NaN",'2017WavelengthOrientation'!M128,'2017WavelengthOrientation'!S128))</f>
        <v>NaN</v>
      </c>
      <c r="V128" s="102" t="str">
        <f>IF($E128="NaN","NaN",IF($B128="NaN",'2017WavelengthOrientation'!N128,'2017WavelengthOrientation'!T128))</f>
        <v>NaN</v>
      </c>
      <c r="W128" s="102" t="str">
        <f>IF($E128="NaN","NaN",IF($B128="NaN",'2017WavelengthOrientation'!O128,'2017WavelengthOrientation'!U128))</f>
        <v>NaN</v>
      </c>
      <c r="X128" s="103" t="str">
        <f>IF($E128="NaN","NaN",IF($B128="NaN",'2017WavelengthOrientation'!P128,'2017WavelengthOrientation'!V128))</f>
        <v>NaN</v>
      </c>
      <c r="Y128" s="25"/>
    </row>
    <row r="129" spans="1:25" ht="13">
      <c r="A129" s="97">
        <f>'2017'!A129</f>
        <v>42951</v>
      </c>
      <c r="B129" s="98" t="str">
        <f>'2017'!B129</f>
        <v>NaN</v>
      </c>
      <c r="C129" s="98" t="str">
        <f>'2017'!C129</f>
        <v>NaN</v>
      </c>
      <c r="D129" s="21" t="str">
        <f>'2017'!D129</f>
        <v>NaN</v>
      </c>
      <c r="E129" s="21" t="str">
        <f>'2017'!G129</f>
        <v>NaN</v>
      </c>
      <c r="F129" s="90" t="str">
        <f>'2017'!H129</f>
        <v>NaN</v>
      </c>
      <c r="G129" s="21" t="str">
        <f>IF($C129="NaN","NaN",'2017WavelengthOrientation'!G129)</f>
        <v>NaN</v>
      </c>
      <c r="H129" s="21" t="str">
        <f>IF($C129="NaN","NaN",'2017WavelengthOrientation'!I129)</f>
        <v>NaN</v>
      </c>
      <c r="I129" s="21" t="str">
        <f>IF($C129="NaN","NaN",'2017WavelengthOrientation'!M129)</f>
        <v>NaN</v>
      </c>
      <c r="J129" s="21" t="str">
        <f>IF($C129="NaN","NaN",'2017WavelengthOrientation'!N129)</f>
        <v>NaN</v>
      </c>
      <c r="K129" s="21" t="str">
        <f>IF($C129="NaN","NaN",'2017WavelengthOrientation'!O129)</f>
        <v>NaN</v>
      </c>
      <c r="L129" s="90" t="str">
        <f>IF($C129="NaN","NaN",'2017WavelengthOrientation'!P129)</f>
        <v>NaN</v>
      </c>
      <c r="M129" s="21" t="str">
        <f>IF($D129="NaN","NaN",'2017WavelengthOrientation'!G129)</f>
        <v>NaN</v>
      </c>
      <c r="N129" s="21" t="str">
        <f>IF($D129="NaN","NaN",'2017WavelengthOrientation'!I129)</f>
        <v>NaN</v>
      </c>
      <c r="O129" s="21" t="str">
        <f>IF($D129="NaN","NaN",'2017WavelengthOrientation'!M129)</f>
        <v>NaN</v>
      </c>
      <c r="P129" s="21" t="str">
        <f>IF($D129="NaN","NaN",'2017WavelengthOrientation'!N129)</f>
        <v>NaN</v>
      </c>
      <c r="Q129" s="21" t="str">
        <f>IF($D129="NaN","NaN",'2017WavelengthOrientation'!O129)</f>
        <v>NaN</v>
      </c>
      <c r="R129" s="90" t="str">
        <f>IF($D129="NaN","NaN",'2017WavelengthOrientation'!P129)</f>
        <v>NaN</v>
      </c>
      <c r="S129" s="101" t="str">
        <f>IF($E129="NaN","NaN",IF($B129="NaN",'2017WavelengthOrientation'!G129,'2017WavelengthOrientation'!Q129))</f>
        <v>NaN</v>
      </c>
      <c r="T129" s="102" t="str">
        <f>IF($E129="NaN","NaN",IF($B129="NaN",'2017WavelengthOrientation'!I129,'2017WavelengthOrientation'!R129))</f>
        <v>NaN</v>
      </c>
      <c r="U129" s="102" t="str">
        <f>IF($E129="NaN","NaN",IF($B129="NaN",'2017WavelengthOrientation'!M129,'2017WavelengthOrientation'!S129))</f>
        <v>NaN</v>
      </c>
      <c r="V129" s="102" t="str">
        <f>IF($E129="NaN","NaN",IF($B129="NaN",'2017WavelengthOrientation'!N129,'2017WavelengthOrientation'!T129))</f>
        <v>NaN</v>
      </c>
      <c r="W129" s="102" t="str">
        <f>IF($E129="NaN","NaN",IF($B129="NaN",'2017WavelengthOrientation'!O129,'2017WavelengthOrientation'!U129))</f>
        <v>NaN</v>
      </c>
      <c r="X129" s="103" t="str">
        <f>IF($E129="NaN","NaN",IF($B129="NaN",'2017WavelengthOrientation'!P129,'2017WavelengthOrientation'!V129))</f>
        <v>NaN</v>
      </c>
      <c r="Y129" s="25"/>
    </row>
    <row r="130" spans="1:25" ht="13">
      <c r="A130" s="97">
        <f>'2017'!A130</f>
        <v>42952</v>
      </c>
      <c r="B130" s="98">
        <f>'2017'!B130</f>
        <v>0.66388888888888886</v>
      </c>
      <c r="C130" s="98">
        <f>'2017'!C130</f>
        <v>0.99583333333333335</v>
      </c>
      <c r="D130" s="21" t="str">
        <f>'2017'!D130</f>
        <v>NaN</v>
      </c>
      <c r="E130" s="21" t="str">
        <f>'2017'!G130</f>
        <v>NaN</v>
      </c>
      <c r="F130" s="90" t="str">
        <f>'2017'!H130</f>
        <v>NaN</v>
      </c>
      <c r="G130" s="21">
        <f>IF($C130="NaN","NaN",'2017WavelengthOrientation'!G130)</f>
        <v>2.1</v>
      </c>
      <c r="H130" s="21">
        <f>IF($C130="NaN","NaN",'2017WavelengthOrientation'!I130)</f>
        <v>6.7</v>
      </c>
      <c r="I130" s="21">
        <f>IF($C130="NaN","NaN",'2017WavelengthOrientation'!M130)</f>
        <v>0.6</v>
      </c>
      <c r="J130" s="21">
        <f>IF($C130="NaN","NaN",'2017WavelengthOrientation'!N130)</f>
        <v>1.7</v>
      </c>
      <c r="K130" s="21">
        <f>IF($C130="NaN","NaN",'2017WavelengthOrientation'!O130)</f>
        <v>3.5000000000000004</v>
      </c>
      <c r="L130" s="90">
        <f>IF($C130="NaN","NaN",'2017WavelengthOrientation'!P130)</f>
        <v>3.9411764705882355</v>
      </c>
      <c r="M130" s="21" t="str">
        <f>IF($D130="NaN","NaN",'2017WavelengthOrientation'!G130)</f>
        <v>NaN</v>
      </c>
      <c r="N130" s="21" t="str">
        <f>IF($D130="NaN","NaN",'2017WavelengthOrientation'!I130)</f>
        <v>NaN</v>
      </c>
      <c r="O130" s="21" t="str">
        <f>IF($D130="NaN","NaN",'2017WavelengthOrientation'!M130)</f>
        <v>NaN</v>
      </c>
      <c r="P130" s="21" t="str">
        <f>IF($D130="NaN","NaN",'2017WavelengthOrientation'!N130)</f>
        <v>NaN</v>
      </c>
      <c r="Q130" s="21" t="str">
        <f>IF($D130="NaN","NaN",'2017WavelengthOrientation'!O130)</f>
        <v>NaN</v>
      </c>
      <c r="R130" s="90" t="str">
        <f>IF($D130="NaN","NaN",'2017WavelengthOrientation'!P130)</f>
        <v>NaN</v>
      </c>
      <c r="S130" s="101" t="str">
        <f>IF($E130="NaN","NaN",IF($B130="NaN",'2017WavelengthOrientation'!G130,'2017WavelengthOrientation'!Q130))</f>
        <v>NaN</v>
      </c>
      <c r="T130" s="102" t="str">
        <f>IF($E130="NaN","NaN",IF($B130="NaN",'2017WavelengthOrientation'!I130,'2017WavelengthOrientation'!R130))</f>
        <v>NaN</v>
      </c>
      <c r="U130" s="102" t="str">
        <f>IF($E130="NaN","NaN",IF($B130="NaN",'2017WavelengthOrientation'!M130,'2017WavelengthOrientation'!S130))</f>
        <v>NaN</v>
      </c>
      <c r="V130" s="102" t="str">
        <f>IF($E130="NaN","NaN",IF($B130="NaN",'2017WavelengthOrientation'!N130,'2017WavelengthOrientation'!T130))</f>
        <v>NaN</v>
      </c>
      <c r="W130" s="102" t="str">
        <f>IF($E130="NaN","NaN",IF($B130="NaN",'2017WavelengthOrientation'!O130,'2017WavelengthOrientation'!U130))</f>
        <v>NaN</v>
      </c>
      <c r="X130" s="103" t="str">
        <f>IF($E130="NaN","NaN",IF($B130="NaN",'2017WavelengthOrientation'!P130,'2017WavelengthOrientation'!V130))</f>
        <v>NaN</v>
      </c>
      <c r="Y130" s="25"/>
    </row>
    <row r="131" spans="1:25" ht="13">
      <c r="A131" s="97">
        <f>'2017'!A131</f>
        <v>42953</v>
      </c>
      <c r="B131" s="98" t="str">
        <f>'2017'!B131</f>
        <v>NaN</v>
      </c>
      <c r="C131" s="98" t="str">
        <f>'2017'!C131</f>
        <v>NaN</v>
      </c>
      <c r="D131" s="21" t="str">
        <f>'2017'!D131</f>
        <v>NaN</v>
      </c>
      <c r="E131" s="21" t="str">
        <f>'2017'!G131</f>
        <v>NaN</v>
      </c>
      <c r="F131" s="90" t="str">
        <f>'2017'!H131</f>
        <v>NaN</v>
      </c>
      <c r="G131" s="21" t="str">
        <f>IF($C131="NaN","NaN",'2017WavelengthOrientation'!G131)</f>
        <v>NaN</v>
      </c>
      <c r="H131" s="21" t="str">
        <f>IF($C131="NaN","NaN",'2017WavelengthOrientation'!I131)</f>
        <v>NaN</v>
      </c>
      <c r="I131" s="21" t="str">
        <f>IF($C131="NaN","NaN",'2017WavelengthOrientation'!M131)</f>
        <v>NaN</v>
      </c>
      <c r="J131" s="21" t="str">
        <f>IF($C131="NaN","NaN",'2017WavelengthOrientation'!N131)</f>
        <v>NaN</v>
      </c>
      <c r="K131" s="21" t="str">
        <f>IF($C131="NaN","NaN",'2017WavelengthOrientation'!O131)</f>
        <v>NaN</v>
      </c>
      <c r="L131" s="90" t="str">
        <f>IF($C131="NaN","NaN",'2017WavelengthOrientation'!P131)</f>
        <v>NaN</v>
      </c>
      <c r="M131" s="21" t="str">
        <f>IF($D131="NaN","NaN",'2017WavelengthOrientation'!G131)</f>
        <v>NaN</v>
      </c>
      <c r="N131" s="21" t="str">
        <f>IF($D131="NaN","NaN",'2017WavelengthOrientation'!I131)</f>
        <v>NaN</v>
      </c>
      <c r="O131" s="21" t="str">
        <f>IF($D131="NaN","NaN",'2017WavelengthOrientation'!M131)</f>
        <v>NaN</v>
      </c>
      <c r="P131" s="21" t="str">
        <f>IF($D131="NaN","NaN",'2017WavelengthOrientation'!N131)</f>
        <v>NaN</v>
      </c>
      <c r="Q131" s="21" t="str">
        <f>IF($D131="NaN","NaN",'2017WavelengthOrientation'!O131)</f>
        <v>NaN</v>
      </c>
      <c r="R131" s="90" t="str">
        <f>IF($D131="NaN","NaN",'2017WavelengthOrientation'!P131)</f>
        <v>NaN</v>
      </c>
      <c r="S131" s="101" t="str">
        <f>IF($E131="NaN","NaN",IF($B131="NaN",'2017WavelengthOrientation'!G131,'2017WavelengthOrientation'!Q131))</f>
        <v>NaN</v>
      </c>
      <c r="T131" s="102" t="str">
        <f>IF($E131="NaN","NaN",IF($B131="NaN",'2017WavelengthOrientation'!I131,'2017WavelengthOrientation'!R131))</f>
        <v>NaN</v>
      </c>
      <c r="U131" s="102" t="str">
        <f>IF($E131="NaN","NaN",IF($B131="NaN",'2017WavelengthOrientation'!M131,'2017WavelengthOrientation'!S131))</f>
        <v>NaN</v>
      </c>
      <c r="V131" s="102" t="str">
        <f>IF($E131="NaN","NaN",IF($B131="NaN",'2017WavelengthOrientation'!N131,'2017WavelengthOrientation'!T131))</f>
        <v>NaN</v>
      </c>
      <c r="W131" s="102" t="str">
        <f>IF($E131="NaN","NaN",IF($B131="NaN",'2017WavelengthOrientation'!O131,'2017WavelengthOrientation'!U131))</f>
        <v>NaN</v>
      </c>
      <c r="X131" s="103" t="str">
        <f>IF($E131="NaN","NaN",IF($B131="NaN",'2017WavelengthOrientation'!P131,'2017WavelengthOrientation'!V131))</f>
        <v>NaN</v>
      </c>
      <c r="Y131" s="25"/>
    </row>
    <row r="132" spans="1:25" ht="13">
      <c r="A132" s="97">
        <f>'2017'!A132</f>
        <v>42954</v>
      </c>
      <c r="B132" s="98">
        <f>'2017'!B132</f>
        <v>0.85138888888888886</v>
      </c>
      <c r="C132" s="98">
        <f>'2017'!C132</f>
        <v>0.94027777777777777</v>
      </c>
      <c r="D132" s="21" t="str">
        <f>'2017'!D132</f>
        <v>NaN</v>
      </c>
      <c r="E132" s="21" t="str">
        <f>'2017'!G132</f>
        <v>NaN</v>
      </c>
      <c r="F132" s="90" t="str">
        <f>'2017'!H132</f>
        <v>NaN</v>
      </c>
      <c r="G132" s="21">
        <f>IF($C132="NaN","NaN",'2017WavelengthOrientation'!G132)</f>
        <v>2.5</v>
      </c>
      <c r="H132" s="21">
        <f>IF($C132="NaN","NaN",'2017WavelengthOrientation'!I132)</f>
        <v>3.3</v>
      </c>
      <c r="I132" s="21">
        <f>IF($C132="NaN","NaN",'2017WavelengthOrientation'!M132)</f>
        <v>2.0499999999999998</v>
      </c>
      <c r="J132" s="21">
        <f>IF($C132="NaN","NaN",'2017WavelengthOrientation'!N132)</f>
        <v>1.85</v>
      </c>
      <c r="K132" s="21">
        <f>IF($C132="NaN","NaN",'2017WavelengthOrientation'!O132)</f>
        <v>1.2195121951219514</v>
      </c>
      <c r="L132" s="90">
        <f>IF($C132="NaN","NaN",'2017WavelengthOrientation'!P132)</f>
        <v>1.7837837837837835</v>
      </c>
      <c r="M132" s="21" t="str">
        <f>IF($D132="NaN","NaN",'2017WavelengthOrientation'!G132)</f>
        <v>NaN</v>
      </c>
      <c r="N132" s="21" t="str">
        <f>IF($D132="NaN","NaN",'2017WavelengthOrientation'!I132)</f>
        <v>NaN</v>
      </c>
      <c r="O132" s="21" t="str">
        <f>IF($D132="NaN","NaN",'2017WavelengthOrientation'!M132)</f>
        <v>NaN</v>
      </c>
      <c r="P132" s="21" t="str">
        <f>IF($D132="NaN","NaN",'2017WavelengthOrientation'!N132)</f>
        <v>NaN</v>
      </c>
      <c r="Q132" s="21" t="str">
        <f>IF($D132="NaN","NaN",'2017WavelengthOrientation'!O132)</f>
        <v>NaN</v>
      </c>
      <c r="R132" s="90" t="str">
        <f>IF($D132="NaN","NaN",'2017WavelengthOrientation'!P132)</f>
        <v>NaN</v>
      </c>
      <c r="S132" s="101" t="str">
        <f>IF($E132="NaN","NaN",IF($B132="NaN",'2017WavelengthOrientation'!G132,'2017WavelengthOrientation'!Q132))</f>
        <v>NaN</v>
      </c>
      <c r="T132" s="102" t="str">
        <f>IF($E132="NaN","NaN",IF($B132="NaN",'2017WavelengthOrientation'!I132,'2017WavelengthOrientation'!R132))</f>
        <v>NaN</v>
      </c>
      <c r="U132" s="102" t="str">
        <f>IF($E132="NaN","NaN",IF($B132="NaN",'2017WavelengthOrientation'!M132,'2017WavelengthOrientation'!S132))</f>
        <v>NaN</v>
      </c>
      <c r="V132" s="102" t="str">
        <f>IF($E132="NaN","NaN",IF($B132="NaN",'2017WavelengthOrientation'!N132,'2017WavelengthOrientation'!T132))</f>
        <v>NaN</v>
      </c>
      <c r="W132" s="102" t="str">
        <f>IF($E132="NaN","NaN",IF($B132="NaN",'2017WavelengthOrientation'!O132,'2017WavelengthOrientation'!U132))</f>
        <v>NaN</v>
      </c>
      <c r="X132" s="103" t="str">
        <f>IF($E132="NaN","NaN",IF($B132="NaN",'2017WavelengthOrientation'!P132,'2017WavelengthOrientation'!V132))</f>
        <v>NaN</v>
      </c>
      <c r="Y132" s="25"/>
    </row>
    <row r="133" spans="1:25" ht="13">
      <c r="A133" s="97">
        <f>'2017'!A133</f>
        <v>42955</v>
      </c>
      <c r="B133" s="98" t="str">
        <f>'2017'!B133</f>
        <v>NaN</v>
      </c>
      <c r="C133" s="98" t="str">
        <f>'2017'!C133</f>
        <v>NaN</v>
      </c>
      <c r="D133" s="98" t="str">
        <f>'2017'!D133</f>
        <v>NaN</v>
      </c>
      <c r="E133" s="21" t="str">
        <f>'2017'!G133</f>
        <v>NaN</v>
      </c>
      <c r="F133" s="90" t="str">
        <f>'2017'!H133</f>
        <v>NaN</v>
      </c>
      <c r="G133" s="21" t="str">
        <f>IF($C133="NaN","NaN",'2017WavelengthOrientation'!G133)</f>
        <v>NaN</v>
      </c>
      <c r="H133" s="21" t="str">
        <f>IF($C133="NaN","NaN",'2017WavelengthOrientation'!I133)</f>
        <v>NaN</v>
      </c>
      <c r="I133" s="21" t="str">
        <f>IF($C133="NaN","NaN",'2017WavelengthOrientation'!M133)</f>
        <v>NaN</v>
      </c>
      <c r="J133" s="21" t="str">
        <f>IF($C133="NaN","NaN",'2017WavelengthOrientation'!N133)</f>
        <v>NaN</v>
      </c>
      <c r="K133" s="21" t="str">
        <f>IF($C133="NaN","NaN",'2017WavelengthOrientation'!O133)</f>
        <v>NaN</v>
      </c>
      <c r="L133" s="90" t="str">
        <f>IF($C133="NaN","NaN",'2017WavelengthOrientation'!P133)</f>
        <v>NaN</v>
      </c>
      <c r="M133" s="21" t="str">
        <f>IF($D133="NaN","NaN",'2017WavelengthOrientation'!G133)</f>
        <v>NaN</v>
      </c>
      <c r="N133" s="21" t="str">
        <f>IF($D133="NaN","NaN",'2017WavelengthOrientation'!I133)</f>
        <v>NaN</v>
      </c>
      <c r="O133" s="21" t="str">
        <f>IF($D133="NaN","NaN",'2017WavelengthOrientation'!M133)</f>
        <v>NaN</v>
      </c>
      <c r="P133" s="21" t="str">
        <f>IF($D133="NaN","NaN",'2017WavelengthOrientation'!N133)</f>
        <v>NaN</v>
      </c>
      <c r="Q133" s="21" t="str">
        <f>IF($D133="NaN","NaN",'2017WavelengthOrientation'!O133)</f>
        <v>NaN</v>
      </c>
      <c r="R133" s="90" t="str">
        <f>IF($D133="NaN","NaN",'2017WavelengthOrientation'!P133)</f>
        <v>NaN</v>
      </c>
      <c r="S133" s="101" t="str">
        <f>IF($E133="NaN","NaN",IF($B133="NaN",'2017WavelengthOrientation'!G133,'2017WavelengthOrientation'!Q133))</f>
        <v>NaN</v>
      </c>
      <c r="T133" s="102" t="str">
        <f>IF($E133="NaN","NaN",IF($B133="NaN",'2017WavelengthOrientation'!I133,'2017WavelengthOrientation'!R133))</f>
        <v>NaN</v>
      </c>
      <c r="U133" s="102" t="str">
        <f>IF($E133="NaN","NaN",IF($B133="NaN",'2017WavelengthOrientation'!M133,'2017WavelengthOrientation'!S133))</f>
        <v>NaN</v>
      </c>
      <c r="V133" s="102" t="str">
        <f>IF($E133="NaN","NaN",IF($B133="NaN",'2017WavelengthOrientation'!N133,'2017WavelengthOrientation'!T133))</f>
        <v>NaN</v>
      </c>
      <c r="W133" s="102" t="str">
        <f>IF($E133="NaN","NaN",IF($B133="NaN",'2017WavelengthOrientation'!O133,'2017WavelengthOrientation'!U133))</f>
        <v>NaN</v>
      </c>
      <c r="X133" s="103" t="str">
        <f>IF($E133="NaN","NaN",IF($B133="NaN",'2017WavelengthOrientation'!P133,'2017WavelengthOrientation'!V133))</f>
        <v>NaN</v>
      </c>
      <c r="Y133" s="25"/>
    </row>
    <row r="134" spans="1:25" ht="13">
      <c r="A134" s="97">
        <f>'2017'!A134</f>
        <v>42956</v>
      </c>
      <c r="B134" s="98" t="str">
        <f>'2017'!B134</f>
        <v>NaN</v>
      </c>
      <c r="C134" s="98" t="str">
        <f>'2017'!C134</f>
        <v>NaN</v>
      </c>
      <c r="D134" s="21" t="str">
        <f>'2017'!D134</f>
        <v>NaN</v>
      </c>
      <c r="E134" s="21" t="str">
        <f>'2017'!G134</f>
        <v>NaN</v>
      </c>
      <c r="F134" s="90" t="str">
        <f>'2017'!H134</f>
        <v>NaN</v>
      </c>
      <c r="G134" s="21" t="str">
        <f>IF($C134="NaN","NaN",'2017WavelengthOrientation'!G134)</f>
        <v>NaN</v>
      </c>
      <c r="H134" s="21" t="str">
        <f>IF($C134="NaN","NaN",'2017WavelengthOrientation'!I134)</f>
        <v>NaN</v>
      </c>
      <c r="I134" s="21" t="str">
        <f>IF($C134="NaN","NaN",'2017WavelengthOrientation'!M134)</f>
        <v>NaN</v>
      </c>
      <c r="J134" s="21" t="str">
        <f>IF($C134="NaN","NaN",'2017WavelengthOrientation'!N134)</f>
        <v>NaN</v>
      </c>
      <c r="K134" s="21" t="str">
        <f>IF($C134="NaN","NaN",'2017WavelengthOrientation'!O134)</f>
        <v>NaN</v>
      </c>
      <c r="L134" s="90" t="str">
        <f>IF($C134="NaN","NaN",'2017WavelengthOrientation'!P134)</f>
        <v>NaN</v>
      </c>
      <c r="M134" s="21" t="str">
        <f>IF($D134="NaN","NaN",'2017WavelengthOrientation'!G134)</f>
        <v>NaN</v>
      </c>
      <c r="N134" s="21" t="str">
        <f>IF($D134="NaN","NaN",'2017WavelengthOrientation'!I134)</f>
        <v>NaN</v>
      </c>
      <c r="O134" s="21" t="str">
        <f>IF($D134="NaN","NaN",'2017WavelengthOrientation'!M134)</f>
        <v>NaN</v>
      </c>
      <c r="P134" s="21" t="str">
        <f>IF($D134="NaN","NaN",'2017WavelengthOrientation'!N134)</f>
        <v>NaN</v>
      </c>
      <c r="Q134" s="21" t="str">
        <f>IF($D134="NaN","NaN",'2017WavelengthOrientation'!O134)</f>
        <v>NaN</v>
      </c>
      <c r="R134" s="90" t="str">
        <f>IF($D134="NaN","NaN",'2017WavelengthOrientation'!P134)</f>
        <v>NaN</v>
      </c>
      <c r="S134" s="101" t="str">
        <f>IF($E134="NaN","NaN",IF($B134="NaN",'2017WavelengthOrientation'!G134,'2017WavelengthOrientation'!Q134))</f>
        <v>NaN</v>
      </c>
      <c r="T134" s="102" t="str">
        <f>IF($E134="NaN","NaN",IF($B134="NaN",'2017WavelengthOrientation'!I134,'2017WavelengthOrientation'!R134))</f>
        <v>NaN</v>
      </c>
      <c r="U134" s="102" t="str">
        <f>IF($E134="NaN","NaN",IF($B134="NaN",'2017WavelengthOrientation'!M134,'2017WavelengthOrientation'!S134))</f>
        <v>NaN</v>
      </c>
      <c r="V134" s="102" t="str">
        <f>IF($E134="NaN","NaN",IF($B134="NaN",'2017WavelengthOrientation'!N134,'2017WavelengthOrientation'!T134))</f>
        <v>NaN</v>
      </c>
      <c r="W134" s="102" t="str">
        <f>IF($E134="NaN","NaN",IF($B134="NaN",'2017WavelengthOrientation'!O134,'2017WavelengthOrientation'!U134))</f>
        <v>NaN</v>
      </c>
      <c r="X134" s="103" t="str">
        <f>IF($E134="NaN","NaN",IF($B134="NaN",'2017WavelengthOrientation'!P134,'2017WavelengthOrientation'!V134))</f>
        <v>NaN</v>
      </c>
      <c r="Y134" s="25"/>
    </row>
    <row r="135" spans="1:25" ht="13">
      <c r="A135" s="97">
        <f>'2017'!A135</f>
        <v>42957</v>
      </c>
      <c r="B135" s="98" t="str">
        <f>'2017'!B135</f>
        <v>NaN</v>
      </c>
      <c r="C135" s="98" t="str">
        <f>'2017'!C135</f>
        <v>NaN</v>
      </c>
      <c r="D135" s="21" t="str">
        <f>'2017'!D135</f>
        <v>NaN</v>
      </c>
      <c r="E135" s="21" t="str">
        <f>'2017'!G135</f>
        <v>NaN</v>
      </c>
      <c r="F135" s="90" t="str">
        <f>'2017'!H135</f>
        <v>NaN</v>
      </c>
      <c r="G135" s="21" t="str">
        <f>IF($C135="NaN","NaN",'2017WavelengthOrientation'!G135)</f>
        <v>NaN</v>
      </c>
      <c r="H135" s="21" t="str">
        <f>IF($C135="NaN","NaN",'2017WavelengthOrientation'!I135)</f>
        <v>NaN</v>
      </c>
      <c r="I135" s="21" t="str">
        <f>IF($C135="NaN","NaN",'2017WavelengthOrientation'!M135)</f>
        <v>NaN</v>
      </c>
      <c r="J135" s="21" t="str">
        <f>IF($C135="NaN","NaN",'2017WavelengthOrientation'!N135)</f>
        <v>NaN</v>
      </c>
      <c r="K135" s="21" t="str">
        <f>IF($C135="NaN","NaN",'2017WavelengthOrientation'!O135)</f>
        <v>NaN</v>
      </c>
      <c r="L135" s="90" t="str">
        <f>IF($C135="NaN","NaN",'2017WavelengthOrientation'!P135)</f>
        <v>NaN</v>
      </c>
      <c r="M135" s="21" t="str">
        <f>IF($D135="NaN","NaN",'2017WavelengthOrientation'!G135)</f>
        <v>NaN</v>
      </c>
      <c r="N135" s="21" t="str">
        <f>IF($D135="NaN","NaN",'2017WavelengthOrientation'!I135)</f>
        <v>NaN</v>
      </c>
      <c r="O135" s="21" t="str">
        <f>IF($D135="NaN","NaN",'2017WavelengthOrientation'!M135)</f>
        <v>NaN</v>
      </c>
      <c r="P135" s="21" t="str">
        <f>IF($D135="NaN","NaN",'2017WavelengthOrientation'!N135)</f>
        <v>NaN</v>
      </c>
      <c r="Q135" s="21" t="str">
        <f>IF($D135="NaN","NaN",'2017WavelengthOrientation'!O135)</f>
        <v>NaN</v>
      </c>
      <c r="R135" s="90" t="str">
        <f>IF($D135="NaN","NaN",'2017WavelengthOrientation'!P135)</f>
        <v>NaN</v>
      </c>
      <c r="S135" s="101" t="str">
        <f>IF($E135="NaN","NaN",IF($B135="NaN",'2017WavelengthOrientation'!G135,'2017WavelengthOrientation'!Q135))</f>
        <v>NaN</v>
      </c>
      <c r="T135" s="102" t="str">
        <f>IF($E135="NaN","NaN",IF($B135="NaN",'2017WavelengthOrientation'!I135,'2017WavelengthOrientation'!R135))</f>
        <v>NaN</v>
      </c>
      <c r="U135" s="102" t="str">
        <f>IF($E135="NaN","NaN",IF($B135="NaN",'2017WavelengthOrientation'!M135,'2017WavelengthOrientation'!S135))</f>
        <v>NaN</v>
      </c>
      <c r="V135" s="102" t="str">
        <f>IF($E135="NaN","NaN",IF($B135="NaN",'2017WavelengthOrientation'!N135,'2017WavelengthOrientation'!T135))</f>
        <v>NaN</v>
      </c>
      <c r="W135" s="102" t="str">
        <f>IF($E135="NaN","NaN",IF($B135="NaN",'2017WavelengthOrientation'!O135,'2017WavelengthOrientation'!U135))</f>
        <v>NaN</v>
      </c>
      <c r="X135" s="103" t="str">
        <f>IF($E135="NaN","NaN",IF($B135="NaN",'2017WavelengthOrientation'!P135,'2017WavelengthOrientation'!V135))</f>
        <v>NaN</v>
      </c>
      <c r="Y135" s="25"/>
    </row>
    <row r="136" spans="1:25" ht="13">
      <c r="A136" s="97">
        <f>'2017'!A136</f>
        <v>42958</v>
      </c>
      <c r="B136" s="98">
        <f>'2017'!B136</f>
        <v>0.77500000000000002</v>
      </c>
      <c r="C136" s="98">
        <f>'2017'!C136</f>
        <v>0.96458333333333335</v>
      </c>
      <c r="D136" s="98" t="str">
        <f>'2017'!D136</f>
        <v>NaN</v>
      </c>
      <c r="E136" s="21" t="str">
        <f>'2017'!G136</f>
        <v>NaN</v>
      </c>
      <c r="F136" s="90" t="str">
        <f>'2017'!H136</f>
        <v>NaN</v>
      </c>
      <c r="G136" s="21">
        <f>IF($C136="NaN","NaN",'2017WavelengthOrientation'!G136)</f>
        <v>2.9</v>
      </c>
      <c r="H136" s="21">
        <f>IF($C136="NaN","NaN",'2017WavelengthOrientation'!I136)</f>
        <v>4</v>
      </c>
      <c r="I136" s="21">
        <f>IF($C136="NaN","NaN",'2017WavelengthOrientation'!M136)</f>
        <v>0.8</v>
      </c>
      <c r="J136" s="21">
        <f>IF($C136="NaN","NaN",'2017WavelengthOrientation'!N136)</f>
        <v>0.9</v>
      </c>
      <c r="K136" s="21">
        <f>IF($C136="NaN","NaN",'2017WavelengthOrientation'!O136)</f>
        <v>3.6249999999999996</v>
      </c>
      <c r="L136" s="90">
        <f>IF($C136="NaN","NaN",'2017WavelengthOrientation'!P136)</f>
        <v>4.4444444444444446</v>
      </c>
      <c r="M136" s="21" t="str">
        <f>IF($D136="NaN","NaN",'2017WavelengthOrientation'!G136)</f>
        <v>NaN</v>
      </c>
      <c r="N136" s="21" t="str">
        <f>IF($D136="NaN","NaN",'2017WavelengthOrientation'!I136)</f>
        <v>NaN</v>
      </c>
      <c r="O136" s="21" t="str">
        <f>IF($D136="NaN","NaN",'2017WavelengthOrientation'!M136)</f>
        <v>NaN</v>
      </c>
      <c r="P136" s="21" t="str">
        <f>IF($D136="NaN","NaN",'2017WavelengthOrientation'!N136)</f>
        <v>NaN</v>
      </c>
      <c r="Q136" s="21" t="str">
        <f>IF($D136="NaN","NaN",'2017WavelengthOrientation'!O136)</f>
        <v>NaN</v>
      </c>
      <c r="R136" s="90" t="str">
        <f>IF($D136="NaN","NaN",'2017WavelengthOrientation'!P136)</f>
        <v>NaN</v>
      </c>
      <c r="S136" s="101" t="str">
        <f>IF($E136="NaN","NaN",IF($B136="NaN",'2017WavelengthOrientation'!G136,'2017WavelengthOrientation'!Q136))</f>
        <v>NaN</v>
      </c>
      <c r="T136" s="102" t="str">
        <f>IF($E136="NaN","NaN",IF($B136="NaN",'2017WavelengthOrientation'!I136,'2017WavelengthOrientation'!R136))</f>
        <v>NaN</v>
      </c>
      <c r="U136" s="102" t="str">
        <f>IF($E136="NaN","NaN",IF($B136="NaN",'2017WavelengthOrientation'!M136,'2017WavelengthOrientation'!S136))</f>
        <v>NaN</v>
      </c>
      <c r="V136" s="102" t="str">
        <f>IF($E136="NaN","NaN",IF($B136="NaN",'2017WavelengthOrientation'!N136,'2017WavelengthOrientation'!T136))</f>
        <v>NaN</v>
      </c>
      <c r="W136" s="102" t="str">
        <f>IF($E136="NaN","NaN",IF($B136="NaN",'2017WavelengthOrientation'!O136,'2017WavelengthOrientation'!U136))</f>
        <v>NaN</v>
      </c>
      <c r="X136" s="103" t="str">
        <f>IF($E136="NaN","NaN",IF($B136="NaN",'2017WavelengthOrientation'!P136,'2017WavelengthOrientation'!V136))</f>
        <v>NaN</v>
      </c>
      <c r="Y136" s="25"/>
    </row>
    <row r="137" spans="1:25" ht="13">
      <c r="A137" s="97">
        <f>'2017'!A137</f>
        <v>42959</v>
      </c>
      <c r="B137" s="98" t="str">
        <f>'2017'!B137</f>
        <v>NaN</v>
      </c>
      <c r="C137" s="98" t="str">
        <f>'2017'!C137</f>
        <v>NaN</v>
      </c>
      <c r="D137" s="21" t="str">
        <f>'2017'!D137</f>
        <v>NaN</v>
      </c>
      <c r="E137" s="21" t="str">
        <f>'2017'!G137</f>
        <v>NaN</v>
      </c>
      <c r="F137" s="90" t="str">
        <f>'2017'!H137</f>
        <v>NaN</v>
      </c>
      <c r="G137" s="21" t="str">
        <f>IF($C137="NaN","NaN",'2017WavelengthOrientation'!G137)</f>
        <v>NaN</v>
      </c>
      <c r="H137" s="21" t="str">
        <f>IF($C137="NaN","NaN",'2017WavelengthOrientation'!I137)</f>
        <v>NaN</v>
      </c>
      <c r="I137" s="21" t="str">
        <f>IF($C137="NaN","NaN",'2017WavelengthOrientation'!M137)</f>
        <v>NaN</v>
      </c>
      <c r="J137" s="21" t="str">
        <f>IF($C137="NaN","NaN",'2017WavelengthOrientation'!N137)</f>
        <v>NaN</v>
      </c>
      <c r="K137" s="21" t="str">
        <f>IF($C137="NaN","NaN",'2017WavelengthOrientation'!O137)</f>
        <v>NaN</v>
      </c>
      <c r="L137" s="90" t="str">
        <f>IF($C137="NaN","NaN",'2017WavelengthOrientation'!P137)</f>
        <v>NaN</v>
      </c>
      <c r="M137" s="21" t="str">
        <f>IF($D137="NaN","NaN",'2017WavelengthOrientation'!G137)</f>
        <v>NaN</v>
      </c>
      <c r="N137" s="21" t="str">
        <f>IF($D137="NaN","NaN",'2017WavelengthOrientation'!I137)</f>
        <v>NaN</v>
      </c>
      <c r="O137" s="21" t="str">
        <f>IF($D137="NaN","NaN",'2017WavelengthOrientation'!M137)</f>
        <v>NaN</v>
      </c>
      <c r="P137" s="21" t="str">
        <f>IF($D137="NaN","NaN",'2017WavelengthOrientation'!N137)</f>
        <v>NaN</v>
      </c>
      <c r="Q137" s="21" t="str">
        <f>IF($D137="NaN","NaN",'2017WavelengthOrientation'!O137)</f>
        <v>NaN</v>
      </c>
      <c r="R137" s="90" t="str">
        <f>IF($D137="NaN","NaN",'2017WavelengthOrientation'!P137)</f>
        <v>NaN</v>
      </c>
      <c r="S137" s="101" t="str">
        <f>IF($E137="NaN","NaN",IF($B137="NaN",'2017WavelengthOrientation'!G137,'2017WavelengthOrientation'!Q137))</f>
        <v>NaN</v>
      </c>
      <c r="T137" s="102" t="str">
        <f>IF($E137="NaN","NaN",IF($B137="NaN",'2017WavelengthOrientation'!I137,'2017WavelengthOrientation'!R137))</f>
        <v>NaN</v>
      </c>
      <c r="U137" s="102" t="str">
        <f>IF($E137="NaN","NaN",IF($B137="NaN",'2017WavelengthOrientation'!M137,'2017WavelengthOrientation'!S137))</f>
        <v>NaN</v>
      </c>
      <c r="V137" s="102" t="str">
        <f>IF($E137="NaN","NaN",IF($B137="NaN",'2017WavelengthOrientation'!N137,'2017WavelengthOrientation'!T137))</f>
        <v>NaN</v>
      </c>
      <c r="W137" s="102" t="str">
        <f>IF($E137="NaN","NaN",IF($B137="NaN",'2017WavelengthOrientation'!O137,'2017WavelengthOrientation'!U137))</f>
        <v>NaN</v>
      </c>
      <c r="X137" s="103" t="str">
        <f>IF($E137="NaN","NaN",IF($B137="NaN",'2017WavelengthOrientation'!P137,'2017WavelengthOrientation'!V137))</f>
        <v>NaN</v>
      </c>
      <c r="Y137" s="25"/>
    </row>
    <row r="138" spans="1:25" ht="13">
      <c r="A138" s="97">
        <f>'2017'!A138</f>
        <v>42960</v>
      </c>
      <c r="B138" s="98" t="str">
        <f>'2017'!B138</f>
        <v>NaN</v>
      </c>
      <c r="C138" s="98" t="str">
        <f>'2017'!C138</f>
        <v>NaN</v>
      </c>
      <c r="D138" s="21" t="str">
        <f>'2017'!D138</f>
        <v>NaN</v>
      </c>
      <c r="E138" s="21" t="str">
        <f>'2017'!G138</f>
        <v>NaN</v>
      </c>
      <c r="F138" s="90" t="str">
        <f>'2017'!H138</f>
        <v>NaN</v>
      </c>
      <c r="G138" s="21" t="str">
        <f>IF($C138="NaN","NaN",'2017WavelengthOrientation'!G138)</f>
        <v>NaN</v>
      </c>
      <c r="H138" s="21" t="str">
        <f>IF($C138="NaN","NaN",'2017WavelengthOrientation'!I138)</f>
        <v>NaN</v>
      </c>
      <c r="I138" s="21" t="str">
        <f>IF($C138="NaN","NaN",'2017WavelengthOrientation'!M138)</f>
        <v>NaN</v>
      </c>
      <c r="J138" s="21" t="str">
        <f>IF($C138="NaN","NaN",'2017WavelengthOrientation'!N138)</f>
        <v>NaN</v>
      </c>
      <c r="K138" s="21" t="str">
        <f>IF($C138="NaN","NaN",'2017WavelengthOrientation'!O138)</f>
        <v>NaN</v>
      </c>
      <c r="L138" s="90" t="str">
        <f>IF($C138="NaN","NaN",'2017WavelengthOrientation'!P138)</f>
        <v>NaN</v>
      </c>
      <c r="M138" s="21" t="str">
        <f>IF($D138="NaN","NaN",'2017WavelengthOrientation'!G138)</f>
        <v>NaN</v>
      </c>
      <c r="N138" s="21" t="str">
        <f>IF($D138="NaN","NaN",'2017WavelengthOrientation'!I138)</f>
        <v>NaN</v>
      </c>
      <c r="O138" s="21" t="str">
        <f>IF($D138="NaN","NaN",'2017WavelengthOrientation'!M138)</f>
        <v>NaN</v>
      </c>
      <c r="P138" s="21" t="str">
        <f>IF($D138="NaN","NaN",'2017WavelengthOrientation'!N138)</f>
        <v>NaN</v>
      </c>
      <c r="Q138" s="21" t="str">
        <f>IF($D138="NaN","NaN",'2017WavelengthOrientation'!O138)</f>
        <v>NaN</v>
      </c>
      <c r="R138" s="90" t="str">
        <f>IF($D138="NaN","NaN",'2017WavelengthOrientation'!P138)</f>
        <v>NaN</v>
      </c>
      <c r="S138" s="101" t="str">
        <f>IF($E138="NaN","NaN",IF($B138="NaN",'2017WavelengthOrientation'!G138,'2017WavelengthOrientation'!Q138))</f>
        <v>NaN</v>
      </c>
      <c r="T138" s="102" t="str">
        <f>IF($E138="NaN","NaN",IF($B138="NaN",'2017WavelengthOrientation'!I138,'2017WavelengthOrientation'!R138))</f>
        <v>NaN</v>
      </c>
      <c r="U138" s="102" t="str">
        <f>IF($E138="NaN","NaN",IF($B138="NaN",'2017WavelengthOrientation'!M138,'2017WavelengthOrientation'!S138))</f>
        <v>NaN</v>
      </c>
      <c r="V138" s="102" t="str">
        <f>IF($E138="NaN","NaN",IF($B138="NaN",'2017WavelengthOrientation'!N138,'2017WavelengthOrientation'!T138))</f>
        <v>NaN</v>
      </c>
      <c r="W138" s="102" t="str">
        <f>IF($E138="NaN","NaN",IF($B138="NaN",'2017WavelengthOrientation'!O138,'2017WavelengthOrientation'!U138))</f>
        <v>NaN</v>
      </c>
      <c r="X138" s="103" t="str">
        <f>IF($E138="NaN","NaN",IF($B138="NaN",'2017WavelengthOrientation'!P138,'2017WavelengthOrientation'!V138))</f>
        <v>NaN</v>
      </c>
      <c r="Y138" s="25"/>
    </row>
    <row r="139" spans="1:25" ht="13">
      <c r="A139" s="97">
        <f>'2017'!A139</f>
        <v>42961</v>
      </c>
      <c r="B139" s="98" t="str">
        <f>'2017'!B139</f>
        <v>NaN</v>
      </c>
      <c r="C139" s="98" t="str">
        <f>'2017'!C139</f>
        <v>NaN</v>
      </c>
      <c r="D139" s="21" t="str">
        <f>'2017'!D139</f>
        <v>NaN</v>
      </c>
      <c r="E139" s="21" t="str">
        <f>'2017'!G139</f>
        <v>NaN</v>
      </c>
      <c r="F139" s="90" t="str">
        <f>'2017'!H139</f>
        <v>NaN</v>
      </c>
      <c r="G139" s="21" t="str">
        <f>IF($C139="NaN","NaN",'2017WavelengthOrientation'!G139)</f>
        <v>NaN</v>
      </c>
      <c r="H139" s="21" t="str">
        <f>IF($C139="NaN","NaN",'2017WavelengthOrientation'!I139)</f>
        <v>NaN</v>
      </c>
      <c r="I139" s="21" t="str">
        <f>IF($C139="NaN","NaN",'2017WavelengthOrientation'!M139)</f>
        <v>NaN</v>
      </c>
      <c r="J139" s="21" t="str">
        <f>IF($C139="NaN","NaN",'2017WavelengthOrientation'!N139)</f>
        <v>NaN</v>
      </c>
      <c r="K139" s="21" t="str">
        <f>IF($C139="NaN","NaN",'2017WavelengthOrientation'!O139)</f>
        <v>NaN</v>
      </c>
      <c r="L139" s="90" t="str">
        <f>IF($C139="NaN","NaN",'2017WavelengthOrientation'!P139)</f>
        <v>NaN</v>
      </c>
      <c r="M139" s="21" t="str">
        <f>IF($D139="NaN","NaN",'2017WavelengthOrientation'!G139)</f>
        <v>NaN</v>
      </c>
      <c r="N139" s="21" t="str">
        <f>IF($D139="NaN","NaN",'2017WavelengthOrientation'!I139)</f>
        <v>NaN</v>
      </c>
      <c r="O139" s="21" t="str">
        <f>IF($D139="NaN","NaN",'2017WavelengthOrientation'!M139)</f>
        <v>NaN</v>
      </c>
      <c r="P139" s="21" t="str">
        <f>IF($D139="NaN","NaN",'2017WavelengthOrientation'!N139)</f>
        <v>NaN</v>
      </c>
      <c r="Q139" s="21" t="str">
        <f>IF($D139="NaN","NaN",'2017WavelengthOrientation'!O139)</f>
        <v>NaN</v>
      </c>
      <c r="R139" s="90" t="str">
        <f>IF($D139="NaN","NaN",'2017WavelengthOrientation'!P139)</f>
        <v>NaN</v>
      </c>
      <c r="S139" s="101" t="str">
        <f>IF($E139="NaN","NaN",IF($B139="NaN",'2017WavelengthOrientation'!G139,'2017WavelengthOrientation'!Q139))</f>
        <v>NaN</v>
      </c>
      <c r="T139" s="102" t="str">
        <f>IF($E139="NaN","NaN",IF($B139="NaN",'2017WavelengthOrientation'!I139,'2017WavelengthOrientation'!R139))</f>
        <v>NaN</v>
      </c>
      <c r="U139" s="102" t="str">
        <f>IF($E139="NaN","NaN",IF($B139="NaN",'2017WavelengthOrientation'!M139,'2017WavelengthOrientation'!S139))</f>
        <v>NaN</v>
      </c>
      <c r="V139" s="102" t="str">
        <f>IF($E139="NaN","NaN",IF($B139="NaN",'2017WavelengthOrientation'!N139,'2017WavelengthOrientation'!T139))</f>
        <v>NaN</v>
      </c>
      <c r="W139" s="102" t="str">
        <f>IF($E139="NaN","NaN",IF($B139="NaN",'2017WavelengthOrientation'!O139,'2017WavelengthOrientation'!U139))</f>
        <v>NaN</v>
      </c>
      <c r="X139" s="103" t="str">
        <f>IF($E139="NaN","NaN",IF($B139="NaN",'2017WavelengthOrientation'!P139,'2017WavelengthOrientation'!V139))</f>
        <v>NaN</v>
      </c>
      <c r="Y139" s="25"/>
    </row>
    <row r="140" spans="1:25" ht="13">
      <c r="A140" s="97">
        <f>'2017'!A140</f>
        <v>42962</v>
      </c>
      <c r="B140" s="98" t="str">
        <f>'2017'!B140</f>
        <v>NaN</v>
      </c>
      <c r="C140" s="98" t="str">
        <f>'2017'!C140</f>
        <v>NaN</v>
      </c>
      <c r="D140" s="21" t="str">
        <f>'2017'!D140</f>
        <v>NaN</v>
      </c>
      <c r="E140" s="21" t="str">
        <f>'2017'!G140</f>
        <v>NaN</v>
      </c>
      <c r="F140" s="90" t="str">
        <f>'2017'!H140</f>
        <v>NaN</v>
      </c>
      <c r="G140" s="21" t="str">
        <f>IF($C140="NaN","NaN",'2017WavelengthOrientation'!G140)</f>
        <v>NaN</v>
      </c>
      <c r="H140" s="21" t="str">
        <f>IF($C140="NaN","NaN",'2017WavelengthOrientation'!I140)</f>
        <v>NaN</v>
      </c>
      <c r="I140" s="21" t="str">
        <f>IF($C140="NaN","NaN",'2017WavelengthOrientation'!M140)</f>
        <v>NaN</v>
      </c>
      <c r="J140" s="21" t="str">
        <f>IF($C140="NaN","NaN",'2017WavelengthOrientation'!N140)</f>
        <v>NaN</v>
      </c>
      <c r="K140" s="21" t="str">
        <f>IF($C140="NaN","NaN",'2017WavelengthOrientation'!O140)</f>
        <v>NaN</v>
      </c>
      <c r="L140" s="90" t="str">
        <f>IF($C140="NaN","NaN",'2017WavelengthOrientation'!P140)</f>
        <v>NaN</v>
      </c>
      <c r="M140" s="21" t="str">
        <f>IF($D140="NaN","NaN",'2017WavelengthOrientation'!G140)</f>
        <v>NaN</v>
      </c>
      <c r="N140" s="21" t="str">
        <f>IF($D140="NaN","NaN",'2017WavelengthOrientation'!I140)</f>
        <v>NaN</v>
      </c>
      <c r="O140" s="21" t="str">
        <f>IF($D140="NaN","NaN",'2017WavelengthOrientation'!M140)</f>
        <v>NaN</v>
      </c>
      <c r="P140" s="21" t="str">
        <f>IF($D140="NaN","NaN",'2017WavelengthOrientation'!N140)</f>
        <v>NaN</v>
      </c>
      <c r="Q140" s="21" t="str">
        <f>IF($D140="NaN","NaN",'2017WavelengthOrientation'!O140)</f>
        <v>NaN</v>
      </c>
      <c r="R140" s="90" t="str">
        <f>IF($D140="NaN","NaN",'2017WavelengthOrientation'!P140)</f>
        <v>NaN</v>
      </c>
      <c r="S140" s="101" t="str">
        <f>IF($E140="NaN","NaN",IF($B140="NaN",'2017WavelengthOrientation'!G140,'2017WavelengthOrientation'!Q140))</f>
        <v>NaN</v>
      </c>
      <c r="T140" s="102" t="str">
        <f>IF($E140="NaN","NaN",IF($B140="NaN",'2017WavelengthOrientation'!I140,'2017WavelengthOrientation'!R140))</f>
        <v>NaN</v>
      </c>
      <c r="U140" s="102" t="str">
        <f>IF($E140="NaN","NaN",IF($B140="NaN",'2017WavelengthOrientation'!M140,'2017WavelengthOrientation'!S140))</f>
        <v>NaN</v>
      </c>
      <c r="V140" s="102" t="str">
        <f>IF($E140="NaN","NaN",IF($B140="NaN",'2017WavelengthOrientation'!N140,'2017WavelengthOrientation'!T140))</f>
        <v>NaN</v>
      </c>
      <c r="W140" s="102" t="str">
        <f>IF($E140="NaN","NaN",IF($B140="NaN",'2017WavelengthOrientation'!O140,'2017WavelengthOrientation'!U140))</f>
        <v>NaN</v>
      </c>
      <c r="X140" s="103" t="str">
        <f>IF($E140="NaN","NaN",IF($B140="NaN",'2017WavelengthOrientation'!P140,'2017WavelengthOrientation'!V140))</f>
        <v>NaN</v>
      </c>
      <c r="Y140" s="25"/>
    </row>
    <row r="141" spans="1:25" ht="13">
      <c r="A141" s="97">
        <f>'2017'!A141</f>
        <v>42963</v>
      </c>
      <c r="B141" s="98">
        <f>'2017'!B141</f>
        <v>0.83611111111111114</v>
      </c>
      <c r="C141" s="98">
        <f>'2017'!C141</f>
        <v>0.99444444444444446</v>
      </c>
      <c r="D141" s="21" t="str">
        <f>'2017'!D141</f>
        <v>NaN</v>
      </c>
      <c r="E141" s="21" t="str">
        <f>'2017'!G141</f>
        <v>NaN</v>
      </c>
      <c r="F141" s="90" t="str">
        <f>'2017'!H141</f>
        <v>NaN</v>
      </c>
      <c r="G141" s="21">
        <f>IF($C141="NaN","NaN",'2017WavelengthOrientation'!G141)</f>
        <v>2.8</v>
      </c>
      <c r="H141" s="21">
        <f>IF($C141="NaN","NaN",'2017WavelengthOrientation'!I141)</f>
        <v>3.1</v>
      </c>
      <c r="I141" s="21">
        <f>IF($C141="NaN","NaN",'2017WavelengthOrientation'!M141)</f>
        <v>1</v>
      </c>
      <c r="J141" s="21">
        <f>IF($C141="NaN","NaN",'2017WavelengthOrientation'!N141)</f>
        <v>1.3</v>
      </c>
      <c r="K141" s="21">
        <f>IF($C141="NaN","NaN",'2017WavelengthOrientation'!O141)</f>
        <v>2.8</v>
      </c>
      <c r="L141" s="90">
        <f>IF($C141="NaN","NaN",'2017WavelengthOrientation'!P141)</f>
        <v>2.3846153846153846</v>
      </c>
      <c r="M141" s="21" t="str">
        <f>IF($D141="NaN","NaN",'2017WavelengthOrientation'!G141)</f>
        <v>NaN</v>
      </c>
      <c r="N141" s="21" t="str">
        <f>IF($D141="NaN","NaN",'2017WavelengthOrientation'!I141)</f>
        <v>NaN</v>
      </c>
      <c r="O141" s="21" t="str">
        <f>IF($D141="NaN","NaN",'2017WavelengthOrientation'!M141)</f>
        <v>NaN</v>
      </c>
      <c r="P141" s="21" t="str">
        <f>IF($D141="NaN","NaN",'2017WavelengthOrientation'!N141)</f>
        <v>NaN</v>
      </c>
      <c r="Q141" s="21" t="str">
        <f>IF($D141="NaN","NaN",'2017WavelengthOrientation'!O141)</f>
        <v>NaN</v>
      </c>
      <c r="R141" s="90" t="str">
        <f>IF($D141="NaN","NaN",'2017WavelengthOrientation'!P141)</f>
        <v>NaN</v>
      </c>
      <c r="S141" s="101" t="str">
        <f>IF($E141="NaN","NaN",IF($B141="NaN",'2017WavelengthOrientation'!G141,'2017WavelengthOrientation'!Q141))</f>
        <v>NaN</v>
      </c>
      <c r="T141" s="102" t="str">
        <f>IF($E141="NaN","NaN",IF($B141="NaN",'2017WavelengthOrientation'!I141,'2017WavelengthOrientation'!R141))</f>
        <v>NaN</v>
      </c>
      <c r="U141" s="102" t="str">
        <f>IF($E141="NaN","NaN",IF($B141="NaN",'2017WavelengthOrientation'!M141,'2017WavelengthOrientation'!S141))</f>
        <v>NaN</v>
      </c>
      <c r="V141" s="102" t="str">
        <f>IF($E141="NaN","NaN",IF($B141="NaN",'2017WavelengthOrientation'!N141,'2017WavelengthOrientation'!T141))</f>
        <v>NaN</v>
      </c>
      <c r="W141" s="102" t="str">
        <f>IF($E141="NaN","NaN",IF($B141="NaN",'2017WavelengthOrientation'!O141,'2017WavelengthOrientation'!U141))</f>
        <v>NaN</v>
      </c>
      <c r="X141" s="103" t="str">
        <f>IF($E141="NaN","NaN",IF($B141="NaN",'2017WavelengthOrientation'!P141,'2017WavelengthOrientation'!V141))</f>
        <v>NaN</v>
      </c>
      <c r="Y141" s="25"/>
    </row>
    <row r="142" spans="1:25" ht="13">
      <c r="A142" s="97">
        <f>'2017'!A142</f>
        <v>42964</v>
      </c>
      <c r="B142" s="98">
        <f>'2017'!B142</f>
        <v>0.79166666666666663</v>
      </c>
      <c r="C142" s="98" t="str">
        <f>'2017'!C142</f>
        <v>NaN</v>
      </c>
      <c r="D142" s="98">
        <f>'2017'!D142</f>
        <v>0.90763888888888888</v>
      </c>
      <c r="E142" s="21" t="str">
        <f>'2017'!G142</f>
        <v>NaN</v>
      </c>
      <c r="F142" s="90" t="str">
        <f>'2017'!H142</f>
        <v>NaN</v>
      </c>
      <c r="G142" s="21" t="str">
        <f>IF($C142="NaN","NaN",'2017WavelengthOrientation'!G142)</f>
        <v>NaN</v>
      </c>
      <c r="H142" s="21" t="str">
        <f>IF($C142="NaN","NaN",'2017WavelengthOrientation'!I142)</f>
        <v>NaN</v>
      </c>
      <c r="I142" s="21" t="str">
        <f>IF($C142="NaN","NaN",'2017WavelengthOrientation'!M142)</f>
        <v>NaN</v>
      </c>
      <c r="J142" s="21" t="str">
        <f>IF($C142="NaN","NaN",'2017WavelengthOrientation'!N142)</f>
        <v>NaN</v>
      </c>
      <c r="K142" s="21" t="str">
        <f>IF($C142="NaN","NaN",'2017WavelengthOrientation'!O142)</f>
        <v>NaN</v>
      </c>
      <c r="L142" s="90" t="str">
        <f>IF($C142="NaN","NaN",'2017WavelengthOrientation'!P142)</f>
        <v>NaN</v>
      </c>
      <c r="M142" s="21">
        <f>IF($D142="NaN","NaN",'2017WavelengthOrientation'!G142)</f>
        <v>2.9</v>
      </c>
      <c r="N142" s="21">
        <f>IF($D142="NaN","NaN",'2017WavelengthOrientation'!I142)</f>
        <v>3.3</v>
      </c>
      <c r="O142" s="21">
        <f>IF($D142="NaN","NaN",'2017WavelengthOrientation'!M142)</f>
        <v>1</v>
      </c>
      <c r="P142" s="21">
        <f>IF($D142="NaN","NaN",'2017WavelengthOrientation'!N142)</f>
        <v>1.45</v>
      </c>
      <c r="Q142" s="21">
        <f>IF($D142="NaN","NaN",'2017WavelengthOrientation'!O142)</f>
        <v>2.9</v>
      </c>
      <c r="R142" s="90">
        <f>IF($D142="NaN","NaN",'2017WavelengthOrientation'!P142)</f>
        <v>2.2758620689655173</v>
      </c>
      <c r="S142" s="101" t="str">
        <f>IF($E142="NaN","NaN",IF($B142="NaN",'2017WavelengthOrientation'!G142,'2017WavelengthOrientation'!Q142))</f>
        <v>NaN</v>
      </c>
      <c r="T142" s="102" t="str">
        <f>IF($E142="NaN","NaN",IF($B142="NaN",'2017WavelengthOrientation'!I142,'2017WavelengthOrientation'!R142))</f>
        <v>NaN</v>
      </c>
      <c r="U142" s="102" t="str">
        <f>IF($E142="NaN","NaN",IF($B142="NaN",'2017WavelengthOrientation'!M142,'2017WavelengthOrientation'!S142))</f>
        <v>NaN</v>
      </c>
      <c r="V142" s="102" t="str">
        <f>IF($E142="NaN","NaN",IF($B142="NaN",'2017WavelengthOrientation'!N142,'2017WavelengthOrientation'!T142))</f>
        <v>NaN</v>
      </c>
      <c r="W142" s="102" t="str">
        <f>IF($E142="NaN","NaN",IF($B142="NaN",'2017WavelengthOrientation'!O142,'2017WavelengthOrientation'!U142))</f>
        <v>NaN</v>
      </c>
      <c r="X142" s="103" t="str">
        <f>IF($E142="NaN","NaN",IF($B142="NaN",'2017WavelengthOrientation'!P142,'2017WavelengthOrientation'!V142))</f>
        <v>NaN</v>
      </c>
      <c r="Y142" s="25"/>
    </row>
    <row r="143" spans="1:25" ht="13">
      <c r="A143" s="97">
        <f>'2017'!A143</f>
        <v>42965</v>
      </c>
      <c r="B143" s="98" t="str">
        <f>'2017'!B143</f>
        <v>NaN</v>
      </c>
      <c r="C143" s="98" t="str">
        <f>'2017'!C143</f>
        <v>NaN</v>
      </c>
      <c r="D143" s="21" t="str">
        <f>'2017'!D143</f>
        <v>NaN</v>
      </c>
      <c r="E143" s="21" t="str">
        <f>'2017'!G143</f>
        <v>NaN</v>
      </c>
      <c r="F143" s="90" t="str">
        <f>'2017'!H143</f>
        <v>NaN</v>
      </c>
      <c r="G143" s="21" t="str">
        <f>IF($C143="NaN","NaN",'2017WavelengthOrientation'!G143)</f>
        <v>NaN</v>
      </c>
      <c r="H143" s="21" t="str">
        <f>IF($C143="NaN","NaN",'2017WavelengthOrientation'!I143)</f>
        <v>NaN</v>
      </c>
      <c r="I143" s="21" t="str">
        <f>IF($C143="NaN","NaN",'2017WavelengthOrientation'!M143)</f>
        <v>NaN</v>
      </c>
      <c r="J143" s="21" t="str">
        <f>IF($C143="NaN","NaN",'2017WavelengthOrientation'!N143)</f>
        <v>NaN</v>
      </c>
      <c r="K143" s="21" t="str">
        <f>IF($C143="NaN","NaN",'2017WavelengthOrientation'!O143)</f>
        <v>NaN</v>
      </c>
      <c r="L143" s="90" t="str">
        <f>IF($C143="NaN","NaN",'2017WavelengthOrientation'!P143)</f>
        <v>NaN</v>
      </c>
      <c r="M143" s="21" t="str">
        <f>IF($D143="NaN","NaN",'2017WavelengthOrientation'!G143)</f>
        <v>NaN</v>
      </c>
      <c r="N143" s="21" t="str">
        <f>IF($D143="NaN","NaN",'2017WavelengthOrientation'!I143)</f>
        <v>NaN</v>
      </c>
      <c r="O143" s="21" t="str">
        <f>IF($D143="NaN","NaN",'2017WavelengthOrientation'!M143)</f>
        <v>NaN</v>
      </c>
      <c r="P143" s="21" t="str">
        <f>IF($D143="NaN","NaN",'2017WavelengthOrientation'!N143)</f>
        <v>NaN</v>
      </c>
      <c r="Q143" s="21" t="str">
        <f>IF($D143="NaN","NaN",'2017WavelengthOrientation'!O143)</f>
        <v>NaN</v>
      </c>
      <c r="R143" s="90" t="str">
        <f>IF($D143="NaN","NaN",'2017WavelengthOrientation'!P143)</f>
        <v>NaN</v>
      </c>
      <c r="S143" s="101" t="str">
        <f>IF($E143="NaN","NaN",IF($B143="NaN",'2017WavelengthOrientation'!G143,'2017WavelengthOrientation'!Q143))</f>
        <v>NaN</v>
      </c>
      <c r="T143" s="102" t="str">
        <f>IF($E143="NaN","NaN",IF($B143="NaN",'2017WavelengthOrientation'!I143,'2017WavelengthOrientation'!R143))</f>
        <v>NaN</v>
      </c>
      <c r="U143" s="102" t="str">
        <f>IF($E143="NaN","NaN",IF($B143="NaN",'2017WavelengthOrientation'!M143,'2017WavelengthOrientation'!S143))</f>
        <v>NaN</v>
      </c>
      <c r="V143" s="102" t="str">
        <f>IF($E143="NaN","NaN",IF($B143="NaN",'2017WavelengthOrientation'!N143,'2017WavelengthOrientation'!T143))</f>
        <v>NaN</v>
      </c>
      <c r="W143" s="102" t="str">
        <f>IF($E143="NaN","NaN",IF($B143="NaN",'2017WavelengthOrientation'!O143,'2017WavelengthOrientation'!U143))</f>
        <v>NaN</v>
      </c>
      <c r="X143" s="103" t="str">
        <f>IF($E143="NaN","NaN",IF($B143="NaN",'2017WavelengthOrientation'!P143,'2017WavelengthOrientation'!V143))</f>
        <v>NaN</v>
      </c>
      <c r="Y143" s="25"/>
    </row>
    <row r="144" spans="1:25" ht="13">
      <c r="A144" s="97">
        <f>'2017'!A144</f>
        <v>42966</v>
      </c>
      <c r="B144" s="98" t="str">
        <f>'2017'!B144</f>
        <v>NaN</v>
      </c>
      <c r="C144" s="98" t="str">
        <f>'2017'!C144</f>
        <v>NaN</v>
      </c>
      <c r="D144" s="21" t="str">
        <f>'2017'!D144</f>
        <v>NaN</v>
      </c>
      <c r="E144" s="21" t="str">
        <f>'2017'!G144</f>
        <v>NaN</v>
      </c>
      <c r="F144" s="90" t="str">
        <f>'2017'!H144</f>
        <v>NaN</v>
      </c>
      <c r="G144" s="21" t="str">
        <f>IF($C144="NaN","NaN",'2017WavelengthOrientation'!G144)</f>
        <v>NaN</v>
      </c>
      <c r="H144" s="21" t="str">
        <f>IF($C144="NaN","NaN",'2017WavelengthOrientation'!I144)</f>
        <v>NaN</v>
      </c>
      <c r="I144" s="21" t="str">
        <f>IF($C144="NaN","NaN",'2017WavelengthOrientation'!M144)</f>
        <v>NaN</v>
      </c>
      <c r="J144" s="21" t="str">
        <f>IF($C144="NaN","NaN",'2017WavelengthOrientation'!N144)</f>
        <v>NaN</v>
      </c>
      <c r="K144" s="21" t="str">
        <f>IF($C144="NaN","NaN",'2017WavelengthOrientation'!O144)</f>
        <v>NaN</v>
      </c>
      <c r="L144" s="90" t="str">
        <f>IF($C144="NaN","NaN",'2017WavelengthOrientation'!P144)</f>
        <v>NaN</v>
      </c>
      <c r="M144" s="21" t="str">
        <f>IF($D144="NaN","NaN",'2017WavelengthOrientation'!G144)</f>
        <v>NaN</v>
      </c>
      <c r="N144" s="21" t="str">
        <f>IF($D144="NaN","NaN",'2017WavelengthOrientation'!I144)</f>
        <v>NaN</v>
      </c>
      <c r="O144" s="21" t="str">
        <f>IF($D144="NaN","NaN",'2017WavelengthOrientation'!M144)</f>
        <v>NaN</v>
      </c>
      <c r="P144" s="21" t="str">
        <f>IF($D144="NaN","NaN",'2017WavelengthOrientation'!N144)</f>
        <v>NaN</v>
      </c>
      <c r="Q144" s="21" t="str">
        <f>IF($D144="NaN","NaN",'2017WavelengthOrientation'!O144)</f>
        <v>NaN</v>
      </c>
      <c r="R144" s="90" t="str">
        <f>IF($D144="NaN","NaN",'2017WavelengthOrientation'!P144)</f>
        <v>NaN</v>
      </c>
      <c r="S144" s="101" t="str">
        <f>IF($E144="NaN","NaN",IF($B144="NaN",'2017WavelengthOrientation'!G144,'2017WavelengthOrientation'!Q144))</f>
        <v>NaN</v>
      </c>
      <c r="T144" s="102" t="str">
        <f>IF($E144="NaN","NaN",IF($B144="NaN",'2017WavelengthOrientation'!I144,'2017WavelengthOrientation'!R144))</f>
        <v>NaN</v>
      </c>
      <c r="U144" s="102" t="str">
        <f>IF($E144="NaN","NaN",IF($B144="NaN",'2017WavelengthOrientation'!M144,'2017WavelengthOrientation'!S144))</f>
        <v>NaN</v>
      </c>
      <c r="V144" s="102" t="str">
        <f>IF($E144="NaN","NaN",IF($B144="NaN",'2017WavelengthOrientation'!N144,'2017WavelengthOrientation'!T144))</f>
        <v>NaN</v>
      </c>
      <c r="W144" s="102" t="str">
        <f>IF($E144="NaN","NaN",IF($B144="NaN",'2017WavelengthOrientation'!O144,'2017WavelengthOrientation'!U144))</f>
        <v>NaN</v>
      </c>
      <c r="X144" s="103" t="str">
        <f>IF($E144="NaN","NaN",IF($B144="NaN",'2017WavelengthOrientation'!P144,'2017WavelengthOrientation'!V144))</f>
        <v>NaN</v>
      </c>
      <c r="Y144" s="25"/>
    </row>
    <row r="145" spans="1:25" ht="13">
      <c r="A145" s="97">
        <f>'2017'!A145</f>
        <v>42967</v>
      </c>
      <c r="B145" s="98" t="str">
        <f>'2017'!B145</f>
        <v>NaN</v>
      </c>
      <c r="C145" s="98" t="str">
        <f>'2017'!C145</f>
        <v>NaN</v>
      </c>
      <c r="D145" s="21" t="str">
        <f>'2017'!D145</f>
        <v>NaN</v>
      </c>
      <c r="E145" s="21" t="str">
        <f>'2017'!G145</f>
        <v>NaN</v>
      </c>
      <c r="F145" s="90" t="str">
        <f>'2017'!H145</f>
        <v>NaN</v>
      </c>
      <c r="G145" s="21" t="str">
        <f>IF($C145="NaN","NaN",'2017WavelengthOrientation'!G145)</f>
        <v>NaN</v>
      </c>
      <c r="H145" s="21" t="str">
        <f>IF($C145="NaN","NaN",'2017WavelengthOrientation'!I145)</f>
        <v>NaN</v>
      </c>
      <c r="I145" s="21" t="str">
        <f>IF($C145="NaN","NaN",'2017WavelengthOrientation'!M145)</f>
        <v>NaN</v>
      </c>
      <c r="J145" s="21" t="str">
        <f>IF($C145="NaN","NaN",'2017WavelengthOrientation'!N145)</f>
        <v>NaN</v>
      </c>
      <c r="K145" s="21" t="str">
        <f>IF($C145="NaN","NaN",'2017WavelengthOrientation'!O145)</f>
        <v>NaN</v>
      </c>
      <c r="L145" s="90" t="str">
        <f>IF($C145="NaN","NaN",'2017WavelengthOrientation'!P145)</f>
        <v>NaN</v>
      </c>
      <c r="M145" s="21" t="str">
        <f>IF($D145="NaN","NaN",'2017WavelengthOrientation'!G145)</f>
        <v>NaN</v>
      </c>
      <c r="N145" s="21" t="str">
        <f>IF($D145="NaN","NaN",'2017WavelengthOrientation'!I145)</f>
        <v>NaN</v>
      </c>
      <c r="O145" s="21" t="str">
        <f>IF($D145="NaN","NaN",'2017WavelengthOrientation'!M145)</f>
        <v>NaN</v>
      </c>
      <c r="P145" s="21" t="str">
        <f>IF($D145="NaN","NaN",'2017WavelengthOrientation'!N145)</f>
        <v>NaN</v>
      </c>
      <c r="Q145" s="21" t="str">
        <f>IF($D145="NaN","NaN",'2017WavelengthOrientation'!O145)</f>
        <v>NaN</v>
      </c>
      <c r="R145" s="90" t="str">
        <f>IF($D145="NaN","NaN",'2017WavelengthOrientation'!P145)</f>
        <v>NaN</v>
      </c>
      <c r="S145" s="101" t="str">
        <f>IF($E145="NaN","NaN",IF($B145="NaN",'2017WavelengthOrientation'!G145,'2017WavelengthOrientation'!Q145))</f>
        <v>NaN</v>
      </c>
      <c r="T145" s="102" t="str">
        <f>IF($E145="NaN","NaN",IF($B145="NaN",'2017WavelengthOrientation'!I145,'2017WavelengthOrientation'!R145))</f>
        <v>NaN</v>
      </c>
      <c r="U145" s="102" t="str">
        <f>IF($E145="NaN","NaN",IF($B145="NaN",'2017WavelengthOrientation'!M145,'2017WavelengthOrientation'!S145))</f>
        <v>NaN</v>
      </c>
      <c r="V145" s="102" t="str">
        <f>IF($E145="NaN","NaN",IF($B145="NaN",'2017WavelengthOrientation'!N145,'2017WavelengthOrientation'!T145))</f>
        <v>NaN</v>
      </c>
      <c r="W145" s="102" t="str">
        <f>IF($E145="NaN","NaN",IF($B145="NaN",'2017WavelengthOrientation'!O145,'2017WavelengthOrientation'!U145))</f>
        <v>NaN</v>
      </c>
      <c r="X145" s="103" t="str">
        <f>IF($E145="NaN","NaN",IF($B145="NaN",'2017WavelengthOrientation'!P145,'2017WavelengthOrientation'!V145))</f>
        <v>NaN</v>
      </c>
      <c r="Y145" s="25"/>
    </row>
    <row r="146" spans="1:25" ht="13">
      <c r="A146" s="97">
        <f>'2017'!A146</f>
        <v>42968</v>
      </c>
      <c r="B146" s="98">
        <f>'2017'!B146</f>
        <v>0.68402777777777779</v>
      </c>
      <c r="C146" s="98">
        <f>'2017'!C146</f>
        <v>0.99305555555555558</v>
      </c>
      <c r="D146" s="21" t="str">
        <f>'2017'!D146</f>
        <v>NaN</v>
      </c>
      <c r="E146" s="21" t="str">
        <f>'2017'!G146</f>
        <v>NaN</v>
      </c>
      <c r="F146" s="90" t="str">
        <f>'2017'!H146</f>
        <v>NaN</v>
      </c>
      <c r="G146" s="21">
        <f>IF($C146="NaN","NaN",'2017WavelengthOrientation'!G146)</f>
        <v>2.5</v>
      </c>
      <c r="H146" s="21">
        <f>IF($C146="NaN","NaN",'2017WavelengthOrientation'!I146)</f>
        <v>5</v>
      </c>
      <c r="I146" s="21">
        <f>IF($C146="NaN","NaN",'2017WavelengthOrientation'!M146)</f>
        <v>0.55000000000000004</v>
      </c>
      <c r="J146" s="21">
        <f>IF($C146="NaN","NaN",'2017WavelengthOrientation'!N146)</f>
        <v>1.55</v>
      </c>
      <c r="K146" s="21">
        <f>IF($C146="NaN","NaN",'2017WavelengthOrientation'!O146)</f>
        <v>4.545454545454545</v>
      </c>
      <c r="L146" s="90">
        <f>IF($C146="NaN","NaN",'2017WavelengthOrientation'!P146)</f>
        <v>3.225806451612903</v>
      </c>
      <c r="M146" s="21" t="str">
        <f>IF($D146="NaN","NaN",'2017WavelengthOrientation'!G146)</f>
        <v>NaN</v>
      </c>
      <c r="N146" s="21" t="str">
        <f>IF($D146="NaN","NaN",'2017WavelengthOrientation'!I146)</f>
        <v>NaN</v>
      </c>
      <c r="O146" s="21" t="str">
        <f>IF($D146="NaN","NaN",'2017WavelengthOrientation'!M146)</f>
        <v>NaN</v>
      </c>
      <c r="P146" s="21" t="str">
        <f>IF($D146="NaN","NaN",'2017WavelengthOrientation'!N146)</f>
        <v>NaN</v>
      </c>
      <c r="Q146" s="21" t="str">
        <f>IF($D146="NaN","NaN",'2017WavelengthOrientation'!O146)</f>
        <v>NaN</v>
      </c>
      <c r="R146" s="90" t="str">
        <f>IF($D146="NaN","NaN",'2017WavelengthOrientation'!P146)</f>
        <v>NaN</v>
      </c>
      <c r="S146" s="101" t="str">
        <f>IF($E146="NaN","NaN",IF($B146="NaN",'2017WavelengthOrientation'!G146,'2017WavelengthOrientation'!Q146))</f>
        <v>NaN</v>
      </c>
      <c r="T146" s="102" t="str">
        <f>IF($E146="NaN","NaN",IF($B146="NaN",'2017WavelengthOrientation'!I146,'2017WavelengthOrientation'!R146))</f>
        <v>NaN</v>
      </c>
      <c r="U146" s="102" t="str">
        <f>IF($E146="NaN","NaN",IF($B146="NaN",'2017WavelengthOrientation'!M146,'2017WavelengthOrientation'!S146))</f>
        <v>NaN</v>
      </c>
      <c r="V146" s="102" t="str">
        <f>IF($E146="NaN","NaN",IF($B146="NaN",'2017WavelengthOrientation'!N146,'2017WavelengthOrientation'!T146))</f>
        <v>NaN</v>
      </c>
      <c r="W146" s="102" t="str">
        <f>IF($E146="NaN","NaN",IF($B146="NaN",'2017WavelengthOrientation'!O146,'2017WavelengthOrientation'!U146))</f>
        <v>NaN</v>
      </c>
      <c r="X146" s="103" t="str">
        <f>IF($E146="NaN","NaN",IF($B146="NaN",'2017WavelengthOrientation'!P146,'2017WavelengthOrientation'!V146))</f>
        <v>NaN</v>
      </c>
      <c r="Y146" s="25"/>
    </row>
    <row r="147" spans="1:25" ht="13">
      <c r="A147" s="97">
        <f>'2017'!A147</f>
        <v>42969</v>
      </c>
      <c r="B147" s="98" t="str">
        <f>'2017'!B147</f>
        <v>NaN</v>
      </c>
      <c r="C147" s="98" t="str">
        <f>'2017'!C147</f>
        <v>NaN</v>
      </c>
      <c r="D147" s="21" t="str">
        <f>'2017'!D147</f>
        <v>NaN</v>
      </c>
      <c r="E147" s="21" t="str">
        <f>'2017'!G147</f>
        <v>NaN</v>
      </c>
      <c r="F147" s="90" t="str">
        <f>'2017'!H147</f>
        <v>NaN</v>
      </c>
      <c r="G147" s="21" t="str">
        <f>IF($C147="NaN","NaN",'2017WavelengthOrientation'!G147)</f>
        <v>NaN</v>
      </c>
      <c r="H147" s="21" t="str">
        <f>IF($C147="NaN","NaN",'2017WavelengthOrientation'!I147)</f>
        <v>NaN</v>
      </c>
      <c r="I147" s="21" t="str">
        <f>IF($C147="NaN","NaN",'2017WavelengthOrientation'!M147)</f>
        <v>NaN</v>
      </c>
      <c r="J147" s="21" t="str">
        <f>IF($C147="NaN","NaN",'2017WavelengthOrientation'!N147)</f>
        <v>NaN</v>
      </c>
      <c r="K147" s="21" t="str">
        <f>IF($C147="NaN","NaN",'2017WavelengthOrientation'!O147)</f>
        <v>NaN</v>
      </c>
      <c r="L147" s="90" t="str">
        <f>IF($C147="NaN","NaN",'2017WavelengthOrientation'!P147)</f>
        <v>NaN</v>
      </c>
      <c r="M147" s="21" t="str">
        <f>IF($D147="NaN","NaN",'2017WavelengthOrientation'!G147)</f>
        <v>NaN</v>
      </c>
      <c r="N147" s="21" t="str">
        <f>IF($D147="NaN","NaN",'2017WavelengthOrientation'!I147)</f>
        <v>NaN</v>
      </c>
      <c r="O147" s="21" t="str">
        <f>IF($D147="NaN","NaN",'2017WavelengthOrientation'!M147)</f>
        <v>NaN</v>
      </c>
      <c r="P147" s="21" t="str">
        <f>IF($D147="NaN","NaN",'2017WavelengthOrientation'!N147)</f>
        <v>NaN</v>
      </c>
      <c r="Q147" s="21" t="str">
        <f>IF($D147="NaN","NaN",'2017WavelengthOrientation'!O147)</f>
        <v>NaN</v>
      </c>
      <c r="R147" s="90" t="str">
        <f>IF($D147="NaN","NaN",'2017WavelengthOrientation'!P147)</f>
        <v>NaN</v>
      </c>
      <c r="S147" s="101" t="str">
        <f>IF($E147="NaN","NaN",IF($B147="NaN",'2017WavelengthOrientation'!G147,'2017WavelengthOrientation'!Q147))</f>
        <v>NaN</v>
      </c>
      <c r="T147" s="102" t="str">
        <f>IF($E147="NaN","NaN",IF($B147="NaN",'2017WavelengthOrientation'!I147,'2017WavelengthOrientation'!R147))</f>
        <v>NaN</v>
      </c>
      <c r="U147" s="102" t="str">
        <f>IF($E147="NaN","NaN",IF($B147="NaN",'2017WavelengthOrientation'!M147,'2017WavelengthOrientation'!S147))</f>
        <v>NaN</v>
      </c>
      <c r="V147" s="102" t="str">
        <f>IF($E147="NaN","NaN",IF($B147="NaN",'2017WavelengthOrientation'!N147,'2017WavelengthOrientation'!T147))</f>
        <v>NaN</v>
      </c>
      <c r="W147" s="102" t="str">
        <f>IF($E147="NaN","NaN",IF($B147="NaN",'2017WavelengthOrientation'!O147,'2017WavelengthOrientation'!U147))</f>
        <v>NaN</v>
      </c>
      <c r="X147" s="103" t="str">
        <f>IF($E147="NaN","NaN",IF($B147="NaN",'2017WavelengthOrientation'!P147,'2017WavelengthOrientation'!V147))</f>
        <v>NaN</v>
      </c>
      <c r="Y147" s="25"/>
    </row>
    <row r="148" spans="1:25" ht="13">
      <c r="A148" s="97">
        <f>'2017'!A148</f>
        <v>42970</v>
      </c>
      <c r="B148" s="98" t="str">
        <f>'2017'!B148</f>
        <v>NaN</v>
      </c>
      <c r="C148" s="98" t="str">
        <f>'2017'!C148</f>
        <v>NaN</v>
      </c>
      <c r="D148" s="21" t="str">
        <f>'2017'!D148</f>
        <v>NaN</v>
      </c>
      <c r="E148" s="21" t="str">
        <f>'2017'!G148</f>
        <v>NaN</v>
      </c>
      <c r="F148" s="90" t="str">
        <f>'2017'!H148</f>
        <v>NaN</v>
      </c>
      <c r="G148" s="21" t="str">
        <f>IF($C148="NaN","NaN",'2017WavelengthOrientation'!G148)</f>
        <v>NaN</v>
      </c>
      <c r="H148" s="21" t="str">
        <f>IF($C148="NaN","NaN",'2017WavelengthOrientation'!I148)</f>
        <v>NaN</v>
      </c>
      <c r="I148" s="21" t="str">
        <f>IF($C148="NaN","NaN",'2017WavelengthOrientation'!M148)</f>
        <v>NaN</v>
      </c>
      <c r="J148" s="21" t="str">
        <f>IF($C148="NaN","NaN",'2017WavelengthOrientation'!N148)</f>
        <v>NaN</v>
      </c>
      <c r="K148" s="21" t="str">
        <f>IF($C148="NaN","NaN",'2017WavelengthOrientation'!O148)</f>
        <v>NaN</v>
      </c>
      <c r="L148" s="90" t="str">
        <f>IF($C148="NaN","NaN",'2017WavelengthOrientation'!P148)</f>
        <v>NaN</v>
      </c>
      <c r="M148" s="21" t="str">
        <f>IF($D148="NaN","NaN",'2017WavelengthOrientation'!G148)</f>
        <v>NaN</v>
      </c>
      <c r="N148" s="21" t="str">
        <f>IF($D148="NaN","NaN",'2017WavelengthOrientation'!I148)</f>
        <v>NaN</v>
      </c>
      <c r="O148" s="21" t="str">
        <f>IF($D148="NaN","NaN",'2017WavelengthOrientation'!M148)</f>
        <v>NaN</v>
      </c>
      <c r="P148" s="21" t="str">
        <f>IF($D148="NaN","NaN",'2017WavelengthOrientation'!N148)</f>
        <v>NaN</v>
      </c>
      <c r="Q148" s="21" t="str">
        <f>IF($D148="NaN","NaN",'2017WavelengthOrientation'!O148)</f>
        <v>NaN</v>
      </c>
      <c r="R148" s="90" t="str">
        <f>IF($D148="NaN","NaN",'2017WavelengthOrientation'!P148)</f>
        <v>NaN</v>
      </c>
      <c r="S148" s="101" t="str">
        <f>IF($E148="NaN","NaN",IF($B148="NaN",'2017WavelengthOrientation'!G148,'2017WavelengthOrientation'!Q148))</f>
        <v>NaN</v>
      </c>
      <c r="T148" s="102" t="str">
        <f>IF($E148="NaN","NaN",IF($B148="NaN",'2017WavelengthOrientation'!I148,'2017WavelengthOrientation'!R148))</f>
        <v>NaN</v>
      </c>
      <c r="U148" s="102" t="str">
        <f>IF($E148="NaN","NaN",IF($B148="NaN",'2017WavelengthOrientation'!M148,'2017WavelengthOrientation'!S148))</f>
        <v>NaN</v>
      </c>
      <c r="V148" s="102" t="str">
        <f>IF($E148="NaN","NaN",IF($B148="NaN",'2017WavelengthOrientation'!N148,'2017WavelengthOrientation'!T148))</f>
        <v>NaN</v>
      </c>
      <c r="W148" s="102" t="str">
        <f>IF($E148="NaN","NaN",IF($B148="NaN",'2017WavelengthOrientation'!O148,'2017WavelengthOrientation'!U148))</f>
        <v>NaN</v>
      </c>
      <c r="X148" s="103" t="str">
        <f>IF($E148="NaN","NaN",IF($B148="NaN",'2017WavelengthOrientation'!P148,'2017WavelengthOrientation'!V148))</f>
        <v>NaN</v>
      </c>
      <c r="Y148" s="25"/>
    </row>
    <row r="149" spans="1:25" ht="13">
      <c r="A149" s="97">
        <f>'2017'!A149</f>
        <v>42971</v>
      </c>
      <c r="B149" s="98" t="str">
        <f>'2017'!B149</f>
        <v>NaN</v>
      </c>
      <c r="C149" s="98" t="str">
        <f>'2017'!C149</f>
        <v>NaN</v>
      </c>
      <c r="D149" s="21" t="str">
        <f>'2017'!D149</f>
        <v>NaN</v>
      </c>
      <c r="E149" s="21" t="str">
        <f>'2017'!G149</f>
        <v>NaN</v>
      </c>
      <c r="F149" s="90" t="str">
        <f>'2017'!H149</f>
        <v>NaN</v>
      </c>
      <c r="G149" s="21" t="str">
        <f>IF($C149="NaN","NaN",'2017WavelengthOrientation'!G149)</f>
        <v>NaN</v>
      </c>
      <c r="H149" s="21" t="str">
        <f>IF($C149="NaN","NaN",'2017WavelengthOrientation'!I149)</f>
        <v>NaN</v>
      </c>
      <c r="I149" s="21" t="str">
        <f>IF($C149="NaN","NaN",'2017WavelengthOrientation'!M149)</f>
        <v>NaN</v>
      </c>
      <c r="J149" s="21" t="str">
        <f>IF($C149="NaN","NaN",'2017WavelengthOrientation'!N149)</f>
        <v>NaN</v>
      </c>
      <c r="K149" s="21" t="str">
        <f>IF($C149="NaN","NaN",'2017WavelengthOrientation'!O149)</f>
        <v>NaN</v>
      </c>
      <c r="L149" s="90" t="str">
        <f>IF($C149="NaN","NaN",'2017WavelengthOrientation'!P149)</f>
        <v>NaN</v>
      </c>
      <c r="M149" s="21" t="str">
        <f>IF($D149="NaN","NaN",'2017WavelengthOrientation'!G149)</f>
        <v>NaN</v>
      </c>
      <c r="N149" s="21" t="str">
        <f>IF($D149="NaN","NaN",'2017WavelengthOrientation'!I149)</f>
        <v>NaN</v>
      </c>
      <c r="O149" s="21" t="str">
        <f>IF($D149="NaN","NaN",'2017WavelengthOrientation'!M149)</f>
        <v>NaN</v>
      </c>
      <c r="P149" s="21" t="str">
        <f>IF($D149="NaN","NaN",'2017WavelengthOrientation'!N149)</f>
        <v>NaN</v>
      </c>
      <c r="Q149" s="21" t="str">
        <f>IF($D149="NaN","NaN",'2017WavelengthOrientation'!O149)</f>
        <v>NaN</v>
      </c>
      <c r="R149" s="90" t="str">
        <f>IF($D149="NaN","NaN",'2017WavelengthOrientation'!P149)</f>
        <v>NaN</v>
      </c>
      <c r="S149" s="101" t="str">
        <f>IF($E149="NaN","NaN",IF($B149="NaN",'2017WavelengthOrientation'!G149,'2017WavelengthOrientation'!Q149))</f>
        <v>NaN</v>
      </c>
      <c r="T149" s="102" t="str">
        <f>IF($E149="NaN","NaN",IF($B149="NaN",'2017WavelengthOrientation'!I149,'2017WavelengthOrientation'!R149))</f>
        <v>NaN</v>
      </c>
      <c r="U149" s="102" t="str">
        <f>IF($E149="NaN","NaN",IF($B149="NaN",'2017WavelengthOrientation'!M149,'2017WavelengthOrientation'!S149))</f>
        <v>NaN</v>
      </c>
      <c r="V149" s="102" t="str">
        <f>IF($E149="NaN","NaN",IF($B149="NaN",'2017WavelengthOrientation'!N149,'2017WavelengthOrientation'!T149))</f>
        <v>NaN</v>
      </c>
      <c r="W149" s="102" t="str">
        <f>IF($E149="NaN","NaN",IF($B149="NaN",'2017WavelengthOrientation'!O149,'2017WavelengthOrientation'!U149))</f>
        <v>NaN</v>
      </c>
      <c r="X149" s="103" t="str">
        <f>IF($E149="NaN","NaN",IF($B149="NaN",'2017WavelengthOrientation'!P149,'2017WavelengthOrientation'!V149))</f>
        <v>NaN</v>
      </c>
      <c r="Y149" s="25"/>
    </row>
    <row r="150" spans="1:25" ht="13">
      <c r="A150" s="97">
        <f>'2017'!A150</f>
        <v>42972</v>
      </c>
      <c r="B150" s="98" t="str">
        <f>'2017'!B150</f>
        <v>NaN</v>
      </c>
      <c r="C150" s="98" t="str">
        <f>'2017'!C150</f>
        <v>NaN</v>
      </c>
      <c r="D150" s="21" t="str">
        <f>'2017'!D150</f>
        <v>NaN</v>
      </c>
      <c r="E150" s="21" t="str">
        <f>'2017'!G150</f>
        <v>NaN</v>
      </c>
      <c r="F150" s="90" t="str">
        <f>'2017'!H150</f>
        <v>NaN</v>
      </c>
      <c r="G150" s="21" t="str">
        <f>IF($C150="NaN","NaN",'2017WavelengthOrientation'!G150)</f>
        <v>NaN</v>
      </c>
      <c r="H150" s="21" t="str">
        <f>IF($C150="NaN","NaN",'2017WavelengthOrientation'!I150)</f>
        <v>NaN</v>
      </c>
      <c r="I150" s="21" t="str">
        <f>IF($C150="NaN","NaN",'2017WavelengthOrientation'!M150)</f>
        <v>NaN</v>
      </c>
      <c r="J150" s="21" t="str">
        <f>IF($C150="NaN","NaN",'2017WavelengthOrientation'!N150)</f>
        <v>NaN</v>
      </c>
      <c r="K150" s="21" t="str">
        <f>IF($C150="NaN","NaN",'2017WavelengthOrientation'!O150)</f>
        <v>NaN</v>
      </c>
      <c r="L150" s="90" t="str">
        <f>IF($C150="NaN","NaN",'2017WavelengthOrientation'!P150)</f>
        <v>NaN</v>
      </c>
      <c r="M150" s="21" t="str">
        <f>IF($D150="NaN","NaN",'2017WavelengthOrientation'!G150)</f>
        <v>NaN</v>
      </c>
      <c r="N150" s="21" t="str">
        <f>IF($D150="NaN","NaN",'2017WavelengthOrientation'!I150)</f>
        <v>NaN</v>
      </c>
      <c r="O150" s="21" t="str">
        <f>IF($D150="NaN","NaN",'2017WavelengthOrientation'!M150)</f>
        <v>NaN</v>
      </c>
      <c r="P150" s="21" t="str">
        <f>IF($D150="NaN","NaN",'2017WavelengthOrientation'!N150)</f>
        <v>NaN</v>
      </c>
      <c r="Q150" s="21" t="str">
        <f>IF($D150="NaN","NaN",'2017WavelengthOrientation'!O150)</f>
        <v>NaN</v>
      </c>
      <c r="R150" s="90" t="str">
        <f>IF($D150="NaN","NaN",'2017WavelengthOrientation'!P150)</f>
        <v>NaN</v>
      </c>
      <c r="S150" s="101" t="str">
        <f>IF($E150="NaN","NaN",IF($B150="NaN",'2017WavelengthOrientation'!G150,'2017WavelengthOrientation'!Q150))</f>
        <v>NaN</v>
      </c>
      <c r="T150" s="102" t="str">
        <f>IF($E150="NaN","NaN",IF($B150="NaN",'2017WavelengthOrientation'!I150,'2017WavelengthOrientation'!R150))</f>
        <v>NaN</v>
      </c>
      <c r="U150" s="102" t="str">
        <f>IF($E150="NaN","NaN",IF($B150="NaN",'2017WavelengthOrientation'!M150,'2017WavelengthOrientation'!S150))</f>
        <v>NaN</v>
      </c>
      <c r="V150" s="102" t="str">
        <f>IF($E150="NaN","NaN",IF($B150="NaN",'2017WavelengthOrientation'!N150,'2017WavelengthOrientation'!T150))</f>
        <v>NaN</v>
      </c>
      <c r="W150" s="102" t="str">
        <f>IF($E150="NaN","NaN",IF($B150="NaN",'2017WavelengthOrientation'!O150,'2017WavelengthOrientation'!U150))</f>
        <v>NaN</v>
      </c>
      <c r="X150" s="103" t="str">
        <f>IF($E150="NaN","NaN",IF($B150="NaN",'2017WavelengthOrientation'!P150,'2017WavelengthOrientation'!V150))</f>
        <v>NaN</v>
      </c>
      <c r="Y150" s="25"/>
    </row>
    <row r="151" spans="1:25" ht="13">
      <c r="A151" s="97">
        <f>'2017'!A151</f>
        <v>42973</v>
      </c>
      <c r="B151" s="98" t="str">
        <f>'2017'!B151</f>
        <v>NaN</v>
      </c>
      <c r="C151" s="98" t="str">
        <f>'2017'!C151</f>
        <v>NaN</v>
      </c>
      <c r="D151" s="21" t="str">
        <f>'2017'!D151</f>
        <v>NaN</v>
      </c>
      <c r="E151" s="21" t="str">
        <f>'2017'!G151</f>
        <v>NaN</v>
      </c>
      <c r="F151" s="90" t="str">
        <f>'2017'!H151</f>
        <v>NaN</v>
      </c>
      <c r="G151" s="21" t="str">
        <f>IF($C151="NaN","NaN",'2017WavelengthOrientation'!G151)</f>
        <v>NaN</v>
      </c>
      <c r="H151" s="21" t="str">
        <f>IF($C151="NaN","NaN",'2017WavelengthOrientation'!I151)</f>
        <v>NaN</v>
      </c>
      <c r="I151" s="21" t="str">
        <f>IF($C151="NaN","NaN",'2017WavelengthOrientation'!M151)</f>
        <v>NaN</v>
      </c>
      <c r="J151" s="21" t="str">
        <f>IF($C151="NaN","NaN",'2017WavelengthOrientation'!N151)</f>
        <v>NaN</v>
      </c>
      <c r="K151" s="21" t="str">
        <f>IF($C151="NaN","NaN",'2017WavelengthOrientation'!O151)</f>
        <v>NaN</v>
      </c>
      <c r="L151" s="90" t="str">
        <f>IF($C151="NaN","NaN",'2017WavelengthOrientation'!P151)</f>
        <v>NaN</v>
      </c>
      <c r="M151" s="21" t="str">
        <f>IF($D151="NaN","NaN",'2017WavelengthOrientation'!G151)</f>
        <v>NaN</v>
      </c>
      <c r="N151" s="21" t="str">
        <f>IF($D151="NaN","NaN",'2017WavelengthOrientation'!I151)</f>
        <v>NaN</v>
      </c>
      <c r="O151" s="21" t="str">
        <f>IF($D151="NaN","NaN",'2017WavelengthOrientation'!M151)</f>
        <v>NaN</v>
      </c>
      <c r="P151" s="21" t="str">
        <f>IF($D151="NaN","NaN",'2017WavelengthOrientation'!N151)</f>
        <v>NaN</v>
      </c>
      <c r="Q151" s="21" t="str">
        <f>IF($D151="NaN","NaN",'2017WavelengthOrientation'!O151)</f>
        <v>NaN</v>
      </c>
      <c r="R151" s="90" t="str">
        <f>IF($D151="NaN","NaN",'2017WavelengthOrientation'!P151)</f>
        <v>NaN</v>
      </c>
      <c r="S151" s="101" t="str">
        <f>IF($E151="NaN","NaN",IF($B151="NaN",'2017WavelengthOrientation'!G151,'2017WavelengthOrientation'!Q151))</f>
        <v>NaN</v>
      </c>
      <c r="T151" s="102" t="str">
        <f>IF($E151="NaN","NaN",IF($B151="NaN",'2017WavelengthOrientation'!I151,'2017WavelengthOrientation'!R151))</f>
        <v>NaN</v>
      </c>
      <c r="U151" s="102" t="str">
        <f>IF($E151="NaN","NaN",IF($B151="NaN",'2017WavelengthOrientation'!M151,'2017WavelengthOrientation'!S151))</f>
        <v>NaN</v>
      </c>
      <c r="V151" s="102" t="str">
        <f>IF($E151="NaN","NaN",IF($B151="NaN",'2017WavelengthOrientation'!N151,'2017WavelengthOrientation'!T151))</f>
        <v>NaN</v>
      </c>
      <c r="W151" s="102" t="str">
        <f>IF($E151="NaN","NaN",IF($B151="NaN",'2017WavelengthOrientation'!O151,'2017WavelengthOrientation'!U151))</f>
        <v>NaN</v>
      </c>
      <c r="X151" s="103" t="str">
        <f>IF($E151="NaN","NaN",IF($B151="NaN",'2017WavelengthOrientation'!P151,'2017WavelengthOrientation'!V151))</f>
        <v>NaN</v>
      </c>
      <c r="Y151" s="25"/>
    </row>
    <row r="152" spans="1:25" ht="13">
      <c r="A152" s="97">
        <f>'2017'!A152</f>
        <v>42974</v>
      </c>
      <c r="B152" s="98">
        <f>'2017'!B152</f>
        <v>0.7006944444444444</v>
      </c>
      <c r="C152" s="98" t="str">
        <f>'2017'!C152</f>
        <v>NaN</v>
      </c>
      <c r="D152" s="98">
        <f>'2017'!D152</f>
        <v>0.76944444444444449</v>
      </c>
      <c r="E152" s="21" t="str">
        <f>'2017'!G152</f>
        <v>NaN</v>
      </c>
      <c r="F152" s="90" t="str">
        <f>'2017'!H152</f>
        <v>NaN</v>
      </c>
      <c r="G152" s="21" t="str">
        <f>IF($C152="NaN","NaN",'2017WavelengthOrientation'!G152)</f>
        <v>NaN</v>
      </c>
      <c r="H152" s="21" t="str">
        <f>IF($C152="NaN","NaN",'2017WavelengthOrientation'!I152)</f>
        <v>NaN</v>
      </c>
      <c r="I152" s="21" t="str">
        <f>IF($C152="NaN","NaN",'2017WavelengthOrientation'!M152)</f>
        <v>NaN</v>
      </c>
      <c r="J152" s="21" t="str">
        <f>IF($C152="NaN","NaN",'2017WavelengthOrientation'!N152)</f>
        <v>NaN</v>
      </c>
      <c r="K152" s="21" t="str">
        <f>IF($C152="NaN","NaN",'2017WavelengthOrientation'!O152)</f>
        <v>NaN</v>
      </c>
      <c r="L152" s="90" t="str">
        <f>IF($C152="NaN","NaN",'2017WavelengthOrientation'!P152)</f>
        <v>NaN</v>
      </c>
      <c r="M152" s="21">
        <f>IF($D152="NaN","NaN",'2017WavelengthOrientation'!G152)</f>
        <v>3.2</v>
      </c>
      <c r="N152" s="21">
        <f>IF($D152="NaN","NaN",'2017WavelengthOrientation'!I152)</f>
        <v>3.2</v>
      </c>
      <c r="O152" s="21">
        <f>IF($D152="NaN","NaN",'2017WavelengthOrientation'!M152)</f>
        <v>1</v>
      </c>
      <c r="P152" s="21">
        <f>IF($D152="NaN","NaN",'2017WavelengthOrientation'!N152)</f>
        <v>1.1000000000000001</v>
      </c>
      <c r="Q152" s="21">
        <f>IF($D152="NaN","NaN",'2017WavelengthOrientation'!O152)</f>
        <v>3.2</v>
      </c>
      <c r="R152" s="90">
        <f>IF($D152="NaN","NaN",'2017WavelengthOrientation'!P152)</f>
        <v>2.9090909090909092</v>
      </c>
      <c r="S152" s="101" t="str">
        <f>IF($E152="NaN","NaN",IF($B152="NaN",'2017WavelengthOrientation'!G152,'2017WavelengthOrientation'!Q152))</f>
        <v>NaN</v>
      </c>
      <c r="T152" s="102" t="str">
        <f>IF($E152="NaN","NaN",IF($B152="NaN",'2017WavelengthOrientation'!I152,'2017WavelengthOrientation'!R152))</f>
        <v>NaN</v>
      </c>
      <c r="U152" s="102" t="str">
        <f>IF($E152="NaN","NaN",IF($B152="NaN",'2017WavelengthOrientation'!M152,'2017WavelengthOrientation'!S152))</f>
        <v>NaN</v>
      </c>
      <c r="V152" s="102" t="str">
        <f>IF($E152="NaN","NaN",IF($B152="NaN",'2017WavelengthOrientation'!N152,'2017WavelengthOrientation'!T152))</f>
        <v>NaN</v>
      </c>
      <c r="W152" s="102" t="str">
        <f>IF($E152="NaN","NaN",IF($B152="NaN",'2017WavelengthOrientation'!O152,'2017WavelengthOrientation'!U152))</f>
        <v>NaN</v>
      </c>
      <c r="X152" s="103" t="str">
        <f>IF($E152="NaN","NaN",IF($B152="NaN",'2017WavelengthOrientation'!P152,'2017WavelengthOrientation'!V152))</f>
        <v>NaN</v>
      </c>
      <c r="Y152" s="25"/>
    </row>
    <row r="153" spans="1:25" ht="13">
      <c r="A153" s="97">
        <f>'2017'!A153</f>
        <v>42975</v>
      </c>
      <c r="B153" s="98">
        <f>'2017'!B153</f>
        <v>0.65</v>
      </c>
      <c r="C153" s="98" t="str">
        <f>'2017'!C153</f>
        <v>NaN</v>
      </c>
      <c r="D153" s="98">
        <f>'2017'!D153</f>
        <v>0.79305555555555551</v>
      </c>
      <c r="E153" s="98">
        <f>'2017'!G153</f>
        <v>0.89166666666666672</v>
      </c>
      <c r="F153" s="105">
        <f>'2017'!H153</f>
        <v>0.95902777777777781</v>
      </c>
      <c r="G153" s="21" t="str">
        <f>IF($C153="NaN","NaN",'2017WavelengthOrientation'!G153)</f>
        <v>NaN</v>
      </c>
      <c r="H153" s="21" t="str">
        <f>IF($C153="NaN","NaN",'2017WavelengthOrientation'!I153)</f>
        <v>NaN</v>
      </c>
      <c r="I153" s="21" t="str">
        <f>IF($C153="NaN","NaN",'2017WavelengthOrientation'!M153)</f>
        <v>NaN</v>
      </c>
      <c r="J153" s="21" t="str">
        <f>IF($C153="NaN","NaN",'2017WavelengthOrientation'!N153)</f>
        <v>NaN</v>
      </c>
      <c r="K153" s="21" t="str">
        <f>IF($C153="NaN","NaN",'2017WavelengthOrientation'!O153)</f>
        <v>NaN</v>
      </c>
      <c r="L153" s="90" t="str">
        <f>IF($C153="NaN","NaN",'2017WavelengthOrientation'!P153)</f>
        <v>NaN</v>
      </c>
      <c r="M153" s="21">
        <f>IF($D153="NaN","NaN",'2017WavelengthOrientation'!G153)</f>
        <v>3.1</v>
      </c>
      <c r="N153" s="21">
        <f>IF($D153="NaN","NaN",'2017WavelengthOrientation'!I153)</f>
        <v>3.5</v>
      </c>
      <c r="O153" s="21">
        <f>IF($D153="NaN","NaN",'2017WavelengthOrientation'!M153)</f>
        <v>0.6</v>
      </c>
      <c r="P153" s="21">
        <f>IF($D153="NaN","NaN",'2017WavelengthOrientation'!N153)</f>
        <v>1.35</v>
      </c>
      <c r="Q153" s="21">
        <f>IF($D153="NaN","NaN",'2017WavelengthOrientation'!O153)</f>
        <v>5.166666666666667</v>
      </c>
      <c r="R153" s="90">
        <f>IF($D153="NaN","NaN",'2017WavelengthOrientation'!P153)</f>
        <v>2.5925925925925926</v>
      </c>
      <c r="S153" s="101">
        <f>IF($E153="NaN","NaN",IF($B153="NaN",'2017WavelengthOrientation'!G153,'2017WavelengthOrientation'!Q153))</f>
        <v>5.0999999999999996</v>
      </c>
      <c r="T153" s="102">
        <f>IF($E153="NaN","NaN",IF($B153="NaN",'2017WavelengthOrientation'!I153,'2017WavelengthOrientation'!R153))</f>
        <v>4.3</v>
      </c>
      <c r="U153" s="102">
        <f>IF($E153="NaN","NaN",IF($B153="NaN",'2017WavelengthOrientation'!M153,'2017WavelengthOrientation'!S153))</f>
        <v>1.85</v>
      </c>
      <c r="V153" s="102">
        <f>IF($E153="NaN","NaN",IF($B153="NaN",'2017WavelengthOrientation'!N153,'2017WavelengthOrientation'!T153))</f>
        <v>1.5</v>
      </c>
      <c r="W153" s="102">
        <f>IF($E153="NaN","NaN",IF($B153="NaN",'2017WavelengthOrientation'!O153,'2017WavelengthOrientation'!U153))</f>
        <v>2.7567567567567566</v>
      </c>
      <c r="X153" s="103">
        <f>IF($E153="NaN","NaN",IF($B153="NaN",'2017WavelengthOrientation'!P153,'2017WavelengthOrientation'!V153))</f>
        <v>2.8666666666666667</v>
      </c>
      <c r="Y153" s="25"/>
    </row>
    <row r="154" spans="1:25" ht="13">
      <c r="A154" s="97">
        <f>'2017'!A154</f>
        <v>42976</v>
      </c>
      <c r="B154" s="98">
        <f>'2017'!B154</f>
        <v>0.68125000000000002</v>
      </c>
      <c r="C154" s="98" t="str">
        <f>'2017'!C154</f>
        <v>NaN</v>
      </c>
      <c r="D154" s="98">
        <f>'2017'!D154</f>
        <v>0.78402777777777777</v>
      </c>
      <c r="E154" s="98" t="str">
        <f>'2017'!G154</f>
        <v>NaN</v>
      </c>
      <c r="F154" s="90" t="str">
        <f>'2017'!H154</f>
        <v>NaN</v>
      </c>
      <c r="G154" s="21" t="str">
        <f>IF($C154="NaN","NaN",'2017WavelengthOrientation'!G154)</f>
        <v>NaN</v>
      </c>
      <c r="H154" s="21" t="str">
        <f>IF($C154="NaN","NaN",'2017WavelengthOrientation'!I154)</f>
        <v>NaN</v>
      </c>
      <c r="I154" s="21" t="str">
        <f>IF($C154="NaN","NaN",'2017WavelengthOrientation'!M154)</f>
        <v>NaN</v>
      </c>
      <c r="J154" s="21" t="str">
        <f>IF($C154="NaN","NaN",'2017WavelengthOrientation'!N154)</f>
        <v>NaN</v>
      </c>
      <c r="K154" s="21" t="str">
        <f>IF($C154="NaN","NaN",'2017WavelengthOrientation'!O154)</f>
        <v>NaN</v>
      </c>
      <c r="L154" s="90" t="str">
        <f>IF($C154="NaN","NaN",'2017WavelengthOrientation'!P154)</f>
        <v>NaN</v>
      </c>
      <c r="M154" s="21">
        <f>IF($D154="NaN","NaN",'2017WavelengthOrientation'!G154)</f>
        <v>3.3</v>
      </c>
      <c r="N154" s="21">
        <f>IF($D154="NaN","NaN",'2017WavelengthOrientation'!I154)</f>
        <v>3.3</v>
      </c>
      <c r="O154" s="21">
        <f>IF($D154="NaN","NaN",'2017WavelengthOrientation'!M154)</f>
        <v>1.4</v>
      </c>
      <c r="P154" s="21">
        <f>IF($D154="NaN","NaN",'2017WavelengthOrientation'!N154)</f>
        <v>1.6</v>
      </c>
      <c r="Q154" s="21">
        <f>IF($D154="NaN","NaN",'2017WavelengthOrientation'!O154)</f>
        <v>2.3571428571428572</v>
      </c>
      <c r="R154" s="90">
        <f>IF($D154="NaN","NaN",'2017WavelengthOrientation'!P154)</f>
        <v>2.0624999999999996</v>
      </c>
      <c r="S154" s="101" t="str">
        <f>IF($E154="NaN","NaN",IF($B154="NaN",'2017WavelengthOrientation'!G154,'2017WavelengthOrientation'!Q154))</f>
        <v>NaN</v>
      </c>
      <c r="T154" s="102" t="str">
        <f>IF($E154="NaN","NaN",IF($B154="NaN",'2017WavelengthOrientation'!I154,'2017WavelengthOrientation'!R154))</f>
        <v>NaN</v>
      </c>
      <c r="U154" s="102" t="str">
        <f>IF($E154="NaN","NaN",IF($B154="NaN",'2017WavelengthOrientation'!M154,'2017WavelengthOrientation'!S154))</f>
        <v>NaN</v>
      </c>
      <c r="V154" s="102" t="str">
        <f>IF($E154="NaN","NaN",IF($B154="NaN",'2017WavelengthOrientation'!N154,'2017WavelengthOrientation'!T154))</f>
        <v>NaN</v>
      </c>
      <c r="W154" s="102" t="str">
        <f>IF($E154="NaN","NaN",IF($B154="NaN",'2017WavelengthOrientation'!O154,'2017WavelengthOrientation'!U154))</f>
        <v>NaN</v>
      </c>
      <c r="X154" s="103" t="str">
        <f>IF($E154="NaN","NaN",IF($B154="NaN",'2017WavelengthOrientation'!P154,'2017WavelengthOrientation'!V154))</f>
        <v>NaN</v>
      </c>
      <c r="Y154" s="25"/>
    </row>
    <row r="155" spans="1:25" ht="13">
      <c r="A155" s="97">
        <f>'2017'!A155</f>
        <v>42977</v>
      </c>
      <c r="B155" s="98" t="str">
        <f>'2017'!B155</f>
        <v>NaN</v>
      </c>
      <c r="C155" s="98" t="str">
        <f>'2017'!C155</f>
        <v>NaN</v>
      </c>
      <c r="D155" s="98" t="str">
        <f>'2017'!D155</f>
        <v>NaN</v>
      </c>
      <c r="E155" s="98" t="str">
        <f>'2017'!G155</f>
        <v>NaN</v>
      </c>
      <c r="F155" s="90" t="str">
        <f>'2017'!H155</f>
        <v>NaN</v>
      </c>
      <c r="G155" s="21" t="str">
        <f>IF($C155="NaN","NaN",'2017WavelengthOrientation'!G155)</f>
        <v>NaN</v>
      </c>
      <c r="H155" s="21" t="str">
        <f>IF($C155="NaN","NaN",'2017WavelengthOrientation'!I155)</f>
        <v>NaN</v>
      </c>
      <c r="I155" s="21" t="str">
        <f>IF($C155="NaN","NaN",'2017WavelengthOrientation'!M155)</f>
        <v>NaN</v>
      </c>
      <c r="J155" s="21" t="str">
        <f>IF($C155="NaN","NaN",'2017WavelengthOrientation'!N155)</f>
        <v>NaN</v>
      </c>
      <c r="K155" s="21" t="str">
        <f>IF($C155="NaN","NaN",'2017WavelengthOrientation'!O155)</f>
        <v>NaN</v>
      </c>
      <c r="L155" s="90" t="str">
        <f>IF($C155="NaN","NaN",'2017WavelengthOrientation'!P155)</f>
        <v>NaN</v>
      </c>
      <c r="M155" s="21" t="str">
        <f>IF($D155="NaN","NaN",'2017WavelengthOrientation'!G155)</f>
        <v>NaN</v>
      </c>
      <c r="N155" s="21" t="str">
        <f>IF($D155="NaN","NaN",'2017WavelengthOrientation'!I155)</f>
        <v>NaN</v>
      </c>
      <c r="O155" s="21" t="str">
        <f>IF($D155="NaN","NaN",'2017WavelengthOrientation'!M155)</f>
        <v>NaN</v>
      </c>
      <c r="P155" s="21" t="str">
        <f>IF($D155="NaN","NaN",'2017WavelengthOrientation'!N155)</f>
        <v>NaN</v>
      </c>
      <c r="Q155" s="21" t="str">
        <f>IF($D155="NaN","NaN",'2017WavelengthOrientation'!O155)</f>
        <v>NaN</v>
      </c>
      <c r="R155" s="90" t="str">
        <f>IF($D155="NaN","NaN",'2017WavelengthOrientation'!P155)</f>
        <v>NaN</v>
      </c>
      <c r="S155" s="101" t="str">
        <f>IF($E155="NaN","NaN",IF($B155="NaN",'2017WavelengthOrientation'!G155,'2017WavelengthOrientation'!Q155))</f>
        <v>NaN</v>
      </c>
      <c r="T155" s="102" t="str">
        <f>IF($E155="NaN","NaN",IF($B155="NaN",'2017WavelengthOrientation'!I155,'2017WavelengthOrientation'!R155))</f>
        <v>NaN</v>
      </c>
      <c r="U155" s="102" t="str">
        <f>IF($E155="NaN","NaN",IF($B155="NaN",'2017WavelengthOrientation'!M155,'2017WavelengthOrientation'!S155))</f>
        <v>NaN</v>
      </c>
      <c r="V155" s="102" t="str">
        <f>IF($E155="NaN","NaN",IF($B155="NaN",'2017WavelengthOrientation'!N155,'2017WavelengthOrientation'!T155))</f>
        <v>NaN</v>
      </c>
      <c r="W155" s="102" t="str">
        <f>IF($E155="NaN","NaN",IF($B155="NaN",'2017WavelengthOrientation'!O155,'2017WavelengthOrientation'!U155))</f>
        <v>NaN</v>
      </c>
      <c r="X155" s="103" t="str">
        <f>IF($E155="NaN","NaN",IF($B155="NaN",'2017WavelengthOrientation'!P155,'2017WavelengthOrientation'!V155))</f>
        <v>NaN</v>
      </c>
      <c r="Y155" s="25"/>
    </row>
    <row r="156" spans="1:25" ht="13">
      <c r="A156" s="97">
        <f>'2017'!A156</f>
        <v>42978</v>
      </c>
      <c r="B156" s="98">
        <f>'2017'!B156</f>
        <v>0.70833333333333337</v>
      </c>
      <c r="C156" s="98" t="str">
        <f>'2017'!C156</f>
        <v>NaN</v>
      </c>
      <c r="D156" s="98">
        <f>'2017'!D156</f>
        <v>0.77708333333333335</v>
      </c>
      <c r="E156" s="21" t="str">
        <f>'2017'!G156</f>
        <v>NaN</v>
      </c>
      <c r="F156" s="90" t="str">
        <f>'2017'!H156</f>
        <v>NaN</v>
      </c>
      <c r="G156" s="21" t="str">
        <f>IF($C156="NaN","NaN",'2017WavelengthOrientation'!G156)</f>
        <v>NaN</v>
      </c>
      <c r="H156" s="21" t="str">
        <f>IF($C156="NaN","NaN",'2017WavelengthOrientation'!I156)</f>
        <v>NaN</v>
      </c>
      <c r="I156" s="21" t="str">
        <f>IF($C156="NaN","NaN",'2017WavelengthOrientation'!M156)</f>
        <v>NaN</v>
      </c>
      <c r="J156" s="21" t="str">
        <f>IF($C156="NaN","NaN",'2017WavelengthOrientation'!N156)</f>
        <v>NaN</v>
      </c>
      <c r="K156" s="21" t="str">
        <f>IF($C156="NaN","NaN",'2017WavelengthOrientation'!O156)</f>
        <v>NaN</v>
      </c>
      <c r="L156" s="90" t="str">
        <f>IF($C156="NaN","NaN",'2017WavelengthOrientation'!P156)</f>
        <v>NaN</v>
      </c>
      <c r="M156" s="21">
        <f>IF($D156="NaN","NaN",'2017WavelengthOrientation'!G156)</f>
        <v>2.5</v>
      </c>
      <c r="N156" s="21">
        <f>IF($D156="NaN","NaN",'2017WavelengthOrientation'!I156)</f>
        <v>3.1</v>
      </c>
      <c r="O156" s="21">
        <f>IF($D156="NaN","NaN",'2017WavelengthOrientation'!M156)</f>
        <v>1.5</v>
      </c>
      <c r="P156" s="21">
        <f>IF($D156="NaN","NaN",'2017WavelengthOrientation'!N156)</f>
        <v>1.6</v>
      </c>
      <c r="Q156" s="21">
        <f>IF($D156="NaN","NaN",'2017WavelengthOrientation'!O156)</f>
        <v>1.6666666666666667</v>
      </c>
      <c r="R156" s="90">
        <f>IF($D156="NaN","NaN",'2017WavelengthOrientation'!P156)</f>
        <v>1.9375</v>
      </c>
      <c r="S156" s="101" t="str">
        <f>IF($E156="NaN","NaN",IF($B156="NaN",'2017WavelengthOrientation'!G156,'2017WavelengthOrientation'!Q156))</f>
        <v>NaN</v>
      </c>
      <c r="T156" s="102" t="str">
        <f>IF($E156="NaN","NaN",IF($B156="NaN",'2017WavelengthOrientation'!I156,'2017WavelengthOrientation'!R156))</f>
        <v>NaN</v>
      </c>
      <c r="U156" s="102" t="str">
        <f>IF($E156="NaN","NaN",IF($B156="NaN",'2017WavelengthOrientation'!M156,'2017WavelengthOrientation'!S156))</f>
        <v>NaN</v>
      </c>
      <c r="V156" s="102" t="str">
        <f>IF($E156="NaN","NaN",IF($B156="NaN",'2017WavelengthOrientation'!N156,'2017WavelengthOrientation'!T156))</f>
        <v>NaN</v>
      </c>
      <c r="W156" s="102" t="str">
        <f>IF($E156="NaN","NaN",IF($B156="NaN",'2017WavelengthOrientation'!O156,'2017WavelengthOrientation'!U156))</f>
        <v>NaN</v>
      </c>
      <c r="X156" s="103" t="str">
        <f>IF($E156="NaN","NaN",IF($B156="NaN",'2017WavelengthOrientation'!P156,'2017WavelengthOrientation'!V156))</f>
        <v>NaN</v>
      </c>
      <c r="Y156" s="25"/>
    </row>
    <row r="157" spans="1:25" ht="13">
      <c r="A157" s="97">
        <f>'2017'!A157</f>
        <v>42979</v>
      </c>
      <c r="B157" s="98" t="str">
        <f>'2017'!B157</f>
        <v>NaN</v>
      </c>
      <c r="C157" s="98" t="str">
        <f>'2017'!C157</f>
        <v>NaN</v>
      </c>
      <c r="D157" s="21" t="str">
        <f>'2017'!D157</f>
        <v>NaN</v>
      </c>
      <c r="E157" s="98">
        <f>'2017'!G157</f>
        <v>0.83750000000000002</v>
      </c>
      <c r="F157" s="105">
        <f>'2017'!H157</f>
        <v>0.94166666666666665</v>
      </c>
      <c r="G157" s="21" t="str">
        <f>IF($C157="NaN","NaN",'2017WavelengthOrientation'!G157)</f>
        <v>NaN</v>
      </c>
      <c r="H157" s="21" t="str">
        <f>IF($C157="NaN","NaN",'2017WavelengthOrientation'!I157)</f>
        <v>NaN</v>
      </c>
      <c r="I157" s="21" t="str">
        <f>IF($C157="NaN","NaN",'2017WavelengthOrientation'!M157)</f>
        <v>NaN</v>
      </c>
      <c r="J157" s="21" t="str">
        <f>IF($C157="NaN","NaN",'2017WavelengthOrientation'!N157)</f>
        <v>NaN</v>
      </c>
      <c r="K157" s="21" t="str">
        <f>IF($C157="NaN","NaN",'2017WavelengthOrientation'!O157)</f>
        <v>NaN</v>
      </c>
      <c r="L157" s="90" t="str">
        <f>IF($C157="NaN","NaN",'2017WavelengthOrientation'!P157)</f>
        <v>NaN</v>
      </c>
      <c r="M157" s="21" t="str">
        <f>IF($D157="NaN","NaN",'2017WavelengthOrientation'!G157)</f>
        <v>NaN</v>
      </c>
      <c r="N157" s="21" t="str">
        <f>IF($D157="NaN","NaN",'2017WavelengthOrientation'!I157)</f>
        <v>NaN</v>
      </c>
      <c r="O157" s="21" t="str">
        <f>IF($D157="NaN","NaN",'2017WavelengthOrientation'!M157)</f>
        <v>NaN</v>
      </c>
      <c r="P157" s="21" t="str">
        <f>IF($D157="NaN","NaN",'2017WavelengthOrientation'!N157)</f>
        <v>NaN</v>
      </c>
      <c r="Q157" s="21" t="str">
        <f>IF($D157="NaN","NaN",'2017WavelengthOrientation'!O157)</f>
        <v>NaN</v>
      </c>
      <c r="R157" s="90" t="str">
        <f>IF($D157="NaN","NaN",'2017WavelengthOrientation'!P157)</f>
        <v>NaN</v>
      </c>
      <c r="S157" s="101">
        <f>IF($E157="NaN","NaN",IF($B157="NaN",'2017WavelengthOrientation'!G157,'2017WavelengthOrientation'!Q157))</f>
        <v>3.1</v>
      </c>
      <c r="T157" s="102">
        <f>IF($E157="NaN","NaN",IF($B157="NaN",'2017WavelengthOrientation'!I157,'2017WavelengthOrientation'!R157))</f>
        <v>9.5</v>
      </c>
      <c r="U157" s="102" t="str">
        <f>IF($E157="NaN","NaN",IF($B157="NaN",'2017WavelengthOrientation'!M157,'2017WavelengthOrientation'!S157))</f>
        <v>NaN</v>
      </c>
      <c r="V157" s="102" t="str">
        <f>IF($E157="NaN","NaN",IF($B157="NaN",'2017WavelengthOrientation'!N157,'2017WavelengthOrientation'!T157))</f>
        <v>NaN</v>
      </c>
      <c r="W157" s="102" t="str">
        <f>IF($E157="NaN","NaN",IF($B157="NaN",'2017WavelengthOrientation'!O157,'2017WavelengthOrientation'!U157))</f>
        <v>NaN</v>
      </c>
      <c r="X157" s="103" t="str">
        <f>IF($E157="NaN","NaN",IF($B157="NaN",'2017WavelengthOrientation'!P157,'2017WavelengthOrientation'!V157))</f>
        <v>NaN</v>
      </c>
      <c r="Y157" s="25"/>
    </row>
    <row r="158" spans="1:25" ht="13">
      <c r="A158" s="97">
        <f>'2017'!A158</f>
        <v>42980</v>
      </c>
      <c r="B158" s="98" t="str">
        <f>'2017'!B158</f>
        <v>NaN</v>
      </c>
      <c r="C158" s="98" t="str">
        <f>'2017'!C158</f>
        <v>NaN</v>
      </c>
      <c r="D158" s="21" t="str">
        <f>'2017'!D158</f>
        <v>NaN</v>
      </c>
      <c r="E158" s="21" t="str">
        <f>'2017'!G158</f>
        <v>NaN</v>
      </c>
      <c r="F158" s="90" t="str">
        <f>'2017'!H158</f>
        <v>NaN</v>
      </c>
      <c r="G158" s="21" t="str">
        <f>IF($C158="NaN","NaN",'2017WavelengthOrientation'!G158)</f>
        <v>NaN</v>
      </c>
      <c r="H158" s="21" t="str">
        <f>IF($C158="NaN","NaN",'2017WavelengthOrientation'!I158)</f>
        <v>NaN</v>
      </c>
      <c r="I158" s="21" t="str">
        <f>IF($C158="NaN","NaN",'2017WavelengthOrientation'!M158)</f>
        <v>NaN</v>
      </c>
      <c r="J158" s="21" t="str">
        <f>IF($C158="NaN","NaN",'2017WavelengthOrientation'!N158)</f>
        <v>NaN</v>
      </c>
      <c r="K158" s="21" t="str">
        <f>IF($C158="NaN","NaN",'2017WavelengthOrientation'!O158)</f>
        <v>NaN</v>
      </c>
      <c r="L158" s="90" t="str">
        <f>IF($C158="NaN","NaN",'2017WavelengthOrientation'!P158)</f>
        <v>NaN</v>
      </c>
      <c r="M158" s="21" t="str">
        <f>IF($D158="NaN","NaN",'2017WavelengthOrientation'!G158)</f>
        <v>NaN</v>
      </c>
      <c r="N158" s="21" t="str">
        <f>IF($D158="NaN","NaN",'2017WavelengthOrientation'!I158)</f>
        <v>NaN</v>
      </c>
      <c r="O158" s="21" t="str">
        <f>IF($D158="NaN","NaN",'2017WavelengthOrientation'!M158)</f>
        <v>NaN</v>
      </c>
      <c r="P158" s="21" t="str">
        <f>IF($D158="NaN","NaN",'2017WavelengthOrientation'!N158)</f>
        <v>NaN</v>
      </c>
      <c r="Q158" s="21" t="str">
        <f>IF($D158="NaN","NaN",'2017WavelengthOrientation'!O158)</f>
        <v>NaN</v>
      </c>
      <c r="R158" s="90" t="str">
        <f>IF($D158="NaN","NaN",'2017WavelengthOrientation'!P158)</f>
        <v>NaN</v>
      </c>
      <c r="S158" s="101" t="str">
        <f>IF($E158="NaN","NaN",IF($B158="NaN",'2017WavelengthOrientation'!G158,'2017WavelengthOrientation'!Q158))</f>
        <v>NaN</v>
      </c>
      <c r="T158" s="102" t="str">
        <f>IF($E158="NaN","NaN",IF($B158="NaN",'2017WavelengthOrientation'!I158,'2017WavelengthOrientation'!R158))</f>
        <v>NaN</v>
      </c>
      <c r="U158" s="102" t="str">
        <f>IF($E158="NaN","NaN",IF($B158="NaN",'2017WavelengthOrientation'!M158,'2017WavelengthOrientation'!S158))</f>
        <v>NaN</v>
      </c>
      <c r="V158" s="102" t="str">
        <f>IF($E158="NaN","NaN",IF($B158="NaN",'2017WavelengthOrientation'!N158,'2017WavelengthOrientation'!T158))</f>
        <v>NaN</v>
      </c>
      <c r="W158" s="102" t="str">
        <f>IF($E158="NaN","NaN",IF($B158="NaN",'2017WavelengthOrientation'!O158,'2017WavelengthOrientation'!U158))</f>
        <v>NaN</v>
      </c>
      <c r="X158" s="103" t="str">
        <f>IF($E158="NaN","NaN",IF($B158="NaN",'2017WavelengthOrientation'!P158,'2017WavelengthOrientation'!V158))</f>
        <v>NaN</v>
      </c>
      <c r="Y158" s="25"/>
    </row>
    <row r="159" spans="1:25" ht="13">
      <c r="A159" s="97">
        <f>'2017'!A159</f>
        <v>42981</v>
      </c>
      <c r="B159" s="98" t="str">
        <f>'2017'!B159</f>
        <v>NaN</v>
      </c>
      <c r="C159" s="98" t="str">
        <f>'2017'!C159</f>
        <v>NaN</v>
      </c>
      <c r="D159" s="98" t="str">
        <f>'2017'!D159</f>
        <v>NaN</v>
      </c>
      <c r="E159" s="98">
        <f>'2017'!G159</f>
        <v>0.86736111111111114</v>
      </c>
      <c r="F159" s="105">
        <f>'2017'!H159</f>
        <v>0.98333333333333328</v>
      </c>
      <c r="G159" s="21" t="str">
        <f>IF($C159="NaN","NaN",'2017WavelengthOrientation'!G159)</f>
        <v>NaN</v>
      </c>
      <c r="H159" s="21" t="str">
        <f>IF($C159="NaN","NaN",'2017WavelengthOrientation'!I159)</f>
        <v>NaN</v>
      </c>
      <c r="I159" s="21" t="str">
        <f>IF($C159="NaN","NaN",'2017WavelengthOrientation'!M159)</f>
        <v>NaN</v>
      </c>
      <c r="J159" s="21" t="str">
        <f>IF($C159="NaN","NaN",'2017WavelengthOrientation'!N159)</f>
        <v>NaN</v>
      </c>
      <c r="K159" s="21" t="str">
        <f>IF($C159="NaN","NaN",'2017WavelengthOrientation'!O159)</f>
        <v>NaN</v>
      </c>
      <c r="L159" s="90" t="str">
        <f>IF($C159="NaN","NaN",'2017WavelengthOrientation'!P159)</f>
        <v>NaN</v>
      </c>
      <c r="M159" s="21" t="str">
        <f>IF($D159="NaN","NaN",'2017WavelengthOrientation'!G159)</f>
        <v>NaN</v>
      </c>
      <c r="N159" s="21" t="str">
        <f>IF($D159="NaN","NaN",'2017WavelengthOrientation'!I159)</f>
        <v>NaN</v>
      </c>
      <c r="O159" s="21" t="str">
        <f>IF($D159="NaN","NaN",'2017WavelengthOrientation'!M159)</f>
        <v>NaN</v>
      </c>
      <c r="P159" s="21" t="str">
        <f>IF($D159="NaN","NaN",'2017WavelengthOrientation'!N159)</f>
        <v>NaN</v>
      </c>
      <c r="Q159" s="21" t="str">
        <f>IF($D159="NaN","NaN",'2017WavelengthOrientation'!O159)</f>
        <v>NaN</v>
      </c>
      <c r="R159" s="90" t="str">
        <f>IF($D159="NaN","NaN",'2017WavelengthOrientation'!P159)</f>
        <v>NaN</v>
      </c>
      <c r="S159" s="101">
        <f>IF($E159="NaN","NaN",IF($B159="NaN",'2017WavelengthOrientation'!G159,'2017WavelengthOrientation'!Q159))</f>
        <v>4</v>
      </c>
      <c r="T159" s="102">
        <f>IF($E159="NaN","NaN",IF($B159="NaN",'2017WavelengthOrientation'!I159,'2017WavelengthOrientation'!R159))</f>
        <v>6.7</v>
      </c>
      <c r="U159" s="102">
        <f>IF($E159="NaN","NaN",IF($B159="NaN",'2017WavelengthOrientation'!M159,'2017WavelengthOrientation'!S159))</f>
        <v>1.4</v>
      </c>
      <c r="V159" s="102">
        <f>IF($E159="NaN","NaN",IF($B159="NaN",'2017WavelengthOrientation'!N159,'2017WavelengthOrientation'!T159))</f>
        <v>1.4</v>
      </c>
      <c r="W159" s="102">
        <f>IF($E159="NaN","NaN",IF($B159="NaN",'2017WavelengthOrientation'!O159,'2017WavelengthOrientation'!U159))</f>
        <v>2.8571428571428572</v>
      </c>
      <c r="X159" s="103">
        <f>IF($E159="NaN","NaN",IF($B159="NaN",'2017WavelengthOrientation'!P159,'2017WavelengthOrientation'!V159))</f>
        <v>4.7857142857142865</v>
      </c>
      <c r="Y159" s="25"/>
    </row>
    <row r="160" spans="1:25" ht="13">
      <c r="A160" s="97">
        <f>'2017'!A160</f>
        <v>42982</v>
      </c>
      <c r="B160" s="98">
        <f>'2017'!B160</f>
        <v>0.75138888888888888</v>
      </c>
      <c r="C160" s="98">
        <f>'2017'!C160</f>
        <v>0.89513888888888893</v>
      </c>
      <c r="D160" s="21" t="str">
        <f>'2017'!D160</f>
        <v>NaN</v>
      </c>
      <c r="E160" s="21" t="str">
        <f>'2017'!G160</f>
        <v>NaN</v>
      </c>
      <c r="F160" s="90" t="str">
        <f>'2017'!H160</f>
        <v>NaN</v>
      </c>
      <c r="G160" s="21">
        <f>IF($C160="NaN","NaN",'2017WavelengthOrientation'!G160)</f>
        <v>2.7</v>
      </c>
      <c r="H160" s="21">
        <f>IF($C160="NaN","NaN",'2017WavelengthOrientation'!I160)</f>
        <v>4.2</v>
      </c>
      <c r="I160" s="21">
        <f>IF($C160="NaN","NaN",'2017WavelengthOrientation'!M160)</f>
        <v>0.75</v>
      </c>
      <c r="J160" s="21">
        <f>IF($C160="NaN","NaN",'2017WavelengthOrientation'!N160)</f>
        <v>1.5</v>
      </c>
      <c r="K160" s="21">
        <f>IF($C160="NaN","NaN",'2017WavelengthOrientation'!O160)</f>
        <v>3.6</v>
      </c>
      <c r="L160" s="90">
        <f>IF($C160="NaN","NaN",'2017WavelengthOrientation'!P160)</f>
        <v>2.8000000000000003</v>
      </c>
      <c r="M160" s="21" t="str">
        <f>IF($D160="NaN","NaN",'2017WavelengthOrientation'!G160)</f>
        <v>NaN</v>
      </c>
      <c r="N160" s="21" t="str">
        <f>IF($D160="NaN","NaN",'2017WavelengthOrientation'!I160)</f>
        <v>NaN</v>
      </c>
      <c r="O160" s="21" t="str">
        <f>IF($D160="NaN","NaN",'2017WavelengthOrientation'!M160)</f>
        <v>NaN</v>
      </c>
      <c r="P160" s="21" t="str">
        <f>IF($D160="NaN","NaN",'2017WavelengthOrientation'!N160)</f>
        <v>NaN</v>
      </c>
      <c r="Q160" s="21" t="str">
        <f>IF($D160="NaN","NaN",'2017WavelengthOrientation'!O160)</f>
        <v>NaN</v>
      </c>
      <c r="R160" s="90" t="str">
        <f>IF($D160="NaN","NaN",'2017WavelengthOrientation'!P160)</f>
        <v>NaN</v>
      </c>
      <c r="S160" s="101" t="str">
        <f>IF($E160="NaN","NaN",IF($B160="NaN",'2017WavelengthOrientation'!G160,'2017WavelengthOrientation'!Q160))</f>
        <v>NaN</v>
      </c>
      <c r="T160" s="102" t="str">
        <f>IF($E160="NaN","NaN",IF($B160="NaN",'2017WavelengthOrientation'!I160,'2017WavelengthOrientation'!R160))</f>
        <v>NaN</v>
      </c>
      <c r="U160" s="102" t="str">
        <f>IF($E160="NaN","NaN",IF($B160="NaN",'2017WavelengthOrientation'!M160,'2017WavelengthOrientation'!S160))</f>
        <v>NaN</v>
      </c>
      <c r="V160" s="102" t="str">
        <f>IF($E160="NaN","NaN",IF($B160="NaN",'2017WavelengthOrientation'!N160,'2017WavelengthOrientation'!T160))</f>
        <v>NaN</v>
      </c>
      <c r="W160" s="102" t="str">
        <f>IF($E160="NaN","NaN",IF($B160="NaN",'2017WavelengthOrientation'!O160,'2017WavelengthOrientation'!U160))</f>
        <v>NaN</v>
      </c>
      <c r="X160" s="103" t="str">
        <f>IF($E160="NaN","NaN",IF($B160="NaN",'2017WavelengthOrientation'!P160,'2017WavelengthOrientation'!V160))</f>
        <v>NaN</v>
      </c>
      <c r="Y160" s="25"/>
    </row>
    <row r="161" spans="1:25" ht="13">
      <c r="A161" s="97">
        <f>'2017'!A161</f>
        <v>42983</v>
      </c>
      <c r="B161" s="98">
        <f>'2017'!B161</f>
        <v>0.68402777777777779</v>
      </c>
      <c r="C161" s="98">
        <f>'2017'!C161</f>
        <v>0.97847222222222219</v>
      </c>
      <c r="D161" s="21" t="str">
        <f>'2017'!D161</f>
        <v>NaN</v>
      </c>
      <c r="E161" s="21" t="str">
        <f>'2017'!G161</f>
        <v>NaN</v>
      </c>
      <c r="F161" s="90" t="str">
        <f>'2017'!H161</f>
        <v>NaN</v>
      </c>
      <c r="G161" s="21">
        <f>IF($C161="NaN","NaN",'2017WavelengthOrientation'!G161)</f>
        <v>2.7</v>
      </c>
      <c r="H161" s="21">
        <f>IF($C161="NaN","NaN",'2017WavelengthOrientation'!I161)</f>
        <v>4</v>
      </c>
      <c r="I161" s="21">
        <f>IF($C161="NaN","NaN",'2017WavelengthOrientation'!M161)</f>
        <v>0.9</v>
      </c>
      <c r="J161" s="21">
        <f>IF($C161="NaN","NaN",'2017WavelengthOrientation'!N161)</f>
        <v>1.25</v>
      </c>
      <c r="K161" s="21">
        <f>IF($C161="NaN","NaN",'2017WavelengthOrientation'!O161)</f>
        <v>3</v>
      </c>
      <c r="L161" s="90">
        <f>IF($C161="NaN","NaN",'2017WavelengthOrientation'!P161)</f>
        <v>3.2</v>
      </c>
      <c r="M161" s="21" t="str">
        <f>IF($D161="NaN","NaN",'2017WavelengthOrientation'!G161)</f>
        <v>NaN</v>
      </c>
      <c r="N161" s="21" t="str">
        <f>IF($D161="NaN","NaN",'2017WavelengthOrientation'!I161)</f>
        <v>NaN</v>
      </c>
      <c r="O161" s="21" t="str">
        <f>IF($D161="NaN","NaN",'2017WavelengthOrientation'!M161)</f>
        <v>NaN</v>
      </c>
      <c r="P161" s="21" t="str">
        <f>IF($D161="NaN","NaN",'2017WavelengthOrientation'!N161)</f>
        <v>NaN</v>
      </c>
      <c r="Q161" s="21" t="str">
        <f>IF($D161="NaN","NaN",'2017WavelengthOrientation'!O161)</f>
        <v>NaN</v>
      </c>
      <c r="R161" s="90" t="str">
        <f>IF($D161="NaN","NaN",'2017WavelengthOrientation'!P161)</f>
        <v>NaN</v>
      </c>
      <c r="S161" s="101" t="str">
        <f>IF($E161="NaN","NaN",IF($B161="NaN",'2017WavelengthOrientation'!G161,'2017WavelengthOrientation'!Q161))</f>
        <v>NaN</v>
      </c>
      <c r="T161" s="102" t="str">
        <f>IF($E161="NaN","NaN",IF($B161="NaN",'2017WavelengthOrientation'!I161,'2017WavelengthOrientation'!R161))</f>
        <v>NaN</v>
      </c>
      <c r="U161" s="102" t="str">
        <f>IF($E161="NaN","NaN",IF($B161="NaN",'2017WavelengthOrientation'!M161,'2017WavelengthOrientation'!S161))</f>
        <v>NaN</v>
      </c>
      <c r="V161" s="102" t="str">
        <f>IF($E161="NaN","NaN",IF($B161="NaN",'2017WavelengthOrientation'!N161,'2017WavelengthOrientation'!T161))</f>
        <v>NaN</v>
      </c>
      <c r="W161" s="102" t="str">
        <f>IF($E161="NaN","NaN",IF($B161="NaN",'2017WavelengthOrientation'!O161,'2017WavelengthOrientation'!U161))</f>
        <v>NaN</v>
      </c>
      <c r="X161" s="103" t="str">
        <f>IF($E161="NaN","NaN",IF($B161="NaN",'2017WavelengthOrientation'!P161,'2017WavelengthOrientation'!V161))</f>
        <v>NaN</v>
      </c>
      <c r="Y161" s="25"/>
    </row>
    <row r="162" spans="1:25" ht="13">
      <c r="A162" s="97">
        <f>'2017'!A162</f>
        <v>42984</v>
      </c>
      <c r="B162" s="98" t="str">
        <f>'2017'!B162</f>
        <v>NaN</v>
      </c>
      <c r="C162" s="98" t="str">
        <f>'2017'!C162</f>
        <v>NaN</v>
      </c>
      <c r="D162" s="98" t="str">
        <f>'2017'!D162</f>
        <v>NaN</v>
      </c>
      <c r="E162" s="21" t="str">
        <f>'2017'!G162</f>
        <v>NaN</v>
      </c>
      <c r="F162" s="90" t="str">
        <f>'2017'!H162</f>
        <v>NaN</v>
      </c>
      <c r="G162" s="21" t="str">
        <f>IF($C162="NaN","NaN",'2017WavelengthOrientation'!G162)</f>
        <v>NaN</v>
      </c>
      <c r="H162" s="21" t="str">
        <f>IF($C162="NaN","NaN",'2017WavelengthOrientation'!I162)</f>
        <v>NaN</v>
      </c>
      <c r="I162" s="21" t="str">
        <f>IF($C162="NaN","NaN",'2017WavelengthOrientation'!M162)</f>
        <v>NaN</v>
      </c>
      <c r="J162" s="21" t="str">
        <f>IF($C162="NaN","NaN",'2017WavelengthOrientation'!N162)</f>
        <v>NaN</v>
      </c>
      <c r="K162" s="21" t="str">
        <f>IF($C162="NaN","NaN",'2017WavelengthOrientation'!O162)</f>
        <v>NaN</v>
      </c>
      <c r="L162" s="90" t="str">
        <f>IF($C162="NaN","NaN",'2017WavelengthOrientation'!P162)</f>
        <v>NaN</v>
      </c>
      <c r="M162" s="21" t="str">
        <f>IF($D162="NaN","NaN",'2017WavelengthOrientation'!G162)</f>
        <v>NaN</v>
      </c>
      <c r="N162" s="21" t="str">
        <f>IF($D162="NaN","NaN",'2017WavelengthOrientation'!I162)</f>
        <v>NaN</v>
      </c>
      <c r="O162" s="21" t="str">
        <f>IF($D162="NaN","NaN",'2017WavelengthOrientation'!M162)</f>
        <v>NaN</v>
      </c>
      <c r="P162" s="21" t="str">
        <f>IF($D162="NaN","NaN",'2017WavelengthOrientation'!N162)</f>
        <v>NaN</v>
      </c>
      <c r="Q162" s="21" t="str">
        <f>IF($D162="NaN","NaN",'2017WavelengthOrientation'!O162)</f>
        <v>NaN</v>
      </c>
      <c r="R162" s="90" t="str">
        <f>IF($D162="NaN","NaN",'2017WavelengthOrientation'!P162)</f>
        <v>NaN</v>
      </c>
      <c r="S162" s="101" t="str">
        <f>IF($E162="NaN","NaN",IF($B162="NaN",'2017WavelengthOrientation'!G162,'2017WavelengthOrientation'!Q162))</f>
        <v>NaN</v>
      </c>
      <c r="T162" s="102" t="str">
        <f>IF($E162="NaN","NaN",IF($B162="NaN",'2017WavelengthOrientation'!I162,'2017WavelengthOrientation'!R162))</f>
        <v>NaN</v>
      </c>
      <c r="U162" s="102" t="str">
        <f>IF($E162="NaN","NaN",IF($B162="NaN",'2017WavelengthOrientation'!M162,'2017WavelengthOrientation'!S162))</f>
        <v>NaN</v>
      </c>
      <c r="V162" s="102" t="str">
        <f>IF($E162="NaN","NaN",IF($B162="NaN",'2017WavelengthOrientation'!N162,'2017WavelengthOrientation'!T162))</f>
        <v>NaN</v>
      </c>
      <c r="W162" s="102" t="str">
        <f>IF($E162="NaN","NaN",IF($B162="NaN",'2017WavelengthOrientation'!O162,'2017WavelengthOrientation'!U162))</f>
        <v>NaN</v>
      </c>
      <c r="X162" s="103" t="str">
        <f>IF($E162="NaN","NaN",IF($B162="NaN",'2017WavelengthOrientation'!P162,'2017WavelengthOrientation'!V162))</f>
        <v>NaN</v>
      </c>
      <c r="Y162" s="25"/>
    </row>
    <row r="163" spans="1:25" ht="13">
      <c r="A163" s="97">
        <f>'2017'!A163</f>
        <v>42985</v>
      </c>
      <c r="B163" s="98" t="str">
        <f>'2017'!B163</f>
        <v>NaN</v>
      </c>
      <c r="C163" s="98" t="str">
        <f>'2017'!C163</f>
        <v>NaN</v>
      </c>
      <c r="D163" s="21" t="str">
        <f>'2017'!D163</f>
        <v>NaN</v>
      </c>
      <c r="E163" s="21" t="str">
        <f>'2017'!G163</f>
        <v>NaN</v>
      </c>
      <c r="F163" s="90" t="str">
        <f>'2017'!H163</f>
        <v>NaN</v>
      </c>
      <c r="G163" s="21" t="str">
        <f>IF($C163="NaN","NaN",'2017WavelengthOrientation'!G163)</f>
        <v>NaN</v>
      </c>
      <c r="H163" s="21" t="str">
        <f>IF($C163="NaN","NaN",'2017WavelengthOrientation'!I163)</f>
        <v>NaN</v>
      </c>
      <c r="I163" s="21" t="str">
        <f>IF($C163="NaN","NaN",'2017WavelengthOrientation'!M163)</f>
        <v>NaN</v>
      </c>
      <c r="J163" s="21" t="str">
        <f>IF($C163="NaN","NaN",'2017WavelengthOrientation'!N163)</f>
        <v>NaN</v>
      </c>
      <c r="K163" s="21" t="str">
        <f>IF($C163="NaN","NaN",'2017WavelengthOrientation'!O163)</f>
        <v>NaN</v>
      </c>
      <c r="L163" s="90" t="str">
        <f>IF($C163="NaN","NaN",'2017WavelengthOrientation'!P163)</f>
        <v>NaN</v>
      </c>
      <c r="M163" s="21" t="str">
        <f>IF($D163="NaN","NaN",'2017WavelengthOrientation'!G163)</f>
        <v>NaN</v>
      </c>
      <c r="N163" s="21" t="str">
        <f>IF($D163="NaN","NaN",'2017WavelengthOrientation'!I163)</f>
        <v>NaN</v>
      </c>
      <c r="O163" s="21" t="str">
        <f>IF($D163="NaN","NaN",'2017WavelengthOrientation'!M163)</f>
        <v>NaN</v>
      </c>
      <c r="P163" s="21" t="str">
        <f>IF($D163="NaN","NaN",'2017WavelengthOrientation'!N163)</f>
        <v>NaN</v>
      </c>
      <c r="Q163" s="21" t="str">
        <f>IF($D163="NaN","NaN",'2017WavelengthOrientation'!O163)</f>
        <v>NaN</v>
      </c>
      <c r="R163" s="90" t="str">
        <f>IF($D163="NaN","NaN",'2017WavelengthOrientation'!P163)</f>
        <v>NaN</v>
      </c>
      <c r="S163" s="101" t="str">
        <f>IF($E163="NaN","NaN",IF($B163="NaN",'2017WavelengthOrientation'!G163,'2017WavelengthOrientation'!Q163))</f>
        <v>NaN</v>
      </c>
      <c r="T163" s="102" t="str">
        <f>IF($E163="NaN","NaN",IF($B163="NaN",'2017WavelengthOrientation'!I163,'2017WavelengthOrientation'!R163))</f>
        <v>NaN</v>
      </c>
      <c r="U163" s="102" t="str">
        <f>IF($E163="NaN","NaN",IF($B163="NaN",'2017WavelengthOrientation'!M163,'2017WavelengthOrientation'!S163))</f>
        <v>NaN</v>
      </c>
      <c r="V163" s="102" t="str">
        <f>IF($E163="NaN","NaN",IF($B163="NaN",'2017WavelengthOrientation'!N163,'2017WavelengthOrientation'!T163))</f>
        <v>NaN</v>
      </c>
      <c r="W163" s="102" t="str">
        <f>IF($E163="NaN","NaN",IF($B163="NaN",'2017WavelengthOrientation'!O163,'2017WavelengthOrientation'!U163))</f>
        <v>NaN</v>
      </c>
      <c r="X163" s="103" t="str">
        <f>IF($E163="NaN","NaN",IF($B163="NaN",'2017WavelengthOrientation'!P163,'2017WavelengthOrientation'!V163))</f>
        <v>NaN</v>
      </c>
      <c r="Y163" s="25"/>
    </row>
    <row r="164" spans="1:25" ht="13">
      <c r="A164" s="97">
        <f>'2017'!A164</f>
        <v>42986</v>
      </c>
      <c r="B164" s="98">
        <f>'2017'!B164</f>
        <v>0.67777777777777781</v>
      </c>
      <c r="C164" s="98" t="str">
        <f>'2017'!C164</f>
        <v>NaN</v>
      </c>
      <c r="D164" s="98">
        <f>'2017'!D164</f>
        <v>0.7944444444444444</v>
      </c>
      <c r="E164" s="21" t="str">
        <f>'2017'!G164</f>
        <v>NaN</v>
      </c>
      <c r="F164" s="90" t="str">
        <f>'2017'!H164</f>
        <v>NaN</v>
      </c>
      <c r="G164" s="21" t="str">
        <f>IF($C164="NaN","NaN",'2017WavelengthOrientation'!G164)</f>
        <v>NaN</v>
      </c>
      <c r="H164" s="21" t="str">
        <f>IF($C164="NaN","NaN",'2017WavelengthOrientation'!I164)</f>
        <v>NaN</v>
      </c>
      <c r="I164" s="21" t="str">
        <f>IF($C164="NaN","NaN",'2017WavelengthOrientation'!M164)</f>
        <v>NaN</v>
      </c>
      <c r="J164" s="21" t="str">
        <f>IF($C164="NaN","NaN",'2017WavelengthOrientation'!N164)</f>
        <v>NaN</v>
      </c>
      <c r="K164" s="21" t="str">
        <f>IF($C164="NaN","NaN",'2017WavelengthOrientation'!O164)</f>
        <v>NaN</v>
      </c>
      <c r="L164" s="90" t="str">
        <f>IF($C164="NaN","NaN",'2017WavelengthOrientation'!P164)</f>
        <v>NaN</v>
      </c>
      <c r="M164" s="21">
        <f>IF($D164="NaN","NaN",'2017WavelengthOrientation'!G164)</f>
        <v>3.3</v>
      </c>
      <c r="N164" s="21">
        <f>IF($D164="NaN","NaN",'2017WavelengthOrientation'!I164)</f>
        <v>4.7</v>
      </c>
      <c r="O164" s="21">
        <f>IF($D164="NaN","NaN",'2017WavelengthOrientation'!M164)</f>
        <v>0.7</v>
      </c>
      <c r="P164" s="21">
        <f>IF($D164="NaN","NaN",'2017WavelengthOrientation'!N164)</f>
        <v>1.35</v>
      </c>
      <c r="Q164" s="21">
        <f>IF($D164="NaN","NaN",'2017WavelengthOrientation'!O164)</f>
        <v>4.7142857142857144</v>
      </c>
      <c r="R164" s="90">
        <f>IF($D164="NaN","NaN",'2017WavelengthOrientation'!P164)</f>
        <v>3.4814814814814814</v>
      </c>
      <c r="S164" s="101" t="str">
        <f>IF($E164="NaN","NaN",IF($B164="NaN",'2017WavelengthOrientation'!G164,'2017WavelengthOrientation'!Q164))</f>
        <v>NaN</v>
      </c>
      <c r="T164" s="102" t="str">
        <f>IF($E164="NaN","NaN",IF($B164="NaN",'2017WavelengthOrientation'!I164,'2017WavelengthOrientation'!R164))</f>
        <v>NaN</v>
      </c>
      <c r="U164" s="102" t="str">
        <f>IF($E164="NaN","NaN",IF($B164="NaN",'2017WavelengthOrientation'!M164,'2017WavelengthOrientation'!S164))</f>
        <v>NaN</v>
      </c>
      <c r="V164" s="102" t="str">
        <f>IF($E164="NaN","NaN",IF($B164="NaN",'2017WavelengthOrientation'!N164,'2017WavelengthOrientation'!T164))</f>
        <v>NaN</v>
      </c>
      <c r="W164" s="102" t="str">
        <f>IF($E164="NaN","NaN",IF($B164="NaN",'2017WavelengthOrientation'!O164,'2017WavelengthOrientation'!U164))</f>
        <v>NaN</v>
      </c>
      <c r="X164" s="103" t="str">
        <f>IF($E164="NaN","NaN",IF($B164="NaN",'2017WavelengthOrientation'!P164,'2017WavelengthOrientation'!V164))</f>
        <v>NaN</v>
      </c>
      <c r="Y164" s="25"/>
    </row>
    <row r="165" spans="1:25" ht="13">
      <c r="A165" s="97">
        <f>'2017'!A165</f>
        <v>42987</v>
      </c>
      <c r="B165" s="98">
        <f>'2017'!B165</f>
        <v>0.67083333333333328</v>
      </c>
      <c r="C165" s="98">
        <f>'2017'!C165</f>
        <v>0.92152777777777772</v>
      </c>
      <c r="D165" s="21" t="str">
        <f>'2017'!D165</f>
        <v>NaN</v>
      </c>
      <c r="E165" s="21" t="str">
        <f>'2017'!G165</f>
        <v>NaN</v>
      </c>
      <c r="F165" s="90" t="str">
        <f>'2017'!H165</f>
        <v>NaN</v>
      </c>
      <c r="G165" s="21">
        <f>IF($C165="NaN","NaN",'2017WavelengthOrientation'!G165)</f>
        <v>2.2000000000000002</v>
      </c>
      <c r="H165" s="21">
        <f>IF($C165="NaN","NaN",'2017WavelengthOrientation'!I165)</f>
        <v>4.4000000000000004</v>
      </c>
      <c r="I165" s="21">
        <f>IF($C165="NaN","NaN",'2017WavelengthOrientation'!M165)</f>
        <v>0.65</v>
      </c>
      <c r="J165" s="21">
        <f>IF($C165="NaN","NaN",'2017WavelengthOrientation'!N165)</f>
        <v>1.35</v>
      </c>
      <c r="K165" s="21">
        <f>IF($C165="NaN","NaN",'2017WavelengthOrientation'!O165)</f>
        <v>3.3846153846153846</v>
      </c>
      <c r="L165" s="90">
        <f>IF($C165="NaN","NaN",'2017WavelengthOrientation'!P165)</f>
        <v>3.2592592592592595</v>
      </c>
      <c r="M165" s="21" t="str">
        <f>IF($D165="NaN","NaN",'2017WavelengthOrientation'!G165)</f>
        <v>NaN</v>
      </c>
      <c r="N165" s="21" t="str">
        <f>IF($D165="NaN","NaN",'2017WavelengthOrientation'!I165)</f>
        <v>NaN</v>
      </c>
      <c r="O165" s="21" t="str">
        <f>IF($D165="NaN","NaN",'2017WavelengthOrientation'!M165)</f>
        <v>NaN</v>
      </c>
      <c r="P165" s="21" t="str">
        <f>IF($D165="NaN","NaN",'2017WavelengthOrientation'!N165)</f>
        <v>NaN</v>
      </c>
      <c r="Q165" s="21" t="str">
        <f>IF($D165="NaN","NaN",'2017WavelengthOrientation'!O165)</f>
        <v>NaN</v>
      </c>
      <c r="R165" s="90" t="str">
        <f>IF($D165="NaN","NaN",'2017WavelengthOrientation'!P165)</f>
        <v>NaN</v>
      </c>
      <c r="S165" s="101" t="str">
        <f>IF($E165="NaN","NaN",IF($B165="NaN",'2017WavelengthOrientation'!G165,'2017WavelengthOrientation'!Q165))</f>
        <v>NaN</v>
      </c>
      <c r="T165" s="102" t="str">
        <f>IF($E165="NaN","NaN",IF($B165="NaN",'2017WavelengthOrientation'!I165,'2017WavelengthOrientation'!R165))</f>
        <v>NaN</v>
      </c>
      <c r="U165" s="102" t="str">
        <f>IF($E165="NaN","NaN",IF($B165="NaN",'2017WavelengthOrientation'!M165,'2017WavelengthOrientation'!S165))</f>
        <v>NaN</v>
      </c>
      <c r="V165" s="102" t="str">
        <f>IF($E165="NaN","NaN",IF($B165="NaN",'2017WavelengthOrientation'!N165,'2017WavelengthOrientation'!T165))</f>
        <v>NaN</v>
      </c>
      <c r="W165" s="102" t="str">
        <f>IF($E165="NaN","NaN",IF($B165="NaN",'2017WavelengthOrientation'!O165,'2017WavelengthOrientation'!U165))</f>
        <v>NaN</v>
      </c>
      <c r="X165" s="103" t="str">
        <f>IF($E165="NaN","NaN",IF($B165="NaN",'2017WavelengthOrientation'!P165,'2017WavelengthOrientation'!V165))</f>
        <v>NaN</v>
      </c>
      <c r="Y165" s="25"/>
    </row>
    <row r="166" spans="1:25" ht="13">
      <c r="A166" s="97">
        <f>'2017'!A166</f>
        <v>42988</v>
      </c>
      <c r="B166" s="98" t="str">
        <f>'2017'!B166</f>
        <v>NaN</v>
      </c>
      <c r="C166" s="98" t="str">
        <f>'2017'!C166</f>
        <v>NaN</v>
      </c>
      <c r="D166" s="21" t="str">
        <f>'2017'!D166</f>
        <v>NaN</v>
      </c>
      <c r="E166" s="21" t="str">
        <f>'2017'!G166</f>
        <v>NaN</v>
      </c>
      <c r="F166" s="90" t="str">
        <f>'2017'!H166</f>
        <v>NaN</v>
      </c>
      <c r="G166" s="21" t="str">
        <f>IF($C166="NaN","NaN",'2017WavelengthOrientation'!G166)</f>
        <v>NaN</v>
      </c>
      <c r="H166" s="21" t="str">
        <f>IF($C166="NaN","NaN",'2017WavelengthOrientation'!I166)</f>
        <v>NaN</v>
      </c>
      <c r="I166" s="21" t="str">
        <f>IF($C166="NaN","NaN",'2017WavelengthOrientation'!M166)</f>
        <v>NaN</v>
      </c>
      <c r="J166" s="21" t="str">
        <f>IF($C166="NaN","NaN",'2017WavelengthOrientation'!N166)</f>
        <v>NaN</v>
      </c>
      <c r="K166" s="21" t="str">
        <f>IF($C166="NaN","NaN",'2017WavelengthOrientation'!O166)</f>
        <v>NaN</v>
      </c>
      <c r="L166" s="90" t="str">
        <f>IF($C166="NaN","NaN",'2017WavelengthOrientation'!P166)</f>
        <v>NaN</v>
      </c>
      <c r="M166" s="21" t="str">
        <f>IF($D166="NaN","NaN",'2017WavelengthOrientation'!G166)</f>
        <v>NaN</v>
      </c>
      <c r="N166" s="21" t="str">
        <f>IF($D166="NaN","NaN",'2017WavelengthOrientation'!I166)</f>
        <v>NaN</v>
      </c>
      <c r="O166" s="21" t="str">
        <f>IF($D166="NaN","NaN",'2017WavelengthOrientation'!M166)</f>
        <v>NaN</v>
      </c>
      <c r="P166" s="21" t="str">
        <f>IF($D166="NaN","NaN",'2017WavelengthOrientation'!N166)</f>
        <v>NaN</v>
      </c>
      <c r="Q166" s="21" t="str">
        <f>IF($D166="NaN","NaN",'2017WavelengthOrientation'!O166)</f>
        <v>NaN</v>
      </c>
      <c r="R166" s="90" t="str">
        <f>IF($D166="NaN","NaN",'2017WavelengthOrientation'!P166)</f>
        <v>NaN</v>
      </c>
      <c r="S166" s="101" t="str">
        <f>IF($E166="NaN","NaN",IF($B166="NaN",'2017WavelengthOrientation'!G166,'2017WavelengthOrientation'!Q166))</f>
        <v>NaN</v>
      </c>
      <c r="T166" s="102" t="str">
        <f>IF($E166="NaN","NaN",IF($B166="NaN",'2017WavelengthOrientation'!I166,'2017WavelengthOrientation'!R166))</f>
        <v>NaN</v>
      </c>
      <c r="U166" s="102" t="str">
        <f>IF($E166="NaN","NaN",IF($B166="NaN",'2017WavelengthOrientation'!M166,'2017WavelengthOrientation'!S166))</f>
        <v>NaN</v>
      </c>
      <c r="V166" s="102" t="str">
        <f>IF($E166="NaN","NaN",IF($B166="NaN",'2017WavelengthOrientation'!N166,'2017WavelengthOrientation'!T166))</f>
        <v>NaN</v>
      </c>
      <c r="W166" s="102" t="str">
        <f>IF($E166="NaN","NaN",IF($B166="NaN",'2017WavelengthOrientation'!O166,'2017WavelengthOrientation'!U166))</f>
        <v>NaN</v>
      </c>
      <c r="X166" s="103" t="str">
        <f>IF($E166="NaN","NaN",IF($B166="NaN",'2017WavelengthOrientation'!P166,'2017WavelengthOrientation'!V166))</f>
        <v>NaN</v>
      </c>
      <c r="Y166" s="25"/>
    </row>
    <row r="167" spans="1:25" ht="13">
      <c r="A167" s="97">
        <f>'2017'!A167</f>
        <v>42989</v>
      </c>
      <c r="B167" s="98" t="str">
        <f>'2017'!B167</f>
        <v>NaN</v>
      </c>
      <c r="C167" s="98" t="str">
        <f>'2017'!C167</f>
        <v>NaN</v>
      </c>
      <c r="D167" s="21" t="str">
        <f>'2017'!D167</f>
        <v>NaN</v>
      </c>
      <c r="E167" s="21" t="str">
        <f>'2017'!G167</f>
        <v>NaN</v>
      </c>
      <c r="F167" s="90" t="str">
        <f>'2017'!H167</f>
        <v>NaN</v>
      </c>
      <c r="G167" s="21" t="str">
        <f>IF($C167="NaN","NaN",'2017WavelengthOrientation'!G167)</f>
        <v>NaN</v>
      </c>
      <c r="H167" s="21" t="str">
        <f>IF($C167="NaN","NaN",'2017WavelengthOrientation'!I167)</f>
        <v>NaN</v>
      </c>
      <c r="I167" s="21" t="str">
        <f>IF($C167="NaN","NaN",'2017WavelengthOrientation'!M167)</f>
        <v>NaN</v>
      </c>
      <c r="J167" s="21" t="str">
        <f>IF($C167="NaN","NaN",'2017WavelengthOrientation'!N167)</f>
        <v>NaN</v>
      </c>
      <c r="K167" s="21" t="str">
        <f>IF($C167="NaN","NaN",'2017WavelengthOrientation'!O167)</f>
        <v>NaN</v>
      </c>
      <c r="L167" s="90" t="str">
        <f>IF($C167="NaN","NaN",'2017WavelengthOrientation'!P167)</f>
        <v>NaN</v>
      </c>
      <c r="M167" s="21" t="str">
        <f>IF($D167="NaN","NaN",'2017WavelengthOrientation'!G167)</f>
        <v>NaN</v>
      </c>
      <c r="N167" s="21" t="str">
        <f>IF($D167="NaN","NaN",'2017WavelengthOrientation'!I167)</f>
        <v>NaN</v>
      </c>
      <c r="O167" s="21" t="str">
        <f>IF($D167="NaN","NaN",'2017WavelengthOrientation'!M167)</f>
        <v>NaN</v>
      </c>
      <c r="P167" s="21" t="str">
        <f>IF($D167="NaN","NaN",'2017WavelengthOrientation'!N167)</f>
        <v>NaN</v>
      </c>
      <c r="Q167" s="21" t="str">
        <f>IF($D167="NaN","NaN",'2017WavelengthOrientation'!O167)</f>
        <v>NaN</v>
      </c>
      <c r="R167" s="90" t="str">
        <f>IF($D167="NaN","NaN",'2017WavelengthOrientation'!P167)</f>
        <v>NaN</v>
      </c>
      <c r="S167" s="101" t="str">
        <f>IF($E167="NaN","NaN",IF($B167="NaN",'2017WavelengthOrientation'!G167,'2017WavelengthOrientation'!Q167))</f>
        <v>NaN</v>
      </c>
      <c r="T167" s="102" t="str">
        <f>IF($E167="NaN","NaN",IF($B167="NaN",'2017WavelengthOrientation'!I167,'2017WavelengthOrientation'!R167))</f>
        <v>NaN</v>
      </c>
      <c r="U167" s="102" t="str">
        <f>IF($E167="NaN","NaN",IF($B167="NaN",'2017WavelengthOrientation'!M167,'2017WavelengthOrientation'!S167))</f>
        <v>NaN</v>
      </c>
      <c r="V167" s="102" t="str">
        <f>IF($E167="NaN","NaN",IF($B167="NaN",'2017WavelengthOrientation'!N167,'2017WavelengthOrientation'!T167))</f>
        <v>NaN</v>
      </c>
      <c r="W167" s="102" t="str">
        <f>IF($E167="NaN","NaN",IF($B167="NaN",'2017WavelengthOrientation'!O167,'2017WavelengthOrientation'!U167))</f>
        <v>NaN</v>
      </c>
      <c r="X167" s="103" t="str">
        <f>IF($E167="NaN","NaN",IF($B167="NaN",'2017WavelengthOrientation'!P167,'2017WavelengthOrientation'!V167))</f>
        <v>NaN</v>
      </c>
      <c r="Y167" s="25"/>
    </row>
    <row r="168" spans="1:25" ht="13">
      <c r="A168" s="97">
        <f>'2017'!A168</f>
        <v>42990</v>
      </c>
      <c r="B168" s="98" t="str">
        <f>'2017'!B168</f>
        <v>NaN</v>
      </c>
      <c r="C168" s="98" t="str">
        <f>'2017'!C168</f>
        <v>NaN</v>
      </c>
      <c r="D168" s="21" t="str">
        <f>'2017'!D168</f>
        <v>NaN</v>
      </c>
      <c r="E168" s="21" t="str">
        <f>'2017'!G168</f>
        <v>NaN</v>
      </c>
      <c r="F168" s="90" t="str">
        <f>'2017'!H168</f>
        <v>NaN</v>
      </c>
      <c r="G168" s="21" t="str">
        <f>IF($C168="NaN","NaN",'2017WavelengthOrientation'!G168)</f>
        <v>NaN</v>
      </c>
      <c r="H168" s="21" t="str">
        <f>IF($C168="NaN","NaN",'2017WavelengthOrientation'!I168)</f>
        <v>NaN</v>
      </c>
      <c r="I168" s="21" t="str">
        <f>IF($C168="NaN","NaN",'2017WavelengthOrientation'!M168)</f>
        <v>NaN</v>
      </c>
      <c r="J168" s="21" t="str">
        <f>IF($C168="NaN","NaN",'2017WavelengthOrientation'!N168)</f>
        <v>NaN</v>
      </c>
      <c r="K168" s="21" t="str">
        <f>IF($C168="NaN","NaN",'2017WavelengthOrientation'!O168)</f>
        <v>NaN</v>
      </c>
      <c r="L168" s="90" t="str">
        <f>IF($C168="NaN","NaN",'2017WavelengthOrientation'!P168)</f>
        <v>NaN</v>
      </c>
      <c r="M168" s="21" t="str">
        <f>IF($D168="NaN","NaN",'2017WavelengthOrientation'!G168)</f>
        <v>NaN</v>
      </c>
      <c r="N168" s="21" t="str">
        <f>IF($D168="NaN","NaN",'2017WavelengthOrientation'!I168)</f>
        <v>NaN</v>
      </c>
      <c r="O168" s="21" t="str">
        <f>IF($D168="NaN","NaN",'2017WavelengthOrientation'!M168)</f>
        <v>NaN</v>
      </c>
      <c r="P168" s="21" t="str">
        <f>IF($D168="NaN","NaN",'2017WavelengthOrientation'!N168)</f>
        <v>NaN</v>
      </c>
      <c r="Q168" s="21" t="str">
        <f>IF($D168="NaN","NaN",'2017WavelengthOrientation'!O168)</f>
        <v>NaN</v>
      </c>
      <c r="R168" s="90" t="str">
        <f>IF($D168="NaN","NaN",'2017WavelengthOrientation'!P168)</f>
        <v>NaN</v>
      </c>
      <c r="S168" s="101" t="str">
        <f>IF($E168="NaN","NaN",IF($B168="NaN",'2017WavelengthOrientation'!G168,'2017WavelengthOrientation'!Q168))</f>
        <v>NaN</v>
      </c>
      <c r="T168" s="102" t="str">
        <f>IF($E168="NaN","NaN",IF($B168="NaN",'2017WavelengthOrientation'!I168,'2017WavelengthOrientation'!R168))</f>
        <v>NaN</v>
      </c>
      <c r="U168" s="102" t="str">
        <f>IF($E168="NaN","NaN",IF($B168="NaN",'2017WavelengthOrientation'!M168,'2017WavelengthOrientation'!S168))</f>
        <v>NaN</v>
      </c>
      <c r="V168" s="102" t="str">
        <f>IF($E168="NaN","NaN",IF($B168="NaN",'2017WavelengthOrientation'!N168,'2017WavelengthOrientation'!T168))</f>
        <v>NaN</v>
      </c>
      <c r="W168" s="102" t="str">
        <f>IF($E168="NaN","NaN",IF($B168="NaN",'2017WavelengthOrientation'!O168,'2017WavelengthOrientation'!U168))</f>
        <v>NaN</v>
      </c>
      <c r="X168" s="103" t="str">
        <f>IF($E168="NaN","NaN",IF($B168="NaN",'2017WavelengthOrientation'!P168,'2017WavelengthOrientation'!V168))</f>
        <v>NaN</v>
      </c>
      <c r="Y168" s="25"/>
    </row>
    <row r="169" spans="1:25" ht="13">
      <c r="A169" s="97">
        <f>'2017'!A169</f>
        <v>42991</v>
      </c>
      <c r="B169" s="98" t="str">
        <f>'2017'!B169</f>
        <v>NaN</v>
      </c>
      <c r="C169" s="98" t="str">
        <f>'2017'!C169</f>
        <v>NaN</v>
      </c>
      <c r="D169" s="21" t="str">
        <f>'2017'!D169</f>
        <v>NaN</v>
      </c>
      <c r="E169" s="21" t="str">
        <f>'2017'!G169</f>
        <v>NaN</v>
      </c>
      <c r="F169" s="90" t="str">
        <f>'2017'!H169</f>
        <v>NaN</v>
      </c>
      <c r="G169" s="21" t="str">
        <f>IF($C169="NaN","NaN",'2017WavelengthOrientation'!G169)</f>
        <v>NaN</v>
      </c>
      <c r="H169" s="21" t="str">
        <f>IF($C169="NaN","NaN",'2017WavelengthOrientation'!I169)</f>
        <v>NaN</v>
      </c>
      <c r="I169" s="21" t="str">
        <f>IF($C169="NaN","NaN",'2017WavelengthOrientation'!M169)</f>
        <v>NaN</v>
      </c>
      <c r="J169" s="21" t="str">
        <f>IF($C169="NaN","NaN",'2017WavelengthOrientation'!N169)</f>
        <v>NaN</v>
      </c>
      <c r="K169" s="21" t="str">
        <f>IF($C169="NaN","NaN",'2017WavelengthOrientation'!O169)</f>
        <v>NaN</v>
      </c>
      <c r="L169" s="90" t="str">
        <f>IF($C169="NaN","NaN",'2017WavelengthOrientation'!P169)</f>
        <v>NaN</v>
      </c>
      <c r="M169" s="21" t="str">
        <f>IF($D169="NaN","NaN",'2017WavelengthOrientation'!G169)</f>
        <v>NaN</v>
      </c>
      <c r="N169" s="21" t="str">
        <f>IF($D169="NaN","NaN",'2017WavelengthOrientation'!I169)</f>
        <v>NaN</v>
      </c>
      <c r="O169" s="21" t="str">
        <f>IF($D169="NaN","NaN",'2017WavelengthOrientation'!M169)</f>
        <v>NaN</v>
      </c>
      <c r="P169" s="21" t="str">
        <f>IF($D169="NaN","NaN",'2017WavelengthOrientation'!N169)</f>
        <v>NaN</v>
      </c>
      <c r="Q169" s="21" t="str">
        <f>IF($D169="NaN","NaN",'2017WavelengthOrientation'!O169)</f>
        <v>NaN</v>
      </c>
      <c r="R169" s="90" t="str">
        <f>IF($D169="NaN","NaN",'2017WavelengthOrientation'!P169)</f>
        <v>NaN</v>
      </c>
      <c r="S169" s="101" t="str">
        <f>IF($E169="NaN","NaN",IF($B169="NaN",'2017WavelengthOrientation'!G169,'2017WavelengthOrientation'!Q169))</f>
        <v>NaN</v>
      </c>
      <c r="T169" s="102" t="str">
        <f>IF($E169="NaN","NaN",IF($B169="NaN",'2017WavelengthOrientation'!I169,'2017WavelengthOrientation'!R169))</f>
        <v>NaN</v>
      </c>
      <c r="U169" s="102" t="str">
        <f>IF($E169="NaN","NaN",IF($B169="NaN",'2017WavelengthOrientation'!M169,'2017WavelengthOrientation'!S169))</f>
        <v>NaN</v>
      </c>
      <c r="V169" s="102" t="str">
        <f>IF($E169="NaN","NaN",IF($B169="NaN",'2017WavelengthOrientation'!N169,'2017WavelengthOrientation'!T169))</f>
        <v>NaN</v>
      </c>
      <c r="W169" s="102" t="str">
        <f>IF($E169="NaN","NaN",IF($B169="NaN",'2017WavelengthOrientation'!O169,'2017WavelengthOrientation'!U169))</f>
        <v>NaN</v>
      </c>
      <c r="X169" s="103" t="str">
        <f>IF($E169="NaN","NaN",IF($B169="NaN",'2017WavelengthOrientation'!P169,'2017WavelengthOrientation'!V169))</f>
        <v>NaN</v>
      </c>
      <c r="Y169" s="25"/>
    </row>
    <row r="170" spans="1:25" ht="13">
      <c r="A170" s="97">
        <f>'2017'!A170</f>
        <v>42992</v>
      </c>
      <c r="B170" s="98" t="str">
        <f>'2017'!B170</f>
        <v>NaN</v>
      </c>
      <c r="C170" s="98" t="str">
        <f>'2017'!C170</f>
        <v>NaN</v>
      </c>
      <c r="D170" s="21" t="str">
        <f>'2017'!D170</f>
        <v>NaN</v>
      </c>
      <c r="E170" s="98">
        <f>'2017'!G170</f>
        <v>0.86875000000000002</v>
      </c>
      <c r="F170" s="105">
        <f>'2017'!H170</f>
        <v>0.9916666666666667</v>
      </c>
      <c r="G170" s="21" t="str">
        <f>IF($C170="NaN","NaN",'2017WavelengthOrientation'!G170)</f>
        <v>NaN</v>
      </c>
      <c r="H170" s="21" t="str">
        <f>IF($C170="NaN","NaN",'2017WavelengthOrientation'!I170)</f>
        <v>NaN</v>
      </c>
      <c r="I170" s="21" t="str">
        <f>IF($C170="NaN","NaN",'2017WavelengthOrientation'!M170)</f>
        <v>NaN</v>
      </c>
      <c r="J170" s="21" t="str">
        <f>IF($C170="NaN","NaN",'2017WavelengthOrientation'!N170)</f>
        <v>NaN</v>
      </c>
      <c r="K170" s="21" t="str">
        <f>IF($C170="NaN","NaN",'2017WavelengthOrientation'!O170)</f>
        <v>NaN</v>
      </c>
      <c r="L170" s="90" t="str">
        <f>IF($C170="NaN","NaN",'2017WavelengthOrientation'!P170)</f>
        <v>NaN</v>
      </c>
      <c r="M170" s="21" t="str">
        <f>IF($D170="NaN","NaN",'2017WavelengthOrientation'!G170)</f>
        <v>NaN</v>
      </c>
      <c r="N170" s="21" t="str">
        <f>IF($D170="NaN","NaN",'2017WavelengthOrientation'!I170)</f>
        <v>NaN</v>
      </c>
      <c r="O170" s="21" t="str">
        <f>IF($D170="NaN","NaN",'2017WavelengthOrientation'!M170)</f>
        <v>NaN</v>
      </c>
      <c r="P170" s="21" t="str">
        <f>IF($D170="NaN","NaN",'2017WavelengthOrientation'!N170)</f>
        <v>NaN</v>
      </c>
      <c r="Q170" s="21" t="str">
        <f>IF($D170="NaN","NaN",'2017WavelengthOrientation'!O170)</f>
        <v>NaN</v>
      </c>
      <c r="R170" s="90" t="str">
        <f>IF($D170="NaN","NaN",'2017WavelengthOrientation'!P170)</f>
        <v>NaN</v>
      </c>
      <c r="S170" s="101">
        <f>IF($E170="NaN","NaN",IF($B170="NaN",'2017WavelengthOrientation'!G170,'2017WavelengthOrientation'!Q170))</f>
        <v>3.3</v>
      </c>
      <c r="T170" s="102">
        <f>IF($E170="NaN","NaN",IF($B170="NaN",'2017WavelengthOrientation'!I170,'2017WavelengthOrientation'!R170))</f>
        <v>4</v>
      </c>
      <c r="U170" s="102">
        <f>IF($E170="NaN","NaN",IF($B170="NaN",'2017WavelengthOrientation'!M170,'2017WavelengthOrientation'!S170))</f>
        <v>1.2</v>
      </c>
      <c r="V170" s="102">
        <f>IF($E170="NaN","NaN",IF($B170="NaN",'2017WavelengthOrientation'!N170,'2017WavelengthOrientation'!T170))</f>
        <v>1.35</v>
      </c>
      <c r="W170" s="102">
        <f>IF($E170="NaN","NaN",IF($B170="NaN",'2017WavelengthOrientation'!O170,'2017WavelengthOrientation'!U170))</f>
        <v>2.75</v>
      </c>
      <c r="X170" s="103">
        <f>IF($E170="NaN","NaN",IF($B170="NaN",'2017WavelengthOrientation'!P170,'2017WavelengthOrientation'!V170))</f>
        <v>2.9629629629629628</v>
      </c>
      <c r="Y170" s="25"/>
    </row>
    <row r="171" spans="1:25" ht="13">
      <c r="A171" s="97">
        <f>'2017'!A171</f>
        <v>42993</v>
      </c>
      <c r="B171" s="98">
        <f>'2017'!B171</f>
        <v>0.76944444444444449</v>
      </c>
      <c r="C171" s="98">
        <f>'2017'!C171</f>
        <v>0.9819444444444444</v>
      </c>
      <c r="D171" s="21" t="str">
        <f>'2017'!D171</f>
        <v>NaN</v>
      </c>
      <c r="E171" s="21" t="str">
        <f>'2017'!G171</f>
        <v>NaN</v>
      </c>
      <c r="F171" s="90" t="str">
        <f>'2017'!H171</f>
        <v>NaN</v>
      </c>
      <c r="G171" s="21">
        <f>IF($C171="NaN","NaN",'2017WavelengthOrientation'!G171)</f>
        <v>3.5</v>
      </c>
      <c r="H171" s="21">
        <f>IF($C171="NaN","NaN",'2017WavelengthOrientation'!I171)</f>
        <v>5</v>
      </c>
      <c r="I171" s="21">
        <f>IF($C171="NaN","NaN",'2017WavelengthOrientation'!M171)</f>
        <v>0.95</v>
      </c>
      <c r="J171" s="21">
        <f>IF($C171="NaN","NaN",'2017WavelengthOrientation'!N171)</f>
        <v>1.65</v>
      </c>
      <c r="K171" s="21">
        <f>IF($C171="NaN","NaN",'2017WavelengthOrientation'!O171)</f>
        <v>3.6842105263157898</v>
      </c>
      <c r="L171" s="90">
        <f>IF($C171="NaN","NaN",'2017WavelengthOrientation'!P171)</f>
        <v>3.0303030303030303</v>
      </c>
      <c r="M171" s="21" t="str">
        <f>IF($D171="NaN","NaN",'2017WavelengthOrientation'!G171)</f>
        <v>NaN</v>
      </c>
      <c r="N171" s="21" t="str">
        <f>IF($D171="NaN","NaN",'2017WavelengthOrientation'!I171)</f>
        <v>NaN</v>
      </c>
      <c r="O171" s="21" t="str">
        <f>IF($D171="NaN","NaN",'2017WavelengthOrientation'!M171)</f>
        <v>NaN</v>
      </c>
      <c r="P171" s="21" t="str">
        <f>IF($D171="NaN","NaN",'2017WavelengthOrientation'!N171)</f>
        <v>NaN</v>
      </c>
      <c r="Q171" s="21" t="str">
        <f>IF($D171="NaN","NaN",'2017WavelengthOrientation'!O171)</f>
        <v>NaN</v>
      </c>
      <c r="R171" s="90" t="str">
        <f>IF($D171="NaN","NaN",'2017WavelengthOrientation'!P171)</f>
        <v>NaN</v>
      </c>
      <c r="S171" s="101" t="str">
        <f>IF($E171="NaN","NaN",IF($B171="NaN",'2017WavelengthOrientation'!G171,'2017WavelengthOrientation'!Q171))</f>
        <v>NaN</v>
      </c>
      <c r="T171" s="102" t="str">
        <f>IF($E171="NaN","NaN",IF($B171="NaN",'2017WavelengthOrientation'!I171,'2017WavelengthOrientation'!R171))</f>
        <v>NaN</v>
      </c>
      <c r="U171" s="102" t="str">
        <f>IF($E171="NaN","NaN",IF($B171="NaN",'2017WavelengthOrientation'!M171,'2017WavelengthOrientation'!S171))</f>
        <v>NaN</v>
      </c>
      <c r="V171" s="102" t="str">
        <f>IF($E171="NaN","NaN",IF($B171="NaN",'2017WavelengthOrientation'!N171,'2017WavelengthOrientation'!T171))</f>
        <v>NaN</v>
      </c>
      <c r="W171" s="102" t="str">
        <f>IF($E171="NaN","NaN",IF($B171="NaN",'2017WavelengthOrientation'!O171,'2017WavelengthOrientation'!U171))</f>
        <v>NaN</v>
      </c>
      <c r="X171" s="103" t="str">
        <f>IF($E171="NaN","NaN",IF($B171="NaN",'2017WavelengthOrientation'!P171,'2017WavelengthOrientation'!V171))</f>
        <v>NaN</v>
      </c>
      <c r="Y171" s="25"/>
    </row>
    <row r="172" spans="1:25" ht="13">
      <c r="A172" s="97">
        <f>'2017'!A172</f>
        <v>42994</v>
      </c>
      <c r="B172" s="98" t="str">
        <f>'2017'!B172</f>
        <v>NaN</v>
      </c>
      <c r="C172" s="98" t="str">
        <f>'2017'!C172</f>
        <v>NaN</v>
      </c>
      <c r="D172" s="21" t="str">
        <f>'2017'!D172</f>
        <v>NaN</v>
      </c>
      <c r="E172" s="21" t="str">
        <f>'2017'!G172</f>
        <v>NaN</v>
      </c>
      <c r="F172" s="90" t="str">
        <f>'2017'!H172</f>
        <v>NaN</v>
      </c>
      <c r="G172" s="21" t="str">
        <f>IF($C172="NaN","NaN",'2017WavelengthOrientation'!G172)</f>
        <v>NaN</v>
      </c>
      <c r="H172" s="21" t="str">
        <f>IF($C172="NaN","NaN",'2017WavelengthOrientation'!I172)</f>
        <v>NaN</v>
      </c>
      <c r="I172" s="21" t="str">
        <f>IF($C172="NaN","NaN",'2017WavelengthOrientation'!M172)</f>
        <v>NaN</v>
      </c>
      <c r="J172" s="21" t="str">
        <f>IF($C172="NaN","NaN",'2017WavelengthOrientation'!N172)</f>
        <v>NaN</v>
      </c>
      <c r="K172" s="21" t="str">
        <f>IF($C172="NaN","NaN",'2017WavelengthOrientation'!O172)</f>
        <v>NaN</v>
      </c>
      <c r="L172" s="90" t="str">
        <f>IF($C172="NaN","NaN",'2017WavelengthOrientation'!P172)</f>
        <v>NaN</v>
      </c>
      <c r="M172" s="21" t="str">
        <f>IF($D172="NaN","NaN",'2017WavelengthOrientation'!G172)</f>
        <v>NaN</v>
      </c>
      <c r="N172" s="21" t="str">
        <f>IF($D172="NaN","NaN",'2017WavelengthOrientation'!I172)</f>
        <v>NaN</v>
      </c>
      <c r="O172" s="21" t="str">
        <f>IF($D172="NaN","NaN",'2017WavelengthOrientation'!M172)</f>
        <v>NaN</v>
      </c>
      <c r="P172" s="21" t="str">
        <f>IF($D172="NaN","NaN",'2017WavelengthOrientation'!N172)</f>
        <v>NaN</v>
      </c>
      <c r="Q172" s="21" t="str">
        <f>IF($D172="NaN","NaN",'2017WavelengthOrientation'!O172)</f>
        <v>NaN</v>
      </c>
      <c r="R172" s="90" t="str">
        <f>IF($D172="NaN","NaN",'2017WavelengthOrientation'!P172)</f>
        <v>NaN</v>
      </c>
      <c r="S172" s="101" t="str">
        <f>IF($E172="NaN","NaN",IF($B172="NaN",'2017WavelengthOrientation'!G172,'2017WavelengthOrientation'!Q172))</f>
        <v>NaN</v>
      </c>
      <c r="T172" s="102" t="str">
        <f>IF($E172="NaN","NaN",IF($B172="NaN",'2017WavelengthOrientation'!I172,'2017WavelengthOrientation'!R172))</f>
        <v>NaN</v>
      </c>
      <c r="U172" s="102" t="str">
        <f>IF($E172="NaN","NaN",IF($B172="NaN",'2017WavelengthOrientation'!M172,'2017WavelengthOrientation'!S172))</f>
        <v>NaN</v>
      </c>
      <c r="V172" s="102" t="str">
        <f>IF($E172="NaN","NaN",IF($B172="NaN",'2017WavelengthOrientation'!N172,'2017WavelengthOrientation'!T172))</f>
        <v>NaN</v>
      </c>
      <c r="W172" s="102" t="str">
        <f>IF($E172="NaN","NaN",IF($B172="NaN",'2017WavelengthOrientation'!O172,'2017WavelengthOrientation'!U172))</f>
        <v>NaN</v>
      </c>
      <c r="X172" s="103" t="str">
        <f>IF($E172="NaN","NaN",IF($B172="NaN",'2017WavelengthOrientation'!P172,'2017WavelengthOrientation'!V172))</f>
        <v>NaN</v>
      </c>
      <c r="Y172" s="25"/>
    </row>
    <row r="173" spans="1:25" ht="13">
      <c r="A173" s="97">
        <f>'2017'!A173</f>
        <v>42995</v>
      </c>
      <c r="B173" s="98" t="str">
        <f>'2017'!B173</f>
        <v>NaN</v>
      </c>
      <c r="C173" s="98" t="str">
        <f>'2017'!C173</f>
        <v>NaN</v>
      </c>
      <c r="D173" s="21" t="str">
        <f>'2017'!D173</f>
        <v>NaN</v>
      </c>
      <c r="E173" s="21" t="str">
        <f>'2017'!G173</f>
        <v>NaN</v>
      </c>
      <c r="F173" s="90" t="str">
        <f>'2017'!H173</f>
        <v>NaN</v>
      </c>
      <c r="G173" s="21" t="str">
        <f>IF($C173="NaN","NaN",'2017WavelengthOrientation'!G173)</f>
        <v>NaN</v>
      </c>
      <c r="H173" s="21" t="str">
        <f>IF($C173="NaN","NaN",'2017WavelengthOrientation'!I173)</f>
        <v>NaN</v>
      </c>
      <c r="I173" s="21" t="str">
        <f>IF($C173="NaN","NaN",'2017WavelengthOrientation'!M173)</f>
        <v>NaN</v>
      </c>
      <c r="J173" s="21" t="str">
        <f>IF($C173="NaN","NaN",'2017WavelengthOrientation'!N173)</f>
        <v>NaN</v>
      </c>
      <c r="K173" s="21" t="str">
        <f>IF($C173="NaN","NaN",'2017WavelengthOrientation'!O173)</f>
        <v>NaN</v>
      </c>
      <c r="L173" s="90" t="str">
        <f>IF($C173="NaN","NaN",'2017WavelengthOrientation'!P173)</f>
        <v>NaN</v>
      </c>
      <c r="M173" s="21" t="str">
        <f>IF($D173="NaN","NaN",'2017WavelengthOrientation'!G173)</f>
        <v>NaN</v>
      </c>
      <c r="N173" s="21" t="str">
        <f>IF($D173="NaN","NaN",'2017WavelengthOrientation'!I173)</f>
        <v>NaN</v>
      </c>
      <c r="O173" s="21" t="str">
        <f>IF($D173="NaN","NaN",'2017WavelengthOrientation'!M173)</f>
        <v>NaN</v>
      </c>
      <c r="P173" s="21" t="str">
        <f>IF($D173="NaN","NaN",'2017WavelengthOrientation'!N173)</f>
        <v>NaN</v>
      </c>
      <c r="Q173" s="21" t="str">
        <f>IF($D173="NaN","NaN",'2017WavelengthOrientation'!O173)</f>
        <v>NaN</v>
      </c>
      <c r="R173" s="90" t="str">
        <f>IF($D173="NaN","NaN",'2017WavelengthOrientation'!P173)</f>
        <v>NaN</v>
      </c>
      <c r="S173" s="101" t="str">
        <f>IF($E173="NaN","NaN",IF($B173="NaN",'2017WavelengthOrientation'!G173,'2017WavelengthOrientation'!Q173))</f>
        <v>NaN</v>
      </c>
      <c r="T173" s="102" t="str">
        <f>IF($E173="NaN","NaN",IF($B173="NaN",'2017WavelengthOrientation'!I173,'2017WavelengthOrientation'!R173))</f>
        <v>NaN</v>
      </c>
      <c r="U173" s="102" t="str">
        <f>IF($E173="NaN","NaN",IF($B173="NaN",'2017WavelengthOrientation'!M173,'2017WavelengthOrientation'!S173))</f>
        <v>NaN</v>
      </c>
      <c r="V173" s="102" t="str">
        <f>IF($E173="NaN","NaN",IF($B173="NaN",'2017WavelengthOrientation'!N173,'2017WavelengthOrientation'!T173))</f>
        <v>NaN</v>
      </c>
      <c r="W173" s="102" t="str">
        <f>IF($E173="NaN","NaN",IF($B173="NaN",'2017WavelengthOrientation'!O173,'2017WavelengthOrientation'!U173))</f>
        <v>NaN</v>
      </c>
      <c r="X173" s="103" t="str">
        <f>IF($E173="NaN","NaN",IF($B173="NaN",'2017WavelengthOrientation'!P173,'2017WavelengthOrientation'!V173))</f>
        <v>NaN</v>
      </c>
      <c r="Y173" s="25"/>
    </row>
    <row r="174" spans="1:25" ht="13">
      <c r="A174" s="97">
        <f>'2017'!A174</f>
        <v>42996</v>
      </c>
      <c r="B174" s="98" t="str">
        <f>'2017'!B174</f>
        <v>NaN</v>
      </c>
      <c r="C174" s="98" t="str">
        <f>'2017'!C174</f>
        <v>NaN</v>
      </c>
      <c r="D174" s="21" t="str">
        <f>'2017'!D174</f>
        <v>NaN</v>
      </c>
      <c r="E174" s="21" t="str">
        <f>'2017'!G174</f>
        <v>NaN</v>
      </c>
      <c r="F174" s="90" t="str">
        <f>'2017'!H174</f>
        <v>NaN</v>
      </c>
      <c r="G174" s="21" t="str">
        <f>IF($C174="NaN","NaN",'2017WavelengthOrientation'!G174)</f>
        <v>NaN</v>
      </c>
      <c r="H174" s="21" t="str">
        <f>IF($C174="NaN","NaN",'2017WavelengthOrientation'!I174)</f>
        <v>NaN</v>
      </c>
      <c r="I174" s="21" t="str">
        <f>IF($C174="NaN","NaN",'2017WavelengthOrientation'!M174)</f>
        <v>NaN</v>
      </c>
      <c r="J174" s="21" t="str">
        <f>IF($C174="NaN","NaN",'2017WavelengthOrientation'!N174)</f>
        <v>NaN</v>
      </c>
      <c r="K174" s="21" t="str">
        <f>IF($C174="NaN","NaN",'2017WavelengthOrientation'!O174)</f>
        <v>NaN</v>
      </c>
      <c r="L174" s="90" t="str">
        <f>IF($C174="NaN","NaN",'2017WavelengthOrientation'!P174)</f>
        <v>NaN</v>
      </c>
      <c r="M174" s="21" t="str">
        <f>IF($D174="NaN","NaN",'2017WavelengthOrientation'!G174)</f>
        <v>NaN</v>
      </c>
      <c r="N174" s="21" t="str">
        <f>IF($D174="NaN","NaN",'2017WavelengthOrientation'!I174)</f>
        <v>NaN</v>
      </c>
      <c r="O174" s="21" t="str">
        <f>IF($D174="NaN","NaN",'2017WavelengthOrientation'!M174)</f>
        <v>NaN</v>
      </c>
      <c r="P174" s="21" t="str">
        <f>IF($D174="NaN","NaN",'2017WavelengthOrientation'!N174)</f>
        <v>NaN</v>
      </c>
      <c r="Q174" s="21" t="str">
        <f>IF($D174="NaN","NaN",'2017WavelengthOrientation'!O174)</f>
        <v>NaN</v>
      </c>
      <c r="R174" s="90" t="str">
        <f>IF($D174="NaN","NaN",'2017WavelengthOrientation'!P174)</f>
        <v>NaN</v>
      </c>
      <c r="S174" s="101" t="str">
        <f>IF($E174="NaN","NaN",IF($B174="NaN",'2017WavelengthOrientation'!G174,'2017WavelengthOrientation'!Q174))</f>
        <v>NaN</v>
      </c>
      <c r="T174" s="102" t="str">
        <f>IF($E174="NaN","NaN",IF($B174="NaN",'2017WavelengthOrientation'!I174,'2017WavelengthOrientation'!R174))</f>
        <v>NaN</v>
      </c>
      <c r="U174" s="102" t="str">
        <f>IF($E174="NaN","NaN",IF($B174="NaN",'2017WavelengthOrientation'!M174,'2017WavelengthOrientation'!S174))</f>
        <v>NaN</v>
      </c>
      <c r="V174" s="102" t="str">
        <f>IF($E174="NaN","NaN",IF($B174="NaN",'2017WavelengthOrientation'!N174,'2017WavelengthOrientation'!T174))</f>
        <v>NaN</v>
      </c>
      <c r="W174" s="102" t="str">
        <f>IF($E174="NaN","NaN",IF($B174="NaN",'2017WavelengthOrientation'!O174,'2017WavelengthOrientation'!U174))</f>
        <v>NaN</v>
      </c>
      <c r="X174" s="103" t="str">
        <f>IF($E174="NaN","NaN",IF($B174="NaN",'2017WavelengthOrientation'!P174,'2017WavelengthOrientation'!V174))</f>
        <v>NaN</v>
      </c>
      <c r="Y174" s="25"/>
    </row>
    <row r="175" spans="1:25" ht="13">
      <c r="A175" s="97">
        <f>'2017'!A175</f>
        <v>42997</v>
      </c>
      <c r="B175" s="98" t="str">
        <f>'2017'!B175</f>
        <v>NaN</v>
      </c>
      <c r="C175" s="98" t="str">
        <f>'2017'!C175</f>
        <v>NaN</v>
      </c>
      <c r="D175" s="21" t="str">
        <f>'2017'!D175</f>
        <v>NaN</v>
      </c>
      <c r="E175" s="98">
        <f>'2017'!G175</f>
        <v>0.91319444444444442</v>
      </c>
      <c r="F175" s="105">
        <f>'2017'!H175</f>
        <v>0.96875</v>
      </c>
      <c r="G175" s="21" t="str">
        <f>IF($C175="NaN","NaN",'2017WavelengthOrientation'!G175)</f>
        <v>NaN</v>
      </c>
      <c r="H175" s="21" t="str">
        <f>IF($C175="NaN","NaN",'2017WavelengthOrientation'!I175)</f>
        <v>NaN</v>
      </c>
      <c r="I175" s="21" t="str">
        <f>IF($C175="NaN","NaN",'2017WavelengthOrientation'!M175)</f>
        <v>NaN</v>
      </c>
      <c r="J175" s="21" t="str">
        <f>IF($C175="NaN","NaN",'2017WavelengthOrientation'!N175)</f>
        <v>NaN</v>
      </c>
      <c r="K175" s="21" t="str">
        <f>IF($C175="NaN","NaN",'2017WavelengthOrientation'!O175)</f>
        <v>NaN</v>
      </c>
      <c r="L175" s="90" t="str">
        <f>IF($C175="NaN","NaN",'2017WavelengthOrientation'!P175)</f>
        <v>NaN</v>
      </c>
      <c r="M175" s="21" t="str">
        <f>IF($D175="NaN","NaN",'2017WavelengthOrientation'!G175)</f>
        <v>NaN</v>
      </c>
      <c r="N175" s="21" t="str">
        <f>IF($D175="NaN","NaN",'2017WavelengthOrientation'!I175)</f>
        <v>NaN</v>
      </c>
      <c r="O175" s="21" t="str">
        <f>IF($D175="NaN","NaN",'2017WavelengthOrientation'!M175)</f>
        <v>NaN</v>
      </c>
      <c r="P175" s="21" t="str">
        <f>IF($D175="NaN","NaN",'2017WavelengthOrientation'!N175)</f>
        <v>NaN</v>
      </c>
      <c r="Q175" s="21" t="str">
        <f>IF($D175="NaN","NaN",'2017WavelengthOrientation'!O175)</f>
        <v>NaN</v>
      </c>
      <c r="R175" s="90" t="str">
        <f>IF($D175="NaN","NaN",'2017WavelengthOrientation'!P175)</f>
        <v>NaN</v>
      </c>
      <c r="S175" s="101">
        <f>IF($E175="NaN","NaN",IF($B175="NaN",'2017WavelengthOrientation'!G175,'2017WavelengthOrientation'!Q175))</f>
        <v>4.5</v>
      </c>
      <c r="T175" s="102">
        <f>IF($E175="NaN","NaN",IF($B175="NaN",'2017WavelengthOrientation'!I175,'2017WavelengthOrientation'!R175))</f>
        <v>5</v>
      </c>
      <c r="U175" s="102">
        <f>IF($E175="NaN","NaN",IF($B175="NaN",'2017WavelengthOrientation'!M175,'2017WavelengthOrientation'!S175))</f>
        <v>1.4</v>
      </c>
      <c r="V175" s="102">
        <f>IF($E175="NaN","NaN",IF($B175="NaN",'2017WavelengthOrientation'!N175,'2017WavelengthOrientation'!T175))</f>
        <v>1.5</v>
      </c>
      <c r="W175" s="102">
        <f>IF($E175="NaN","NaN",IF($B175="NaN",'2017WavelengthOrientation'!O175,'2017WavelengthOrientation'!U175))</f>
        <v>3.2142857142857144</v>
      </c>
      <c r="X175" s="103">
        <f>IF($E175="NaN","NaN",IF($B175="NaN",'2017WavelengthOrientation'!P175,'2017WavelengthOrientation'!V175))</f>
        <v>3.3333333333333335</v>
      </c>
      <c r="Y175" s="25"/>
    </row>
    <row r="176" spans="1:25" ht="13">
      <c r="A176" s="97">
        <f>'2017'!A176</f>
        <v>42998</v>
      </c>
      <c r="B176" s="98" t="str">
        <f>'2017'!B176</f>
        <v>NaN</v>
      </c>
      <c r="C176" s="98" t="str">
        <f>'2017'!C176</f>
        <v>NaN</v>
      </c>
      <c r="D176" s="21" t="str">
        <f>'2017'!D176</f>
        <v>NaN</v>
      </c>
      <c r="E176" s="98">
        <f>'2017'!G176</f>
        <v>0.88611111111111107</v>
      </c>
      <c r="F176" s="105">
        <f>'2017'!H176</f>
        <v>0.96111111111111114</v>
      </c>
      <c r="G176" s="21" t="str">
        <f>IF($C176="NaN","NaN",'2017WavelengthOrientation'!G176)</f>
        <v>NaN</v>
      </c>
      <c r="H176" s="21" t="str">
        <f>IF($C176="NaN","NaN",'2017WavelengthOrientation'!I176)</f>
        <v>NaN</v>
      </c>
      <c r="I176" s="21" t="str">
        <f>IF($C176="NaN","NaN",'2017WavelengthOrientation'!M176)</f>
        <v>NaN</v>
      </c>
      <c r="J176" s="21" t="str">
        <f>IF($C176="NaN","NaN",'2017WavelengthOrientation'!N176)</f>
        <v>NaN</v>
      </c>
      <c r="K176" s="21" t="str">
        <f>IF($C176="NaN","NaN",'2017WavelengthOrientation'!O176)</f>
        <v>NaN</v>
      </c>
      <c r="L176" s="90" t="str">
        <f>IF($C176="NaN","NaN",'2017WavelengthOrientation'!P176)</f>
        <v>NaN</v>
      </c>
      <c r="M176" s="21" t="str">
        <f>IF($D176="NaN","NaN",'2017WavelengthOrientation'!G176)</f>
        <v>NaN</v>
      </c>
      <c r="N176" s="21" t="str">
        <f>IF($D176="NaN","NaN",'2017WavelengthOrientation'!I176)</f>
        <v>NaN</v>
      </c>
      <c r="O176" s="21" t="str">
        <f>IF($D176="NaN","NaN",'2017WavelengthOrientation'!M176)</f>
        <v>NaN</v>
      </c>
      <c r="P176" s="21" t="str">
        <f>IF($D176="NaN","NaN",'2017WavelengthOrientation'!N176)</f>
        <v>NaN</v>
      </c>
      <c r="Q176" s="21" t="str">
        <f>IF($D176="NaN","NaN",'2017WavelengthOrientation'!O176)</f>
        <v>NaN</v>
      </c>
      <c r="R176" s="90" t="str">
        <f>IF($D176="NaN","NaN",'2017WavelengthOrientation'!P176)</f>
        <v>NaN</v>
      </c>
      <c r="S176" s="101">
        <f>IF($E176="NaN","NaN",IF($B176="NaN",'2017WavelengthOrientation'!G176,'2017WavelengthOrientation'!Q176))</f>
        <v>4</v>
      </c>
      <c r="T176" s="102">
        <f>IF($E176="NaN","NaN",IF($B176="NaN",'2017WavelengthOrientation'!I176,'2017WavelengthOrientation'!R176))</f>
        <v>8</v>
      </c>
      <c r="U176" s="102">
        <f>IF($E176="NaN","NaN",IF($B176="NaN",'2017WavelengthOrientation'!M176,'2017WavelengthOrientation'!S176))</f>
        <v>1.25</v>
      </c>
      <c r="V176" s="102">
        <f>IF($E176="NaN","NaN",IF($B176="NaN",'2017WavelengthOrientation'!N176,'2017WavelengthOrientation'!T176))</f>
        <v>1.4</v>
      </c>
      <c r="W176" s="102">
        <f>IF($E176="NaN","NaN",IF($B176="NaN",'2017WavelengthOrientation'!O176,'2017WavelengthOrientation'!U176))</f>
        <v>3.2</v>
      </c>
      <c r="X176" s="103">
        <f>IF($E176="NaN","NaN",IF($B176="NaN",'2017WavelengthOrientation'!P176,'2017WavelengthOrientation'!V176))</f>
        <v>5.7142857142857144</v>
      </c>
      <c r="Y176" s="25"/>
    </row>
    <row r="177" spans="1:25" ht="13">
      <c r="A177" s="97">
        <f>'2017'!A177</f>
        <v>42999</v>
      </c>
      <c r="B177" s="98" t="str">
        <f>'2017'!B177</f>
        <v>NaN</v>
      </c>
      <c r="C177" s="98" t="str">
        <f>'2017'!C177</f>
        <v>NaN</v>
      </c>
      <c r="D177" s="21" t="str">
        <f>'2017'!D177</f>
        <v>NaN</v>
      </c>
      <c r="E177" s="98">
        <f>'2017'!G177</f>
        <v>0.91041666666666665</v>
      </c>
      <c r="F177" s="105">
        <f>'2017'!H177</f>
        <v>0.9916666666666667</v>
      </c>
      <c r="G177" s="21" t="str">
        <f>IF($C177="NaN","NaN",'2017WavelengthOrientation'!G177)</f>
        <v>NaN</v>
      </c>
      <c r="H177" s="21" t="str">
        <f>IF($C177="NaN","NaN",'2017WavelengthOrientation'!I177)</f>
        <v>NaN</v>
      </c>
      <c r="I177" s="21" t="str">
        <f>IF($C177="NaN","NaN",'2017WavelengthOrientation'!M177)</f>
        <v>NaN</v>
      </c>
      <c r="J177" s="21" t="str">
        <f>IF($C177="NaN","NaN",'2017WavelengthOrientation'!N177)</f>
        <v>NaN</v>
      </c>
      <c r="K177" s="21" t="str">
        <f>IF($C177="NaN","NaN",'2017WavelengthOrientation'!O177)</f>
        <v>NaN</v>
      </c>
      <c r="L177" s="90" t="str">
        <f>IF($C177="NaN","NaN",'2017WavelengthOrientation'!P177)</f>
        <v>NaN</v>
      </c>
      <c r="M177" s="21" t="str">
        <f>IF($D177="NaN","NaN",'2017WavelengthOrientation'!G177)</f>
        <v>NaN</v>
      </c>
      <c r="N177" s="21" t="str">
        <f>IF($D177="NaN","NaN",'2017WavelengthOrientation'!I177)</f>
        <v>NaN</v>
      </c>
      <c r="O177" s="21" t="str">
        <f>IF($D177="NaN","NaN",'2017WavelengthOrientation'!M177)</f>
        <v>NaN</v>
      </c>
      <c r="P177" s="21" t="str">
        <f>IF($D177="NaN","NaN",'2017WavelengthOrientation'!N177)</f>
        <v>NaN</v>
      </c>
      <c r="Q177" s="21" t="str">
        <f>IF($D177="NaN","NaN",'2017WavelengthOrientation'!O177)</f>
        <v>NaN</v>
      </c>
      <c r="R177" s="90" t="str">
        <f>IF($D177="NaN","NaN",'2017WavelengthOrientation'!P177)</f>
        <v>NaN</v>
      </c>
      <c r="S177" s="101">
        <f>IF($E177="NaN","NaN",IF($B177="NaN",'2017WavelengthOrientation'!G177,'2017WavelengthOrientation'!Q177))</f>
        <v>4</v>
      </c>
      <c r="T177" s="102">
        <f>IF($E177="NaN","NaN",IF($B177="NaN",'2017WavelengthOrientation'!I177,'2017WavelengthOrientation'!R177))</f>
        <v>8</v>
      </c>
      <c r="U177" s="102">
        <f>IF($E177="NaN","NaN",IF($B177="NaN",'2017WavelengthOrientation'!M177,'2017WavelengthOrientation'!S177))</f>
        <v>1.3</v>
      </c>
      <c r="V177" s="102">
        <f>IF($E177="NaN","NaN",IF($B177="NaN",'2017WavelengthOrientation'!N177,'2017WavelengthOrientation'!T177))</f>
        <v>1.4</v>
      </c>
      <c r="W177" s="102">
        <f>IF($E177="NaN","NaN",IF($B177="NaN",'2017WavelengthOrientation'!O177,'2017WavelengthOrientation'!U177))</f>
        <v>3.0769230769230766</v>
      </c>
      <c r="X177" s="103">
        <f>IF($E177="NaN","NaN",IF($B177="NaN",'2017WavelengthOrientation'!P177,'2017WavelengthOrientation'!V177))</f>
        <v>5.7142857142857144</v>
      </c>
      <c r="Y177" s="25"/>
    </row>
    <row r="178" spans="1:25" ht="13">
      <c r="A178" s="97">
        <f>'2017'!A178</f>
        <v>43000</v>
      </c>
      <c r="B178" s="98" t="str">
        <f>'2017'!B178</f>
        <v>NaN</v>
      </c>
      <c r="C178" s="98" t="str">
        <f>'2017'!C178</f>
        <v>NaN</v>
      </c>
      <c r="D178" s="21" t="str">
        <f>'2017'!D178</f>
        <v>NaN</v>
      </c>
      <c r="E178" s="98">
        <f>'2017'!G178</f>
        <v>0.8979166666666667</v>
      </c>
      <c r="F178" s="105">
        <f>'2017'!H178</f>
        <v>0.98333333333333328</v>
      </c>
      <c r="G178" s="21" t="str">
        <f>IF($C178="NaN","NaN",'2017WavelengthOrientation'!G178)</f>
        <v>NaN</v>
      </c>
      <c r="H178" s="21" t="str">
        <f>IF($C178="NaN","NaN",'2017WavelengthOrientation'!I178)</f>
        <v>NaN</v>
      </c>
      <c r="I178" s="21" t="str">
        <f>IF($C178="NaN","NaN",'2017WavelengthOrientation'!M178)</f>
        <v>NaN</v>
      </c>
      <c r="J178" s="21" t="str">
        <f>IF($C178="NaN","NaN",'2017WavelengthOrientation'!N178)</f>
        <v>NaN</v>
      </c>
      <c r="K178" s="21" t="str">
        <f>IF($C178="NaN","NaN",'2017WavelengthOrientation'!O178)</f>
        <v>NaN</v>
      </c>
      <c r="L178" s="90" t="str">
        <f>IF($C178="NaN","NaN",'2017WavelengthOrientation'!P178)</f>
        <v>NaN</v>
      </c>
      <c r="M178" s="21" t="str">
        <f>IF($D178="NaN","NaN",'2017WavelengthOrientation'!G178)</f>
        <v>NaN</v>
      </c>
      <c r="N178" s="21" t="str">
        <f>IF($D178="NaN","NaN",'2017WavelengthOrientation'!I178)</f>
        <v>NaN</v>
      </c>
      <c r="O178" s="21" t="str">
        <f>IF($D178="NaN","NaN",'2017WavelengthOrientation'!M178)</f>
        <v>NaN</v>
      </c>
      <c r="P178" s="21" t="str">
        <f>IF($D178="NaN","NaN",'2017WavelengthOrientation'!N178)</f>
        <v>NaN</v>
      </c>
      <c r="Q178" s="21" t="str">
        <f>IF($D178="NaN","NaN",'2017WavelengthOrientation'!O178)</f>
        <v>NaN</v>
      </c>
      <c r="R178" s="90" t="str">
        <f>IF($D178="NaN","NaN",'2017WavelengthOrientation'!P178)</f>
        <v>NaN</v>
      </c>
      <c r="S178" s="101">
        <f>IF($E178="NaN","NaN",IF($B178="NaN",'2017WavelengthOrientation'!G178,'2017WavelengthOrientation'!Q178))</f>
        <v>5</v>
      </c>
      <c r="T178" s="102">
        <f>IF($E178="NaN","NaN",IF($B178="NaN",'2017WavelengthOrientation'!I178,'2017WavelengthOrientation'!R178))</f>
        <v>7</v>
      </c>
      <c r="U178" s="102">
        <f>IF($E178="NaN","NaN",IF($B178="NaN",'2017WavelengthOrientation'!M178,'2017WavelengthOrientation'!S178))</f>
        <v>1.4</v>
      </c>
      <c r="V178" s="102">
        <f>IF($E178="NaN","NaN",IF($B178="NaN",'2017WavelengthOrientation'!N178,'2017WavelengthOrientation'!T178))</f>
        <v>2.2000000000000002</v>
      </c>
      <c r="W178" s="102">
        <f>IF($E178="NaN","NaN",IF($B178="NaN",'2017WavelengthOrientation'!O178,'2017WavelengthOrientation'!U178))</f>
        <v>3.5714285714285716</v>
      </c>
      <c r="X178" s="103">
        <f>IF($E178="NaN","NaN",IF($B178="NaN",'2017WavelengthOrientation'!P178,'2017WavelengthOrientation'!V178))</f>
        <v>3.1818181818181817</v>
      </c>
      <c r="Y178" s="25"/>
    </row>
    <row r="179" spans="1:25" ht="13">
      <c r="A179" s="97">
        <f>'2017'!A179</f>
        <v>43001</v>
      </c>
      <c r="B179" s="98">
        <f>'2017'!B179</f>
        <v>0.6694444444444444</v>
      </c>
      <c r="C179" s="98" t="str">
        <f>'2017'!C179</f>
        <v>NaN</v>
      </c>
      <c r="D179" s="98">
        <f>'2017'!D179</f>
        <v>0.75347222222222221</v>
      </c>
      <c r="E179" s="98">
        <f>'2017'!G179</f>
        <v>0.86736111111111114</v>
      </c>
      <c r="F179" s="105">
        <f>'2017'!H179</f>
        <v>0.99027777777777781</v>
      </c>
      <c r="G179" s="21" t="str">
        <f>IF($C179="NaN","NaN",'2017WavelengthOrientation'!G179)</f>
        <v>NaN</v>
      </c>
      <c r="H179" s="21" t="str">
        <f>IF($C179="NaN","NaN",'2017WavelengthOrientation'!I179)</f>
        <v>NaN</v>
      </c>
      <c r="I179" s="21" t="str">
        <f>IF($C179="NaN","NaN",'2017WavelengthOrientation'!M179)</f>
        <v>NaN</v>
      </c>
      <c r="J179" s="21" t="str">
        <f>IF($C179="NaN","NaN",'2017WavelengthOrientation'!N179)</f>
        <v>NaN</v>
      </c>
      <c r="K179" s="21" t="str">
        <f>IF($C179="NaN","NaN",'2017WavelengthOrientation'!O179)</f>
        <v>NaN</v>
      </c>
      <c r="L179" s="90" t="str">
        <f>IF($C179="NaN","NaN",'2017WavelengthOrientation'!P179)</f>
        <v>NaN</v>
      </c>
      <c r="M179" s="21">
        <f>IF($D179="NaN","NaN",'2017WavelengthOrientation'!G179)</f>
        <v>3.2</v>
      </c>
      <c r="N179" s="21">
        <f>IF($D179="NaN","NaN",'2017WavelengthOrientation'!I179)</f>
        <v>4</v>
      </c>
      <c r="O179" s="21">
        <f>IF($D179="NaN","NaN",'2017WavelengthOrientation'!M179)</f>
        <v>0.75</v>
      </c>
      <c r="P179" s="21">
        <f>IF($D179="NaN","NaN",'2017WavelengthOrientation'!N179)</f>
        <v>1.2</v>
      </c>
      <c r="Q179" s="21">
        <f>IF($D179="NaN","NaN",'2017WavelengthOrientation'!O179)</f>
        <v>4.2666666666666666</v>
      </c>
      <c r="R179" s="90">
        <f>IF($D179="NaN","NaN",'2017WavelengthOrientation'!P179)</f>
        <v>3.3333333333333335</v>
      </c>
      <c r="S179" s="101">
        <f>IF($E179="NaN","NaN",IF($B179="NaN",'2017WavelengthOrientation'!G179,'2017WavelengthOrientation'!Q179))</f>
        <v>5.7</v>
      </c>
      <c r="T179" s="102">
        <f>IF($E179="NaN","NaN",IF($B179="NaN",'2017WavelengthOrientation'!I179,'2017WavelengthOrientation'!R179))</f>
        <v>12</v>
      </c>
      <c r="U179" s="102">
        <f>IF($E179="NaN","NaN",IF($B179="NaN",'2017WavelengthOrientation'!M179,'2017WavelengthOrientation'!S179))</f>
        <v>2</v>
      </c>
      <c r="V179" s="102">
        <f>IF($E179="NaN","NaN",IF($B179="NaN",'2017WavelengthOrientation'!N179,'2017WavelengthOrientation'!T179))</f>
        <v>2.5</v>
      </c>
      <c r="W179" s="102">
        <f>IF($E179="NaN","NaN",IF($B179="NaN",'2017WavelengthOrientation'!O179,'2017WavelengthOrientation'!U179))</f>
        <v>2.85</v>
      </c>
      <c r="X179" s="103">
        <f>IF($E179="NaN","NaN",IF($B179="NaN",'2017WavelengthOrientation'!P179,'2017WavelengthOrientation'!V179))</f>
        <v>4.8</v>
      </c>
      <c r="Y179" s="25"/>
    </row>
    <row r="180" spans="1:25" ht="13">
      <c r="A180" s="97">
        <f>'2017'!A180</f>
        <v>43002</v>
      </c>
      <c r="B180" s="98">
        <f>'2017'!B180</f>
        <v>0.68819444444444444</v>
      </c>
      <c r="C180" s="98" t="str">
        <f>'2017'!C180</f>
        <v>NaN</v>
      </c>
      <c r="D180" s="98">
        <f>'2017'!D180</f>
        <v>0.7368055555555556</v>
      </c>
      <c r="E180" s="98">
        <f>'2017'!G180</f>
        <v>0.84791666666666665</v>
      </c>
      <c r="F180" s="105">
        <f>'2017'!H180</f>
        <v>0.99861111111111112</v>
      </c>
      <c r="G180" s="21" t="str">
        <f>IF($C180="NaN","NaN",'2017WavelengthOrientation'!G180)</f>
        <v>NaN</v>
      </c>
      <c r="H180" s="21" t="str">
        <f>IF($C180="NaN","NaN",'2017WavelengthOrientation'!I180)</f>
        <v>NaN</v>
      </c>
      <c r="I180" s="21" t="str">
        <f>IF($C180="NaN","NaN",'2017WavelengthOrientation'!M180)</f>
        <v>NaN</v>
      </c>
      <c r="J180" s="21" t="str">
        <f>IF($C180="NaN","NaN",'2017WavelengthOrientation'!N180)</f>
        <v>NaN</v>
      </c>
      <c r="K180" s="21" t="str">
        <f>IF($C180="NaN","NaN",'2017WavelengthOrientation'!O180)</f>
        <v>NaN</v>
      </c>
      <c r="L180" s="90" t="str">
        <f>IF($C180="NaN","NaN",'2017WavelengthOrientation'!P180)</f>
        <v>NaN</v>
      </c>
      <c r="M180" s="21">
        <f>IF($D180="NaN","NaN",'2017WavelengthOrientation'!G180)</f>
        <v>2.9</v>
      </c>
      <c r="N180" s="21">
        <f>IF($D180="NaN","NaN",'2017WavelengthOrientation'!I180)</f>
        <v>3.6</v>
      </c>
      <c r="O180" s="21">
        <f>IF($D180="NaN","NaN",'2017WavelengthOrientation'!M180)</f>
        <v>0.8</v>
      </c>
      <c r="P180" s="21">
        <f>IF($D180="NaN","NaN",'2017WavelengthOrientation'!N180)</f>
        <v>1.2</v>
      </c>
      <c r="Q180" s="21">
        <f>IF($D180="NaN","NaN",'2017WavelengthOrientation'!O180)</f>
        <v>3.6249999999999996</v>
      </c>
      <c r="R180" s="90">
        <f>IF($D180="NaN","NaN",'2017WavelengthOrientation'!P180)</f>
        <v>3</v>
      </c>
      <c r="S180" s="101">
        <f>IF($E180="NaN","NaN",IF($B180="NaN",'2017WavelengthOrientation'!G180,'2017WavelengthOrientation'!Q180))</f>
        <v>4.0999999999999996</v>
      </c>
      <c r="T180" s="102">
        <f>IF($E180="NaN","NaN",IF($B180="NaN",'2017WavelengthOrientation'!I180,'2017WavelengthOrientation'!R180))</f>
        <v>16</v>
      </c>
      <c r="U180" s="102">
        <f>IF($E180="NaN","NaN",IF($B180="NaN",'2017WavelengthOrientation'!M180,'2017WavelengthOrientation'!S180))</f>
        <v>1.8</v>
      </c>
      <c r="V180" s="102">
        <f>IF($E180="NaN","NaN",IF($B180="NaN",'2017WavelengthOrientation'!N180,'2017WavelengthOrientation'!T180))</f>
        <v>2.6</v>
      </c>
      <c r="W180" s="102">
        <f>IF($E180="NaN","NaN",IF($B180="NaN",'2017WavelengthOrientation'!O180,'2017WavelengthOrientation'!U180))</f>
        <v>2.2777777777777777</v>
      </c>
      <c r="X180" s="103">
        <f>IF($E180="NaN","NaN",IF($B180="NaN",'2017WavelengthOrientation'!P180,'2017WavelengthOrientation'!V180))</f>
        <v>6.1538461538461533</v>
      </c>
      <c r="Y180" s="25"/>
    </row>
    <row r="181" spans="1:25" ht="13">
      <c r="A181" s="97">
        <f>'2017'!A181</f>
        <v>43003</v>
      </c>
      <c r="B181" s="98">
        <f>'2017'!B181</f>
        <v>0.8256944444444444</v>
      </c>
      <c r="C181" s="98">
        <f>'2017'!C181</f>
        <v>0.94236111111111109</v>
      </c>
      <c r="D181" s="21" t="str">
        <f>'2017'!D181</f>
        <v>NaN</v>
      </c>
      <c r="E181" s="21" t="str">
        <f>'2017'!G181</f>
        <v>NaN</v>
      </c>
      <c r="F181" s="90" t="str">
        <f>'2017'!H181</f>
        <v>NaN</v>
      </c>
      <c r="G181" s="21">
        <f>IF($C181="NaN","NaN",'2017WavelengthOrientation'!G181)</f>
        <v>3.3</v>
      </c>
      <c r="H181" s="21">
        <f>IF($C181="NaN","NaN",'2017WavelengthOrientation'!I181)</f>
        <v>3.8</v>
      </c>
      <c r="I181" s="21">
        <f>IF($C181="NaN","NaN",'2017WavelengthOrientation'!M181)</f>
        <v>1.7</v>
      </c>
      <c r="J181" s="21">
        <f>IF($C181="NaN","NaN",'2017WavelengthOrientation'!N181)</f>
        <v>1.8</v>
      </c>
      <c r="K181" s="21">
        <f>IF($C181="NaN","NaN",'2017WavelengthOrientation'!O181)</f>
        <v>1.9411764705882353</v>
      </c>
      <c r="L181" s="90">
        <f>IF($C181="NaN","NaN",'2017WavelengthOrientation'!P181)</f>
        <v>2.1111111111111112</v>
      </c>
      <c r="M181" s="21" t="str">
        <f>IF($D181="NaN","NaN",'2017WavelengthOrientation'!G181)</f>
        <v>NaN</v>
      </c>
      <c r="N181" s="21" t="str">
        <f>IF($D181="NaN","NaN",'2017WavelengthOrientation'!I181)</f>
        <v>NaN</v>
      </c>
      <c r="O181" s="21" t="str">
        <f>IF($D181="NaN","NaN",'2017WavelengthOrientation'!M181)</f>
        <v>NaN</v>
      </c>
      <c r="P181" s="21" t="str">
        <f>IF($D181="NaN","NaN",'2017WavelengthOrientation'!N181)</f>
        <v>NaN</v>
      </c>
      <c r="Q181" s="21" t="str">
        <f>IF($D181="NaN","NaN",'2017WavelengthOrientation'!O181)</f>
        <v>NaN</v>
      </c>
      <c r="R181" s="90" t="str">
        <f>IF($D181="NaN","NaN",'2017WavelengthOrientation'!P181)</f>
        <v>NaN</v>
      </c>
      <c r="S181" s="101" t="str">
        <f>IF($E181="NaN","NaN",IF($B181="NaN",'2017WavelengthOrientation'!G181,'2017WavelengthOrientation'!Q181))</f>
        <v>NaN</v>
      </c>
      <c r="T181" s="102" t="str">
        <f>IF($E181="NaN","NaN",IF($B181="NaN",'2017WavelengthOrientation'!I181,'2017WavelengthOrientation'!R181))</f>
        <v>NaN</v>
      </c>
      <c r="U181" s="102" t="str">
        <f>IF($E181="NaN","NaN",IF($B181="NaN",'2017WavelengthOrientation'!M181,'2017WavelengthOrientation'!S181))</f>
        <v>NaN</v>
      </c>
      <c r="V181" s="102" t="str">
        <f>IF($E181="NaN","NaN",IF($B181="NaN",'2017WavelengthOrientation'!N181,'2017WavelengthOrientation'!T181))</f>
        <v>NaN</v>
      </c>
      <c r="W181" s="102" t="str">
        <f>IF($E181="NaN","NaN",IF($B181="NaN",'2017WavelengthOrientation'!O181,'2017WavelengthOrientation'!U181))</f>
        <v>NaN</v>
      </c>
      <c r="X181" s="103" t="str">
        <f>IF($E181="NaN","NaN",IF($B181="NaN",'2017WavelengthOrientation'!P181,'2017WavelengthOrientation'!V181))</f>
        <v>NaN</v>
      </c>
      <c r="Y181" s="25"/>
    </row>
    <row r="182" spans="1:25" ht="13">
      <c r="A182" s="97">
        <f>'2017'!A182</f>
        <v>43004</v>
      </c>
      <c r="B182" s="98" t="str">
        <f>'2017'!B182</f>
        <v>NaN</v>
      </c>
      <c r="C182" s="98" t="str">
        <f>'2017'!C182</f>
        <v>NaN</v>
      </c>
      <c r="D182" s="21" t="str">
        <f>'2017'!D182</f>
        <v>NaN</v>
      </c>
      <c r="E182" s="21" t="str">
        <f>'2017'!G182</f>
        <v>NaN</v>
      </c>
      <c r="F182" s="90" t="str">
        <f>'2017'!H182</f>
        <v>NaN</v>
      </c>
      <c r="G182" s="21" t="str">
        <f>IF($C182="NaN","NaN",'2017WavelengthOrientation'!G182)</f>
        <v>NaN</v>
      </c>
      <c r="H182" s="21" t="str">
        <f>IF($C182="NaN","NaN",'2017WavelengthOrientation'!I182)</f>
        <v>NaN</v>
      </c>
      <c r="I182" s="21" t="str">
        <f>IF($C182="NaN","NaN",'2017WavelengthOrientation'!M182)</f>
        <v>NaN</v>
      </c>
      <c r="J182" s="21" t="str">
        <f>IF($C182="NaN","NaN",'2017WavelengthOrientation'!N182)</f>
        <v>NaN</v>
      </c>
      <c r="K182" s="21" t="str">
        <f>IF($C182="NaN","NaN",'2017WavelengthOrientation'!O182)</f>
        <v>NaN</v>
      </c>
      <c r="L182" s="90" t="str">
        <f>IF($C182="NaN","NaN",'2017WavelengthOrientation'!P182)</f>
        <v>NaN</v>
      </c>
      <c r="M182" s="21" t="str">
        <f>IF($D182="NaN","NaN",'2017WavelengthOrientation'!G182)</f>
        <v>NaN</v>
      </c>
      <c r="N182" s="21" t="str">
        <f>IF($D182="NaN","NaN",'2017WavelengthOrientation'!I182)</f>
        <v>NaN</v>
      </c>
      <c r="O182" s="21" t="str">
        <f>IF($D182="NaN","NaN",'2017WavelengthOrientation'!M182)</f>
        <v>NaN</v>
      </c>
      <c r="P182" s="21" t="str">
        <f>IF($D182="NaN","NaN",'2017WavelengthOrientation'!N182)</f>
        <v>NaN</v>
      </c>
      <c r="Q182" s="21" t="str">
        <f>IF($D182="NaN","NaN",'2017WavelengthOrientation'!O182)</f>
        <v>NaN</v>
      </c>
      <c r="R182" s="90" t="str">
        <f>IF($D182="NaN","NaN",'2017WavelengthOrientation'!P182)</f>
        <v>NaN</v>
      </c>
      <c r="S182" s="101" t="str">
        <f>IF($E182="NaN","NaN",IF($B182="NaN",'2017WavelengthOrientation'!G182,'2017WavelengthOrientation'!Q182))</f>
        <v>NaN</v>
      </c>
      <c r="T182" s="102" t="str">
        <f>IF($E182="NaN","NaN",IF($B182="NaN",'2017WavelengthOrientation'!I182,'2017WavelengthOrientation'!R182))</f>
        <v>NaN</v>
      </c>
      <c r="U182" s="102" t="str">
        <f>IF($E182="NaN","NaN",IF($B182="NaN",'2017WavelengthOrientation'!M182,'2017WavelengthOrientation'!S182))</f>
        <v>NaN</v>
      </c>
      <c r="V182" s="102" t="str">
        <f>IF($E182="NaN","NaN",IF($B182="NaN",'2017WavelengthOrientation'!N182,'2017WavelengthOrientation'!T182))</f>
        <v>NaN</v>
      </c>
      <c r="W182" s="102" t="str">
        <f>IF($E182="NaN","NaN",IF($B182="NaN",'2017WavelengthOrientation'!O182,'2017WavelengthOrientation'!U182))</f>
        <v>NaN</v>
      </c>
      <c r="X182" s="103" t="str">
        <f>IF($E182="NaN","NaN",IF($B182="NaN",'2017WavelengthOrientation'!P182,'2017WavelengthOrientation'!V182))</f>
        <v>NaN</v>
      </c>
      <c r="Y182" s="25"/>
    </row>
    <row r="183" spans="1:25" ht="13">
      <c r="A183" s="97">
        <f>'2017'!A183</f>
        <v>43005</v>
      </c>
      <c r="B183" s="98" t="str">
        <f>'2017'!B183</f>
        <v>NaN</v>
      </c>
      <c r="C183" s="98" t="str">
        <f>'2017'!C183</f>
        <v>NaN</v>
      </c>
      <c r="D183" s="21" t="str">
        <f>'2017'!D183</f>
        <v>NaN</v>
      </c>
      <c r="E183" s="21" t="str">
        <f>'2017'!G183</f>
        <v>NaN</v>
      </c>
      <c r="F183" s="90" t="str">
        <f>'2017'!H183</f>
        <v>NaN</v>
      </c>
      <c r="G183" s="21" t="str">
        <f>IF($C183="NaN","NaN",'2017WavelengthOrientation'!G183)</f>
        <v>NaN</v>
      </c>
      <c r="H183" s="21" t="str">
        <f>IF($C183="NaN","NaN",'2017WavelengthOrientation'!I183)</f>
        <v>NaN</v>
      </c>
      <c r="I183" s="21" t="str">
        <f>IF($C183="NaN","NaN",'2017WavelengthOrientation'!M183)</f>
        <v>NaN</v>
      </c>
      <c r="J183" s="21" t="str">
        <f>IF($C183="NaN","NaN",'2017WavelengthOrientation'!N183)</f>
        <v>NaN</v>
      </c>
      <c r="K183" s="21" t="str">
        <f>IF($C183="NaN","NaN",'2017WavelengthOrientation'!O183)</f>
        <v>NaN</v>
      </c>
      <c r="L183" s="90" t="str">
        <f>IF($C183="NaN","NaN",'2017WavelengthOrientation'!P183)</f>
        <v>NaN</v>
      </c>
      <c r="M183" s="21" t="str">
        <f>IF($D183="NaN","NaN",'2017WavelengthOrientation'!G183)</f>
        <v>NaN</v>
      </c>
      <c r="N183" s="21" t="str">
        <f>IF($D183="NaN","NaN",'2017WavelengthOrientation'!I183)</f>
        <v>NaN</v>
      </c>
      <c r="O183" s="21" t="str">
        <f>IF($D183="NaN","NaN",'2017WavelengthOrientation'!M183)</f>
        <v>NaN</v>
      </c>
      <c r="P183" s="21" t="str">
        <f>IF($D183="NaN","NaN",'2017WavelengthOrientation'!N183)</f>
        <v>NaN</v>
      </c>
      <c r="Q183" s="21" t="str">
        <f>IF($D183="NaN","NaN",'2017WavelengthOrientation'!O183)</f>
        <v>NaN</v>
      </c>
      <c r="R183" s="90" t="str">
        <f>IF($D183="NaN","NaN",'2017WavelengthOrientation'!P183)</f>
        <v>NaN</v>
      </c>
      <c r="S183" s="101" t="str">
        <f>IF($E183="NaN","NaN",IF($B183="NaN",'2017WavelengthOrientation'!G183,'2017WavelengthOrientation'!Q183))</f>
        <v>NaN</v>
      </c>
      <c r="T183" s="102" t="str">
        <f>IF($E183="NaN","NaN",IF($B183="NaN",'2017WavelengthOrientation'!I183,'2017WavelengthOrientation'!R183))</f>
        <v>NaN</v>
      </c>
      <c r="U183" s="102" t="str">
        <f>IF($E183="NaN","NaN",IF($B183="NaN",'2017WavelengthOrientation'!M183,'2017WavelengthOrientation'!S183))</f>
        <v>NaN</v>
      </c>
      <c r="V183" s="102" t="str">
        <f>IF($E183="NaN","NaN",IF($B183="NaN",'2017WavelengthOrientation'!N183,'2017WavelengthOrientation'!T183))</f>
        <v>NaN</v>
      </c>
      <c r="W183" s="102" t="str">
        <f>IF($E183="NaN","NaN",IF($B183="NaN",'2017WavelengthOrientation'!O183,'2017WavelengthOrientation'!U183))</f>
        <v>NaN</v>
      </c>
      <c r="X183" s="103" t="str">
        <f>IF($E183="NaN","NaN",IF($B183="NaN",'2017WavelengthOrientation'!P183,'2017WavelengthOrientation'!V183))</f>
        <v>NaN</v>
      </c>
      <c r="Y183" s="25"/>
    </row>
    <row r="184" spans="1:25" ht="13">
      <c r="A184" s="97">
        <f>'2017'!A184</f>
        <v>43006</v>
      </c>
      <c r="B184" s="98" t="str">
        <f>'2017'!B184</f>
        <v>NaN</v>
      </c>
      <c r="C184" s="98" t="str">
        <f>'2017'!C184</f>
        <v>NaN</v>
      </c>
      <c r="D184" s="21" t="str">
        <f>'2017'!D184</f>
        <v>NaN</v>
      </c>
      <c r="E184" s="21" t="str">
        <f>'2017'!G184</f>
        <v>NaN</v>
      </c>
      <c r="F184" s="90" t="str">
        <f>'2017'!H184</f>
        <v>NaN</v>
      </c>
      <c r="G184" s="21" t="str">
        <f>IF($C184="NaN","NaN",'2017WavelengthOrientation'!G184)</f>
        <v>NaN</v>
      </c>
      <c r="H184" s="21" t="str">
        <f>IF($C184="NaN","NaN",'2017WavelengthOrientation'!I184)</f>
        <v>NaN</v>
      </c>
      <c r="I184" s="21" t="str">
        <f>IF($C184="NaN","NaN",'2017WavelengthOrientation'!M184)</f>
        <v>NaN</v>
      </c>
      <c r="J184" s="21" t="str">
        <f>IF($C184="NaN","NaN",'2017WavelengthOrientation'!N184)</f>
        <v>NaN</v>
      </c>
      <c r="K184" s="21" t="str">
        <f>IF($C184="NaN","NaN",'2017WavelengthOrientation'!O184)</f>
        <v>NaN</v>
      </c>
      <c r="L184" s="90" t="str">
        <f>IF($C184="NaN","NaN",'2017WavelengthOrientation'!P184)</f>
        <v>NaN</v>
      </c>
      <c r="M184" s="21" t="str">
        <f>IF($D184="NaN","NaN",'2017WavelengthOrientation'!G184)</f>
        <v>NaN</v>
      </c>
      <c r="N184" s="21" t="str">
        <f>IF($D184="NaN","NaN",'2017WavelengthOrientation'!I184)</f>
        <v>NaN</v>
      </c>
      <c r="O184" s="21" t="str">
        <f>IF($D184="NaN","NaN",'2017WavelengthOrientation'!M184)</f>
        <v>NaN</v>
      </c>
      <c r="P184" s="21" t="str">
        <f>IF($D184="NaN","NaN",'2017WavelengthOrientation'!N184)</f>
        <v>NaN</v>
      </c>
      <c r="Q184" s="21" t="str">
        <f>IF($D184="NaN","NaN",'2017WavelengthOrientation'!O184)</f>
        <v>NaN</v>
      </c>
      <c r="R184" s="90" t="str">
        <f>IF($D184="NaN","NaN",'2017WavelengthOrientation'!P184)</f>
        <v>NaN</v>
      </c>
      <c r="S184" s="101" t="str">
        <f>IF($E184="NaN","NaN",IF($B184="NaN",'2017WavelengthOrientation'!G184,'2017WavelengthOrientation'!Q184))</f>
        <v>NaN</v>
      </c>
      <c r="T184" s="102" t="str">
        <f>IF($E184="NaN","NaN",IF($B184="NaN",'2017WavelengthOrientation'!I184,'2017WavelengthOrientation'!R184))</f>
        <v>NaN</v>
      </c>
      <c r="U184" s="102" t="str">
        <f>IF($E184="NaN","NaN",IF($B184="NaN",'2017WavelengthOrientation'!M184,'2017WavelengthOrientation'!S184))</f>
        <v>NaN</v>
      </c>
      <c r="V184" s="102" t="str">
        <f>IF($E184="NaN","NaN",IF($B184="NaN",'2017WavelengthOrientation'!N184,'2017WavelengthOrientation'!T184))</f>
        <v>NaN</v>
      </c>
      <c r="W184" s="102" t="str">
        <f>IF($E184="NaN","NaN",IF($B184="NaN",'2017WavelengthOrientation'!O184,'2017WavelengthOrientation'!U184))</f>
        <v>NaN</v>
      </c>
      <c r="X184" s="103" t="str">
        <f>IF($E184="NaN","NaN",IF($B184="NaN",'2017WavelengthOrientation'!P184,'2017WavelengthOrientation'!V184))</f>
        <v>NaN</v>
      </c>
      <c r="Y184" s="25"/>
    </row>
    <row r="185" spans="1:25" ht="13">
      <c r="A185" s="97">
        <f>'2017'!A185</f>
        <v>43007</v>
      </c>
      <c r="B185" s="98" t="str">
        <f>'2017'!B185</f>
        <v>NaN</v>
      </c>
      <c r="C185" s="98" t="str">
        <f>'2017'!C185</f>
        <v>NaN</v>
      </c>
      <c r="D185" s="98" t="str">
        <f>'2017'!D185</f>
        <v>NaN</v>
      </c>
      <c r="E185" s="21" t="str">
        <f>'2017'!G185</f>
        <v>NaN</v>
      </c>
      <c r="F185" s="90" t="str">
        <f>'2017'!H185</f>
        <v>NaN</v>
      </c>
      <c r="G185" s="21" t="str">
        <f>IF($C185="NaN","NaN",'2017WavelengthOrientation'!G185)</f>
        <v>NaN</v>
      </c>
      <c r="H185" s="21" t="str">
        <f>IF($C185="NaN","NaN",'2017WavelengthOrientation'!I185)</f>
        <v>NaN</v>
      </c>
      <c r="I185" s="21" t="str">
        <f>IF($C185="NaN","NaN",'2017WavelengthOrientation'!M185)</f>
        <v>NaN</v>
      </c>
      <c r="J185" s="21" t="str">
        <f>IF($C185="NaN","NaN",'2017WavelengthOrientation'!N185)</f>
        <v>NaN</v>
      </c>
      <c r="K185" s="21" t="str">
        <f>IF($C185="NaN","NaN",'2017WavelengthOrientation'!O185)</f>
        <v>NaN</v>
      </c>
      <c r="L185" s="90" t="str">
        <f>IF($C185="NaN","NaN",'2017WavelengthOrientation'!P185)</f>
        <v>NaN</v>
      </c>
      <c r="M185" s="21" t="str">
        <f>IF($D185="NaN","NaN",'2017WavelengthOrientation'!G185)</f>
        <v>NaN</v>
      </c>
      <c r="N185" s="21" t="str">
        <f>IF($D185="NaN","NaN",'2017WavelengthOrientation'!I185)</f>
        <v>NaN</v>
      </c>
      <c r="O185" s="21" t="str">
        <f>IF($D185="NaN","NaN",'2017WavelengthOrientation'!M185)</f>
        <v>NaN</v>
      </c>
      <c r="P185" s="21" t="str">
        <f>IF($D185="NaN","NaN",'2017WavelengthOrientation'!N185)</f>
        <v>NaN</v>
      </c>
      <c r="Q185" s="21" t="str">
        <f>IF($D185="NaN","NaN",'2017WavelengthOrientation'!O185)</f>
        <v>NaN</v>
      </c>
      <c r="R185" s="90" t="str">
        <f>IF($D185="NaN","NaN",'2017WavelengthOrientation'!P185)</f>
        <v>NaN</v>
      </c>
      <c r="S185" s="101" t="str">
        <f>IF($E185="NaN","NaN",IF($B185="NaN",'2017WavelengthOrientation'!G185,'2017WavelengthOrientation'!Q185))</f>
        <v>NaN</v>
      </c>
      <c r="T185" s="102" t="str">
        <f>IF($E185="NaN","NaN",IF($B185="NaN",'2017WavelengthOrientation'!I185,'2017WavelengthOrientation'!R185))</f>
        <v>NaN</v>
      </c>
      <c r="U185" s="102" t="str">
        <f>IF($E185="NaN","NaN",IF($B185="NaN",'2017WavelengthOrientation'!M185,'2017WavelengthOrientation'!S185))</f>
        <v>NaN</v>
      </c>
      <c r="V185" s="102" t="str">
        <f>IF($E185="NaN","NaN",IF($B185="NaN",'2017WavelengthOrientation'!N185,'2017WavelengthOrientation'!T185))</f>
        <v>NaN</v>
      </c>
      <c r="W185" s="102" t="str">
        <f>IF($E185="NaN","NaN",IF($B185="NaN",'2017WavelengthOrientation'!O185,'2017WavelengthOrientation'!U185))</f>
        <v>NaN</v>
      </c>
      <c r="X185" s="103" t="str">
        <f>IF($E185="NaN","NaN",IF($B185="NaN",'2017WavelengthOrientation'!P185,'2017WavelengthOrientation'!V185))</f>
        <v>NaN</v>
      </c>
      <c r="Y185" s="25"/>
    </row>
    <row r="186" spans="1:25" ht="13">
      <c r="A186" s="97">
        <f>'2017'!A186</f>
        <v>43008</v>
      </c>
      <c r="B186" s="98">
        <f>'2017'!B186</f>
        <v>0.73055555555555551</v>
      </c>
      <c r="C186" s="98" t="str">
        <f>'2017'!C186</f>
        <v>NaN</v>
      </c>
      <c r="D186" s="98">
        <f>'2017'!D186</f>
        <v>0.85833333333333328</v>
      </c>
      <c r="E186" s="21" t="str">
        <f>'2017'!G186</f>
        <v>NaN</v>
      </c>
      <c r="F186" s="90" t="str">
        <f>'2017'!H186</f>
        <v>NaN</v>
      </c>
      <c r="G186" s="21" t="str">
        <f>IF($C186="NaN","NaN",'2017WavelengthOrientation'!G186)</f>
        <v>NaN</v>
      </c>
      <c r="H186" s="21" t="str">
        <f>IF($C186="NaN","NaN",'2017WavelengthOrientation'!I186)</f>
        <v>NaN</v>
      </c>
      <c r="I186" s="21" t="str">
        <f>IF($C186="NaN","NaN",'2017WavelengthOrientation'!M186)</f>
        <v>NaN</v>
      </c>
      <c r="J186" s="21" t="str">
        <f>IF($C186="NaN","NaN",'2017WavelengthOrientation'!N186)</f>
        <v>NaN</v>
      </c>
      <c r="K186" s="21" t="str">
        <f>IF($C186="NaN","NaN",'2017WavelengthOrientation'!O186)</f>
        <v>NaN</v>
      </c>
      <c r="L186" s="90" t="str">
        <f>IF($C186="NaN","NaN",'2017WavelengthOrientation'!P186)</f>
        <v>NaN</v>
      </c>
      <c r="M186" s="21">
        <f>IF($D186="NaN","NaN",'2017WavelengthOrientation'!G186)</f>
        <v>2.1</v>
      </c>
      <c r="N186" s="21">
        <f>IF($D186="NaN","NaN",'2017WavelengthOrientation'!I186)</f>
        <v>3.3</v>
      </c>
      <c r="O186" s="21">
        <f>IF($D186="NaN","NaN",'2017WavelengthOrientation'!M186)</f>
        <v>0.8</v>
      </c>
      <c r="P186" s="21">
        <f>IF($D186="NaN","NaN",'2017WavelengthOrientation'!N186)</f>
        <v>1.1000000000000001</v>
      </c>
      <c r="Q186" s="21">
        <f>IF($D186="NaN","NaN",'2017WavelengthOrientation'!O186)</f>
        <v>2.625</v>
      </c>
      <c r="R186" s="90">
        <f>IF($D186="NaN","NaN",'2017WavelengthOrientation'!P186)</f>
        <v>2.9999999999999996</v>
      </c>
      <c r="S186" s="101" t="str">
        <f>IF($E186="NaN","NaN",IF($B186="NaN",'2017WavelengthOrientation'!G186,'2017WavelengthOrientation'!Q186))</f>
        <v>NaN</v>
      </c>
      <c r="T186" s="102" t="str">
        <f>IF($E186="NaN","NaN",IF($B186="NaN",'2017WavelengthOrientation'!I186,'2017WavelengthOrientation'!R186))</f>
        <v>NaN</v>
      </c>
      <c r="U186" s="102" t="str">
        <f>IF($E186="NaN","NaN",IF($B186="NaN",'2017WavelengthOrientation'!M186,'2017WavelengthOrientation'!S186))</f>
        <v>NaN</v>
      </c>
      <c r="V186" s="102" t="str">
        <f>IF($E186="NaN","NaN",IF($B186="NaN",'2017WavelengthOrientation'!N186,'2017WavelengthOrientation'!T186))</f>
        <v>NaN</v>
      </c>
      <c r="W186" s="102" t="str">
        <f>IF($E186="NaN","NaN",IF($B186="NaN",'2017WavelengthOrientation'!O186,'2017WavelengthOrientation'!U186))</f>
        <v>NaN</v>
      </c>
      <c r="X186" s="103" t="str">
        <f>IF($E186="NaN","NaN",IF($B186="NaN",'2017WavelengthOrientation'!P186,'2017WavelengthOrientation'!V186))</f>
        <v>NaN</v>
      </c>
      <c r="Y186" s="25"/>
    </row>
    <row r="187" spans="1:25" ht="13">
      <c r="G187" s="25"/>
      <c r="M187" s="25"/>
      <c r="S187" s="25"/>
      <c r="Y187" s="25"/>
    </row>
    <row r="188" spans="1:25" ht="13">
      <c r="G188" s="25"/>
      <c r="M188" s="25"/>
      <c r="S188" s="25"/>
      <c r="Y188" s="25"/>
    </row>
    <row r="189" spans="1:25" ht="13">
      <c r="G189" s="25"/>
      <c r="M189" s="25"/>
      <c r="S189" s="25"/>
      <c r="Y189" s="25"/>
    </row>
    <row r="190" spans="1:25" ht="13">
      <c r="G190" s="25"/>
      <c r="M190" s="25"/>
      <c r="S190" s="25"/>
      <c r="Y190" s="25"/>
    </row>
    <row r="191" spans="1:25" ht="13">
      <c r="G191" s="25"/>
      <c r="M191" s="25"/>
      <c r="S191" s="25"/>
      <c r="Y191" s="25"/>
    </row>
    <row r="192" spans="1:25" ht="13">
      <c r="G192" s="25"/>
      <c r="M192" s="25"/>
      <c r="S192" s="25"/>
      <c r="Y192" s="25"/>
    </row>
    <row r="193" spans="7:25" ht="13">
      <c r="G193" s="25"/>
      <c r="M193" s="25"/>
      <c r="S193" s="25"/>
      <c r="Y193" s="25"/>
    </row>
    <row r="194" spans="7:25" ht="13">
      <c r="G194" s="25"/>
      <c r="M194" s="25"/>
      <c r="S194" s="25"/>
      <c r="Y194" s="25"/>
    </row>
    <row r="195" spans="7:25" ht="13">
      <c r="G195" s="25"/>
      <c r="M195" s="25"/>
      <c r="S195" s="25"/>
      <c r="Y195" s="25"/>
    </row>
    <row r="196" spans="7:25" ht="13">
      <c r="G196" s="25"/>
      <c r="M196" s="25"/>
      <c r="S196" s="25"/>
      <c r="Y196" s="25"/>
    </row>
    <row r="197" spans="7:25" ht="13">
      <c r="G197" s="25"/>
      <c r="M197" s="25"/>
      <c r="S197" s="25"/>
      <c r="Y197" s="25"/>
    </row>
    <row r="198" spans="7:25" ht="13">
      <c r="G198" s="25"/>
      <c r="M198" s="25"/>
      <c r="S198" s="25"/>
      <c r="Y198" s="25"/>
    </row>
    <row r="199" spans="7:25" ht="13">
      <c r="G199" s="25"/>
      <c r="M199" s="25"/>
      <c r="S199" s="25"/>
      <c r="Y199" s="25"/>
    </row>
    <row r="200" spans="7:25" ht="13">
      <c r="G200" s="25"/>
      <c r="M200" s="25"/>
      <c r="S200" s="25"/>
      <c r="Y200" s="25"/>
    </row>
    <row r="201" spans="7:25" ht="13">
      <c r="G201" s="25"/>
      <c r="M201" s="25"/>
      <c r="S201" s="25"/>
      <c r="Y201" s="25"/>
    </row>
    <row r="202" spans="7:25" ht="13">
      <c r="G202" s="25"/>
      <c r="M202" s="25"/>
      <c r="S202" s="25"/>
      <c r="Y202" s="25"/>
    </row>
    <row r="203" spans="7:25" ht="13">
      <c r="G203" s="25"/>
      <c r="M203" s="25"/>
      <c r="S203" s="25"/>
      <c r="Y203" s="25"/>
    </row>
    <row r="204" spans="7:25" ht="13">
      <c r="G204" s="25"/>
      <c r="M204" s="25"/>
      <c r="S204" s="25"/>
      <c r="Y204" s="25"/>
    </row>
    <row r="205" spans="7:25" ht="13">
      <c r="G205" s="25"/>
      <c r="M205" s="25"/>
      <c r="S205" s="25"/>
      <c r="Y205" s="25"/>
    </row>
    <row r="206" spans="7:25" ht="13">
      <c r="G206" s="25"/>
      <c r="M206" s="25"/>
      <c r="S206" s="25"/>
      <c r="Y206" s="25"/>
    </row>
    <row r="207" spans="7:25" ht="13">
      <c r="G207" s="25"/>
      <c r="M207" s="25"/>
      <c r="S207" s="25"/>
      <c r="Y207" s="25"/>
    </row>
    <row r="208" spans="7:25" ht="13">
      <c r="G208" s="25"/>
      <c r="M208" s="25"/>
      <c r="S208" s="25"/>
      <c r="Y208" s="25"/>
    </row>
    <row r="209" spans="7:25" ht="13">
      <c r="G209" s="25"/>
      <c r="M209" s="25"/>
      <c r="S209" s="25"/>
      <c r="Y209" s="25"/>
    </row>
    <row r="210" spans="7:25" ht="13">
      <c r="G210" s="25"/>
      <c r="M210" s="25"/>
      <c r="S210" s="25"/>
      <c r="Y210" s="25"/>
    </row>
    <row r="211" spans="7:25" ht="13">
      <c r="G211" s="25"/>
      <c r="M211" s="25"/>
      <c r="S211" s="25"/>
      <c r="Y211" s="25"/>
    </row>
    <row r="212" spans="7:25" ht="13">
      <c r="G212" s="25"/>
      <c r="M212" s="25"/>
      <c r="S212" s="25"/>
      <c r="Y212" s="25"/>
    </row>
    <row r="213" spans="7:25" ht="13">
      <c r="G213" s="25"/>
      <c r="M213" s="25"/>
      <c r="S213" s="25"/>
      <c r="Y213" s="25"/>
    </row>
    <row r="214" spans="7:25" ht="13">
      <c r="G214" s="25"/>
      <c r="M214" s="25"/>
      <c r="S214" s="25"/>
      <c r="Y214" s="25"/>
    </row>
    <row r="215" spans="7:25" ht="13">
      <c r="G215" s="25"/>
      <c r="M215" s="25"/>
      <c r="S215" s="25"/>
      <c r="Y215" s="25"/>
    </row>
    <row r="216" spans="7:25" ht="13">
      <c r="G216" s="25"/>
      <c r="M216" s="25"/>
      <c r="S216" s="25"/>
      <c r="Y216" s="25"/>
    </row>
    <row r="217" spans="7:25" ht="13">
      <c r="G217" s="25"/>
      <c r="M217" s="25"/>
      <c r="S217" s="25"/>
      <c r="Y217" s="25"/>
    </row>
    <row r="218" spans="7:25" ht="13">
      <c r="G218" s="25"/>
      <c r="M218" s="25"/>
      <c r="S218" s="25"/>
      <c r="Y218" s="25"/>
    </row>
    <row r="219" spans="7:25" ht="13">
      <c r="G219" s="25"/>
      <c r="M219" s="25"/>
      <c r="S219" s="25"/>
      <c r="Y219" s="25"/>
    </row>
    <row r="220" spans="7:25" ht="13">
      <c r="G220" s="25"/>
      <c r="M220" s="25"/>
      <c r="S220" s="25"/>
      <c r="Y220" s="25"/>
    </row>
    <row r="221" spans="7:25" ht="13">
      <c r="G221" s="25"/>
      <c r="M221" s="25"/>
      <c r="S221" s="25"/>
      <c r="Y221" s="25"/>
    </row>
    <row r="222" spans="7:25" ht="13">
      <c r="G222" s="25"/>
      <c r="M222" s="25"/>
      <c r="S222" s="25"/>
      <c r="Y222" s="25"/>
    </row>
    <row r="223" spans="7:25" ht="13">
      <c r="G223" s="25"/>
      <c r="M223" s="25"/>
      <c r="S223" s="25"/>
      <c r="Y223" s="25"/>
    </row>
    <row r="224" spans="7:25" ht="13">
      <c r="G224" s="25"/>
      <c r="M224" s="25"/>
      <c r="S224" s="25"/>
      <c r="Y224" s="25"/>
    </row>
    <row r="225" spans="7:25" ht="13">
      <c r="G225" s="25"/>
      <c r="M225" s="25"/>
      <c r="S225" s="25"/>
      <c r="Y225" s="25"/>
    </row>
    <row r="226" spans="7:25" ht="13">
      <c r="G226" s="25"/>
      <c r="M226" s="25"/>
      <c r="S226" s="25"/>
      <c r="Y226" s="25"/>
    </row>
    <row r="227" spans="7:25" ht="13">
      <c r="G227" s="25"/>
      <c r="M227" s="25"/>
      <c r="S227" s="25"/>
      <c r="Y227" s="25"/>
    </row>
    <row r="228" spans="7:25" ht="13">
      <c r="G228" s="25"/>
      <c r="M228" s="25"/>
      <c r="S228" s="25"/>
      <c r="Y228" s="25"/>
    </row>
    <row r="229" spans="7:25" ht="13">
      <c r="G229" s="25"/>
      <c r="M229" s="25"/>
      <c r="S229" s="25"/>
      <c r="Y229" s="25"/>
    </row>
    <row r="230" spans="7:25" ht="13">
      <c r="G230" s="25"/>
      <c r="M230" s="25"/>
      <c r="S230" s="25"/>
      <c r="Y230" s="25"/>
    </row>
    <row r="231" spans="7:25" ht="13">
      <c r="G231" s="25"/>
      <c r="M231" s="25"/>
      <c r="S231" s="25"/>
      <c r="Y231" s="25"/>
    </row>
    <row r="232" spans="7:25" ht="13">
      <c r="G232" s="25"/>
      <c r="M232" s="25"/>
      <c r="S232" s="25"/>
      <c r="Y232" s="25"/>
    </row>
    <row r="233" spans="7:25" ht="13">
      <c r="G233" s="25"/>
      <c r="M233" s="25"/>
      <c r="S233" s="25"/>
      <c r="Y233" s="25"/>
    </row>
    <row r="234" spans="7:25" ht="13">
      <c r="G234" s="25"/>
      <c r="M234" s="25"/>
      <c r="S234" s="25"/>
      <c r="Y234" s="25"/>
    </row>
    <row r="235" spans="7:25" ht="13">
      <c r="G235" s="25"/>
      <c r="M235" s="25"/>
      <c r="S235" s="25"/>
      <c r="Y235" s="25"/>
    </row>
    <row r="236" spans="7:25" ht="13">
      <c r="G236" s="25"/>
      <c r="M236" s="25"/>
      <c r="S236" s="25"/>
      <c r="Y236" s="25"/>
    </row>
    <row r="237" spans="7:25" ht="13">
      <c r="G237" s="25"/>
      <c r="M237" s="25"/>
      <c r="S237" s="25"/>
      <c r="Y237" s="25"/>
    </row>
    <row r="238" spans="7:25" ht="13">
      <c r="G238" s="25"/>
      <c r="M238" s="25"/>
      <c r="S238" s="25"/>
      <c r="Y238" s="25"/>
    </row>
    <row r="239" spans="7:25" ht="13">
      <c r="G239" s="25"/>
      <c r="M239" s="25"/>
      <c r="S239" s="25"/>
      <c r="Y239" s="25"/>
    </row>
    <row r="240" spans="7:25" ht="13">
      <c r="G240" s="25"/>
      <c r="M240" s="25"/>
      <c r="S240" s="25"/>
      <c r="Y240" s="25"/>
    </row>
    <row r="241" spans="7:25" ht="13">
      <c r="G241" s="25"/>
      <c r="M241" s="25"/>
      <c r="S241" s="25"/>
      <c r="Y241" s="25"/>
    </row>
    <row r="242" spans="7:25" ht="13">
      <c r="G242" s="25"/>
      <c r="M242" s="25"/>
      <c r="S242" s="25"/>
      <c r="Y242" s="25"/>
    </row>
    <row r="243" spans="7:25" ht="13">
      <c r="G243" s="25"/>
      <c r="M243" s="25"/>
      <c r="S243" s="25"/>
      <c r="Y243" s="25"/>
    </row>
    <row r="244" spans="7:25" ht="13">
      <c r="G244" s="25"/>
      <c r="M244" s="25"/>
      <c r="S244" s="25"/>
      <c r="Y244" s="25"/>
    </row>
    <row r="245" spans="7:25" ht="13">
      <c r="G245" s="25"/>
      <c r="M245" s="25"/>
      <c r="S245" s="25"/>
      <c r="Y245" s="25"/>
    </row>
    <row r="246" spans="7:25" ht="13">
      <c r="G246" s="25"/>
      <c r="M246" s="25"/>
      <c r="S246" s="25"/>
      <c r="Y246" s="25"/>
    </row>
    <row r="247" spans="7:25" ht="13">
      <c r="G247" s="25"/>
      <c r="M247" s="25"/>
      <c r="S247" s="25"/>
      <c r="Y247" s="25"/>
    </row>
    <row r="248" spans="7:25" ht="13">
      <c r="G248" s="25"/>
      <c r="M248" s="25"/>
      <c r="S248" s="25"/>
      <c r="Y248" s="25"/>
    </row>
    <row r="249" spans="7:25" ht="13">
      <c r="G249" s="25"/>
      <c r="M249" s="25"/>
      <c r="S249" s="25"/>
      <c r="Y249" s="25"/>
    </row>
    <row r="250" spans="7:25" ht="13">
      <c r="G250" s="25"/>
      <c r="M250" s="25"/>
      <c r="S250" s="25"/>
      <c r="Y250" s="25"/>
    </row>
    <row r="251" spans="7:25" ht="13">
      <c r="G251" s="25"/>
      <c r="M251" s="25"/>
      <c r="S251" s="25"/>
      <c r="Y251" s="25"/>
    </row>
    <row r="252" spans="7:25" ht="13">
      <c r="G252" s="25"/>
      <c r="M252" s="25"/>
      <c r="S252" s="25"/>
      <c r="Y252" s="25"/>
    </row>
    <row r="253" spans="7:25" ht="13">
      <c r="G253" s="25"/>
      <c r="M253" s="25"/>
      <c r="S253" s="25"/>
      <c r="Y253" s="25"/>
    </row>
    <row r="254" spans="7:25" ht="13">
      <c r="G254" s="25"/>
      <c r="M254" s="25"/>
      <c r="S254" s="25"/>
      <c r="Y254" s="25"/>
    </row>
    <row r="255" spans="7:25" ht="13">
      <c r="G255" s="25"/>
      <c r="M255" s="25"/>
      <c r="S255" s="25"/>
      <c r="Y255" s="25"/>
    </row>
    <row r="256" spans="7:25" ht="13">
      <c r="G256" s="25"/>
      <c r="M256" s="25"/>
      <c r="S256" s="25"/>
      <c r="Y256" s="25"/>
    </row>
    <row r="257" spans="7:25" ht="13">
      <c r="G257" s="25"/>
      <c r="M257" s="25"/>
      <c r="S257" s="25"/>
      <c r="Y257" s="25"/>
    </row>
    <row r="258" spans="7:25" ht="13">
      <c r="G258" s="25"/>
      <c r="M258" s="25"/>
      <c r="S258" s="25"/>
      <c r="Y258" s="25"/>
    </row>
    <row r="259" spans="7:25" ht="13">
      <c r="G259" s="25"/>
      <c r="M259" s="25"/>
      <c r="S259" s="25"/>
      <c r="Y259" s="25"/>
    </row>
    <row r="260" spans="7:25" ht="13">
      <c r="G260" s="25"/>
      <c r="M260" s="25"/>
      <c r="S260" s="25"/>
      <c r="Y260" s="25"/>
    </row>
    <row r="261" spans="7:25" ht="13">
      <c r="G261" s="25"/>
      <c r="M261" s="25"/>
      <c r="S261" s="25"/>
      <c r="Y261" s="25"/>
    </row>
    <row r="262" spans="7:25" ht="13">
      <c r="G262" s="25"/>
      <c r="M262" s="25"/>
      <c r="S262" s="25"/>
      <c r="Y262" s="25"/>
    </row>
    <row r="263" spans="7:25" ht="13">
      <c r="G263" s="25"/>
      <c r="M263" s="25"/>
      <c r="S263" s="25"/>
      <c r="Y263" s="25"/>
    </row>
    <row r="264" spans="7:25" ht="13">
      <c r="G264" s="25"/>
      <c r="M264" s="25"/>
      <c r="S264" s="25"/>
      <c r="Y264" s="25"/>
    </row>
    <row r="265" spans="7:25" ht="13">
      <c r="G265" s="25"/>
      <c r="M265" s="25"/>
      <c r="S265" s="25"/>
      <c r="Y265" s="25"/>
    </row>
    <row r="266" spans="7:25" ht="13">
      <c r="G266" s="25"/>
      <c r="M266" s="25"/>
      <c r="S266" s="25"/>
      <c r="Y266" s="25"/>
    </row>
    <row r="267" spans="7:25" ht="13">
      <c r="G267" s="25"/>
      <c r="M267" s="25"/>
      <c r="S267" s="25"/>
      <c r="Y267" s="25"/>
    </row>
    <row r="268" spans="7:25" ht="13">
      <c r="G268" s="25"/>
      <c r="M268" s="25"/>
      <c r="S268" s="25"/>
      <c r="Y268" s="25"/>
    </row>
    <row r="269" spans="7:25" ht="13">
      <c r="G269" s="25"/>
      <c r="M269" s="25"/>
      <c r="S269" s="25"/>
      <c r="Y269" s="25"/>
    </row>
    <row r="270" spans="7:25" ht="13">
      <c r="G270" s="25"/>
      <c r="M270" s="25"/>
      <c r="S270" s="25"/>
      <c r="Y270" s="25"/>
    </row>
    <row r="271" spans="7:25" ht="13">
      <c r="G271" s="25"/>
      <c r="M271" s="25"/>
      <c r="S271" s="25"/>
      <c r="Y271" s="25"/>
    </row>
    <row r="272" spans="7:25" ht="13">
      <c r="G272" s="25"/>
      <c r="M272" s="25"/>
      <c r="S272" s="25"/>
      <c r="Y272" s="25"/>
    </row>
    <row r="273" spans="7:25" ht="13">
      <c r="G273" s="25"/>
      <c r="M273" s="25"/>
      <c r="S273" s="25"/>
      <c r="Y273" s="25"/>
    </row>
    <row r="274" spans="7:25" ht="13">
      <c r="G274" s="25"/>
      <c r="M274" s="25"/>
      <c r="S274" s="25"/>
      <c r="Y274" s="25"/>
    </row>
    <row r="275" spans="7:25" ht="13">
      <c r="G275" s="25"/>
      <c r="M275" s="25"/>
      <c r="S275" s="25"/>
      <c r="Y275" s="25"/>
    </row>
    <row r="276" spans="7:25" ht="13">
      <c r="G276" s="25"/>
      <c r="M276" s="25"/>
      <c r="S276" s="25"/>
      <c r="Y276" s="25"/>
    </row>
    <row r="277" spans="7:25" ht="13">
      <c r="G277" s="25"/>
      <c r="M277" s="25"/>
      <c r="S277" s="25"/>
      <c r="Y277" s="25"/>
    </row>
    <row r="278" spans="7:25" ht="13">
      <c r="G278" s="25"/>
      <c r="M278" s="25"/>
      <c r="S278" s="25"/>
      <c r="Y278" s="25"/>
    </row>
    <row r="279" spans="7:25" ht="13">
      <c r="G279" s="25"/>
      <c r="M279" s="25"/>
      <c r="S279" s="25"/>
      <c r="Y279" s="25"/>
    </row>
    <row r="280" spans="7:25" ht="13">
      <c r="G280" s="25"/>
      <c r="M280" s="25"/>
      <c r="S280" s="25"/>
      <c r="Y280" s="25"/>
    </row>
    <row r="281" spans="7:25" ht="13">
      <c r="G281" s="25"/>
      <c r="M281" s="25"/>
      <c r="S281" s="25"/>
      <c r="Y281" s="25"/>
    </row>
    <row r="282" spans="7:25" ht="13">
      <c r="G282" s="25"/>
      <c r="M282" s="25"/>
      <c r="S282" s="25"/>
      <c r="Y282" s="25"/>
    </row>
    <row r="283" spans="7:25" ht="13">
      <c r="G283" s="25"/>
      <c r="M283" s="25"/>
      <c r="S283" s="25"/>
      <c r="Y283" s="25"/>
    </row>
    <row r="284" spans="7:25" ht="13">
      <c r="G284" s="25"/>
      <c r="M284" s="25"/>
      <c r="S284" s="25"/>
      <c r="Y284" s="25"/>
    </row>
    <row r="285" spans="7:25" ht="13">
      <c r="G285" s="25"/>
      <c r="M285" s="25"/>
      <c r="S285" s="25"/>
      <c r="Y285" s="25"/>
    </row>
    <row r="286" spans="7:25" ht="13">
      <c r="G286" s="25"/>
      <c r="M286" s="25"/>
      <c r="S286" s="25"/>
      <c r="Y286" s="25"/>
    </row>
    <row r="287" spans="7:25" ht="13">
      <c r="G287" s="25"/>
      <c r="M287" s="25"/>
      <c r="S287" s="25"/>
      <c r="Y287" s="25"/>
    </row>
    <row r="288" spans="7:25" ht="13">
      <c r="G288" s="25"/>
      <c r="M288" s="25"/>
      <c r="S288" s="25"/>
      <c r="Y288" s="25"/>
    </row>
    <row r="289" spans="7:25" ht="13">
      <c r="G289" s="25"/>
      <c r="M289" s="25"/>
      <c r="S289" s="25"/>
      <c r="Y289" s="25"/>
    </row>
    <row r="290" spans="7:25" ht="13">
      <c r="G290" s="25"/>
      <c r="M290" s="25"/>
      <c r="S290" s="25"/>
      <c r="Y290" s="25"/>
    </row>
    <row r="291" spans="7:25" ht="13">
      <c r="G291" s="25"/>
      <c r="M291" s="25"/>
      <c r="S291" s="25"/>
      <c r="Y291" s="25"/>
    </row>
    <row r="292" spans="7:25" ht="13">
      <c r="G292" s="25"/>
      <c r="M292" s="25"/>
      <c r="S292" s="25"/>
      <c r="Y292" s="25"/>
    </row>
    <row r="293" spans="7:25" ht="13">
      <c r="G293" s="25"/>
      <c r="M293" s="25"/>
      <c r="S293" s="25"/>
      <c r="Y293" s="25"/>
    </row>
    <row r="294" spans="7:25" ht="13">
      <c r="G294" s="25"/>
      <c r="M294" s="25"/>
      <c r="S294" s="25"/>
      <c r="Y294" s="25"/>
    </row>
    <row r="295" spans="7:25" ht="13">
      <c r="G295" s="25"/>
      <c r="M295" s="25"/>
      <c r="S295" s="25"/>
      <c r="Y295" s="25"/>
    </row>
    <row r="296" spans="7:25" ht="13">
      <c r="G296" s="25"/>
      <c r="M296" s="25"/>
      <c r="S296" s="25"/>
      <c r="Y296" s="25"/>
    </row>
    <row r="297" spans="7:25" ht="13">
      <c r="G297" s="25"/>
      <c r="M297" s="25"/>
      <c r="S297" s="25"/>
      <c r="Y297" s="25"/>
    </row>
    <row r="298" spans="7:25" ht="13">
      <c r="G298" s="25"/>
      <c r="M298" s="25"/>
      <c r="S298" s="25"/>
      <c r="Y298" s="25"/>
    </row>
    <row r="299" spans="7:25" ht="13">
      <c r="G299" s="25"/>
      <c r="M299" s="25"/>
      <c r="S299" s="25"/>
      <c r="Y299" s="25"/>
    </row>
    <row r="300" spans="7:25" ht="13">
      <c r="G300" s="25"/>
      <c r="M300" s="25"/>
      <c r="S300" s="25"/>
      <c r="Y300" s="25"/>
    </row>
    <row r="301" spans="7:25" ht="13">
      <c r="G301" s="25"/>
      <c r="M301" s="25"/>
      <c r="S301" s="25"/>
      <c r="Y301" s="25"/>
    </row>
    <row r="302" spans="7:25" ht="13">
      <c r="G302" s="25"/>
      <c r="M302" s="25"/>
      <c r="S302" s="25"/>
      <c r="Y302" s="25"/>
    </row>
    <row r="303" spans="7:25" ht="13">
      <c r="G303" s="25"/>
      <c r="M303" s="25"/>
      <c r="S303" s="25"/>
      <c r="Y303" s="25"/>
    </row>
    <row r="304" spans="7:25" ht="13">
      <c r="G304" s="25"/>
      <c r="M304" s="25"/>
      <c r="S304" s="25"/>
      <c r="Y304" s="25"/>
    </row>
    <row r="305" spans="7:25" ht="13">
      <c r="G305" s="25"/>
      <c r="M305" s="25"/>
      <c r="S305" s="25"/>
      <c r="Y305" s="25"/>
    </row>
    <row r="306" spans="7:25" ht="13">
      <c r="G306" s="25"/>
      <c r="M306" s="25"/>
      <c r="S306" s="25"/>
      <c r="Y306" s="25"/>
    </row>
    <row r="307" spans="7:25" ht="13">
      <c r="G307" s="25"/>
      <c r="M307" s="25"/>
      <c r="S307" s="25"/>
      <c r="Y307" s="25"/>
    </row>
    <row r="308" spans="7:25" ht="13">
      <c r="G308" s="25"/>
      <c r="M308" s="25"/>
      <c r="S308" s="25"/>
      <c r="Y308" s="25"/>
    </row>
    <row r="309" spans="7:25" ht="13">
      <c r="G309" s="25"/>
      <c r="M309" s="25"/>
      <c r="S309" s="25"/>
      <c r="Y309" s="25"/>
    </row>
    <row r="310" spans="7:25" ht="13">
      <c r="G310" s="25"/>
      <c r="M310" s="25"/>
      <c r="S310" s="25"/>
      <c r="Y310" s="25"/>
    </row>
    <row r="311" spans="7:25" ht="13">
      <c r="G311" s="25"/>
      <c r="M311" s="25"/>
      <c r="S311" s="25"/>
      <c r="Y311" s="25"/>
    </row>
    <row r="312" spans="7:25" ht="13">
      <c r="G312" s="25"/>
      <c r="M312" s="25"/>
      <c r="S312" s="25"/>
      <c r="Y312" s="25"/>
    </row>
    <row r="313" spans="7:25" ht="13">
      <c r="G313" s="25"/>
      <c r="M313" s="25"/>
      <c r="S313" s="25"/>
      <c r="Y313" s="25"/>
    </row>
    <row r="314" spans="7:25" ht="13">
      <c r="G314" s="25"/>
      <c r="M314" s="25"/>
      <c r="S314" s="25"/>
      <c r="Y314" s="25"/>
    </row>
    <row r="315" spans="7:25" ht="13">
      <c r="G315" s="25"/>
      <c r="M315" s="25"/>
      <c r="S315" s="25"/>
      <c r="Y315" s="25"/>
    </row>
    <row r="316" spans="7:25" ht="13">
      <c r="G316" s="25"/>
      <c r="M316" s="25"/>
      <c r="S316" s="25"/>
      <c r="Y316" s="25"/>
    </row>
    <row r="317" spans="7:25" ht="13">
      <c r="G317" s="25"/>
      <c r="M317" s="25"/>
      <c r="S317" s="25"/>
      <c r="Y317" s="25"/>
    </row>
    <row r="318" spans="7:25" ht="13">
      <c r="G318" s="25"/>
      <c r="M318" s="25"/>
      <c r="S318" s="25"/>
      <c r="Y318" s="25"/>
    </row>
    <row r="319" spans="7:25" ht="13">
      <c r="G319" s="25"/>
      <c r="M319" s="25"/>
      <c r="S319" s="25"/>
      <c r="Y319" s="25"/>
    </row>
    <row r="320" spans="7:25" ht="13">
      <c r="G320" s="25"/>
      <c r="M320" s="25"/>
      <c r="S320" s="25"/>
      <c r="Y320" s="25"/>
    </row>
    <row r="321" spans="7:25" ht="13">
      <c r="G321" s="25"/>
      <c r="M321" s="25"/>
      <c r="S321" s="25"/>
      <c r="Y321" s="25"/>
    </row>
    <row r="322" spans="7:25" ht="13">
      <c r="G322" s="25"/>
      <c r="M322" s="25"/>
      <c r="S322" s="25"/>
      <c r="Y322" s="25"/>
    </row>
    <row r="323" spans="7:25" ht="13">
      <c r="G323" s="25"/>
      <c r="M323" s="25"/>
      <c r="S323" s="25"/>
      <c r="Y323" s="25"/>
    </row>
    <row r="324" spans="7:25" ht="13">
      <c r="G324" s="25"/>
      <c r="M324" s="25"/>
      <c r="S324" s="25"/>
      <c r="Y324" s="25"/>
    </row>
    <row r="325" spans="7:25" ht="13">
      <c r="G325" s="25"/>
      <c r="M325" s="25"/>
      <c r="S325" s="25"/>
      <c r="Y325" s="25"/>
    </row>
    <row r="326" spans="7:25" ht="13">
      <c r="G326" s="25"/>
      <c r="M326" s="25"/>
      <c r="S326" s="25"/>
      <c r="Y326" s="25"/>
    </row>
    <row r="327" spans="7:25" ht="13">
      <c r="G327" s="25"/>
      <c r="M327" s="25"/>
      <c r="S327" s="25"/>
      <c r="Y327" s="25"/>
    </row>
    <row r="328" spans="7:25" ht="13">
      <c r="G328" s="25"/>
      <c r="M328" s="25"/>
      <c r="S328" s="25"/>
      <c r="Y328" s="25"/>
    </row>
    <row r="329" spans="7:25" ht="13">
      <c r="G329" s="25"/>
      <c r="M329" s="25"/>
      <c r="S329" s="25"/>
      <c r="Y329" s="25"/>
    </row>
    <row r="330" spans="7:25" ht="13">
      <c r="G330" s="25"/>
      <c r="M330" s="25"/>
      <c r="S330" s="25"/>
      <c r="Y330" s="25"/>
    </row>
    <row r="331" spans="7:25" ht="13">
      <c r="G331" s="25"/>
      <c r="M331" s="25"/>
      <c r="S331" s="25"/>
      <c r="Y331" s="25"/>
    </row>
    <row r="332" spans="7:25" ht="13">
      <c r="G332" s="25"/>
      <c r="M332" s="25"/>
      <c r="S332" s="25"/>
      <c r="Y332" s="25"/>
    </row>
    <row r="333" spans="7:25" ht="13">
      <c r="G333" s="25"/>
      <c r="M333" s="25"/>
      <c r="S333" s="25"/>
      <c r="Y333" s="25"/>
    </row>
    <row r="334" spans="7:25" ht="13">
      <c r="G334" s="25"/>
      <c r="M334" s="25"/>
      <c r="S334" s="25"/>
      <c r="Y334" s="25"/>
    </row>
    <row r="335" spans="7:25" ht="13">
      <c r="G335" s="25"/>
      <c r="M335" s="25"/>
      <c r="S335" s="25"/>
      <c r="Y335" s="25"/>
    </row>
    <row r="336" spans="7:25" ht="13">
      <c r="G336" s="25"/>
      <c r="M336" s="25"/>
      <c r="S336" s="25"/>
      <c r="Y336" s="25"/>
    </row>
    <row r="337" spans="7:25" ht="13">
      <c r="G337" s="25"/>
      <c r="M337" s="25"/>
      <c r="S337" s="25"/>
      <c r="Y337" s="25"/>
    </row>
    <row r="338" spans="7:25" ht="13">
      <c r="G338" s="25"/>
      <c r="M338" s="25"/>
      <c r="S338" s="25"/>
      <c r="Y338" s="25"/>
    </row>
    <row r="339" spans="7:25" ht="13">
      <c r="G339" s="25"/>
      <c r="M339" s="25"/>
      <c r="S339" s="25"/>
      <c r="Y339" s="25"/>
    </row>
    <row r="340" spans="7:25" ht="13">
      <c r="G340" s="25"/>
      <c r="M340" s="25"/>
      <c r="S340" s="25"/>
      <c r="Y340" s="25"/>
    </row>
    <row r="341" spans="7:25" ht="13">
      <c r="G341" s="25"/>
      <c r="M341" s="25"/>
      <c r="S341" s="25"/>
      <c r="Y341" s="25"/>
    </row>
    <row r="342" spans="7:25" ht="13">
      <c r="G342" s="25"/>
      <c r="M342" s="25"/>
      <c r="S342" s="25"/>
      <c r="Y342" s="25"/>
    </row>
    <row r="343" spans="7:25" ht="13">
      <c r="G343" s="25"/>
      <c r="M343" s="25"/>
      <c r="S343" s="25"/>
      <c r="Y343" s="25"/>
    </row>
    <row r="344" spans="7:25" ht="13">
      <c r="G344" s="25"/>
      <c r="M344" s="25"/>
      <c r="S344" s="25"/>
      <c r="Y344" s="25"/>
    </row>
    <row r="345" spans="7:25" ht="13">
      <c r="G345" s="25"/>
      <c r="M345" s="25"/>
      <c r="S345" s="25"/>
      <c r="Y345" s="25"/>
    </row>
    <row r="346" spans="7:25" ht="13">
      <c r="G346" s="25"/>
      <c r="M346" s="25"/>
      <c r="S346" s="25"/>
      <c r="Y346" s="25"/>
    </row>
    <row r="347" spans="7:25" ht="13">
      <c r="G347" s="25"/>
      <c r="M347" s="25"/>
      <c r="S347" s="25"/>
      <c r="Y347" s="25"/>
    </row>
    <row r="348" spans="7:25" ht="13">
      <c r="G348" s="25"/>
      <c r="M348" s="25"/>
      <c r="S348" s="25"/>
      <c r="Y348" s="25"/>
    </row>
    <row r="349" spans="7:25" ht="13">
      <c r="G349" s="25"/>
      <c r="M349" s="25"/>
      <c r="S349" s="25"/>
      <c r="Y349" s="25"/>
    </row>
    <row r="350" spans="7:25" ht="13">
      <c r="G350" s="25"/>
      <c r="M350" s="25"/>
      <c r="S350" s="25"/>
      <c r="Y350" s="25"/>
    </row>
    <row r="351" spans="7:25" ht="13">
      <c r="G351" s="25"/>
      <c r="M351" s="25"/>
      <c r="S351" s="25"/>
      <c r="Y351" s="25"/>
    </row>
    <row r="352" spans="7:25" ht="13">
      <c r="G352" s="25"/>
      <c r="M352" s="25"/>
      <c r="S352" s="25"/>
      <c r="Y352" s="25"/>
    </row>
    <row r="353" spans="7:25" ht="13">
      <c r="G353" s="25"/>
      <c r="M353" s="25"/>
      <c r="S353" s="25"/>
      <c r="Y353" s="25"/>
    </row>
    <row r="354" spans="7:25" ht="13">
      <c r="G354" s="25"/>
      <c r="M354" s="25"/>
      <c r="S354" s="25"/>
      <c r="Y354" s="25"/>
    </row>
    <row r="355" spans="7:25" ht="13">
      <c r="G355" s="25"/>
      <c r="M355" s="25"/>
      <c r="S355" s="25"/>
      <c r="Y355" s="25"/>
    </row>
    <row r="356" spans="7:25" ht="13">
      <c r="G356" s="25"/>
      <c r="M356" s="25"/>
      <c r="S356" s="25"/>
      <c r="Y356" s="25"/>
    </row>
    <row r="357" spans="7:25" ht="13">
      <c r="G357" s="25"/>
      <c r="M357" s="25"/>
      <c r="S357" s="25"/>
      <c r="Y357" s="25"/>
    </row>
    <row r="358" spans="7:25" ht="13">
      <c r="G358" s="25"/>
      <c r="M358" s="25"/>
      <c r="S358" s="25"/>
      <c r="Y358" s="25"/>
    </row>
    <row r="359" spans="7:25" ht="13">
      <c r="G359" s="25"/>
      <c r="M359" s="25"/>
      <c r="S359" s="25"/>
      <c r="Y359" s="25"/>
    </row>
    <row r="360" spans="7:25" ht="13">
      <c r="G360" s="25"/>
      <c r="M360" s="25"/>
      <c r="S360" s="25"/>
      <c r="Y360" s="25"/>
    </row>
    <row r="361" spans="7:25" ht="13">
      <c r="G361" s="25"/>
      <c r="M361" s="25"/>
      <c r="S361" s="25"/>
      <c r="Y361" s="25"/>
    </row>
    <row r="362" spans="7:25" ht="13">
      <c r="G362" s="25"/>
      <c r="M362" s="25"/>
      <c r="S362" s="25"/>
      <c r="Y362" s="25"/>
    </row>
    <row r="363" spans="7:25" ht="13">
      <c r="G363" s="25"/>
      <c r="M363" s="25"/>
      <c r="S363" s="25"/>
      <c r="Y363" s="25"/>
    </row>
    <row r="364" spans="7:25" ht="13">
      <c r="G364" s="25"/>
      <c r="M364" s="25"/>
      <c r="S364" s="25"/>
      <c r="Y364" s="25"/>
    </row>
    <row r="365" spans="7:25" ht="13">
      <c r="G365" s="25"/>
      <c r="M365" s="25"/>
      <c r="S365" s="25"/>
      <c r="Y365" s="25"/>
    </row>
    <row r="366" spans="7:25" ht="13">
      <c r="G366" s="25"/>
      <c r="M366" s="25"/>
      <c r="S366" s="25"/>
      <c r="Y366" s="25"/>
    </row>
    <row r="367" spans="7:25" ht="13">
      <c r="G367" s="25"/>
      <c r="M367" s="25"/>
      <c r="S367" s="25"/>
      <c r="Y367" s="25"/>
    </row>
    <row r="368" spans="7:25" ht="13">
      <c r="G368" s="25"/>
      <c r="M368" s="25"/>
      <c r="S368" s="25"/>
      <c r="Y368" s="25"/>
    </row>
    <row r="369" spans="7:25" ht="13">
      <c r="G369" s="25"/>
      <c r="M369" s="25"/>
      <c r="S369" s="25"/>
      <c r="Y369" s="25"/>
    </row>
    <row r="370" spans="7:25" ht="13">
      <c r="G370" s="25"/>
      <c r="M370" s="25"/>
      <c r="S370" s="25"/>
      <c r="Y370" s="25"/>
    </row>
    <row r="371" spans="7:25" ht="13">
      <c r="G371" s="25"/>
      <c r="M371" s="25"/>
      <c r="S371" s="25"/>
      <c r="Y371" s="25"/>
    </row>
    <row r="372" spans="7:25" ht="13">
      <c r="G372" s="25"/>
      <c r="M372" s="25"/>
      <c r="S372" s="25"/>
      <c r="Y372" s="25"/>
    </row>
    <row r="373" spans="7:25" ht="13">
      <c r="G373" s="25"/>
      <c r="M373" s="25"/>
      <c r="S373" s="25"/>
      <c r="Y373" s="25"/>
    </row>
    <row r="374" spans="7:25" ht="13">
      <c r="G374" s="25"/>
      <c r="M374" s="25"/>
      <c r="S374" s="25"/>
      <c r="Y374" s="25"/>
    </row>
    <row r="375" spans="7:25" ht="13">
      <c r="G375" s="25"/>
      <c r="M375" s="25"/>
      <c r="S375" s="25"/>
      <c r="Y375" s="25"/>
    </row>
    <row r="376" spans="7:25" ht="13">
      <c r="G376" s="25"/>
      <c r="M376" s="25"/>
      <c r="S376" s="25"/>
      <c r="Y376" s="25"/>
    </row>
    <row r="377" spans="7:25" ht="13">
      <c r="G377" s="25"/>
      <c r="M377" s="25"/>
      <c r="S377" s="25"/>
      <c r="Y377" s="25"/>
    </row>
    <row r="378" spans="7:25" ht="13">
      <c r="G378" s="25"/>
      <c r="M378" s="25"/>
      <c r="S378" s="25"/>
      <c r="Y378" s="25"/>
    </row>
    <row r="379" spans="7:25" ht="13">
      <c r="G379" s="25"/>
      <c r="M379" s="25"/>
      <c r="S379" s="25"/>
      <c r="Y379" s="25"/>
    </row>
    <row r="380" spans="7:25" ht="13">
      <c r="G380" s="25"/>
      <c r="M380" s="25"/>
      <c r="S380" s="25"/>
      <c r="Y380" s="25"/>
    </row>
    <row r="381" spans="7:25" ht="13">
      <c r="G381" s="25"/>
      <c r="M381" s="25"/>
      <c r="S381" s="25"/>
      <c r="Y381" s="25"/>
    </row>
    <row r="382" spans="7:25" ht="13">
      <c r="G382" s="25"/>
      <c r="M382" s="25"/>
      <c r="S382" s="25"/>
      <c r="Y382" s="25"/>
    </row>
    <row r="383" spans="7:25" ht="13">
      <c r="G383" s="25"/>
      <c r="M383" s="25"/>
      <c r="S383" s="25"/>
      <c r="Y383" s="25"/>
    </row>
    <row r="384" spans="7:25" ht="13">
      <c r="G384" s="25"/>
      <c r="M384" s="25"/>
      <c r="S384" s="25"/>
      <c r="Y384" s="25"/>
    </row>
    <row r="385" spans="7:25" ht="13">
      <c r="G385" s="25"/>
      <c r="M385" s="25"/>
      <c r="S385" s="25"/>
      <c r="Y385" s="25"/>
    </row>
    <row r="386" spans="7:25" ht="13">
      <c r="G386" s="25"/>
      <c r="M386" s="25"/>
      <c r="S386" s="25"/>
      <c r="Y386" s="25"/>
    </row>
    <row r="387" spans="7:25" ht="13">
      <c r="G387" s="25"/>
      <c r="M387" s="25"/>
      <c r="S387" s="25"/>
      <c r="Y387" s="25"/>
    </row>
    <row r="388" spans="7:25" ht="13">
      <c r="G388" s="25"/>
      <c r="M388" s="25"/>
      <c r="S388" s="25"/>
      <c r="Y388" s="25"/>
    </row>
    <row r="389" spans="7:25" ht="13">
      <c r="G389" s="25"/>
      <c r="M389" s="25"/>
      <c r="S389" s="25"/>
      <c r="Y389" s="25"/>
    </row>
    <row r="390" spans="7:25" ht="13">
      <c r="G390" s="25"/>
      <c r="M390" s="25"/>
      <c r="S390" s="25"/>
      <c r="Y390" s="25"/>
    </row>
    <row r="391" spans="7:25" ht="13">
      <c r="G391" s="25"/>
      <c r="M391" s="25"/>
      <c r="S391" s="25"/>
      <c r="Y391" s="25"/>
    </row>
    <row r="392" spans="7:25" ht="13">
      <c r="G392" s="25"/>
      <c r="M392" s="25"/>
      <c r="S392" s="25"/>
      <c r="Y392" s="25"/>
    </row>
    <row r="393" spans="7:25" ht="13">
      <c r="G393" s="25"/>
      <c r="M393" s="25"/>
      <c r="S393" s="25"/>
      <c r="Y393" s="25"/>
    </row>
    <row r="394" spans="7:25" ht="13">
      <c r="G394" s="25"/>
      <c r="M394" s="25"/>
      <c r="S394" s="25"/>
      <c r="Y394" s="25"/>
    </row>
    <row r="395" spans="7:25" ht="13">
      <c r="G395" s="25"/>
      <c r="M395" s="25"/>
      <c r="S395" s="25"/>
      <c r="Y395" s="25"/>
    </row>
    <row r="396" spans="7:25" ht="13">
      <c r="G396" s="25"/>
      <c r="M396" s="25"/>
      <c r="S396" s="25"/>
      <c r="Y396" s="25"/>
    </row>
    <row r="397" spans="7:25" ht="13">
      <c r="G397" s="25"/>
      <c r="M397" s="25"/>
      <c r="S397" s="25"/>
      <c r="Y397" s="25"/>
    </row>
    <row r="398" spans="7:25" ht="13">
      <c r="G398" s="25"/>
      <c r="M398" s="25"/>
      <c r="S398" s="25"/>
      <c r="Y398" s="25"/>
    </row>
    <row r="399" spans="7:25" ht="13">
      <c r="G399" s="25"/>
      <c r="M399" s="25"/>
      <c r="S399" s="25"/>
      <c r="Y399" s="25"/>
    </row>
    <row r="400" spans="7:25" ht="13">
      <c r="G400" s="25"/>
      <c r="M400" s="25"/>
      <c r="S400" s="25"/>
      <c r="Y400" s="25"/>
    </row>
    <row r="401" spans="7:25" ht="13">
      <c r="G401" s="25"/>
      <c r="M401" s="25"/>
      <c r="S401" s="25"/>
      <c r="Y401" s="25"/>
    </row>
    <row r="402" spans="7:25" ht="13">
      <c r="G402" s="25"/>
      <c r="M402" s="25"/>
      <c r="S402" s="25"/>
      <c r="Y402" s="25"/>
    </row>
    <row r="403" spans="7:25" ht="13">
      <c r="G403" s="25"/>
      <c r="M403" s="25"/>
      <c r="S403" s="25"/>
      <c r="Y403" s="25"/>
    </row>
    <row r="404" spans="7:25" ht="13">
      <c r="G404" s="25"/>
      <c r="M404" s="25"/>
      <c r="S404" s="25"/>
      <c r="Y404" s="25"/>
    </row>
    <row r="405" spans="7:25" ht="13">
      <c r="G405" s="25"/>
      <c r="M405" s="25"/>
      <c r="S405" s="25"/>
      <c r="Y405" s="25"/>
    </row>
    <row r="406" spans="7:25" ht="13">
      <c r="G406" s="25"/>
      <c r="M406" s="25"/>
      <c r="S406" s="25"/>
      <c r="Y406" s="25"/>
    </row>
    <row r="407" spans="7:25" ht="13">
      <c r="G407" s="25"/>
      <c r="M407" s="25"/>
      <c r="S407" s="25"/>
      <c r="Y407" s="25"/>
    </row>
    <row r="408" spans="7:25" ht="13">
      <c r="G408" s="25"/>
      <c r="M408" s="25"/>
      <c r="S408" s="25"/>
      <c r="Y408" s="25"/>
    </row>
    <row r="409" spans="7:25" ht="13">
      <c r="G409" s="25"/>
      <c r="M409" s="25"/>
      <c r="S409" s="25"/>
      <c r="Y409" s="25"/>
    </row>
    <row r="410" spans="7:25" ht="13">
      <c r="G410" s="25"/>
      <c r="M410" s="25"/>
      <c r="S410" s="25"/>
      <c r="Y410" s="25"/>
    </row>
    <row r="411" spans="7:25" ht="13">
      <c r="G411" s="25"/>
      <c r="M411" s="25"/>
      <c r="S411" s="25"/>
      <c r="Y411" s="25"/>
    </row>
    <row r="412" spans="7:25" ht="13">
      <c r="G412" s="25"/>
      <c r="M412" s="25"/>
      <c r="S412" s="25"/>
      <c r="Y412" s="25"/>
    </row>
    <row r="413" spans="7:25" ht="13">
      <c r="G413" s="25"/>
      <c r="M413" s="25"/>
      <c r="S413" s="25"/>
      <c r="Y413" s="25"/>
    </row>
    <row r="414" spans="7:25" ht="13">
      <c r="G414" s="25"/>
      <c r="M414" s="25"/>
      <c r="S414" s="25"/>
      <c r="Y414" s="25"/>
    </row>
    <row r="415" spans="7:25" ht="13">
      <c r="G415" s="25"/>
      <c r="M415" s="25"/>
      <c r="S415" s="25"/>
      <c r="Y415" s="25"/>
    </row>
    <row r="416" spans="7:25" ht="13">
      <c r="G416" s="25"/>
      <c r="M416" s="25"/>
      <c r="S416" s="25"/>
      <c r="Y416" s="25"/>
    </row>
    <row r="417" spans="7:25" ht="13">
      <c r="G417" s="25"/>
      <c r="M417" s="25"/>
      <c r="S417" s="25"/>
      <c r="Y417" s="25"/>
    </row>
    <row r="418" spans="7:25" ht="13">
      <c r="G418" s="25"/>
      <c r="M418" s="25"/>
      <c r="S418" s="25"/>
      <c r="Y418" s="25"/>
    </row>
    <row r="419" spans="7:25" ht="13">
      <c r="G419" s="25"/>
      <c r="M419" s="25"/>
      <c r="S419" s="25"/>
      <c r="Y419" s="25"/>
    </row>
    <row r="420" spans="7:25" ht="13">
      <c r="G420" s="25"/>
      <c r="M420" s="25"/>
      <c r="S420" s="25"/>
      <c r="Y420" s="25"/>
    </row>
    <row r="421" spans="7:25" ht="13">
      <c r="G421" s="25"/>
      <c r="M421" s="25"/>
      <c r="S421" s="25"/>
      <c r="Y421" s="25"/>
    </row>
    <row r="422" spans="7:25" ht="13">
      <c r="G422" s="25"/>
      <c r="M422" s="25"/>
      <c r="S422" s="25"/>
      <c r="Y422" s="25"/>
    </row>
    <row r="423" spans="7:25" ht="13">
      <c r="G423" s="25"/>
      <c r="M423" s="25"/>
      <c r="S423" s="25"/>
      <c r="Y423" s="25"/>
    </row>
    <row r="424" spans="7:25" ht="13">
      <c r="G424" s="25"/>
      <c r="M424" s="25"/>
      <c r="S424" s="25"/>
      <c r="Y424" s="25"/>
    </row>
    <row r="425" spans="7:25" ht="13">
      <c r="G425" s="25"/>
      <c r="M425" s="25"/>
      <c r="S425" s="25"/>
      <c r="Y425" s="25"/>
    </row>
    <row r="426" spans="7:25" ht="13">
      <c r="G426" s="25"/>
      <c r="M426" s="25"/>
      <c r="S426" s="25"/>
      <c r="Y426" s="25"/>
    </row>
    <row r="427" spans="7:25" ht="13">
      <c r="G427" s="25"/>
      <c r="M427" s="25"/>
      <c r="S427" s="25"/>
      <c r="Y427" s="25"/>
    </row>
    <row r="428" spans="7:25" ht="13">
      <c r="G428" s="25"/>
      <c r="M428" s="25"/>
      <c r="S428" s="25"/>
      <c r="Y428" s="25"/>
    </row>
    <row r="429" spans="7:25" ht="13">
      <c r="G429" s="25"/>
      <c r="M429" s="25"/>
      <c r="S429" s="25"/>
      <c r="Y429" s="25"/>
    </row>
    <row r="430" spans="7:25" ht="13">
      <c r="G430" s="25"/>
      <c r="M430" s="25"/>
      <c r="S430" s="25"/>
      <c r="Y430" s="25"/>
    </row>
    <row r="431" spans="7:25" ht="13">
      <c r="G431" s="25"/>
      <c r="M431" s="25"/>
      <c r="S431" s="25"/>
      <c r="Y431" s="25"/>
    </row>
    <row r="432" spans="7:25" ht="13">
      <c r="G432" s="25"/>
      <c r="M432" s="25"/>
      <c r="S432" s="25"/>
      <c r="Y432" s="25"/>
    </row>
    <row r="433" spans="7:25" ht="13">
      <c r="G433" s="25"/>
      <c r="M433" s="25"/>
      <c r="S433" s="25"/>
      <c r="Y433" s="25"/>
    </row>
    <row r="434" spans="7:25" ht="13">
      <c r="G434" s="25"/>
      <c r="M434" s="25"/>
      <c r="S434" s="25"/>
      <c r="Y434" s="25"/>
    </row>
    <row r="435" spans="7:25" ht="13">
      <c r="G435" s="25"/>
      <c r="M435" s="25"/>
      <c r="S435" s="25"/>
      <c r="Y435" s="25"/>
    </row>
    <row r="436" spans="7:25" ht="13">
      <c r="G436" s="25"/>
      <c r="M436" s="25"/>
      <c r="S436" s="25"/>
      <c r="Y436" s="25"/>
    </row>
    <row r="437" spans="7:25" ht="13">
      <c r="G437" s="25"/>
      <c r="M437" s="25"/>
      <c r="S437" s="25"/>
      <c r="Y437" s="25"/>
    </row>
    <row r="438" spans="7:25" ht="13">
      <c r="G438" s="25"/>
      <c r="M438" s="25"/>
      <c r="S438" s="25"/>
      <c r="Y438" s="25"/>
    </row>
    <row r="439" spans="7:25" ht="13">
      <c r="G439" s="25"/>
      <c r="M439" s="25"/>
      <c r="S439" s="25"/>
      <c r="Y439" s="25"/>
    </row>
    <row r="440" spans="7:25" ht="13">
      <c r="G440" s="25"/>
      <c r="M440" s="25"/>
      <c r="S440" s="25"/>
      <c r="Y440" s="25"/>
    </row>
    <row r="441" spans="7:25" ht="13">
      <c r="G441" s="25"/>
      <c r="M441" s="25"/>
      <c r="S441" s="25"/>
      <c r="Y441" s="25"/>
    </row>
    <row r="442" spans="7:25" ht="13">
      <c r="G442" s="25"/>
      <c r="M442" s="25"/>
      <c r="S442" s="25"/>
      <c r="Y442" s="25"/>
    </row>
    <row r="443" spans="7:25" ht="13">
      <c r="G443" s="25"/>
      <c r="M443" s="25"/>
      <c r="S443" s="25"/>
      <c r="Y443" s="25"/>
    </row>
    <row r="444" spans="7:25" ht="13">
      <c r="G444" s="25"/>
      <c r="M444" s="25"/>
      <c r="S444" s="25"/>
      <c r="Y444" s="25"/>
    </row>
    <row r="445" spans="7:25" ht="13">
      <c r="G445" s="25"/>
      <c r="M445" s="25"/>
      <c r="S445" s="25"/>
      <c r="Y445" s="25"/>
    </row>
    <row r="446" spans="7:25" ht="13">
      <c r="G446" s="25"/>
      <c r="M446" s="25"/>
      <c r="S446" s="25"/>
      <c r="Y446" s="25"/>
    </row>
    <row r="447" spans="7:25" ht="13">
      <c r="G447" s="25"/>
      <c r="M447" s="25"/>
      <c r="S447" s="25"/>
      <c r="Y447" s="25"/>
    </row>
    <row r="448" spans="7:25" ht="13">
      <c r="G448" s="25"/>
      <c r="M448" s="25"/>
      <c r="S448" s="25"/>
      <c r="Y448" s="25"/>
    </row>
    <row r="449" spans="7:25" ht="13">
      <c r="G449" s="25"/>
      <c r="M449" s="25"/>
      <c r="S449" s="25"/>
      <c r="Y449" s="25"/>
    </row>
    <row r="450" spans="7:25" ht="13">
      <c r="G450" s="25"/>
      <c r="M450" s="25"/>
      <c r="S450" s="25"/>
      <c r="Y450" s="25"/>
    </row>
    <row r="451" spans="7:25" ht="13">
      <c r="G451" s="25"/>
      <c r="M451" s="25"/>
      <c r="S451" s="25"/>
      <c r="Y451" s="25"/>
    </row>
    <row r="452" spans="7:25" ht="13">
      <c r="G452" s="25"/>
      <c r="M452" s="25"/>
      <c r="S452" s="25"/>
      <c r="Y452" s="25"/>
    </row>
    <row r="453" spans="7:25" ht="13">
      <c r="G453" s="25"/>
      <c r="M453" s="25"/>
      <c r="S453" s="25"/>
      <c r="Y453" s="25"/>
    </row>
    <row r="454" spans="7:25" ht="13">
      <c r="G454" s="25"/>
      <c r="M454" s="25"/>
      <c r="S454" s="25"/>
      <c r="Y454" s="25"/>
    </row>
    <row r="455" spans="7:25" ht="13">
      <c r="G455" s="25"/>
      <c r="M455" s="25"/>
      <c r="S455" s="25"/>
      <c r="Y455" s="25"/>
    </row>
    <row r="456" spans="7:25" ht="13">
      <c r="G456" s="25"/>
      <c r="M456" s="25"/>
      <c r="S456" s="25"/>
      <c r="Y456" s="25"/>
    </row>
    <row r="457" spans="7:25" ht="13">
      <c r="G457" s="25"/>
      <c r="M457" s="25"/>
      <c r="S457" s="25"/>
      <c r="Y457" s="25"/>
    </row>
    <row r="458" spans="7:25" ht="13">
      <c r="G458" s="25"/>
      <c r="M458" s="25"/>
      <c r="S458" s="25"/>
      <c r="Y458" s="25"/>
    </row>
    <row r="459" spans="7:25" ht="13">
      <c r="G459" s="25"/>
      <c r="M459" s="25"/>
      <c r="S459" s="25"/>
      <c r="Y459" s="25"/>
    </row>
    <row r="460" spans="7:25" ht="13">
      <c r="G460" s="25"/>
      <c r="M460" s="25"/>
      <c r="S460" s="25"/>
      <c r="Y460" s="25"/>
    </row>
    <row r="461" spans="7:25" ht="13">
      <c r="G461" s="25"/>
      <c r="M461" s="25"/>
      <c r="S461" s="25"/>
      <c r="Y461" s="25"/>
    </row>
    <row r="462" spans="7:25" ht="13">
      <c r="G462" s="25"/>
      <c r="M462" s="25"/>
      <c r="S462" s="25"/>
      <c r="Y462" s="25"/>
    </row>
    <row r="463" spans="7:25" ht="13">
      <c r="G463" s="25"/>
      <c r="M463" s="25"/>
      <c r="S463" s="25"/>
      <c r="Y463" s="25"/>
    </row>
    <row r="464" spans="7:25" ht="13">
      <c r="G464" s="25"/>
      <c r="M464" s="25"/>
      <c r="S464" s="25"/>
      <c r="Y464" s="25"/>
    </row>
    <row r="465" spans="7:25" ht="13">
      <c r="G465" s="25"/>
      <c r="M465" s="25"/>
      <c r="S465" s="25"/>
      <c r="Y465" s="25"/>
    </row>
    <row r="466" spans="7:25" ht="13">
      <c r="G466" s="25"/>
      <c r="M466" s="25"/>
      <c r="S466" s="25"/>
      <c r="Y466" s="25"/>
    </row>
    <row r="467" spans="7:25" ht="13">
      <c r="G467" s="25"/>
      <c r="M467" s="25"/>
      <c r="S467" s="25"/>
      <c r="Y467" s="25"/>
    </row>
    <row r="468" spans="7:25" ht="13">
      <c r="G468" s="25"/>
      <c r="M468" s="25"/>
      <c r="S468" s="25"/>
      <c r="Y468" s="25"/>
    </row>
    <row r="469" spans="7:25" ht="13">
      <c r="G469" s="25"/>
      <c r="M469" s="25"/>
      <c r="S469" s="25"/>
      <c r="Y469" s="25"/>
    </row>
    <row r="470" spans="7:25" ht="13">
      <c r="G470" s="25"/>
      <c r="M470" s="25"/>
      <c r="S470" s="25"/>
      <c r="Y470" s="25"/>
    </row>
    <row r="471" spans="7:25" ht="13">
      <c r="G471" s="25"/>
      <c r="M471" s="25"/>
      <c r="S471" s="25"/>
      <c r="Y471" s="25"/>
    </row>
    <row r="472" spans="7:25" ht="13">
      <c r="G472" s="25"/>
      <c r="M472" s="25"/>
      <c r="S472" s="25"/>
      <c r="Y472" s="25"/>
    </row>
    <row r="473" spans="7:25" ht="13">
      <c r="G473" s="25"/>
      <c r="M473" s="25"/>
      <c r="S473" s="25"/>
      <c r="Y473" s="25"/>
    </row>
    <row r="474" spans="7:25" ht="13">
      <c r="G474" s="25"/>
      <c r="M474" s="25"/>
      <c r="S474" s="25"/>
      <c r="Y474" s="25"/>
    </row>
    <row r="475" spans="7:25" ht="13">
      <c r="G475" s="25"/>
      <c r="M475" s="25"/>
      <c r="S475" s="25"/>
      <c r="Y475" s="25"/>
    </row>
    <row r="476" spans="7:25" ht="13">
      <c r="G476" s="25"/>
      <c r="M476" s="25"/>
      <c r="S476" s="25"/>
      <c r="Y476" s="25"/>
    </row>
    <row r="477" spans="7:25" ht="13">
      <c r="G477" s="25"/>
      <c r="M477" s="25"/>
      <c r="S477" s="25"/>
      <c r="Y477" s="25"/>
    </row>
    <row r="478" spans="7:25" ht="13">
      <c r="G478" s="25"/>
      <c r="M478" s="25"/>
      <c r="S478" s="25"/>
      <c r="Y478" s="25"/>
    </row>
    <row r="479" spans="7:25" ht="13">
      <c r="G479" s="25"/>
      <c r="M479" s="25"/>
      <c r="S479" s="25"/>
      <c r="Y479" s="25"/>
    </row>
    <row r="480" spans="7:25" ht="13">
      <c r="G480" s="25"/>
      <c r="M480" s="25"/>
      <c r="S480" s="25"/>
      <c r="Y480" s="25"/>
    </row>
    <row r="481" spans="7:25" ht="13">
      <c r="G481" s="25"/>
      <c r="M481" s="25"/>
      <c r="S481" s="25"/>
      <c r="Y481" s="25"/>
    </row>
    <row r="482" spans="7:25" ht="13">
      <c r="G482" s="25"/>
      <c r="M482" s="25"/>
      <c r="S482" s="25"/>
      <c r="Y482" s="25"/>
    </row>
    <row r="483" spans="7:25" ht="13">
      <c r="G483" s="25"/>
      <c r="M483" s="25"/>
      <c r="S483" s="25"/>
      <c r="Y483" s="25"/>
    </row>
    <row r="484" spans="7:25" ht="13">
      <c r="G484" s="25"/>
      <c r="M484" s="25"/>
      <c r="S484" s="25"/>
      <c r="Y484" s="25"/>
    </row>
    <row r="485" spans="7:25" ht="13">
      <c r="G485" s="25"/>
      <c r="M485" s="25"/>
      <c r="S485" s="25"/>
      <c r="Y485" s="25"/>
    </row>
    <row r="486" spans="7:25" ht="13">
      <c r="G486" s="25"/>
      <c r="M486" s="25"/>
      <c r="S486" s="25"/>
      <c r="Y486" s="25"/>
    </row>
    <row r="487" spans="7:25" ht="13">
      <c r="G487" s="25"/>
      <c r="M487" s="25"/>
      <c r="S487" s="25"/>
      <c r="Y487" s="25"/>
    </row>
    <row r="488" spans="7:25" ht="13">
      <c r="G488" s="25"/>
      <c r="M488" s="25"/>
      <c r="S488" s="25"/>
      <c r="Y488" s="25"/>
    </row>
    <row r="489" spans="7:25" ht="13">
      <c r="G489" s="25"/>
      <c r="M489" s="25"/>
      <c r="S489" s="25"/>
      <c r="Y489" s="25"/>
    </row>
    <row r="490" spans="7:25" ht="13">
      <c r="G490" s="25"/>
      <c r="M490" s="25"/>
      <c r="S490" s="25"/>
      <c r="Y490" s="25"/>
    </row>
    <row r="491" spans="7:25" ht="13">
      <c r="G491" s="25"/>
      <c r="M491" s="25"/>
      <c r="S491" s="25"/>
      <c r="Y491" s="25"/>
    </row>
    <row r="492" spans="7:25" ht="13">
      <c r="G492" s="25"/>
      <c r="M492" s="25"/>
      <c r="S492" s="25"/>
      <c r="Y492" s="25"/>
    </row>
    <row r="493" spans="7:25" ht="13">
      <c r="G493" s="25"/>
      <c r="M493" s="25"/>
      <c r="S493" s="25"/>
      <c r="Y493" s="25"/>
    </row>
    <row r="494" spans="7:25" ht="13">
      <c r="G494" s="25"/>
      <c r="M494" s="25"/>
      <c r="S494" s="25"/>
      <c r="Y494" s="25"/>
    </row>
    <row r="495" spans="7:25" ht="13">
      <c r="G495" s="25"/>
      <c r="M495" s="25"/>
      <c r="S495" s="25"/>
      <c r="Y495" s="25"/>
    </row>
    <row r="496" spans="7:25" ht="13">
      <c r="G496" s="25"/>
      <c r="M496" s="25"/>
      <c r="S496" s="25"/>
      <c r="Y496" s="25"/>
    </row>
    <row r="497" spans="7:25" ht="13">
      <c r="G497" s="25"/>
      <c r="M497" s="25"/>
      <c r="S497" s="25"/>
      <c r="Y497" s="25"/>
    </row>
    <row r="498" spans="7:25" ht="13">
      <c r="G498" s="25"/>
      <c r="M498" s="25"/>
      <c r="S498" s="25"/>
      <c r="Y498" s="25"/>
    </row>
    <row r="499" spans="7:25" ht="13">
      <c r="G499" s="25"/>
      <c r="M499" s="25"/>
      <c r="S499" s="25"/>
      <c r="Y499" s="25"/>
    </row>
    <row r="500" spans="7:25" ht="13">
      <c r="G500" s="25"/>
      <c r="M500" s="25"/>
      <c r="S500" s="25"/>
      <c r="Y500" s="25"/>
    </row>
    <row r="501" spans="7:25" ht="13">
      <c r="G501" s="25"/>
      <c r="M501" s="25"/>
      <c r="S501" s="25"/>
      <c r="Y501" s="25"/>
    </row>
    <row r="502" spans="7:25" ht="13">
      <c r="G502" s="25"/>
      <c r="M502" s="25"/>
      <c r="S502" s="25"/>
      <c r="Y502" s="25"/>
    </row>
    <row r="503" spans="7:25" ht="13">
      <c r="G503" s="25"/>
      <c r="M503" s="25"/>
      <c r="S503" s="25"/>
      <c r="Y503" s="25"/>
    </row>
    <row r="504" spans="7:25" ht="13">
      <c r="G504" s="25"/>
      <c r="M504" s="25"/>
      <c r="S504" s="25"/>
      <c r="Y504" s="25"/>
    </row>
    <row r="505" spans="7:25" ht="13">
      <c r="G505" s="25"/>
      <c r="M505" s="25"/>
      <c r="S505" s="25"/>
      <c r="Y505" s="25"/>
    </row>
    <row r="506" spans="7:25" ht="13">
      <c r="G506" s="25"/>
      <c r="M506" s="25"/>
      <c r="S506" s="25"/>
      <c r="Y506" s="25"/>
    </row>
    <row r="507" spans="7:25" ht="13">
      <c r="G507" s="25"/>
      <c r="M507" s="25"/>
      <c r="S507" s="25"/>
      <c r="Y507" s="25"/>
    </row>
    <row r="508" spans="7:25" ht="13">
      <c r="G508" s="25"/>
      <c r="M508" s="25"/>
      <c r="S508" s="25"/>
      <c r="Y508" s="25"/>
    </row>
    <row r="509" spans="7:25" ht="13">
      <c r="G509" s="25"/>
      <c r="M509" s="25"/>
      <c r="S509" s="25"/>
      <c r="Y509" s="25"/>
    </row>
    <row r="510" spans="7:25" ht="13">
      <c r="G510" s="25"/>
      <c r="M510" s="25"/>
      <c r="S510" s="25"/>
      <c r="Y510" s="25"/>
    </row>
    <row r="511" spans="7:25" ht="13">
      <c r="G511" s="25"/>
      <c r="M511" s="25"/>
      <c r="S511" s="25"/>
      <c r="Y511" s="25"/>
    </row>
    <row r="512" spans="7:25" ht="13">
      <c r="G512" s="25"/>
      <c r="M512" s="25"/>
      <c r="S512" s="25"/>
      <c r="Y512" s="25"/>
    </row>
    <row r="513" spans="7:25" ht="13">
      <c r="G513" s="25"/>
      <c r="M513" s="25"/>
      <c r="S513" s="25"/>
      <c r="Y513" s="25"/>
    </row>
    <row r="514" spans="7:25" ht="13">
      <c r="G514" s="25"/>
      <c r="M514" s="25"/>
      <c r="S514" s="25"/>
      <c r="Y514" s="25"/>
    </row>
    <row r="515" spans="7:25" ht="13">
      <c r="G515" s="25"/>
      <c r="M515" s="25"/>
      <c r="S515" s="25"/>
      <c r="Y515" s="25"/>
    </row>
    <row r="516" spans="7:25" ht="13">
      <c r="G516" s="25"/>
      <c r="M516" s="25"/>
      <c r="S516" s="25"/>
      <c r="Y516" s="25"/>
    </row>
    <row r="517" spans="7:25" ht="13">
      <c r="G517" s="25"/>
      <c r="M517" s="25"/>
      <c r="S517" s="25"/>
      <c r="Y517" s="25"/>
    </row>
    <row r="518" spans="7:25" ht="13">
      <c r="G518" s="25"/>
      <c r="M518" s="25"/>
      <c r="S518" s="25"/>
      <c r="Y518" s="25"/>
    </row>
    <row r="519" spans="7:25" ht="13">
      <c r="G519" s="25"/>
      <c r="M519" s="25"/>
      <c r="S519" s="25"/>
      <c r="Y519" s="25"/>
    </row>
    <row r="520" spans="7:25" ht="13">
      <c r="G520" s="25"/>
      <c r="M520" s="25"/>
      <c r="S520" s="25"/>
      <c r="Y520" s="25"/>
    </row>
    <row r="521" spans="7:25" ht="13">
      <c r="G521" s="25"/>
      <c r="M521" s="25"/>
      <c r="S521" s="25"/>
      <c r="Y521" s="25"/>
    </row>
    <row r="522" spans="7:25" ht="13">
      <c r="G522" s="25"/>
      <c r="M522" s="25"/>
      <c r="S522" s="25"/>
      <c r="Y522" s="25"/>
    </row>
    <row r="523" spans="7:25" ht="13">
      <c r="G523" s="25"/>
      <c r="M523" s="25"/>
      <c r="S523" s="25"/>
      <c r="Y523" s="25"/>
    </row>
    <row r="524" spans="7:25" ht="13">
      <c r="G524" s="25"/>
      <c r="M524" s="25"/>
      <c r="S524" s="25"/>
      <c r="Y524" s="25"/>
    </row>
    <row r="525" spans="7:25" ht="13">
      <c r="G525" s="25"/>
      <c r="M525" s="25"/>
      <c r="S525" s="25"/>
      <c r="Y525" s="25"/>
    </row>
    <row r="526" spans="7:25" ht="13">
      <c r="G526" s="25"/>
      <c r="M526" s="25"/>
      <c r="S526" s="25"/>
      <c r="Y526" s="25"/>
    </row>
    <row r="527" spans="7:25" ht="13">
      <c r="G527" s="25"/>
      <c r="M527" s="25"/>
      <c r="S527" s="25"/>
      <c r="Y527" s="25"/>
    </row>
    <row r="528" spans="7:25" ht="13">
      <c r="G528" s="25"/>
      <c r="M528" s="25"/>
      <c r="S528" s="25"/>
      <c r="Y528" s="25"/>
    </row>
    <row r="529" spans="7:25" ht="13">
      <c r="G529" s="25"/>
      <c r="M529" s="25"/>
      <c r="S529" s="25"/>
      <c r="Y529" s="25"/>
    </row>
    <row r="530" spans="7:25" ht="13">
      <c r="G530" s="25"/>
      <c r="M530" s="25"/>
      <c r="S530" s="25"/>
      <c r="Y530" s="25"/>
    </row>
    <row r="531" spans="7:25" ht="13">
      <c r="G531" s="25"/>
      <c r="M531" s="25"/>
      <c r="S531" s="25"/>
      <c r="Y531" s="25"/>
    </row>
    <row r="532" spans="7:25" ht="13">
      <c r="G532" s="25"/>
      <c r="M532" s="25"/>
      <c r="S532" s="25"/>
      <c r="Y532" s="25"/>
    </row>
    <row r="533" spans="7:25" ht="13">
      <c r="G533" s="25"/>
      <c r="M533" s="25"/>
      <c r="S533" s="25"/>
      <c r="Y533" s="25"/>
    </row>
    <row r="534" spans="7:25" ht="13">
      <c r="G534" s="25"/>
      <c r="M534" s="25"/>
      <c r="S534" s="25"/>
      <c r="Y534" s="25"/>
    </row>
    <row r="535" spans="7:25" ht="13">
      <c r="G535" s="25"/>
      <c r="M535" s="25"/>
      <c r="S535" s="25"/>
      <c r="Y535" s="25"/>
    </row>
    <row r="536" spans="7:25" ht="13">
      <c r="G536" s="25"/>
      <c r="M536" s="25"/>
      <c r="S536" s="25"/>
      <c r="Y536" s="25"/>
    </row>
    <row r="537" spans="7:25" ht="13">
      <c r="G537" s="25"/>
      <c r="M537" s="25"/>
      <c r="S537" s="25"/>
      <c r="Y537" s="25"/>
    </row>
    <row r="538" spans="7:25" ht="13">
      <c r="G538" s="25"/>
      <c r="M538" s="25"/>
      <c r="S538" s="25"/>
      <c r="Y538" s="25"/>
    </row>
    <row r="539" spans="7:25" ht="13">
      <c r="G539" s="25"/>
      <c r="M539" s="25"/>
      <c r="S539" s="25"/>
      <c r="Y539" s="25"/>
    </row>
    <row r="540" spans="7:25" ht="13">
      <c r="G540" s="25"/>
      <c r="M540" s="25"/>
      <c r="S540" s="25"/>
      <c r="Y540" s="25"/>
    </row>
    <row r="541" spans="7:25" ht="13">
      <c r="G541" s="25"/>
      <c r="M541" s="25"/>
      <c r="S541" s="25"/>
      <c r="Y541" s="25"/>
    </row>
    <row r="542" spans="7:25" ht="13">
      <c r="G542" s="25"/>
      <c r="M542" s="25"/>
      <c r="S542" s="25"/>
      <c r="Y542" s="25"/>
    </row>
    <row r="543" spans="7:25" ht="13">
      <c r="G543" s="25"/>
      <c r="M543" s="25"/>
      <c r="S543" s="25"/>
      <c r="Y543" s="25"/>
    </row>
    <row r="544" spans="7:25" ht="13">
      <c r="G544" s="25"/>
      <c r="M544" s="25"/>
      <c r="S544" s="25"/>
      <c r="Y544" s="25"/>
    </row>
    <row r="545" spans="7:25" ht="13">
      <c r="G545" s="25"/>
      <c r="M545" s="25"/>
      <c r="S545" s="25"/>
      <c r="Y545" s="25"/>
    </row>
    <row r="546" spans="7:25" ht="13">
      <c r="G546" s="25"/>
      <c r="M546" s="25"/>
      <c r="S546" s="25"/>
      <c r="Y546" s="25"/>
    </row>
    <row r="547" spans="7:25" ht="13">
      <c r="G547" s="25"/>
      <c r="M547" s="25"/>
      <c r="S547" s="25"/>
      <c r="Y547" s="25"/>
    </row>
    <row r="548" spans="7:25" ht="13">
      <c r="G548" s="25"/>
      <c r="M548" s="25"/>
      <c r="S548" s="25"/>
      <c r="Y548" s="25"/>
    </row>
    <row r="549" spans="7:25" ht="13">
      <c r="G549" s="25"/>
      <c r="M549" s="25"/>
      <c r="S549" s="25"/>
      <c r="Y549" s="25"/>
    </row>
    <row r="550" spans="7:25" ht="13">
      <c r="G550" s="25"/>
      <c r="M550" s="25"/>
      <c r="S550" s="25"/>
      <c r="Y550" s="25"/>
    </row>
    <row r="551" spans="7:25" ht="13">
      <c r="G551" s="25"/>
      <c r="M551" s="25"/>
      <c r="S551" s="25"/>
      <c r="Y551" s="25"/>
    </row>
    <row r="552" spans="7:25" ht="13">
      <c r="G552" s="25"/>
      <c r="M552" s="25"/>
      <c r="S552" s="25"/>
      <c r="Y552" s="25"/>
    </row>
    <row r="553" spans="7:25" ht="13">
      <c r="G553" s="25"/>
      <c r="M553" s="25"/>
      <c r="S553" s="25"/>
      <c r="Y553" s="25"/>
    </row>
    <row r="554" spans="7:25" ht="13">
      <c r="G554" s="25"/>
      <c r="M554" s="25"/>
      <c r="S554" s="25"/>
      <c r="Y554" s="25"/>
    </row>
    <row r="555" spans="7:25" ht="13">
      <c r="G555" s="25"/>
      <c r="M555" s="25"/>
      <c r="S555" s="25"/>
      <c r="Y555" s="25"/>
    </row>
    <row r="556" spans="7:25" ht="13">
      <c r="G556" s="25"/>
      <c r="M556" s="25"/>
      <c r="S556" s="25"/>
      <c r="Y556" s="25"/>
    </row>
    <row r="557" spans="7:25" ht="13">
      <c r="G557" s="25"/>
      <c r="M557" s="25"/>
      <c r="S557" s="25"/>
      <c r="Y557" s="25"/>
    </row>
    <row r="558" spans="7:25" ht="13">
      <c r="G558" s="25"/>
      <c r="M558" s="25"/>
      <c r="S558" s="25"/>
      <c r="Y558" s="25"/>
    </row>
    <row r="559" spans="7:25" ht="13">
      <c r="G559" s="25"/>
      <c r="M559" s="25"/>
      <c r="S559" s="25"/>
      <c r="Y559" s="25"/>
    </row>
    <row r="560" spans="7:25" ht="13">
      <c r="G560" s="25"/>
      <c r="M560" s="25"/>
      <c r="S560" s="25"/>
      <c r="Y560" s="25"/>
    </row>
    <row r="561" spans="7:25" ht="13">
      <c r="G561" s="25"/>
      <c r="M561" s="25"/>
      <c r="S561" s="25"/>
      <c r="Y561" s="25"/>
    </row>
    <row r="562" spans="7:25" ht="13">
      <c r="G562" s="25"/>
      <c r="M562" s="25"/>
      <c r="S562" s="25"/>
      <c r="Y562" s="25"/>
    </row>
    <row r="563" spans="7:25" ht="13">
      <c r="G563" s="25"/>
      <c r="M563" s="25"/>
      <c r="S563" s="25"/>
      <c r="Y563" s="25"/>
    </row>
    <row r="564" spans="7:25" ht="13">
      <c r="G564" s="25"/>
      <c r="M564" s="25"/>
      <c r="S564" s="25"/>
      <c r="Y564" s="25"/>
    </row>
    <row r="565" spans="7:25" ht="13">
      <c r="G565" s="25"/>
      <c r="M565" s="25"/>
      <c r="S565" s="25"/>
      <c r="Y565" s="25"/>
    </row>
    <row r="566" spans="7:25" ht="13">
      <c r="G566" s="25"/>
      <c r="M566" s="25"/>
      <c r="S566" s="25"/>
      <c r="Y566" s="25"/>
    </row>
    <row r="567" spans="7:25" ht="13">
      <c r="G567" s="25"/>
      <c r="M567" s="25"/>
      <c r="S567" s="25"/>
      <c r="Y567" s="25"/>
    </row>
    <row r="568" spans="7:25" ht="13">
      <c r="G568" s="25"/>
      <c r="M568" s="25"/>
      <c r="S568" s="25"/>
      <c r="Y568" s="25"/>
    </row>
    <row r="569" spans="7:25" ht="13">
      <c r="G569" s="25"/>
      <c r="M569" s="25"/>
      <c r="S569" s="25"/>
      <c r="Y569" s="25"/>
    </row>
    <row r="570" spans="7:25" ht="13">
      <c r="G570" s="25"/>
      <c r="M570" s="25"/>
      <c r="S570" s="25"/>
      <c r="Y570" s="25"/>
    </row>
    <row r="571" spans="7:25" ht="13">
      <c r="G571" s="25"/>
      <c r="M571" s="25"/>
      <c r="S571" s="25"/>
      <c r="Y571" s="25"/>
    </row>
    <row r="572" spans="7:25" ht="13">
      <c r="G572" s="25"/>
      <c r="M572" s="25"/>
      <c r="S572" s="25"/>
      <c r="Y572" s="25"/>
    </row>
    <row r="573" spans="7:25" ht="13">
      <c r="G573" s="25"/>
      <c r="M573" s="25"/>
      <c r="S573" s="25"/>
      <c r="Y573" s="25"/>
    </row>
    <row r="574" spans="7:25" ht="13">
      <c r="G574" s="25"/>
      <c r="M574" s="25"/>
      <c r="S574" s="25"/>
      <c r="Y574" s="25"/>
    </row>
    <row r="575" spans="7:25" ht="13">
      <c r="G575" s="25"/>
      <c r="M575" s="25"/>
      <c r="S575" s="25"/>
      <c r="Y575" s="25"/>
    </row>
    <row r="576" spans="7:25" ht="13">
      <c r="G576" s="25"/>
      <c r="M576" s="25"/>
      <c r="S576" s="25"/>
      <c r="Y576" s="25"/>
    </row>
    <row r="577" spans="7:25" ht="13">
      <c r="G577" s="25"/>
      <c r="M577" s="25"/>
      <c r="S577" s="25"/>
      <c r="Y577" s="25"/>
    </row>
    <row r="578" spans="7:25" ht="13">
      <c r="G578" s="25"/>
      <c r="M578" s="25"/>
      <c r="S578" s="25"/>
      <c r="Y578" s="25"/>
    </row>
    <row r="579" spans="7:25" ht="13">
      <c r="G579" s="25"/>
      <c r="M579" s="25"/>
      <c r="S579" s="25"/>
      <c r="Y579" s="25"/>
    </row>
    <row r="580" spans="7:25" ht="13">
      <c r="G580" s="25"/>
      <c r="M580" s="25"/>
      <c r="S580" s="25"/>
      <c r="Y580" s="25"/>
    </row>
    <row r="581" spans="7:25" ht="13">
      <c r="G581" s="25"/>
      <c r="M581" s="25"/>
      <c r="S581" s="25"/>
      <c r="Y581" s="25"/>
    </row>
    <row r="582" spans="7:25" ht="13">
      <c r="G582" s="25"/>
      <c r="M582" s="25"/>
      <c r="S582" s="25"/>
      <c r="Y582" s="25"/>
    </row>
    <row r="583" spans="7:25" ht="13">
      <c r="G583" s="25"/>
      <c r="M583" s="25"/>
      <c r="S583" s="25"/>
      <c r="Y583" s="25"/>
    </row>
    <row r="584" spans="7:25" ht="13">
      <c r="G584" s="25"/>
      <c r="M584" s="25"/>
      <c r="S584" s="25"/>
      <c r="Y584" s="25"/>
    </row>
    <row r="585" spans="7:25" ht="13">
      <c r="G585" s="25"/>
      <c r="M585" s="25"/>
      <c r="S585" s="25"/>
      <c r="Y585" s="25"/>
    </row>
    <row r="586" spans="7:25" ht="13">
      <c r="G586" s="25"/>
      <c r="M586" s="25"/>
      <c r="S586" s="25"/>
      <c r="Y586" s="25"/>
    </row>
    <row r="587" spans="7:25" ht="13">
      <c r="G587" s="25"/>
      <c r="M587" s="25"/>
      <c r="S587" s="25"/>
      <c r="Y587" s="25"/>
    </row>
    <row r="588" spans="7:25" ht="13">
      <c r="G588" s="25"/>
      <c r="M588" s="25"/>
      <c r="S588" s="25"/>
      <c r="Y588" s="25"/>
    </row>
    <row r="589" spans="7:25" ht="13">
      <c r="G589" s="25"/>
      <c r="M589" s="25"/>
      <c r="S589" s="25"/>
      <c r="Y589" s="25"/>
    </row>
    <row r="590" spans="7:25" ht="13">
      <c r="G590" s="25"/>
      <c r="M590" s="25"/>
      <c r="S590" s="25"/>
      <c r="Y590" s="25"/>
    </row>
    <row r="591" spans="7:25" ht="13">
      <c r="G591" s="25"/>
      <c r="M591" s="25"/>
      <c r="S591" s="25"/>
      <c r="Y591" s="25"/>
    </row>
    <row r="592" spans="7:25" ht="13">
      <c r="G592" s="25"/>
      <c r="M592" s="25"/>
      <c r="S592" s="25"/>
      <c r="Y592" s="25"/>
    </row>
    <row r="593" spans="7:25" ht="13">
      <c r="G593" s="25"/>
      <c r="M593" s="25"/>
      <c r="S593" s="25"/>
      <c r="Y593" s="25"/>
    </row>
    <row r="594" spans="7:25" ht="13">
      <c r="G594" s="25"/>
      <c r="M594" s="25"/>
      <c r="S594" s="25"/>
      <c r="Y594" s="25"/>
    </row>
    <row r="595" spans="7:25" ht="13">
      <c r="G595" s="25"/>
      <c r="M595" s="25"/>
      <c r="S595" s="25"/>
      <c r="Y595" s="25"/>
    </row>
    <row r="596" spans="7:25" ht="13">
      <c r="G596" s="25"/>
      <c r="M596" s="25"/>
      <c r="S596" s="25"/>
      <c r="Y596" s="25"/>
    </row>
    <row r="597" spans="7:25" ht="13">
      <c r="G597" s="25"/>
      <c r="M597" s="25"/>
      <c r="S597" s="25"/>
      <c r="Y597" s="25"/>
    </row>
    <row r="598" spans="7:25" ht="13">
      <c r="G598" s="25"/>
      <c r="M598" s="25"/>
      <c r="S598" s="25"/>
      <c r="Y598" s="25"/>
    </row>
    <row r="599" spans="7:25" ht="13">
      <c r="G599" s="25"/>
      <c r="M599" s="25"/>
      <c r="S599" s="25"/>
      <c r="Y599" s="25"/>
    </row>
    <row r="600" spans="7:25" ht="13">
      <c r="G600" s="25"/>
      <c r="M600" s="25"/>
      <c r="S600" s="25"/>
      <c r="Y600" s="25"/>
    </row>
    <row r="601" spans="7:25" ht="13">
      <c r="G601" s="25"/>
      <c r="M601" s="25"/>
      <c r="S601" s="25"/>
      <c r="Y601" s="25"/>
    </row>
    <row r="602" spans="7:25" ht="13">
      <c r="G602" s="25"/>
      <c r="M602" s="25"/>
      <c r="S602" s="25"/>
      <c r="Y602" s="25"/>
    </row>
    <row r="603" spans="7:25" ht="13">
      <c r="G603" s="25"/>
      <c r="M603" s="25"/>
      <c r="S603" s="25"/>
      <c r="Y603" s="25"/>
    </row>
    <row r="604" spans="7:25" ht="13">
      <c r="G604" s="25"/>
      <c r="M604" s="25"/>
      <c r="S604" s="25"/>
      <c r="Y604" s="25"/>
    </row>
    <row r="605" spans="7:25" ht="13">
      <c r="G605" s="25"/>
      <c r="M605" s="25"/>
      <c r="S605" s="25"/>
      <c r="Y605" s="25"/>
    </row>
    <row r="606" spans="7:25" ht="13">
      <c r="G606" s="25"/>
      <c r="M606" s="25"/>
      <c r="S606" s="25"/>
      <c r="Y606" s="25"/>
    </row>
    <row r="607" spans="7:25" ht="13">
      <c r="G607" s="25"/>
      <c r="M607" s="25"/>
      <c r="S607" s="25"/>
      <c r="Y607" s="25"/>
    </row>
    <row r="608" spans="7:25" ht="13">
      <c r="G608" s="25"/>
      <c r="M608" s="25"/>
      <c r="S608" s="25"/>
      <c r="Y608" s="25"/>
    </row>
    <row r="609" spans="7:25" ht="13">
      <c r="G609" s="25"/>
      <c r="M609" s="25"/>
      <c r="S609" s="25"/>
      <c r="Y609" s="25"/>
    </row>
    <row r="610" spans="7:25" ht="13">
      <c r="G610" s="25"/>
      <c r="M610" s="25"/>
      <c r="S610" s="25"/>
      <c r="Y610" s="25"/>
    </row>
    <row r="611" spans="7:25" ht="13">
      <c r="G611" s="25"/>
      <c r="M611" s="25"/>
      <c r="S611" s="25"/>
      <c r="Y611" s="25"/>
    </row>
    <row r="612" spans="7:25" ht="13">
      <c r="G612" s="25"/>
      <c r="M612" s="25"/>
      <c r="S612" s="25"/>
      <c r="Y612" s="25"/>
    </row>
    <row r="613" spans="7:25" ht="13">
      <c r="G613" s="25"/>
      <c r="M613" s="25"/>
      <c r="S613" s="25"/>
      <c r="Y613" s="25"/>
    </row>
    <row r="614" spans="7:25" ht="13">
      <c r="G614" s="25"/>
      <c r="M614" s="25"/>
      <c r="S614" s="25"/>
      <c r="Y614" s="25"/>
    </row>
    <row r="615" spans="7:25" ht="13">
      <c r="G615" s="25"/>
      <c r="M615" s="25"/>
      <c r="S615" s="25"/>
      <c r="Y615" s="25"/>
    </row>
    <row r="616" spans="7:25" ht="13">
      <c r="G616" s="25"/>
      <c r="M616" s="25"/>
      <c r="S616" s="25"/>
      <c r="Y616" s="25"/>
    </row>
    <row r="617" spans="7:25" ht="13">
      <c r="G617" s="25"/>
      <c r="M617" s="25"/>
      <c r="S617" s="25"/>
      <c r="Y617" s="25"/>
    </row>
    <row r="618" spans="7:25" ht="13">
      <c r="G618" s="25"/>
      <c r="M618" s="25"/>
      <c r="S618" s="25"/>
      <c r="Y618" s="25"/>
    </row>
    <row r="619" spans="7:25" ht="13">
      <c r="G619" s="25"/>
      <c r="M619" s="25"/>
      <c r="S619" s="25"/>
      <c r="Y619" s="25"/>
    </row>
    <row r="620" spans="7:25" ht="13">
      <c r="G620" s="25"/>
      <c r="M620" s="25"/>
      <c r="S620" s="25"/>
      <c r="Y620" s="25"/>
    </row>
    <row r="621" spans="7:25" ht="13">
      <c r="G621" s="25"/>
      <c r="M621" s="25"/>
      <c r="S621" s="25"/>
      <c r="Y621" s="25"/>
    </row>
    <row r="622" spans="7:25" ht="13">
      <c r="G622" s="25"/>
      <c r="M622" s="25"/>
      <c r="S622" s="25"/>
      <c r="Y622" s="25"/>
    </row>
    <row r="623" spans="7:25" ht="13">
      <c r="G623" s="25"/>
      <c r="M623" s="25"/>
      <c r="S623" s="25"/>
      <c r="Y623" s="25"/>
    </row>
    <row r="624" spans="7:25" ht="13">
      <c r="G624" s="25"/>
      <c r="M624" s="25"/>
      <c r="S624" s="25"/>
      <c r="Y624" s="25"/>
    </row>
    <row r="625" spans="7:25" ht="13">
      <c r="G625" s="25"/>
      <c r="M625" s="25"/>
      <c r="S625" s="25"/>
      <c r="Y625" s="25"/>
    </row>
    <row r="626" spans="7:25" ht="13">
      <c r="G626" s="25"/>
      <c r="M626" s="25"/>
      <c r="S626" s="25"/>
      <c r="Y626" s="25"/>
    </row>
    <row r="627" spans="7:25" ht="13">
      <c r="G627" s="25"/>
      <c r="M627" s="25"/>
      <c r="S627" s="25"/>
      <c r="Y627" s="25"/>
    </row>
    <row r="628" spans="7:25" ht="13">
      <c r="G628" s="25"/>
      <c r="M628" s="25"/>
      <c r="S628" s="25"/>
      <c r="Y628" s="25"/>
    </row>
    <row r="629" spans="7:25" ht="13">
      <c r="G629" s="25"/>
      <c r="M629" s="25"/>
      <c r="S629" s="25"/>
      <c r="Y629" s="25"/>
    </row>
    <row r="630" spans="7:25" ht="13">
      <c r="G630" s="25"/>
      <c r="M630" s="25"/>
      <c r="S630" s="25"/>
      <c r="Y630" s="25"/>
    </row>
    <row r="631" spans="7:25" ht="13">
      <c r="G631" s="25"/>
      <c r="M631" s="25"/>
      <c r="S631" s="25"/>
      <c r="Y631" s="25"/>
    </row>
    <row r="632" spans="7:25" ht="13">
      <c r="G632" s="25"/>
      <c r="M632" s="25"/>
      <c r="S632" s="25"/>
      <c r="Y632" s="25"/>
    </row>
    <row r="633" spans="7:25" ht="13">
      <c r="G633" s="25"/>
      <c r="M633" s="25"/>
      <c r="S633" s="25"/>
      <c r="Y633" s="25"/>
    </row>
    <row r="634" spans="7:25" ht="13">
      <c r="G634" s="25"/>
      <c r="M634" s="25"/>
      <c r="S634" s="25"/>
      <c r="Y634" s="25"/>
    </row>
    <row r="635" spans="7:25" ht="13">
      <c r="G635" s="25"/>
      <c r="M635" s="25"/>
      <c r="S635" s="25"/>
      <c r="Y635" s="25"/>
    </row>
    <row r="636" spans="7:25" ht="13">
      <c r="G636" s="25"/>
      <c r="M636" s="25"/>
      <c r="S636" s="25"/>
      <c r="Y636" s="25"/>
    </row>
    <row r="637" spans="7:25" ht="13">
      <c r="G637" s="25"/>
      <c r="M637" s="25"/>
      <c r="S637" s="25"/>
      <c r="Y637" s="25"/>
    </row>
    <row r="638" spans="7:25" ht="13">
      <c r="G638" s="25"/>
      <c r="M638" s="25"/>
      <c r="S638" s="25"/>
      <c r="Y638" s="25"/>
    </row>
    <row r="639" spans="7:25" ht="13">
      <c r="G639" s="25"/>
      <c r="M639" s="25"/>
      <c r="S639" s="25"/>
      <c r="Y639" s="25"/>
    </row>
    <row r="640" spans="7:25" ht="13">
      <c r="G640" s="25"/>
      <c r="M640" s="25"/>
      <c r="S640" s="25"/>
      <c r="Y640" s="25"/>
    </row>
    <row r="641" spans="7:25" ht="13">
      <c r="G641" s="25"/>
      <c r="M641" s="25"/>
      <c r="S641" s="25"/>
      <c r="Y641" s="25"/>
    </row>
    <row r="642" spans="7:25" ht="13">
      <c r="G642" s="25"/>
      <c r="M642" s="25"/>
      <c r="S642" s="25"/>
      <c r="Y642" s="25"/>
    </row>
    <row r="643" spans="7:25" ht="13">
      <c r="G643" s="25"/>
      <c r="M643" s="25"/>
      <c r="S643" s="25"/>
      <c r="Y643" s="25"/>
    </row>
    <row r="644" spans="7:25" ht="13">
      <c r="G644" s="25"/>
      <c r="M644" s="25"/>
      <c r="S644" s="25"/>
      <c r="Y644" s="25"/>
    </row>
    <row r="645" spans="7:25" ht="13">
      <c r="G645" s="25"/>
      <c r="M645" s="25"/>
      <c r="S645" s="25"/>
      <c r="Y645" s="25"/>
    </row>
    <row r="646" spans="7:25" ht="13">
      <c r="G646" s="25"/>
      <c r="M646" s="25"/>
      <c r="S646" s="25"/>
      <c r="Y646" s="25"/>
    </row>
    <row r="647" spans="7:25" ht="13">
      <c r="G647" s="25"/>
      <c r="M647" s="25"/>
      <c r="S647" s="25"/>
      <c r="Y647" s="25"/>
    </row>
    <row r="648" spans="7:25" ht="13">
      <c r="G648" s="25"/>
      <c r="M648" s="25"/>
      <c r="S648" s="25"/>
      <c r="Y648" s="25"/>
    </row>
    <row r="649" spans="7:25" ht="13">
      <c r="G649" s="25"/>
      <c r="M649" s="25"/>
      <c r="S649" s="25"/>
      <c r="Y649" s="25"/>
    </row>
    <row r="650" spans="7:25" ht="13">
      <c r="G650" s="25"/>
      <c r="M650" s="25"/>
      <c r="S650" s="25"/>
      <c r="Y650" s="25"/>
    </row>
    <row r="651" spans="7:25" ht="13">
      <c r="G651" s="25"/>
      <c r="M651" s="25"/>
      <c r="S651" s="25"/>
      <c r="Y651" s="25"/>
    </row>
    <row r="652" spans="7:25" ht="13">
      <c r="G652" s="25"/>
      <c r="M652" s="25"/>
      <c r="S652" s="25"/>
      <c r="Y652" s="25"/>
    </row>
    <row r="653" spans="7:25" ht="13">
      <c r="G653" s="25"/>
      <c r="M653" s="25"/>
      <c r="S653" s="25"/>
      <c r="Y653" s="25"/>
    </row>
    <row r="654" spans="7:25" ht="13">
      <c r="G654" s="25"/>
      <c r="M654" s="25"/>
      <c r="S654" s="25"/>
      <c r="Y654" s="25"/>
    </row>
    <row r="655" spans="7:25" ht="13">
      <c r="G655" s="25"/>
      <c r="M655" s="25"/>
      <c r="S655" s="25"/>
      <c r="Y655" s="25"/>
    </row>
    <row r="656" spans="7:25" ht="13">
      <c r="G656" s="25"/>
      <c r="M656" s="25"/>
      <c r="S656" s="25"/>
      <c r="Y656" s="25"/>
    </row>
    <row r="657" spans="7:25" ht="13">
      <c r="G657" s="25"/>
      <c r="M657" s="25"/>
      <c r="S657" s="25"/>
      <c r="Y657" s="25"/>
    </row>
    <row r="658" spans="7:25" ht="13">
      <c r="G658" s="25"/>
      <c r="M658" s="25"/>
      <c r="S658" s="25"/>
      <c r="Y658" s="25"/>
    </row>
    <row r="659" spans="7:25" ht="13">
      <c r="G659" s="25"/>
      <c r="M659" s="25"/>
      <c r="S659" s="25"/>
      <c r="Y659" s="25"/>
    </row>
    <row r="660" spans="7:25" ht="13">
      <c r="G660" s="25"/>
      <c r="M660" s="25"/>
      <c r="S660" s="25"/>
      <c r="Y660" s="25"/>
    </row>
    <row r="661" spans="7:25" ht="13">
      <c r="G661" s="25"/>
      <c r="M661" s="25"/>
      <c r="S661" s="25"/>
      <c r="Y661" s="25"/>
    </row>
    <row r="662" spans="7:25" ht="13">
      <c r="G662" s="25"/>
      <c r="M662" s="25"/>
      <c r="S662" s="25"/>
      <c r="Y662" s="25"/>
    </row>
    <row r="663" spans="7:25" ht="13">
      <c r="G663" s="25"/>
      <c r="M663" s="25"/>
      <c r="S663" s="25"/>
      <c r="Y663" s="25"/>
    </row>
    <row r="664" spans="7:25" ht="13">
      <c r="G664" s="25"/>
      <c r="M664" s="25"/>
      <c r="S664" s="25"/>
      <c r="Y664" s="25"/>
    </row>
    <row r="665" spans="7:25" ht="13">
      <c r="G665" s="25"/>
      <c r="M665" s="25"/>
      <c r="S665" s="25"/>
      <c r="Y665" s="25"/>
    </row>
    <row r="666" spans="7:25" ht="13">
      <c r="G666" s="25"/>
      <c r="M666" s="25"/>
      <c r="S666" s="25"/>
      <c r="Y666" s="25"/>
    </row>
    <row r="667" spans="7:25" ht="13">
      <c r="G667" s="25"/>
      <c r="M667" s="25"/>
      <c r="S667" s="25"/>
      <c r="Y667" s="25"/>
    </row>
    <row r="668" spans="7:25" ht="13">
      <c r="G668" s="25"/>
      <c r="M668" s="25"/>
      <c r="S668" s="25"/>
      <c r="Y668" s="25"/>
    </row>
    <row r="669" spans="7:25" ht="13">
      <c r="G669" s="25"/>
      <c r="M669" s="25"/>
      <c r="S669" s="25"/>
      <c r="Y669" s="25"/>
    </row>
    <row r="670" spans="7:25" ht="13">
      <c r="G670" s="25"/>
      <c r="M670" s="25"/>
      <c r="S670" s="25"/>
      <c r="Y670" s="25"/>
    </row>
    <row r="671" spans="7:25" ht="13">
      <c r="G671" s="25"/>
      <c r="M671" s="25"/>
      <c r="S671" s="25"/>
      <c r="Y671" s="25"/>
    </row>
    <row r="672" spans="7:25" ht="13">
      <c r="G672" s="25"/>
      <c r="M672" s="25"/>
      <c r="S672" s="25"/>
      <c r="Y672" s="25"/>
    </row>
    <row r="673" spans="7:25" ht="13">
      <c r="G673" s="25"/>
      <c r="M673" s="25"/>
      <c r="S673" s="25"/>
      <c r="Y673" s="25"/>
    </row>
    <row r="674" spans="7:25" ht="13">
      <c r="G674" s="25"/>
      <c r="M674" s="25"/>
      <c r="S674" s="25"/>
      <c r="Y674" s="25"/>
    </row>
    <row r="675" spans="7:25" ht="13">
      <c r="G675" s="25"/>
      <c r="M675" s="25"/>
      <c r="S675" s="25"/>
      <c r="Y675" s="25"/>
    </row>
    <row r="676" spans="7:25" ht="13">
      <c r="G676" s="25"/>
      <c r="M676" s="25"/>
      <c r="S676" s="25"/>
      <c r="Y676" s="25"/>
    </row>
    <row r="677" spans="7:25" ht="13">
      <c r="G677" s="25"/>
      <c r="M677" s="25"/>
      <c r="S677" s="25"/>
      <c r="Y677" s="25"/>
    </row>
    <row r="678" spans="7:25" ht="13">
      <c r="G678" s="25"/>
      <c r="M678" s="25"/>
      <c r="S678" s="25"/>
      <c r="Y678" s="25"/>
    </row>
    <row r="679" spans="7:25" ht="13">
      <c r="G679" s="25"/>
      <c r="M679" s="25"/>
      <c r="S679" s="25"/>
      <c r="Y679" s="25"/>
    </row>
    <row r="680" spans="7:25" ht="13">
      <c r="G680" s="25"/>
      <c r="M680" s="25"/>
      <c r="S680" s="25"/>
      <c r="Y680" s="25"/>
    </row>
    <row r="681" spans="7:25" ht="13">
      <c r="G681" s="25"/>
      <c r="M681" s="25"/>
      <c r="S681" s="25"/>
      <c r="Y681" s="25"/>
    </row>
    <row r="682" spans="7:25" ht="13">
      <c r="G682" s="25"/>
      <c r="M682" s="25"/>
      <c r="S682" s="25"/>
      <c r="Y682" s="25"/>
    </row>
    <row r="683" spans="7:25" ht="13">
      <c r="G683" s="25"/>
      <c r="M683" s="25"/>
      <c r="S683" s="25"/>
      <c r="Y683" s="25"/>
    </row>
    <row r="684" spans="7:25" ht="13">
      <c r="G684" s="25"/>
      <c r="M684" s="25"/>
      <c r="S684" s="25"/>
      <c r="Y684" s="25"/>
    </row>
    <row r="685" spans="7:25" ht="13">
      <c r="G685" s="25"/>
      <c r="M685" s="25"/>
      <c r="S685" s="25"/>
      <c r="Y685" s="25"/>
    </row>
    <row r="686" spans="7:25" ht="13">
      <c r="G686" s="25"/>
      <c r="M686" s="25"/>
      <c r="S686" s="25"/>
      <c r="Y686" s="25"/>
    </row>
    <row r="687" spans="7:25" ht="13">
      <c r="G687" s="25"/>
      <c r="M687" s="25"/>
      <c r="S687" s="25"/>
      <c r="Y687" s="25"/>
    </row>
    <row r="688" spans="7:25" ht="13">
      <c r="G688" s="25"/>
      <c r="M688" s="25"/>
      <c r="S688" s="25"/>
      <c r="Y688" s="25"/>
    </row>
    <row r="689" spans="7:25" ht="13">
      <c r="G689" s="25"/>
      <c r="M689" s="25"/>
      <c r="S689" s="25"/>
      <c r="Y689" s="25"/>
    </row>
    <row r="690" spans="7:25" ht="13">
      <c r="G690" s="25"/>
      <c r="M690" s="25"/>
      <c r="S690" s="25"/>
      <c r="Y690" s="25"/>
    </row>
    <row r="691" spans="7:25" ht="13">
      <c r="G691" s="25"/>
      <c r="M691" s="25"/>
      <c r="S691" s="25"/>
      <c r="Y691" s="25"/>
    </row>
    <row r="692" spans="7:25" ht="13">
      <c r="G692" s="25"/>
      <c r="M692" s="25"/>
      <c r="S692" s="25"/>
      <c r="Y692" s="25"/>
    </row>
    <row r="693" spans="7:25" ht="13">
      <c r="G693" s="25"/>
      <c r="M693" s="25"/>
      <c r="S693" s="25"/>
      <c r="Y693" s="25"/>
    </row>
    <row r="694" spans="7:25" ht="13">
      <c r="G694" s="25"/>
      <c r="M694" s="25"/>
      <c r="S694" s="25"/>
      <c r="Y694" s="25"/>
    </row>
    <row r="695" spans="7:25" ht="13">
      <c r="G695" s="25"/>
      <c r="M695" s="25"/>
      <c r="S695" s="25"/>
      <c r="Y695" s="25"/>
    </row>
    <row r="696" spans="7:25" ht="13">
      <c r="G696" s="25"/>
      <c r="M696" s="25"/>
      <c r="S696" s="25"/>
      <c r="Y696" s="25"/>
    </row>
    <row r="697" spans="7:25" ht="13">
      <c r="G697" s="25"/>
      <c r="M697" s="25"/>
      <c r="S697" s="25"/>
      <c r="Y697" s="25"/>
    </row>
    <row r="698" spans="7:25" ht="13">
      <c r="G698" s="25"/>
      <c r="M698" s="25"/>
      <c r="S698" s="25"/>
      <c r="Y698" s="25"/>
    </row>
    <row r="699" spans="7:25" ht="13">
      <c r="G699" s="25"/>
      <c r="M699" s="25"/>
      <c r="S699" s="25"/>
      <c r="Y699" s="25"/>
    </row>
    <row r="700" spans="7:25" ht="13">
      <c r="G700" s="25"/>
      <c r="M700" s="25"/>
      <c r="S700" s="25"/>
      <c r="Y700" s="25"/>
    </row>
    <row r="701" spans="7:25" ht="13">
      <c r="G701" s="25"/>
      <c r="M701" s="25"/>
      <c r="S701" s="25"/>
      <c r="Y701" s="25"/>
    </row>
    <row r="702" spans="7:25" ht="13">
      <c r="G702" s="25"/>
      <c r="M702" s="25"/>
      <c r="S702" s="25"/>
      <c r="Y702" s="25"/>
    </row>
    <row r="703" spans="7:25" ht="13">
      <c r="G703" s="25"/>
      <c r="M703" s="25"/>
      <c r="S703" s="25"/>
      <c r="Y703" s="25"/>
    </row>
    <row r="704" spans="7:25" ht="13">
      <c r="G704" s="25"/>
      <c r="M704" s="25"/>
      <c r="S704" s="25"/>
      <c r="Y704" s="25"/>
    </row>
    <row r="705" spans="7:25" ht="13">
      <c r="G705" s="25"/>
      <c r="M705" s="25"/>
      <c r="S705" s="25"/>
      <c r="Y705" s="25"/>
    </row>
    <row r="706" spans="7:25" ht="13">
      <c r="G706" s="25"/>
      <c r="M706" s="25"/>
      <c r="S706" s="25"/>
      <c r="Y706" s="25"/>
    </row>
    <row r="707" spans="7:25" ht="13">
      <c r="G707" s="25"/>
      <c r="M707" s="25"/>
      <c r="S707" s="25"/>
      <c r="Y707" s="25"/>
    </row>
    <row r="708" spans="7:25" ht="13">
      <c r="G708" s="25"/>
      <c r="M708" s="25"/>
      <c r="S708" s="25"/>
      <c r="Y708" s="25"/>
    </row>
    <row r="709" spans="7:25" ht="13">
      <c r="G709" s="25"/>
      <c r="M709" s="25"/>
      <c r="S709" s="25"/>
      <c r="Y709" s="25"/>
    </row>
    <row r="710" spans="7:25" ht="13">
      <c r="G710" s="25"/>
      <c r="M710" s="25"/>
      <c r="S710" s="25"/>
      <c r="Y710" s="25"/>
    </row>
    <row r="711" spans="7:25" ht="13">
      <c r="G711" s="25"/>
      <c r="M711" s="25"/>
      <c r="S711" s="25"/>
      <c r="Y711" s="25"/>
    </row>
    <row r="712" spans="7:25" ht="13">
      <c r="G712" s="25"/>
      <c r="M712" s="25"/>
      <c r="S712" s="25"/>
      <c r="Y712" s="25"/>
    </row>
    <row r="713" spans="7:25" ht="13">
      <c r="G713" s="25"/>
      <c r="M713" s="25"/>
      <c r="S713" s="25"/>
      <c r="Y713" s="25"/>
    </row>
    <row r="714" spans="7:25" ht="13">
      <c r="G714" s="25"/>
      <c r="M714" s="25"/>
      <c r="S714" s="25"/>
      <c r="Y714" s="25"/>
    </row>
    <row r="715" spans="7:25" ht="13">
      <c r="G715" s="25"/>
      <c r="M715" s="25"/>
      <c r="S715" s="25"/>
      <c r="Y715" s="25"/>
    </row>
    <row r="716" spans="7:25" ht="13">
      <c r="G716" s="25"/>
      <c r="M716" s="25"/>
      <c r="S716" s="25"/>
      <c r="Y716" s="25"/>
    </row>
    <row r="717" spans="7:25" ht="13">
      <c r="G717" s="25"/>
      <c r="M717" s="25"/>
      <c r="S717" s="25"/>
      <c r="Y717" s="25"/>
    </row>
    <row r="718" spans="7:25" ht="13">
      <c r="G718" s="25"/>
      <c r="M718" s="25"/>
      <c r="S718" s="25"/>
      <c r="Y718" s="25"/>
    </row>
    <row r="719" spans="7:25" ht="13">
      <c r="G719" s="25"/>
      <c r="M719" s="25"/>
      <c r="S719" s="25"/>
      <c r="Y719" s="25"/>
    </row>
    <row r="720" spans="7:25" ht="13">
      <c r="G720" s="25"/>
      <c r="M720" s="25"/>
      <c r="S720" s="25"/>
      <c r="Y720" s="25"/>
    </row>
    <row r="721" spans="7:25" ht="13">
      <c r="G721" s="25"/>
      <c r="M721" s="25"/>
      <c r="S721" s="25"/>
      <c r="Y721" s="25"/>
    </row>
    <row r="722" spans="7:25" ht="13">
      <c r="G722" s="25"/>
      <c r="M722" s="25"/>
      <c r="S722" s="25"/>
      <c r="Y722" s="25"/>
    </row>
    <row r="723" spans="7:25" ht="13">
      <c r="G723" s="25"/>
      <c r="M723" s="25"/>
      <c r="S723" s="25"/>
      <c r="Y723" s="25"/>
    </row>
    <row r="724" spans="7:25" ht="13">
      <c r="G724" s="25"/>
      <c r="M724" s="25"/>
      <c r="S724" s="25"/>
      <c r="Y724" s="25"/>
    </row>
    <row r="725" spans="7:25" ht="13">
      <c r="G725" s="25"/>
      <c r="M725" s="25"/>
      <c r="S725" s="25"/>
      <c r="Y725" s="25"/>
    </row>
    <row r="726" spans="7:25" ht="13">
      <c r="G726" s="25"/>
      <c r="M726" s="25"/>
      <c r="S726" s="25"/>
      <c r="Y726" s="25"/>
    </row>
    <row r="727" spans="7:25" ht="13">
      <c r="G727" s="25"/>
      <c r="M727" s="25"/>
      <c r="S727" s="25"/>
      <c r="Y727" s="25"/>
    </row>
    <row r="728" spans="7:25" ht="13">
      <c r="G728" s="25"/>
      <c r="M728" s="25"/>
      <c r="S728" s="25"/>
      <c r="Y728" s="25"/>
    </row>
    <row r="729" spans="7:25" ht="13">
      <c r="G729" s="25"/>
      <c r="M729" s="25"/>
      <c r="S729" s="25"/>
      <c r="Y729" s="25"/>
    </row>
    <row r="730" spans="7:25" ht="13">
      <c r="G730" s="25"/>
      <c r="M730" s="25"/>
      <c r="S730" s="25"/>
      <c r="Y730" s="25"/>
    </row>
    <row r="731" spans="7:25" ht="13">
      <c r="G731" s="25"/>
      <c r="M731" s="25"/>
      <c r="S731" s="25"/>
      <c r="Y731" s="25"/>
    </row>
    <row r="732" spans="7:25" ht="13">
      <c r="G732" s="25"/>
      <c r="M732" s="25"/>
      <c r="S732" s="25"/>
      <c r="Y732" s="25"/>
    </row>
    <row r="733" spans="7:25" ht="13">
      <c r="G733" s="25"/>
      <c r="M733" s="25"/>
      <c r="S733" s="25"/>
      <c r="Y733" s="25"/>
    </row>
    <row r="734" spans="7:25" ht="13">
      <c r="G734" s="25"/>
      <c r="M734" s="25"/>
      <c r="S734" s="25"/>
      <c r="Y734" s="25"/>
    </row>
    <row r="735" spans="7:25" ht="13">
      <c r="G735" s="25"/>
      <c r="M735" s="25"/>
      <c r="S735" s="25"/>
      <c r="Y735" s="25"/>
    </row>
    <row r="736" spans="7:25" ht="13">
      <c r="G736" s="25"/>
      <c r="M736" s="25"/>
      <c r="S736" s="25"/>
      <c r="Y736" s="25"/>
    </row>
    <row r="737" spans="7:25" ht="13">
      <c r="G737" s="25"/>
      <c r="M737" s="25"/>
      <c r="S737" s="25"/>
      <c r="Y737" s="25"/>
    </row>
    <row r="738" spans="7:25" ht="13">
      <c r="G738" s="25"/>
      <c r="M738" s="25"/>
      <c r="S738" s="25"/>
      <c r="Y738" s="25"/>
    </row>
    <row r="739" spans="7:25" ht="13">
      <c r="G739" s="25"/>
      <c r="M739" s="25"/>
      <c r="S739" s="25"/>
      <c r="Y739" s="25"/>
    </row>
    <row r="740" spans="7:25" ht="13">
      <c r="G740" s="25"/>
      <c r="M740" s="25"/>
      <c r="S740" s="25"/>
      <c r="Y740" s="25"/>
    </row>
    <row r="741" spans="7:25" ht="13">
      <c r="G741" s="25"/>
      <c r="M741" s="25"/>
      <c r="S741" s="25"/>
      <c r="Y741" s="25"/>
    </row>
    <row r="742" spans="7:25" ht="13">
      <c r="G742" s="25"/>
      <c r="M742" s="25"/>
      <c r="S742" s="25"/>
      <c r="Y742" s="25"/>
    </row>
    <row r="743" spans="7:25" ht="13">
      <c r="G743" s="25"/>
      <c r="M743" s="25"/>
      <c r="S743" s="25"/>
      <c r="Y743" s="25"/>
    </row>
    <row r="744" spans="7:25" ht="13">
      <c r="G744" s="25"/>
      <c r="M744" s="25"/>
      <c r="S744" s="25"/>
      <c r="Y744" s="25"/>
    </row>
    <row r="745" spans="7:25" ht="13">
      <c r="G745" s="25"/>
      <c r="M745" s="25"/>
      <c r="S745" s="25"/>
      <c r="Y745" s="25"/>
    </row>
    <row r="746" spans="7:25" ht="13">
      <c r="G746" s="25"/>
      <c r="M746" s="25"/>
      <c r="S746" s="25"/>
      <c r="Y746" s="25"/>
    </row>
    <row r="747" spans="7:25" ht="13">
      <c r="G747" s="25"/>
      <c r="M747" s="25"/>
      <c r="S747" s="25"/>
      <c r="Y747" s="25"/>
    </row>
    <row r="748" spans="7:25" ht="13">
      <c r="G748" s="25"/>
      <c r="M748" s="25"/>
      <c r="S748" s="25"/>
      <c r="Y748" s="25"/>
    </row>
    <row r="749" spans="7:25" ht="13">
      <c r="G749" s="25"/>
      <c r="M749" s="25"/>
      <c r="S749" s="25"/>
      <c r="Y749" s="25"/>
    </row>
    <row r="750" spans="7:25" ht="13">
      <c r="G750" s="25"/>
      <c r="M750" s="25"/>
      <c r="S750" s="25"/>
      <c r="Y750" s="25"/>
    </row>
    <row r="751" spans="7:25" ht="13">
      <c r="G751" s="25"/>
      <c r="M751" s="25"/>
      <c r="S751" s="25"/>
      <c r="Y751" s="25"/>
    </row>
    <row r="752" spans="7:25" ht="13">
      <c r="G752" s="25"/>
      <c r="M752" s="25"/>
      <c r="S752" s="25"/>
      <c r="Y752" s="25"/>
    </row>
    <row r="753" spans="7:25" ht="13">
      <c r="G753" s="25"/>
      <c r="M753" s="25"/>
      <c r="S753" s="25"/>
      <c r="Y753" s="25"/>
    </row>
    <row r="754" spans="7:25" ht="13">
      <c r="G754" s="25"/>
      <c r="M754" s="25"/>
      <c r="S754" s="25"/>
      <c r="Y754" s="25"/>
    </row>
    <row r="755" spans="7:25" ht="13">
      <c r="G755" s="25"/>
      <c r="M755" s="25"/>
      <c r="S755" s="25"/>
      <c r="Y755" s="25"/>
    </row>
    <row r="756" spans="7:25" ht="13">
      <c r="G756" s="25"/>
      <c r="M756" s="25"/>
      <c r="S756" s="25"/>
      <c r="Y756" s="25"/>
    </row>
    <row r="757" spans="7:25" ht="13">
      <c r="G757" s="25"/>
      <c r="M757" s="25"/>
      <c r="S757" s="25"/>
      <c r="Y757" s="25"/>
    </row>
    <row r="758" spans="7:25" ht="13">
      <c r="G758" s="25"/>
      <c r="M758" s="25"/>
      <c r="S758" s="25"/>
      <c r="Y758" s="25"/>
    </row>
    <row r="759" spans="7:25" ht="13">
      <c r="G759" s="25"/>
      <c r="M759" s="25"/>
      <c r="S759" s="25"/>
      <c r="Y759" s="25"/>
    </row>
    <row r="760" spans="7:25" ht="13">
      <c r="G760" s="25"/>
      <c r="M760" s="25"/>
      <c r="S760" s="25"/>
      <c r="Y760" s="25"/>
    </row>
    <row r="761" spans="7:25" ht="13">
      <c r="G761" s="25"/>
      <c r="M761" s="25"/>
      <c r="S761" s="25"/>
      <c r="Y761" s="25"/>
    </row>
    <row r="762" spans="7:25" ht="13">
      <c r="G762" s="25"/>
      <c r="M762" s="25"/>
      <c r="S762" s="25"/>
      <c r="Y762" s="25"/>
    </row>
    <row r="763" spans="7:25" ht="13">
      <c r="G763" s="25"/>
      <c r="M763" s="25"/>
      <c r="S763" s="25"/>
      <c r="Y763" s="25"/>
    </row>
    <row r="764" spans="7:25" ht="13">
      <c r="G764" s="25"/>
      <c r="M764" s="25"/>
      <c r="S764" s="25"/>
      <c r="Y764" s="25"/>
    </row>
    <row r="765" spans="7:25" ht="13">
      <c r="G765" s="25"/>
      <c r="M765" s="25"/>
      <c r="S765" s="25"/>
      <c r="Y765" s="25"/>
    </row>
    <row r="766" spans="7:25" ht="13">
      <c r="G766" s="25"/>
      <c r="M766" s="25"/>
      <c r="S766" s="25"/>
      <c r="Y766" s="25"/>
    </row>
    <row r="767" spans="7:25" ht="13">
      <c r="G767" s="25"/>
      <c r="M767" s="25"/>
      <c r="S767" s="25"/>
      <c r="Y767" s="25"/>
    </row>
    <row r="768" spans="7:25" ht="13">
      <c r="G768" s="25"/>
      <c r="M768" s="25"/>
      <c r="S768" s="25"/>
      <c r="Y768" s="25"/>
    </row>
    <row r="769" spans="7:25" ht="13">
      <c r="G769" s="25"/>
      <c r="M769" s="25"/>
      <c r="S769" s="25"/>
      <c r="Y769" s="25"/>
    </row>
    <row r="770" spans="7:25" ht="13">
      <c r="G770" s="25"/>
      <c r="M770" s="25"/>
      <c r="S770" s="25"/>
      <c r="Y770" s="25"/>
    </row>
    <row r="771" spans="7:25" ht="13">
      <c r="G771" s="25"/>
      <c r="M771" s="25"/>
      <c r="S771" s="25"/>
      <c r="Y771" s="25"/>
    </row>
    <row r="772" spans="7:25" ht="13">
      <c r="G772" s="25"/>
      <c r="M772" s="25"/>
      <c r="S772" s="25"/>
      <c r="Y772" s="25"/>
    </row>
    <row r="773" spans="7:25" ht="13">
      <c r="G773" s="25"/>
      <c r="M773" s="25"/>
      <c r="S773" s="25"/>
      <c r="Y773" s="25"/>
    </row>
    <row r="774" spans="7:25" ht="13">
      <c r="G774" s="25"/>
      <c r="M774" s="25"/>
      <c r="S774" s="25"/>
      <c r="Y774" s="25"/>
    </row>
    <row r="775" spans="7:25" ht="13">
      <c r="G775" s="25"/>
      <c r="M775" s="25"/>
      <c r="S775" s="25"/>
      <c r="Y775" s="25"/>
    </row>
    <row r="776" spans="7:25" ht="13">
      <c r="G776" s="25"/>
      <c r="M776" s="25"/>
      <c r="S776" s="25"/>
      <c r="Y776" s="25"/>
    </row>
    <row r="777" spans="7:25" ht="13">
      <c r="G777" s="25"/>
      <c r="M777" s="25"/>
      <c r="S777" s="25"/>
      <c r="Y777" s="25"/>
    </row>
    <row r="778" spans="7:25" ht="13">
      <c r="G778" s="25"/>
      <c r="M778" s="25"/>
      <c r="S778" s="25"/>
      <c r="Y778" s="25"/>
    </row>
    <row r="779" spans="7:25" ht="13">
      <c r="G779" s="25"/>
      <c r="M779" s="25"/>
      <c r="S779" s="25"/>
      <c r="Y779" s="25"/>
    </row>
    <row r="780" spans="7:25" ht="13">
      <c r="G780" s="25"/>
      <c r="M780" s="25"/>
      <c r="S780" s="25"/>
      <c r="Y780" s="25"/>
    </row>
    <row r="781" spans="7:25" ht="13">
      <c r="G781" s="25"/>
      <c r="M781" s="25"/>
      <c r="S781" s="25"/>
      <c r="Y781" s="25"/>
    </row>
    <row r="782" spans="7:25" ht="13">
      <c r="G782" s="25"/>
      <c r="M782" s="25"/>
      <c r="S782" s="25"/>
      <c r="Y782" s="25"/>
    </row>
    <row r="783" spans="7:25" ht="13">
      <c r="G783" s="25"/>
      <c r="M783" s="25"/>
      <c r="S783" s="25"/>
      <c r="Y783" s="25"/>
    </row>
    <row r="784" spans="7:25" ht="13">
      <c r="G784" s="25"/>
      <c r="M784" s="25"/>
      <c r="S784" s="25"/>
      <c r="Y784" s="25"/>
    </row>
    <row r="785" spans="7:25" ht="13">
      <c r="G785" s="25"/>
      <c r="M785" s="25"/>
      <c r="S785" s="25"/>
      <c r="Y785" s="25"/>
    </row>
    <row r="786" spans="7:25" ht="13">
      <c r="G786" s="25"/>
      <c r="M786" s="25"/>
      <c r="S786" s="25"/>
      <c r="Y786" s="25"/>
    </row>
    <row r="787" spans="7:25" ht="13">
      <c r="G787" s="25"/>
      <c r="M787" s="25"/>
      <c r="S787" s="25"/>
      <c r="Y787" s="25"/>
    </row>
    <row r="788" spans="7:25" ht="13">
      <c r="G788" s="25"/>
      <c r="M788" s="25"/>
      <c r="S788" s="25"/>
      <c r="Y788" s="25"/>
    </row>
    <row r="789" spans="7:25" ht="13">
      <c r="G789" s="25"/>
      <c r="M789" s="25"/>
      <c r="S789" s="25"/>
      <c r="Y789" s="25"/>
    </row>
    <row r="790" spans="7:25" ht="13">
      <c r="G790" s="25"/>
      <c r="M790" s="25"/>
      <c r="S790" s="25"/>
      <c r="Y790" s="25"/>
    </row>
    <row r="791" spans="7:25" ht="13">
      <c r="G791" s="25"/>
      <c r="M791" s="25"/>
      <c r="S791" s="25"/>
      <c r="Y791" s="25"/>
    </row>
    <row r="792" spans="7:25" ht="13">
      <c r="G792" s="25"/>
      <c r="M792" s="25"/>
      <c r="S792" s="25"/>
      <c r="Y792" s="25"/>
    </row>
    <row r="793" spans="7:25" ht="13">
      <c r="G793" s="25"/>
      <c r="M793" s="25"/>
      <c r="S793" s="25"/>
      <c r="Y793" s="25"/>
    </row>
    <row r="794" spans="7:25" ht="13">
      <c r="G794" s="25"/>
      <c r="M794" s="25"/>
      <c r="S794" s="25"/>
      <c r="Y794" s="25"/>
    </row>
    <row r="795" spans="7:25" ht="13">
      <c r="G795" s="25"/>
      <c r="M795" s="25"/>
      <c r="S795" s="25"/>
      <c r="Y795" s="25"/>
    </row>
    <row r="796" spans="7:25" ht="13">
      <c r="G796" s="25"/>
      <c r="M796" s="25"/>
      <c r="S796" s="25"/>
      <c r="Y796" s="25"/>
    </row>
    <row r="797" spans="7:25" ht="13">
      <c r="G797" s="25"/>
      <c r="M797" s="25"/>
      <c r="S797" s="25"/>
      <c r="Y797" s="25"/>
    </row>
    <row r="798" spans="7:25" ht="13">
      <c r="G798" s="25"/>
      <c r="M798" s="25"/>
      <c r="S798" s="25"/>
      <c r="Y798" s="25"/>
    </row>
    <row r="799" spans="7:25" ht="13">
      <c r="G799" s="25"/>
      <c r="M799" s="25"/>
      <c r="S799" s="25"/>
      <c r="Y799" s="25"/>
    </row>
    <row r="800" spans="7:25" ht="13">
      <c r="G800" s="25"/>
      <c r="M800" s="25"/>
      <c r="S800" s="25"/>
      <c r="Y800" s="25"/>
    </row>
    <row r="801" spans="7:25" ht="13">
      <c r="G801" s="25"/>
      <c r="M801" s="25"/>
      <c r="S801" s="25"/>
      <c r="Y801" s="25"/>
    </row>
    <row r="802" spans="7:25" ht="13">
      <c r="G802" s="25"/>
      <c r="M802" s="25"/>
      <c r="S802" s="25"/>
      <c r="Y802" s="25"/>
    </row>
    <row r="803" spans="7:25" ht="13">
      <c r="G803" s="25"/>
      <c r="M803" s="25"/>
      <c r="S803" s="25"/>
      <c r="Y803" s="25"/>
    </row>
    <row r="804" spans="7:25" ht="13">
      <c r="G804" s="25"/>
      <c r="M804" s="25"/>
      <c r="S804" s="25"/>
      <c r="Y804" s="25"/>
    </row>
    <row r="805" spans="7:25" ht="13">
      <c r="G805" s="25"/>
      <c r="M805" s="25"/>
      <c r="S805" s="25"/>
      <c r="Y805" s="25"/>
    </row>
    <row r="806" spans="7:25" ht="13">
      <c r="G806" s="25"/>
      <c r="M806" s="25"/>
      <c r="S806" s="25"/>
      <c r="Y806" s="25"/>
    </row>
    <row r="807" spans="7:25" ht="13">
      <c r="G807" s="25"/>
      <c r="M807" s="25"/>
      <c r="S807" s="25"/>
      <c r="Y807" s="25"/>
    </row>
    <row r="808" spans="7:25" ht="13">
      <c r="G808" s="25"/>
      <c r="M808" s="25"/>
      <c r="S808" s="25"/>
      <c r="Y808" s="25"/>
    </row>
    <row r="809" spans="7:25" ht="13">
      <c r="G809" s="25"/>
      <c r="M809" s="25"/>
      <c r="S809" s="25"/>
      <c r="Y809" s="25"/>
    </row>
    <row r="810" spans="7:25" ht="13">
      <c r="G810" s="25"/>
      <c r="M810" s="25"/>
      <c r="S810" s="25"/>
      <c r="Y810" s="25"/>
    </row>
    <row r="811" spans="7:25" ht="13">
      <c r="G811" s="25"/>
      <c r="M811" s="25"/>
      <c r="S811" s="25"/>
      <c r="Y811" s="25"/>
    </row>
    <row r="812" spans="7:25" ht="13">
      <c r="G812" s="25"/>
      <c r="M812" s="25"/>
      <c r="S812" s="25"/>
      <c r="Y812" s="25"/>
    </row>
    <row r="813" spans="7:25" ht="13">
      <c r="G813" s="25"/>
      <c r="M813" s="25"/>
      <c r="S813" s="25"/>
      <c r="Y813" s="25"/>
    </row>
    <row r="814" spans="7:25" ht="13">
      <c r="G814" s="25"/>
      <c r="M814" s="25"/>
      <c r="S814" s="25"/>
      <c r="Y814" s="25"/>
    </row>
    <row r="815" spans="7:25" ht="13">
      <c r="G815" s="25"/>
      <c r="M815" s="25"/>
      <c r="S815" s="25"/>
      <c r="Y815" s="25"/>
    </row>
    <row r="816" spans="7:25" ht="13">
      <c r="G816" s="25"/>
      <c r="M816" s="25"/>
      <c r="S816" s="25"/>
      <c r="Y816" s="25"/>
    </row>
    <row r="817" spans="7:25" ht="13">
      <c r="G817" s="25"/>
      <c r="M817" s="25"/>
      <c r="S817" s="25"/>
      <c r="Y817" s="25"/>
    </row>
    <row r="818" spans="7:25" ht="13">
      <c r="G818" s="25"/>
      <c r="M818" s="25"/>
      <c r="S818" s="25"/>
      <c r="Y818" s="25"/>
    </row>
    <row r="819" spans="7:25" ht="13">
      <c r="G819" s="25"/>
      <c r="M819" s="25"/>
      <c r="S819" s="25"/>
      <c r="Y819" s="25"/>
    </row>
    <row r="820" spans="7:25" ht="13">
      <c r="G820" s="25"/>
      <c r="M820" s="25"/>
      <c r="S820" s="25"/>
      <c r="Y820" s="25"/>
    </row>
    <row r="821" spans="7:25" ht="13">
      <c r="G821" s="25"/>
      <c r="M821" s="25"/>
      <c r="S821" s="25"/>
      <c r="Y821" s="25"/>
    </row>
    <row r="822" spans="7:25" ht="13">
      <c r="G822" s="25"/>
      <c r="M822" s="25"/>
      <c r="S822" s="25"/>
      <c r="Y822" s="25"/>
    </row>
    <row r="823" spans="7:25" ht="13">
      <c r="G823" s="25"/>
      <c r="M823" s="25"/>
      <c r="S823" s="25"/>
      <c r="Y823" s="25"/>
    </row>
    <row r="824" spans="7:25" ht="13">
      <c r="G824" s="25"/>
      <c r="M824" s="25"/>
      <c r="S824" s="25"/>
      <c r="Y824" s="25"/>
    </row>
    <row r="825" spans="7:25" ht="13">
      <c r="G825" s="25"/>
      <c r="M825" s="25"/>
      <c r="S825" s="25"/>
      <c r="Y825" s="25"/>
    </row>
    <row r="826" spans="7:25" ht="13">
      <c r="G826" s="25"/>
      <c r="M826" s="25"/>
      <c r="S826" s="25"/>
      <c r="Y826" s="25"/>
    </row>
    <row r="827" spans="7:25" ht="13">
      <c r="G827" s="25"/>
      <c r="M827" s="25"/>
      <c r="S827" s="25"/>
      <c r="Y827" s="25"/>
    </row>
    <row r="828" spans="7:25" ht="13">
      <c r="G828" s="25"/>
      <c r="M828" s="25"/>
      <c r="S828" s="25"/>
      <c r="Y828" s="25"/>
    </row>
    <row r="829" spans="7:25" ht="13">
      <c r="G829" s="25"/>
      <c r="M829" s="25"/>
      <c r="S829" s="25"/>
      <c r="Y829" s="25"/>
    </row>
    <row r="830" spans="7:25" ht="13">
      <c r="G830" s="25"/>
      <c r="M830" s="25"/>
      <c r="S830" s="25"/>
      <c r="Y830" s="25"/>
    </row>
    <row r="831" spans="7:25" ht="13">
      <c r="G831" s="25"/>
      <c r="M831" s="25"/>
      <c r="S831" s="25"/>
      <c r="Y831" s="25"/>
    </row>
    <row r="832" spans="7:25" ht="13">
      <c r="G832" s="25"/>
      <c r="M832" s="25"/>
      <c r="S832" s="25"/>
      <c r="Y832" s="25"/>
    </row>
    <row r="833" spans="7:25" ht="13">
      <c r="G833" s="25"/>
      <c r="M833" s="25"/>
      <c r="S833" s="25"/>
      <c r="Y833" s="25"/>
    </row>
    <row r="834" spans="7:25" ht="13">
      <c r="G834" s="25"/>
      <c r="M834" s="25"/>
      <c r="S834" s="25"/>
      <c r="Y834" s="25"/>
    </row>
    <row r="835" spans="7:25" ht="13">
      <c r="G835" s="25"/>
      <c r="M835" s="25"/>
      <c r="S835" s="25"/>
      <c r="Y835" s="25"/>
    </row>
    <row r="836" spans="7:25" ht="13">
      <c r="G836" s="25"/>
      <c r="M836" s="25"/>
      <c r="S836" s="25"/>
      <c r="Y836" s="25"/>
    </row>
    <row r="837" spans="7:25" ht="13">
      <c r="G837" s="25"/>
      <c r="M837" s="25"/>
      <c r="S837" s="25"/>
      <c r="Y837" s="25"/>
    </row>
    <row r="838" spans="7:25" ht="13">
      <c r="G838" s="25"/>
      <c r="M838" s="25"/>
      <c r="S838" s="25"/>
      <c r="Y838" s="25"/>
    </row>
    <row r="839" spans="7:25" ht="13">
      <c r="G839" s="25"/>
      <c r="M839" s="25"/>
      <c r="S839" s="25"/>
      <c r="Y839" s="25"/>
    </row>
    <row r="840" spans="7:25" ht="13">
      <c r="G840" s="25"/>
      <c r="M840" s="25"/>
      <c r="S840" s="25"/>
      <c r="Y840" s="25"/>
    </row>
    <row r="841" spans="7:25" ht="13">
      <c r="G841" s="25"/>
      <c r="M841" s="25"/>
      <c r="S841" s="25"/>
      <c r="Y841" s="25"/>
    </row>
    <row r="842" spans="7:25" ht="13">
      <c r="G842" s="25"/>
      <c r="M842" s="25"/>
      <c r="S842" s="25"/>
      <c r="Y842" s="25"/>
    </row>
    <row r="843" spans="7:25" ht="13">
      <c r="G843" s="25"/>
      <c r="M843" s="25"/>
      <c r="S843" s="25"/>
      <c r="Y843" s="25"/>
    </row>
    <row r="844" spans="7:25" ht="13">
      <c r="G844" s="25"/>
      <c r="M844" s="25"/>
      <c r="S844" s="25"/>
      <c r="Y844" s="25"/>
    </row>
    <row r="845" spans="7:25" ht="13">
      <c r="G845" s="25"/>
      <c r="M845" s="25"/>
      <c r="S845" s="25"/>
      <c r="Y845" s="25"/>
    </row>
    <row r="846" spans="7:25" ht="13">
      <c r="G846" s="25"/>
      <c r="M846" s="25"/>
      <c r="S846" s="25"/>
      <c r="Y846" s="25"/>
    </row>
    <row r="847" spans="7:25" ht="13">
      <c r="G847" s="25"/>
      <c r="M847" s="25"/>
      <c r="S847" s="25"/>
      <c r="Y847" s="25"/>
    </row>
    <row r="848" spans="7:25" ht="13">
      <c r="G848" s="25"/>
      <c r="M848" s="25"/>
      <c r="S848" s="25"/>
      <c r="Y848" s="25"/>
    </row>
    <row r="849" spans="7:25" ht="13">
      <c r="G849" s="25"/>
      <c r="M849" s="25"/>
      <c r="S849" s="25"/>
      <c r="Y849" s="25"/>
    </row>
    <row r="850" spans="7:25" ht="13">
      <c r="G850" s="25"/>
      <c r="M850" s="25"/>
      <c r="S850" s="25"/>
      <c r="Y850" s="25"/>
    </row>
    <row r="851" spans="7:25" ht="13">
      <c r="G851" s="25"/>
      <c r="M851" s="25"/>
      <c r="S851" s="25"/>
      <c r="Y851" s="25"/>
    </row>
    <row r="852" spans="7:25" ht="13">
      <c r="G852" s="25"/>
      <c r="M852" s="25"/>
      <c r="S852" s="25"/>
      <c r="Y852" s="25"/>
    </row>
    <row r="853" spans="7:25" ht="13">
      <c r="G853" s="25"/>
      <c r="M853" s="25"/>
      <c r="S853" s="25"/>
      <c r="Y853" s="25"/>
    </row>
    <row r="854" spans="7:25" ht="13">
      <c r="G854" s="25"/>
      <c r="M854" s="25"/>
      <c r="S854" s="25"/>
      <c r="Y854" s="25"/>
    </row>
    <row r="855" spans="7:25" ht="13">
      <c r="G855" s="25"/>
      <c r="M855" s="25"/>
      <c r="S855" s="25"/>
      <c r="Y855" s="25"/>
    </row>
    <row r="856" spans="7:25" ht="13">
      <c r="G856" s="25"/>
      <c r="M856" s="25"/>
      <c r="S856" s="25"/>
      <c r="Y856" s="25"/>
    </row>
    <row r="857" spans="7:25" ht="13">
      <c r="G857" s="25"/>
      <c r="M857" s="25"/>
      <c r="S857" s="25"/>
      <c r="Y857" s="25"/>
    </row>
    <row r="858" spans="7:25" ht="13">
      <c r="G858" s="25"/>
      <c r="M858" s="25"/>
      <c r="S858" s="25"/>
      <c r="Y858" s="25"/>
    </row>
    <row r="859" spans="7:25" ht="13">
      <c r="G859" s="25"/>
      <c r="M859" s="25"/>
      <c r="S859" s="25"/>
      <c r="Y859" s="25"/>
    </row>
    <row r="860" spans="7:25" ht="13">
      <c r="G860" s="25"/>
      <c r="M860" s="25"/>
      <c r="S860" s="25"/>
      <c r="Y860" s="25"/>
    </row>
    <row r="861" spans="7:25" ht="13">
      <c r="G861" s="25"/>
      <c r="M861" s="25"/>
      <c r="S861" s="25"/>
      <c r="Y861" s="25"/>
    </row>
    <row r="862" spans="7:25" ht="13">
      <c r="G862" s="25"/>
      <c r="M862" s="25"/>
      <c r="S862" s="25"/>
      <c r="Y862" s="25"/>
    </row>
    <row r="863" spans="7:25" ht="13">
      <c r="G863" s="25"/>
      <c r="M863" s="25"/>
      <c r="S863" s="25"/>
      <c r="Y863" s="25"/>
    </row>
    <row r="864" spans="7:25" ht="13">
      <c r="G864" s="25"/>
      <c r="M864" s="25"/>
      <c r="S864" s="25"/>
      <c r="Y864" s="25"/>
    </row>
    <row r="865" spans="7:25" ht="13">
      <c r="G865" s="25"/>
      <c r="M865" s="25"/>
      <c r="S865" s="25"/>
      <c r="Y865" s="25"/>
    </row>
    <row r="866" spans="7:25" ht="13">
      <c r="G866" s="25"/>
      <c r="M866" s="25"/>
      <c r="S866" s="25"/>
      <c r="Y866" s="25"/>
    </row>
    <row r="867" spans="7:25" ht="13">
      <c r="G867" s="25"/>
      <c r="M867" s="25"/>
      <c r="S867" s="25"/>
      <c r="Y867" s="25"/>
    </row>
    <row r="868" spans="7:25" ht="13">
      <c r="G868" s="25"/>
      <c r="M868" s="25"/>
      <c r="S868" s="25"/>
      <c r="Y868" s="25"/>
    </row>
    <row r="869" spans="7:25" ht="13">
      <c r="G869" s="25"/>
      <c r="M869" s="25"/>
      <c r="S869" s="25"/>
      <c r="Y869" s="25"/>
    </row>
    <row r="870" spans="7:25" ht="13">
      <c r="G870" s="25"/>
      <c r="M870" s="25"/>
      <c r="S870" s="25"/>
      <c r="Y870" s="25"/>
    </row>
    <row r="871" spans="7:25" ht="13">
      <c r="G871" s="25"/>
      <c r="M871" s="25"/>
      <c r="S871" s="25"/>
      <c r="Y871" s="25"/>
    </row>
    <row r="872" spans="7:25" ht="13">
      <c r="G872" s="25"/>
      <c r="M872" s="25"/>
      <c r="S872" s="25"/>
      <c r="Y872" s="25"/>
    </row>
    <row r="873" spans="7:25" ht="13">
      <c r="G873" s="25"/>
      <c r="M873" s="25"/>
      <c r="S873" s="25"/>
      <c r="Y873" s="25"/>
    </row>
    <row r="874" spans="7:25" ht="13">
      <c r="G874" s="25"/>
      <c r="M874" s="25"/>
      <c r="S874" s="25"/>
      <c r="Y874" s="25"/>
    </row>
    <row r="875" spans="7:25" ht="13">
      <c r="G875" s="25"/>
      <c r="M875" s="25"/>
      <c r="S875" s="25"/>
      <c r="Y875" s="25"/>
    </row>
    <row r="876" spans="7:25" ht="13">
      <c r="G876" s="25"/>
      <c r="M876" s="25"/>
      <c r="S876" s="25"/>
      <c r="Y876" s="25"/>
    </row>
    <row r="877" spans="7:25" ht="13">
      <c r="G877" s="25"/>
      <c r="M877" s="25"/>
      <c r="S877" s="25"/>
      <c r="Y877" s="25"/>
    </row>
    <row r="878" spans="7:25" ht="13">
      <c r="G878" s="25"/>
      <c r="M878" s="25"/>
      <c r="S878" s="25"/>
      <c r="Y878" s="25"/>
    </row>
    <row r="879" spans="7:25" ht="13">
      <c r="G879" s="25"/>
      <c r="M879" s="25"/>
      <c r="S879" s="25"/>
      <c r="Y879" s="25"/>
    </row>
    <row r="880" spans="7:25" ht="13">
      <c r="G880" s="25"/>
      <c r="M880" s="25"/>
      <c r="S880" s="25"/>
      <c r="Y880" s="25"/>
    </row>
    <row r="881" spans="7:25" ht="13">
      <c r="G881" s="25"/>
      <c r="M881" s="25"/>
      <c r="S881" s="25"/>
      <c r="Y881" s="25"/>
    </row>
    <row r="882" spans="7:25" ht="13">
      <c r="G882" s="25"/>
      <c r="M882" s="25"/>
      <c r="S882" s="25"/>
      <c r="Y882" s="25"/>
    </row>
    <row r="883" spans="7:25" ht="13">
      <c r="G883" s="25"/>
      <c r="M883" s="25"/>
      <c r="S883" s="25"/>
      <c r="Y883" s="25"/>
    </row>
    <row r="884" spans="7:25" ht="13">
      <c r="G884" s="25"/>
      <c r="M884" s="25"/>
      <c r="S884" s="25"/>
      <c r="Y884" s="25"/>
    </row>
    <row r="885" spans="7:25" ht="13">
      <c r="G885" s="25"/>
      <c r="M885" s="25"/>
      <c r="S885" s="25"/>
      <c r="Y885" s="25"/>
    </row>
    <row r="886" spans="7:25" ht="13">
      <c r="G886" s="25"/>
      <c r="M886" s="25"/>
      <c r="S886" s="25"/>
      <c r="Y886" s="25"/>
    </row>
    <row r="887" spans="7:25" ht="13">
      <c r="G887" s="25"/>
      <c r="M887" s="25"/>
      <c r="S887" s="25"/>
      <c r="Y887" s="25"/>
    </row>
    <row r="888" spans="7:25" ht="13">
      <c r="G888" s="25"/>
      <c r="M888" s="25"/>
      <c r="S888" s="25"/>
      <c r="Y888" s="25"/>
    </row>
    <row r="889" spans="7:25" ht="13">
      <c r="G889" s="25"/>
      <c r="M889" s="25"/>
      <c r="S889" s="25"/>
      <c r="Y889" s="25"/>
    </row>
    <row r="890" spans="7:25" ht="13">
      <c r="G890" s="25"/>
      <c r="M890" s="25"/>
      <c r="S890" s="25"/>
      <c r="Y890" s="25"/>
    </row>
    <row r="891" spans="7:25" ht="13">
      <c r="G891" s="25"/>
      <c r="M891" s="25"/>
      <c r="S891" s="25"/>
      <c r="Y891" s="25"/>
    </row>
    <row r="892" spans="7:25" ht="13">
      <c r="G892" s="25"/>
      <c r="M892" s="25"/>
      <c r="S892" s="25"/>
      <c r="Y892" s="25"/>
    </row>
    <row r="893" spans="7:25" ht="13">
      <c r="G893" s="25"/>
      <c r="M893" s="25"/>
      <c r="S893" s="25"/>
      <c r="Y893" s="25"/>
    </row>
    <row r="894" spans="7:25" ht="13">
      <c r="G894" s="25"/>
      <c r="M894" s="25"/>
      <c r="S894" s="25"/>
      <c r="Y894" s="25"/>
    </row>
    <row r="895" spans="7:25" ht="13">
      <c r="G895" s="25"/>
      <c r="M895" s="25"/>
      <c r="S895" s="25"/>
      <c r="Y895" s="25"/>
    </row>
    <row r="896" spans="7:25" ht="13">
      <c r="G896" s="25"/>
      <c r="M896" s="25"/>
      <c r="S896" s="25"/>
      <c r="Y896" s="25"/>
    </row>
    <row r="897" spans="7:25" ht="13">
      <c r="G897" s="25"/>
      <c r="M897" s="25"/>
      <c r="S897" s="25"/>
      <c r="Y897" s="25"/>
    </row>
    <row r="898" spans="7:25" ht="13">
      <c r="G898" s="25"/>
      <c r="M898" s="25"/>
      <c r="S898" s="25"/>
      <c r="Y898" s="25"/>
    </row>
    <row r="899" spans="7:25" ht="13">
      <c r="G899" s="25"/>
      <c r="M899" s="25"/>
      <c r="S899" s="25"/>
      <c r="Y899" s="25"/>
    </row>
    <row r="900" spans="7:25" ht="13">
      <c r="G900" s="25"/>
      <c r="M900" s="25"/>
      <c r="S900" s="25"/>
      <c r="Y900" s="25"/>
    </row>
    <row r="901" spans="7:25" ht="13">
      <c r="G901" s="25"/>
      <c r="M901" s="25"/>
      <c r="S901" s="25"/>
      <c r="Y901" s="25"/>
    </row>
    <row r="902" spans="7:25" ht="13">
      <c r="G902" s="25"/>
      <c r="M902" s="25"/>
      <c r="S902" s="25"/>
      <c r="Y902" s="25"/>
    </row>
    <row r="903" spans="7:25" ht="13">
      <c r="G903" s="25"/>
      <c r="M903" s="25"/>
      <c r="S903" s="25"/>
      <c r="Y903" s="25"/>
    </row>
    <row r="904" spans="7:25" ht="13">
      <c r="G904" s="25"/>
      <c r="M904" s="25"/>
      <c r="S904" s="25"/>
      <c r="Y904" s="25"/>
    </row>
    <row r="905" spans="7:25" ht="13">
      <c r="G905" s="25"/>
      <c r="M905" s="25"/>
      <c r="S905" s="25"/>
      <c r="Y905" s="25"/>
    </row>
    <row r="906" spans="7:25" ht="13">
      <c r="G906" s="25"/>
      <c r="M906" s="25"/>
      <c r="S906" s="25"/>
      <c r="Y906" s="25"/>
    </row>
    <row r="907" spans="7:25" ht="13">
      <c r="G907" s="25"/>
      <c r="M907" s="25"/>
      <c r="S907" s="25"/>
      <c r="Y907" s="25"/>
    </row>
    <row r="908" spans="7:25" ht="13">
      <c r="G908" s="25"/>
      <c r="M908" s="25"/>
      <c r="S908" s="25"/>
      <c r="Y908" s="25"/>
    </row>
    <row r="909" spans="7:25" ht="13">
      <c r="G909" s="25"/>
      <c r="M909" s="25"/>
      <c r="S909" s="25"/>
      <c r="Y909" s="25"/>
    </row>
    <row r="910" spans="7:25" ht="13">
      <c r="G910" s="25"/>
      <c r="M910" s="25"/>
      <c r="S910" s="25"/>
      <c r="Y910" s="25"/>
    </row>
    <row r="911" spans="7:25" ht="13">
      <c r="G911" s="25"/>
      <c r="M911" s="25"/>
      <c r="S911" s="25"/>
      <c r="Y911" s="25"/>
    </row>
    <row r="912" spans="7:25" ht="13">
      <c r="G912" s="25"/>
      <c r="M912" s="25"/>
      <c r="S912" s="25"/>
      <c r="Y912" s="25"/>
    </row>
    <row r="913" spans="7:25" ht="13">
      <c r="G913" s="25"/>
      <c r="M913" s="25"/>
      <c r="S913" s="25"/>
      <c r="Y913" s="25"/>
    </row>
    <row r="914" spans="7:25" ht="13">
      <c r="G914" s="25"/>
      <c r="M914" s="25"/>
      <c r="S914" s="25"/>
      <c r="Y914" s="25"/>
    </row>
    <row r="915" spans="7:25" ht="13">
      <c r="G915" s="25"/>
      <c r="M915" s="25"/>
      <c r="S915" s="25"/>
      <c r="Y915" s="25"/>
    </row>
    <row r="916" spans="7:25" ht="13">
      <c r="G916" s="25"/>
      <c r="M916" s="25"/>
      <c r="S916" s="25"/>
      <c r="Y916" s="25"/>
    </row>
    <row r="917" spans="7:25" ht="13">
      <c r="G917" s="25"/>
      <c r="M917" s="25"/>
      <c r="S917" s="25"/>
      <c r="Y917" s="25"/>
    </row>
    <row r="918" spans="7:25" ht="13">
      <c r="G918" s="25"/>
      <c r="M918" s="25"/>
      <c r="S918" s="25"/>
      <c r="Y918" s="25"/>
    </row>
    <row r="919" spans="7:25" ht="13">
      <c r="G919" s="25"/>
      <c r="M919" s="25"/>
      <c r="S919" s="25"/>
      <c r="Y919" s="25"/>
    </row>
    <row r="920" spans="7:25" ht="13">
      <c r="G920" s="25"/>
      <c r="M920" s="25"/>
      <c r="S920" s="25"/>
      <c r="Y920" s="25"/>
    </row>
    <row r="921" spans="7:25" ht="13">
      <c r="G921" s="25"/>
      <c r="M921" s="25"/>
      <c r="S921" s="25"/>
      <c r="Y921" s="25"/>
    </row>
    <row r="922" spans="7:25" ht="13">
      <c r="G922" s="25"/>
      <c r="M922" s="25"/>
      <c r="S922" s="25"/>
      <c r="Y922" s="25"/>
    </row>
    <row r="923" spans="7:25" ht="13">
      <c r="G923" s="25"/>
      <c r="M923" s="25"/>
      <c r="S923" s="25"/>
      <c r="Y923" s="25"/>
    </row>
    <row r="924" spans="7:25" ht="13">
      <c r="G924" s="25"/>
      <c r="M924" s="25"/>
      <c r="S924" s="25"/>
      <c r="Y924" s="25"/>
    </row>
    <row r="925" spans="7:25" ht="13">
      <c r="G925" s="25"/>
      <c r="M925" s="25"/>
      <c r="S925" s="25"/>
      <c r="Y925" s="25"/>
    </row>
    <row r="926" spans="7:25" ht="13">
      <c r="G926" s="25"/>
      <c r="M926" s="25"/>
      <c r="S926" s="25"/>
      <c r="Y926" s="25"/>
    </row>
    <row r="927" spans="7:25" ht="13">
      <c r="G927" s="25"/>
      <c r="M927" s="25"/>
      <c r="S927" s="25"/>
      <c r="Y927" s="25"/>
    </row>
    <row r="928" spans="7:25" ht="13">
      <c r="G928" s="25"/>
      <c r="M928" s="25"/>
      <c r="S928" s="25"/>
      <c r="Y928" s="25"/>
    </row>
    <row r="929" spans="7:25" ht="13">
      <c r="G929" s="25"/>
      <c r="M929" s="25"/>
      <c r="S929" s="25"/>
      <c r="Y929" s="25"/>
    </row>
    <row r="930" spans="7:25" ht="13">
      <c r="G930" s="25"/>
      <c r="M930" s="25"/>
      <c r="S930" s="25"/>
      <c r="Y930" s="25"/>
    </row>
    <row r="931" spans="7:25" ht="13">
      <c r="G931" s="25"/>
      <c r="M931" s="25"/>
      <c r="S931" s="25"/>
      <c r="Y931" s="25"/>
    </row>
    <row r="932" spans="7:25" ht="13">
      <c r="G932" s="25"/>
      <c r="M932" s="25"/>
      <c r="S932" s="25"/>
      <c r="Y932" s="25"/>
    </row>
    <row r="933" spans="7:25" ht="13">
      <c r="G933" s="25"/>
      <c r="M933" s="25"/>
      <c r="S933" s="25"/>
      <c r="Y933" s="25"/>
    </row>
    <row r="934" spans="7:25" ht="13">
      <c r="G934" s="25"/>
      <c r="M934" s="25"/>
      <c r="S934" s="25"/>
      <c r="Y934" s="25"/>
    </row>
    <row r="935" spans="7:25" ht="13">
      <c r="G935" s="25"/>
      <c r="M935" s="25"/>
      <c r="S935" s="25"/>
      <c r="Y935" s="25"/>
    </row>
    <row r="936" spans="7:25" ht="13">
      <c r="G936" s="25"/>
      <c r="M936" s="25"/>
      <c r="S936" s="25"/>
      <c r="Y936" s="25"/>
    </row>
    <row r="937" spans="7:25" ht="13">
      <c r="G937" s="25"/>
      <c r="M937" s="25"/>
      <c r="S937" s="25"/>
      <c r="Y937" s="25"/>
    </row>
    <row r="938" spans="7:25" ht="13">
      <c r="G938" s="25"/>
      <c r="M938" s="25"/>
      <c r="S938" s="25"/>
      <c r="Y938" s="25"/>
    </row>
    <row r="939" spans="7:25" ht="13">
      <c r="G939" s="25"/>
      <c r="M939" s="25"/>
      <c r="S939" s="25"/>
      <c r="Y939" s="25"/>
    </row>
    <row r="940" spans="7:25" ht="13">
      <c r="G940" s="25"/>
      <c r="M940" s="25"/>
      <c r="S940" s="25"/>
      <c r="Y940" s="25"/>
    </row>
    <row r="941" spans="7:25" ht="13">
      <c r="G941" s="25"/>
      <c r="M941" s="25"/>
      <c r="S941" s="25"/>
      <c r="Y941" s="25"/>
    </row>
    <row r="942" spans="7:25" ht="13">
      <c r="G942" s="25"/>
      <c r="M942" s="25"/>
      <c r="S942" s="25"/>
      <c r="Y942" s="25"/>
    </row>
    <row r="943" spans="7:25" ht="13">
      <c r="G943" s="25"/>
      <c r="M943" s="25"/>
      <c r="S943" s="25"/>
      <c r="Y943" s="25"/>
    </row>
    <row r="944" spans="7:25" ht="13">
      <c r="G944" s="25"/>
      <c r="M944" s="25"/>
      <c r="S944" s="25"/>
      <c r="Y944" s="25"/>
    </row>
    <row r="945" spans="7:25" ht="13">
      <c r="G945" s="25"/>
      <c r="M945" s="25"/>
      <c r="S945" s="25"/>
      <c r="Y945" s="25"/>
    </row>
    <row r="946" spans="7:25" ht="13">
      <c r="G946" s="25"/>
      <c r="M946" s="25"/>
      <c r="S946" s="25"/>
      <c r="Y946" s="25"/>
    </row>
    <row r="947" spans="7:25" ht="13">
      <c r="G947" s="25"/>
      <c r="M947" s="25"/>
      <c r="S947" s="25"/>
      <c r="Y947" s="25"/>
    </row>
    <row r="948" spans="7:25" ht="13">
      <c r="G948" s="25"/>
      <c r="M948" s="25"/>
      <c r="S948" s="25"/>
      <c r="Y948" s="25"/>
    </row>
    <row r="949" spans="7:25" ht="13">
      <c r="G949" s="25"/>
      <c r="M949" s="25"/>
      <c r="S949" s="25"/>
      <c r="Y949" s="25"/>
    </row>
    <row r="950" spans="7:25" ht="13">
      <c r="G950" s="25"/>
      <c r="M950" s="25"/>
      <c r="S950" s="25"/>
      <c r="Y950" s="25"/>
    </row>
    <row r="951" spans="7:25" ht="13">
      <c r="G951" s="25"/>
      <c r="M951" s="25"/>
      <c r="S951" s="25"/>
      <c r="Y951" s="25"/>
    </row>
    <row r="952" spans="7:25" ht="13">
      <c r="G952" s="25"/>
      <c r="M952" s="25"/>
      <c r="S952" s="25"/>
      <c r="Y952" s="25"/>
    </row>
    <row r="953" spans="7:25" ht="13">
      <c r="G953" s="25"/>
      <c r="M953" s="25"/>
      <c r="S953" s="25"/>
      <c r="Y953" s="25"/>
    </row>
    <row r="954" spans="7:25" ht="13">
      <c r="G954" s="25"/>
      <c r="M954" s="25"/>
      <c r="S954" s="25"/>
      <c r="Y954" s="25"/>
    </row>
    <row r="955" spans="7:25" ht="13">
      <c r="G955" s="25"/>
      <c r="M955" s="25"/>
      <c r="S955" s="25"/>
      <c r="Y955" s="25"/>
    </row>
    <row r="956" spans="7:25" ht="13">
      <c r="G956" s="25"/>
      <c r="M956" s="25"/>
      <c r="S956" s="25"/>
      <c r="Y956" s="25"/>
    </row>
    <row r="957" spans="7:25" ht="13">
      <c r="G957" s="25"/>
      <c r="M957" s="25"/>
      <c r="S957" s="25"/>
      <c r="Y957" s="25"/>
    </row>
    <row r="958" spans="7:25" ht="13">
      <c r="G958" s="25"/>
      <c r="M958" s="25"/>
      <c r="S958" s="25"/>
      <c r="Y958" s="25"/>
    </row>
    <row r="959" spans="7:25" ht="13">
      <c r="G959" s="25"/>
      <c r="M959" s="25"/>
      <c r="S959" s="25"/>
      <c r="Y959" s="25"/>
    </row>
    <row r="960" spans="7:25" ht="13">
      <c r="G960" s="25"/>
      <c r="M960" s="25"/>
      <c r="S960" s="25"/>
      <c r="Y960" s="25"/>
    </row>
    <row r="961" spans="7:25" ht="13">
      <c r="G961" s="25"/>
      <c r="M961" s="25"/>
      <c r="S961" s="25"/>
      <c r="Y961" s="25"/>
    </row>
    <row r="962" spans="7:25" ht="13">
      <c r="G962" s="25"/>
      <c r="M962" s="25"/>
      <c r="S962" s="25"/>
      <c r="Y962" s="25"/>
    </row>
    <row r="963" spans="7:25" ht="13">
      <c r="G963" s="25"/>
      <c r="M963" s="25"/>
      <c r="S963" s="25"/>
      <c r="Y963" s="25"/>
    </row>
    <row r="964" spans="7:25" ht="13">
      <c r="G964" s="25"/>
      <c r="M964" s="25"/>
      <c r="S964" s="25"/>
      <c r="Y964" s="25"/>
    </row>
    <row r="965" spans="7:25" ht="13">
      <c r="G965" s="25"/>
      <c r="M965" s="25"/>
      <c r="S965" s="25"/>
      <c r="Y965" s="25"/>
    </row>
    <row r="966" spans="7:25" ht="13">
      <c r="G966" s="25"/>
      <c r="M966" s="25"/>
      <c r="S966" s="25"/>
      <c r="Y966" s="25"/>
    </row>
    <row r="967" spans="7:25" ht="13">
      <c r="G967" s="25"/>
      <c r="M967" s="25"/>
      <c r="S967" s="25"/>
      <c r="Y967" s="25"/>
    </row>
    <row r="968" spans="7:25" ht="13">
      <c r="G968" s="25"/>
      <c r="M968" s="25"/>
      <c r="S968" s="25"/>
      <c r="Y968" s="25"/>
    </row>
    <row r="969" spans="7:25" ht="13">
      <c r="G969" s="25"/>
      <c r="M969" s="25"/>
      <c r="S969" s="25"/>
      <c r="Y969" s="25"/>
    </row>
    <row r="970" spans="7:25" ht="13">
      <c r="G970" s="25"/>
      <c r="M970" s="25"/>
      <c r="S970" s="25"/>
      <c r="Y970" s="25"/>
    </row>
    <row r="971" spans="7:25" ht="13">
      <c r="G971" s="25"/>
      <c r="M971" s="25"/>
      <c r="S971" s="25"/>
      <c r="Y971" s="25"/>
    </row>
    <row r="972" spans="7:25" ht="13">
      <c r="G972" s="25"/>
      <c r="M972" s="25"/>
      <c r="S972" s="25"/>
      <c r="Y972" s="25"/>
    </row>
    <row r="973" spans="7:25" ht="13">
      <c r="G973" s="25"/>
      <c r="M973" s="25"/>
      <c r="S973" s="25"/>
      <c r="Y973" s="25"/>
    </row>
    <row r="974" spans="7:25" ht="13">
      <c r="G974" s="25"/>
      <c r="M974" s="25"/>
      <c r="S974" s="25"/>
      <c r="Y974" s="25"/>
    </row>
    <row r="975" spans="7:25" ht="13">
      <c r="G975" s="25"/>
      <c r="M975" s="25"/>
      <c r="S975" s="25"/>
      <c r="Y975" s="25"/>
    </row>
    <row r="976" spans="7:25" ht="13">
      <c r="G976" s="25"/>
      <c r="M976" s="25"/>
      <c r="S976" s="25"/>
      <c r="Y976" s="25"/>
    </row>
    <row r="977" spans="7:25" ht="13">
      <c r="G977" s="25"/>
      <c r="M977" s="25"/>
      <c r="S977" s="25"/>
      <c r="Y977" s="25"/>
    </row>
    <row r="978" spans="7:25" ht="13">
      <c r="G978" s="25"/>
      <c r="M978" s="25"/>
      <c r="S978" s="25"/>
      <c r="Y978" s="25"/>
    </row>
    <row r="979" spans="7:25" ht="13">
      <c r="G979" s="25"/>
      <c r="M979" s="25"/>
      <c r="S979" s="25"/>
      <c r="Y979" s="25"/>
    </row>
    <row r="980" spans="7:25" ht="13">
      <c r="G980" s="25"/>
      <c r="M980" s="25"/>
      <c r="S980" s="25"/>
      <c r="Y980" s="25"/>
    </row>
    <row r="981" spans="7:25" ht="13">
      <c r="G981" s="25"/>
      <c r="M981" s="25"/>
      <c r="S981" s="25"/>
      <c r="Y981" s="25"/>
    </row>
    <row r="982" spans="7:25" ht="13">
      <c r="G982" s="25"/>
      <c r="M982" s="25"/>
      <c r="S982" s="25"/>
      <c r="Y982" s="25"/>
    </row>
    <row r="983" spans="7:25" ht="13">
      <c r="G983" s="25"/>
      <c r="M983" s="25"/>
      <c r="S983" s="25"/>
      <c r="Y983" s="25"/>
    </row>
    <row r="984" spans="7:25" ht="13">
      <c r="G984" s="25"/>
      <c r="M984" s="25"/>
      <c r="S984" s="25"/>
      <c r="Y984" s="25"/>
    </row>
    <row r="985" spans="7:25" ht="13">
      <c r="G985" s="25"/>
      <c r="M985" s="25"/>
      <c r="S985" s="25"/>
      <c r="Y985" s="25"/>
    </row>
    <row r="986" spans="7:25" ht="13">
      <c r="G986" s="25"/>
      <c r="M986" s="25"/>
      <c r="S986" s="25"/>
      <c r="Y986" s="25"/>
    </row>
    <row r="987" spans="7:25" ht="13">
      <c r="G987" s="25"/>
      <c r="M987" s="25"/>
      <c r="S987" s="25"/>
      <c r="Y987" s="25"/>
    </row>
    <row r="988" spans="7:25" ht="13">
      <c r="G988" s="25"/>
      <c r="M988" s="25"/>
      <c r="S988" s="25"/>
      <c r="Y988" s="25"/>
    </row>
    <row r="989" spans="7:25" ht="13">
      <c r="G989" s="25"/>
      <c r="M989" s="25"/>
      <c r="S989" s="25"/>
      <c r="Y989" s="25"/>
    </row>
    <row r="990" spans="7:25" ht="13">
      <c r="G990" s="25"/>
      <c r="M990" s="25"/>
      <c r="S990" s="25"/>
      <c r="Y990" s="25"/>
    </row>
    <row r="991" spans="7:25" ht="13">
      <c r="G991" s="25"/>
      <c r="M991" s="25"/>
      <c r="S991" s="25"/>
      <c r="Y991" s="25"/>
    </row>
    <row r="992" spans="7:25" ht="13">
      <c r="G992" s="25"/>
      <c r="M992" s="25"/>
      <c r="S992" s="25"/>
      <c r="Y992" s="25"/>
    </row>
    <row r="993" spans="7:25" ht="13">
      <c r="G993" s="25"/>
      <c r="M993" s="25"/>
      <c r="S993" s="25"/>
      <c r="Y993" s="25"/>
    </row>
    <row r="994" spans="7:25" ht="13">
      <c r="G994" s="25"/>
      <c r="M994" s="25"/>
      <c r="S994" s="25"/>
      <c r="Y994" s="25"/>
    </row>
    <row r="995" spans="7:25" ht="13">
      <c r="G995" s="25"/>
      <c r="M995" s="25"/>
      <c r="S995" s="25"/>
      <c r="Y995" s="25"/>
    </row>
    <row r="996" spans="7:25" ht="13">
      <c r="G996" s="25"/>
      <c r="M996" s="25"/>
      <c r="S996" s="25"/>
      <c r="Y996" s="25"/>
    </row>
    <row r="997" spans="7:25" ht="13">
      <c r="G997" s="25"/>
      <c r="M997" s="25"/>
      <c r="S997" s="25"/>
      <c r="Y997" s="25"/>
    </row>
    <row r="998" spans="7:25" ht="13">
      <c r="G998" s="25"/>
      <c r="M998" s="25"/>
      <c r="S998" s="25"/>
      <c r="Y998" s="25"/>
    </row>
    <row r="999" spans="7:25" ht="13">
      <c r="G999" s="25"/>
      <c r="M999" s="25"/>
      <c r="S999" s="25"/>
      <c r="Y999" s="25"/>
    </row>
    <row r="1000" spans="7:25" ht="13">
      <c r="G1000" s="25"/>
      <c r="M1000" s="25"/>
      <c r="S1000" s="25"/>
      <c r="Y1000" s="25"/>
    </row>
  </sheetData>
  <mergeCells count="3">
    <mergeCell ref="G1:L1"/>
    <mergeCell ref="M1:R1"/>
    <mergeCell ref="S1:X1"/>
  </mergeCell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outlinePr summaryBelow="0" summaryRight="0"/>
  </sheetPr>
  <dimension ref="A1:AG1000"/>
  <sheetViews>
    <sheetView workbookViewId="0">
      <pane xSplit="5" ySplit="2" topLeftCell="F3" activePane="bottomRight" state="frozen"/>
      <selection pane="topRight" activeCell="F1" sqref="F1"/>
      <selection pane="bottomLeft" activeCell="A3" sqref="A3"/>
      <selection pane="bottomRight" activeCell="F3" sqref="F3"/>
    </sheetView>
  </sheetViews>
  <sheetFormatPr baseColWidth="10" defaultColWidth="14.5" defaultRowHeight="15.75" customHeight="1"/>
  <cols>
    <col min="2" max="33" width="6.6640625" customWidth="1"/>
  </cols>
  <sheetData>
    <row r="1" spans="1:33" ht="15.75" customHeight="1">
      <c r="A1" s="109">
        <f>'2017'!A1</f>
        <v>0</v>
      </c>
      <c r="B1" s="109" t="str">
        <f>'2017'!D1</f>
        <v>Rolls transition to open cell</v>
      </c>
      <c r="C1" s="109" t="str">
        <f>'2017'!E1</f>
        <v>Begins with open cell</v>
      </c>
      <c r="D1" s="109" t="str">
        <f>'2017'!F1</f>
        <v>Ends with open cell</v>
      </c>
      <c r="E1" s="109" t="str">
        <f>'2017'!G1</f>
        <v>Open cell transition to rolls</v>
      </c>
      <c r="F1" s="135" t="s">
        <v>30</v>
      </c>
      <c r="G1" s="133"/>
      <c r="H1" s="133"/>
      <c r="I1" s="133"/>
      <c r="J1" s="133"/>
      <c r="K1" s="133"/>
      <c r="L1" s="135" t="s">
        <v>32</v>
      </c>
      <c r="M1" s="133"/>
      <c r="N1" s="133"/>
      <c r="O1" s="133"/>
      <c r="P1" s="133"/>
      <c r="Q1" s="133"/>
      <c r="R1" s="135" t="s">
        <v>31</v>
      </c>
      <c r="S1" s="133"/>
      <c r="T1" s="133"/>
      <c r="U1" s="133"/>
      <c r="V1" s="133"/>
      <c r="W1" s="133"/>
      <c r="X1" s="135" t="s">
        <v>66</v>
      </c>
      <c r="Y1" s="133"/>
      <c r="Z1" s="133"/>
      <c r="AA1" s="133"/>
      <c r="AB1" s="133"/>
      <c r="AC1" s="136"/>
      <c r="AD1" s="109"/>
      <c r="AE1" s="109"/>
      <c r="AF1" s="109"/>
      <c r="AG1" s="109"/>
    </row>
    <row r="2" spans="1:33" ht="15.75" customHeight="1">
      <c r="A2" t="str">
        <f>'2017'!A2</f>
        <v xml:space="preserve">    </v>
      </c>
      <c r="B2" t="str">
        <f>'2017'!D2</f>
        <v>Open Cell Transition Time</v>
      </c>
      <c r="C2" t="str">
        <f>'2017'!E2</f>
        <v>Open Cell Start Time</v>
      </c>
      <c r="D2" t="str">
        <f>'2017'!F2</f>
        <v>Open Cell End Time</v>
      </c>
      <c r="E2" t="str">
        <f>'2017'!G2</f>
        <v>Roll Transition Time</v>
      </c>
      <c r="F2" s="25" t="s">
        <v>35</v>
      </c>
      <c r="G2" t="s">
        <v>38</v>
      </c>
      <c r="H2" s="1" t="s">
        <v>63</v>
      </c>
      <c r="I2" s="1" t="s">
        <v>64</v>
      </c>
      <c r="J2" t="s">
        <v>55</v>
      </c>
      <c r="K2" t="s">
        <v>56</v>
      </c>
      <c r="L2" s="25" t="s">
        <v>35</v>
      </c>
      <c r="M2" t="s">
        <v>38</v>
      </c>
      <c r="N2" s="1" t="s">
        <v>63</v>
      </c>
      <c r="O2" s="1" t="s">
        <v>64</v>
      </c>
      <c r="P2" t="s">
        <v>55</v>
      </c>
      <c r="Q2" t="s">
        <v>56</v>
      </c>
      <c r="R2" s="25" t="s">
        <v>35</v>
      </c>
      <c r="S2" t="s">
        <v>38</v>
      </c>
      <c r="T2" s="1" t="s">
        <v>63</v>
      </c>
      <c r="U2" s="1" t="s">
        <v>64</v>
      </c>
      <c r="V2" t="s">
        <v>55</v>
      </c>
      <c r="W2" t="s">
        <v>56</v>
      </c>
      <c r="X2" s="25" t="s">
        <v>35</v>
      </c>
      <c r="Y2" t="s">
        <v>38</v>
      </c>
      <c r="Z2" s="1" t="s">
        <v>63</v>
      </c>
      <c r="AA2" s="1" t="s">
        <v>64</v>
      </c>
      <c r="AB2" t="s">
        <v>55</v>
      </c>
      <c r="AC2" s="56" t="s">
        <v>56</v>
      </c>
    </row>
    <row r="3" spans="1:33" ht="15.75" customHeight="1">
      <c r="A3" s="53">
        <f>'2017'!A3</f>
        <v>0</v>
      </c>
      <c r="B3" s="44">
        <f>'2017'!D3</f>
        <v>0.79278846150000004</v>
      </c>
      <c r="C3" s="44">
        <f>'2017'!E3</f>
        <v>0.7522168803</v>
      </c>
      <c r="D3" s="44">
        <f>'2017'!F3</f>
        <v>0.91941084230000003</v>
      </c>
      <c r="E3" s="44">
        <f>'2017'!G3</f>
        <v>0.87986111109999998</v>
      </c>
      <c r="F3" s="25">
        <f t="shared" ref="F3:AC3" si="0">AVERAGE(F4:F186)</f>
        <v>2.932558139534883</v>
      </c>
      <c r="G3">
        <f t="shared" si="0"/>
        <v>4.1186046511627898</v>
      </c>
      <c r="H3">
        <f t="shared" si="0"/>
        <v>0.99761904761904774</v>
      </c>
      <c r="I3">
        <f t="shared" si="0"/>
        <v>1.6250000000000004</v>
      </c>
      <c r="J3">
        <f t="shared" si="0"/>
        <v>3.1559872194150893</v>
      </c>
      <c r="K3">
        <f t="shared" si="0"/>
        <v>2.6459515583668676</v>
      </c>
      <c r="L3" s="25">
        <f t="shared" si="0"/>
        <v>2.6888888888888891</v>
      </c>
      <c r="M3">
        <f t="shared" si="0"/>
        <v>3.2333333333333334</v>
      </c>
      <c r="N3">
        <f t="shared" si="0"/>
        <v>0.83888888888888891</v>
      </c>
      <c r="O3">
        <f t="shared" si="0"/>
        <v>1.2999999999999998</v>
      </c>
      <c r="P3">
        <f t="shared" si="0"/>
        <v>3.4849002849002852</v>
      </c>
      <c r="Q3">
        <f t="shared" si="0"/>
        <v>2.5061169336325873</v>
      </c>
      <c r="R3" s="25">
        <f t="shared" si="0"/>
        <v>3.2999999999999994</v>
      </c>
      <c r="S3">
        <f t="shared" si="0"/>
        <v>4.2789473684210533</v>
      </c>
      <c r="T3">
        <f t="shared" si="0"/>
        <v>1.2763157894736843</v>
      </c>
      <c r="U3">
        <f t="shared" si="0"/>
        <v>1.5605263157894733</v>
      </c>
      <c r="V3">
        <f t="shared" si="0"/>
        <v>2.6746659999609186</v>
      </c>
      <c r="W3">
        <f t="shared" si="0"/>
        <v>2.8308080160316966</v>
      </c>
      <c r="X3" s="25">
        <f t="shared" si="0"/>
        <v>3</v>
      </c>
      <c r="Y3">
        <f t="shared" si="0"/>
        <v>3.4333333333333331</v>
      </c>
      <c r="Z3">
        <f t="shared" si="0"/>
        <v>1.2100000000000002</v>
      </c>
      <c r="AA3">
        <f t="shared" si="0"/>
        <v>1.7899999999999998</v>
      </c>
      <c r="AB3">
        <f t="shared" si="0"/>
        <v>2.5646347073978655</v>
      </c>
      <c r="AC3" s="56">
        <f t="shared" si="0"/>
        <v>1.8601844070961717</v>
      </c>
    </row>
    <row r="4" spans="1:33" ht="15.75" customHeight="1">
      <c r="A4" s="53">
        <f>'2017'!A4</f>
        <v>42826</v>
      </c>
      <c r="B4" t="str">
        <f>'2017'!D4</f>
        <v>NaN</v>
      </c>
      <c r="C4" t="str">
        <f>'2017'!E4</f>
        <v>NaN</v>
      </c>
      <c r="D4" t="str">
        <f>'2017'!F4</f>
        <v>NaN</v>
      </c>
      <c r="E4" t="str">
        <f>'2017'!G4</f>
        <v>NaN</v>
      </c>
      <c r="F4" s="7" t="s">
        <v>47</v>
      </c>
      <c r="G4" s="1" t="s">
        <v>47</v>
      </c>
      <c r="H4" s="1" t="s">
        <v>47</v>
      </c>
      <c r="I4" s="1" t="s">
        <v>47</v>
      </c>
      <c r="J4" t="str">
        <f t="shared" ref="J4:K4" si="1">IFERROR(F4/H4,"NaN")</f>
        <v>NaN</v>
      </c>
      <c r="K4" t="str">
        <f t="shared" si="1"/>
        <v>NaN</v>
      </c>
      <c r="L4" s="25" t="s">
        <v>47</v>
      </c>
      <c r="M4" t="s">
        <v>47</v>
      </c>
      <c r="N4" t="s">
        <v>47</v>
      </c>
      <c r="O4" t="s">
        <v>47</v>
      </c>
      <c r="P4" t="str">
        <f t="shared" ref="P4:Q4" si="2">IFERROR(L4/N4,"NaN")</f>
        <v>NaN</v>
      </c>
      <c r="Q4" t="str">
        <f t="shared" si="2"/>
        <v>NaN</v>
      </c>
      <c r="R4" s="54" t="s">
        <v>47</v>
      </c>
      <c r="S4" s="55" t="s">
        <v>47</v>
      </c>
      <c r="T4" s="55" t="s">
        <v>47</v>
      </c>
      <c r="U4" s="55" t="s">
        <v>47</v>
      </c>
      <c r="V4" s="55" t="str">
        <f t="shared" ref="V4:W4" si="3">IFERROR(R4/T4,"NaN")</f>
        <v>NaN</v>
      </c>
      <c r="W4" s="55" t="str">
        <f t="shared" si="3"/>
        <v>NaN</v>
      </c>
      <c r="X4" s="54" t="s">
        <v>47</v>
      </c>
      <c r="Y4" s="55" t="s">
        <v>47</v>
      </c>
      <c r="Z4" s="55" t="s">
        <v>47</v>
      </c>
      <c r="AA4" s="55" t="s">
        <v>47</v>
      </c>
      <c r="AB4" s="55" t="str">
        <f t="shared" ref="AB4:AC4" si="4">IFERROR(X4/Z4,"NaN")</f>
        <v>NaN</v>
      </c>
      <c r="AC4" s="57" t="str">
        <f t="shared" si="4"/>
        <v>NaN</v>
      </c>
    </row>
    <row r="5" spans="1:33" ht="15.75" customHeight="1">
      <c r="A5" s="53">
        <f>'2017'!A5</f>
        <v>42827</v>
      </c>
      <c r="B5" t="str">
        <f>'2017'!D5</f>
        <v>NaN</v>
      </c>
      <c r="C5" t="str">
        <f>'2017'!E5</f>
        <v>NaN</v>
      </c>
      <c r="D5" t="str">
        <f>'2017'!F5</f>
        <v>NaN</v>
      </c>
      <c r="E5" t="str">
        <f>'2017'!G5</f>
        <v>NaN</v>
      </c>
      <c r="F5" s="7" t="s">
        <v>47</v>
      </c>
      <c r="G5" s="1" t="s">
        <v>47</v>
      </c>
      <c r="H5" s="1" t="s">
        <v>47</v>
      </c>
      <c r="I5" s="1" t="s">
        <v>47</v>
      </c>
      <c r="J5" t="str">
        <f t="shared" ref="J5:K5" si="5">IFERROR(F5/H5,"NaN")</f>
        <v>NaN</v>
      </c>
      <c r="K5" t="str">
        <f t="shared" si="5"/>
        <v>NaN</v>
      </c>
      <c r="L5" s="25" t="s">
        <v>47</v>
      </c>
      <c r="M5" t="s">
        <v>47</v>
      </c>
      <c r="N5" t="s">
        <v>47</v>
      </c>
      <c r="O5" t="s">
        <v>47</v>
      </c>
      <c r="P5" t="str">
        <f t="shared" ref="P5:Q5" si="6">IFERROR(L5/N5,"NaN")</f>
        <v>NaN</v>
      </c>
      <c r="Q5" t="str">
        <f t="shared" si="6"/>
        <v>NaN</v>
      </c>
      <c r="R5" s="54" t="s">
        <v>47</v>
      </c>
      <c r="S5" s="55" t="s">
        <v>47</v>
      </c>
      <c r="T5" s="55" t="s">
        <v>47</v>
      </c>
      <c r="U5" s="55" t="s">
        <v>47</v>
      </c>
      <c r="V5" s="55" t="str">
        <f t="shared" ref="V5:W5" si="7">IFERROR(R5/T5,"NaN")</f>
        <v>NaN</v>
      </c>
      <c r="W5" s="55" t="str">
        <f t="shared" si="7"/>
        <v>NaN</v>
      </c>
      <c r="X5" s="54" t="s">
        <v>47</v>
      </c>
      <c r="Y5" s="55" t="s">
        <v>47</v>
      </c>
      <c r="Z5" s="55" t="s">
        <v>47</v>
      </c>
      <c r="AA5" s="55" t="s">
        <v>47</v>
      </c>
      <c r="AB5" s="55" t="str">
        <f t="shared" ref="AB5:AC5" si="8">IFERROR(X5/Z5,"NaN")</f>
        <v>NaN</v>
      </c>
      <c r="AC5" s="57" t="str">
        <f t="shared" si="8"/>
        <v>NaN</v>
      </c>
    </row>
    <row r="6" spans="1:33" ht="15.75" customHeight="1">
      <c r="A6" s="53">
        <f>'2017'!A6</f>
        <v>42828</v>
      </c>
      <c r="B6" s="32">
        <f>'2017'!D6</f>
        <v>0.74513888888888891</v>
      </c>
      <c r="C6" t="str">
        <f>'2017'!E6</f>
        <v>NaN</v>
      </c>
      <c r="D6" s="32">
        <f>'2017'!F6</f>
        <v>0.97013888888888888</v>
      </c>
      <c r="E6" t="str">
        <f>'2017'!G6</f>
        <v>NaN</v>
      </c>
      <c r="F6" s="7" t="s">
        <v>47</v>
      </c>
      <c r="G6" s="1" t="s">
        <v>47</v>
      </c>
      <c r="H6" s="1" t="s">
        <v>47</v>
      </c>
      <c r="I6" s="1" t="s">
        <v>47</v>
      </c>
      <c r="J6" t="str">
        <f t="shared" ref="J6:K6" si="9">IFERROR(F6/H6,"NaN")</f>
        <v>NaN</v>
      </c>
      <c r="K6" t="str">
        <f t="shared" si="9"/>
        <v>NaN</v>
      </c>
      <c r="L6" s="25" t="s">
        <v>47</v>
      </c>
      <c r="M6" t="s">
        <v>47</v>
      </c>
      <c r="N6" t="s">
        <v>47</v>
      </c>
      <c r="O6" t="s">
        <v>47</v>
      </c>
      <c r="P6" t="str">
        <f t="shared" ref="P6:Q6" si="10">IFERROR(L6/N6,"NaN")</f>
        <v>NaN</v>
      </c>
      <c r="Q6" t="str">
        <f t="shared" si="10"/>
        <v>NaN</v>
      </c>
      <c r="R6" s="58">
        <v>1.9</v>
      </c>
      <c r="S6" s="59">
        <v>3.9</v>
      </c>
      <c r="T6" s="59">
        <v>1</v>
      </c>
      <c r="U6" s="59">
        <v>1.7</v>
      </c>
      <c r="V6" s="55">
        <f t="shared" ref="V6:W6" si="11">IFERROR(R6/T6,"NaN")</f>
        <v>1.9</v>
      </c>
      <c r="W6" s="55">
        <f t="shared" si="11"/>
        <v>2.2941176470588234</v>
      </c>
      <c r="X6" s="54" t="s">
        <v>47</v>
      </c>
      <c r="Y6" s="55" t="s">
        <v>47</v>
      </c>
      <c r="Z6" s="55" t="s">
        <v>47</v>
      </c>
      <c r="AA6" s="55" t="s">
        <v>47</v>
      </c>
      <c r="AB6" s="55" t="str">
        <f t="shared" ref="AB6:AC6" si="12">IFERROR(X6/Z6,"NaN")</f>
        <v>NaN</v>
      </c>
      <c r="AC6" s="57" t="str">
        <f t="shared" si="12"/>
        <v>NaN</v>
      </c>
    </row>
    <row r="7" spans="1:33" ht="15.75" customHeight="1">
      <c r="A7" s="53">
        <f>'2017'!A7</f>
        <v>42829</v>
      </c>
      <c r="B7" t="str">
        <f>'2017'!D7</f>
        <v>NaN</v>
      </c>
      <c r="C7" t="str">
        <f>'2017'!E7</f>
        <v>NaN</v>
      </c>
      <c r="D7" t="str">
        <f>'2017'!F7</f>
        <v>NaN</v>
      </c>
      <c r="E7" t="str">
        <f>'2017'!G7</f>
        <v>NaN</v>
      </c>
      <c r="F7" s="7" t="s">
        <v>47</v>
      </c>
      <c r="G7" s="1" t="s">
        <v>47</v>
      </c>
      <c r="H7" s="1" t="s">
        <v>47</v>
      </c>
      <c r="I7" s="1" t="s">
        <v>47</v>
      </c>
      <c r="J7" t="str">
        <f t="shared" ref="J7:K7" si="13">IFERROR(F7/H7,"NaN")</f>
        <v>NaN</v>
      </c>
      <c r="K7" t="str">
        <f t="shared" si="13"/>
        <v>NaN</v>
      </c>
      <c r="L7" s="25" t="s">
        <v>47</v>
      </c>
      <c r="M7" t="s">
        <v>47</v>
      </c>
      <c r="N7" t="s">
        <v>47</v>
      </c>
      <c r="O7" t="s">
        <v>47</v>
      </c>
      <c r="P7" t="str">
        <f t="shared" ref="P7:Q7" si="14">IFERROR(L7/N7,"NaN")</f>
        <v>NaN</v>
      </c>
      <c r="Q7" t="str">
        <f t="shared" si="14"/>
        <v>NaN</v>
      </c>
      <c r="R7" s="54" t="s">
        <v>47</v>
      </c>
      <c r="S7" s="55" t="s">
        <v>47</v>
      </c>
      <c r="T7" s="55" t="s">
        <v>47</v>
      </c>
      <c r="U7" s="55" t="s">
        <v>47</v>
      </c>
      <c r="V7" s="55" t="str">
        <f t="shared" ref="V7:W7" si="15">IFERROR(R7/T7,"NaN")</f>
        <v>NaN</v>
      </c>
      <c r="W7" s="55" t="str">
        <f t="shared" si="15"/>
        <v>NaN</v>
      </c>
      <c r="X7" s="54" t="s">
        <v>47</v>
      </c>
      <c r="Y7" s="55" t="s">
        <v>47</v>
      </c>
      <c r="Z7" s="55" t="s">
        <v>47</v>
      </c>
      <c r="AA7" s="55" t="s">
        <v>47</v>
      </c>
      <c r="AB7" s="55" t="str">
        <f t="shared" ref="AB7:AC7" si="16">IFERROR(X7/Z7,"NaN")</f>
        <v>NaN</v>
      </c>
      <c r="AC7" s="57" t="str">
        <f t="shared" si="16"/>
        <v>NaN</v>
      </c>
    </row>
    <row r="8" spans="1:33" ht="15.75" customHeight="1">
      <c r="A8" s="53">
        <f>'2017'!A8</f>
        <v>42830</v>
      </c>
      <c r="B8" t="str">
        <f>'2017'!D8</f>
        <v>NaN</v>
      </c>
      <c r="C8" s="32" t="str">
        <f>'2017'!E8</f>
        <v>NaN</v>
      </c>
      <c r="D8" s="32" t="str">
        <f>'2017'!F8</f>
        <v>NaN</v>
      </c>
      <c r="E8" t="str">
        <f>'2017'!G8</f>
        <v>NaN</v>
      </c>
      <c r="F8" s="7" t="s">
        <v>47</v>
      </c>
      <c r="G8" s="1" t="s">
        <v>47</v>
      </c>
      <c r="H8" s="1" t="s">
        <v>47</v>
      </c>
      <c r="I8" s="1" t="s">
        <v>47</v>
      </c>
      <c r="J8" t="str">
        <f t="shared" ref="J8:K8" si="17">IFERROR(F8/H8,"NaN")</f>
        <v>NaN</v>
      </c>
      <c r="K8" t="str">
        <f t="shared" si="17"/>
        <v>NaN</v>
      </c>
      <c r="L8" s="25" t="s">
        <v>47</v>
      </c>
      <c r="M8" t="s">
        <v>47</v>
      </c>
      <c r="N8" t="s">
        <v>47</v>
      </c>
      <c r="O8" t="s">
        <v>47</v>
      </c>
      <c r="P8" t="str">
        <f t="shared" ref="P8:Q8" si="18">IFERROR(L8/N8,"NaN")</f>
        <v>NaN</v>
      </c>
      <c r="Q8" t="str">
        <f t="shared" si="18"/>
        <v>NaN</v>
      </c>
      <c r="R8" s="54" t="s">
        <v>47</v>
      </c>
      <c r="S8" s="55" t="s">
        <v>47</v>
      </c>
      <c r="T8" s="55" t="s">
        <v>47</v>
      </c>
      <c r="U8" s="55" t="s">
        <v>47</v>
      </c>
      <c r="V8" s="55" t="str">
        <f t="shared" ref="V8:W8" si="19">IFERROR(R8/T8,"NaN")</f>
        <v>NaN</v>
      </c>
      <c r="W8" s="55" t="str">
        <f t="shared" si="19"/>
        <v>NaN</v>
      </c>
      <c r="X8" s="54" t="s">
        <v>47</v>
      </c>
      <c r="Y8" s="55" t="s">
        <v>47</v>
      </c>
      <c r="Z8" s="55" t="s">
        <v>47</v>
      </c>
      <c r="AA8" s="55" t="s">
        <v>47</v>
      </c>
      <c r="AB8" s="55" t="str">
        <f t="shared" ref="AB8:AC8" si="20">IFERROR(X8/Z8,"NaN")</f>
        <v>NaN</v>
      </c>
      <c r="AC8" s="57" t="str">
        <f t="shared" si="20"/>
        <v>NaN</v>
      </c>
    </row>
    <row r="9" spans="1:33" ht="15.75" customHeight="1">
      <c r="A9" s="53">
        <f>'2017'!A9</f>
        <v>42831</v>
      </c>
      <c r="B9" s="32" t="str">
        <f>'2017'!D9</f>
        <v>NaN</v>
      </c>
      <c r="C9" s="32">
        <f>'2017'!E9</f>
        <v>0.74236111111111114</v>
      </c>
      <c r="D9" s="32">
        <f>'2017'!F9</f>
        <v>0.98750000000000004</v>
      </c>
      <c r="E9" t="str">
        <f>'2017'!G9</f>
        <v>NaN</v>
      </c>
      <c r="F9" s="7">
        <v>3.1</v>
      </c>
      <c r="G9" s="1">
        <v>4.2</v>
      </c>
      <c r="H9" s="1">
        <v>1.6</v>
      </c>
      <c r="I9" s="1">
        <v>1.8</v>
      </c>
      <c r="J9">
        <f t="shared" ref="J9:K9" si="21">IFERROR(F9/H9,"NaN")</f>
        <v>1.9375</v>
      </c>
      <c r="K9">
        <f t="shared" si="21"/>
        <v>2.3333333333333335</v>
      </c>
      <c r="L9" s="25" t="s">
        <v>47</v>
      </c>
      <c r="M9" t="s">
        <v>47</v>
      </c>
      <c r="N9" t="s">
        <v>47</v>
      </c>
      <c r="O9" t="s">
        <v>47</v>
      </c>
      <c r="P9" t="str">
        <f t="shared" ref="P9:Q9" si="22">IFERROR(L9/N9,"NaN")</f>
        <v>NaN</v>
      </c>
      <c r="Q9" t="str">
        <f t="shared" si="22"/>
        <v>NaN</v>
      </c>
      <c r="R9" s="54" t="s">
        <v>47</v>
      </c>
      <c r="S9" s="55" t="s">
        <v>47</v>
      </c>
      <c r="T9" s="55" t="s">
        <v>47</v>
      </c>
      <c r="U9" s="55" t="s">
        <v>47</v>
      </c>
      <c r="V9" s="55" t="str">
        <f t="shared" ref="V9:W9" si="23">IFERROR(R9/T9,"NaN")</f>
        <v>NaN</v>
      </c>
      <c r="W9" s="55" t="str">
        <f t="shared" si="23"/>
        <v>NaN</v>
      </c>
      <c r="X9" s="54" t="s">
        <v>47</v>
      </c>
      <c r="Y9" s="55" t="s">
        <v>47</v>
      </c>
      <c r="Z9" s="55" t="s">
        <v>47</v>
      </c>
      <c r="AA9" s="55" t="s">
        <v>47</v>
      </c>
      <c r="AB9" s="55" t="str">
        <f t="shared" ref="AB9:AC9" si="24">IFERROR(X9/Z9,"NaN")</f>
        <v>NaN</v>
      </c>
      <c r="AC9" s="57" t="str">
        <f t="shared" si="24"/>
        <v>NaN</v>
      </c>
    </row>
    <row r="10" spans="1:33" ht="15.75" customHeight="1">
      <c r="A10" s="53">
        <f>'2017'!A10</f>
        <v>42832</v>
      </c>
      <c r="B10" t="str">
        <f>'2017'!D10</f>
        <v>NaN</v>
      </c>
      <c r="C10" s="32">
        <f>'2017'!E10</f>
        <v>0.66527777777777775</v>
      </c>
      <c r="D10" s="32">
        <f>'2017'!F10</f>
        <v>0.96319444444444446</v>
      </c>
      <c r="E10" t="str">
        <f>'2017'!G10</f>
        <v>NaN</v>
      </c>
      <c r="F10" s="7">
        <v>2.2999999999999998</v>
      </c>
      <c r="G10" s="1">
        <v>4.5999999999999996</v>
      </c>
      <c r="H10" s="1">
        <v>0.7</v>
      </c>
      <c r="I10" s="1">
        <v>1.75</v>
      </c>
      <c r="J10">
        <f t="shared" ref="J10:K10" si="25">IFERROR(F10/H10,"NaN")</f>
        <v>3.2857142857142856</v>
      </c>
      <c r="K10">
        <f t="shared" si="25"/>
        <v>2.6285714285714286</v>
      </c>
      <c r="L10" s="25" t="s">
        <v>47</v>
      </c>
      <c r="M10" t="s">
        <v>47</v>
      </c>
      <c r="N10" t="s">
        <v>47</v>
      </c>
      <c r="O10" t="s">
        <v>47</v>
      </c>
      <c r="P10" t="str">
        <f t="shared" ref="P10:Q10" si="26">IFERROR(L10/N10,"NaN")</f>
        <v>NaN</v>
      </c>
      <c r="Q10" t="str">
        <f t="shared" si="26"/>
        <v>NaN</v>
      </c>
      <c r="R10" s="54" t="s">
        <v>47</v>
      </c>
      <c r="S10" s="55" t="s">
        <v>47</v>
      </c>
      <c r="T10" s="55" t="s">
        <v>47</v>
      </c>
      <c r="U10" s="55" t="s">
        <v>47</v>
      </c>
      <c r="V10" s="55" t="str">
        <f t="shared" ref="V10:W10" si="27">IFERROR(R10/T10,"NaN")</f>
        <v>NaN</v>
      </c>
      <c r="W10" s="55" t="str">
        <f t="shared" si="27"/>
        <v>NaN</v>
      </c>
      <c r="X10" s="54" t="s">
        <v>47</v>
      </c>
      <c r="Y10" s="55" t="s">
        <v>47</v>
      </c>
      <c r="Z10" s="55" t="s">
        <v>47</v>
      </c>
      <c r="AA10" s="55" t="s">
        <v>47</v>
      </c>
      <c r="AB10" s="55" t="str">
        <f t="shared" ref="AB10:AC10" si="28">IFERROR(X10/Z10,"NaN")</f>
        <v>NaN</v>
      </c>
      <c r="AC10" s="57" t="str">
        <f t="shared" si="28"/>
        <v>NaN</v>
      </c>
    </row>
    <row r="11" spans="1:33" ht="15.75" customHeight="1">
      <c r="A11" s="53">
        <f>'2017'!A11</f>
        <v>42833</v>
      </c>
      <c r="B11" t="str">
        <f>'2017'!D11</f>
        <v>NaN</v>
      </c>
      <c r="C11" t="str">
        <f>'2017'!E11</f>
        <v>NaN</v>
      </c>
      <c r="D11" t="str">
        <f>'2017'!F11</f>
        <v>NaN</v>
      </c>
      <c r="E11" t="str">
        <f>'2017'!G11</f>
        <v>NaN</v>
      </c>
      <c r="F11" s="7" t="s">
        <v>47</v>
      </c>
      <c r="G11" s="1" t="s">
        <v>47</v>
      </c>
      <c r="H11" s="1" t="s">
        <v>47</v>
      </c>
      <c r="I11" s="1" t="s">
        <v>47</v>
      </c>
      <c r="J11" t="str">
        <f t="shared" ref="J11:K11" si="29">IFERROR(F11/H11,"NaN")</f>
        <v>NaN</v>
      </c>
      <c r="K11" t="str">
        <f t="shared" si="29"/>
        <v>NaN</v>
      </c>
      <c r="L11" s="25" t="s">
        <v>47</v>
      </c>
      <c r="M11" t="s">
        <v>47</v>
      </c>
      <c r="N11" t="s">
        <v>47</v>
      </c>
      <c r="O11" t="s">
        <v>47</v>
      </c>
      <c r="P11" t="str">
        <f t="shared" ref="P11:Q11" si="30">IFERROR(L11/N11,"NaN")</f>
        <v>NaN</v>
      </c>
      <c r="Q11" t="str">
        <f t="shared" si="30"/>
        <v>NaN</v>
      </c>
      <c r="R11" s="54" t="s">
        <v>47</v>
      </c>
      <c r="S11" s="55" t="s">
        <v>47</v>
      </c>
      <c r="T11" s="55" t="s">
        <v>47</v>
      </c>
      <c r="U11" s="55" t="s">
        <v>47</v>
      </c>
      <c r="V11" s="55" t="str">
        <f t="shared" ref="V11:W11" si="31">IFERROR(R11/T11,"NaN")</f>
        <v>NaN</v>
      </c>
      <c r="W11" s="55" t="str">
        <f t="shared" si="31"/>
        <v>NaN</v>
      </c>
      <c r="X11" s="54" t="s">
        <v>47</v>
      </c>
      <c r="Y11" s="55" t="s">
        <v>47</v>
      </c>
      <c r="Z11" s="55" t="s">
        <v>47</v>
      </c>
      <c r="AA11" s="55" t="s">
        <v>47</v>
      </c>
      <c r="AB11" s="55" t="str">
        <f t="shared" ref="AB11:AC11" si="32">IFERROR(X11/Z11,"NaN")</f>
        <v>NaN</v>
      </c>
      <c r="AC11" s="57" t="str">
        <f t="shared" si="32"/>
        <v>NaN</v>
      </c>
    </row>
    <row r="12" spans="1:33" ht="15.75" customHeight="1">
      <c r="A12" s="53">
        <f>'2017'!A12</f>
        <v>42834</v>
      </c>
      <c r="B12" t="str">
        <f>'2017'!D12</f>
        <v>NaN</v>
      </c>
      <c r="C12" t="str">
        <f>'2017'!E12</f>
        <v>NaN</v>
      </c>
      <c r="D12" t="str">
        <f>'2017'!F12</f>
        <v>NaN</v>
      </c>
      <c r="E12" t="str">
        <f>'2017'!G12</f>
        <v>NaN</v>
      </c>
      <c r="F12" s="7" t="s">
        <v>47</v>
      </c>
      <c r="G12" s="1" t="s">
        <v>47</v>
      </c>
      <c r="H12" s="1" t="s">
        <v>47</v>
      </c>
      <c r="I12" s="1" t="s">
        <v>47</v>
      </c>
      <c r="J12" t="str">
        <f t="shared" ref="J12:K12" si="33">IFERROR(F12/H12,"NaN")</f>
        <v>NaN</v>
      </c>
      <c r="K12" t="str">
        <f t="shared" si="33"/>
        <v>NaN</v>
      </c>
      <c r="L12" s="25" t="s">
        <v>47</v>
      </c>
      <c r="M12" t="s">
        <v>47</v>
      </c>
      <c r="N12" t="s">
        <v>47</v>
      </c>
      <c r="O12" t="s">
        <v>47</v>
      </c>
      <c r="P12" t="str">
        <f t="shared" ref="P12:Q12" si="34">IFERROR(L12/N12,"NaN")</f>
        <v>NaN</v>
      </c>
      <c r="Q12" t="str">
        <f t="shared" si="34"/>
        <v>NaN</v>
      </c>
      <c r="R12" s="54" t="s">
        <v>47</v>
      </c>
      <c r="S12" s="55" t="s">
        <v>47</v>
      </c>
      <c r="T12" s="55" t="s">
        <v>47</v>
      </c>
      <c r="U12" s="55" t="s">
        <v>47</v>
      </c>
      <c r="V12" s="55" t="str">
        <f t="shared" ref="V12:W12" si="35">IFERROR(R12/T12,"NaN")</f>
        <v>NaN</v>
      </c>
      <c r="W12" s="55" t="str">
        <f t="shared" si="35"/>
        <v>NaN</v>
      </c>
      <c r="X12" s="54" t="s">
        <v>47</v>
      </c>
      <c r="Y12" s="55" t="s">
        <v>47</v>
      </c>
      <c r="Z12" s="55" t="s">
        <v>47</v>
      </c>
      <c r="AA12" s="55" t="s">
        <v>47</v>
      </c>
      <c r="AB12" s="55" t="str">
        <f t="shared" ref="AB12:AC12" si="36">IFERROR(X12/Z12,"NaN")</f>
        <v>NaN</v>
      </c>
      <c r="AC12" s="57" t="str">
        <f t="shared" si="36"/>
        <v>NaN</v>
      </c>
    </row>
    <row r="13" spans="1:33" ht="15.75" customHeight="1">
      <c r="A13" s="53">
        <f>'2017'!A13</f>
        <v>42835</v>
      </c>
      <c r="B13" s="32">
        <f>'2017'!D13</f>
        <v>0.84583333333333333</v>
      </c>
      <c r="C13" s="32" t="str">
        <f>'2017'!E13</f>
        <v>NaN</v>
      </c>
      <c r="D13" s="32">
        <f>'2017'!F13</f>
        <v>0.9916666666666667</v>
      </c>
      <c r="E13" t="str">
        <f>'2017'!G13</f>
        <v>NaN</v>
      </c>
      <c r="F13" s="7" t="s">
        <v>47</v>
      </c>
      <c r="G13" s="1" t="s">
        <v>47</v>
      </c>
      <c r="H13" s="1" t="s">
        <v>47</v>
      </c>
      <c r="I13" s="1" t="s">
        <v>47</v>
      </c>
      <c r="J13" t="str">
        <f t="shared" ref="J13:K13" si="37">IFERROR(F13/H13,"NaN")</f>
        <v>NaN</v>
      </c>
      <c r="K13" t="str">
        <f t="shared" si="37"/>
        <v>NaN</v>
      </c>
      <c r="L13" s="25" t="s">
        <v>47</v>
      </c>
      <c r="M13" t="s">
        <v>47</v>
      </c>
      <c r="N13" t="s">
        <v>47</v>
      </c>
      <c r="O13" t="s">
        <v>47</v>
      </c>
      <c r="P13" t="str">
        <f t="shared" ref="P13:Q13" si="38">IFERROR(L13/N13,"NaN")</f>
        <v>NaN</v>
      </c>
      <c r="Q13" t="str">
        <f t="shared" si="38"/>
        <v>NaN</v>
      </c>
      <c r="R13" s="58">
        <v>3.9</v>
      </c>
      <c r="S13" s="59">
        <v>4.4000000000000004</v>
      </c>
      <c r="T13" s="59">
        <v>1.2</v>
      </c>
      <c r="U13" s="59">
        <v>1.3</v>
      </c>
      <c r="V13" s="55">
        <f t="shared" ref="V13:W13" si="39">IFERROR(R13/T13,"NaN")</f>
        <v>3.25</v>
      </c>
      <c r="W13" s="55">
        <f t="shared" si="39"/>
        <v>3.3846153846153846</v>
      </c>
      <c r="X13" s="54" t="s">
        <v>47</v>
      </c>
      <c r="Y13" s="55" t="s">
        <v>47</v>
      </c>
      <c r="Z13" s="55" t="s">
        <v>47</v>
      </c>
      <c r="AA13" s="55" t="s">
        <v>47</v>
      </c>
      <c r="AB13" s="55" t="str">
        <f t="shared" ref="AB13:AC13" si="40">IFERROR(X13/Z13,"NaN")</f>
        <v>NaN</v>
      </c>
      <c r="AC13" s="57" t="str">
        <f t="shared" si="40"/>
        <v>NaN</v>
      </c>
    </row>
    <row r="14" spans="1:33" ht="15.75" customHeight="1">
      <c r="A14" s="53">
        <f>'2017'!A14</f>
        <v>42836</v>
      </c>
      <c r="B14" t="str">
        <f>'2017'!D14</f>
        <v>NaN</v>
      </c>
      <c r="C14" t="str">
        <f>'2017'!E14</f>
        <v>NaN</v>
      </c>
      <c r="D14" t="str">
        <f>'2017'!F14</f>
        <v>NaN</v>
      </c>
      <c r="E14" t="str">
        <f>'2017'!G14</f>
        <v>NaN</v>
      </c>
      <c r="F14" s="7" t="s">
        <v>47</v>
      </c>
      <c r="G14" s="1" t="s">
        <v>47</v>
      </c>
      <c r="H14" s="1" t="s">
        <v>47</v>
      </c>
      <c r="I14" s="1" t="s">
        <v>47</v>
      </c>
      <c r="J14" t="str">
        <f t="shared" ref="J14:K14" si="41">IFERROR(F14/H14,"NaN")</f>
        <v>NaN</v>
      </c>
      <c r="K14" t="str">
        <f t="shared" si="41"/>
        <v>NaN</v>
      </c>
      <c r="L14" s="25" t="s">
        <v>47</v>
      </c>
      <c r="M14" t="s">
        <v>47</v>
      </c>
      <c r="N14" t="s">
        <v>47</v>
      </c>
      <c r="O14" t="s">
        <v>47</v>
      </c>
      <c r="P14" t="str">
        <f t="shared" ref="P14:Q14" si="42">IFERROR(L14/N14,"NaN")</f>
        <v>NaN</v>
      </c>
      <c r="Q14" t="str">
        <f t="shared" si="42"/>
        <v>NaN</v>
      </c>
      <c r="R14" s="54" t="s">
        <v>47</v>
      </c>
      <c r="S14" s="55" t="s">
        <v>47</v>
      </c>
      <c r="T14" s="55" t="s">
        <v>47</v>
      </c>
      <c r="U14" s="55" t="s">
        <v>47</v>
      </c>
      <c r="V14" s="55" t="str">
        <f t="shared" ref="V14:W14" si="43">IFERROR(R14/T14,"NaN")</f>
        <v>NaN</v>
      </c>
      <c r="W14" s="55" t="str">
        <f t="shared" si="43"/>
        <v>NaN</v>
      </c>
      <c r="X14" s="54" t="s">
        <v>47</v>
      </c>
      <c r="Y14" s="55" t="s">
        <v>47</v>
      </c>
      <c r="Z14" s="55" t="s">
        <v>47</v>
      </c>
      <c r="AA14" s="55" t="s">
        <v>47</v>
      </c>
      <c r="AB14" s="55" t="str">
        <f t="shared" ref="AB14:AC14" si="44">IFERROR(X14/Z14,"NaN")</f>
        <v>NaN</v>
      </c>
      <c r="AC14" s="57" t="str">
        <f t="shared" si="44"/>
        <v>NaN</v>
      </c>
    </row>
    <row r="15" spans="1:33" ht="15.75" customHeight="1">
      <c r="A15" s="53">
        <f>'2017'!A15</f>
        <v>42837</v>
      </c>
      <c r="B15" t="str">
        <f>'2017'!D15</f>
        <v>NaN</v>
      </c>
      <c r="C15" t="str">
        <f>'2017'!E15</f>
        <v>NaN</v>
      </c>
      <c r="D15" t="str">
        <f>'2017'!F15</f>
        <v>NaN</v>
      </c>
      <c r="E15" t="str">
        <f>'2017'!G15</f>
        <v>NaN</v>
      </c>
      <c r="F15" s="7" t="s">
        <v>47</v>
      </c>
      <c r="G15" s="1" t="s">
        <v>47</v>
      </c>
      <c r="H15" s="1" t="s">
        <v>47</v>
      </c>
      <c r="I15" s="1" t="s">
        <v>47</v>
      </c>
      <c r="J15" t="str">
        <f t="shared" ref="J15:K15" si="45">IFERROR(F15/H15,"NaN")</f>
        <v>NaN</v>
      </c>
      <c r="K15" t="str">
        <f t="shared" si="45"/>
        <v>NaN</v>
      </c>
      <c r="L15" s="25" t="s">
        <v>47</v>
      </c>
      <c r="M15" t="s">
        <v>47</v>
      </c>
      <c r="N15" t="s">
        <v>47</v>
      </c>
      <c r="O15" t="s">
        <v>47</v>
      </c>
      <c r="P15" t="str">
        <f t="shared" ref="P15:Q15" si="46">IFERROR(L15/N15,"NaN")</f>
        <v>NaN</v>
      </c>
      <c r="Q15" t="str">
        <f t="shared" si="46"/>
        <v>NaN</v>
      </c>
      <c r="R15" s="54" t="s">
        <v>47</v>
      </c>
      <c r="S15" s="55" t="s">
        <v>47</v>
      </c>
      <c r="T15" s="55" t="s">
        <v>47</v>
      </c>
      <c r="U15" s="55" t="s">
        <v>47</v>
      </c>
      <c r="V15" s="55" t="str">
        <f t="shared" ref="V15:W15" si="47">IFERROR(R15/T15,"NaN")</f>
        <v>NaN</v>
      </c>
      <c r="W15" s="55" t="str">
        <f t="shared" si="47"/>
        <v>NaN</v>
      </c>
      <c r="X15" s="54" t="s">
        <v>47</v>
      </c>
      <c r="Y15" s="55" t="s">
        <v>47</v>
      </c>
      <c r="Z15" s="55" t="s">
        <v>47</v>
      </c>
      <c r="AA15" s="55" t="s">
        <v>47</v>
      </c>
      <c r="AB15" s="55" t="str">
        <f t="shared" ref="AB15:AC15" si="48">IFERROR(X15/Z15,"NaN")</f>
        <v>NaN</v>
      </c>
      <c r="AC15" s="57" t="str">
        <f t="shared" si="48"/>
        <v>NaN</v>
      </c>
    </row>
    <row r="16" spans="1:33" ht="15.75" customHeight="1">
      <c r="A16" s="53">
        <f>'2017'!A16</f>
        <v>42838</v>
      </c>
      <c r="B16" t="str">
        <f>'2017'!D16</f>
        <v>NaN</v>
      </c>
      <c r="C16" t="str">
        <f>'2017'!E16</f>
        <v>NaN</v>
      </c>
      <c r="D16" t="str">
        <f>'2017'!F16</f>
        <v>NaN</v>
      </c>
      <c r="E16" t="str">
        <f>'2017'!G16</f>
        <v>NaN</v>
      </c>
      <c r="F16" s="7" t="s">
        <v>47</v>
      </c>
      <c r="G16" s="1" t="s">
        <v>47</v>
      </c>
      <c r="H16" s="1" t="s">
        <v>47</v>
      </c>
      <c r="I16" s="1" t="s">
        <v>47</v>
      </c>
      <c r="J16" t="str">
        <f t="shared" ref="J16:K16" si="49">IFERROR(F16/H16,"NaN")</f>
        <v>NaN</v>
      </c>
      <c r="K16" t="str">
        <f t="shared" si="49"/>
        <v>NaN</v>
      </c>
      <c r="L16" s="25" t="s">
        <v>47</v>
      </c>
      <c r="M16" t="s">
        <v>47</v>
      </c>
      <c r="N16" t="s">
        <v>47</v>
      </c>
      <c r="O16" t="s">
        <v>47</v>
      </c>
      <c r="P16" t="str">
        <f t="shared" ref="P16:Q16" si="50">IFERROR(L16/N16,"NaN")</f>
        <v>NaN</v>
      </c>
      <c r="Q16" t="str">
        <f t="shared" si="50"/>
        <v>NaN</v>
      </c>
      <c r="R16" s="54" t="s">
        <v>47</v>
      </c>
      <c r="S16" s="55" t="s">
        <v>47</v>
      </c>
      <c r="T16" s="55" t="s">
        <v>47</v>
      </c>
      <c r="U16" s="55" t="s">
        <v>47</v>
      </c>
      <c r="V16" s="55" t="str">
        <f t="shared" ref="V16:W16" si="51">IFERROR(R16/T16,"NaN")</f>
        <v>NaN</v>
      </c>
      <c r="W16" s="55" t="str">
        <f t="shared" si="51"/>
        <v>NaN</v>
      </c>
      <c r="X16" s="54" t="s">
        <v>47</v>
      </c>
      <c r="Y16" s="55" t="s">
        <v>47</v>
      </c>
      <c r="Z16" s="55" t="s">
        <v>47</v>
      </c>
      <c r="AA16" s="55" t="s">
        <v>47</v>
      </c>
      <c r="AB16" s="55" t="str">
        <f t="shared" ref="AB16:AC16" si="52">IFERROR(X16/Z16,"NaN")</f>
        <v>NaN</v>
      </c>
      <c r="AC16" s="57" t="str">
        <f t="shared" si="52"/>
        <v>NaN</v>
      </c>
    </row>
    <row r="17" spans="1:29" ht="15.75" customHeight="1">
      <c r="A17" s="53">
        <f>'2017'!A17</f>
        <v>42839</v>
      </c>
      <c r="B17" t="str">
        <f>'2017'!D17</f>
        <v>NaN</v>
      </c>
      <c r="C17" t="str">
        <f>'2017'!E17</f>
        <v>NaN</v>
      </c>
      <c r="D17" t="str">
        <f>'2017'!F17</f>
        <v>NaN</v>
      </c>
      <c r="E17" t="str">
        <f>'2017'!G17</f>
        <v>NaN</v>
      </c>
      <c r="F17" s="7" t="s">
        <v>47</v>
      </c>
      <c r="G17" s="1" t="s">
        <v>47</v>
      </c>
      <c r="H17" s="1" t="s">
        <v>47</v>
      </c>
      <c r="I17" s="1" t="s">
        <v>47</v>
      </c>
      <c r="J17" t="str">
        <f t="shared" ref="J17:K17" si="53">IFERROR(F17/H17,"NaN")</f>
        <v>NaN</v>
      </c>
      <c r="K17" t="str">
        <f t="shared" si="53"/>
        <v>NaN</v>
      </c>
      <c r="L17" s="25" t="s">
        <v>47</v>
      </c>
      <c r="M17" t="s">
        <v>47</v>
      </c>
      <c r="N17" t="s">
        <v>47</v>
      </c>
      <c r="O17" t="s">
        <v>47</v>
      </c>
      <c r="P17" t="str">
        <f t="shared" ref="P17:Q17" si="54">IFERROR(L17/N17,"NaN")</f>
        <v>NaN</v>
      </c>
      <c r="Q17" t="str">
        <f t="shared" si="54"/>
        <v>NaN</v>
      </c>
      <c r="R17" s="54" t="s">
        <v>47</v>
      </c>
      <c r="S17" s="55" t="s">
        <v>47</v>
      </c>
      <c r="T17" s="55" t="s">
        <v>47</v>
      </c>
      <c r="U17" s="55" t="s">
        <v>47</v>
      </c>
      <c r="V17" s="55" t="str">
        <f t="shared" ref="V17:W17" si="55">IFERROR(R17/T17,"NaN")</f>
        <v>NaN</v>
      </c>
      <c r="W17" s="55" t="str">
        <f t="shared" si="55"/>
        <v>NaN</v>
      </c>
      <c r="X17" s="54" t="s">
        <v>47</v>
      </c>
      <c r="Y17" s="55" t="s">
        <v>47</v>
      </c>
      <c r="Z17" s="55" t="s">
        <v>47</v>
      </c>
      <c r="AA17" s="55" t="s">
        <v>47</v>
      </c>
      <c r="AB17" s="55" t="str">
        <f t="shared" ref="AB17:AC17" si="56">IFERROR(X17/Z17,"NaN")</f>
        <v>NaN</v>
      </c>
      <c r="AC17" s="57" t="str">
        <f t="shared" si="56"/>
        <v>NaN</v>
      </c>
    </row>
    <row r="18" spans="1:29" ht="15.75" customHeight="1">
      <c r="A18" s="53">
        <f>'2017'!A18</f>
        <v>42840</v>
      </c>
      <c r="B18" t="str">
        <f>'2017'!D18</f>
        <v>NaN</v>
      </c>
      <c r="C18" t="str">
        <f>'2017'!E18</f>
        <v>NaN</v>
      </c>
      <c r="D18" t="str">
        <f>'2017'!F18</f>
        <v>NaN</v>
      </c>
      <c r="E18" t="str">
        <f>'2017'!G18</f>
        <v>NaN</v>
      </c>
      <c r="F18" s="7" t="s">
        <v>47</v>
      </c>
      <c r="G18" s="1" t="s">
        <v>47</v>
      </c>
      <c r="H18" s="1" t="s">
        <v>47</v>
      </c>
      <c r="I18" s="1" t="s">
        <v>47</v>
      </c>
      <c r="J18" t="str">
        <f t="shared" ref="J18:K18" si="57">IFERROR(F18/H18,"NaN")</f>
        <v>NaN</v>
      </c>
      <c r="K18" t="str">
        <f t="shared" si="57"/>
        <v>NaN</v>
      </c>
      <c r="L18" s="25" t="s">
        <v>47</v>
      </c>
      <c r="M18" t="s">
        <v>47</v>
      </c>
      <c r="N18" t="s">
        <v>47</v>
      </c>
      <c r="O18" t="s">
        <v>47</v>
      </c>
      <c r="P18" t="str">
        <f t="shared" ref="P18:Q18" si="58">IFERROR(L18/N18,"NaN")</f>
        <v>NaN</v>
      </c>
      <c r="Q18" t="str">
        <f t="shared" si="58"/>
        <v>NaN</v>
      </c>
      <c r="R18" s="54" t="s">
        <v>47</v>
      </c>
      <c r="S18" s="55" t="s">
        <v>47</v>
      </c>
      <c r="T18" s="55" t="s">
        <v>47</v>
      </c>
      <c r="U18" s="55" t="s">
        <v>47</v>
      </c>
      <c r="V18" s="55" t="str">
        <f t="shared" ref="V18:W18" si="59">IFERROR(R18/T18,"NaN")</f>
        <v>NaN</v>
      </c>
      <c r="W18" s="55" t="str">
        <f t="shared" si="59"/>
        <v>NaN</v>
      </c>
      <c r="X18" s="54" t="s">
        <v>47</v>
      </c>
      <c r="Y18" s="55" t="s">
        <v>47</v>
      </c>
      <c r="Z18" s="55" t="s">
        <v>47</v>
      </c>
      <c r="AA18" s="55" t="s">
        <v>47</v>
      </c>
      <c r="AB18" s="55" t="str">
        <f t="shared" ref="AB18:AC18" si="60">IFERROR(X18/Z18,"NaN")</f>
        <v>NaN</v>
      </c>
      <c r="AC18" s="57" t="str">
        <f t="shared" si="60"/>
        <v>NaN</v>
      </c>
    </row>
    <row r="19" spans="1:29" ht="15.75" customHeight="1">
      <c r="A19" s="53">
        <f>'2017'!A19</f>
        <v>42841</v>
      </c>
      <c r="B19" t="str">
        <f>'2017'!D19</f>
        <v>NaN</v>
      </c>
      <c r="C19" t="str">
        <f>'2017'!E19</f>
        <v>NaN</v>
      </c>
      <c r="D19" t="str">
        <f>'2017'!F19</f>
        <v>NaN</v>
      </c>
      <c r="E19" t="str">
        <f>'2017'!G19</f>
        <v>NaN</v>
      </c>
      <c r="F19" s="7" t="s">
        <v>47</v>
      </c>
      <c r="G19" s="1" t="s">
        <v>47</v>
      </c>
      <c r="H19" s="1" t="s">
        <v>47</v>
      </c>
      <c r="I19" s="1" t="s">
        <v>47</v>
      </c>
      <c r="J19" t="str">
        <f t="shared" ref="J19:K19" si="61">IFERROR(F19/H19,"NaN")</f>
        <v>NaN</v>
      </c>
      <c r="K19" t="str">
        <f t="shared" si="61"/>
        <v>NaN</v>
      </c>
      <c r="L19" s="25" t="s">
        <v>47</v>
      </c>
      <c r="M19" t="s">
        <v>47</v>
      </c>
      <c r="N19" t="s">
        <v>47</v>
      </c>
      <c r="O19" t="s">
        <v>47</v>
      </c>
      <c r="P19" t="str">
        <f t="shared" ref="P19:Q19" si="62">IFERROR(L19/N19,"NaN")</f>
        <v>NaN</v>
      </c>
      <c r="Q19" t="str">
        <f t="shared" si="62"/>
        <v>NaN</v>
      </c>
      <c r="R19" s="54" t="s">
        <v>47</v>
      </c>
      <c r="S19" s="55" t="s">
        <v>47</v>
      </c>
      <c r="T19" s="55" t="s">
        <v>47</v>
      </c>
      <c r="U19" s="55" t="s">
        <v>47</v>
      </c>
      <c r="V19" s="55" t="str">
        <f t="shared" ref="V19:W19" si="63">IFERROR(R19/T19,"NaN")</f>
        <v>NaN</v>
      </c>
      <c r="W19" s="55" t="str">
        <f t="shared" si="63"/>
        <v>NaN</v>
      </c>
      <c r="X19" s="54" t="s">
        <v>47</v>
      </c>
      <c r="Y19" s="55" t="s">
        <v>47</v>
      </c>
      <c r="Z19" s="55" t="s">
        <v>47</v>
      </c>
      <c r="AA19" s="55" t="s">
        <v>47</v>
      </c>
      <c r="AB19" s="55" t="str">
        <f t="shared" ref="AB19:AC19" si="64">IFERROR(X19/Z19,"NaN")</f>
        <v>NaN</v>
      </c>
      <c r="AC19" s="57" t="str">
        <f t="shared" si="64"/>
        <v>NaN</v>
      </c>
    </row>
    <row r="20" spans="1:29" ht="15.75" customHeight="1">
      <c r="A20" s="53">
        <f>'2017'!A20</f>
        <v>42842</v>
      </c>
      <c r="B20" t="str">
        <f>'2017'!D20</f>
        <v>NaN</v>
      </c>
      <c r="C20" t="str">
        <f>'2017'!E20</f>
        <v>NaN</v>
      </c>
      <c r="D20" t="str">
        <f>'2017'!F20</f>
        <v>NaN</v>
      </c>
      <c r="E20" t="str">
        <f>'2017'!G20</f>
        <v>NaN</v>
      </c>
      <c r="F20" s="7" t="s">
        <v>47</v>
      </c>
      <c r="G20" s="1" t="s">
        <v>47</v>
      </c>
      <c r="H20" s="1" t="s">
        <v>47</v>
      </c>
      <c r="I20" s="1" t="s">
        <v>47</v>
      </c>
      <c r="J20" t="str">
        <f t="shared" ref="J20:K20" si="65">IFERROR(F20/H20,"NaN")</f>
        <v>NaN</v>
      </c>
      <c r="K20" t="str">
        <f t="shared" si="65"/>
        <v>NaN</v>
      </c>
      <c r="L20" s="25" t="s">
        <v>47</v>
      </c>
      <c r="M20" t="s">
        <v>47</v>
      </c>
      <c r="N20" t="s">
        <v>47</v>
      </c>
      <c r="O20" t="s">
        <v>47</v>
      </c>
      <c r="P20" t="str">
        <f t="shared" ref="P20:Q20" si="66">IFERROR(L20/N20,"NaN")</f>
        <v>NaN</v>
      </c>
      <c r="Q20" t="str">
        <f t="shared" si="66"/>
        <v>NaN</v>
      </c>
      <c r="R20" s="54" t="s">
        <v>47</v>
      </c>
      <c r="S20" s="55" t="s">
        <v>47</v>
      </c>
      <c r="T20" s="55" t="s">
        <v>47</v>
      </c>
      <c r="U20" s="55" t="s">
        <v>47</v>
      </c>
      <c r="V20" s="55" t="str">
        <f t="shared" ref="V20:W20" si="67">IFERROR(R20/T20,"NaN")</f>
        <v>NaN</v>
      </c>
      <c r="W20" s="55" t="str">
        <f t="shared" si="67"/>
        <v>NaN</v>
      </c>
      <c r="X20" s="54" t="s">
        <v>47</v>
      </c>
      <c r="Y20" s="55" t="s">
        <v>47</v>
      </c>
      <c r="Z20" s="55" t="s">
        <v>47</v>
      </c>
      <c r="AA20" s="55" t="s">
        <v>47</v>
      </c>
      <c r="AB20" s="55" t="str">
        <f t="shared" ref="AB20:AC20" si="68">IFERROR(X20/Z20,"NaN")</f>
        <v>NaN</v>
      </c>
      <c r="AC20" s="57" t="str">
        <f t="shared" si="68"/>
        <v>NaN</v>
      </c>
    </row>
    <row r="21" spans="1:29" ht="15.75" customHeight="1">
      <c r="A21" s="53">
        <f>'2017'!A21</f>
        <v>42843</v>
      </c>
      <c r="B21" t="str">
        <f>'2017'!D21</f>
        <v>NaN</v>
      </c>
      <c r="C21" t="str">
        <f>'2017'!E21</f>
        <v>NaN</v>
      </c>
      <c r="D21" t="str">
        <f>'2017'!F21</f>
        <v>NaN</v>
      </c>
      <c r="E21" t="str">
        <f>'2017'!G21</f>
        <v>NaN</v>
      </c>
      <c r="F21" s="7" t="s">
        <v>47</v>
      </c>
      <c r="G21" s="1" t="s">
        <v>47</v>
      </c>
      <c r="H21" s="1" t="s">
        <v>47</v>
      </c>
      <c r="I21" s="1" t="s">
        <v>47</v>
      </c>
      <c r="J21" t="str">
        <f t="shared" ref="J21:K21" si="69">IFERROR(F21/H21,"NaN")</f>
        <v>NaN</v>
      </c>
      <c r="K21" t="str">
        <f t="shared" si="69"/>
        <v>NaN</v>
      </c>
      <c r="L21" s="25" t="s">
        <v>47</v>
      </c>
      <c r="M21" t="s">
        <v>47</v>
      </c>
      <c r="N21" t="s">
        <v>47</v>
      </c>
      <c r="O21" t="s">
        <v>47</v>
      </c>
      <c r="P21" t="str">
        <f t="shared" ref="P21:Q21" si="70">IFERROR(L21/N21,"NaN")</f>
        <v>NaN</v>
      </c>
      <c r="Q21" t="str">
        <f t="shared" si="70"/>
        <v>NaN</v>
      </c>
      <c r="R21" s="54" t="s">
        <v>47</v>
      </c>
      <c r="S21" s="55" t="s">
        <v>47</v>
      </c>
      <c r="T21" s="55" t="s">
        <v>47</v>
      </c>
      <c r="U21" s="55" t="s">
        <v>47</v>
      </c>
      <c r="V21" s="55" t="str">
        <f t="shared" ref="V21:W21" si="71">IFERROR(R21/T21,"NaN")</f>
        <v>NaN</v>
      </c>
      <c r="W21" s="55" t="str">
        <f t="shared" si="71"/>
        <v>NaN</v>
      </c>
      <c r="X21" s="54" t="s">
        <v>47</v>
      </c>
      <c r="Y21" s="55" t="s">
        <v>47</v>
      </c>
      <c r="Z21" s="55" t="s">
        <v>47</v>
      </c>
      <c r="AA21" s="55" t="s">
        <v>47</v>
      </c>
      <c r="AB21" s="55" t="str">
        <f t="shared" ref="AB21:AC21" si="72">IFERROR(X21/Z21,"NaN")</f>
        <v>NaN</v>
      </c>
      <c r="AC21" s="57" t="str">
        <f t="shared" si="72"/>
        <v>NaN</v>
      </c>
    </row>
    <row r="22" spans="1:29" ht="15.75" customHeight="1">
      <c r="A22" s="53">
        <f>'2017'!A22</f>
        <v>42844</v>
      </c>
      <c r="B22" t="str">
        <f>'2017'!D22</f>
        <v>NaN</v>
      </c>
      <c r="C22" t="str">
        <f>'2017'!E22</f>
        <v>NaN</v>
      </c>
      <c r="D22" t="str">
        <f>'2017'!F22</f>
        <v>NaN</v>
      </c>
      <c r="E22" t="str">
        <f>'2017'!G22</f>
        <v>NaN</v>
      </c>
      <c r="F22" s="7" t="s">
        <v>47</v>
      </c>
      <c r="G22" s="1" t="s">
        <v>47</v>
      </c>
      <c r="H22" s="1" t="s">
        <v>47</v>
      </c>
      <c r="I22" s="1" t="s">
        <v>47</v>
      </c>
      <c r="J22" t="str">
        <f t="shared" ref="J22:K22" si="73">IFERROR(F22/H22,"NaN")</f>
        <v>NaN</v>
      </c>
      <c r="K22" t="str">
        <f t="shared" si="73"/>
        <v>NaN</v>
      </c>
      <c r="L22" s="25" t="s">
        <v>47</v>
      </c>
      <c r="M22" t="s">
        <v>47</v>
      </c>
      <c r="N22" t="s">
        <v>47</v>
      </c>
      <c r="O22" t="s">
        <v>47</v>
      </c>
      <c r="P22" t="str">
        <f t="shared" ref="P22:Q22" si="74">IFERROR(L22/N22,"NaN")</f>
        <v>NaN</v>
      </c>
      <c r="Q22" t="str">
        <f t="shared" si="74"/>
        <v>NaN</v>
      </c>
      <c r="R22" s="54" t="s">
        <v>47</v>
      </c>
      <c r="S22" s="55" t="s">
        <v>47</v>
      </c>
      <c r="T22" s="55" t="s">
        <v>47</v>
      </c>
      <c r="U22" s="55" t="s">
        <v>47</v>
      </c>
      <c r="V22" s="55" t="str">
        <f t="shared" ref="V22:W22" si="75">IFERROR(R22/T22,"NaN")</f>
        <v>NaN</v>
      </c>
      <c r="W22" s="55" t="str">
        <f t="shared" si="75"/>
        <v>NaN</v>
      </c>
      <c r="X22" s="54" t="s">
        <v>47</v>
      </c>
      <c r="Y22" s="55" t="s">
        <v>47</v>
      </c>
      <c r="Z22" s="55" t="s">
        <v>47</v>
      </c>
      <c r="AA22" s="55" t="s">
        <v>47</v>
      </c>
      <c r="AB22" s="55" t="str">
        <f t="shared" ref="AB22:AC22" si="76">IFERROR(X22/Z22,"NaN")</f>
        <v>NaN</v>
      </c>
      <c r="AC22" s="57" t="str">
        <f t="shared" si="76"/>
        <v>NaN</v>
      </c>
    </row>
    <row r="23" spans="1:29" ht="15.75" customHeight="1">
      <c r="A23" s="53">
        <f>'2017'!A23</f>
        <v>42845</v>
      </c>
      <c r="B23" t="str">
        <f>'2017'!D23</f>
        <v>NaN</v>
      </c>
      <c r="C23" t="str">
        <f>'2017'!E23</f>
        <v>NaN</v>
      </c>
      <c r="D23" t="str">
        <f>'2017'!F23</f>
        <v>NaN</v>
      </c>
      <c r="E23" t="str">
        <f>'2017'!G23</f>
        <v>NaN</v>
      </c>
      <c r="F23" s="7" t="s">
        <v>47</v>
      </c>
      <c r="G23" s="1" t="s">
        <v>47</v>
      </c>
      <c r="H23" s="1" t="s">
        <v>47</v>
      </c>
      <c r="I23" s="1" t="s">
        <v>47</v>
      </c>
      <c r="J23" t="str">
        <f t="shared" ref="J23:K23" si="77">IFERROR(F23/H23,"NaN")</f>
        <v>NaN</v>
      </c>
      <c r="K23" t="str">
        <f t="shared" si="77"/>
        <v>NaN</v>
      </c>
      <c r="L23" s="25" t="s">
        <v>47</v>
      </c>
      <c r="M23" t="s">
        <v>47</v>
      </c>
      <c r="N23" t="s">
        <v>47</v>
      </c>
      <c r="O23" t="s">
        <v>47</v>
      </c>
      <c r="P23" t="str">
        <f t="shared" ref="P23:Q23" si="78">IFERROR(L23/N23,"NaN")</f>
        <v>NaN</v>
      </c>
      <c r="Q23" t="str">
        <f t="shared" si="78"/>
        <v>NaN</v>
      </c>
      <c r="R23" s="54" t="s">
        <v>47</v>
      </c>
      <c r="S23" s="55" t="s">
        <v>47</v>
      </c>
      <c r="T23" s="55" t="s">
        <v>47</v>
      </c>
      <c r="U23" s="55" t="s">
        <v>47</v>
      </c>
      <c r="V23" s="55" t="str">
        <f t="shared" ref="V23:W23" si="79">IFERROR(R23/T23,"NaN")</f>
        <v>NaN</v>
      </c>
      <c r="W23" s="55" t="str">
        <f t="shared" si="79"/>
        <v>NaN</v>
      </c>
      <c r="X23" s="54" t="s">
        <v>47</v>
      </c>
      <c r="Y23" s="55" t="s">
        <v>47</v>
      </c>
      <c r="Z23" s="55" t="s">
        <v>47</v>
      </c>
      <c r="AA23" s="55" t="s">
        <v>47</v>
      </c>
      <c r="AB23" s="55" t="str">
        <f t="shared" ref="AB23:AC23" si="80">IFERROR(X23/Z23,"NaN")</f>
        <v>NaN</v>
      </c>
      <c r="AC23" s="57" t="str">
        <f t="shared" si="80"/>
        <v>NaN</v>
      </c>
    </row>
    <row r="24" spans="1:29" ht="15.75" customHeight="1">
      <c r="A24" s="53">
        <f>'2017'!A24</f>
        <v>42846</v>
      </c>
      <c r="B24" t="str">
        <f>'2017'!D24</f>
        <v>NaN</v>
      </c>
      <c r="C24" t="str">
        <f>'2017'!E24</f>
        <v>NaN</v>
      </c>
      <c r="D24" t="str">
        <f>'2017'!F24</f>
        <v>NaN</v>
      </c>
      <c r="E24" t="str">
        <f>'2017'!G24</f>
        <v>NaN</v>
      </c>
      <c r="F24" s="7" t="s">
        <v>47</v>
      </c>
      <c r="G24" s="1" t="s">
        <v>47</v>
      </c>
      <c r="H24" s="1" t="s">
        <v>47</v>
      </c>
      <c r="I24" s="1" t="s">
        <v>47</v>
      </c>
      <c r="J24" t="str">
        <f t="shared" ref="J24:K24" si="81">IFERROR(F24/H24,"NaN")</f>
        <v>NaN</v>
      </c>
      <c r="K24" t="str">
        <f t="shared" si="81"/>
        <v>NaN</v>
      </c>
      <c r="L24" s="25" t="s">
        <v>47</v>
      </c>
      <c r="M24" t="s">
        <v>47</v>
      </c>
      <c r="N24" t="s">
        <v>47</v>
      </c>
      <c r="O24" t="s">
        <v>47</v>
      </c>
      <c r="P24" t="str">
        <f t="shared" ref="P24:Q24" si="82">IFERROR(L24/N24,"NaN")</f>
        <v>NaN</v>
      </c>
      <c r="Q24" t="str">
        <f t="shared" si="82"/>
        <v>NaN</v>
      </c>
      <c r="R24" s="54" t="s">
        <v>47</v>
      </c>
      <c r="S24" s="55" t="s">
        <v>47</v>
      </c>
      <c r="T24" s="55" t="s">
        <v>47</v>
      </c>
      <c r="U24" s="55" t="s">
        <v>47</v>
      </c>
      <c r="V24" s="55" t="str">
        <f t="shared" ref="V24:W24" si="83">IFERROR(R24/T24,"NaN")</f>
        <v>NaN</v>
      </c>
      <c r="W24" s="55" t="str">
        <f t="shared" si="83"/>
        <v>NaN</v>
      </c>
      <c r="X24" s="54" t="s">
        <v>47</v>
      </c>
      <c r="Y24" s="55" t="s">
        <v>47</v>
      </c>
      <c r="Z24" s="55" t="s">
        <v>47</v>
      </c>
      <c r="AA24" s="55" t="s">
        <v>47</v>
      </c>
      <c r="AB24" s="55" t="str">
        <f t="shared" ref="AB24:AC24" si="84">IFERROR(X24/Z24,"NaN")</f>
        <v>NaN</v>
      </c>
      <c r="AC24" s="57" t="str">
        <f t="shared" si="84"/>
        <v>NaN</v>
      </c>
    </row>
    <row r="25" spans="1:29" ht="15.75" customHeight="1">
      <c r="A25" s="53">
        <f>'2017'!A25</f>
        <v>42847</v>
      </c>
      <c r="B25" t="str">
        <f>'2017'!D25</f>
        <v>NaN</v>
      </c>
      <c r="C25" t="str">
        <f>'2017'!E25</f>
        <v>NaN</v>
      </c>
      <c r="D25" t="str">
        <f>'2017'!F25</f>
        <v>NaN</v>
      </c>
      <c r="E25" t="str">
        <f>'2017'!G25</f>
        <v>NaN</v>
      </c>
      <c r="F25" s="7" t="s">
        <v>47</v>
      </c>
      <c r="G25" s="1" t="s">
        <v>47</v>
      </c>
      <c r="H25" s="1" t="s">
        <v>47</v>
      </c>
      <c r="I25" s="1" t="s">
        <v>47</v>
      </c>
      <c r="J25" t="str">
        <f t="shared" ref="J25:K25" si="85">IFERROR(F25/H25,"NaN")</f>
        <v>NaN</v>
      </c>
      <c r="K25" t="str">
        <f t="shared" si="85"/>
        <v>NaN</v>
      </c>
      <c r="L25" s="25" t="s">
        <v>47</v>
      </c>
      <c r="M25" t="s">
        <v>47</v>
      </c>
      <c r="N25" t="s">
        <v>47</v>
      </c>
      <c r="O25" t="s">
        <v>47</v>
      </c>
      <c r="P25" t="str">
        <f t="shared" ref="P25:Q25" si="86">IFERROR(L25/N25,"NaN")</f>
        <v>NaN</v>
      </c>
      <c r="Q25" t="str">
        <f t="shared" si="86"/>
        <v>NaN</v>
      </c>
      <c r="R25" s="54" t="s">
        <v>47</v>
      </c>
      <c r="S25" s="55" t="s">
        <v>47</v>
      </c>
      <c r="T25" s="55" t="s">
        <v>47</v>
      </c>
      <c r="U25" s="55" t="s">
        <v>47</v>
      </c>
      <c r="V25" s="55" t="str">
        <f t="shared" ref="V25:W25" si="87">IFERROR(R25/T25,"NaN")</f>
        <v>NaN</v>
      </c>
      <c r="W25" s="55" t="str">
        <f t="shared" si="87"/>
        <v>NaN</v>
      </c>
      <c r="X25" s="54" t="s">
        <v>47</v>
      </c>
      <c r="Y25" s="55" t="s">
        <v>47</v>
      </c>
      <c r="Z25" s="55" t="s">
        <v>47</v>
      </c>
      <c r="AA25" s="55" t="s">
        <v>47</v>
      </c>
      <c r="AB25" s="55" t="str">
        <f t="shared" ref="AB25:AC25" si="88">IFERROR(X25/Z25,"NaN")</f>
        <v>NaN</v>
      </c>
      <c r="AC25" s="57" t="str">
        <f t="shared" si="88"/>
        <v>NaN</v>
      </c>
    </row>
    <row r="26" spans="1:29" ht="15.75" customHeight="1">
      <c r="A26" s="53">
        <f>'2017'!A26</f>
        <v>42848</v>
      </c>
      <c r="B26" t="str">
        <f>'2017'!D26</f>
        <v>NaN</v>
      </c>
      <c r="C26" s="32">
        <f>'2017'!E26</f>
        <v>0.67708333333333337</v>
      </c>
      <c r="D26" s="32">
        <f>'2017'!F26</f>
        <v>0.93611111111111112</v>
      </c>
      <c r="E26" t="str">
        <f>'2017'!G26</f>
        <v>NaN</v>
      </c>
      <c r="F26" s="7">
        <v>3.8</v>
      </c>
      <c r="G26" s="1">
        <v>4.2</v>
      </c>
      <c r="H26" s="1">
        <v>1.1000000000000001</v>
      </c>
      <c r="I26" s="1">
        <v>1.1000000000000001</v>
      </c>
      <c r="J26">
        <f t="shared" ref="J26:K26" si="89">IFERROR(F26/H26,"NaN")</f>
        <v>3.4545454545454541</v>
      </c>
      <c r="K26">
        <f t="shared" si="89"/>
        <v>3.8181818181818179</v>
      </c>
      <c r="L26" s="25" t="s">
        <v>47</v>
      </c>
      <c r="M26" t="s">
        <v>47</v>
      </c>
      <c r="N26" t="s">
        <v>47</v>
      </c>
      <c r="O26" t="s">
        <v>47</v>
      </c>
      <c r="P26" t="str">
        <f t="shared" ref="P26:Q26" si="90">IFERROR(L26/N26,"NaN")</f>
        <v>NaN</v>
      </c>
      <c r="Q26" t="str">
        <f t="shared" si="90"/>
        <v>NaN</v>
      </c>
      <c r="R26" s="54" t="s">
        <v>47</v>
      </c>
      <c r="S26" s="55" t="s">
        <v>47</v>
      </c>
      <c r="T26" s="55" t="s">
        <v>47</v>
      </c>
      <c r="U26" s="55" t="s">
        <v>47</v>
      </c>
      <c r="V26" s="55" t="str">
        <f t="shared" ref="V26:W26" si="91">IFERROR(R26/T26,"NaN")</f>
        <v>NaN</v>
      </c>
      <c r="W26" s="55" t="str">
        <f t="shared" si="91"/>
        <v>NaN</v>
      </c>
      <c r="X26" s="54" t="s">
        <v>47</v>
      </c>
      <c r="Y26" s="55" t="s">
        <v>47</v>
      </c>
      <c r="Z26" s="55" t="s">
        <v>47</v>
      </c>
      <c r="AA26" s="55" t="s">
        <v>47</v>
      </c>
      <c r="AB26" s="55" t="str">
        <f t="shared" ref="AB26:AC26" si="92">IFERROR(X26/Z26,"NaN")</f>
        <v>NaN</v>
      </c>
      <c r="AC26" s="57" t="str">
        <f t="shared" si="92"/>
        <v>NaN</v>
      </c>
    </row>
    <row r="27" spans="1:29" ht="15.75" customHeight="1">
      <c r="A27" s="53">
        <f>'2017'!A27</f>
        <v>42849</v>
      </c>
      <c r="B27" t="str">
        <f>'2017'!D27</f>
        <v>NaN</v>
      </c>
      <c r="C27" t="str">
        <f>'2017'!E27</f>
        <v>NaN</v>
      </c>
      <c r="D27" t="str">
        <f>'2017'!F27</f>
        <v>NaN</v>
      </c>
      <c r="E27" t="str">
        <f>'2017'!G27</f>
        <v>NaN</v>
      </c>
      <c r="F27" s="7" t="s">
        <v>47</v>
      </c>
      <c r="G27" s="1" t="s">
        <v>47</v>
      </c>
      <c r="H27" s="1" t="s">
        <v>47</v>
      </c>
      <c r="I27" s="1" t="s">
        <v>47</v>
      </c>
      <c r="J27" t="str">
        <f t="shared" ref="J27:K27" si="93">IFERROR(F27/H27,"NaN")</f>
        <v>NaN</v>
      </c>
      <c r="K27" t="str">
        <f t="shared" si="93"/>
        <v>NaN</v>
      </c>
      <c r="L27" s="25" t="s">
        <v>47</v>
      </c>
      <c r="M27" t="s">
        <v>47</v>
      </c>
      <c r="N27" t="s">
        <v>47</v>
      </c>
      <c r="O27" t="s">
        <v>47</v>
      </c>
      <c r="P27" t="str">
        <f t="shared" ref="P27:Q27" si="94">IFERROR(L27/N27,"NaN")</f>
        <v>NaN</v>
      </c>
      <c r="Q27" t="str">
        <f t="shared" si="94"/>
        <v>NaN</v>
      </c>
      <c r="R27" s="54" t="s">
        <v>47</v>
      </c>
      <c r="S27" s="55" t="s">
        <v>47</v>
      </c>
      <c r="T27" s="55" t="s">
        <v>47</v>
      </c>
      <c r="U27" s="55" t="s">
        <v>47</v>
      </c>
      <c r="V27" s="55" t="str">
        <f t="shared" ref="V27:W27" si="95">IFERROR(R27/T27,"NaN")</f>
        <v>NaN</v>
      </c>
      <c r="W27" s="55" t="str">
        <f t="shared" si="95"/>
        <v>NaN</v>
      </c>
      <c r="X27" s="54" t="s">
        <v>47</v>
      </c>
      <c r="Y27" s="55" t="s">
        <v>47</v>
      </c>
      <c r="Z27" s="55" t="s">
        <v>47</v>
      </c>
      <c r="AA27" s="55" t="s">
        <v>47</v>
      </c>
      <c r="AB27" s="55" t="str">
        <f t="shared" ref="AB27:AC27" si="96">IFERROR(X27/Z27,"NaN")</f>
        <v>NaN</v>
      </c>
      <c r="AC27" s="57" t="str">
        <f t="shared" si="96"/>
        <v>NaN</v>
      </c>
    </row>
    <row r="28" spans="1:29" ht="15.75" customHeight="1">
      <c r="A28" s="53">
        <f>'2017'!A28</f>
        <v>42850</v>
      </c>
      <c r="B28" t="str">
        <f>'2017'!D28</f>
        <v>NaN</v>
      </c>
      <c r="C28" t="str">
        <f>'2017'!E28</f>
        <v>NaN</v>
      </c>
      <c r="D28" t="str">
        <f>'2017'!F28</f>
        <v>NaN</v>
      </c>
      <c r="E28" t="str">
        <f>'2017'!G28</f>
        <v>NaN</v>
      </c>
      <c r="F28" s="7" t="s">
        <v>47</v>
      </c>
      <c r="G28" s="1" t="s">
        <v>47</v>
      </c>
      <c r="H28" s="1" t="s">
        <v>47</v>
      </c>
      <c r="I28" s="1" t="s">
        <v>47</v>
      </c>
      <c r="J28" t="str">
        <f t="shared" ref="J28:K28" si="97">IFERROR(F28/H28,"NaN")</f>
        <v>NaN</v>
      </c>
      <c r="K28" t="str">
        <f t="shared" si="97"/>
        <v>NaN</v>
      </c>
      <c r="L28" s="25" t="s">
        <v>47</v>
      </c>
      <c r="M28" t="s">
        <v>47</v>
      </c>
      <c r="N28" t="s">
        <v>47</v>
      </c>
      <c r="O28" t="s">
        <v>47</v>
      </c>
      <c r="P28" t="str">
        <f t="shared" ref="P28:Q28" si="98">IFERROR(L28/N28,"NaN")</f>
        <v>NaN</v>
      </c>
      <c r="Q28" t="str">
        <f t="shared" si="98"/>
        <v>NaN</v>
      </c>
      <c r="R28" s="54" t="s">
        <v>47</v>
      </c>
      <c r="S28" s="55" t="s">
        <v>47</v>
      </c>
      <c r="T28" s="55" t="s">
        <v>47</v>
      </c>
      <c r="U28" s="55" t="s">
        <v>47</v>
      </c>
      <c r="V28" s="55" t="str">
        <f t="shared" ref="V28:W28" si="99">IFERROR(R28/T28,"NaN")</f>
        <v>NaN</v>
      </c>
      <c r="W28" s="55" t="str">
        <f t="shared" si="99"/>
        <v>NaN</v>
      </c>
      <c r="X28" s="54" t="s">
        <v>47</v>
      </c>
      <c r="Y28" s="55" t="s">
        <v>47</v>
      </c>
      <c r="Z28" s="55" t="s">
        <v>47</v>
      </c>
      <c r="AA28" s="55" t="s">
        <v>47</v>
      </c>
      <c r="AB28" s="55" t="str">
        <f t="shared" ref="AB28:AC28" si="100">IFERROR(X28/Z28,"NaN")</f>
        <v>NaN</v>
      </c>
      <c r="AC28" s="57" t="str">
        <f t="shared" si="100"/>
        <v>NaN</v>
      </c>
    </row>
    <row r="29" spans="1:29" ht="15.75" customHeight="1">
      <c r="A29" s="53">
        <f>'2017'!A29</f>
        <v>42851</v>
      </c>
      <c r="B29" t="str">
        <f>'2017'!D29</f>
        <v>NaN</v>
      </c>
      <c r="C29" t="str">
        <f>'2017'!E29</f>
        <v>NaN</v>
      </c>
      <c r="D29" t="str">
        <f>'2017'!F29</f>
        <v>NaN</v>
      </c>
      <c r="E29" t="str">
        <f>'2017'!G29</f>
        <v>NaN</v>
      </c>
      <c r="F29" s="7" t="s">
        <v>47</v>
      </c>
      <c r="G29" s="1" t="s">
        <v>47</v>
      </c>
      <c r="H29" s="1" t="s">
        <v>47</v>
      </c>
      <c r="I29" s="1" t="s">
        <v>47</v>
      </c>
      <c r="J29" t="str">
        <f t="shared" ref="J29:K29" si="101">IFERROR(F29/H29,"NaN")</f>
        <v>NaN</v>
      </c>
      <c r="K29" t="str">
        <f t="shared" si="101"/>
        <v>NaN</v>
      </c>
      <c r="L29" s="25" t="s">
        <v>47</v>
      </c>
      <c r="M29" t="s">
        <v>47</v>
      </c>
      <c r="N29" t="s">
        <v>47</v>
      </c>
      <c r="O29" t="s">
        <v>47</v>
      </c>
      <c r="P29" t="str">
        <f t="shared" ref="P29:Q29" si="102">IFERROR(L29/N29,"NaN")</f>
        <v>NaN</v>
      </c>
      <c r="Q29" t="str">
        <f t="shared" si="102"/>
        <v>NaN</v>
      </c>
      <c r="R29" s="54" t="s">
        <v>47</v>
      </c>
      <c r="S29" s="55" t="s">
        <v>47</v>
      </c>
      <c r="T29" s="55" t="s">
        <v>47</v>
      </c>
      <c r="U29" s="55" t="s">
        <v>47</v>
      </c>
      <c r="V29" s="55" t="str">
        <f t="shared" ref="V29:W29" si="103">IFERROR(R29/T29,"NaN")</f>
        <v>NaN</v>
      </c>
      <c r="W29" s="55" t="str">
        <f t="shared" si="103"/>
        <v>NaN</v>
      </c>
      <c r="X29" s="54" t="s">
        <v>47</v>
      </c>
      <c r="Y29" s="55" t="s">
        <v>47</v>
      </c>
      <c r="Z29" s="55" t="s">
        <v>47</v>
      </c>
      <c r="AA29" s="55" t="s">
        <v>47</v>
      </c>
      <c r="AB29" s="55" t="str">
        <f t="shared" ref="AB29:AC29" si="104">IFERROR(X29/Z29,"NaN")</f>
        <v>NaN</v>
      </c>
      <c r="AC29" s="57" t="str">
        <f t="shared" si="104"/>
        <v>NaN</v>
      </c>
    </row>
    <row r="30" spans="1:29" ht="15.75" customHeight="1">
      <c r="A30" s="53">
        <f>'2017'!A30</f>
        <v>42852</v>
      </c>
      <c r="B30" t="str">
        <f>'2017'!D30</f>
        <v>NaN</v>
      </c>
      <c r="C30" t="str">
        <f>'2017'!E30</f>
        <v>NaN</v>
      </c>
      <c r="D30" t="str">
        <f>'2017'!F30</f>
        <v>NaN</v>
      </c>
      <c r="E30" t="str">
        <f>'2017'!G30</f>
        <v>NaN</v>
      </c>
      <c r="F30" s="7" t="s">
        <v>47</v>
      </c>
      <c r="G30" s="1" t="s">
        <v>47</v>
      </c>
      <c r="H30" s="1" t="s">
        <v>47</v>
      </c>
      <c r="I30" s="1" t="s">
        <v>47</v>
      </c>
      <c r="J30" t="str">
        <f t="shared" ref="J30:K30" si="105">IFERROR(F30/H30,"NaN")</f>
        <v>NaN</v>
      </c>
      <c r="K30" t="str">
        <f t="shared" si="105"/>
        <v>NaN</v>
      </c>
      <c r="L30" s="25" t="s">
        <v>47</v>
      </c>
      <c r="M30" t="s">
        <v>47</v>
      </c>
      <c r="N30" t="s">
        <v>47</v>
      </c>
      <c r="O30" t="s">
        <v>47</v>
      </c>
      <c r="P30" t="str">
        <f t="shared" ref="P30:Q30" si="106">IFERROR(L30/N30,"NaN")</f>
        <v>NaN</v>
      </c>
      <c r="Q30" t="str">
        <f t="shared" si="106"/>
        <v>NaN</v>
      </c>
      <c r="R30" s="54" t="s">
        <v>47</v>
      </c>
      <c r="S30" s="55" t="s">
        <v>47</v>
      </c>
      <c r="T30" s="55" t="s">
        <v>47</v>
      </c>
      <c r="U30" s="55" t="s">
        <v>47</v>
      </c>
      <c r="V30" s="55" t="str">
        <f t="shared" ref="V30:W30" si="107">IFERROR(R30/T30,"NaN")</f>
        <v>NaN</v>
      </c>
      <c r="W30" s="55" t="str">
        <f t="shared" si="107"/>
        <v>NaN</v>
      </c>
      <c r="X30" s="54" t="s">
        <v>47</v>
      </c>
      <c r="Y30" s="55" t="s">
        <v>47</v>
      </c>
      <c r="Z30" s="55" t="s">
        <v>47</v>
      </c>
      <c r="AA30" s="55" t="s">
        <v>47</v>
      </c>
      <c r="AB30" s="55" t="str">
        <f t="shared" ref="AB30:AC30" si="108">IFERROR(X30/Z30,"NaN")</f>
        <v>NaN</v>
      </c>
      <c r="AC30" s="57" t="str">
        <f t="shared" si="108"/>
        <v>NaN</v>
      </c>
    </row>
    <row r="31" spans="1:29" ht="15.75" customHeight="1">
      <c r="A31" s="53">
        <f>'2017'!A31</f>
        <v>42853</v>
      </c>
      <c r="B31" t="str">
        <f>'2017'!D31</f>
        <v>NaN</v>
      </c>
      <c r="C31" t="str">
        <f>'2017'!E31</f>
        <v>NaN</v>
      </c>
      <c r="D31" t="str">
        <f>'2017'!F31</f>
        <v>NaN</v>
      </c>
      <c r="E31" t="str">
        <f>'2017'!G31</f>
        <v>NaN</v>
      </c>
      <c r="F31" s="7" t="s">
        <v>47</v>
      </c>
      <c r="G31" s="1" t="s">
        <v>47</v>
      </c>
      <c r="H31" s="1" t="s">
        <v>47</v>
      </c>
      <c r="I31" s="1" t="s">
        <v>47</v>
      </c>
      <c r="J31" t="str">
        <f t="shared" ref="J31:K31" si="109">IFERROR(F31/H31,"NaN")</f>
        <v>NaN</v>
      </c>
      <c r="K31" t="str">
        <f t="shared" si="109"/>
        <v>NaN</v>
      </c>
      <c r="L31" s="25" t="s">
        <v>47</v>
      </c>
      <c r="M31" t="s">
        <v>47</v>
      </c>
      <c r="N31" t="s">
        <v>47</v>
      </c>
      <c r="O31" t="s">
        <v>47</v>
      </c>
      <c r="P31" t="str">
        <f t="shared" ref="P31:Q31" si="110">IFERROR(L31/N31,"NaN")</f>
        <v>NaN</v>
      </c>
      <c r="Q31" t="str">
        <f t="shared" si="110"/>
        <v>NaN</v>
      </c>
      <c r="R31" s="54" t="s">
        <v>47</v>
      </c>
      <c r="S31" s="55" t="s">
        <v>47</v>
      </c>
      <c r="T31" s="55" t="s">
        <v>47</v>
      </c>
      <c r="U31" s="55" t="s">
        <v>47</v>
      </c>
      <c r="V31" s="55" t="str">
        <f t="shared" ref="V31:W31" si="111">IFERROR(R31/T31,"NaN")</f>
        <v>NaN</v>
      </c>
      <c r="W31" s="55" t="str">
        <f t="shared" si="111"/>
        <v>NaN</v>
      </c>
      <c r="X31" s="54" t="s">
        <v>47</v>
      </c>
      <c r="Y31" s="55" t="s">
        <v>47</v>
      </c>
      <c r="Z31" s="55" t="s">
        <v>47</v>
      </c>
      <c r="AA31" s="55" t="s">
        <v>47</v>
      </c>
      <c r="AB31" s="55" t="str">
        <f t="shared" ref="AB31:AC31" si="112">IFERROR(X31/Z31,"NaN")</f>
        <v>NaN</v>
      </c>
      <c r="AC31" s="57" t="str">
        <f t="shared" si="112"/>
        <v>NaN</v>
      </c>
    </row>
    <row r="32" spans="1:29" ht="15.75" customHeight="1">
      <c r="A32" s="53">
        <f>'2017'!A32</f>
        <v>42854</v>
      </c>
      <c r="B32" t="str">
        <f>'2017'!D32</f>
        <v>NaN</v>
      </c>
      <c r="C32" t="str">
        <f>'2017'!E32</f>
        <v>NaN</v>
      </c>
      <c r="D32" t="str">
        <f>'2017'!F32</f>
        <v>NaN</v>
      </c>
      <c r="E32" t="str">
        <f>'2017'!G32</f>
        <v>NaN</v>
      </c>
      <c r="F32" s="7" t="s">
        <v>47</v>
      </c>
      <c r="G32" s="1" t="s">
        <v>47</v>
      </c>
      <c r="H32" s="1" t="s">
        <v>47</v>
      </c>
      <c r="I32" s="1" t="s">
        <v>47</v>
      </c>
      <c r="J32" t="str">
        <f t="shared" ref="J32:K32" si="113">IFERROR(F32/H32,"NaN")</f>
        <v>NaN</v>
      </c>
      <c r="K32" t="str">
        <f t="shared" si="113"/>
        <v>NaN</v>
      </c>
      <c r="L32" s="25" t="s">
        <v>47</v>
      </c>
      <c r="M32" t="s">
        <v>47</v>
      </c>
      <c r="N32" t="s">
        <v>47</v>
      </c>
      <c r="O32" t="s">
        <v>47</v>
      </c>
      <c r="P32" t="str">
        <f t="shared" ref="P32:Q32" si="114">IFERROR(L32/N32,"NaN")</f>
        <v>NaN</v>
      </c>
      <c r="Q32" t="str">
        <f t="shared" si="114"/>
        <v>NaN</v>
      </c>
      <c r="R32" s="54" t="s">
        <v>47</v>
      </c>
      <c r="S32" s="55" t="s">
        <v>47</v>
      </c>
      <c r="T32" s="55" t="s">
        <v>47</v>
      </c>
      <c r="U32" s="55" t="s">
        <v>47</v>
      </c>
      <c r="V32" s="55" t="str">
        <f t="shared" ref="V32:W32" si="115">IFERROR(R32/T32,"NaN")</f>
        <v>NaN</v>
      </c>
      <c r="W32" s="55" t="str">
        <f t="shared" si="115"/>
        <v>NaN</v>
      </c>
      <c r="X32" s="54" t="s">
        <v>47</v>
      </c>
      <c r="Y32" s="55" t="s">
        <v>47</v>
      </c>
      <c r="Z32" s="55" t="s">
        <v>47</v>
      </c>
      <c r="AA32" s="55" t="s">
        <v>47</v>
      </c>
      <c r="AB32" s="55" t="str">
        <f t="shared" ref="AB32:AC32" si="116">IFERROR(X32/Z32,"NaN")</f>
        <v>NaN</v>
      </c>
      <c r="AC32" s="57" t="str">
        <f t="shared" si="116"/>
        <v>NaN</v>
      </c>
    </row>
    <row r="33" spans="1:29" ht="15.75" customHeight="1">
      <c r="A33" s="53">
        <f>'2017'!A33</f>
        <v>42855</v>
      </c>
      <c r="B33" t="str">
        <f>'2017'!D33</f>
        <v>NaN</v>
      </c>
      <c r="C33" t="str">
        <f>'2017'!E33</f>
        <v>NaN</v>
      </c>
      <c r="D33" t="str">
        <f>'2017'!F33</f>
        <v>NaN</v>
      </c>
      <c r="E33" t="str">
        <f>'2017'!G33</f>
        <v>NaN</v>
      </c>
      <c r="F33" s="7" t="s">
        <v>47</v>
      </c>
      <c r="G33" s="1" t="s">
        <v>47</v>
      </c>
      <c r="H33" s="1" t="s">
        <v>47</v>
      </c>
      <c r="I33" s="1" t="s">
        <v>47</v>
      </c>
      <c r="J33" t="str">
        <f t="shared" ref="J33:K33" si="117">IFERROR(F33/H33,"NaN")</f>
        <v>NaN</v>
      </c>
      <c r="K33" t="str">
        <f t="shared" si="117"/>
        <v>NaN</v>
      </c>
      <c r="L33" s="25" t="s">
        <v>47</v>
      </c>
      <c r="M33" t="s">
        <v>47</v>
      </c>
      <c r="N33" t="s">
        <v>47</v>
      </c>
      <c r="O33" t="s">
        <v>47</v>
      </c>
      <c r="P33" t="str">
        <f t="shared" ref="P33:Q33" si="118">IFERROR(L33/N33,"NaN")</f>
        <v>NaN</v>
      </c>
      <c r="Q33" t="str">
        <f t="shared" si="118"/>
        <v>NaN</v>
      </c>
      <c r="R33" s="54" t="s">
        <v>47</v>
      </c>
      <c r="S33" s="55" t="s">
        <v>47</v>
      </c>
      <c r="T33" s="55" t="s">
        <v>47</v>
      </c>
      <c r="U33" s="55" t="s">
        <v>47</v>
      </c>
      <c r="V33" s="55" t="str">
        <f t="shared" ref="V33:W33" si="119">IFERROR(R33/T33,"NaN")</f>
        <v>NaN</v>
      </c>
      <c r="W33" s="55" t="str">
        <f t="shared" si="119"/>
        <v>NaN</v>
      </c>
      <c r="X33" s="54" t="s">
        <v>47</v>
      </c>
      <c r="Y33" s="55" t="s">
        <v>47</v>
      </c>
      <c r="Z33" s="55" t="s">
        <v>47</v>
      </c>
      <c r="AA33" s="55" t="s">
        <v>47</v>
      </c>
      <c r="AB33" s="55" t="str">
        <f t="shared" ref="AB33:AC33" si="120">IFERROR(X33/Z33,"NaN")</f>
        <v>NaN</v>
      </c>
      <c r="AC33" s="57" t="str">
        <f t="shared" si="120"/>
        <v>NaN</v>
      </c>
    </row>
    <row r="34" spans="1:29" ht="15.75" customHeight="1">
      <c r="A34" s="53">
        <f>'2017'!A34</f>
        <v>42856</v>
      </c>
      <c r="B34" s="32" t="str">
        <f>'2017'!D34</f>
        <v>NaN</v>
      </c>
      <c r="C34" t="str">
        <f>'2017'!E34</f>
        <v>NaN</v>
      </c>
      <c r="D34" s="32" t="str">
        <f>'2017'!F34</f>
        <v>NaN</v>
      </c>
      <c r="E34" t="str">
        <f>'2017'!G34</f>
        <v>NaN</v>
      </c>
      <c r="F34" s="7" t="s">
        <v>47</v>
      </c>
      <c r="G34" s="1" t="s">
        <v>47</v>
      </c>
      <c r="H34" s="1" t="s">
        <v>47</v>
      </c>
      <c r="I34" s="1" t="s">
        <v>47</v>
      </c>
      <c r="J34" t="str">
        <f t="shared" ref="J34:K34" si="121">IFERROR(F34/H34,"NaN")</f>
        <v>NaN</v>
      </c>
      <c r="K34" t="str">
        <f t="shared" si="121"/>
        <v>NaN</v>
      </c>
      <c r="L34" s="25" t="s">
        <v>47</v>
      </c>
      <c r="M34" t="s">
        <v>47</v>
      </c>
      <c r="N34" t="s">
        <v>47</v>
      </c>
      <c r="O34" t="s">
        <v>47</v>
      </c>
      <c r="P34" t="str">
        <f t="shared" ref="P34:Q34" si="122">IFERROR(L34/N34,"NaN")</f>
        <v>NaN</v>
      </c>
      <c r="Q34" t="str">
        <f t="shared" si="122"/>
        <v>NaN</v>
      </c>
      <c r="R34" s="54" t="s">
        <v>47</v>
      </c>
      <c r="S34" s="55" t="s">
        <v>47</v>
      </c>
      <c r="T34" s="55" t="s">
        <v>47</v>
      </c>
      <c r="U34" s="55" t="s">
        <v>47</v>
      </c>
      <c r="V34" s="55" t="str">
        <f t="shared" ref="V34:W34" si="123">IFERROR(R34/T34,"NaN")</f>
        <v>NaN</v>
      </c>
      <c r="W34" s="55" t="str">
        <f t="shared" si="123"/>
        <v>NaN</v>
      </c>
      <c r="X34" s="54" t="s">
        <v>47</v>
      </c>
      <c r="Y34" s="55" t="s">
        <v>47</v>
      </c>
      <c r="Z34" s="55" t="s">
        <v>47</v>
      </c>
      <c r="AA34" s="55" t="s">
        <v>47</v>
      </c>
      <c r="AB34" s="55" t="str">
        <f t="shared" ref="AB34:AC34" si="124">IFERROR(X34/Z34,"NaN")</f>
        <v>NaN</v>
      </c>
      <c r="AC34" s="57" t="str">
        <f t="shared" si="124"/>
        <v>NaN</v>
      </c>
    </row>
    <row r="35" spans="1:29" ht="15.75" customHeight="1">
      <c r="A35" s="53">
        <f>'2017'!A35</f>
        <v>42857</v>
      </c>
      <c r="B35" s="32" t="str">
        <f>'2017'!D35</f>
        <v>NaN</v>
      </c>
      <c r="C35" t="str">
        <f>'2017'!E35</f>
        <v>NaN</v>
      </c>
      <c r="D35" s="32" t="str">
        <f>'2017'!F35</f>
        <v>NaN</v>
      </c>
      <c r="E35" s="32" t="str">
        <f>'2017'!G35</f>
        <v>NaN</v>
      </c>
      <c r="F35" s="7" t="s">
        <v>47</v>
      </c>
      <c r="G35" s="1" t="s">
        <v>47</v>
      </c>
      <c r="H35" s="1" t="s">
        <v>47</v>
      </c>
      <c r="I35" s="1" t="s">
        <v>47</v>
      </c>
      <c r="J35" t="str">
        <f t="shared" ref="J35:K35" si="125">IFERROR(F35/H35,"NaN")</f>
        <v>NaN</v>
      </c>
      <c r="K35" t="str">
        <f t="shared" si="125"/>
        <v>NaN</v>
      </c>
      <c r="L35" s="25" t="s">
        <v>47</v>
      </c>
      <c r="M35" t="s">
        <v>47</v>
      </c>
      <c r="N35" t="s">
        <v>47</v>
      </c>
      <c r="O35" t="s">
        <v>47</v>
      </c>
      <c r="P35" t="str">
        <f t="shared" ref="P35:Q35" si="126">IFERROR(L35/N35,"NaN")</f>
        <v>NaN</v>
      </c>
      <c r="Q35" t="str">
        <f t="shared" si="126"/>
        <v>NaN</v>
      </c>
      <c r="R35" s="54" t="s">
        <v>47</v>
      </c>
      <c r="S35" s="55" t="s">
        <v>47</v>
      </c>
      <c r="T35" s="55" t="s">
        <v>47</v>
      </c>
      <c r="U35" s="55" t="s">
        <v>47</v>
      </c>
      <c r="V35" s="55" t="str">
        <f t="shared" ref="V35:W35" si="127">IFERROR(R35/T35,"NaN")</f>
        <v>NaN</v>
      </c>
      <c r="W35" s="55" t="str">
        <f t="shared" si="127"/>
        <v>NaN</v>
      </c>
      <c r="X35" s="54" t="s">
        <v>47</v>
      </c>
      <c r="Y35" s="55" t="s">
        <v>47</v>
      </c>
      <c r="Z35" s="55" t="s">
        <v>47</v>
      </c>
      <c r="AA35" s="55" t="s">
        <v>47</v>
      </c>
      <c r="AB35" s="55" t="str">
        <f t="shared" ref="AB35:AC35" si="128">IFERROR(X35/Z35,"NaN")</f>
        <v>NaN</v>
      </c>
      <c r="AC35" s="57" t="str">
        <f t="shared" si="128"/>
        <v>NaN</v>
      </c>
    </row>
    <row r="36" spans="1:29" ht="15.75" customHeight="1">
      <c r="A36" s="53">
        <f>'2017'!A36</f>
        <v>42858</v>
      </c>
      <c r="B36" t="str">
        <f>'2017'!D36</f>
        <v>NaN</v>
      </c>
      <c r="C36" t="str">
        <f>'2017'!E36</f>
        <v>NaN</v>
      </c>
      <c r="D36" t="str">
        <f>'2017'!F36</f>
        <v>NaN</v>
      </c>
      <c r="E36" t="str">
        <f>'2017'!G36</f>
        <v>NaN</v>
      </c>
      <c r="F36" s="7" t="s">
        <v>47</v>
      </c>
      <c r="G36" s="1" t="s">
        <v>47</v>
      </c>
      <c r="H36" s="1" t="s">
        <v>47</v>
      </c>
      <c r="I36" s="1" t="s">
        <v>47</v>
      </c>
      <c r="J36" t="str">
        <f t="shared" ref="J36:K36" si="129">IFERROR(F36/H36,"NaN")</f>
        <v>NaN</v>
      </c>
      <c r="K36" t="str">
        <f t="shared" si="129"/>
        <v>NaN</v>
      </c>
      <c r="L36" s="25" t="s">
        <v>47</v>
      </c>
      <c r="M36" t="s">
        <v>47</v>
      </c>
      <c r="N36" t="s">
        <v>47</v>
      </c>
      <c r="O36" t="s">
        <v>47</v>
      </c>
      <c r="P36" t="str">
        <f t="shared" ref="P36:Q36" si="130">IFERROR(L36/N36,"NaN")</f>
        <v>NaN</v>
      </c>
      <c r="Q36" t="str">
        <f t="shared" si="130"/>
        <v>NaN</v>
      </c>
      <c r="R36" s="54" t="s">
        <v>47</v>
      </c>
      <c r="S36" s="55" t="s">
        <v>47</v>
      </c>
      <c r="T36" s="55" t="s">
        <v>47</v>
      </c>
      <c r="U36" s="55" t="s">
        <v>47</v>
      </c>
      <c r="V36" s="55" t="str">
        <f t="shared" ref="V36:W36" si="131">IFERROR(R36/T36,"NaN")</f>
        <v>NaN</v>
      </c>
      <c r="W36" s="55" t="str">
        <f t="shared" si="131"/>
        <v>NaN</v>
      </c>
      <c r="X36" s="54" t="s">
        <v>47</v>
      </c>
      <c r="Y36" s="55" t="s">
        <v>47</v>
      </c>
      <c r="Z36" s="55" t="s">
        <v>47</v>
      </c>
      <c r="AA36" s="55" t="s">
        <v>47</v>
      </c>
      <c r="AB36" s="55" t="str">
        <f t="shared" ref="AB36:AC36" si="132">IFERROR(X36/Z36,"NaN")</f>
        <v>NaN</v>
      </c>
      <c r="AC36" s="57" t="str">
        <f t="shared" si="132"/>
        <v>NaN</v>
      </c>
    </row>
    <row r="37" spans="1:29" ht="15.75" customHeight="1">
      <c r="A37" s="53">
        <f>'2017'!A37</f>
        <v>42859</v>
      </c>
      <c r="B37" t="str">
        <f>'2017'!D37</f>
        <v>NaN</v>
      </c>
      <c r="C37" t="str">
        <f>'2017'!E37</f>
        <v>NaN</v>
      </c>
      <c r="D37" t="str">
        <f>'2017'!F37</f>
        <v>NaN</v>
      </c>
      <c r="E37" t="str">
        <f>'2017'!G37</f>
        <v>NaN</v>
      </c>
      <c r="F37" s="7" t="s">
        <v>47</v>
      </c>
      <c r="G37" s="1" t="s">
        <v>47</v>
      </c>
      <c r="H37" s="1" t="s">
        <v>47</v>
      </c>
      <c r="I37" s="1" t="s">
        <v>47</v>
      </c>
      <c r="J37" t="str">
        <f t="shared" ref="J37:K37" si="133">IFERROR(F37/H37,"NaN")</f>
        <v>NaN</v>
      </c>
      <c r="K37" t="str">
        <f t="shared" si="133"/>
        <v>NaN</v>
      </c>
      <c r="L37" s="25" t="s">
        <v>47</v>
      </c>
      <c r="M37" t="s">
        <v>47</v>
      </c>
      <c r="N37" t="s">
        <v>47</v>
      </c>
      <c r="O37" t="s">
        <v>47</v>
      </c>
      <c r="P37" t="str">
        <f t="shared" ref="P37:Q37" si="134">IFERROR(L37/N37,"NaN")</f>
        <v>NaN</v>
      </c>
      <c r="Q37" t="str">
        <f t="shared" si="134"/>
        <v>NaN</v>
      </c>
      <c r="R37" s="54" t="s">
        <v>47</v>
      </c>
      <c r="S37" s="55" t="s">
        <v>47</v>
      </c>
      <c r="T37" s="55" t="s">
        <v>47</v>
      </c>
      <c r="U37" s="55" t="s">
        <v>47</v>
      </c>
      <c r="V37" s="55" t="str">
        <f t="shared" ref="V37:W37" si="135">IFERROR(R37/T37,"NaN")</f>
        <v>NaN</v>
      </c>
      <c r="W37" s="55" t="str">
        <f t="shared" si="135"/>
        <v>NaN</v>
      </c>
      <c r="X37" s="54" t="s">
        <v>47</v>
      </c>
      <c r="Y37" s="55" t="s">
        <v>47</v>
      </c>
      <c r="Z37" s="55" t="s">
        <v>47</v>
      </c>
      <c r="AA37" s="55" t="s">
        <v>47</v>
      </c>
      <c r="AB37" s="55" t="str">
        <f t="shared" ref="AB37:AC37" si="136">IFERROR(X37/Z37,"NaN")</f>
        <v>NaN</v>
      </c>
      <c r="AC37" s="57" t="str">
        <f t="shared" si="136"/>
        <v>NaN</v>
      </c>
    </row>
    <row r="38" spans="1:29" ht="15.75" customHeight="1">
      <c r="A38" s="53">
        <f>'2017'!A38</f>
        <v>42860</v>
      </c>
      <c r="B38" s="32" t="str">
        <f>'2017'!D38</f>
        <v>NaN</v>
      </c>
      <c r="C38" s="32">
        <f>'2017'!E38</f>
        <v>0.70486111111111116</v>
      </c>
      <c r="D38" s="32">
        <f>'2017'!F38</f>
        <v>0.96388888888888891</v>
      </c>
      <c r="E38" t="str">
        <f>'2017'!G38</f>
        <v>NaN</v>
      </c>
      <c r="F38" s="7">
        <v>4.2</v>
      </c>
      <c r="G38" s="1">
        <v>4.9000000000000004</v>
      </c>
      <c r="H38" s="1">
        <v>2</v>
      </c>
      <c r="I38" s="1">
        <v>1.9</v>
      </c>
      <c r="J38">
        <f t="shared" ref="J38:K38" si="137">IFERROR(F38/H38,"NaN")</f>
        <v>2.1</v>
      </c>
      <c r="K38">
        <f t="shared" si="137"/>
        <v>2.5789473684210531</v>
      </c>
      <c r="L38" s="25" t="s">
        <v>47</v>
      </c>
      <c r="M38" t="s">
        <v>47</v>
      </c>
      <c r="N38" t="s">
        <v>47</v>
      </c>
      <c r="O38" t="s">
        <v>47</v>
      </c>
      <c r="P38" t="str">
        <f t="shared" ref="P38:Q38" si="138">IFERROR(L38/N38,"NaN")</f>
        <v>NaN</v>
      </c>
      <c r="Q38" t="str">
        <f t="shared" si="138"/>
        <v>NaN</v>
      </c>
      <c r="R38" s="54" t="s">
        <v>47</v>
      </c>
      <c r="S38" s="55" t="s">
        <v>47</v>
      </c>
      <c r="T38" s="55" t="s">
        <v>47</v>
      </c>
      <c r="U38" s="55" t="s">
        <v>47</v>
      </c>
      <c r="V38" s="55" t="str">
        <f t="shared" ref="V38:W38" si="139">IFERROR(R38/T38,"NaN")</f>
        <v>NaN</v>
      </c>
      <c r="W38" s="55" t="str">
        <f t="shared" si="139"/>
        <v>NaN</v>
      </c>
      <c r="X38" s="54" t="s">
        <v>47</v>
      </c>
      <c r="Y38" s="55" t="s">
        <v>47</v>
      </c>
      <c r="Z38" s="55" t="s">
        <v>47</v>
      </c>
      <c r="AA38" s="55" t="s">
        <v>47</v>
      </c>
      <c r="AB38" s="55" t="str">
        <f t="shared" ref="AB38:AC38" si="140">IFERROR(X38/Z38,"NaN")</f>
        <v>NaN</v>
      </c>
      <c r="AC38" s="57" t="str">
        <f t="shared" si="140"/>
        <v>NaN</v>
      </c>
    </row>
    <row r="39" spans="1:29" ht="15.75" customHeight="1">
      <c r="A39" s="53">
        <f>'2017'!A39</f>
        <v>42861</v>
      </c>
      <c r="B39" t="str">
        <f>'2017'!D39</f>
        <v>NaN</v>
      </c>
      <c r="C39" s="32">
        <f>'2017'!E39</f>
        <v>0.68541666666666667</v>
      </c>
      <c r="D39" s="32">
        <f>'2017'!F39</f>
        <v>0.96805555555555556</v>
      </c>
      <c r="E39" t="str">
        <f>'2017'!G39</f>
        <v>NaN</v>
      </c>
      <c r="F39" s="7">
        <v>2.2999999999999998</v>
      </c>
      <c r="G39" s="1">
        <v>4.5999999999999996</v>
      </c>
      <c r="H39" s="1">
        <v>0.6</v>
      </c>
      <c r="I39" s="1">
        <v>2.2999999999999998</v>
      </c>
      <c r="J39">
        <f t="shared" ref="J39:K39" si="141">IFERROR(F39/H39,"NaN")</f>
        <v>3.833333333333333</v>
      </c>
      <c r="K39">
        <f t="shared" si="141"/>
        <v>2</v>
      </c>
      <c r="L39" s="25" t="s">
        <v>47</v>
      </c>
      <c r="M39" t="s">
        <v>47</v>
      </c>
      <c r="N39" t="s">
        <v>47</v>
      </c>
      <c r="O39" t="s">
        <v>47</v>
      </c>
      <c r="P39" t="str">
        <f t="shared" ref="P39:Q39" si="142">IFERROR(L39/N39,"NaN")</f>
        <v>NaN</v>
      </c>
      <c r="Q39" t="str">
        <f t="shared" si="142"/>
        <v>NaN</v>
      </c>
      <c r="R39" s="54" t="s">
        <v>47</v>
      </c>
      <c r="S39" s="55" t="s">
        <v>47</v>
      </c>
      <c r="T39" s="55" t="s">
        <v>47</v>
      </c>
      <c r="U39" s="55" t="s">
        <v>47</v>
      </c>
      <c r="V39" s="55" t="str">
        <f t="shared" ref="V39:W39" si="143">IFERROR(R39/T39,"NaN")</f>
        <v>NaN</v>
      </c>
      <c r="W39" s="55" t="str">
        <f t="shared" si="143"/>
        <v>NaN</v>
      </c>
      <c r="X39" s="54" t="s">
        <v>47</v>
      </c>
      <c r="Y39" s="55" t="s">
        <v>47</v>
      </c>
      <c r="Z39" s="55" t="s">
        <v>47</v>
      </c>
      <c r="AA39" s="55" t="s">
        <v>47</v>
      </c>
      <c r="AB39" s="55" t="str">
        <f t="shared" ref="AB39:AC39" si="144">IFERROR(X39/Z39,"NaN")</f>
        <v>NaN</v>
      </c>
      <c r="AC39" s="57" t="str">
        <f t="shared" si="144"/>
        <v>NaN</v>
      </c>
    </row>
    <row r="40" spans="1:29" ht="15.75" customHeight="1">
      <c r="A40" s="53">
        <f>'2017'!A40</f>
        <v>42862</v>
      </c>
      <c r="B40" s="32" t="str">
        <f>'2017'!D40</f>
        <v>NaN</v>
      </c>
      <c r="C40" t="str">
        <f>'2017'!E40</f>
        <v>NaN</v>
      </c>
      <c r="D40" t="str">
        <f>'2017'!F40</f>
        <v>NaN</v>
      </c>
      <c r="E40" s="32" t="str">
        <f>'2017'!G40</f>
        <v>NaN</v>
      </c>
      <c r="F40" s="7" t="s">
        <v>47</v>
      </c>
      <c r="G40" s="1" t="s">
        <v>47</v>
      </c>
      <c r="H40" s="1" t="s">
        <v>47</v>
      </c>
      <c r="I40" s="1" t="s">
        <v>47</v>
      </c>
      <c r="J40" t="str">
        <f t="shared" ref="J40:K40" si="145">IFERROR(F40/H40,"NaN")</f>
        <v>NaN</v>
      </c>
      <c r="K40" t="str">
        <f t="shared" si="145"/>
        <v>NaN</v>
      </c>
      <c r="L40" s="25" t="s">
        <v>47</v>
      </c>
      <c r="M40" t="s">
        <v>47</v>
      </c>
      <c r="N40" t="s">
        <v>47</v>
      </c>
      <c r="O40" t="s">
        <v>47</v>
      </c>
      <c r="P40" t="str">
        <f t="shared" ref="P40:Q40" si="146">IFERROR(L40/N40,"NaN")</f>
        <v>NaN</v>
      </c>
      <c r="Q40" t="str">
        <f t="shared" si="146"/>
        <v>NaN</v>
      </c>
      <c r="R40" s="54" t="s">
        <v>47</v>
      </c>
      <c r="S40" s="55" t="s">
        <v>47</v>
      </c>
      <c r="T40" s="55" t="s">
        <v>47</v>
      </c>
      <c r="U40" s="55" t="s">
        <v>47</v>
      </c>
      <c r="V40" s="55" t="str">
        <f t="shared" ref="V40:W40" si="147">IFERROR(R40/T40,"NaN")</f>
        <v>NaN</v>
      </c>
      <c r="W40" s="55" t="str">
        <f t="shared" si="147"/>
        <v>NaN</v>
      </c>
      <c r="X40" s="54" t="s">
        <v>47</v>
      </c>
      <c r="Y40" s="55" t="s">
        <v>47</v>
      </c>
      <c r="Z40" s="55" t="s">
        <v>47</v>
      </c>
      <c r="AA40" s="55" t="s">
        <v>47</v>
      </c>
      <c r="AB40" s="55" t="str">
        <f t="shared" ref="AB40:AC40" si="148">IFERROR(X40/Z40,"NaN")</f>
        <v>NaN</v>
      </c>
      <c r="AC40" s="57" t="str">
        <f t="shared" si="148"/>
        <v>NaN</v>
      </c>
    </row>
    <row r="41" spans="1:29" ht="15.75" customHeight="1">
      <c r="A41" s="53">
        <f>'2017'!A41</f>
        <v>42863</v>
      </c>
      <c r="B41" t="str">
        <f>'2017'!D41</f>
        <v>NaN</v>
      </c>
      <c r="C41" s="32">
        <f>'2017'!E41</f>
        <v>0.6875</v>
      </c>
      <c r="D41" s="32">
        <f>'2017'!F41</f>
        <v>0.96666666666666667</v>
      </c>
      <c r="E41" t="str">
        <f>'2017'!G41</f>
        <v>NaN</v>
      </c>
      <c r="F41" s="7">
        <v>3.2</v>
      </c>
      <c r="G41" s="1">
        <v>3.3</v>
      </c>
      <c r="H41" s="1">
        <v>1.1000000000000001</v>
      </c>
      <c r="I41" s="1">
        <v>1.4</v>
      </c>
      <c r="J41">
        <f t="shared" ref="J41:K41" si="149">IFERROR(F41/H41,"NaN")</f>
        <v>2.9090909090909092</v>
      </c>
      <c r="K41">
        <f t="shared" si="149"/>
        <v>2.3571428571428572</v>
      </c>
      <c r="L41" s="25" t="s">
        <v>47</v>
      </c>
      <c r="M41" t="s">
        <v>47</v>
      </c>
      <c r="N41" t="s">
        <v>47</v>
      </c>
      <c r="O41" t="s">
        <v>47</v>
      </c>
      <c r="P41" t="str">
        <f t="shared" ref="P41:Q41" si="150">IFERROR(L41/N41,"NaN")</f>
        <v>NaN</v>
      </c>
      <c r="Q41" t="str">
        <f t="shared" si="150"/>
        <v>NaN</v>
      </c>
      <c r="R41" s="54" t="s">
        <v>47</v>
      </c>
      <c r="S41" s="55" t="s">
        <v>47</v>
      </c>
      <c r="T41" s="55" t="s">
        <v>47</v>
      </c>
      <c r="U41" s="55" t="s">
        <v>47</v>
      </c>
      <c r="V41" s="55" t="str">
        <f t="shared" ref="V41:W41" si="151">IFERROR(R41/T41,"NaN")</f>
        <v>NaN</v>
      </c>
      <c r="W41" s="55" t="str">
        <f t="shared" si="151"/>
        <v>NaN</v>
      </c>
      <c r="X41" s="54" t="s">
        <v>47</v>
      </c>
      <c r="Y41" s="55" t="s">
        <v>47</v>
      </c>
      <c r="Z41" s="55" t="s">
        <v>47</v>
      </c>
      <c r="AA41" s="55" t="s">
        <v>47</v>
      </c>
      <c r="AB41" s="55" t="str">
        <f t="shared" ref="AB41:AC41" si="152">IFERROR(X41/Z41,"NaN")</f>
        <v>NaN</v>
      </c>
      <c r="AC41" s="57" t="str">
        <f t="shared" si="152"/>
        <v>NaN</v>
      </c>
    </row>
    <row r="42" spans="1:29" ht="15.75" customHeight="1">
      <c r="A42" s="53">
        <f>'2017'!A42</f>
        <v>42864</v>
      </c>
      <c r="B42" t="str">
        <f>'2017'!D42</f>
        <v>NaN</v>
      </c>
      <c r="C42" t="str">
        <f>'2017'!E42</f>
        <v>NaN</v>
      </c>
      <c r="D42" t="str">
        <f>'2017'!F42</f>
        <v>NaN</v>
      </c>
      <c r="E42" t="str">
        <f>'2017'!G42</f>
        <v>NaN</v>
      </c>
      <c r="F42" s="7" t="s">
        <v>47</v>
      </c>
      <c r="G42" s="1" t="s">
        <v>47</v>
      </c>
      <c r="H42" s="1" t="s">
        <v>47</v>
      </c>
      <c r="I42" s="1" t="s">
        <v>47</v>
      </c>
      <c r="J42" t="str">
        <f t="shared" ref="J42:K42" si="153">IFERROR(F42/H42,"NaN")</f>
        <v>NaN</v>
      </c>
      <c r="K42" t="str">
        <f t="shared" si="153"/>
        <v>NaN</v>
      </c>
      <c r="L42" s="25" t="s">
        <v>47</v>
      </c>
      <c r="M42" t="s">
        <v>47</v>
      </c>
      <c r="N42" t="s">
        <v>47</v>
      </c>
      <c r="O42" t="s">
        <v>47</v>
      </c>
      <c r="P42" t="str">
        <f t="shared" ref="P42:Q42" si="154">IFERROR(L42/N42,"NaN")</f>
        <v>NaN</v>
      </c>
      <c r="Q42" t="str">
        <f t="shared" si="154"/>
        <v>NaN</v>
      </c>
      <c r="R42" s="54" t="s">
        <v>47</v>
      </c>
      <c r="S42" s="55" t="s">
        <v>47</v>
      </c>
      <c r="T42" s="55" t="s">
        <v>47</v>
      </c>
      <c r="U42" s="55" t="s">
        <v>47</v>
      </c>
      <c r="V42" s="55" t="str">
        <f t="shared" ref="V42:W42" si="155">IFERROR(R42/T42,"NaN")</f>
        <v>NaN</v>
      </c>
      <c r="W42" s="55" t="str">
        <f t="shared" si="155"/>
        <v>NaN</v>
      </c>
      <c r="X42" s="54" t="s">
        <v>47</v>
      </c>
      <c r="Y42" s="55" t="s">
        <v>47</v>
      </c>
      <c r="Z42" s="55" t="s">
        <v>47</v>
      </c>
      <c r="AA42" s="55" t="s">
        <v>47</v>
      </c>
      <c r="AB42" s="55" t="str">
        <f t="shared" ref="AB42:AC42" si="156">IFERROR(X42/Z42,"NaN")</f>
        <v>NaN</v>
      </c>
      <c r="AC42" s="57" t="str">
        <f t="shared" si="156"/>
        <v>NaN</v>
      </c>
    </row>
    <row r="43" spans="1:29" ht="15.75" customHeight="1">
      <c r="A43" s="53">
        <f>'2017'!A43</f>
        <v>42865</v>
      </c>
      <c r="B43" t="str">
        <f>'2017'!D43</f>
        <v>NaN</v>
      </c>
      <c r="C43" t="str">
        <f>'2017'!E43</f>
        <v>NaN</v>
      </c>
      <c r="D43" t="str">
        <f>'2017'!F43</f>
        <v>NaN</v>
      </c>
      <c r="E43" t="str">
        <f>'2017'!G43</f>
        <v>NaN</v>
      </c>
      <c r="F43" s="7" t="s">
        <v>47</v>
      </c>
      <c r="G43" s="1" t="s">
        <v>47</v>
      </c>
      <c r="H43" s="1" t="s">
        <v>47</v>
      </c>
      <c r="I43" s="1" t="s">
        <v>47</v>
      </c>
      <c r="J43" t="str">
        <f t="shared" ref="J43:K43" si="157">IFERROR(F43/H43,"NaN")</f>
        <v>NaN</v>
      </c>
      <c r="K43" t="str">
        <f t="shared" si="157"/>
        <v>NaN</v>
      </c>
      <c r="L43" s="25" t="s">
        <v>47</v>
      </c>
      <c r="M43" t="s">
        <v>47</v>
      </c>
      <c r="N43" t="s">
        <v>47</v>
      </c>
      <c r="O43" t="s">
        <v>47</v>
      </c>
      <c r="P43" t="str">
        <f t="shared" ref="P43:Q43" si="158">IFERROR(L43/N43,"NaN")</f>
        <v>NaN</v>
      </c>
      <c r="Q43" t="str">
        <f t="shared" si="158"/>
        <v>NaN</v>
      </c>
      <c r="R43" s="54" t="s">
        <v>47</v>
      </c>
      <c r="S43" s="55" t="s">
        <v>47</v>
      </c>
      <c r="T43" s="55" t="s">
        <v>47</v>
      </c>
      <c r="U43" s="55" t="s">
        <v>47</v>
      </c>
      <c r="V43" s="55" t="str">
        <f t="shared" ref="V43:W43" si="159">IFERROR(R43/T43,"NaN")</f>
        <v>NaN</v>
      </c>
      <c r="W43" s="55" t="str">
        <f t="shared" si="159"/>
        <v>NaN</v>
      </c>
      <c r="X43" s="54" t="s">
        <v>47</v>
      </c>
      <c r="Y43" s="55" t="s">
        <v>47</v>
      </c>
      <c r="Z43" s="55" t="s">
        <v>47</v>
      </c>
      <c r="AA43" s="55" t="s">
        <v>47</v>
      </c>
      <c r="AB43" s="55" t="str">
        <f t="shared" ref="AB43:AC43" si="160">IFERROR(X43/Z43,"NaN")</f>
        <v>NaN</v>
      </c>
      <c r="AC43" s="57" t="str">
        <f t="shared" si="160"/>
        <v>NaN</v>
      </c>
    </row>
    <row r="44" spans="1:29" ht="15.75" customHeight="1">
      <c r="A44" s="53">
        <f>'2017'!A44</f>
        <v>42866</v>
      </c>
      <c r="B44" t="str">
        <f>'2017'!D44</f>
        <v>NaN</v>
      </c>
      <c r="C44" t="str">
        <f>'2017'!E44</f>
        <v>NaN</v>
      </c>
      <c r="D44" t="str">
        <f>'2017'!F44</f>
        <v>NaN</v>
      </c>
      <c r="E44" t="str">
        <f>'2017'!G44</f>
        <v>NaN</v>
      </c>
      <c r="F44" s="7" t="s">
        <v>47</v>
      </c>
      <c r="G44" s="1" t="s">
        <v>47</v>
      </c>
      <c r="H44" s="1" t="s">
        <v>47</v>
      </c>
      <c r="I44" s="1" t="s">
        <v>47</v>
      </c>
      <c r="J44" t="str">
        <f t="shared" ref="J44:K44" si="161">IFERROR(F44/H44,"NaN")</f>
        <v>NaN</v>
      </c>
      <c r="K44" t="str">
        <f t="shared" si="161"/>
        <v>NaN</v>
      </c>
      <c r="L44" s="25" t="s">
        <v>47</v>
      </c>
      <c r="M44" t="s">
        <v>47</v>
      </c>
      <c r="N44" t="s">
        <v>47</v>
      </c>
      <c r="O44" t="s">
        <v>47</v>
      </c>
      <c r="P44" t="str">
        <f t="shared" ref="P44:Q44" si="162">IFERROR(L44/N44,"NaN")</f>
        <v>NaN</v>
      </c>
      <c r="Q44" t="str">
        <f t="shared" si="162"/>
        <v>NaN</v>
      </c>
      <c r="R44" s="54" t="s">
        <v>47</v>
      </c>
      <c r="S44" s="55" t="s">
        <v>47</v>
      </c>
      <c r="T44" s="55" t="s">
        <v>47</v>
      </c>
      <c r="U44" s="55" t="s">
        <v>47</v>
      </c>
      <c r="V44" s="55" t="str">
        <f t="shared" ref="V44:W44" si="163">IFERROR(R44/T44,"NaN")</f>
        <v>NaN</v>
      </c>
      <c r="W44" s="55" t="str">
        <f t="shared" si="163"/>
        <v>NaN</v>
      </c>
      <c r="X44" s="54" t="s">
        <v>47</v>
      </c>
      <c r="Y44" s="55" t="s">
        <v>47</v>
      </c>
      <c r="Z44" s="55" t="s">
        <v>47</v>
      </c>
      <c r="AA44" s="55" t="s">
        <v>47</v>
      </c>
      <c r="AB44" s="55" t="str">
        <f t="shared" ref="AB44:AC44" si="164">IFERROR(X44/Z44,"NaN")</f>
        <v>NaN</v>
      </c>
      <c r="AC44" s="57" t="str">
        <f t="shared" si="164"/>
        <v>NaN</v>
      </c>
    </row>
    <row r="45" spans="1:29" ht="15.75" customHeight="1">
      <c r="A45" s="53">
        <f>'2017'!A45</f>
        <v>42867</v>
      </c>
      <c r="B45" s="32">
        <f>'2017'!D45</f>
        <v>0.75486111111111109</v>
      </c>
      <c r="C45" t="str">
        <f>'2017'!E45</f>
        <v>NaN</v>
      </c>
      <c r="D45" s="32">
        <f>'2017'!F45</f>
        <v>0.99305555555555558</v>
      </c>
      <c r="E45" t="str">
        <f>'2017'!G45</f>
        <v>NaN</v>
      </c>
      <c r="F45" s="7" t="s">
        <v>47</v>
      </c>
      <c r="G45" s="1" t="s">
        <v>47</v>
      </c>
      <c r="H45" s="1" t="s">
        <v>47</v>
      </c>
      <c r="I45" s="1" t="s">
        <v>47</v>
      </c>
      <c r="J45" t="str">
        <f t="shared" ref="J45:K45" si="165">IFERROR(F45/H45,"NaN")</f>
        <v>NaN</v>
      </c>
      <c r="K45" t="str">
        <f t="shared" si="165"/>
        <v>NaN</v>
      </c>
      <c r="L45" s="25" t="s">
        <v>47</v>
      </c>
      <c r="M45" t="s">
        <v>47</v>
      </c>
      <c r="N45" t="s">
        <v>47</v>
      </c>
      <c r="O45" t="s">
        <v>47</v>
      </c>
      <c r="P45" t="str">
        <f t="shared" ref="P45:Q45" si="166">IFERROR(L45/N45,"NaN")</f>
        <v>NaN</v>
      </c>
      <c r="Q45" t="str">
        <f t="shared" si="166"/>
        <v>NaN</v>
      </c>
      <c r="R45" s="58">
        <v>3.1</v>
      </c>
      <c r="S45" s="59">
        <v>8.5</v>
      </c>
      <c r="T45" s="59">
        <v>1.3</v>
      </c>
      <c r="U45" s="59">
        <v>1.7</v>
      </c>
      <c r="V45" s="55">
        <f t="shared" ref="V45:W45" si="167">IFERROR(R45/T45,"NaN")</f>
        <v>2.3846153846153846</v>
      </c>
      <c r="W45" s="55">
        <f t="shared" si="167"/>
        <v>5</v>
      </c>
      <c r="X45" s="54" t="s">
        <v>47</v>
      </c>
      <c r="Y45" s="55" t="s">
        <v>47</v>
      </c>
      <c r="Z45" s="55" t="s">
        <v>47</v>
      </c>
      <c r="AA45" s="55" t="s">
        <v>47</v>
      </c>
      <c r="AB45" s="55" t="str">
        <f t="shared" ref="AB45:AC45" si="168">IFERROR(X45/Z45,"NaN")</f>
        <v>NaN</v>
      </c>
      <c r="AC45" s="57" t="str">
        <f t="shared" si="168"/>
        <v>NaN</v>
      </c>
    </row>
    <row r="46" spans="1:29" ht="15.75" customHeight="1">
      <c r="A46" s="53">
        <f>'2017'!A46</f>
        <v>42868</v>
      </c>
      <c r="B46" t="str">
        <f>'2017'!D46</f>
        <v>NaN</v>
      </c>
      <c r="C46" t="str">
        <f>'2017'!E46</f>
        <v>NaN</v>
      </c>
      <c r="D46" t="str">
        <f>'2017'!F46</f>
        <v>NaN</v>
      </c>
      <c r="E46" t="str">
        <f>'2017'!G46</f>
        <v>NaN</v>
      </c>
      <c r="F46" s="7" t="s">
        <v>47</v>
      </c>
      <c r="G46" s="1" t="s">
        <v>47</v>
      </c>
      <c r="H46" s="1" t="s">
        <v>47</v>
      </c>
      <c r="I46" s="1" t="s">
        <v>47</v>
      </c>
      <c r="J46" t="str">
        <f t="shared" ref="J46:K46" si="169">IFERROR(F46/H46,"NaN")</f>
        <v>NaN</v>
      </c>
      <c r="K46" t="str">
        <f t="shared" si="169"/>
        <v>NaN</v>
      </c>
      <c r="L46" s="25" t="s">
        <v>47</v>
      </c>
      <c r="M46" t="s">
        <v>47</v>
      </c>
      <c r="N46" t="s">
        <v>47</v>
      </c>
      <c r="O46" t="s">
        <v>47</v>
      </c>
      <c r="P46" t="str">
        <f t="shared" ref="P46:Q46" si="170">IFERROR(L46/N46,"NaN")</f>
        <v>NaN</v>
      </c>
      <c r="Q46" t="str">
        <f t="shared" si="170"/>
        <v>NaN</v>
      </c>
      <c r="R46" s="54" t="s">
        <v>47</v>
      </c>
      <c r="S46" s="55" t="s">
        <v>47</v>
      </c>
      <c r="T46" s="55" t="s">
        <v>47</v>
      </c>
      <c r="U46" s="55" t="s">
        <v>47</v>
      </c>
      <c r="V46" s="55" t="str">
        <f t="shared" ref="V46:W46" si="171">IFERROR(R46/T46,"NaN")</f>
        <v>NaN</v>
      </c>
      <c r="W46" s="55" t="str">
        <f t="shared" si="171"/>
        <v>NaN</v>
      </c>
      <c r="X46" s="54" t="s">
        <v>47</v>
      </c>
      <c r="Y46" s="55" t="s">
        <v>47</v>
      </c>
      <c r="Z46" s="55" t="s">
        <v>47</v>
      </c>
      <c r="AA46" s="55" t="s">
        <v>47</v>
      </c>
      <c r="AB46" s="55" t="str">
        <f t="shared" ref="AB46:AC46" si="172">IFERROR(X46/Z46,"NaN")</f>
        <v>NaN</v>
      </c>
      <c r="AC46" s="57" t="str">
        <f t="shared" si="172"/>
        <v>NaN</v>
      </c>
    </row>
    <row r="47" spans="1:29" ht="15.75" customHeight="1">
      <c r="A47" s="53">
        <f>'2017'!A47</f>
        <v>42869</v>
      </c>
      <c r="B47" t="str">
        <f>'2017'!D47</f>
        <v>NaN</v>
      </c>
      <c r="C47" s="32">
        <f>'2017'!E47</f>
        <v>0.73472222222222228</v>
      </c>
      <c r="D47" s="32">
        <f>'2017'!F47</f>
        <v>1.0055555555555555</v>
      </c>
      <c r="E47" t="str">
        <f>'2017'!G47</f>
        <v>NaN</v>
      </c>
      <c r="F47" s="7">
        <v>2.5</v>
      </c>
      <c r="G47" s="1">
        <v>2.8</v>
      </c>
      <c r="H47" s="1">
        <v>0.8</v>
      </c>
      <c r="I47" s="1">
        <v>1.3</v>
      </c>
      <c r="J47">
        <f t="shared" ref="J47:K47" si="173">IFERROR(F47/H47,"NaN")</f>
        <v>3.125</v>
      </c>
      <c r="K47">
        <f t="shared" si="173"/>
        <v>2.1538461538461537</v>
      </c>
      <c r="L47" s="25" t="s">
        <v>47</v>
      </c>
      <c r="M47" t="s">
        <v>47</v>
      </c>
      <c r="N47" t="s">
        <v>47</v>
      </c>
      <c r="O47" t="s">
        <v>47</v>
      </c>
      <c r="P47" t="str">
        <f t="shared" ref="P47:Q47" si="174">IFERROR(L47/N47,"NaN")</f>
        <v>NaN</v>
      </c>
      <c r="Q47" t="str">
        <f t="shared" si="174"/>
        <v>NaN</v>
      </c>
      <c r="R47" s="54" t="s">
        <v>47</v>
      </c>
      <c r="S47" s="55" t="s">
        <v>47</v>
      </c>
      <c r="T47" s="55" t="s">
        <v>47</v>
      </c>
      <c r="U47" s="55" t="s">
        <v>47</v>
      </c>
      <c r="V47" s="55" t="str">
        <f t="shared" ref="V47:W47" si="175">IFERROR(R47/T47,"NaN")</f>
        <v>NaN</v>
      </c>
      <c r="W47" s="55" t="str">
        <f t="shared" si="175"/>
        <v>NaN</v>
      </c>
      <c r="X47" s="54" t="s">
        <v>47</v>
      </c>
      <c r="Y47" s="55" t="s">
        <v>47</v>
      </c>
      <c r="Z47" s="55" t="s">
        <v>47</v>
      </c>
      <c r="AA47" s="55" t="s">
        <v>47</v>
      </c>
      <c r="AB47" s="55" t="str">
        <f t="shared" ref="AB47:AC47" si="176">IFERROR(X47/Z47,"NaN")</f>
        <v>NaN</v>
      </c>
      <c r="AC47" s="57" t="str">
        <f t="shared" si="176"/>
        <v>NaN</v>
      </c>
    </row>
    <row r="48" spans="1:29" ht="15.75" customHeight="1">
      <c r="A48" s="53">
        <f>'2017'!A48</f>
        <v>42870</v>
      </c>
      <c r="B48" t="str">
        <f>'2017'!D48</f>
        <v>NaN</v>
      </c>
      <c r="C48" t="str">
        <f>'2017'!E48</f>
        <v>NaN</v>
      </c>
      <c r="D48" t="str">
        <f>'2017'!F48</f>
        <v>NaN</v>
      </c>
      <c r="E48" t="str">
        <f>'2017'!G48</f>
        <v>NaN</v>
      </c>
      <c r="F48" s="7" t="s">
        <v>47</v>
      </c>
      <c r="G48" s="1" t="s">
        <v>47</v>
      </c>
      <c r="H48" s="1" t="s">
        <v>47</v>
      </c>
      <c r="I48" s="1" t="s">
        <v>47</v>
      </c>
      <c r="J48" t="str">
        <f t="shared" ref="J48:K48" si="177">IFERROR(F48/H48,"NaN")</f>
        <v>NaN</v>
      </c>
      <c r="K48" t="str">
        <f t="shared" si="177"/>
        <v>NaN</v>
      </c>
      <c r="L48" s="25" t="s">
        <v>47</v>
      </c>
      <c r="M48" t="s">
        <v>47</v>
      </c>
      <c r="N48" t="s">
        <v>47</v>
      </c>
      <c r="O48" t="s">
        <v>47</v>
      </c>
      <c r="P48" t="str">
        <f t="shared" ref="P48:Q48" si="178">IFERROR(L48/N48,"NaN")</f>
        <v>NaN</v>
      </c>
      <c r="Q48" t="str">
        <f t="shared" si="178"/>
        <v>NaN</v>
      </c>
      <c r="R48" s="54" t="s">
        <v>47</v>
      </c>
      <c r="S48" s="55" t="s">
        <v>47</v>
      </c>
      <c r="T48" s="55" t="s">
        <v>47</v>
      </c>
      <c r="U48" s="55" t="s">
        <v>47</v>
      </c>
      <c r="V48" s="55" t="str">
        <f t="shared" ref="V48:W48" si="179">IFERROR(R48/T48,"NaN")</f>
        <v>NaN</v>
      </c>
      <c r="W48" s="55" t="str">
        <f t="shared" si="179"/>
        <v>NaN</v>
      </c>
      <c r="X48" s="54" t="s">
        <v>47</v>
      </c>
      <c r="Y48" s="55" t="s">
        <v>47</v>
      </c>
      <c r="Z48" s="55" t="s">
        <v>47</v>
      </c>
      <c r="AA48" s="55" t="s">
        <v>47</v>
      </c>
      <c r="AB48" s="55" t="str">
        <f t="shared" ref="AB48:AC48" si="180">IFERROR(X48/Z48,"NaN")</f>
        <v>NaN</v>
      </c>
      <c r="AC48" s="57" t="str">
        <f t="shared" si="180"/>
        <v>NaN</v>
      </c>
    </row>
    <row r="49" spans="1:29" ht="15.75" customHeight="1">
      <c r="A49" s="53">
        <f>'2017'!A49</f>
        <v>42871</v>
      </c>
      <c r="B49" t="str">
        <f>'2017'!D49</f>
        <v>NaN</v>
      </c>
      <c r="C49" t="str">
        <f>'2017'!E49</f>
        <v>NaN</v>
      </c>
      <c r="D49" t="str">
        <f>'2017'!F49</f>
        <v>NaN</v>
      </c>
      <c r="E49" t="str">
        <f>'2017'!G49</f>
        <v>NaN</v>
      </c>
      <c r="F49" s="7" t="s">
        <v>47</v>
      </c>
      <c r="G49" s="1" t="s">
        <v>47</v>
      </c>
      <c r="H49" s="1" t="s">
        <v>47</v>
      </c>
      <c r="I49" s="1" t="s">
        <v>47</v>
      </c>
      <c r="J49" t="str">
        <f t="shared" ref="J49:K49" si="181">IFERROR(F49/H49,"NaN")</f>
        <v>NaN</v>
      </c>
      <c r="K49" t="str">
        <f t="shared" si="181"/>
        <v>NaN</v>
      </c>
      <c r="L49" s="25" t="s">
        <v>47</v>
      </c>
      <c r="M49" t="s">
        <v>47</v>
      </c>
      <c r="N49" t="s">
        <v>47</v>
      </c>
      <c r="O49" t="s">
        <v>47</v>
      </c>
      <c r="P49" t="str">
        <f t="shared" ref="P49:Q49" si="182">IFERROR(L49/N49,"NaN")</f>
        <v>NaN</v>
      </c>
      <c r="Q49" t="str">
        <f t="shared" si="182"/>
        <v>NaN</v>
      </c>
      <c r="R49" s="54" t="s">
        <v>47</v>
      </c>
      <c r="S49" s="55" t="s">
        <v>47</v>
      </c>
      <c r="T49" s="55" t="s">
        <v>47</v>
      </c>
      <c r="U49" s="55" t="s">
        <v>47</v>
      </c>
      <c r="V49" s="55" t="str">
        <f t="shared" ref="V49:W49" si="183">IFERROR(R49/T49,"NaN")</f>
        <v>NaN</v>
      </c>
      <c r="W49" s="55" t="str">
        <f t="shared" si="183"/>
        <v>NaN</v>
      </c>
      <c r="X49" s="54" t="s">
        <v>47</v>
      </c>
      <c r="Y49" s="55" t="s">
        <v>47</v>
      </c>
      <c r="Z49" s="55" t="s">
        <v>47</v>
      </c>
      <c r="AA49" s="55" t="s">
        <v>47</v>
      </c>
      <c r="AB49" s="55" t="str">
        <f t="shared" ref="AB49:AC49" si="184">IFERROR(X49/Z49,"NaN")</f>
        <v>NaN</v>
      </c>
      <c r="AC49" s="57" t="str">
        <f t="shared" si="184"/>
        <v>NaN</v>
      </c>
    </row>
    <row r="50" spans="1:29" ht="15.75" customHeight="1">
      <c r="A50" s="53">
        <f>'2017'!A50</f>
        <v>42872</v>
      </c>
      <c r="B50" t="str">
        <f>'2017'!D50</f>
        <v>NaN</v>
      </c>
      <c r="C50" t="str">
        <f>'2017'!E50</f>
        <v>NaN</v>
      </c>
      <c r="D50" t="str">
        <f>'2017'!F50</f>
        <v>NaN</v>
      </c>
      <c r="E50" t="str">
        <f>'2017'!G50</f>
        <v>NaN</v>
      </c>
      <c r="F50" s="7" t="s">
        <v>47</v>
      </c>
      <c r="G50" s="1" t="s">
        <v>47</v>
      </c>
      <c r="H50" s="1" t="s">
        <v>47</v>
      </c>
      <c r="I50" s="1" t="s">
        <v>47</v>
      </c>
      <c r="J50" t="str">
        <f t="shared" ref="J50:K50" si="185">IFERROR(F50/H50,"NaN")</f>
        <v>NaN</v>
      </c>
      <c r="K50" t="str">
        <f t="shared" si="185"/>
        <v>NaN</v>
      </c>
      <c r="L50" s="25" t="s">
        <v>47</v>
      </c>
      <c r="M50" t="s">
        <v>47</v>
      </c>
      <c r="N50" t="s">
        <v>47</v>
      </c>
      <c r="O50" t="s">
        <v>47</v>
      </c>
      <c r="P50" t="str">
        <f t="shared" ref="P50:Q50" si="186">IFERROR(L50/N50,"NaN")</f>
        <v>NaN</v>
      </c>
      <c r="Q50" t="str">
        <f t="shared" si="186"/>
        <v>NaN</v>
      </c>
      <c r="R50" s="54" t="s">
        <v>47</v>
      </c>
      <c r="S50" s="55" t="s">
        <v>47</v>
      </c>
      <c r="T50" s="55" t="s">
        <v>47</v>
      </c>
      <c r="U50" s="55" t="s">
        <v>47</v>
      </c>
      <c r="V50" s="55" t="str">
        <f t="shared" ref="V50:W50" si="187">IFERROR(R50/T50,"NaN")</f>
        <v>NaN</v>
      </c>
      <c r="W50" s="55" t="str">
        <f t="shared" si="187"/>
        <v>NaN</v>
      </c>
      <c r="X50" s="54" t="s">
        <v>47</v>
      </c>
      <c r="Y50" s="55" t="s">
        <v>47</v>
      </c>
      <c r="Z50" s="55" t="s">
        <v>47</v>
      </c>
      <c r="AA50" s="55" t="s">
        <v>47</v>
      </c>
      <c r="AB50" s="55" t="str">
        <f t="shared" ref="AB50:AC50" si="188">IFERROR(X50/Z50,"NaN")</f>
        <v>NaN</v>
      </c>
      <c r="AC50" s="57" t="str">
        <f t="shared" si="188"/>
        <v>NaN</v>
      </c>
    </row>
    <row r="51" spans="1:29" ht="15.75" customHeight="1">
      <c r="A51" s="53">
        <f>'2017'!A51</f>
        <v>42873</v>
      </c>
      <c r="B51" t="str">
        <f>'2017'!D51</f>
        <v>NaN</v>
      </c>
      <c r="C51" t="str">
        <f>'2017'!E51</f>
        <v>NaN</v>
      </c>
      <c r="D51" t="str">
        <f>'2017'!F51</f>
        <v>NaN</v>
      </c>
      <c r="E51" t="str">
        <f>'2017'!G51</f>
        <v>NaN</v>
      </c>
      <c r="F51" s="7" t="s">
        <v>47</v>
      </c>
      <c r="G51" s="1" t="s">
        <v>47</v>
      </c>
      <c r="H51" s="1" t="s">
        <v>47</v>
      </c>
      <c r="I51" s="1" t="s">
        <v>47</v>
      </c>
      <c r="J51" t="str">
        <f t="shared" ref="J51:K51" si="189">IFERROR(F51/H51,"NaN")</f>
        <v>NaN</v>
      </c>
      <c r="K51" t="str">
        <f t="shared" si="189"/>
        <v>NaN</v>
      </c>
      <c r="L51" s="25" t="s">
        <v>47</v>
      </c>
      <c r="M51" t="s">
        <v>47</v>
      </c>
      <c r="N51" t="s">
        <v>47</v>
      </c>
      <c r="O51" t="s">
        <v>47</v>
      </c>
      <c r="P51" t="str">
        <f t="shared" ref="P51:Q51" si="190">IFERROR(L51/N51,"NaN")</f>
        <v>NaN</v>
      </c>
      <c r="Q51" t="str">
        <f t="shared" si="190"/>
        <v>NaN</v>
      </c>
      <c r="R51" s="54" t="s">
        <v>47</v>
      </c>
      <c r="S51" s="55" t="s">
        <v>47</v>
      </c>
      <c r="T51" s="55" t="s">
        <v>47</v>
      </c>
      <c r="U51" s="55" t="s">
        <v>47</v>
      </c>
      <c r="V51" s="55" t="str">
        <f t="shared" ref="V51:W51" si="191">IFERROR(R51/T51,"NaN")</f>
        <v>NaN</v>
      </c>
      <c r="W51" s="55" t="str">
        <f t="shared" si="191"/>
        <v>NaN</v>
      </c>
      <c r="X51" s="54" t="s">
        <v>47</v>
      </c>
      <c r="Y51" s="55" t="s">
        <v>47</v>
      </c>
      <c r="Z51" s="55" t="s">
        <v>47</v>
      </c>
      <c r="AA51" s="55" t="s">
        <v>47</v>
      </c>
      <c r="AB51" s="55" t="str">
        <f t="shared" ref="AB51:AC51" si="192">IFERROR(X51/Z51,"NaN")</f>
        <v>NaN</v>
      </c>
      <c r="AC51" s="57" t="str">
        <f t="shared" si="192"/>
        <v>NaN</v>
      </c>
    </row>
    <row r="52" spans="1:29" ht="15.75" customHeight="1">
      <c r="A52" s="53">
        <f>'2017'!A52</f>
        <v>42874</v>
      </c>
      <c r="B52" t="str">
        <f>'2017'!D52</f>
        <v>NaN</v>
      </c>
      <c r="C52" t="str">
        <f>'2017'!E52</f>
        <v>NaN</v>
      </c>
      <c r="D52" t="str">
        <f>'2017'!F52</f>
        <v>NaN</v>
      </c>
      <c r="E52" t="str">
        <f>'2017'!G52</f>
        <v>NaN</v>
      </c>
      <c r="F52" s="7" t="s">
        <v>47</v>
      </c>
      <c r="G52" s="1" t="s">
        <v>47</v>
      </c>
      <c r="H52" s="1" t="s">
        <v>47</v>
      </c>
      <c r="I52" s="1" t="s">
        <v>47</v>
      </c>
      <c r="J52" t="str">
        <f t="shared" ref="J52:K52" si="193">IFERROR(F52/H52,"NaN")</f>
        <v>NaN</v>
      </c>
      <c r="K52" t="str">
        <f t="shared" si="193"/>
        <v>NaN</v>
      </c>
      <c r="L52" s="25" t="s">
        <v>47</v>
      </c>
      <c r="M52" t="s">
        <v>47</v>
      </c>
      <c r="N52" t="s">
        <v>47</v>
      </c>
      <c r="O52" t="s">
        <v>47</v>
      </c>
      <c r="P52" t="str">
        <f t="shared" ref="P52:Q52" si="194">IFERROR(L52/N52,"NaN")</f>
        <v>NaN</v>
      </c>
      <c r="Q52" t="str">
        <f t="shared" si="194"/>
        <v>NaN</v>
      </c>
      <c r="R52" s="54" t="s">
        <v>47</v>
      </c>
      <c r="S52" s="55" t="s">
        <v>47</v>
      </c>
      <c r="T52" s="55" t="s">
        <v>47</v>
      </c>
      <c r="U52" s="55" t="s">
        <v>47</v>
      </c>
      <c r="V52" s="55" t="str">
        <f t="shared" ref="V52:W52" si="195">IFERROR(R52/T52,"NaN")</f>
        <v>NaN</v>
      </c>
      <c r="W52" s="55" t="str">
        <f t="shared" si="195"/>
        <v>NaN</v>
      </c>
      <c r="X52" s="54" t="s">
        <v>47</v>
      </c>
      <c r="Y52" s="55" t="s">
        <v>47</v>
      </c>
      <c r="Z52" s="55" t="s">
        <v>47</v>
      </c>
      <c r="AA52" s="55" t="s">
        <v>47</v>
      </c>
      <c r="AB52" s="55" t="str">
        <f t="shared" ref="AB52:AC52" si="196">IFERROR(X52/Z52,"NaN")</f>
        <v>NaN</v>
      </c>
      <c r="AC52" s="57" t="str">
        <f t="shared" si="196"/>
        <v>NaN</v>
      </c>
    </row>
    <row r="53" spans="1:29" ht="15.75" customHeight="1">
      <c r="A53" s="53">
        <f>'2017'!A53</f>
        <v>42875</v>
      </c>
      <c r="B53" s="32">
        <f>'2017'!D53</f>
        <v>0.73819444444444449</v>
      </c>
      <c r="C53" s="32" t="str">
        <f>'2017'!E53</f>
        <v>NaN</v>
      </c>
      <c r="D53" s="32">
        <f>'2017'!F53</f>
        <v>0.96319444444444446</v>
      </c>
      <c r="E53" t="str">
        <f>'2017'!G53</f>
        <v>NaN</v>
      </c>
      <c r="F53" s="7" t="s">
        <v>47</v>
      </c>
      <c r="G53" s="1" t="s">
        <v>47</v>
      </c>
      <c r="H53" s="1" t="s">
        <v>47</v>
      </c>
      <c r="I53" s="1" t="s">
        <v>47</v>
      </c>
      <c r="J53" t="str">
        <f t="shared" ref="J53:K53" si="197">IFERROR(F53/H53,"NaN")</f>
        <v>NaN</v>
      </c>
      <c r="K53" t="str">
        <f t="shared" si="197"/>
        <v>NaN</v>
      </c>
      <c r="L53" s="25" t="s">
        <v>47</v>
      </c>
      <c r="M53" t="s">
        <v>47</v>
      </c>
      <c r="N53" t="s">
        <v>47</v>
      </c>
      <c r="O53" t="s">
        <v>47</v>
      </c>
      <c r="P53" t="str">
        <f t="shared" ref="P53:Q53" si="198">IFERROR(L53/N53,"NaN")</f>
        <v>NaN</v>
      </c>
      <c r="Q53" t="str">
        <f t="shared" si="198"/>
        <v>NaN</v>
      </c>
      <c r="R53" s="58">
        <v>2.1</v>
      </c>
      <c r="S53" s="59">
        <v>4.5</v>
      </c>
      <c r="T53" s="59">
        <v>0.95</v>
      </c>
      <c r="U53" s="59">
        <v>1.3</v>
      </c>
      <c r="V53" s="55">
        <f t="shared" ref="V53:W53" si="199">IFERROR(R53/T53,"NaN")</f>
        <v>2.2105263157894739</v>
      </c>
      <c r="W53" s="55">
        <f t="shared" si="199"/>
        <v>3.4615384615384612</v>
      </c>
      <c r="X53" s="54" t="s">
        <v>47</v>
      </c>
      <c r="Y53" s="55" t="s">
        <v>47</v>
      </c>
      <c r="Z53" s="55" t="s">
        <v>47</v>
      </c>
      <c r="AA53" s="55" t="s">
        <v>47</v>
      </c>
      <c r="AB53" s="55" t="str">
        <f t="shared" ref="AB53:AC53" si="200">IFERROR(X53/Z53,"NaN")</f>
        <v>NaN</v>
      </c>
      <c r="AC53" s="57" t="str">
        <f t="shared" si="200"/>
        <v>NaN</v>
      </c>
    </row>
    <row r="54" spans="1:29" ht="15.75" customHeight="1">
      <c r="A54" s="53">
        <f>'2017'!A54</f>
        <v>42876</v>
      </c>
      <c r="B54" t="str">
        <f>'2017'!D54</f>
        <v>NaN</v>
      </c>
      <c r="C54" s="32">
        <f>'2017'!E54</f>
        <v>0.76597222222222228</v>
      </c>
      <c r="D54" s="32">
        <f>'2017'!F54</f>
        <v>0.95</v>
      </c>
      <c r="E54" t="str">
        <f>'2017'!G54</f>
        <v>NaN</v>
      </c>
      <c r="F54" s="7">
        <v>2.6</v>
      </c>
      <c r="G54" s="1">
        <v>6.5</v>
      </c>
      <c r="H54" s="1">
        <v>1</v>
      </c>
      <c r="I54" s="1">
        <v>1.2</v>
      </c>
      <c r="J54">
        <f t="shared" ref="J54:K54" si="201">IFERROR(F54/H54,"NaN")</f>
        <v>2.6</v>
      </c>
      <c r="K54">
        <f t="shared" si="201"/>
        <v>5.416666666666667</v>
      </c>
      <c r="L54" s="25" t="s">
        <v>47</v>
      </c>
      <c r="M54" t="s">
        <v>47</v>
      </c>
      <c r="N54" t="s">
        <v>47</v>
      </c>
      <c r="O54" t="s">
        <v>47</v>
      </c>
      <c r="P54" t="str">
        <f t="shared" ref="P54:Q54" si="202">IFERROR(L54/N54,"NaN")</f>
        <v>NaN</v>
      </c>
      <c r="Q54" t="str">
        <f t="shared" si="202"/>
        <v>NaN</v>
      </c>
      <c r="R54" s="54" t="s">
        <v>47</v>
      </c>
      <c r="S54" s="55" t="s">
        <v>47</v>
      </c>
      <c r="T54" s="55" t="s">
        <v>47</v>
      </c>
      <c r="U54" s="55" t="s">
        <v>47</v>
      </c>
      <c r="V54" s="55" t="str">
        <f t="shared" ref="V54:W54" si="203">IFERROR(R54/T54,"NaN")</f>
        <v>NaN</v>
      </c>
      <c r="W54" s="55" t="str">
        <f t="shared" si="203"/>
        <v>NaN</v>
      </c>
      <c r="X54" s="54" t="s">
        <v>47</v>
      </c>
      <c r="Y54" s="55" t="s">
        <v>47</v>
      </c>
      <c r="Z54" s="55" t="s">
        <v>47</v>
      </c>
      <c r="AA54" s="55" t="s">
        <v>47</v>
      </c>
      <c r="AB54" s="55" t="str">
        <f t="shared" ref="AB54:AC54" si="204">IFERROR(X54/Z54,"NaN")</f>
        <v>NaN</v>
      </c>
      <c r="AC54" s="57" t="str">
        <f t="shared" si="204"/>
        <v>NaN</v>
      </c>
    </row>
    <row r="55" spans="1:29" ht="15.75" customHeight="1">
      <c r="A55" s="53">
        <f>'2017'!A55</f>
        <v>42877</v>
      </c>
      <c r="B55" t="str">
        <f>'2017'!D55</f>
        <v>NaN</v>
      </c>
      <c r="C55" t="str">
        <f>'2017'!E55</f>
        <v>NaN</v>
      </c>
      <c r="D55" t="str">
        <f>'2017'!F55</f>
        <v>NaN</v>
      </c>
      <c r="E55" t="str">
        <f>'2017'!G55</f>
        <v>NaN</v>
      </c>
      <c r="F55" s="7" t="s">
        <v>47</v>
      </c>
      <c r="G55" s="1" t="s">
        <v>47</v>
      </c>
      <c r="H55" s="1" t="s">
        <v>47</v>
      </c>
      <c r="I55" s="1" t="s">
        <v>47</v>
      </c>
      <c r="J55" t="str">
        <f t="shared" ref="J55:K55" si="205">IFERROR(F55/H55,"NaN")</f>
        <v>NaN</v>
      </c>
      <c r="K55" t="str">
        <f t="shared" si="205"/>
        <v>NaN</v>
      </c>
      <c r="L55" s="25" t="s">
        <v>47</v>
      </c>
      <c r="M55" t="s">
        <v>47</v>
      </c>
      <c r="N55" t="s">
        <v>47</v>
      </c>
      <c r="O55" t="s">
        <v>47</v>
      </c>
      <c r="P55" t="str">
        <f t="shared" ref="P55:Q55" si="206">IFERROR(L55/N55,"NaN")</f>
        <v>NaN</v>
      </c>
      <c r="Q55" t="str">
        <f t="shared" si="206"/>
        <v>NaN</v>
      </c>
      <c r="R55" s="54" t="s">
        <v>47</v>
      </c>
      <c r="S55" s="55" t="s">
        <v>47</v>
      </c>
      <c r="T55" s="55" t="s">
        <v>47</v>
      </c>
      <c r="U55" s="55" t="s">
        <v>47</v>
      </c>
      <c r="V55" s="55" t="str">
        <f t="shared" ref="V55:W55" si="207">IFERROR(R55/T55,"NaN")</f>
        <v>NaN</v>
      </c>
      <c r="W55" s="55" t="str">
        <f t="shared" si="207"/>
        <v>NaN</v>
      </c>
      <c r="X55" s="54" t="s">
        <v>47</v>
      </c>
      <c r="Y55" s="55" t="s">
        <v>47</v>
      </c>
      <c r="Z55" s="55" t="s">
        <v>47</v>
      </c>
      <c r="AA55" s="55" t="s">
        <v>47</v>
      </c>
      <c r="AB55" s="55" t="str">
        <f t="shared" ref="AB55:AC55" si="208">IFERROR(X55/Z55,"NaN")</f>
        <v>NaN</v>
      </c>
      <c r="AC55" s="57" t="str">
        <f t="shared" si="208"/>
        <v>NaN</v>
      </c>
    </row>
    <row r="56" spans="1:29" ht="15.75" customHeight="1">
      <c r="A56" s="53">
        <f>'2017'!A56</f>
        <v>42878</v>
      </c>
      <c r="B56" t="str">
        <f>'2017'!D56</f>
        <v>NaN</v>
      </c>
      <c r="C56" t="str">
        <f>'2017'!E56</f>
        <v>NaN</v>
      </c>
      <c r="D56" t="str">
        <f>'2017'!F56</f>
        <v>NaN</v>
      </c>
      <c r="E56" t="str">
        <f>'2017'!G56</f>
        <v>NaN</v>
      </c>
      <c r="F56" s="7" t="s">
        <v>47</v>
      </c>
      <c r="G56" s="1" t="s">
        <v>47</v>
      </c>
      <c r="H56" s="1" t="s">
        <v>47</v>
      </c>
      <c r="I56" s="1" t="s">
        <v>47</v>
      </c>
      <c r="J56" t="str">
        <f t="shared" ref="J56:K56" si="209">IFERROR(F56/H56,"NaN")</f>
        <v>NaN</v>
      </c>
      <c r="K56" t="str">
        <f t="shared" si="209"/>
        <v>NaN</v>
      </c>
      <c r="L56" s="25" t="s">
        <v>47</v>
      </c>
      <c r="M56" t="s">
        <v>47</v>
      </c>
      <c r="N56" t="s">
        <v>47</v>
      </c>
      <c r="O56" t="s">
        <v>47</v>
      </c>
      <c r="P56" t="str">
        <f t="shared" ref="P56:Q56" si="210">IFERROR(L56/N56,"NaN")</f>
        <v>NaN</v>
      </c>
      <c r="Q56" t="str">
        <f t="shared" si="210"/>
        <v>NaN</v>
      </c>
      <c r="R56" s="54" t="s">
        <v>47</v>
      </c>
      <c r="S56" s="55" t="s">
        <v>47</v>
      </c>
      <c r="T56" s="55" t="s">
        <v>47</v>
      </c>
      <c r="U56" s="55" t="s">
        <v>47</v>
      </c>
      <c r="V56" s="55" t="str">
        <f t="shared" ref="V56:W56" si="211">IFERROR(R56/T56,"NaN")</f>
        <v>NaN</v>
      </c>
      <c r="W56" s="55" t="str">
        <f t="shared" si="211"/>
        <v>NaN</v>
      </c>
      <c r="X56" s="54" t="s">
        <v>47</v>
      </c>
      <c r="Y56" s="55" t="s">
        <v>47</v>
      </c>
      <c r="Z56" s="55" t="s">
        <v>47</v>
      </c>
      <c r="AA56" s="55" t="s">
        <v>47</v>
      </c>
      <c r="AB56" s="55" t="str">
        <f t="shared" ref="AB56:AC56" si="212">IFERROR(X56/Z56,"NaN")</f>
        <v>NaN</v>
      </c>
      <c r="AC56" s="57" t="str">
        <f t="shared" si="212"/>
        <v>NaN</v>
      </c>
    </row>
    <row r="57" spans="1:29" ht="15.75" customHeight="1">
      <c r="A57" s="53">
        <f>'2017'!A57</f>
        <v>42879</v>
      </c>
      <c r="B57" t="str">
        <f>'2017'!D57</f>
        <v>NaN</v>
      </c>
      <c r="C57" s="32">
        <f>'2017'!E57</f>
        <v>0.79305555555555551</v>
      </c>
      <c r="D57" s="32">
        <f>'2017'!F57</f>
        <v>0.94930555555555551</v>
      </c>
      <c r="E57" t="str">
        <f>'2017'!G57</f>
        <v>NaN</v>
      </c>
      <c r="F57" s="7">
        <v>4.5</v>
      </c>
      <c r="G57" s="1">
        <v>4.2</v>
      </c>
      <c r="H57" s="1">
        <v>1.5</v>
      </c>
      <c r="I57" s="1">
        <v>1.3</v>
      </c>
      <c r="J57">
        <f t="shared" ref="J57:K57" si="213">IFERROR(F57/H57,"NaN")</f>
        <v>3</v>
      </c>
      <c r="K57">
        <f t="shared" si="213"/>
        <v>3.2307692307692308</v>
      </c>
      <c r="L57" s="25" t="s">
        <v>47</v>
      </c>
      <c r="M57" t="s">
        <v>47</v>
      </c>
      <c r="N57" t="s">
        <v>47</v>
      </c>
      <c r="O57" t="s">
        <v>47</v>
      </c>
      <c r="P57" t="str">
        <f t="shared" ref="P57:Q57" si="214">IFERROR(L57/N57,"NaN")</f>
        <v>NaN</v>
      </c>
      <c r="Q57" t="str">
        <f t="shared" si="214"/>
        <v>NaN</v>
      </c>
      <c r="R57" s="54" t="s">
        <v>47</v>
      </c>
      <c r="S57" s="55" t="s">
        <v>47</v>
      </c>
      <c r="T57" s="55" t="s">
        <v>47</v>
      </c>
      <c r="U57" s="55" t="s">
        <v>47</v>
      </c>
      <c r="V57" s="55" t="str">
        <f t="shared" ref="V57:W57" si="215">IFERROR(R57/T57,"NaN")</f>
        <v>NaN</v>
      </c>
      <c r="W57" s="55" t="str">
        <f t="shared" si="215"/>
        <v>NaN</v>
      </c>
      <c r="X57" s="54" t="s">
        <v>47</v>
      </c>
      <c r="Y57" s="55" t="s">
        <v>47</v>
      </c>
      <c r="Z57" s="55" t="s">
        <v>47</v>
      </c>
      <c r="AA57" s="55" t="s">
        <v>47</v>
      </c>
      <c r="AB57" s="55" t="str">
        <f t="shared" ref="AB57:AC57" si="216">IFERROR(X57/Z57,"NaN")</f>
        <v>NaN</v>
      </c>
      <c r="AC57" s="57" t="str">
        <f t="shared" si="216"/>
        <v>NaN</v>
      </c>
    </row>
    <row r="58" spans="1:29" ht="15.75" customHeight="1">
      <c r="A58" s="53">
        <f>'2017'!A58</f>
        <v>42880</v>
      </c>
      <c r="B58" t="str">
        <f>'2017'!D58</f>
        <v>NaN</v>
      </c>
      <c r="C58" t="str">
        <f>'2017'!E58</f>
        <v>NaN</v>
      </c>
      <c r="D58" t="str">
        <f>'2017'!F58</f>
        <v>NaN</v>
      </c>
      <c r="E58" t="str">
        <f>'2017'!G58</f>
        <v>NaN</v>
      </c>
      <c r="F58" s="7" t="s">
        <v>47</v>
      </c>
      <c r="G58" s="1" t="s">
        <v>47</v>
      </c>
      <c r="H58" s="1" t="s">
        <v>47</v>
      </c>
      <c r="I58" s="1" t="s">
        <v>47</v>
      </c>
      <c r="J58" t="str">
        <f t="shared" ref="J58:K58" si="217">IFERROR(F58/H58,"NaN")</f>
        <v>NaN</v>
      </c>
      <c r="K58" t="str">
        <f t="shared" si="217"/>
        <v>NaN</v>
      </c>
      <c r="L58" s="25" t="s">
        <v>47</v>
      </c>
      <c r="M58" t="s">
        <v>47</v>
      </c>
      <c r="N58" t="s">
        <v>47</v>
      </c>
      <c r="O58" t="s">
        <v>47</v>
      </c>
      <c r="P58" t="str">
        <f t="shared" ref="P58:Q58" si="218">IFERROR(L58/N58,"NaN")</f>
        <v>NaN</v>
      </c>
      <c r="Q58" t="str">
        <f t="shared" si="218"/>
        <v>NaN</v>
      </c>
      <c r="R58" s="54" t="s">
        <v>47</v>
      </c>
      <c r="S58" s="55" t="s">
        <v>47</v>
      </c>
      <c r="T58" s="55" t="s">
        <v>47</v>
      </c>
      <c r="U58" s="55" t="s">
        <v>47</v>
      </c>
      <c r="V58" s="55" t="str">
        <f t="shared" ref="V58:W58" si="219">IFERROR(R58/T58,"NaN")</f>
        <v>NaN</v>
      </c>
      <c r="W58" s="55" t="str">
        <f t="shared" si="219"/>
        <v>NaN</v>
      </c>
      <c r="X58" s="54" t="s">
        <v>47</v>
      </c>
      <c r="Y58" s="55" t="s">
        <v>47</v>
      </c>
      <c r="Z58" s="55" t="s">
        <v>47</v>
      </c>
      <c r="AA58" s="55" t="s">
        <v>47</v>
      </c>
      <c r="AB58" s="55" t="str">
        <f t="shared" ref="AB58:AC58" si="220">IFERROR(X58/Z58,"NaN")</f>
        <v>NaN</v>
      </c>
      <c r="AC58" s="57" t="str">
        <f t="shared" si="220"/>
        <v>NaN</v>
      </c>
    </row>
    <row r="59" spans="1:29" ht="15.75" customHeight="1">
      <c r="A59" s="53">
        <f>'2017'!A59</f>
        <v>42881</v>
      </c>
      <c r="B59" t="str">
        <f>'2017'!D59</f>
        <v>NaN</v>
      </c>
      <c r="C59" s="32">
        <f>'2017'!E59</f>
        <v>0.70625000000000004</v>
      </c>
      <c r="D59" s="32">
        <f>'2017'!F59</f>
        <v>0.87708333333333333</v>
      </c>
      <c r="E59" t="str">
        <f>'2017'!G59</f>
        <v>NaN</v>
      </c>
      <c r="F59" s="7">
        <v>2.6</v>
      </c>
      <c r="G59" s="1">
        <v>3.1</v>
      </c>
      <c r="H59" s="1">
        <v>1</v>
      </c>
      <c r="I59" s="1">
        <v>1.4</v>
      </c>
      <c r="J59">
        <f t="shared" ref="J59:K59" si="221">IFERROR(F59/H59,"NaN")</f>
        <v>2.6</v>
      </c>
      <c r="K59">
        <f t="shared" si="221"/>
        <v>2.2142857142857144</v>
      </c>
      <c r="L59" s="25" t="s">
        <v>47</v>
      </c>
      <c r="M59" t="s">
        <v>47</v>
      </c>
      <c r="N59" t="s">
        <v>47</v>
      </c>
      <c r="O59" t="s">
        <v>47</v>
      </c>
      <c r="P59" t="str">
        <f t="shared" ref="P59:Q59" si="222">IFERROR(L59/N59,"NaN")</f>
        <v>NaN</v>
      </c>
      <c r="Q59" t="str">
        <f t="shared" si="222"/>
        <v>NaN</v>
      </c>
      <c r="R59" s="54" t="s">
        <v>47</v>
      </c>
      <c r="S59" s="55" t="s">
        <v>47</v>
      </c>
      <c r="T59" s="55" t="s">
        <v>47</v>
      </c>
      <c r="U59" s="55" t="s">
        <v>47</v>
      </c>
      <c r="V59" s="55" t="str">
        <f t="shared" ref="V59:W59" si="223">IFERROR(R59/T59,"NaN")</f>
        <v>NaN</v>
      </c>
      <c r="W59" s="55" t="str">
        <f t="shared" si="223"/>
        <v>NaN</v>
      </c>
      <c r="X59" s="54" t="s">
        <v>47</v>
      </c>
      <c r="Y59" s="55" t="s">
        <v>47</v>
      </c>
      <c r="Z59" s="55" t="s">
        <v>47</v>
      </c>
      <c r="AA59" s="55" t="s">
        <v>47</v>
      </c>
      <c r="AB59" s="55" t="str">
        <f t="shared" ref="AB59:AC59" si="224">IFERROR(X59/Z59,"NaN")</f>
        <v>NaN</v>
      </c>
      <c r="AC59" s="57" t="str">
        <f t="shared" si="224"/>
        <v>NaN</v>
      </c>
    </row>
    <row r="60" spans="1:29" ht="15.75" customHeight="1">
      <c r="A60" s="53">
        <f>'2017'!A60</f>
        <v>42882</v>
      </c>
      <c r="B60" t="str">
        <f>'2017'!D60</f>
        <v>NaN</v>
      </c>
      <c r="C60" s="32">
        <f>'2017'!E60</f>
        <v>0.68194444444444446</v>
      </c>
      <c r="D60" s="32">
        <f>'2017'!F60</f>
        <v>0.78333333333333333</v>
      </c>
      <c r="E60" t="str">
        <f>'2017'!G60</f>
        <v>NaN</v>
      </c>
      <c r="F60" s="7">
        <v>2.4</v>
      </c>
      <c r="G60" s="1">
        <v>2.6</v>
      </c>
      <c r="H60" s="1">
        <v>0.65</v>
      </c>
      <c r="I60" s="1">
        <v>0.9</v>
      </c>
      <c r="J60">
        <f t="shared" ref="J60:K60" si="225">IFERROR(F60/H60,"NaN")</f>
        <v>3.6923076923076921</v>
      </c>
      <c r="K60">
        <f t="shared" si="225"/>
        <v>2.8888888888888888</v>
      </c>
      <c r="L60" s="25" t="s">
        <v>47</v>
      </c>
      <c r="M60" t="s">
        <v>47</v>
      </c>
      <c r="N60" t="s">
        <v>47</v>
      </c>
      <c r="O60" t="s">
        <v>47</v>
      </c>
      <c r="P60" t="str">
        <f t="shared" ref="P60:Q60" si="226">IFERROR(L60/N60,"NaN")</f>
        <v>NaN</v>
      </c>
      <c r="Q60" t="str">
        <f t="shared" si="226"/>
        <v>NaN</v>
      </c>
      <c r="R60" s="54" t="s">
        <v>47</v>
      </c>
      <c r="S60" s="55" t="s">
        <v>47</v>
      </c>
      <c r="T60" s="55" t="s">
        <v>47</v>
      </c>
      <c r="U60" s="55" t="s">
        <v>47</v>
      </c>
      <c r="V60" s="55" t="str">
        <f t="shared" ref="V60:W60" si="227">IFERROR(R60/T60,"NaN")</f>
        <v>NaN</v>
      </c>
      <c r="W60" s="55" t="str">
        <f t="shared" si="227"/>
        <v>NaN</v>
      </c>
      <c r="X60" s="54" t="s">
        <v>47</v>
      </c>
      <c r="Y60" s="55" t="s">
        <v>47</v>
      </c>
      <c r="Z60" s="55" t="s">
        <v>47</v>
      </c>
      <c r="AA60" s="55" t="s">
        <v>47</v>
      </c>
      <c r="AB60" s="55" t="str">
        <f t="shared" ref="AB60:AC60" si="228">IFERROR(X60/Z60,"NaN")</f>
        <v>NaN</v>
      </c>
      <c r="AC60" s="57" t="str">
        <f t="shared" si="228"/>
        <v>NaN</v>
      </c>
    </row>
    <row r="61" spans="1:29" ht="15.75" customHeight="1">
      <c r="A61" s="53">
        <f>'2017'!A61</f>
        <v>42883</v>
      </c>
      <c r="B61" t="str">
        <f>'2017'!D61</f>
        <v>NaN</v>
      </c>
      <c r="C61" s="32">
        <f>'2017'!E61</f>
        <v>0.64444444444444449</v>
      </c>
      <c r="D61" s="32">
        <f>'2017'!F61</f>
        <v>0.96388888888888891</v>
      </c>
      <c r="E61" t="str">
        <f>'2017'!G61</f>
        <v>NaN</v>
      </c>
      <c r="F61" s="7">
        <v>2.1</v>
      </c>
      <c r="G61" s="1">
        <v>4.4000000000000004</v>
      </c>
      <c r="H61" s="1">
        <v>0.7</v>
      </c>
      <c r="I61" s="1">
        <v>2.1</v>
      </c>
      <c r="J61">
        <f t="shared" ref="J61:K61" si="229">IFERROR(F61/H61,"NaN")</f>
        <v>3.0000000000000004</v>
      </c>
      <c r="K61">
        <f t="shared" si="229"/>
        <v>2.0952380952380953</v>
      </c>
      <c r="L61" s="25" t="s">
        <v>47</v>
      </c>
      <c r="M61" t="s">
        <v>47</v>
      </c>
      <c r="N61" t="s">
        <v>47</v>
      </c>
      <c r="O61" t="s">
        <v>47</v>
      </c>
      <c r="P61" t="str">
        <f t="shared" ref="P61:Q61" si="230">IFERROR(L61/N61,"NaN")</f>
        <v>NaN</v>
      </c>
      <c r="Q61" t="str">
        <f t="shared" si="230"/>
        <v>NaN</v>
      </c>
      <c r="R61" s="54" t="s">
        <v>47</v>
      </c>
      <c r="S61" s="55" t="s">
        <v>47</v>
      </c>
      <c r="T61" s="55" t="s">
        <v>47</v>
      </c>
      <c r="U61" s="55" t="s">
        <v>47</v>
      </c>
      <c r="V61" s="55" t="str">
        <f t="shared" ref="V61:W61" si="231">IFERROR(R61/T61,"NaN")</f>
        <v>NaN</v>
      </c>
      <c r="W61" s="55" t="str">
        <f t="shared" si="231"/>
        <v>NaN</v>
      </c>
      <c r="X61" s="54" t="s">
        <v>47</v>
      </c>
      <c r="Y61" s="55" t="s">
        <v>47</v>
      </c>
      <c r="Z61" s="55" t="s">
        <v>47</v>
      </c>
      <c r="AA61" s="55" t="s">
        <v>47</v>
      </c>
      <c r="AB61" s="55" t="str">
        <f t="shared" ref="AB61:AC61" si="232">IFERROR(X61/Z61,"NaN")</f>
        <v>NaN</v>
      </c>
      <c r="AC61" s="57" t="str">
        <f t="shared" si="232"/>
        <v>NaN</v>
      </c>
    </row>
    <row r="62" spans="1:29" ht="15.75" customHeight="1">
      <c r="A62" s="53">
        <f>'2017'!A62</f>
        <v>42884</v>
      </c>
      <c r="B62" t="str">
        <f>'2017'!D62</f>
        <v>NaN</v>
      </c>
      <c r="C62" s="32">
        <f>'2017'!E62</f>
        <v>0.7104166666666667</v>
      </c>
      <c r="D62" s="32">
        <f>'2017'!F62</f>
        <v>0.90763888888888888</v>
      </c>
      <c r="E62" t="str">
        <f>'2017'!G62</f>
        <v>NaN</v>
      </c>
      <c r="F62" s="7">
        <v>2.9</v>
      </c>
      <c r="G62" s="1">
        <v>5.2</v>
      </c>
      <c r="H62" s="1">
        <v>0.8</v>
      </c>
      <c r="I62" s="1">
        <v>2.5499999999999998</v>
      </c>
      <c r="J62">
        <f t="shared" ref="J62:K62" si="233">IFERROR(F62/H62,"NaN")</f>
        <v>3.6249999999999996</v>
      </c>
      <c r="K62">
        <f t="shared" si="233"/>
        <v>2.0392156862745101</v>
      </c>
      <c r="L62" s="25" t="s">
        <v>47</v>
      </c>
      <c r="M62" t="s">
        <v>47</v>
      </c>
      <c r="N62" t="s">
        <v>47</v>
      </c>
      <c r="O62" t="s">
        <v>47</v>
      </c>
      <c r="P62" t="str">
        <f t="shared" ref="P62:Q62" si="234">IFERROR(L62/N62,"NaN")</f>
        <v>NaN</v>
      </c>
      <c r="Q62" t="str">
        <f t="shared" si="234"/>
        <v>NaN</v>
      </c>
      <c r="R62" s="54" t="s">
        <v>47</v>
      </c>
      <c r="S62" s="55" t="s">
        <v>47</v>
      </c>
      <c r="T62" s="55" t="s">
        <v>47</v>
      </c>
      <c r="U62" s="55" t="s">
        <v>47</v>
      </c>
      <c r="V62" s="55" t="str">
        <f t="shared" ref="V62:W62" si="235">IFERROR(R62/T62,"NaN")</f>
        <v>NaN</v>
      </c>
      <c r="W62" s="55" t="str">
        <f t="shared" si="235"/>
        <v>NaN</v>
      </c>
      <c r="X62" s="54" t="s">
        <v>47</v>
      </c>
      <c r="Y62" s="55" t="s">
        <v>47</v>
      </c>
      <c r="Z62" s="55" t="s">
        <v>47</v>
      </c>
      <c r="AA62" s="55" t="s">
        <v>47</v>
      </c>
      <c r="AB62" s="55" t="str">
        <f t="shared" ref="AB62:AC62" si="236">IFERROR(X62/Z62,"NaN")</f>
        <v>NaN</v>
      </c>
      <c r="AC62" s="57" t="str">
        <f t="shared" si="236"/>
        <v>NaN</v>
      </c>
    </row>
    <row r="63" spans="1:29" ht="15.75" customHeight="1">
      <c r="A63" s="53">
        <f>'2017'!A63</f>
        <v>42885</v>
      </c>
      <c r="B63" t="str">
        <f>'2017'!D63</f>
        <v>NaN</v>
      </c>
      <c r="C63" s="32">
        <f>'2017'!E63</f>
        <v>0.86944444444444446</v>
      </c>
      <c r="D63" s="32">
        <f>'2017'!F63</f>
        <v>0.98472222222222228</v>
      </c>
      <c r="E63" t="str">
        <f>'2017'!G63</f>
        <v>NaN</v>
      </c>
      <c r="F63" s="7">
        <v>3.3</v>
      </c>
      <c r="G63" s="1">
        <v>2.9</v>
      </c>
      <c r="H63" s="1">
        <v>0.75</v>
      </c>
      <c r="I63" s="1">
        <v>2.1</v>
      </c>
      <c r="J63">
        <f t="shared" ref="J63:K63" si="237">IFERROR(F63/H63,"NaN")</f>
        <v>4.3999999999999995</v>
      </c>
      <c r="K63">
        <f t="shared" si="237"/>
        <v>1.3809523809523809</v>
      </c>
      <c r="L63" s="25" t="s">
        <v>47</v>
      </c>
      <c r="M63" t="s">
        <v>47</v>
      </c>
      <c r="N63" t="s">
        <v>47</v>
      </c>
      <c r="O63" t="s">
        <v>47</v>
      </c>
      <c r="P63" t="str">
        <f t="shared" ref="P63:Q63" si="238">IFERROR(L63/N63,"NaN")</f>
        <v>NaN</v>
      </c>
      <c r="Q63" t="str">
        <f t="shared" si="238"/>
        <v>NaN</v>
      </c>
      <c r="R63" s="54" t="s">
        <v>47</v>
      </c>
      <c r="S63" s="55" t="s">
        <v>47</v>
      </c>
      <c r="T63" s="55" t="s">
        <v>47</v>
      </c>
      <c r="U63" s="55" t="s">
        <v>47</v>
      </c>
      <c r="V63" s="55" t="str">
        <f t="shared" ref="V63:W63" si="239">IFERROR(R63/T63,"NaN")</f>
        <v>NaN</v>
      </c>
      <c r="W63" s="55" t="str">
        <f t="shared" si="239"/>
        <v>NaN</v>
      </c>
      <c r="X63" s="54" t="s">
        <v>47</v>
      </c>
      <c r="Y63" s="55" t="s">
        <v>47</v>
      </c>
      <c r="Z63" s="55" t="s">
        <v>47</v>
      </c>
      <c r="AA63" s="55" t="s">
        <v>47</v>
      </c>
      <c r="AB63" s="55" t="str">
        <f t="shared" ref="AB63:AC63" si="240">IFERROR(X63/Z63,"NaN")</f>
        <v>NaN</v>
      </c>
      <c r="AC63" s="57" t="str">
        <f t="shared" si="240"/>
        <v>NaN</v>
      </c>
    </row>
    <row r="64" spans="1:29" ht="15.75" customHeight="1">
      <c r="A64" s="53">
        <f>'2017'!A64</f>
        <v>42886</v>
      </c>
      <c r="B64" t="str">
        <f>'2017'!D64</f>
        <v>NaN</v>
      </c>
      <c r="C64" s="32">
        <f>'2017'!E64</f>
        <v>0.71111111111111114</v>
      </c>
      <c r="D64" s="32">
        <f>'2017'!F64</f>
        <v>0.80625000000000002</v>
      </c>
      <c r="E64" t="str">
        <f>'2017'!G64</f>
        <v>NaN</v>
      </c>
      <c r="F64" s="7">
        <v>3.1</v>
      </c>
      <c r="G64" s="1">
        <v>2.9</v>
      </c>
      <c r="H64" s="1">
        <v>0.9</v>
      </c>
      <c r="I64" s="1">
        <v>1.1000000000000001</v>
      </c>
      <c r="J64">
        <f t="shared" ref="J64:K64" si="241">IFERROR(F64/H64,"NaN")</f>
        <v>3.4444444444444446</v>
      </c>
      <c r="K64">
        <f t="shared" si="241"/>
        <v>2.6363636363636362</v>
      </c>
      <c r="L64" s="25" t="s">
        <v>47</v>
      </c>
      <c r="M64" t="s">
        <v>47</v>
      </c>
      <c r="N64" t="s">
        <v>47</v>
      </c>
      <c r="O64" t="s">
        <v>47</v>
      </c>
      <c r="P64" t="str">
        <f t="shared" ref="P64:Q64" si="242">IFERROR(L64/N64,"NaN")</f>
        <v>NaN</v>
      </c>
      <c r="Q64" t="str">
        <f t="shared" si="242"/>
        <v>NaN</v>
      </c>
      <c r="R64" s="54" t="s">
        <v>47</v>
      </c>
      <c r="S64" s="55" t="s">
        <v>47</v>
      </c>
      <c r="T64" s="55" t="s">
        <v>47</v>
      </c>
      <c r="U64" s="55" t="s">
        <v>47</v>
      </c>
      <c r="V64" s="55" t="str">
        <f t="shared" ref="V64:W64" si="243">IFERROR(R64/T64,"NaN")</f>
        <v>NaN</v>
      </c>
      <c r="W64" s="55" t="str">
        <f t="shared" si="243"/>
        <v>NaN</v>
      </c>
      <c r="X64" s="54" t="s">
        <v>47</v>
      </c>
      <c r="Y64" s="55" t="s">
        <v>47</v>
      </c>
      <c r="Z64" s="55" t="s">
        <v>47</v>
      </c>
      <c r="AA64" s="55" t="s">
        <v>47</v>
      </c>
      <c r="AB64" s="55" t="str">
        <f t="shared" ref="AB64:AC64" si="244">IFERROR(X64/Z64,"NaN")</f>
        <v>NaN</v>
      </c>
      <c r="AC64" s="57" t="str">
        <f t="shared" si="244"/>
        <v>NaN</v>
      </c>
    </row>
    <row r="65" spans="1:29" ht="15.75" customHeight="1">
      <c r="A65" s="53">
        <f>'2017'!A65</f>
        <v>42887</v>
      </c>
      <c r="B65" t="str">
        <f>'2017'!D65</f>
        <v>NaN</v>
      </c>
      <c r="C65" t="str">
        <f>'2017'!E65</f>
        <v>NaN</v>
      </c>
      <c r="D65" t="str">
        <f>'2017'!F65</f>
        <v>NaN</v>
      </c>
      <c r="E65" t="str">
        <f>'2017'!G65</f>
        <v>NaN</v>
      </c>
      <c r="F65" s="7" t="s">
        <v>47</v>
      </c>
      <c r="G65" s="1" t="s">
        <v>47</v>
      </c>
      <c r="H65" s="1" t="s">
        <v>47</v>
      </c>
      <c r="I65" s="1" t="s">
        <v>47</v>
      </c>
      <c r="J65" t="str">
        <f t="shared" ref="J65:K65" si="245">IFERROR(F65/H65,"NaN")</f>
        <v>NaN</v>
      </c>
      <c r="K65" t="str">
        <f t="shared" si="245"/>
        <v>NaN</v>
      </c>
      <c r="L65" s="25" t="s">
        <v>47</v>
      </c>
      <c r="M65" t="s">
        <v>47</v>
      </c>
      <c r="N65" t="s">
        <v>47</v>
      </c>
      <c r="O65" t="s">
        <v>47</v>
      </c>
      <c r="P65" t="str">
        <f t="shared" ref="P65:Q65" si="246">IFERROR(L65/N65,"NaN")</f>
        <v>NaN</v>
      </c>
      <c r="Q65" t="str">
        <f t="shared" si="246"/>
        <v>NaN</v>
      </c>
      <c r="R65" s="54" t="s">
        <v>47</v>
      </c>
      <c r="S65" s="55" t="s">
        <v>47</v>
      </c>
      <c r="T65" s="55" t="s">
        <v>47</v>
      </c>
      <c r="U65" s="55" t="s">
        <v>47</v>
      </c>
      <c r="V65" s="55" t="str">
        <f t="shared" ref="V65:W65" si="247">IFERROR(R65/T65,"NaN")</f>
        <v>NaN</v>
      </c>
      <c r="W65" s="55" t="str">
        <f t="shared" si="247"/>
        <v>NaN</v>
      </c>
      <c r="X65" s="54" t="s">
        <v>47</v>
      </c>
      <c r="Y65" s="55" t="s">
        <v>47</v>
      </c>
      <c r="Z65" s="55" t="s">
        <v>47</v>
      </c>
      <c r="AA65" s="55" t="s">
        <v>47</v>
      </c>
      <c r="AB65" s="55" t="str">
        <f t="shared" ref="AB65:AC65" si="248">IFERROR(X65/Z65,"NaN")</f>
        <v>NaN</v>
      </c>
      <c r="AC65" s="57" t="str">
        <f t="shared" si="248"/>
        <v>NaN</v>
      </c>
    </row>
    <row r="66" spans="1:29" ht="15.75" customHeight="1">
      <c r="A66" s="53">
        <f>'2017'!A66</f>
        <v>42888</v>
      </c>
      <c r="B66" t="str">
        <f>'2017'!D66</f>
        <v>NaN</v>
      </c>
      <c r="C66" t="str">
        <f>'2017'!E66</f>
        <v>NaN</v>
      </c>
      <c r="D66" t="str">
        <f>'2017'!F66</f>
        <v>NaN</v>
      </c>
      <c r="E66" t="str">
        <f>'2017'!G66</f>
        <v>NaN</v>
      </c>
      <c r="F66" s="7" t="s">
        <v>47</v>
      </c>
      <c r="G66" s="1" t="s">
        <v>47</v>
      </c>
      <c r="H66" s="1" t="s">
        <v>47</v>
      </c>
      <c r="I66" s="1" t="s">
        <v>47</v>
      </c>
      <c r="J66" t="str">
        <f t="shared" ref="J66:K66" si="249">IFERROR(F66/H66,"NaN")</f>
        <v>NaN</v>
      </c>
      <c r="K66" t="str">
        <f t="shared" si="249"/>
        <v>NaN</v>
      </c>
      <c r="L66" s="25" t="s">
        <v>47</v>
      </c>
      <c r="M66" t="s">
        <v>47</v>
      </c>
      <c r="N66" t="s">
        <v>47</v>
      </c>
      <c r="O66" t="s">
        <v>47</v>
      </c>
      <c r="P66" t="str">
        <f t="shared" ref="P66:Q66" si="250">IFERROR(L66/N66,"NaN")</f>
        <v>NaN</v>
      </c>
      <c r="Q66" t="str">
        <f t="shared" si="250"/>
        <v>NaN</v>
      </c>
      <c r="R66" s="54" t="s">
        <v>47</v>
      </c>
      <c r="S66" s="55" t="s">
        <v>47</v>
      </c>
      <c r="T66" s="55" t="s">
        <v>47</v>
      </c>
      <c r="U66" s="55" t="s">
        <v>47</v>
      </c>
      <c r="V66" s="55" t="str">
        <f t="shared" ref="V66:W66" si="251">IFERROR(R66/T66,"NaN")</f>
        <v>NaN</v>
      </c>
      <c r="W66" s="55" t="str">
        <f t="shared" si="251"/>
        <v>NaN</v>
      </c>
      <c r="X66" s="54" t="s">
        <v>47</v>
      </c>
      <c r="Y66" s="55" t="s">
        <v>47</v>
      </c>
      <c r="Z66" s="55" t="s">
        <v>47</v>
      </c>
      <c r="AA66" s="55" t="s">
        <v>47</v>
      </c>
      <c r="AB66" s="55" t="str">
        <f t="shared" ref="AB66:AC66" si="252">IFERROR(X66/Z66,"NaN")</f>
        <v>NaN</v>
      </c>
      <c r="AC66" s="57" t="str">
        <f t="shared" si="252"/>
        <v>NaN</v>
      </c>
    </row>
    <row r="67" spans="1:29" ht="15.75" customHeight="1">
      <c r="A67" s="53">
        <f>'2017'!A67</f>
        <v>42889</v>
      </c>
      <c r="B67" t="str">
        <f>'2017'!D67</f>
        <v>NaN</v>
      </c>
      <c r="C67" t="str">
        <f>'2017'!E67</f>
        <v>NaN</v>
      </c>
      <c r="D67" t="str">
        <f>'2017'!F67</f>
        <v>NaN</v>
      </c>
      <c r="E67" t="str">
        <f>'2017'!G67</f>
        <v>NaN</v>
      </c>
      <c r="F67" s="7" t="s">
        <v>47</v>
      </c>
      <c r="G67" s="1" t="s">
        <v>47</v>
      </c>
      <c r="H67" s="1" t="s">
        <v>47</v>
      </c>
      <c r="I67" s="1" t="s">
        <v>47</v>
      </c>
      <c r="J67" t="str">
        <f t="shared" ref="J67:K67" si="253">IFERROR(F67/H67,"NaN")</f>
        <v>NaN</v>
      </c>
      <c r="K67" t="str">
        <f t="shared" si="253"/>
        <v>NaN</v>
      </c>
      <c r="L67" s="25" t="s">
        <v>47</v>
      </c>
      <c r="M67" t="s">
        <v>47</v>
      </c>
      <c r="N67" t="s">
        <v>47</v>
      </c>
      <c r="O67" t="s">
        <v>47</v>
      </c>
      <c r="P67" t="str">
        <f t="shared" ref="P67:Q67" si="254">IFERROR(L67/N67,"NaN")</f>
        <v>NaN</v>
      </c>
      <c r="Q67" t="str">
        <f t="shared" si="254"/>
        <v>NaN</v>
      </c>
      <c r="R67" s="54" t="s">
        <v>47</v>
      </c>
      <c r="S67" s="55" t="s">
        <v>47</v>
      </c>
      <c r="T67" s="55" t="s">
        <v>47</v>
      </c>
      <c r="U67" s="55" t="s">
        <v>47</v>
      </c>
      <c r="V67" s="55" t="str">
        <f t="shared" ref="V67:W67" si="255">IFERROR(R67/T67,"NaN")</f>
        <v>NaN</v>
      </c>
      <c r="W67" s="55" t="str">
        <f t="shared" si="255"/>
        <v>NaN</v>
      </c>
      <c r="X67" s="54" t="s">
        <v>47</v>
      </c>
      <c r="Y67" s="55" t="s">
        <v>47</v>
      </c>
      <c r="Z67" s="55" t="s">
        <v>47</v>
      </c>
      <c r="AA67" s="55" t="s">
        <v>47</v>
      </c>
      <c r="AB67" s="55" t="str">
        <f t="shared" ref="AB67:AC67" si="256">IFERROR(X67/Z67,"NaN")</f>
        <v>NaN</v>
      </c>
      <c r="AC67" s="57" t="str">
        <f t="shared" si="256"/>
        <v>NaN</v>
      </c>
    </row>
    <row r="68" spans="1:29" ht="15.75" customHeight="1">
      <c r="A68" s="53">
        <f>'2017'!A68</f>
        <v>42890</v>
      </c>
      <c r="B68" t="str">
        <f>'2017'!D68</f>
        <v>NaN</v>
      </c>
      <c r="C68" t="str">
        <f>'2017'!E68</f>
        <v>NaN</v>
      </c>
      <c r="D68" t="str">
        <f>'2017'!F68</f>
        <v>NaN</v>
      </c>
      <c r="E68" t="str">
        <f>'2017'!G68</f>
        <v>NaN</v>
      </c>
      <c r="F68" s="7" t="s">
        <v>47</v>
      </c>
      <c r="G68" s="1" t="s">
        <v>47</v>
      </c>
      <c r="H68" s="1" t="s">
        <v>47</v>
      </c>
      <c r="I68" s="1" t="s">
        <v>47</v>
      </c>
      <c r="J68" t="str">
        <f t="shared" ref="J68:K68" si="257">IFERROR(F68/H68,"NaN")</f>
        <v>NaN</v>
      </c>
      <c r="K68" t="str">
        <f t="shared" si="257"/>
        <v>NaN</v>
      </c>
      <c r="L68" s="25" t="s">
        <v>47</v>
      </c>
      <c r="M68" t="s">
        <v>47</v>
      </c>
      <c r="N68" t="s">
        <v>47</v>
      </c>
      <c r="O68" t="s">
        <v>47</v>
      </c>
      <c r="P68" t="str">
        <f t="shared" ref="P68:Q68" si="258">IFERROR(L68/N68,"NaN")</f>
        <v>NaN</v>
      </c>
      <c r="Q68" t="str">
        <f t="shared" si="258"/>
        <v>NaN</v>
      </c>
      <c r="R68" s="54" t="s">
        <v>47</v>
      </c>
      <c r="S68" s="55" t="s">
        <v>47</v>
      </c>
      <c r="T68" s="55" t="s">
        <v>47</v>
      </c>
      <c r="U68" s="55" t="s">
        <v>47</v>
      </c>
      <c r="V68" s="55" t="str">
        <f t="shared" ref="V68:W68" si="259">IFERROR(R68/T68,"NaN")</f>
        <v>NaN</v>
      </c>
      <c r="W68" s="55" t="str">
        <f t="shared" si="259"/>
        <v>NaN</v>
      </c>
      <c r="X68" s="54" t="s">
        <v>47</v>
      </c>
      <c r="Y68" s="55" t="s">
        <v>47</v>
      </c>
      <c r="Z68" s="55" t="s">
        <v>47</v>
      </c>
      <c r="AA68" s="55" t="s">
        <v>47</v>
      </c>
      <c r="AB68" s="55" t="str">
        <f t="shared" ref="AB68:AC68" si="260">IFERROR(X68/Z68,"NaN")</f>
        <v>NaN</v>
      </c>
      <c r="AC68" s="57" t="str">
        <f t="shared" si="260"/>
        <v>NaN</v>
      </c>
    </row>
    <row r="69" spans="1:29" ht="15.75" customHeight="1">
      <c r="A69" s="53">
        <f>'2017'!A69</f>
        <v>42891</v>
      </c>
      <c r="B69" t="str">
        <f>'2017'!D69</f>
        <v>NaN</v>
      </c>
      <c r="C69" t="str">
        <f>'2017'!E69</f>
        <v>NaN</v>
      </c>
      <c r="D69" t="str">
        <f>'2017'!F69</f>
        <v>NaN</v>
      </c>
      <c r="E69" t="str">
        <f>'2017'!G69</f>
        <v>NaN</v>
      </c>
      <c r="F69" s="7" t="s">
        <v>47</v>
      </c>
      <c r="G69" s="1" t="s">
        <v>47</v>
      </c>
      <c r="H69" s="1" t="s">
        <v>47</v>
      </c>
      <c r="I69" s="1" t="s">
        <v>47</v>
      </c>
      <c r="J69" t="str">
        <f t="shared" ref="J69:K69" si="261">IFERROR(F69/H69,"NaN")</f>
        <v>NaN</v>
      </c>
      <c r="K69" t="str">
        <f t="shared" si="261"/>
        <v>NaN</v>
      </c>
      <c r="L69" s="25" t="s">
        <v>47</v>
      </c>
      <c r="M69" t="s">
        <v>47</v>
      </c>
      <c r="N69" t="s">
        <v>47</v>
      </c>
      <c r="O69" t="s">
        <v>47</v>
      </c>
      <c r="P69" t="str">
        <f t="shared" ref="P69:Q69" si="262">IFERROR(L69/N69,"NaN")</f>
        <v>NaN</v>
      </c>
      <c r="Q69" t="str">
        <f t="shared" si="262"/>
        <v>NaN</v>
      </c>
      <c r="R69" s="54" t="s">
        <v>47</v>
      </c>
      <c r="S69" s="55" t="s">
        <v>47</v>
      </c>
      <c r="T69" s="55" t="s">
        <v>47</v>
      </c>
      <c r="U69" s="55" t="s">
        <v>47</v>
      </c>
      <c r="V69" s="55" t="str">
        <f t="shared" ref="V69:W69" si="263">IFERROR(R69/T69,"NaN")</f>
        <v>NaN</v>
      </c>
      <c r="W69" s="55" t="str">
        <f t="shared" si="263"/>
        <v>NaN</v>
      </c>
      <c r="X69" s="54" t="s">
        <v>47</v>
      </c>
      <c r="Y69" s="55" t="s">
        <v>47</v>
      </c>
      <c r="Z69" s="55" t="s">
        <v>47</v>
      </c>
      <c r="AA69" s="55" t="s">
        <v>47</v>
      </c>
      <c r="AB69" s="55" t="str">
        <f t="shared" ref="AB69:AC69" si="264">IFERROR(X69/Z69,"NaN")</f>
        <v>NaN</v>
      </c>
      <c r="AC69" s="57" t="str">
        <f t="shared" si="264"/>
        <v>NaN</v>
      </c>
    </row>
    <row r="70" spans="1:29" ht="15.75" customHeight="1">
      <c r="A70" s="53">
        <f>'2017'!A70</f>
        <v>42892</v>
      </c>
      <c r="B70" t="str">
        <f>'2017'!D70</f>
        <v>NaN</v>
      </c>
      <c r="C70" t="str">
        <f>'2017'!E70</f>
        <v>NaN</v>
      </c>
      <c r="D70" t="str">
        <f>'2017'!F70</f>
        <v>NaN</v>
      </c>
      <c r="E70" t="str">
        <f>'2017'!G70</f>
        <v>NaN</v>
      </c>
      <c r="F70" s="7" t="s">
        <v>47</v>
      </c>
      <c r="G70" s="1" t="s">
        <v>47</v>
      </c>
      <c r="H70" s="1" t="s">
        <v>47</v>
      </c>
      <c r="I70" s="1" t="s">
        <v>47</v>
      </c>
      <c r="J70" t="str">
        <f t="shared" ref="J70:K70" si="265">IFERROR(F70/H70,"NaN")</f>
        <v>NaN</v>
      </c>
      <c r="K70" t="str">
        <f t="shared" si="265"/>
        <v>NaN</v>
      </c>
      <c r="L70" s="25" t="s">
        <v>47</v>
      </c>
      <c r="M70" t="s">
        <v>47</v>
      </c>
      <c r="N70" t="s">
        <v>47</v>
      </c>
      <c r="O70" t="s">
        <v>47</v>
      </c>
      <c r="P70" t="str">
        <f t="shared" ref="P70:Q70" si="266">IFERROR(L70/N70,"NaN")</f>
        <v>NaN</v>
      </c>
      <c r="Q70" t="str">
        <f t="shared" si="266"/>
        <v>NaN</v>
      </c>
      <c r="R70" s="54" t="s">
        <v>47</v>
      </c>
      <c r="S70" s="55" t="s">
        <v>47</v>
      </c>
      <c r="T70" s="55" t="s">
        <v>47</v>
      </c>
      <c r="U70" s="55" t="s">
        <v>47</v>
      </c>
      <c r="V70" s="55" t="str">
        <f t="shared" ref="V70:W70" si="267">IFERROR(R70/T70,"NaN")</f>
        <v>NaN</v>
      </c>
      <c r="W70" s="55" t="str">
        <f t="shared" si="267"/>
        <v>NaN</v>
      </c>
      <c r="X70" s="54" t="s">
        <v>47</v>
      </c>
      <c r="Y70" s="55" t="s">
        <v>47</v>
      </c>
      <c r="Z70" s="55" t="s">
        <v>47</v>
      </c>
      <c r="AA70" s="55" t="s">
        <v>47</v>
      </c>
      <c r="AB70" s="55" t="str">
        <f t="shared" ref="AB70:AC70" si="268">IFERROR(X70/Z70,"NaN")</f>
        <v>NaN</v>
      </c>
      <c r="AC70" s="57" t="str">
        <f t="shared" si="268"/>
        <v>NaN</v>
      </c>
    </row>
    <row r="71" spans="1:29" ht="15.75" customHeight="1">
      <c r="A71" s="53">
        <f>'2017'!A71</f>
        <v>42893</v>
      </c>
      <c r="B71" t="str">
        <f>'2017'!D71</f>
        <v>NaN</v>
      </c>
      <c r="C71" s="32">
        <f>'2017'!E71</f>
        <v>0.70972222222222225</v>
      </c>
      <c r="D71" s="32">
        <f>'2017'!F71</f>
        <v>0.9819444444444444</v>
      </c>
      <c r="E71" t="str">
        <f>'2017'!G71</f>
        <v>NaN</v>
      </c>
      <c r="F71" s="7">
        <v>2.2000000000000002</v>
      </c>
      <c r="G71" s="1">
        <v>3.1</v>
      </c>
      <c r="H71" s="1">
        <v>0.8</v>
      </c>
      <c r="I71" s="1">
        <v>1.4</v>
      </c>
      <c r="J71">
        <f t="shared" ref="J71:K71" si="269">IFERROR(F71/H71,"NaN")</f>
        <v>2.75</v>
      </c>
      <c r="K71">
        <f t="shared" si="269"/>
        <v>2.2142857142857144</v>
      </c>
      <c r="L71" s="25" t="s">
        <v>47</v>
      </c>
      <c r="M71" t="s">
        <v>47</v>
      </c>
      <c r="N71" t="s">
        <v>47</v>
      </c>
      <c r="O71" t="s">
        <v>47</v>
      </c>
      <c r="P71" t="str">
        <f t="shared" ref="P71:Q71" si="270">IFERROR(L71/N71,"NaN")</f>
        <v>NaN</v>
      </c>
      <c r="Q71" t="str">
        <f t="shared" si="270"/>
        <v>NaN</v>
      </c>
      <c r="R71" s="54" t="s">
        <v>47</v>
      </c>
      <c r="S71" s="55" t="s">
        <v>47</v>
      </c>
      <c r="T71" s="55" t="s">
        <v>47</v>
      </c>
      <c r="U71" s="55" t="s">
        <v>47</v>
      </c>
      <c r="V71" s="55" t="str">
        <f t="shared" ref="V71:W71" si="271">IFERROR(R71/T71,"NaN")</f>
        <v>NaN</v>
      </c>
      <c r="W71" s="55" t="str">
        <f t="shared" si="271"/>
        <v>NaN</v>
      </c>
      <c r="X71" s="54" t="s">
        <v>47</v>
      </c>
      <c r="Y71" s="55" t="s">
        <v>47</v>
      </c>
      <c r="Z71" s="55" t="s">
        <v>47</v>
      </c>
      <c r="AA71" s="55" t="s">
        <v>47</v>
      </c>
      <c r="AB71" s="55" t="str">
        <f t="shared" ref="AB71:AC71" si="272">IFERROR(X71/Z71,"NaN")</f>
        <v>NaN</v>
      </c>
      <c r="AC71" s="57" t="str">
        <f t="shared" si="272"/>
        <v>NaN</v>
      </c>
    </row>
    <row r="72" spans="1:29" ht="15.75" customHeight="1">
      <c r="A72" s="53">
        <f>'2017'!A72</f>
        <v>42894</v>
      </c>
      <c r="B72" t="str">
        <f>'2017'!D72</f>
        <v>NaN</v>
      </c>
      <c r="C72" s="32">
        <f>'2017'!E72</f>
        <v>0.71319444444444446</v>
      </c>
      <c r="D72" s="32">
        <f>'2017'!F72</f>
        <v>0.92291666666666672</v>
      </c>
      <c r="E72" t="str">
        <f>'2017'!G72</f>
        <v>NaN</v>
      </c>
      <c r="F72" s="7">
        <v>2.5</v>
      </c>
      <c r="G72" s="1">
        <v>3.2</v>
      </c>
      <c r="H72" s="1">
        <v>1.75</v>
      </c>
      <c r="I72" s="1">
        <v>1.8</v>
      </c>
      <c r="J72">
        <f t="shared" ref="J72:K72" si="273">IFERROR(F72/H72,"NaN")</f>
        <v>1.4285714285714286</v>
      </c>
      <c r="K72">
        <f t="shared" si="273"/>
        <v>1.7777777777777779</v>
      </c>
      <c r="L72" s="25" t="s">
        <v>47</v>
      </c>
      <c r="M72" t="s">
        <v>47</v>
      </c>
      <c r="N72" t="s">
        <v>47</v>
      </c>
      <c r="O72" t="s">
        <v>47</v>
      </c>
      <c r="P72" t="str">
        <f t="shared" ref="P72:Q72" si="274">IFERROR(L72/N72,"NaN")</f>
        <v>NaN</v>
      </c>
      <c r="Q72" t="str">
        <f t="shared" si="274"/>
        <v>NaN</v>
      </c>
      <c r="R72" s="54" t="s">
        <v>47</v>
      </c>
      <c r="S72" s="55" t="s">
        <v>47</v>
      </c>
      <c r="T72" s="55" t="s">
        <v>47</v>
      </c>
      <c r="U72" s="55" t="s">
        <v>47</v>
      </c>
      <c r="V72" s="55" t="str">
        <f t="shared" ref="V72:W72" si="275">IFERROR(R72/T72,"NaN")</f>
        <v>NaN</v>
      </c>
      <c r="W72" s="55" t="str">
        <f t="shared" si="275"/>
        <v>NaN</v>
      </c>
      <c r="X72" s="54" t="s">
        <v>47</v>
      </c>
      <c r="Y72" s="55" t="s">
        <v>47</v>
      </c>
      <c r="Z72" s="55" t="s">
        <v>47</v>
      </c>
      <c r="AA72" s="55" t="s">
        <v>47</v>
      </c>
      <c r="AB72" s="55" t="str">
        <f t="shared" ref="AB72:AC72" si="276">IFERROR(X72/Z72,"NaN")</f>
        <v>NaN</v>
      </c>
      <c r="AC72" s="57" t="str">
        <f t="shared" si="276"/>
        <v>NaN</v>
      </c>
    </row>
    <row r="73" spans="1:29" ht="15.75" customHeight="1">
      <c r="A73" s="53">
        <f>'2017'!A73</f>
        <v>42895</v>
      </c>
      <c r="B73" t="str">
        <f>'2017'!D73</f>
        <v>NaN</v>
      </c>
      <c r="C73" t="str">
        <f>'2017'!E73</f>
        <v>NaN</v>
      </c>
      <c r="D73" t="str">
        <f>'2017'!F73</f>
        <v>NaN</v>
      </c>
      <c r="E73" t="str">
        <f>'2017'!G73</f>
        <v>NaN</v>
      </c>
      <c r="F73" s="7" t="s">
        <v>47</v>
      </c>
      <c r="G73" s="1" t="s">
        <v>47</v>
      </c>
      <c r="H73" s="1" t="s">
        <v>47</v>
      </c>
      <c r="I73" s="1" t="s">
        <v>47</v>
      </c>
      <c r="J73" t="str">
        <f t="shared" ref="J73:K73" si="277">IFERROR(F73/H73,"NaN")</f>
        <v>NaN</v>
      </c>
      <c r="K73" t="str">
        <f t="shared" si="277"/>
        <v>NaN</v>
      </c>
      <c r="L73" s="25" t="s">
        <v>47</v>
      </c>
      <c r="M73" t="s">
        <v>47</v>
      </c>
      <c r="N73" t="s">
        <v>47</v>
      </c>
      <c r="O73" t="s">
        <v>47</v>
      </c>
      <c r="P73" t="str">
        <f t="shared" ref="P73:Q73" si="278">IFERROR(L73/N73,"NaN")</f>
        <v>NaN</v>
      </c>
      <c r="Q73" t="str">
        <f t="shared" si="278"/>
        <v>NaN</v>
      </c>
      <c r="R73" s="54" t="s">
        <v>47</v>
      </c>
      <c r="S73" s="55" t="s">
        <v>47</v>
      </c>
      <c r="T73" s="55" t="s">
        <v>47</v>
      </c>
      <c r="U73" s="55" t="s">
        <v>47</v>
      </c>
      <c r="V73" s="55" t="str">
        <f t="shared" ref="V73:W73" si="279">IFERROR(R73/T73,"NaN")</f>
        <v>NaN</v>
      </c>
      <c r="W73" s="55" t="str">
        <f t="shared" si="279"/>
        <v>NaN</v>
      </c>
      <c r="X73" s="54" t="s">
        <v>47</v>
      </c>
      <c r="Y73" s="55" t="s">
        <v>47</v>
      </c>
      <c r="Z73" s="55" t="s">
        <v>47</v>
      </c>
      <c r="AA73" s="55" t="s">
        <v>47</v>
      </c>
      <c r="AB73" s="55" t="str">
        <f t="shared" ref="AB73:AC73" si="280">IFERROR(X73/Z73,"NaN")</f>
        <v>NaN</v>
      </c>
      <c r="AC73" s="57" t="str">
        <f t="shared" si="280"/>
        <v>NaN</v>
      </c>
    </row>
    <row r="74" spans="1:29" ht="15.75" customHeight="1">
      <c r="A74" s="53">
        <f>'2017'!A74</f>
        <v>42896</v>
      </c>
      <c r="B74" s="32" t="str">
        <f>'2017'!D74</f>
        <v>NaN</v>
      </c>
      <c r="C74" t="str">
        <f>'2017'!E74</f>
        <v>NaN</v>
      </c>
      <c r="D74" t="str">
        <f>'2017'!F74</f>
        <v>NaN</v>
      </c>
      <c r="E74" s="32" t="str">
        <f>'2017'!G74</f>
        <v>NaN</v>
      </c>
      <c r="F74" s="7" t="s">
        <v>47</v>
      </c>
      <c r="G74" s="1" t="s">
        <v>47</v>
      </c>
      <c r="H74" s="1" t="s">
        <v>47</v>
      </c>
      <c r="I74" s="1" t="s">
        <v>47</v>
      </c>
      <c r="J74" t="str">
        <f t="shared" ref="J74:K74" si="281">IFERROR(F74/H74,"NaN")</f>
        <v>NaN</v>
      </c>
      <c r="K74" t="str">
        <f t="shared" si="281"/>
        <v>NaN</v>
      </c>
      <c r="L74" s="25" t="s">
        <v>47</v>
      </c>
      <c r="M74" t="s">
        <v>47</v>
      </c>
      <c r="N74" t="s">
        <v>47</v>
      </c>
      <c r="O74" t="s">
        <v>47</v>
      </c>
      <c r="P74" t="str">
        <f t="shared" ref="P74:Q74" si="282">IFERROR(L74/N74,"NaN")</f>
        <v>NaN</v>
      </c>
      <c r="Q74" t="str">
        <f t="shared" si="282"/>
        <v>NaN</v>
      </c>
      <c r="R74" s="54" t="s">
        <v>47</v>
      </c>
      <c r="S74" s="55" t="s">
        <v>47</v>
      </c>
      <c r="T74" s="55" t="s">
        <v>47</v>
      </c>
      <c r="U74" s="55" t="s">
        <v>47</v>
      </c>
      <c r="V74" s="55" t="str">
        <f t="shared" ref="V74:W74" si="283">IFERROR(R74/T74,"NaN")</f>
        <v>NaN</v>
      </c>
      <c r="W74" s="55" t="str">
        <f t="shared" si="283"/>
        <v>NaN</v>
      </c>
      <c r="X74" s="54" t="s">
        <v>47</v>
      </c>
      <c r="Y74" s="55" t="s">
        <v>47</v>
      </c>
      <c r="Z74" s="55" t="s">
        <v>47</v>
      </c>
      <c r="AA74" s="55" t="s">
        <v>47</v>
      </c>
      <c r="AB74" s="55" t="str">
        <f t="shared" ref="AB74:AC74" si="284">IFERROR(X74/Z74,"NaN")</f>
        <v>NaN</v>
      </c>
      <c r="AC74" s="57" t="str">
        <f t="shared" si="284"/>
        <v>NaN</v>
      </c>
    </row>
    <row r="75" spans="1:29" ht="15.75" customHeight="1">
      <c r="A75" s="53">
        <f>'2017'!A75</f>
        <v>42897</v>
      </c>
      <c r="B75" t="str">
        <f>'2017'!D75</f>
        <v>NaN</v>
      </c>
      <c r="C75" t="str">
        <f>'2017'!E75</f>
        <v>NaN</v>
      </c>
      <c r="D75" t="str">
        <f>'2017'!F75</f>
        <v>NaN</v>
      </c>
      <c r="E75" t="str">
        <f>'2017'!G75</f>
        <v>NaN</v>
      </c>
      <c r="F75" s="7" t="s">
        <v>47</v>
      </c>
      <c r="G75" s="1" t="s">
        <v>47</v>
      </c>
      <c r="H75" s="1" t="s">
        <v>47</v>
      </c>
      <c r="I75" s="1" t="s">
        <v>47</v>
      </c>
      <c r="J75" t="str">
        <f t="shared" ref="J75:K75" si="285">IFERROR(F75/H75,"NaN")</f>
        <v>NaN</v>
      </c>
      <c r="K75" t="str">
        <f t="shared" si="285"/>
        <v>NaN</v>
      </c>
      <c r="L75" s="25" t="s">
        <v>47</v>
      </c>
      <c r="M75" t="s">
        <v>47</v>
      </c>
      <c r="N75" t="s">
        <v>47</v>
      </c>
      <c r="O75" t="s">
        <v>47</v>
      </c>
      <c r="P75" t="str">
        <f t="shared" ref="P75:Q75" si="286">IFERROR(L75/N75,"NaN")</f>
        <v>NaN</v>
      </c>
      <c r="Q75" t="str">
        <f t="shared" si="286"/>
        <v>NaN</v>
      </c>
      <c r="R75" s="54" t="s">
        <v>47</v>
      </c>
      <c r="S75" s="55" t="s">
        <v>47</v>
      </c>
      <c r="T75" s="55" t="s">
        <v>47</v>
      </c>
      <c r="U75" s="55" t="s">
        <v>47</v>
      </c>
      <c r="V75" s="55" t="str">
        <f t="shared" ref="V75:W75" si="287">IFERROR(R75/T75,"NaN")</f>
        <v>NaN</v>
      </c>
      <c r="W75" s="55" t="str">
        <f t="shared" si="287"/>
        <v>NaN</v>
      </c>
      <c r="X75" s="54" t="s">
        <v>47</v>
      </c>
      <c r="Y75" s="55" t="s">
        <v>47</v>
      </c>
      <c r="Z75" s="55" t="s">
        <v>47</v>
      </c>
      <c r="AA75" s="55" t="s">
        <v>47</v>
      </c>
      <c r="AB75" s="55" t="str">
        <f t="shared" ref="AB75:AC75" si="288">IFERROR(X75/Z75,"NaN")</f>
        <v>NaN</v>
      </c>
      <c r="AC75" s="57" t="str">
        <f t="shared" si="288"/>
        <v>NaN</v>
      </c>
    </row>
    <row r="76" spans="1:29" ht="15.75" customHeight="1">
      <c r="A76" s="53">
        <f>'2017'!A76</f>
        <v>42898</v>
      </c>
      <c r="B76" t="str">
        <f>'2017'!D76</f>
        <v>NaN</v>
      </c>
      <c r="C76" t="str">
        <f>'2017'!E76</f>
        <v>NaN</v>
      </c>
      <c r="D76" t="str">
        <f>'2017'!F76</f>
        <v>NaN</v>
      </c>
      <c r="E76" t="str">
        <f>'2017'!G76</f>
        <v>NaN</v>
      </c>
      <c r="F76" s="7" t="s">
        <v>47</v>
      </c>
      <c r="G76" s="1" t="s">
        <v>47</v>
      </c>
      <c r="H76" s="1" t="s">
        <v>47</v>
      </c>
      <c r="I76" s="1" t="s">
        <v>47</v>
      </c>
      <c r="J76" t="str">
        <f t="shared" ref="J76:K76" si="289">IFERROR(F76/H76,"NaN")</f>
        <v>NaN</v>
      </c>
      <c r="K76" t="str">
        <f t="shared" si="289"/>
        <v>NaN</v>
      </c>
      <c r="L76" s="25" t="s">
        <v>47</v>
      </c>
      <c r="M76" t="s">
        <v>47</v>
      </c>
      <c r="N76" t="s">
        <v>47</v>
      </c>
      <c r="O76" t="s">
        <v>47</v>
      </c>
      <c r="P76" t="str">
        <f t="shared" ref="P76:Q76" si="290">IFERROR(L76/N76,"NaN")</f>
        <v>NaN</v>
      </c>
      <c r="Q76" t="str">
        <f t="shared" si="290"/>
        <v>NaN</v>
      </c>
      <c r="R76" s="54" t="s">
        <v>47</v>
      </c>
      <c r="S76" s="55" t="s">
        <v>47</v>
      </c>
      <c r="T76" s="55" t="s">
        <v>47</v>
      </c>
      <c r="U76" s="55" t="s">
        <v>47</v>
      </c>
      <c r="V76" s="55" t="str">
        <f t="shared" ref="V76:W76" si="291">IFERROR(R76/T76,"NaN")</f>
        <v>NaN</v>
      </c>
      <c r="W76" s="55" t="str">
        <f t="shared" si="291"/>
        <v>NaN</v>
      </c>
      <c r="X76" s="54" t="s">
        <v>47</v>
      </c>
      <c r="Y76" s="55" t="s">
        <v>47</v>
      </c>
      <c r="Z76" s="55" t="s">
        <v>47</v>
      </c>
      <c r="AA76" s="55" t="s">
        <v>47</v>
      </c>
      <c r="AB76" s="55" t="str">
        <f t="shared" ref="AB76:AC76" si="292">IFERROR(X76/Z76,"NaN")</f>
        <v>NaN</v>
      </c>
      <c r="AC76" s="57" t="str">
        <f t="shared" si="292"/>
        <v>NaN</v>
      </c>
    </row>
    <row r="77" spans="1:29" ht="15.75" customHeight="1">
      <c r="A77" s="53">
        <f>'2017'!A77</f>
        <v>42899</v>
      </c>
      <c r="B77" t="str">
        <f>'2017'!D77</f>
        <v>NaN</v>
      </c>
      <c r="C77" t="str">
        <f>'2017'!E77</f>
        <v>NaN</v>
      </c>
      <c r="D77" t="str">
        <f>'2017'!F77</f>
        <v>NaN</v>
      </c>
      <c r="E77" t="str">
        <f>'2017'!G77</f>
        <v>NaN</v>
      </c>
      <c r="F77" s="7" t="s">
        <v>47</v>
      </c>
      <c r="G77" s="1" t="s">
        <v>47</v>
      </c>
      <c r="H77" s="1" t="s">
        <v>47</v>
      </c>
      <c r="I77" s="1" t="s">
        <v>47</v>
      </c>
      <c r="J77" t="str">
        <f t="shared" ref="J77:K77" si="293">IFERROR(F77/H77,"NaN")</f>
        <v>NaN</v>
      </c>
      <c r="K77" t="str">
        <f t="shared" si="293"/>
        <v>NaN</v>
      </c>
      <c r="L77" s="25" t="s">
        <v>47</v>
      </c>
      <c r="M77" t="s">
        <v>47</v>
      </c>
      <c r="N77" t="s">
        <v>47</v>
      </c>
      <c r="O77" t="s">
        <v>47</v>
      </c>
      <c r="P77" t="str">
        <f t="shared" ref="P77:Q77" si="294">IFERROR(L77/N77,"NaN")</f>
        <v>NaN</v>
      </c>
      <c r="Q77" t="str">
        <f t="shared" si="294"/>
        <v>NaN</v>
      </c>
      <c r="R77" s="54" t="s">
        <v>47</v>
      </c>
      <c r="S77" s="55" t="s">
        <v>47</v>
      </c>
      <c r="T77" s="55" t="s">
        <v>47</v>
      </c>
      <c r="U77" s="55" t="s">
        <v>47</v>
      </c>
      <c r="V77" s="55" t="str">
        <f t="shared" ref="V77:W77" si="295">IFERROR(R77/T77,"NaN")</f>
        <v>NaN</v>
      </c>
      <c r="W77" s="55" t="str">
        <f t="shared" si="295"/>
        <v>NaN</v>
      </c>
      <c r="X77" s="54" t="s">
        <v>47</v>
      </c>
      <c r="Y77" s="55" t="s">
        <v>47</v>
      </c>
      <c r="Z77" s="55" t="s">
        <v>47</v>
      </c>
      <c r="AA77" s="55" t="s">
        <v>47</v>
      </c>
      <c r="AB77" s="55" t="str">
        <f t="shared" ref="AB77:AC77" si="296">IFERROR(X77/Z77,"NaN")</f>
        <v>NaN</v>
      </c>
      <c r="AC77" s="57" t="str">
        <f t="shared" si="296"/>
        <v>NaN</v>
      </c>
    </row>
    <row r="78" spans="1:29" ht="15.75" customHeight="1">
      <c r="A78" s="53">
        <f>'2017'!A78</f>
        <v>42900</v>
      </c>
      <c r="B78" t="str">
        <f>'2017'!D78</f>
        <v>NaN</v>
      </c>
      <c r="C78" t="str">
        <f>'2017'!E78</f>
        <v>NaN</v>
      </c>
      <c r="D78" t="str">
        <f>'2017'!F78</f>
        <v>NaN</v>
      </c>
      <c r="E78" t="str">
        <f>'2017'!G78</f>
        <v>NaN</v>
      </c>
      <c r="F78" s="7" t="s">
        <v>47</v>
      </c>
      <c r="G78" s="1" t="s">
        <v>47</v>
      </c>
      <c r="H78" s="1" t="s">
        <v>47</v>
      </c>
      <c r="I78" s="1" t="s">
        <v>47</v>
      </c>
      <c r="J78" t="str">
        <f t="shared" ref="J78:K78" si="297">IFERROR(F78/H78,"NaN")</f>
        <v>NaN</v>
      </c>
      <c r="K78" t="str">
        <f t="shared" si="297"/>
        <v>NaN</v>
      </c>
      <c r="L78" s="25" t="s">
        <v>47</v>
      </c>
      <c r="M78" t="s">
        <v>47</v>
      </c>
      <c r="N78" t="s">
        <v>47</v>
      </c>
      <c r="O78" t="s">
        <v>47</v>
      </c>
      <c r="P78" t="str">
        <f t="shared" ref="P78:Q78" si="298">IFERROR(L78/N78,"NaN")</f>
        <v>NaN</v>
      </c>
      <c r="Q78" t="str">
        <f t="shared" si="298"/>
        <v>NaN</v>
      </c>
      <c r="R78" s="54" t="s">
        <v>47</v>
      </c>
      <c r="S78" s="55" t="s">
        <v>47</v>
      </c>
      <c r="T78" s="55" t="s">
        <v>47</v>
      </c>
      <c r="U78" s="55" t="s">
        <v>47</v>
      </c>
      <c r="V78" s="55" t="str">
        <f t="shared" ref="V78:W78" si="299">IFERROR(R78/T78,"NaN")</f>
        <v>NaN</v>
      </c>
      <c r="W78" s="55" t="str">
        <f t="shared" si="299"/>
        <v>NaN</v>
      </c>
      <c r="X78" s="54" t="s">
        <v>47</v>
      </c>
      <c r="Y78" s="55" t="s">
        <v>47</v>
      </c>
      <c r="Z78" s="55" t="s">
        <v>47</v>
      </c>
      <c r="AA78" s="55" t="s">
        <v>47</v>
      </c>
      <c r="AB78" s="55" t="str">
        <f t="shared" ref="AB78:AC78" si="300">IFERROR(X78/Z78,"NaN")</f>
        <v>NaN</v>
      </c>
      <c r="AC78" s="57" t="str">
        <f t="shared" si="300"/>
        <v>NaN</v>
      </c>
    </row>
    <row r="79" spans="1:29" ht="15.75" customHeight="1">
      <c r="A79" s="53">
        <f>'2017'!A79</f>
        <v>42901</v>
      </c>
      <c r="B79" t="str">
        <f>'2017'!D79</f>
        <v>NaN</v>
      </c>
      <c r="C79" t="str">
        <f>'2017'!E79</f>
        <v>NaN</v>
      </c>
      <c r="D79" t="str">
        <f>'2017'!F79</f>
        <v>NaN</v>
      </c>
      <c r="E79" t="str">
        <f>'2017'!G79</f>
        <v>NaN</v>
      </c>
      <c r="F79" s="7" t="s">
        <v>47</v>
      </c>
      <c r="G79" s="1" t="s">
        <v>47</v>
      </c>
      <c r="H79" s="1" t="s">
        <v>47</v>
      </c>
      <c r="I79" s="1" t="s">
        <v>47</v>
      </c>
      <c r="J79" t="str">
        <f t="shared" ref="J79:K79" si="301">IFERROR(F79/H79,"NaN")</f>
        <v>NaN</v>
      </c>
      <c r="K79" t="str">
        <f t="shared" si="301"/>
        <v>NaN</v>
      </c>
      <c r="L79" s="25" t="s">
        <v>47</v>
      </c>
      <c r="M79" t="s">
        <v>47</v>
      </c>
      <c r="N79" t="s">
        <v>47</v>
      </c>
      <c r="O79" t="s">
        <v>47</v>
      </c>
      <c r="P79" t="str">
        <f t="shared" ref="P79:Q79" si="302">IFERROR(L79/N79,"NaN")</f>
        <v>NaN</v>
      </c>
      <c r="Q79" t="str">
        <f t="shared" si="302"/>
        <v>NaN</v>
      </c>
      <c r="R79" s="54" t="s">
        <v>47</v>
      </c>
      <c r="S79" s="55" t="s">
        <v>47</v>
      </c>
      <c r="T79" s="55" t="s">
        <v>47</v>
      </c>
      <c r="U79" s="55" t="s">
        <v>47</v>
      </c>
      <c r="V79" s="55" t="str">
        <f t="shared" ref="V79:W79" si="303">IFERROR(R79/T79,"NaN")</f>
        <v>NaN</v>
      </c>
      <c r="W79" s="55" t="str">
        <f t="shared" si="303"/>
        <v>NaN</v>
      </c>
      <c r="X79" s="54" t="s">
        <v>47</v>
      </c>
      <c r="Y79" s="55" t="s">
        <v>47</v>
      </c>
      <c r="Z79" s="55" t="s">
        <v>47</v>
      </c>
      <c r="AA79" s="55" t="s">
        <v>47</v>
      </c>
      <c r="AB79" s="55" t="str">
        <f t="shared" ref="AB79:AC79" si="304">IFERROR(X79/Z79,"NaN")</f>
        <v>NaN</v>
      </c>
      <c r="AC79" s="57" t="str">
        <f t="shared" si="304"/>
        <v>NaN</v>
      </c>
    </row>
    <row r="80" spans="1:29" ht="15.75" customHeight="1">
      <c r="A80" s="53">
        <f>'2017'!A80</f>
        <v>42902</v>
      </c>
      <c r="B80" t="str">
        <f>'2017'!D80</f>
        <v>NaN</v>
      </c>
      <c r="C80" t="str">
        <f>'2017'!E80</f>
        <v>NaN</v>
      </c>
      <c r="D80" t="str">
        <f>'2017'!F80</f>
        <v>NaN</v>
      </c>
      <c r="E80" t="str">
        <f>'2017'!G80</f>
        <v>NaN</v>
      </c>
      <c r="F80" s="7" t="s">
        <v>47</v>
      </c>
      <c r="G80" s="1" t="s">
        <v>47</v>
      </c>
      <c r="H80" s="1" t="s">
        <v>47</v>
      </c>
      <c r="I80" s="1" t="s">
        <v>47</v>
      </c>
      <c r="J80" t="str">
        <f t="shared" ref="J80:K80" si="305">IFERROR(F80/H80,"NaN")</f>
        <v>NaN</v>
      </c>
      <c r="K80" t="str">
        <f t="shared" si="305"/>
        <v>NaN</v>
      </c>
      <c r="L80" s="25" t="s">
        <v>47</v>
      </c>
      <c r="M80" t="s">
        <v>47</v>
      </c>
      <c r="N80" t="s">
        <v>47</v>
      </c>
      <c r="O80" t="s">
        <v>47</v>
      </c>
      <c r="P80" t="str">
        <f t="shared" ref="P80:Q80" si="306">IFERROR(L80/N80,"NaN")</f>
        <v>NaN</v>
      </c>
      <c r="Q80" t="str">
        <f t="shared" si="306"/>
        <v>NaN</v>
      </c>
      <c r="R80" s="54" t="s">
        <v>47</v>
      </c>
      <c r="S80" s="55" t="s">
        <v>47</v>
      </c>
      <c r="T80" s="55" t="s">
        <v>47</v>
      </c>
      <c r="U80" s="55" t="s">
        <v>47</v>
      </c>
      <c r="V80" s="55" t="str">
        <f t="shared" ref="V80:W80" si="307">IFERROR(R80/T80,"NaN")</f>
        <v>NaN</v>
      </c>
      <c r="W80" s="55" t="str">
        <f t="shared" si="307"/>
        <v>NaN</v>
      </c>
      <c r="X80" s="54" t="s">
        <v>47</v>
      </c>
      <c r="Y80" s="55" t="s">
        <v>47</v>
      </c>
      <c r="Z80" s="55" t="s">
        <v>47</v>
      </c>
      <c r="AA80" s="55" t="s">
        <v>47</v>
      </c>
      <c r="AB80" s="55" t="str">
        <f t="shared" ref="AB80:AC80" si="308">IFERROR(X80/Z80,"NaN")</f>
        <v>NaN</v>
      </c>
      <c r="AC80" s="57" t="str">
        <f t="shared" si="308"/>
        <v>NaN</v>
      </c>
    </row>
    <row r="81" spans="1:29" ht="15.75" customHeight="1">
      <c r="A81" s="53">
        <f>'2017'!A81</f>
        <v>42903</v>
      </c>
      <c r="B81" t="str">
        <f>'2017'!D81</f>
        <v>NaN</v>
      </c>
      <c r="C81" t="str">
        <f>'2017'!E81</f>
        <v>NaN</v>
      </c>
      <c r="D81" t="str">
        <f>'2017'!F81</f>
        <v>NaN</v>
      </c>
      <c r="E81" t="str">
        <f>'2017'!G81</f>
        <v>NaN</v>
      </c>
      <c r="F81" s="7" t="s">
        <v>47</v>
      </c>
      <c r="G81" s="1" t="s">
        <v>47</v>
      </c>
      <c r="H81" s="1" t="s">
        <v>47</v>
      </c>
      <c r="I81" s="1" t="s">
        <v>47</v>
      </c>
      <c r="J81" t="str">
        <f t="shared" ref="J81:K81" si="309">IFERROR(F81/H81,"NaN")</f>
        <v>NaN</v>
      </c>
      <c r="K81" t="str">
        <f t="shared" si="309"/>
        <v>NaN</v>
      </c>
      <c r="L81" s="25" t="s">
        <v>47</v>
      </c>
      <c r="M81" t="s">
        <v>47</v>
      </c>
      <c r="N81" t="s">
        <v>47</v>
      </c>
      <c r="O81" t="s">
        <v>47</v>
      </c>
      <c r="P81" t="str">
        <f t="shared" ref="P81:Q81" si="310">IFERROR(L81/N81,"NaN")</f>
        <v>NaN</v>
      </c>
      <c r="Q81" t="str">
        <f t="shared" si="310"/>
        <v>NaN</v>
      </c>
      <c r="R81" s="54" t="s">
        <v>47</v>
      </c>
      <c r="S81" s="55" t="s">
        <v>47</v>
      </c>
      <c r="T81" s="55" t="s">
        <v>47</v>
      </c>
      <c r="U81" s="55" t="s">
        <v>47</v>
      </c>
      <c r="V81" s="55" t="str">
        <f t="shared" ref="V81:W81" si="311">IFERROR(R81/T81,"NaN")</f>
        <v>NaN</v>
      </c>
      <c r="W81" s="55" t="str">
        <f t="shared" si="311"/>
        <v>NaN</v>
      </c>
      <c r="X81" s="54" t="s">
        <v>47</v>
      </c>
      <c r="Y81" s="55" t="s">
        <v>47</v>
      </c>
      <c r="Z81" s="55" t="s">
        <v>47</v>
      </c>
      <c r="AA81" s="55" t="s">
        <v>47</v>
      </c>
      <c r="AB81" s="55" t="str">
        <f t="shared" ref="AB81:AC81" si="312">IFERROR(X81/Z81,"NaN")</f>
        <v>NaN</v>
      </c>
      <c r="AC81" s="57" t="str">
        <f t="shared" si="312"/>
        <v>NaN</v>
      </c>
    </row>
    <row r="82" spans="1:29" ht="15.75" customHeight="1">
      <c r="A82" s="53">
        <f>'2017'!A82</f>
        <v>42904</v>
      </c>
      <c r="B82" t="str">
        <f>'2017'!D82</f>
        <v>NaN</v>
      </c>
      <c r="C82" t="str">
        <f>'2017'!E82</f>
        <v>NaN</v>
      </c>
      <c r="D82" t="str">
        <f>'2017'!F82</f>
        <v>NaN</v>
      </c>
      <c r="E82" t="str">
        <f>'2017'!G82</f>
        <v>NaN</v>
      </c>
      <c r="F82" s="7" t="s">
        <v>47</v>
      </c>
      <c r="G82" s="1" t="s">
        <v>47</v>
      </c>
      <c r="H82" s="1" t="s">
        <v>47</v>
      </c>
      <c r="I82" s="1" t="s">
        <v>47</v>
      </c>
      <c r="J82" t="str">
        <f t="shared" ref="J82:K82" si="313">IFERROR(F82/H82,"NaN")</f>
        <v>NaN</v>
      </c>
      <c r="K82" t="str">
        <f t="shared" si="313"/>
        <v>NaN</v>
      </c>
      <c r="L82" s="25" t="s">
        <v>47</v>
      </c>
      <c r="M82" t="s">
        <v>47</v>
      </c>
      <c r="N82" t="s">
        <v>47</v>
      </c>
      <c r="O82" t="s">
        <v>47</v>
      </c>
      <c r="P82" t="str">
        <f t="shared" ref="P82:Q82" si="314">IFERROR(L82/N82,"NaN")</f>
        <v>NaN</v>
      </c>
      <c r="Q82" t="str">
        <f t="shared" si="314"/>
        <v>NaN</v>
      </c>
      <c r="R82" s="54" t="s">
        <v>47</v>
      </c>
      <c r="S82" s="55" t="s">
        <v>47</v>
      </c>
      <c r="T82" s="55" t="s">
        <v>47</v>
      </c>
      <c r="U82" s="55" t="s">
        <v>47</v>
      </c>
      <c r="V82" s="55" t="str">
        <f t="shared" ref="V82:W82" si="315">IFERROR(R82/T82,"NaN")</f>
        <v>NaN</v>
      </c>
      <c r="W82" s="55" t="str">
        <f t="shared" si="315"/>
        <v>NaN</v>
      </c>
      <c r="X82" s="54" t="s">
        <v>47</v>
      </c>
      <c r="Y82" s="55" t="s">
        <v>47</v>
      </c>
      <c r="Z82" s="55" t="s">
        <v>47</v>
      </c>
      <c r="AA82" s="55" t="s">
        <v>47</v>
      </c>
      <c r="AB82" s="55" t="str">
        <f t="shared" ref="AB82:AC82" si="316">IFERROR(X82/Z82,"NaN")</f>
        <v>NaN</v>
      </c>
      <c r="AC82" s="57" t="str">
        <f t="shared" si="316"/>
        <v>NaN</v>
      </c>
    </row>
    <row r="83" spans="1:29" ht="15.75" customHeight="1">
      <c r="A83" s="53">
        <f>'2017'!A83</f>
        <v>42905</v>
      </c>
      <c r="B83" t="str">
        <f>'2017'!D83</f>
        <v>NaN</v>
      </c>
      <c r="C83" s="32">
        <f>'2017'!E83</f>
        <v>0.74722222222222223</v>
      </c>
      <c r="D83" s="32">
        <f>'2017'!F83</f>
        <v>0.99027777777777781</v>
      </c>
      <c r="E83" t="str">
        <f>'2017'!G83</f>
        <v>NaN</v>
      </c>
      <c r="F83" s="7">
        <v>2.8</v>
      </c>
      <c r="G83" s="1">
        <v>3.5</v>
      </c>
      <c r="H83" s="1">
        <v>0.75</v>
      </c>
      <c r="I83" s="1">
        <v>1.2</v>
      </c>
      <c r="J83">
        <f t="shared" ref="J83:K83" si="317">IFERROR(F83/H83,"NaN")</f>
        <v>3.7333333333333329</v>
      </c>
      <c r="K83">
        <f t="shared" si="317"/>
        <v>2.916666666666667</v>
      </c>
      <c r="L83" s="25" t="s">
        <v>47</v>
      </c>
      <c r="M83" t="s">
        <v>47</v>
      </c>
      <c r="N83" t="s">
        <v>47</v>
      </c>
      <c r="O83" t="s">
        <v>47</v>
      </c>
      <c r="P83" t="str">
        <f t="shared" ref="P83:Q83" si="318">IFERROR(L83/N83,"NaN")</f>
        <v>NaN</v>
      </c>
      <c r="Q83" t="str">
        <f t="shared" si="318"/>
        <v>NaN</v>
      </c>
      <c r="R83" s="54" t="s">
        <v>47</v>
      </c>
      <c r="S83" s="55" t="s">
        <v>47</v>
      </c>
      <c r="T83" s="55" t="s">
        <v>47</v>
      </c>
      <c r="U83" s="55" t="s">
        <v>47</v>
      </c>
      <c r="V83" s="55" t="str">
        <f t="shared" ref="V83:W83" si="319">IFERROR(R83/T83,"NaN")</f>
        <v>NaN</v>
      </c>
      <c r="W83" s="55" t="str">
        <f t="shared" si="319"/>
        <v>NaN</v>
      </c>
      <c r="X83" s="54" t="s">
        <v>47</v>
      </c>
      <c r="Y83" s="55" t="s">
        <v>47</v>
      </c>
      <c r="Z83" s="55" t="s">
        <v>47</v>
      </c>
      <c r="AA83" s="55" t="s">
        <v>47</v>
      </c>
      <c r="AB83" s="55" t="str">
        <f t="shared" ref="AB83:AC83" si="320">IFERROR(X83/Z83,"NaN")</f>
        <v>NaN</v>
      </c>
      <c r="AC83" s="57" t="str">
        <f t="shared" si="320"/>
        <v>NaN</v>
      </c>
    </row>
    <row r="84" spans="1:29" ht="15.75" customHeight="1">
      <c r="A84" s="53">
        <f>'2017'!A84</f>
        <v>42906</v>
      </c>
      <c r="B84" t="str">
        <f>'2017'!D84</f>
        <v>NaN</v>
      </c>
      <c r="C84" t="str">
        <f>'2017'!E84</f>
        <v>NaN</v>
      </c>
      <c r="D84" t="str">
        <f>'2017'!F84</f>
        <v>NaN</v>
      </c>
      <c r="E84" t="str">
        <f>'2017'!G84</f>
        <v>NaN</v>
      </c>
      <c r="F84" s="7" t="s">
        <v>47</v>
      </c>
      <c r="G84" s="1" t="s">
        <v>47</v>
      </c>
      <c r="H84" s="1" t="s">
        <v>47</v>
      </c>
      <c r="I84" s="1" t="s">
        <v>47</v>
      </c>
      <c r="J84" t="str">
        <f t="shared" ref="J84:K84" si="321">IFERROR(F84/H84,"NaN")</f>
        <v>NaN</v>
      </c>
      <c r="K84" t="str">
        <f t="shared" si="321"/>
        <v>NaN</v>
      </c>
      <c r="L84" s="25" t="s">
        <v>47</v>
      </c>
      <c r="M84" t="s">
        <v>47</v>
      </c>
      <c r="N84" t="s">
        <v>47</v>
      </c>
      <c r="O84" t="s">
        <v>47</v>
      </c>
      <c r="P84" t="str">
        <f t="shared" ref="P84:Q84" si="322">IFERROR(L84/N84,"NaN")</f>
        <v>NaN</v>
      </c>
      <c r="Q84" t="str">
        <f t="shared" si="322"/>
        <v>NaN</v>
      </c>
      <c r="R84" s="54" t="s">
        <v>47</v>
      </c>
      <c r="S84" s="55" t="s">
        <v>47</v>
      </c>
      <c r="T84" s="55" t="s">
        <v>47</v>
      </c>
      <c r="U84" s="55" t="s">
        <v>47</v>
      </c>
      <c r="V84" s="55" t="str">
        <f t="shared" ref="V84:W84" si="323">IFERROR(R84/T84,"NaN")</f>
        <v>NaN</v>
      </c>
      <c r="W84" s="55" t="str">
        <f t="shared" si="323"/>
        <v>NaN</v>
      </c>
      <c r="X84" s="54" t="s">
        <v>47</v>
      </c>
      <c r="Y84" s="55" t="s">
        <v>47</v>
      </c>
      <c r="Z84" s="55" t="s">
        <v>47</v>
      </c>
      <c r="AA84" s="55" t="s">
        <v>47</v>
      </c>
      <c r="AB84" s="55" t="str">
        <f t="shared" ref="AB84:AC84" si="324">IFERROR(X84/Z84,"NaN")</f>
        <v>NaN</v>
      </c>
      <c r="AC84" s="57" t="str">
        <f t="shared" si="324"/>
        <v>NaN</v>
      </c>
    </row>
    <row r="85" spans="1:29" ht="13">
      <c r="A85" s="53">
        <f>'2017'!A85</f>
        <v>42907</v>
      </c>
      <c r="B85" t="str">
        <f>'2017'!D85</f>
        <v>NaN</v>
      </c>
      <c r="C85" t="str">
        <f>'2017'!E85</f>
        <v>NaN</v>
      </c>
      <c r="D85" t="str">
        <f>'2017'!F85</f>
        <v>NaN</v>
      </c>
      <c r="E85" t="str">
        <f>'2017'!G85</f>
        <v>NaN</v>
      </c>
      <c r="F85" s="7" t="s">
        <v>47</v>
      </c>
      <c r="G85" s="1" t="s">
        <v>47</v>
      </c>
      <c r="H85" s="1" t="s">
        <v>47</v>
      </c>
      <c r="I85" s="1" t="s">
        <v>47</v>
      </c>
      <c r="J85" t="str">
        <f t="shared" ref="J85:K85" si="325">IFERROR(F85/H85,"NaN")</f>
        <v>NaN</v>
      </c>
      <c r="K85" t="str">
        <f t="shared" si="325"/>
        <v>NaN</v>
      </c>
      <c r="L85" s="25" t="s">
        <v>47</v>
      </c>
      <c r="M85" t="s">
        <v>47</v>
      </c>
      <c r="N85" t="s">
        <v>47</v>
      </c>
      <c r="O85" t="s">
        <v>47</v>
      </c>
      <c r="P85" t="str">
        <f t="shared" ref="P85:Q85" si="326">IFERROR(L85/N85,"NaN")</f>
        <v>NaN</v>
      </c>
      <c r="Q85" t="str">
        <f t="shared" si="326"/>
        <v>NaN</v>
      </c>
      <c r="R85" s="54" t="s">
        <v>47</v>
      </c>
      <c r="S85" s="55" t="s">
        <v>47</v>
      </c>
      <c r="T85" s="55" t="s">
        <v>47</v>
      </c>
      <c r="U85" s="55" t="s">
        <v>47</v>
      </c>
      <c r="V85" s="55" t="str">
        <f t="shared" ref="V85:W85" si="327">IFERROR(R85/T85,"NaN")</f>
        <v>NaN</v>
      </c>
      <c r="W85" s="55" t="str">
        <f t="shared" si="327"/>
        <v>NaN</v>
      </c>
      <c r="X85" s="54" t="s">
        <v>47</v>
      </c>
      <c r="Y85" s="55" t="s">
        <v>47</v>
      </c>
      <c r="Z85" s="55" t="s">
        <v>47</v>
      </c>
      <c r="AA85" s="55" t="s">
        <v>47</v>
      </c>
      <c r="AB85" s="55" t="str">
        <f t="shared" ref="AB85:AC85" si="328">IFERROR(X85/Z85,"NaN")</f>
        <v>NaN</v>
      </c>
      <c r="AC85" s="57" t="str">
        <f t="shared" si="328"/>
        <v>NaN</v>
      </c>
    </row>
    <row r="86" spans="1:29" ht="13">
      <c r="A86" s="53">
        <f>'2017'!A86</f>
        <v>42908</v>
      </c>
      <c r="B86" t="str">
        <f>'2017'!D86</f>
        <v>NaN</v>
      </c>
      <c r="C86" t="str">
        <f>'2017'!E86</f>
        <v>NaN</v>
      </c>
      <c r="D86" t="str">
        <f>'2017'!F86</f>
        <v>NaN</v>
      </c>
      <c r="E86" t="str">
        <f>'2017'!G86</f>
        <v>NaN</v>
      </c>
      <c r="F86" s="7" t="s">
        <v>47</v>
      </c>
      <c r="G86" s="1" t="s">
        <v>47</v>
      </c>
      <c r="H86" s="1" t="s">
        <v>47</v>
      </c>
      <c r="I86" s="1" t="s">
        <v>47</v>
      </c>
      <c r="J86" t="str">
        <f t="shared" ref="J86:K86" si="329">IFERROR(F86/H86,"NaN")</f>
        <v>NaN</v>
      </c>
      <c r="K86" t="str">
        <f t="shared" si="329"/>
        <v>NaN</v>
      </c>
      <c r="L86" s="25" t="s">
        <v>47</v>
      </c>
      <c r="M86" t="s">
        <v>47</v>
      </c>
      <c r="N86" t="s">
        <v>47</v>
      </c>
      <c r="O86" t="s">
        <v>47</v>
      </c>
      <c r="P86" t="str">
        <f t="shared" ref="P86:Q86" si="330">IFERROR(L86/N86,"NaN")</f>
        <v>NaN</v>
      </c>
      <c r="Q86" t="str">
        <f t="shared" si="330"/>
        <v>NaN</v>
      </c>
      <c r="R86" s="54" t="s">
        <v>47</v>
      </c>
      <c r="S86" s="55" t="s">
        <v>47</v>
      </c>
      <c r="T86" s="55" t="s">
        <v>47</v>
      </c>
      <c r="U86" s="55" t="s">
        <v>47</v>
      </c>
      <c r="V86" s="55" t="str">
        <f t="shared" ref="V86:W86" si="331">IFERROR(R86/T86,"NaN")</f>
        <v>NaN</v>
      </c>
      <c r="W86" s="55" t="str">
        <f t="shared" si="331"/>
        <v>NaN</v>
      </c>
      <c r="X86" s="54" t="s">
        <v>47</v>
      </c>
      <c r="Y86" s="55" t="s">
        <v>47</v>
      </c>
      <c r="Z86" s="55" t="s">
        <v>47</v>
      </c>
      <c r="AA86" s="55" t="s">
        <v>47</v>
      </c>
      <c r="AB86" s="55" t="str">
        <f t="shared" ref="AB86:AC86" si="332">IFERROR(X86/Z86,"NaN")</f>
        <v>NaN</v>
      </c>
      <c r="AC86" s="57" t="str">
        <f t="shared" si="332"/>
        <v>NaN</v>
      </c>
    </row>
    <row r="87" spans="1:29" ht="13">
      <c r="A87" s="53">
        <f>'2017'!A87</f>
        <v>42909</v>
      </c>
      <c r="B87" s="32">
        <f>'2017'!D87</f>
        <v>0.88958333333333328</v>
      </c>
      <c r="C87" t="str">
        <f>'2017'!E87</f>
        <v>NaN</v>
      </c>
      <c r="D87" s="32" t="str">
        <f>'2017'!F87</f>
        <v>NaN</v>
      </c>
      <c r="E87" s="32">
        <f>'2017'!G87</f>
        <v>0.93680555555555556</v>
      </c>
      <c r="F87" s="7" t="s">
        <v>47</v>
      </c>
      <c r="G87" s="1" t="s">
        <v>47</v>
      </c>
      <c r="H87" s="1" t="s">
        <v>47</v>
      </c>
      <c r="I87" s="1" t="s">
        <v>47</v>
      </c>
      <c r="J87" t="str">
        <f t="shared" ref="J87:K87" si="333">IFERROR(F87/H87,"NaN")</f>
        <v>NaN</v>
      </c>
      <c r="K87" t="str">
        <f t="shared" si="333"/>
        <v>NaN</v>
      </c>
      <c r="L87" s="25" t="s">
        <v>47</v>
      </c>
      <c r="M87" t="s">
        <v>47</v>
      </c>
      <c r="N87" t="s">
        <v>47</v>
      </c>
      <c r="O87" t="s">
        <v>47</v>
      </c>
      <c r="P87" t="str">
        <f t="shared" ref="P87:Q87" si="334">IFERROR(L87/N87,"NaN")</f>
        <v>NaN</v>
      </c>
      <c r="Q87" t="str">
        <f t="shared" si="334"/>
        <v>NaN</v>
      </c>
      <c r="R87" s="54" t="s">
        <v>47</v>
      </c>
      <c r="S87" s="55" t="s">
        <v>47</v>
      </c>
      <c r="T87" s="55" t="s">
        <v>47</v>
      </c>
      <c r="U87" s="55" t="s">
        <v>47</v>
      </c>
      <c r="V87" s="55" t="str">
        <f t="shared" ref="V87:W87" si="335">IFERROR(R87/T87,"NaN")</f>
        <v>NaN</v>
      </c>
      <c r="W87" s="55" t="str">
        <f t="shared" si="335"/>
        <v>NaN</v>
      </c>
      <c r="X87" s="58" t="s">
        <v>47</v>
      </c>
      <c r="Y87" s="59" t="s">
        <v>47</v>
      </c>
      <c r="Z87" s="55" t="s">
        <v>47</v>
      </c>
      <c r="AA87" s="55" t="s">
        <v>47</v>
      </c>
      <c r="AB87" s="55" t="str">
        <f t="shared" ref="AB87:AC87" si="336">IFERROR(X87/Z87,"NaN")</f>
        <v>NaN</v>
      </c>
      <c r="AC87" s="57" t="str">
        <f t="shared" si="336"/>
        <v>NaN</v>
      </c>
    </row>
    <row r="88" spans="1:29" ht="13">
      <c r="A88" s="53">
        <f>'2017'!A88</f>
        <v>42910</v>
      </c>
      <c r="B88" s="32">
        <f>'2017'!D88</f>
        <v>0.89236111111111116</v>
      </c>
      <c r="C88" t="str">
        <f>'2017'!E88</f>
        <v>NaN</v>
      </c>
      <c r="D88" s="32">
        <f>'2017'!F88</f>
        <v>0.95833333333333337</v>
      </c>
      <c r="E88" s="32" t="str">
        <f>'2017'!G88</f>
        <v>NaN</v>
      </c>
      <c r="F88" s="7" t="s">
        <v>47</v>
      </c>
      <c r="G88" s="1" t="s">
        <v>47</v>
      </c>
      <c r="H88" s="1" t="s">
        <v>47</v>
      </c>
      <c r="I88" s="1" t="s">
        <v>47</v>
      </c>
      <c r="J88" t="str">
        <f t="shared" ref="J88:K88" si="337">IFERROR(F88/H88,"NaN")</f>
        <v>NaN</v>
      </c>
      <c r="K88" t="str">
        <f t="shared" si="337"/>
        <v>NaN</v>
      </c>
      <c r="L88" s="25" t="s">
        <v>47</v>
      </c>
      <c r="M88" t="s">
        <v>47</v>
      </c>
      <c r="N88" t="s">
        <v>47</v>
      </c>
      <c r="O88" t="s">
        <v>47</v>
      </c>
      <c r="P88" t="str">
        <f t="shared" ref="P88:Q88" si="338">IFERROR(L88/N88,"NaN")</f>
        <v>NaN</v>
      </c>
      <c r="Q88" t="str">
        <f t="shared" si="338"/>
        <v>NaN</v>
      </c>
      <c r="R88" s="58">
        <v>3.1</v>
      </c>
      <c r="S88" s="59">
        <v>3.6</v>
      </c>
      <c r="T88" s="59">
        <v>1.25</v>
      </c>
      <c r="U88" s="59">
        <v>1.35</v>
      </c>
      <c r="V88" s="55">
        <f t="shared" ref="V88:W88" si="339">IFERROR(R88/T88,"NaN")</f>
        <v>2.48</v>
      </c>
      <c r="W88" s="55">
        <f t="shared" si="339"/>
        <v>2.6666666666666665</v>
      </c>
      <c r="X88" s="54" t="s">
        <v>47</v>
      </c>
      <c r="Y88" s="55" t="s">
        <v>47</v>
      </c>
      <c r="Z88" s="55" t="s">
        <v>47</v>
      </c>
      <c r="AA88" s="55" t="s">
        <v>47</v>
      </c>
      <c r="AB88" s="55" t="str">
        <f t="shared" ref="AB88:AC88" si="340">IFERROR(X88/Z88,"NaN")</f>
        <v>NaN</v>
      </c>
      <c r="AC88" s="57" t="str">
        <f t="shared" si="340"/>
        <v>NaN</v>
      </c>
    </row>
    <row r="89" spans="1:29" ht="13">
      <c r="A89" s="53">
        <f>'2017'!A89</f>
        <v>42911</v>
      </c>
      <c r="B89" t="str">
        <f>'2017'!D89</f>
        <v>NaN</v>
      </c>
      <c r="C89" t="str">
        <f>'2017'!E89</f>
        <v>NaN</v>
      </c>
      <c r="D89" t="str">
        <f>'2017'!F89</f>
        <v>NaN</v>
      </c>
      <c r="E89" t="str">
        <f>'2017'!G89</f>
        <v>NaN</v>
      </c>
      <c r="F89" s="7" t="s">
        <v>47</v>
      </c>
      <c r="G89" s="1" t="s">
        <v>47</v>
      </c>
      <c r="H89" s="1" t="s">
        <v>47</v>
      </c>
      <c r="I89" s="1" t="s">
        <v>47</v>
      </c>
      <c r="J89" t="str">
        <f t="shared" ref="J89:K89" si="341">IFERROR(F89/H89,"NaN")</f>
        <v>NaN</v>
      </c>
      <c r="K89" t="str">
        <f t="shared" si="341"/>
        <v>NaN</v>
      </c>
      <c r="L89" s="25" t="s">
        <v>47</v>
      </c>
      <c r="M89" t="s">
        <v>47</v>
      </c>
      <c r="N89" t="s">
        <v>47</v>
      </c>
      <c r="O89" t="s">
        <v>47</v>
      </c>
      <c r="P89" t="str">
        <f t="shared" ref="P89:Q89" si="342">IFERROR(L89/N89,"NaN")</f>
        <v>NaN</v>
      </c>
      <c r="Q89" t="str">
        <f t="shared" si="342"/>
        <v>NaN</v>
      </c>
      <c r="R89" s="54" t="s">
        <v>47</v>
      </c>
      <c r="S89" s="55" t="s">
        <v>47</v>
      </c>
      <c r="T89" s="55" t="s">
        <v>47</v>
      </c>
      <c r="U89" s="55" t="s">
        <v>47</v>
      </c>
      <c r="V89" s="55" t="str">
        <f t="shared" ref="V89:W89" si="343">IFERROR(R89/T89,"NaN")</f>
        <v>NaN</v>
      </c>
      <c r="W89" s="55" t="str">
        <f t="shared" si="343"/>
        <v>NaN</v>
      </c>
      <c r="X89" s="54" t="s">
        <v>47</v>
      </c>
      <c r="Y89" s="55" t="s">
        <v>47</v>
      </c>
      <c r="Z89" s="55" t="s">
        <v>47</v>
      </c>
      <c r="AA89" s="55" t="s">
        <v>47</v>
      </c>
      <c r="AB89" s="55" t="str">
        <f t="shared" ref="AB89:AC89" si="344">IFERROR(X89/Z89,"NaN")</f>
        <v>NaN</v>
      </c>
      <c r="AC89" s="57" t="str">
        <f t="shared" si="344"/>
        <v>NaN</v>
      </c>
    </row>
    <row r="90" spans="1:29" ht="13">
      <c r="A90" s="53">
        <f>'2017'!A90</f>
        <v>42912</v>
      </c>
      <c r="B90" s="32">
        <f>'2017'!D90</f>
        <v>0.75555555555555554</v>
      </c>
      <c r="C90" t="str">
        <f>'2017'!E90</f>
        <v>NaN</v>
      </c>
      <c r="D90" s="32">
        <f>'2017'!F90</f>
        <v>0.97083333333333333</v>
      </c>
      <c r="E90" t="str">
        <f>'2017'!G90</f>
        <v>NaN</v>
      </c>
      <c r="F90" s="7" t="s">
        <v>47</v>
      </c>
      <c r="G90" s="1" t="s">
        <v>47</v>
      </c>
      <c r="H90" s="1" t="s">
        <v>47</v>
      </c>
      <c r="I90" s="1" t="s">
        <v>47</v>
      </c>
      <c r="J90" t="str">
        <f t="shared" ref="J90:K90" si="345">IFERROR(F90/H90,"NaN")</f>
        <v>NaN</v>
      </c>
      <c r="K90" t="str">
        <f t="shared" si="345"/>
        <v>NaN</v>
      </c>
      <c r="L90" s="25" t="s">
        <v>47</v>
      </c>
      <c r="M90" t="s">
        <v>47</v>
      </c>
      <c r="N90" t="s">
        <v>47</v>
      </c>
      <c r="O90" t="s">
        <v>47</v>
      </c>
      <c r="P90" t="str">
        <f t="shared" ref="P90:Q90" si="346">IFERROR(L90/N90,"NaN")</f>
        <v>NaN</v>
      </c>
      <c r="Q90" t="str">
        <f t="shared" si="346"/>
        <v>NaN</v>
      </c>
      <c r="R90" s="58">
        <v>3.3</v>
      </c>
      <c r="S90" s="59">
        <v>3.4</v>
      </c>
      <c r="T90" s="59">
        <v>1.3</v>
      </c>
      <c r="U90" s="59">
        <v>1.75</v>
      </c>
      <c r="V90" s="55">
        <f t="shared" ref="V90:W90" si="347">IFERROR(R90/T90,"NaN")</f>
        <v>2.5384615384615383</v>
      </c>
      <c r="W90" s="55">
        <f t="shared" si="347"/>
        <v>1.9428571428571428</v>
      </c>
      <c r="X90" s="54" t="s">
        <v>47</v>
      </c>
      <c r="Y90" s="55" t="s">
        <v>47</v>
      </c>
      <c r="Z90" s="55" t="s">
        <v>47</v>
      </c>
      <c r="AA90" s="55" t="s">
        <v>47</v>
      </c>
      <c r="AB90" s="55" t="str">
        <f t="shared" ref="AB90:AC90" si="348">IFERROR(X90/Z90,"NaN")</f>
        <v>NaN</v>
      </c>
      <c r="AC90" s="57" t="str">
        <f t="shared" si="348"/>
        <v>NaN</v>
      </c>
    </row>
    <row r="91" spans="1:29" ht="13">
      <c r="A91" s="53">
        <f>'2017'!A91</f>
        <v>42913</v>
      </c>
      <c r="B91" s="32" t="str">
        <f>'2017'!D91</f>
        <v>NaN</v>
      </c>
      <c r="C91" t="str">
        <f>'2017'!E91</f>
        <v>NaN</v>
      </c>
      <c r="D91" s="32" t="str">
        <f>'2017'!F91</f>
        <v>NaN</v>
      </c>
      <c r="E91" t="str">
        <f>'2017'!G91</f>
        <v>NaN</v>
      </c>
      <c r="F91" s="7" t="s">
        <v>47</v>
      </c>
      <c r="G91" s="1" t="s">
        <v>47</v>
      </c>
      <c r="H91" s="1" t="s">
        <v>47</v>
      </c>
      <c r="I91" s="1" t="s">
        <v>47</v>
      </c>
      <c r="J91" t="str">
        <f t="shared" ref="J91:K91" si="349">IFERROR(F91/H91,"NaN")</f>
        <v>NaN</v>
      </c>
      <c r="K91" t="str">
        <f t="shared" si="349"/>
        <v>NaN</v>
      </c>
      <c r="L91" s="25" t="s">
        <v>47</v>
      </c>
      <c r="M91" t="s">
        <v>47</v>
      </c>
      <c r="N91" t="s">
        <v>47</v>
      </c>
      <c r="O91" t="s">
        <v>47</v>
      </c>
      <c r="P91" t="str">
        <f t="shared" ref="P91:Q91" si="350">IFERROR(L91/N91,"NaN")</f>
        <v>NaN</v>
      </c>
      <c r="Q91" t="str">
        <f t="shared" si="350"/>
        <v>NaN</v>
      </c>
      <c r="R91" s="54" t="s">
        <v>47</v>
      </c>
      <c r="S91" s="55" t="s">
        <v>47</v>
      </c>
      <c r="T91" s="55" t="s">
        <v>47</v>
      </c>
      <c r="U91" s="55" t="s">
        <v>47</v>
      </c>
      <c r="V91" s="55" t="str">
        <f t="shared" ref="V91:W91" si="351">IFERROR(R91/T91,"NaN")</f>
        <v>NaN</v>
      </c>
      <c r="W91" s="55" t="str">
        <f t="shared" si="351"/>
        <v>NaN</v>
      </c>
      <c r="X91" s="54" t="s">
        <v>47</v>
      </c>
      <c r="Y91" s="55" t="s">
        <v>47</v>
      </c>
      <c r="Z91" s="55" t="s">
        <v>47</v>
      </c>
      <c r="AA91" s="55" t="s">
        <v>47</v>
      </c>
      <c r="AB91" s="55" t="str">
        <f t="shared" ref="AB91:AC91" si="352">IFERROR(X91/Z91,"NaN")</f>
        <v>NaN</v>
      </c>
      <c r="AC91" s="57" t="str">
        <f t="shared" si="352"/>
        <v>NaN</v>
      </c>
    </row>
    <row r="92" spans="1:29" ht="13">
      <c r="A92" s="53">
        <f>'2017'!A92</f>
        <v>42914</v>
      </c>
      <c r="B92" t="str">
        <f>'2017'!D92</f>
        <v>NaN</v>
      </c>
      <c r="C92" s="32" t="str">
        <f>'2017'!E92</f>
        <v>NaN</v>
      </c>
      <c r="D92" s="32" t="str">
        <f>'2017'!F92</f>
        <v>NaN</v>
      </c>
      <c r="E92" t="str">
        <f>'2017'!G92</f>
        <v>NaN</v>
      </c>
      <c r="F92" s="7" t="s">
        <v>47</v>
      </c>
      <c r="G92" s="1" t="s">
        <v>47</v>
      </c>
      <c r="H92" s="1" t="s">
        <v>47</v>
      </c>
      <c r="I92" s="1" t="s">
        <v>47</v>
      </c>
      <c r="J92" t="str">
        <f t="shared" ref="J92:K92" si="353">IFERROR(F92/H92,"NaN")</f>
        <v>NaN</v>
      </c>
      <c r="K92" t="str">
        <f t="shared" si="353"/>
        <v>NaN</v>
      </c>
      <c r="L92" s="25" t="s">
        <v>47</v>
      </c>
      <c r="M92" t="s">
        <v>47</v>
      </c>
      <c r="N92" t="s">
        <v>47</v>
      </c>
      <c r="O92" t="s">
        <v>47</v>
      </c>
      <c r="P92" t="str">
        <f t="shared" ref="P92:Q92" si="354">IFERROR(L92/N92,"NaN")</f>
        <v>NaN</v>
      </c>
      <c r="Q92" t="str">
        <f t="shared" si="354"/>
        <v>NaN</v>
      </c>
      <c r="R92" s="54" t="s">
        <v>47</v>
      </c>
      <c r="S92" s="55" t="s">
        <v>47</v>
      </c>
      <c r="T92" s="55" t="s">
        <v>47</v>
      </c>
      <c r="U92" s="55" t="s">
        <v>47</v>
      </c>
      <c r="V92" s="55" t="str">
        <f t="shared" ref="V92:W92" si="355">IFERROR(R92/T92,"NaN")</f>
        <v>NaN</v>
      </c>
      <c r="W92" s="55" t="str">
        <f t="shared" si="355"/>
        <v>NaN</v>
      </c>
      <c r="X92" s="54" t="s">
        <v>47</v>
      </c>
      <c r="Y92" s="55" t="s">
        <v>47</v>
      </c>
      <c r="Z92" s="55" t="s">
        <v>47</v>
      </c>
      <c r="AA92" s="55" t="s">
        <v>47</v>
      </c>
      <c r="AB92" s="55" t="str">
        <f t="shared" ref="AB92:AC92" si="356">IFERROR(X92/Z92,"NaN")</f>
        <v>NaN</v>
      </c>
      <c r="AC92" s="57" t="str">
        <f t="shared" si="356"/>
        <v>NaN</v>
      </c>
    </row>
    <row r="93" spans="1:29" ht="13">
      <c r="A93" s="53">
        <f>'2017'!A93</f>
        <v>42915</v>
      </c>
      <c r="B93" t="str">
        <f>'2017'!D93</f>
        <v>NaN</v>
      </c>
      <c r="C93" t="str">
        <f>'2017'!E93</f>
        <v>NaN</v>
      </c>
      <c r="D93" t="str">
        <f>'2017'!F93</f>
        <v>NaN</v>
      </c>
      <c r="E93" t="str">
        <f>'2017'!G93</f>
        <v>NaN</v>
      </c>
      <c r="F93" s="7" t="s">
        <v>47</v>
      </c>
      <c r="G93" s="1" t="s">
        <v>47</v>
      </c>
      <c r="H93" s="1" t="s">
        <v>47</v>
      </c>
      <c r="I93" s="1" t="s">
        <v>47</v>
      </c>
      <c r="J93" t="str">
        <f t="shared" ref="J93:K93" si="357">IFERROR(F93/H93,"NaN")</f>
        <v>NaN</v>
      </c>
      <c r="K93" t="str">
        <f t="shared" si="357"/>
        <v>NaN</v>
      </c>
      <c r="L93" s="25" t="s">
        <v>47</v>
      </c>
      <c r="M93" t="s">
        <v>47</v>
      </c>
      <c r="N93" t="s">
        <v>47</v>
      </c>
      <c r="O93" t="s">
        <v>47</v>
      </c>
      <c r="P93" t="str">
        <f t="shared" ref="P93:Q93" si="358">IFERROR(L93/N93,"NaN")</f>
        <v>NaN</v>
      </c>
      <c r="Q93" t="str">
        <f t="shared" si="358"/>
        <v>NaN</v>
      </c>
      <c r="R93" s="54" t="s">
        <v>47</v>
      </c>
      <c r="S93" s="55" t="s">
        <v>47</v>
      </c>
      <c r="T93" s="55" t="s">
        <v>47</v>
      </c>
      <c r="U93" s="55" t="s">
        <v>47</v>
      </c>
      <c r="V93" s="55" t="str">
        <f t="shared" ref="V93:W93" si="359">IFERROR(R93/T93,"NaN")</f>
        <v>NaN</v>
      </c>
      <c r="W93" s="55" t="str">
        <f t="shared" si="359"/>
        <v>NaN</v>
      </c>
      <c r="X93" s="54" t="s">
        <v>47</v>
      </c>
      <c r="Y93" s="55" t="s">
        <v>47</v>
      </c>
      <c r="Z93" s="55" t="s">
        <v>47</v>
      </c>
      <c r="AA93" s="55" t="s">
        <v>47</v>
      </c>
      <c r="AB93" s="55" t="str">
        <f t="shared" ref="AB93:AC93" si="360">IFERROR(X93/Z93,"NaN")</f>
        <v>NaN</v>
      </c>
      <c r="AC93" s="57" t="str">
        <f t="shared" si="360"/>
        <v>NaN</v>
      </c>
    </row>
    <row r="94" spans="1:29" ht="13">
      <c r="A94" s="53">
        <f>'2017'!A94</f>
        <v>42916</v>
      </c>
      <c r="B94" t="str">
        <f>'2017'!D94</f>
        <v>NaN</v>
      </c>
      <c r="C94" t="str">
        <f>'2017'!E94</f>
        <v>NaN</v>
      </c>
      <c r="D94" t="str">
        <f>'2017'!F94</f>
        <v>NaN</v>
      </c>
      <c r="E94" t="str">
        <f>'2017'!G94</f>
        <v>NaN</v>
      </c>
      <c r="F94" s="7" t="s">
        <v>47</v>
      </c>
      <c r="G94" s="1" t="s">
        <v>47</v>
      </c>
      <c r="H94" s="1" t="s">
        <v>47</v>
      </c>
      <c r="I94" s="1" t="s">
        <v>47</v>
      </c>
      <c r="J94" t="str">
        <f t="shared" ref="J94:K94" si="361">IFERROR(F94/H94,"NaN")</f>
        <v>NaN</v>
      </c>
      <c r="K94" t="str">
        <f t="shared" si="361"/>
        <v>NaN</v>
      </c>
      <c r="L94" s="25" t="s">
        <v>47</v>
      </c>
      <c r="M94" t="s">
        <v>47</v>
      </c>
      <c r="N94" t="s">
        <v>47</v>
      </c>
      <c r="O94" t="s">
        <v>47</v>
      </c>
      <c r="P94" t="str">
        <f t="shared" ref="P94:Q94" si="362">IFERROR(L94/N94,"NaN")</f>
        <v>NaN</v>
      </c>
      <c r="Q94" t="str">
        <f t="shared" si="362"/>
        <v>NaN</v>
      </c>
      <c r="R94" s="54" t="s">
        <v>47</v>
      </c>
      <c r="S94" s="55" t="s">
        <v>47</v>
      </c>
      <c r="T94" s="55" t="s">
        <v>47</v>
      </c>
      <c r="U94" s="55" t="s">
        <v>47</v>
      </c>
      <c r="V94" s="55" t="str">
        <f t="shared" ref="V94:W94" si="363">IFERROR(R94/T94,"NaN")</f>
        <v>NaN</v>
      </c>
      <c r="W94" s="55" t="str">
        <f t="shared" si="363"/>
        <v>NaN</v>
      </c>
      <c r="X94" s="54" t="s">
        <v>47</v>
      </c>
      <c r="Y94" s="55" t="s">
        <v>47</v>
      </c>
      <c r="Z94" s="55" t="s">
        <v>47</v>
      </c>
      <c r="AA94" s="55" t="s">
        <v>47</v>
      </c>
      <c r="AB94" s="55" t="str">
        <f t="shared" ref="AB94:AC94" si="364">IFERROR(X94/Z94,"NaN")</f>
        <v>NaN</v>
      </c>
      <c r="AC94" s="57" t="str">
        <f t="shared" si="364"/>
        <v>NaN</v>
      </c>
    </row>
    <row r="95" spans="1:29" ht="13">
      <c r="A95" s="53">
        <f>'2017'!A95</f>
        <v>42917</v>
      </c>
      <c r="B95" t="str">
        <f>'2017'!D95</f>
        <v>NaN</v>
      </c>
      <c r="C95" s="32">
        <f>'2017'!E95</f>
        <v>0.83819444444444446</v>
      </c>
      <c r="D95" s="32">
        <f>'2017'!F95</f>
        <v>0.99652777777777779</v>
      </c>
      <c r="E95" t="str">
        <f>'2017'!G95</f>
        <v>NaN</v>
      </c>
      <c r="F95" s="7">
        <v>2.4</v>
      </c>
      <c r="G95" s="1">
        <v>4.2</v>
      </c>
      <c r="H95" s="1">
        <v>0.85</v>
      </c>
      <c r="I95" s="1">
        <v>1.2</v>
      </c>
      <c r="J95">
        <f t="shared" ref="J95:K95" si="365">IFERROR(F95/H95,"NaN")</f>
        <v>2.8235294117647061</v>
      </c>
      <c r="K95">
        <f t="shared" si="365"/>
        <v>3.5000000000000004</v>
      </c>
      <c r="L95" s="25" t="s">
        <v>47</v>
      </c>
      <c r="M95" t="s">
        <v>47</v>
      </c>
      <c r="N95" t="s">
        <v>47</v>
      </c>
      <c r="O95" t="s">
        <v>47</v>
      </c>
      <c r="P95" t="str">
        <f t="shared" ref="P95:Q95" si="366">IFERROR(L95/N95,"NaN")</f>
        <v>NaN</v>
      </c>
      <c r="Q95" t="str">
        <f t="shared" si="366"/>
        <v>NaN</v>
      </c>
      <c r="R95" s="54" t="s">
        <v>47</v>
      </c>
      <c r="S95" s="55" t="s">
        <v>47</v>
      </c>
      <c r="T95" s="55" t="s">
        <v>47</v>
      </c>
      <c r="U95" s="55" t="s">
        <v>47</v>
      </c>
      <c r="V95" s="55" t="str">
        <f t="shared" ref="V95:W95" si="367">IFERROR(R95/T95,"NaN")</f>
        <v>NaN</v>
      </c>
      <c r="W95" s="55" t="str">
        <f t="shared" si="367"/>
        <v>NaN</v>
      </c>
      <c r="X95" s="54" t="s">
        <v>47</v>
      </c>
      <c r="Y95" s="55" t="s">
        <v>47</v>
      </c>
      <c r="Z95" s="55" t="s">
        <v>47</v>
      </c>
      <c r="AA95" s="55" t="s">
        <v>47</v>
      </c>
      <c r="AB95" s="55" t="str">
        <f t="shared" ref="AB95:AC95" si="368">IFERROR(X95/Z95,"NaN")</f>
        <v>NaN</v>
      </c>
      <c r="AC95" s="57" t="str">
        <f t="shared" si="368"/>
        <v>NaN</v>
      </c>
    </row>
    <row r="96" spans="1:29" ht="13">
      <c r="A96" s="53">
        <f>'2017'!A96</f>
        <v>42918</v>
      </c>
      <c r="B96" t="str">
        <f>'2017'!D96</f>
        <v>NaN</v>
      </c>
      <c r="C96" t="str">
        <f>'2017'!E96</f>
        <v>NaN</v>
      </c>
      <c r="D96" t="str">
        <f>'2017'!F96</f>
        <v>NaN</v>
      </c>
      <c r="E96" t="str">
        <f>'2017'!G96</f>
        <v>NaN</v>
      </c>
      <c r="F96" s="7" t="s">
        <v>47</v>
      </c>
      <c r="G96" s="1" t="s">
        <v>47</v>
      </c>
      <c r="H96" s="1" t="s">
        <v>47</v>
      </c>
      <c r="I96" s="1" t="s">
        <v>47</v>
      </c>
      <c r="J96" t="str">
        <f t="shared" ref="J96:K96" si="369">IFERROR(F96/H96,"NaN")</f>
        <v>NaN</v>
      </c>
      <c r="K96" t="str">
        <f t="shared" si="369"/>
        <v>NaN</v>
      </c>
      <c r="L96" s="25" t="s">
        <v>47</v>
      </c>
      <c r="M96" t="s">
        <v>47</v>
      </c>
      <c r="N96" t="s">
        <v>47</v>
      </c>
      <c r="O96" t="s">
        <v>47</v>
      </c>
      <c r="P96" t="str">
        <f t="shared" ref="P96:Q96" si="370">IFERROR(L96/N96,"NaN")</f>
        <v>NaN</v>
      </c>
      <c r="Q96" t="str">
        <f t="shared" si="370"/>
        <v>NaN</v>
      </c>
      <c r="R96" s="54" t="s">
        <v>47</v>
      </c>
      <c r="S96" s="55" t="s">
        <v>47</v>
      </c>
      <c r="T96" s="55" t="s">
        <v>47</v>
      </c>
      <c r="U96" s="55" t="s">
        <v>47</v>
      </c>
      <c r="V96" s="55" t="str">
        <f t="shared" ref="V96:W96" si="371">IFERROR(R96/T96,"NaN")</f>
        <v>NaN</v>
      </c>
      <c r="W96" s="55" t="str">
        <f t="shared" si="371"/>
        <v>NaN</v>
      </c>
      <c r="X96" s="54" t="s">
        <v>47</v>
      </c>
      <c r="Y96" s="55" t="s">
        <v>47</v>
      </c>
      <c r="Z96" s="55" t="s">
        <v>47</v>
      </c>
      <c r="AA96" s="55" t="s">
        <v>47</v>
      </c>
      <c r="AB96" s="55" t="str">
        <f t="shared" ref="AB96:AC96" si="372">IFERROR(X96/Z96,"NaN")</f>
        <v>NaN</v>
      </c>
      <c r="AC96" s="57" t="str">
        <f t="shared" si="372"/>
        <v>NaN</v>
      </c>
    </row>
    <row r="97" spans="1:29" ht="13">
      <c r="A97" s="53">
        <f>'2017'!A97</f>
        <v>42919</v>
      </c>
      <c r="B97" t="str">
        <f>'2017'!D97</f>
        <v>NaN</v>
      </c>
      <c r="C97" t="str">
        <f>'2017'!E97</f>
        <v>NaN</v>
      </c>
      <c r="D97" t="str">
        <f>'2017'!F97</f>
        <v>NaN</v>
      </c>
      <c r="E97" t="str">
        <f>'2017'!G97</f>
        <v>NaN</v>
      </c>
      <c r="F97" s="7" t="s">
        <v>47</v>
      </c>
      <c r="G97" s="1" t="s">
        <v>47</v>
      </c>
      <c r="H97" s="1" t="s">
        <v>47</v>
      </c>
      <c r="I97" s="1" t="s">
        <v>47</v>
      </c>
      <c r="J97" t="str">
        <f t="shared" ref="J97:K97" si="373">IFERROR(F97/H97,"NaN")</f>
        <v>NaN</v>
      </c>
      <c r="K97" t="str">
        <f t="shared" si="373"/>
        <v>NaN</v>
      </c>
      <c r="L97" s="25" t="s">
        <v>47</v>
      </c>
      <c r="M97" t="s">
        <v>47</v>
      </c>
      <c r="N97" t="s">
        <v>47</v>
      </c>
      <c r="O97" t="s">
        <v>47</v>
      </c>
      <c r="P97" t="str">
        <f t="shared" ref="P97:Q97" si="374">IFERROR(L97/N97,"NaN")</f>
        <v>NaN</v>
      </c>
      <c r="Q97" t="str">
        <f t="shared" si="374"/>
        <v>NaN</v>
      </c>
      <c r="R97" s="54" t="s">
        <v>47</v>
      </c>
      <c r="S97" s="55" t="s">
        <v>47</v>
      </c>
      <c r="T97" s="55" t="s">
        <v>47</v>
      </c>
      <c r="U97" s="55" t="s">
        <v>47</v>
      </c>
      <c r="V97" s="55" t="str">
        <f t="shared" ref="V97:W97" si="375">IFERROR(R97/T97,"NaN")</f>
        <v>NaN</v>
      </c>
      <c r="W97" s="55" t="str">
        <f t="shared" si="375"/>
        <v>NaN</v>
      </c>
      <c r="X97" s="54" t="s">
        <v>47</v>
      </c>
      <c r="Y97" s="55" t="s">
        <v>47</v>
      </c>
      <c r="Z97" s="55" t="s">
        <v>47</v>
      </c>
      <c r="AA97" s="55" t="s">
        <v>47</v>
      </c>
      <c r="AB97" s="55" t="str">
        <f t="shared" ref="AB97:AC97" si="376">IFERROR(X97/Z97,"NaN")</f>
        <v>NaN</v>
      </c>
      <c r="AC97" s="57" t="str">
        <f t="shared" si="376"/>
        <v>NaN</v>
      </c>
    </row>
    <row r="98" spans="1:29" ht="13">
      <c r="A98" s="53">
        <f>'2017'!A98</f>
        <v>42920</v>
      </c>
      <c r="B98" t="str">
        <f>'2017'!D98</f>
        <v>NaN</v>
      </c>
      <c r="C98" t="str">
        <f>'2017'!E98</f>
        <v>NaN</v>
      </c>
      <c r="D98" t="str">
        <f>'2017'!F98</f>
        <v>NaN</v>
      </c>
      <c r="E98" t="str">
        <f>'2017'!G98</f>
        <v>NaN</v>
      </c>
      <c r="F98" s="7" t="s">
        <v>47</v>
      </c>
      <c r="G98" s="1" t="s">
        <v>47</v>
      </c>
      <c r="H98" s="1" t="s">
        <v>47</v>
      </c>
      <c r="I98" s="1" t="s">
        <v>47</v>
      </c>
      <c r="J98" t="str">
        <f t="shared" ref="J98:K98" si="377">IFERROR(F98/H98,"NaN")</f>
        <v>NaN</v>
      </c>
      <c r="K98" t="str">
        <f t="shared" si="377"/>
        <v>NaN</v>
      </c>
      <c r="L98" s="25" t="s">
        <v>47</v>
      </c>
      <c r="M98" t="s">
        <v>47</v>
      </c>
      <c r="N98" t="s">
        <v>47</v>
      </c>
      <c r="O98" t="s">
        <v>47</v>
      </c>
      <c r="P98" t="str">
        <f t="shared" ref="P98:Q98" si="378">IFERROR(L98/N98,"NaN")</f>
        <v>NaN</v>
      </c>
      <c r="Q98" t="str">
        <f t="shared" si="378"/>
        <v>NaN</v>
      </c>
      <c r="R98" s="54" t="s">
        <v>47</v>
      </c>
      <c r="S98" s="55" t="s">
        <v>47</v>
      </c>
      <c r="T98" s="55" t="s">
        <v>47</v>
      </c>
      <c r="U98" s="55" t="s">
        <v>47</v>
      </c>
      <c r="V98" s="55" t="str">
        <f t="shared" ref="V98:W98" si="379">IFERROR(R98/T98,"NaN")</f>
        <v>NaN</v>
      </c>
      <c r="W98" s="55" t="str">
        <f t="shared" si="379"/>
        <v>NaN</v>
      </c>
      <c r="X98" s="54" t="s">
        <v>47</v>
      </c>
      <c r="Y98" s="55" t="s">
        <v>47</v>
      </c>
      <c r="Z98" s="55" t="s">
        <v>47</v>
      </c>
      <c r="AA98" s="55" t="s">
        <v>47</v>
      </c>
      <c r="AB98" s="55" t="str">
        <f t="shared" ref="AB98:AC98" si="380">IFERROR(X98/Z98,"NaN")</f>
        <v>NaN</v>
      </c>
      <c r="AC98" s="57" t="str">
        <f t="shared" si="380"/>
        <v>NaN</v>
      </c>
    </row>
    <row r="99" spans="1:29" ht="13">
      <c r="A99" s="53">
        <f>'2017'!A99</f>
        <v>42921</v>
      </c>
      <c r="B99" t="str">
        <f>'2017'!D99</f>
        <v>NaN</v>
      </c>
      <c r="C99" s="32">
        <f>'2017'!E99</f>
        <v>0.71458333333333335</v>
      </c>
      <c r="D99" s="32">
        <f>'2017'!F99</f>
        <v>0.99583333333333335</v>
      </c>
      <c r="E99" t="str">
        <f>'2017'!G99</f>
        <v>NaN</v>
      </c>
      <c r="F99" s="7">
        <v>2.9</v>
      </c>
      <c r="G99" s="1">
        <v>3.8</v>
      </c>
      <c r="H99" s="1">
        <v>0.85</v>
      </c>
      <c r="I99" s="1">
        <v>1.9</v>
      </c>
      <c r="J99">
        <f t="shared" ref="J99:K99" si="381">IFERROR(F99/H99,"NaN")</f>
        <v>3.4117647058823528</v>
      </c>
      <c r="K99">
        <f t="shared" si="381"/>
        <v>2</v>
      </c>
      <c r="L99" s="25" t="s">
        <v>47</v>
      </c>
      <c r="M99" t="s">
        <v>47</v>
      </c>
      <c r="N99" t="s">
        <v>47</v>
      </c>
      <c r="O99" t="s">
        <v>47</v>
      </c>
      <c r="P99" t="str">
        <f t="shared" ref="P99:Q99" si="382">IFERROR(L99/N99,"NaN")</f>
        <v>NaN</v>
      </c>
      <c r="Q99" t="str">
        <f t="shared" si="382"/>
        <v>NaN</v>
      </c>
      <c r="R99" s="54" t="s">
        <v>47</v>
      </c>
      <c r="S99" s="55" t="s">
        <v>47</v>
      </c>
      <c r="T99" s="55" t="s">
        <v>47</v>
      </c>
      <c r="U99" s="55" t="s">
        <v>47</v>
      </c>
      <c r="V99" s="55" t="str">
        <f t="shared" ref="V99:W99" si="383">IFERROR(R99/T99,"NaN")</f>
        <v>NaN</v>
      </c>
      <c r="W99" s="55" t="str">
        <f t="shared" si="383"/>
        <v>NaN</v>
      </c>
      <c r="X99" s="54" t="s">
        <v>47</v>
      </c>
      <c r="Y99" s="55" t="s">
        <v>47</v>
      </c>
      <c r="Z99" s="55" t="s">
        <v>47</v>
      </c>
      <c r="AA99" s="55" t="s">
        <v>47</v>
      </c>
      <c r="AB99" s="55" t="str">
        <f t="shared" ref="AB99:AC99" si="384">IFERROR(X99/Z99,"NaN")</f>
        <v>NaN</v>
      </c>
      <c r="AC99" s="57" t="str">
        <f t="shared" si="384"/>
        <v>NaN</v>
      </c>
    </row>
    <row r="100" spans="1:29" ht="13">
      <c r="A100" s="53">
        <f>'2017'!A100</f>
        <v>42922</v>
      </c>
      <c r="B100" t="str">
        <f>'2017'!D100</f>
        <v>NaN</v>
      </c>
      <c r="C100" s="32">
        <f>'2017'!E100</f>
        <v>0.68472222222222223</v>
      </c>
      <c r="D100" s="32">
        <f>'2017'!F100</f>
        <v>0.95138888888888884</v>
      </c>
      <c r="E100" t="str">
        <f>'2017'!G100</f>
        <v>NaN</v>
      </c>
      <c r="F100" s="7">
        <v>3.1</v>
      </c>
      <c r="G100" s="1">
        <v>3.3</v>
      </c>
      <c r="H100" s="1">
        <v>0.8</v>
      </c>
      <c r="I100" s="1">
        <v>1.8</v>
      </c>
      <c r="J100">
        <f t="shared" ref="J100:K100" si="385">IFERROR(F100/H100,"NaN")</f>
        <v>3.875</v>
      </c>
      <c r="K100">
        <f t="shared" si="385"/>
        <v>1.8333333333333333</v>
      </c>
      <c r="L100" s="25" t="s">
        <v>47</v>
      </c>
      <c r="M100" t="s">
        <v>47</v>
      </c>
      <c r="N100" t="s">
        <v>47</v>
      </c>
      <c r="O100" t="s">
        <v>47</v>
      </c>
      <c r="P100" t="str">
        <f t="shared" ref="P100:Q100" si="386">IFERROR(L100/N100,"NaN")</f>
        <v>NaN</v>
      </c>
      <c r="Q100" t="str">
        <f t="shared" si="386"/>
        <v>NaN</v>
      </c>
      <c r="R100" s="54" t="s">
        <v>47</v>
      </c>
      <c r="S100" s="55" t="s">
        <v>47</v>
      </c>
      <c r="T100" s="55" t="s">
        <v>47</v>
      </c>
      <c r="U100" s="55" t="s">
        <v>47</v>
      </c>
      <c r="V100" s="55" t="str">
        <f t="shared" ref="V100:W100" si="387">IFERROR(R100/T100,"NaN")</f>
        <v>NaN</v>
      </c>
      <c r="W100" s="55" t="str">
        <f t="shared" si="387"/>
        <v>NaN</v>
      </c>
      <c r="X100" s="54" t="s">
        <v>47</v>
      </c>
      <c r="Y100" s="55" t="s">
        <v>47</v>
      </c>
      <c r="Z100" s="55" t="s">
        <v>47</v>
      </c>
      <c r="AA100" s="55" t="s">
        <v>47</v>
      </c>
      <c r="AB100" s="55" t="str">
        <f t="shared" ref="AB100:AC100" si="388">IFERROR(X100/Z100,"NaN")</f>
        <v>NaN</v>
      </c>
      <c r="AC100" s="57" t="str">
        <f t="shared" si="388"/>
        <v>NaN</v>
      </c>
    </row>
    <row r="101" spans="1:29" ht="13">
      <c r="A101" s="53">
        <f>'2017'!A101</f>
        <v>42923</v>
      </c>
      <c r="B101" s="32">
        <f>'2017'!D101</f>
        <v>0.7631944444444444</v>
      </c>
      <c r="C101" t="str">
        <f>'2017'!E101</f>
        <v>NaN</v>
      </c>
      <c r="D101" s="32">
        <f>'2017'!F101</f>
        <v>0.82361111111111107</v>
      </c>
      <c r="E101" t="str">
        <f>'2017'!G101</f>
        <v>NaN</v>
      </c>
      <c r="F101" s="7" t="s">
        <v>47</v>
      </c>
      <c r="G101" s="1" t="s">
        <v>47</v>
      </c>
      <c r="H101" s="1" t="s">
        <v>47</v>
      </c>
      <c r="I101" s="1" t="s">
        <v>47</v>
      </c>
      <c r="J101" t="str">
        <f t="shared" ref="J101:K101" si="389">IFERROR(F101/H101,"NaN")</f>
        <v>NaN</v>
      </c>
      <c r="K101" t="str">
        <f t="shared" si="389"/>
        <v>NaN</v>
      </c>
      <c r="L101" s="25" t="s">
        <v>47</v>
      </c>
      <c r="M101" t="s">
        <v>47</v>
      </c>
      <c r="N101" t="s">
        <v>47</v>
      </c>
      <c r="O101" t="s">
        <v>47</v>
      </c>
      <c r="P101" t="str">
        <f t="shared" ref="P101:Q101" si="390">IFERROR(L101/N101,"NaN")</f>
        <v>NaN</v>
      </c>
      <c r="Q101" t="str">
        <f t="shared" si="390"/>
        <v>NaN</v>
      </c>
      <c r="R101" s="58">
        <v>3.3</v>
      </c>
      <c r="S101" s="59">
        <v>3.1</v>
      </c>
      <c r="T101" s="59">
        <v>1.45</v>
      </c>
      <c r="U101" s="59">
        <v>1.45</v>
      </c>
      <c r="V101" s="55">
        <f t="shared" ref="V101:W101" si="391">IFERROR(R101/T101,"NaN")</f>
        <v>2.2758620689655173</v>
      </c>
      <c r="W101" s="55">
        <f t="shared" si="391"/>
        <v>2.1379310344827589</v>
      </c>
      <c r="X101" s="54" t="s">
        <v>47</v>
      </c>
      <c r="Y101" s="55" t="s">
        <v>47</v>
      </c>
      <c r="Z101" s="55" t="s">
        <v>47</v>
      </c>
      <c r="AA101" s="55" t="s">
        <v>47</v>
      </c>
      <c r="AB101" s="55" t="str">
        <f t="shared" ref="AB101:AC101" si="392">IFERROR(X101/Z101,"NaN")</f>
        <v>NaN</v>
      </c>
      <c r="AC101" s="57" t="str">
        <f t="shared" si="392"/>
        <v>NaN</v>
      </c>
    </row>
    <row r="102" spans="1:29" ht="13">
      <c r="A102" s="53">
        <f>'2017'!A102</f>
        <v>42924</v>
      </c>
      <c r="B102" t="str">
        <f>'2017'!D102</f>
        <v>NaN</v>
      </c>
      <c r="C102" t="str">
        <f>'2017'!E102</f>
        <v>NaN</v>
      </c>
      <c r="D102" t="str">
        <f>'2017'!F102</f>
        <v>NaN</v>
      </c>
      <c r="E102" t="str">
        <f>'2017'!G102</f>
        <v>NaN</v>
      </c>
      <c r="F102" s="7" t="s">
        <v>47</v>
      </c>
      <c r="G102" s="1" t="s">
        <v>47</v>
      </c>
      <c r="H102" s="1" t="s">
        <v>47</v>
      </c>
      <c r="I102" s="1" t="s">
        <v>47</v>
      </c>
      <c r="J102" t="str">
        <f t="shared" ref="J102:K102" si="393">IFERROR(F102/H102,"NaN")</f>
        <v>NaN</v>
      </c>
      <c r="K102" t="str">
        <f t="shared" si="393"/>
        <v>NaN</v>
      </c>
      <c r="L102" s="25" t="s">
        <v>47</v>
      </c>
      <c r="M102" t="s">
        <v>47</v>
      </c>
      <c r="N102" t="s">
        <v>47</v>
      </c>
      <c r="O102" t="s">
        <v>47</v>
      </c>
      <c r="P102" t="str">
        <f t="shared" ref="P102:Q102" si="394">IFERROR(L102/N102,"NaN")</f>
        <v>NaN</v>
      </c>
      <c r="Q102" t="str">
        <f t="shared" si="394"/>
        <v>NaN</v>
      </c>
      <c r="R102" s="54" t="s">
        <v>47</v>
      </c>
      <c r="S102" s="55" t="s">
        <v>47</v>
      </c>
      <c r="T102" s="55" t="s">
        <v>47</v>
      </c>
      <c r="U102" s="55" t="s">
        <v>47</v>
      </c>
      <c r="V102" s="55" t="str">
        <f t="shared" ref="V102:W102" si="395">IFERROR(R102/T102,"NaN")</f>
        <v>NaN</v>
      </c>
      <c r="W102" s="55" t="str">
        <f t="shared" si="395"/>
        <v>NaN</v>
      </c>
      <c r="X102" s="54" t="s">
        <v>47</v>
      </c>
      <c r="Y102" s="55" t="s">
        <v>47</v>
      </c>
      <c r="Z102" s="55" t="s">
        <v>47</v>
      </c>
      <c r="AA102" s="55" t="s">
        <v>47</v>
      </c>
      <c r="AB102" s="55" t="str">
        <f t="shared" ref="AB102:AC102" si="396">IFERROR(X102/Z102,"NaN")</f>
        <v>NaN</v>
      </c>
      <c r="AC102" s="57" t="str">
        <f t="shared" si="396"/>
        <v>NaN</v>
      </c>
    </row>
    <row r="103" spans="1:29" ht="13">
      <c r="A103" s="53">
        <f>'2017'!A103</f>
        <v>42925</v>
      </c>
      <c r="B103" t="str">
        <f>'2017'!D103</f>
        <v>NaN</v>
      </c>
      <c r="C103" t="str">
        <f>'2017'!E103</f>
        <v>NaN</v>
      </c>
      <c r="D103" t="str">
        <f>'2017'!F103</f>
        <v>NaN</v>
      </c>
      <c r="E103" t="str">
        <f>'2017'!G103</f>
        <v>NaN</v>
      </c>
      <c r="F103" s="7" t="s">
        <v>47</v>
      </c>
      <c r="G103" s="1" t="s">
        <v>47</v>
      </c>
      <c r="H103" s="1" t="s">
        <v>47</v>
      </c>
      <c r="I103" s="1" t="s">
        <v>47</v>
      </c>
      <c r="J103" t="str">
        <f t="shared" ref="J103:K103" si="397">IFERROR(F103/H103,"NaN")</f>
        <v>NaN</v>
      </c>
      <c r="K103" t="str">
        <f t="shared" si="397"/>
        <v>NaN</v>
      </c>
      <c r="L103" s="25" t="s">
        <v>47</v>
      </c>
      <c r="M103" t="s">
        <v>47</v>
      </c>
      <c r="N103" t="s">
        <v>47</v>
      </c>
      <c r="O103" t="s">
        <v>47</v>
      </c>
      <c r="P103" t="str">
        <f t="shared" ref="P103:Q103" si="398">IFERROR(L103/N103,"NaN")</f>
        <v>NaN</v>
      </c>
      <c r="Q103" t="str">
        <f t="shared" si="398"/>
        <v>NaN</v>
      </c>
      <c r="R103" s="54" t="s">
        <v>47</v>
      </c>
      <c r="S103" s="55" t="s">
        <v>47</v>
      </c>
      <c r="T103" s="55" t="s">
        <v>47</v>
      </c>
      <c r="U103" s="55" t="s">
        <v>47</v>
      </c>
      <c r="V103" s="55" t="str">
        <f t="shared" ref="V103:W103" si="399">IFERROR(R103/T103,"NaN")</f>
        <v>NaN</v>
      </c>
      <c r="W103" s="55" t="str">
        <f t="shared" si="399"/>
        <v>NaN</v>
      </c>
      <c r="X103" s="54" t="s">
        <v>47</v>
      </c>
      <c r="Y103" s="55" t="s">
        <v>47</v>
      </c>
      <c r="Z103" s="55" t="s">
        <v>47</v>
      </c>
      <c r="AA103" s="55" t="s">
        <v>47</v>
      </c>
      <c r="AB103" s="55" t="str">
        <f t="shared" ref="AB103:AC103" si="400">IFERROR(X103/Z103,"NaN")</f>
        <v>NaN</v>
      </c>
      <c r="AC103" s="57" t="str">
        <f t="shared" si="400"/>
        <v>NaN</v>
      </c>
    </row>
    <row r="104" spans="1:29" ht="13">
      <c r="A104" s="53">
        <f>'2017'!A104</f>
        <v>42926</v>
      </c>
      <c r="B104" t="str">
        <f>'2017'!D104</f>
        <v>NaN</v>
      </c>
      <c r="C104" t="str">
        <f>'2017'!E104</f>
        <v>NaN</v>
      </c>
      <c r="D104" t="str">
        <f>'2017'!F104</f>
        <v>NaN</v>
      </c>
      <c r="E104" t="str">
        <f>'2017'!G104</f>
        <v>NaN</v>
      </c>
      <c r="F104" s="7" t="s">
        <v>47</v>
      </c>
      <c r="G104" s="1" t="s">
        <v>47</v>
      </c>
      <c r="H104" s="1" t="s">
        <v>47</v>
      </c>
      <c r="I104" s="1" t="s">
        <v>47</v>
      </c>
      <c r="J104" t="str">
        <f t="shared" ref="J104:K104" si="401">IFERROR(F104/H104,"NaN")</f>
        <v>NaN</v>
      </c>
      <c r="K104" t="str">
        <f t="shared" si="401"/>
        <v>NaN</v>
      </c>
      <c r="L104" s="25" t="s">
        <v>47</v>
      </c>
      <c r="M104" t="s">
        <v>47</v>
      </c>
      <c r="N104" t="s">
        <v>47</v>
      </c>
      <c r="O104" t="s">
        <v>47</v>
      </c>
      <c r="P104" t="str">
        <f t="shared" ref="P104:Q104" si="402">IFERROR(L104/N104,"NaN")</f>
        <v>NaN</v>
      </c>
      <c r="Q104" t="str">
        <f t="shared" si="402"/>
        <v>NaN</v>
      </c>
      <c r="R104" s="54" t="s">
        <v>47</v>
      </c>
      <c r="S104" s="55" t="s">
        <v>47</v>
      </c>
      <c r="T104" s="55" t="s">
        <v>47</v>
      </c>
      <c r="U104" s="55" t="s">
        <v>47</v>
      </c>
      <c r="V104" s="55" t="str">
        <f t="shared" ref="V104:W104" si="403">IFERROR(R104/T104,"NaN")</f>
        <v>NaN</v>
      </c>
      <c r="W104" s="55" t="str">
        <f t="shared" si="403"/>
        <v>NaN</v>
      </c>
      <c r="X104" s="54" t="s">
        <v>47</v>
      </c>
      <c r="Y104" s="55" t="s">
        <v>47</v>
      </c>
      <c r="Z104" s="55" t="s">
        <v>47</v>
      </c>
      <c r="AA104" s="55" t="s">
        <v>47</v>
      </c>
      <c r="AB104" s="55" t="str">
        <f t="shared" ref="AB104:AC104" si="404">IFERROR(X104/Z104,"NaN")</f>
        <v>NaN</v>
      </c>
      <c r="AC104" s="57" t="str">
        <f t="shared" si="404"/>
        <v>NaN</v>
      </c>
    </row>
    <row r="105" spans="1:29" ht="13">
      <c r="A105" s="53">
        <f>'2017'!A105</f>
        <v>42927</v>
      </c>
      <c r="B105" s="32" t="str">
        <f>'2017'!D105</f>
        <v>NaN</v>
      </c>
      <c r="C105" s="32">
        <f>'2017'!E105</f>
        <v>0.73263888888888884</v>
      </c>
      <c r="D105" s="32">
        <f>'2017'!F105</f>
        <v>0.99236111111111114</v>
      </c>
      <c r="E105" s="32" t="str">
        <f>'2017'!G105</f>
        <v>NaN</v>
      </c>
      <c r="F105" s="7">
        <v>2.9</v>
      </c>
      <c r="G105" s="1">
        <v>4.5999999999999996</v>
      </c>
      <c r="H105" s="1">
        <v>0.85</v>
      </c>
      <c r="I105" s="1">
        <v>2.2000000000000002</v>
      </c>
      <c r="J105">
        <f t="shared" ref="J105:K105" si="405">IFERROR(F105/H105,"NaN")</f>
        <v>3.4117647058823528</v>
      </c>
      <c r="K105">
        <f t="shared" si="405"/>
        <v>2.0909090909090904</v>
      </c>
      <c r="L105" s="25" t="s">
        <v>47</v>
      </c>
      <c r="M105" t="s">
        <v>47</v>
      </c>
      <c r="N105" t="s">
        <v>47</v>
      </c>
      <c r="O105" t="s">
        <v>47</v>
      </c>
      <c r="P105" t="str">
        <f t="shared" ref="P105:Q105" si="406">IFERROR(L105/N105,"NaN")</f>
        <v>NaN</v>
      </c>
      <c r="Q105" t="str">
        <f t="shared" si="406"/>
        <v>NaN</v>
      </c>
      <c r="R105" s="54" t="s">
        <v>47</v>
      </c>
      <c r="S105" s="55" t="s">
        <v>47</v>
      </c>
      <c r="T105" s="55" t="s">
        <v>47</v>
      </c>
      <c r="U105" s="55" t="s">
        <v>47</v>
      </c>
      <c r="V105" s="55" t="str">
        <f t="shared" ref="V105:W105" si="407">IFERROR(R105/T105,"NaN")</f>
        <v>NaN</v>
      </c>
      <c r="W105" s="55" t="str">
        <f t="shared" si="407"/>
        <v>NaN</v>
      </c>
      <c r="X105" s="54" t="s">
        <v>47</v>
      </c>
      <c r="Y105" s="55" t="s">
        <v>47</v>
      </c>
      <c r="Z105" s="55" t="s">
        <v>47</v>
      </c>
      <c r="AA105" s="55" t="s">
        <v>47</v>
      </c>
      <c r="AB105" s="55" t="str">
        <f t="shared" ref="AB105:AC105" si="408">IFERROR(X105/Z105,"NaN")</f>
        <v>NaN</v>
      </c>
      <c r="AC105" s="57" t="str">
        <f t="shared" si="408"/>
        <v>NaN</v>
      </c>
    </row>
    <row r="106" spans="1:29" ht="13">
      <c r="A106" s="53">
        <f>'2017'!A106</f>
        <v>42928</v>
      </c>
      <c r="B106" t="str">
        <f>'2017'!D106</f>
        <v>NaN</v>
      </c>
      <c r="C106" t="str">
        <f>'2017'!E106</f>
        <v>NaN</v>
      </c>
      <c r="D106" t="str">
        <f>'2017'!F106</f>
        <v>NaN</v>
      </c>
      <c r="E106" t="str">
        <f>'2017'!G106</f>
        <v>NaN</v>
      </c>
      <c r="F106" s="7" t="s">
        <v>47</v>
      </c>
      <c r="G106" s="1" t="s">
        <v>47</v>
      </c>
      <c r="H106" s="1" t="s">
        <v>47</v>
      </c>
      <c r="I106" s="1" t="s">
        <v>47</v>
      </c>
      <c r="J106" t="str">
        <f>IFERROR(#REF!/H106,"NaN")</f>
        <v>NaN</v>
      </c>
      <c r="K106" t="str">
        <f t="shared" ref="K106:K107" si="409">IFERROR(G106/I106,"NaN")</f>
        <v>NaN</v>
      </c>
      <c r="L106" s="25" t="s">
        <v>47</v>
      </c>
      <c r="M106" t="s">
        <v>47</v>
      </c>
      <c r="N106" t="s">
        <v>47</v>
      </c>
      <c r="O106" t="s">
        <v>47</v>
      </c>
      <c r="P106" t="str">
        <f t="shared" ref="P106:Q106" si="410">IFERROR(L106/N106,"NaN")</f>
        <v>NaN</v>
      </c>
      <c r="Q106" t="str">
        <f t="shared" si="410"/>
        <v>NaN</v>
      </c>
      <c r="R106" s="54" t="s">
        <v>47</v>
      </c>
      <c r="S106" s="55" t="s">
        <v>47</v>
      </c>
      <c r="T106" s="55" t="s">
        <v>47</v>
      </c>
      <c r="U106" s="55" t="s">
        <v>47</v>
      </c>
      <c r="V106" s="55" t="str">
        <f t="shared" ref="V106:W106" si="411">IFERROR(R106/T106,"NaN")</f>
        <v>NaN</v>
      </c>
      <c r="W106" s="55" t="str">
        <f t="shared" si="411"/>
        <v>NaN</v>
      </c>
      <c r="X106" s="54" t="s">
        <v>47</v>
      </c>
      <c r="Y106" s="55" t="s">
        <v>47</v>
      </c>
      <c r="Z106" s="55" t="s">
        <v>47</v>
      </c>
      <c r="AA106" s="55" t="s">
        <v>47</v>
      </c>
      <c r="AB106" s="55" t="str">
        <f t="shared" ref="AB106:AC106" si="412">IFERROR(X106/Z106,"NaN")</f>
        <v>NaN</v>
      </c>
      <c r="AC106" s="57" t="str">
        <f t="shared" si="412"/>
        <v>NaN</v>
      </c>
    </row>
    <row r="107" spans="1:29" ht="13">
      <c r="A107" s="53">
        <f>'2017'!A107</f>
        <v>42929</v>
      </c>
      <c r="B107" s="32">
        <f>'2017'!D107</f>
        <v>0.82013888888888886</v>
      </c>
      <c r="C107" t="str">
        <f>'2017'!E107</f>
        <v>NaN</v>
      </c>
      <c r="D107" s="32">
        <f>'2017'!F107</f>
        <v>0.88263888888888886</v>
      </c>
      <c r="E107" t="str">
        <f>'2017'!G107</f>
        <v>NaN</v>
      </c>
      <c r="F107" s="1" t="s">
        <v>47</v>
      </c>
      <c r="G107" s="1" t="s">
        <v>47</v>
      </c>
      <c r="H107" s="1" t="s">
        <v>47</v>
      </c>
      <c r="I107" s="1" t="s">
        <v>47</v>
      </c>
      <c r="J107" t="str">
        <f>IFERROR(F106/H107,"NaN")</f>
        <v>NaN</v>
      </c>
      <c r="K107" t="str">
        <f t="shared" si="409"/>
        <v>NaN</v>
      </c>
      <c r="L107" s="25" t="s">
        <v>47</v>
      </c>
      <c r="M107" t="s">
        <v>47</v>
      </c>
      <c r="N107" t="s">
        <v>47</v>
      </c>
      <c r="O107" t="s">
        <v>47</v>
      </c>
      <c r="P107" t="str">
        <f t="shared" ref="P107:Q107" si="413">IFERROR(L107/N107,"NaN")</f>
        <v>NaN</v>
      </c>
      <c r="Q107" t="str">
        <f t="shared" si="413"/>
        <v>NaN</v>
      </c>
      <c r="R107" s="58">
        <v>3.9</v>
      </c>
      <c r="S107" s="59">
        <v>4.0999999999999996</v>
      </c>
      <c r="T107" s="59">
        <v>1.8</v>
      </c>
      <c r="U107" s="59">
        <v>2.1</v>
      </c>
      <c r="V107" s="55">
        <f t="shared" ref="V107:W107" si="414">IFERROR(R107/T107,"NaN")</f>
        <v>2.1666666666666665</v>
      </c>
      <c r="W107" s="55">
        <f t="shared" si="414"/>
        <v>1.9523809523809521</v>
      </c>
      <c r="X107" s="54" t="s">
        <v>47</v>
      </c>
      <c r="Y107" s="55" t="s">
        <v>47</v>
      </c>
      <c r="Z107" s="55" t="s">
        <v>47</v>
      </c>
      <c r="AA107" s="55" t="s">
        <v>47</v>
      </c>
      <c r="AB107" s="55" t="str">
        <f t="shared" ref="AB107:AC107" si="415">IFERROR(X107/Z107,"NaN")</f>
        <v>NaN</v>
      </c>
      <c r="AC107" s="57" t="str">
        <f t="shared" si="415"/>
        <v>NaN</v>
      </c>
    </row>
    <row r="108" spans="1:29" ht="13">
      <c r="A108" s="53">
        <f>'2017'!A108</f>
        <v>42930</v>
      </c>
      <c r="B108" t="str">
        <f>'2017'!D108</f>
        <v>NaN</v>
      </c>
      <c r="C108" t="str">
        <f>'2017'!E108</f>
        <v>NaN</v>
      </c>
      <c r="D108" t="str">
        <f>'2017'!F108</f>
        <v>NaN</v>
      </c>
      <c r="E108" t="str">
        <f>'2017'!G108</f>
        <v>NaN</v>
      </c>
      <c r="F108" s="7" t="s">
        <v>47</v>
      </c>
      <c r="G108" s="1" t="s">
        <v>47</v>
      </c>
      <c r="H108" s="1" t="s">
        <v>47</v>
      </c>
      <c r="I108" s="1" t="s">
        <v>47</v>
      </c>
      <c r="J108" t="str">
        <f t="shared" ref="J108:K108" si="416">IFERROR(F108/H108,"NaN")</f>
        <v>NaN</v>
      </c>
      <c r="K108" t="str">
        <f t="shared" si="416"/>
        <v>NaN</v>
      </c>
      <c r="L108" s="25" t="s">
        <v>47</v>
      </c>
      <c r="M108" t="s">
        <v>47</v>
      </c>
      <c r="N108" t="s">
        <v>47</v>
      </c>
      <c r="O108" t="s">
        <v>47</v>
      </c>
      <c r="P108" t="str">
        <f t="shared" ref="P108:Q108" si="417">IFERROR(L108/N108,"NaN")</f>
        <v>NaN</v>
      </c>
      <c r="Q108" t="str">
        <f t="shared" si="417"/>
        <v>NaN</v>
      </c>
      <c r="R108" s="54" t="s">
        <v>47</v>
      </c>
      <c r="S108" s="55" t="s">
        <v>47</v>
      </c>
      <c r="T108" s="55" t="s">
        <v>47</v>
      </c>
      <c r="U108" s="55" t="s">
        <v>47</v>
      </c>
      <c r="V108" s="55" t="str">
        <f t="shared" ref="V108:W108" si="418">IFERROR(R108/T108,"NaN")</f>
        <v>NaN</v>
      </c>
      <c r="W108" s="55" t="str">
        <f t="shared" si="418"/>
        <v>NaN</v>
      </c>
      <c r="X108" s="54" t="s">
        <v>47</v>
      </c>
      <c r="Y108" s="55" t="s">
        <v>47</v>
      </c>
      <c r="Z108" s="55" t="s">
        <v>47</v>
      </c>
      <c r="AA108" s="55" t="s">
        <v>47</v>
      </c>
      <c r="AB108" s="55" t="str">
        <f t="shared" ref="AB108:AC108" si="419">IFERROR(X108/Z108,"NaN")</f>
        <v>NaN</v>
      </c>
      <c r="AC108" s="57" t="str">
        <f t="shared" si="419"/>
        <v>NaN</v>
      </c>
    </row>
    <row r="109" spans="1:29" ht="13">
      <c r="A109" s="53">
        <f>'2017'!A109</f>
        <v>42931</v>
      </c>
      <c r="B109" s="32">
        <f>'2017'!D109</f>
        <v>0.72777777777777775</v>
      </c>
      <c r="C109" t="str">
        <f>'2017'!E109</f>
        <v>NaN</v>
      </c>
      <c r="D109" s="32">
        <f>'2017'!F109</f>
        <v>0.85902777777777772</v>
      </c>
      <c r="E109" t="str">
        <f>'2017'!G109</f>
        <v>NaN</v>
      </c>
      <c r="F109" s="7" t="s">
        <v>47</v>
      </c>
      <c r="G109" s="1" t="s">
        <v>47</v>
      </c>
      <c r="H109" s="1" t="s">
        <v>47</v>
      </c>
      <c r="I109" s="1" t="s">
        <v>47</v>
      </c>
      <c r="J109" t="str">
        <f t="shared" ref="J109:K109" si="420">IFERROR(F109/H109,"NaN")</f>
        <v>NaN</v>
      </c>
      <c r="K109" t="str">
        <f t="shared" si="420"/>
        <v>NaN</v>
      </c>
      <c r="L109" s="25" t="s">
        <v>47</v>
      </c>
      <c r="M109" t="s">
        <v>47</v>
      </c>
      <c r="N109" t="s">
        <v>47</v>
      </c>
      <c r="O109" t="s">
        <v>47</v>
      </c>
      <c r="P109" t="str">
        <f t="shared" ref="P109:Q109" si="421">IFERROR(L109/N109,"NaN")</f>
        <v>NaN</v>
      </c>
      <c r="Q109" t="str">
        <f t="shared" si="421"/>
        <v>NaN</v>
      </c>
      <c r="R109" s="58">
        <v>3.2</v>
      </c>
      <c r="S109" s="59">
        <v>4</v>
      </c>
      <c r="T109" s="59">
        <v>0.9</v>
      </c>
      <c r="U109" s="59">
        <v>1.1000000000000001</v>
      </c>
      <c r="V109" s="55">
        <f t="shared" ref="V109:W109" si="422">IFERROR(R109/T109,"NaN")</f>
        <v>3.5555555555555558</v>
      </c>
      <c r="W109" s="55">
        <f t="shared" si="422"/>
        <v>3.6363636363636362</v>
      </c>
      <c r="X109" s="54" t="s">
        <v>47</v>
      </c>
      <c r="Y109" s="55" t="s">
        <v>47</v>
      </c>
      <c r="Z109" s="55" t="s">
        <v>47</v>
      </c>
      <c r="AA109" s="55" t="s">
        <v>47</v>
      </c>
      <c r="AB109" s="55" t="str">
        <f t="shared" ref="AB109:AC109" si="423">IFERROR(X109/Z109,"NaN")</f>
        <v>NaN</v>
      </c>
      <c r="AC109" s="57" t="str">
        <f t="shared" si="423"/>
        <v>NaN</v>
      </c>
    </row>
    <row r="110" spans="1:29" ht="13">
      <c r="A110" s="53">
        <f>'2017'!A110</f>
        <v>42932</v>
      </c>
      <c r="B110" t="str">
        <f>'2017'!D110</f>
        <v>NaN</v>
      </c>
      <c r="C110" s="32">
        <f>'2017'!E110</f>
        <v>0.67222222222222228</v>
      </c>
      <c r="D110" s="32">
        <f>'2017'!F110</f>
        <v>0.95</v>
      </c>
      <c r="E110" t="str">
        <f>'2017'!G110</f>
        <v>NaN</v>
      </c>
      <c r="F110" s="7">
        <v>4.0999999999999996</v>
      </c>
      <c r="G110" s="1">
        <v>4.9000000000000004</v>
      </c>
      <c r="H110" s="1" t="s">
        <v>47</v>
      </c>
      <c r="I110" s="1" t="s">
        <v>47</v>
      </c>
      <c r="J110" t="str">
        <f t="shared" ref="J110:K110" si="424">IFERROR(F110/H110,"NaN")</f>
        <v>NaN</v>
      </c>
      <c r="K110" t="str">
        <f t="shared" si="424"/>
        <v>NaN</v>
      </c>
      <c r="L110" s="25" t="s">
        <v>47</v>
      </c>
      <c r="M110" t="s">
        <v>47</v>
      </c>
      <c r="N110" t="s">
        <v>47</v>
      </c>
      <c r="O110" t="s">
        <v>47</v>
      </c>
      <c r="P110" t="str">
        <f t="shared" ref="P110:Q110" si="425">IFERROR(L110/N110,"NaN")</f>
        <v>NaN</v>
      </c>
      <c r="Q110" t="str">
        <f t="shared" si="425"/>
        <v>NaN</v>
      </c>
      <c r="R110" s="54" t="s">
        <v>47</v>
      </c>
      <c r="S110" s="55" t="s">
        <v>47</v>
      </c>
      <c r="T110" s="55" t="s">
        <v>47</v>
      </c>
      <c r="U110" s="55" t="s">
        <v>47</v>
      </c>
      <c r="V110" s="55" t="str">
        <f t="shared" ref="V110:W110" si="426">IFERROR(R110/T110,"NaN")</f>
        <v>NaN</v>
      </c>
      <c r="W110" s="55" t="str">
        <f t="shared" si="426"/>
        <v>NaN</v>
      </c>
      <c r="X110" s="54" t="s">
        <v>47</v>
      </c>
      <c r="Y110" s="55" t="s">
        <v>47</v>
      </c>
      <c r="Z110" s="55" t="s">
        <v>47</v>
      </c>
      <c r="AA110" s="55" t="s">
        <v>47</v>
      </c>
      <c r="AB110" s="55" t="str">
        <f t="shared" ref="AB110:AC110" si="427">IFERROR(X110/Z110,"NaN")</f>
        <v>NaN</v>
      </c>
      <c r="AC110" s="57" t="str">
        <f t="shared" si="427"/>
        <v>NaN</v>
      </c>
    </row>
    <row r="111" spans="1:29" ht="13">
      <c r="A111" s="53">
        <f>'2017'!A111</f>
        <v>42933</v>
      </c>
      <c r="B111" s="32">
        <f>'2017'!D111</f>
        <v>0.72499999999999998</v>
      </c>
      <c r="C111" s="32" t="str">
        <f>'2017'!E111</f>
        <v>NaN</v>
      </c>
      <c r="D111" t="str">
        <f>'2017'!F111</f>
        <v>NaN</v>
      </c>
      <c r="E111" s="32">
        <f>'2017'!G111</f>
        <v>0.84027777777777779</v>
      </c>
      <c r="F111" s="7" t="s">
        <v>47</v>
      </c>
      <c r="G111" s="1" t="s">
        <v>47</v>
      </c>
      <c r="H111" s="1" t="s">
        <v>47</v>
      </c>
      <c r="I111" s="1" t="s">
        <v>47</v>
      </c>
      <c r="J111" t="str">
        <f t="shared" ref="J111:K111" si="428">IFERROR(F111/H111,"NaN")</f>
        <v>NaN</v>
      </c>
      <c r="K111" t="str">
        <f t="shared" si="428"/>
        <v>NaN</v>
      </c>
      <c r="L111" s="25" t="s">
        <v>47</v>
      </c>
      <c r="M111" t="s">
        <v>47</v>
      </c>
      <c r="N111" t="s">
        <v>47</v>
      </c>
      <c r="O111" t="s">
        <v>47</v>
      </c>
      <c r="P111" t="str">
        <f t="shared" ref="P111:Q111" si="429">IFERROR(L111/N111,"NaN")</f>
        <v>NaN</v>
      </c>
      <c r="Q111" t="str">
        <f t="shared" si="429"/>
        <v>NaN</v>
      </c>
      <c r="R111" s="54" t="s">
        <v>47</v>
      </c>
      <c r="S111" s="55" t="s">
        <v>47</v>
      </c>
      <c r="T111" s="55" t="s">
        <v>47</v>
      </c>
      <c r="U111" s="55" t="s">
        <v>47</v>
      </c>
      <c r="V111" s="55" t="str">
        <f t="shared" ref="V111:W111" si="430">IFERROR(R111/T111,"NaN")</f>
        <v>NaN</v>
      </c>
      <c r="W111" s="55" t="str">
        <f t="shared" si="430"/>
        <v>NaN</v>
      </c>
      <c r="X111" s="58">
        <v>4.2</v>
      </c>
      <c r="Y111" s="59">
        <v>4.0999999999999996</v>
      </c>
      <c r="Z111" s="59">
        <v>1.3</v>
      </c>
      <c r="AA111" s="59">
        <v>1.8</v>
      </c>
      <c r="AB111" s="55">
        <f t="shared" ref="AB111:AC111" si="431">IFERROR(X111/Z111,"NaN")</f>
        <v>3.2307692307692308</v>
      </c>
      <c r="AC111" s="57">
        <f t="shared" si="431"/>
        <v>2.2777777777777777</v>
      </c>
    </row>
    <row r="112" spans="1:29" ht="13">
      <c r="A112" s="53">
        <f>'2017'!A112</f>
        <v>42934</v>
      </c>
      <c r="B112" s="32">
        <f>'2017'!D112</f>
        <v>0.73611111111111116</v>
      </c>
      <c r="C112" t="str">
        <f>'2017'!E112</f>
        <v>NaN</v>
      </c>
      <c r="D112" t="str">
        <f>'2017'!F112</f>
        <v>NaN</v>
      </c>
      <c r="E112" s="32">
        <f>'2017'!G112</f>
        <v>0.83680555555555558</v>
      </c>
      <c r="F112" s="7" t="s">
        <v>47</v>
      </c>
      <c r="G112" s="1" t="s">
        <v>47</v>
      </c>
      <c r="H112" s="1" t="s">
        <v>47</v>
      </c>
      <c r="I112" s="1" t="s">
        <v>47</v>
      </c>
      <c r="J112" t="str">
        <f t="shared" ref="J112:K112" si="432">IFERROR(F112/H112,"NaN")</f>
        <v>NaN</v>
      </c>
      <c r="K112" t="str">
        <f t="shared" si="432"/>
        <v>NaN</v>
      </c>
      <c r="L112" s="25" t="s">
        <v>47</v>
      </c>
      <c r="M112" t="s">
        <v>47</v>
      </c>
      <c r="N112" t="s">
        <v>47</v>
      </c>
      <c r="O112" t="s">
        <v>47</v>
      </c>
      <c r="P112" t="str">
        <f t="shared" ref="P112:Q112" si="433">IFERROR(L112/N112,"NaN")</f>
        <v>NaN</v>
      </c>
      <c r="Q112" t="str">
        <f t="shared" si="433"/>
        <v>NaN</v>
      </c>
      <c r="R112" s="54" t="s">
        <v>47</v>
      </c>
      <c r="S112" s="55" t="s">
        <v>47</v>
      </c>
      <c r="T112" s="55" t="s">
        <v>47</v>
      </c>
      <c r="U112" s="55" t="s">
        <v>47</v>
      </c>
      <c r="V112" s="55" t="str">
        <f t="shared" ref="V112:W112" si="434">IFERROR(R112/T112,"NaN")</f>
        <v>NaN</v>
      </c>
      <c r="W112" s="55" t="str">
        <f t="shared" si="434"/>
        <v>NaN</v>
      </c>
      <c r="X112" s="58">
        <v>2.6</v>
      </c>
      <c r="Y112" s="59">
        <v>2.9</v>
      </c>
      <c r="Z112" s="59">
        <v>1.1000000000000001</v>
      </c>
      <c r="AA112" s="59">
        <v>1.7</v>
      </c>
      <c r="AB112" s="55">
        <f t="shared" ref="AB112:AC112" si="435">IFERROR(X112/Z112,"NaN")</f>
        <v>2.3636363636363633</v>
      </c>
      <c r="AC112" s="57">
        <f t="shared" si="435"/>
        <v>1.7058823529411764</v>
      </c>
    </row>
    <row r="113" spans="1:29" ht="13">
      <c r="A113" s="53">
        <f>'2017'!A113</f>
        <v>42935</v>
      </c>
      <c r="B113" s="32">
        <f>'2017'!D113</f>
        <v>0.78680555555555554</v>
      </c>
      <c r="C113" t="str">
        <f>'2017'!E113</f>
        <v>NaN</v>
      </c>
      <c r="D113" t="str">
        <f>'2017'!F113</f>
        <v>NaN</v>
      </c>
      <c r="E113" s="32">
        <f>'2017'!G113</f>
        <v>0.85555555555555551</v>
      </c>
      <c r="F113" s="7" t="s">
        <v>47</v>
      </c>
      <c r="G113" s="1" t="s">
        <v>47</v>
      </c>
      <c r="H113" s="1" t="s">
        <v>47</v>
      </c>
      <c r="I113" s="1" t="s">
        <v>47</v>
      </c>
      <c r="J113" t="str">
        <f t="shared" ref="J113:K113" si="436">IFERROR(F113/H113,"NaN")</f>
        <v>NaN</v>
      </c>
      <c r="K113" t="str">
        <f t="shared" si="436"/>
        <v>NaN</v>
      </c>
      <c r="L113" s="25" t="s">
        <v>47</v>
      </c>
      <c r="M113" t="s">
        <v>47</v>
      </c>
      <c r="N113" t="s">
        <v>47</v>
      </c>
      <c r="O113" t="s">
        <v>47</v>
      </c>
      <c r="P113" t="str">
        <f t="shared" ref="P113:Q113" si="437">IFERROR(L113/N113,"NaN")</f>
        <v>NaN</v>
      </c>
      <c r="Q113" t="str">
        <f t="shared" si="437"/>
        <v>NaN</v>
      </c>
      <c r="R113" s="54" t="s">
        <v>47</v>
      </c>
      <c r="S113" s="55" t="s">
        <v>47</v>
      </c>
      <c r="T113" s="55" t="s">
        <v>47</v>
      </c>
      <c r="U113" s="55" t="s">
        <v>47</v>
      </c>
      <c r="V113" s="55" t="str">
        <f t="shared" ref="V113:W113" si="438">IFERROR(R113/T113,"NaN")</f>
        <v>NaN</v>
      </c>
      <c r="W113" s="55" t="str">
        <f t="shared" si="438"/>
        <v>NaN</v>
      </c>
      <c r="X113" s="58">
        <v>2.9</v>
      </c>
      <c r="Y113" s="59">
        <v>2.8</v>
      </c>
      <c r="Z113" s="59">
        <v>1.6</v>
      </c>
      <c r="AA113" s="59">
        <v>2.1</v>
      </c>
      <c r="AB113" s="55">
        <f t="shared" ref="AB113:AC113" si="439">IFERROR(X113/Z113,"NaN")</f>
        <v>1.8124999999999998</v>
      </c>
      <c r="AC113" s="57">
        <f t="shared" si="439"/>
        <v>1.3333333333333333</v>
      </c>
    </row>
    <row r="114" spans="1:29" ht="13">
      <c r="A114" s="53">
        <f>'2017'!A114</f>
        <v>42936</v>
      </c>
      <c r="B114" s="32">
        <f>'2017'!D114</f>
        <v>0.76249999999999996</v>
      </c>
      <c r="C114" t="str">
        <f>'2017'!E114</f>
        <v>NaN</v>
      </c>
      <c r="D114" s="32">
        <f>'2017'!F114</f>
        <v>0.90486111111111112</v>
      </c>
      <c r="E114" s="32" t="str">
        <f>'2017'!G114</f>
        <v>NaN</v>
      </c>
      <c r="F114" s="7" t="s">
        <v>47</v>
      </c>
      <c r="G114" s="1" t="s">
        <v>47</v>
      </c>
      <c r="H114" s="1" t="s">
        <v>47</v>
      </c>
      <c r="I114" s="1" t="s">
        <v>47</v>
      </c>
      <c r="J114" t="str">
        <f t="shared" ref="J114:K114" si="440">IFERROR(F114/H114,"NaN")</f>
        <v>NaN</v>
      </c>
      <c r="K114" t="str">
        <f t="shared" si="440"/>
        <v>NaN</v>
      </c>
      <c r="L114" s="25" t="s">
        <v>47</v>
      </c>
      <c r="M114" t="s">
        <v>47</v>
      </c>
      <c r="N114" t="s">
        <v>47</v>
      </c>
      <c r="O114" t="s">
        <v>47</v>
      </c>
      <c r="P114" t="str">
        <f t="shared" ref="P114:Q114" si="441">IFERROR(L114/N114,"NaN")</f>
        <v>NaN</v>
      </c>
      <c r="Q114" t="str">
        <f t="shared" si="441"/>
        <v>NaN</v>
      </c>
      <c r="R114" s="58">
        <v>2.8</v>
      </c>
      <c r="S114" s="59">
        <v>3.2</v>
      </c>
      <c r="T114" s="59">
        <v>1.1000000000000001</v>
      </c>
      <c r="U114" s="59">
        <v>2.2999999999999998</v>
      </c>
      <c r="V114" s="55">
        <f t="shared" ref="V114:W114" si="442">IFERROR(R114/T114,"NaN")</f>
        <v>2.545454545454545</v>
      </c>
      <c r="W114" s="55">
        <f t="shared" si="442"/>
        <v>1.3913043478260871</v>
      </c>
      <c r="X114" s="58" t="s">
        <v>47</v>
      </c>
      <c r="Y114" s="55" t="s">
        <v>47</v>
      </c>
      <c r="Z114" s="55" t="s">
        <v>47</v>
      </c>
      <c r="AA114" s="55" t="s">
        <v>47</v>
      </c>
      <c r="AB114" s="55" t="str">
        <f t="shared" ref="AB114:AC114" si="443">IFERROR(X114/Z114,"NaN")</f>
        <v>NaN</v>
      </c>
      <c r="AC114" s="57" t="str">
        <f t="shared" si="443"/>
        <v>NaN</v>
      </c>
    </row>
    <row r="115" spans="1:29" ht="13">
      <c r="A115" s="53">
        <f>'2017'!A115</f>
        <v>42937</v>
      </c>
      <c r="B115" s="32">
        <f>'2017'!D115</f>
        <v>0.8618055555555556</v>
      </c>
      <c r="C115" t="str">
        <f>'2017'!E115</f>
        <v>NaN</v>
      </c>
      <c r="D115" s="32">
        <f>'2017'!F115</f>
        <v>0.92847222222222225</v>
      </c>
      <c r="E115" t="str">
        <f>'2017'!G115</f>
        <v>NaN</v>
      </c>
      <c r="F115" s="7" t="s">
        <v>47</v>
      </c>
      <c r="G115" s="1" t="s">
        <v>47</v>
      </c>
      <c r="H115" s="1" t="s">
        <v>47</v>
      </c>
      <c r="I115" s="1" t="s">
        <v>47</v>
      </c>
      <c r="J115" t="str">
        <f t="shared" ref="J115:K115" si="444">IFERROR(F115/H115,"NaN")</f>
        <v>NaN</v>
      </c>
      <c r="K115" t="str">
        <f t="shared" si="444"/>
        <v>NaN</v>
      </c>
      <c r="L115" s="25" t="s">
        <v>47</v>
      </c>
      <c r="M115" t="s">
        <v>47</v>
      </c>
      <c r="N115" t="s">
        <v>47</v>
      </c>
      <c r="O115" t="s">
        <v>47</v>
      </c>
      <c r="P115" t="str">
        <f t="shared" ref="P115:Q115" si="445">IFERROR(L115/N115,"NaN")</f>
        <v>NaN</v>
      </c>
      <c r="Q115" t="str">
        <f t="shared" si="445"/>
        <v>NaN</v>
      </c>
      <c r="R115" s="58">
        <v>3.4</v>
      </c>
      <c r="S115" s="59">
        <v>4.2</v>
      </c>
      <c r="T115" s="59">
        <v>1.9</v>
      </c>
      <c r="U115" s="59">
        <v>2</v>
      </c>
      <c r="V115" s="55">
        <f t="shared" ref="V115:W115" si="446">IFERROR(R115/T115,"NaN")</f>
        <v>1.7894736842105263</v>
      </c>
      <c r="W115" s="55">
        <f t="shared" si="446"/>
        <v>2.1</v>
      </c>
      <c r="X115" s="54" t="s">
        <v>47</v>
      </c>
      <c r="Y115" s="55" t="s">
        <v>47</v>
      </c>
      <c r="Z115" s="55" t="s">
        <v>47</v>
      </c>
      <c r="AA115" s="55" t="s">
        <v>47</v>
      </c>
      <c r="AB115" s="55" t="str">
        <f t="shared" ref="AB115:AC115" si="447">IFERROR(X115/Z115,"NaN")</f>
        <v>NaN</v>
      </c>
      <c r="AC115" s="57" t="str">
        <f t="shared" si="447"/>
        <v>NaN</v>
      </c>
    </row>
    <row r="116" spans="1:29" ht="13">
      <c r="A116" s="53">
        <f>'2017'!A116</f>
        <v>42938</v>
      </c>
      <c r="B116" s="32">
        <f>'2017'!D116</f>
        <v>0.77569444444444446</v>
      </c>
      <c r="C116" s="32" t="str">
        <f>'2017'!E116</f>
        <v>NaN</v>
      </c>
      <c r="D116" s="32">
        <f>'2017'!F116</f>
        <v>0.93611111111111112</v>
      </c>
      <c r="E116" s="32" t="str">
        <f>'2017'!G116</f>
        <v>NaN</v>
      </c>
      <c r="F116" s="7" t="s">
        <v>47</v>
      </c>
      <c r="G116" s="1" t="s">
        <v>47</v>
      </c>
      <c r="H116" s="1" t="s">
        <v>47</v>
      </c>
      <c r="I116" s="1" t="s">
        <v>47</v>
      </c>
      <c r="J116" t="str">
        <f t="shared" ref="J116:K116" si="448">IFERROR(F116/H116,"NaN")</f>
        <v>NaN</v>
      </c>
      <c r="K116" t="str">
        <f t="shared" si="448"/>
        <v>NaN</v>
      </c>
      <c r="L116" s="25" t="s">
        <v>47</v>
      </c>
      <c r="M116" t="s">
        <v>47</v>
      </c>
      <c r="N116" t="s">
        <v>47</v>
      </c>
      <c r="O116" t="s">
        <v>47</v>
      </c>
      <c r="P116" t="str">
        <f t="shared" ref="P116:Q116" si="449">IFERROR(L116/N116,"NaN")</f>
        <v>NaN</v>
      </c>
      <c r="Q116" t="str">
        <f t="shared" si="449"/>
        <v>NaN</v>
      </c>
      <c r="R116" s="58">
        <v>3.8</v>
      </c>
      <c r="S116" s="59">
        <v>4.5999999999999996</v>
      </c>
      <c r="T116" s="59">
        <v>0.8</v>
      </c>
      <c r="U116" s="59">
        <v>1.6</v>
      </c>
      <c r="V116" s="55">
        <f t="shared" ref="V116:W116" si="450">IFERROR(R116/T116,"NaN")</f>
        <v>4.7499999999999991</v>
      </c>
      <c r="W116" s="55">
        <f t="shared" si="450"/>
        <v>2.8749999999999996</v>
      </c>
      <c r="X116" s="54" t="s">
        <v>47</v>
      </c>
      <c r="Y116" s="55" t="s">
        <v>47</v>
      </c>
      <c r="Z116" s="55" t="s">
        <v>47</v>
      </c>
      <c r="AA116" s="55" t="s">
        <v>47</v>
      </c>
      <c r="AB116" s="55" t="str">
        <f t="shared" ref="AB116:AC116" si="451">IFERROR(X116/Z116,"NaN")</f>
        <v>NaN</v>
      </c>
      <c r="AC116" s="57" t="str">
        <f t="shared" si="451"/>
        <v>NaN</v>
      </c>
    </row>
    <row r="117" spans="1:29" ht="13">
      <c r="A117" s="53">
        <f>'2017'!A117</f>
        <v>42939</v>
      </c>
      <c r="B117" t="str">
        <f>'2017'!D117</f>
        <v>NaN</v>
      </c>
      <c r="C117" t="str">
        <f>'2017'!E117</f>
        <v>NaN</v>
      </c>
      <c r="D117" t="str">
        <f>'2017'!F117</f>
        <v>NaN</v>
      </c>
      <c r="E117" t="str">
        <f>'2017'!G117</f>
        <v>NaN</v>
      </c>
      <c r="F117" s="7" t="s">
        <v>47</v>
      </c>
      <c r="G117" s="1" t="s">
        <v>47</v>
      </c>
      <c r="H117" s="1" t="s">
        <v>47</v>
      </c>
      <c r="I117" s="1" t="s">
        <v>47</v>
      </c>
      <c r="J117" t="str">
        <f t="shared" ref="J117:K117" si="452">IFERROR(F117/H117,"NaN")</f>
        <v>NaN</v>
      </c>
      <c r="K117" t="str">
        <f t="shared" si="452"/>
        <v>NaN</v>
      </c>
      <c r="L117" s="25" t="s">
        <v>47</v>
      </c>
      <c r="M117" t="s">
        <v>47</v>
      </c>
      <c r="N117" t="s">
        <v>47</v>
      </c>
      <c r="O117" t="s">
        <v>47</v>
      </c>
      <c r="P117" t="str">
        <f t="shared" ref="P117:Q117" si="453">IFERROR(L117/N117,"NaN")</f>
        <v>NaN</v>
      </c>
      <c r="Q117" t="str">
        <f t="shared" si="453"/>
        <v>NaN</v>
      </c>
      <c r="R117" s="54" t="s">
        <v>47</v>
      </c>
      <c r="S117" s="55" t="s">
        <v>47</v>
      </c>
      <c r="T117" s="55" t="s">
        <v>47</v>
      </c>
      <c r="U117" s="55" t="s">
        <v>47</v>
      </c>
      <c r="V117" s="55" t="str">
        <f t="shared" ref="V117:W117" si="454">IFERROR(R117/T117,"NaN")</f>
        <v>NaN</v>
      </c>
      <c r="W117" s="55" t="str">
        <f t="shared" si="454"/>
        <v>NaN</v>
      </c>
      <c r="X117" s="54" t="s">
        <v>47</v>
      </c>
      <c r="Y117" s="55" t="s">
        <v>47</v>
      </c>
      <c r="Z117" s="55" t="s">
        <v>47</v>
      </c>
      <c r="AA117" s="55" t="s">
        <v>47</v>
      </c>
      <c r="AB117" s="55" t="str">
        <f t="shared" ref="AB117:AC117" si="455">IFERROR(X117/Z117,"NaN")</f>
        <v>NaN</v>
      </c>
      <c r="AC117" s="57" t="str">
        <f t="shared" si="455"/>
        <v>NaN</v>
      </c>
    </row>
    <row r="118" spans="1:29" ht="13">
      <c r="A118" s="53">
        <f>'2017'!A118</f>
        <v>42940</v>
      </c>
      <c r="B118" t="str">
        <f>'2017'!D118</f>
        <v>NaN</v>
      </c>
      <c r="C118" s="32">
        <f>'2017'!E118</f>
        <v>0.81944444444444442</v>
      </c>
      <c r="D118" t="str">
        <f>'2017'!F118</f>
        <v>NaN</v>
      </c>
      <c r="E118" s="32">
        <f>'2017'!G118</f>
        <v>0.91736111111111107</v>
      </c>
      <c r="F118" s="7" t="s">
        <v>47</v>
      </c>
      <c r="G118" s="1" t="s">
        <v>47</v>
      </c>
      <c r="H118" s="1" t="s">
        <v>47</v>
      </c>
      <c r="I118" s="1" t="s">
        <v>47</v>
      </c>
      <c r="J118" t="str">
        <f t="shared" ref="J118:K118" si="456">IFERROR(F118/H118,"NaN")</f>
        <v>NaN</v>
      </c>
      <c r="K118" t="str">
        <f t="shared" si="456"/>
        <v>NaN</v>
      </c>
      <c r="L118" s="7">
        <v>2.5</v>
      </c>
      <c r="M118" s="1">
        <v>2.9</v>
      </c>
      <c r="N118" s="1">
        <v>1</v>
      </c>
      <c r="O118" s="1">
        <v>1.4</v>
      </c>
      <c r="P118">
        <f t="shared" ref="P118:Q118" si="457">IFERROR(L118/N118,"NaN")</f>
        <v>2.5</v>
      </c>
      <c r="Q118">
        <f t="shared" si="457"/>
        <v>2.0714285714285716</v>
      </c>
      <c r="R118" s="54" t="s">
        <v>47</v>
      </c>
      <c r="S118" s="55" t="s">
        <v>47</v>
      </c>
      <c r="T118" s="55" t="s">
        <v>47</v>
      </c>
      <c r="U118" s="55" t="s">
        <v>47</v>
      </c>
      <c r="V118" s="55" t="str">
        <f t="shared" ref="V118:W118" si="458">IFERROR(R118/T118,"NaN")</f>
        <v>NaN</v>
      </c>
      <c r="W118" s="55" t="str">
        <f t="shared" si="458"/>
        <v>NaN</v>
      </c>
      <c r="X118" s="54" t="s">
        <v>47</v>
      </c>
      <c r="Y118" s="55" t="s">
        <v>47</v>
      </c>
      <c r="Z118" s="55" t="s">
        <v>47</v>
      </c>
      <c r="AA118" s="55" t="s">
        <v>47</v>
      </c>
      <c r="AB118" s="55" t="str">
        <f t="shared" ref="AB118:AC118" si="459">IFERROR(X118/Z118,"NaN")</f>
        <v>NaN</v>
      </c>
      <c r="AC118" s="57" t="str">
        <f t="shared" si="459"/>
        <v>NaN</v>
      </c>
    </row>
    <row r="119" spans="1:29" ht="13">
      <c r="A119" s="53">
        <f>'2017'!A119</f>
        <v>42941</v>
      </c>
      <c r="B119" t="str">
        <f>'2017'!D119</f>
        <v>NaN</v>
      </c>
      <c r="C119" s="32">
        <f>'2017'!E119</f>
        <v>0.75972222222222219</v>
      </c>
      <c r="D119" t="str">
        <f>'2017'!F119</f>
        <v>NaN</v>
      </c>
      <c r="E119" s="32">
        <f>'2017'!G119</f>
        <v>0.90277777777777779</v>
      </c>
      <c r="F119" s="7" t="s">
        <v>47</v>
      </c>
      <c r="G119" s="1" t="s">
        <v>47</v>
      </c>
      <c r="H119" s="1" t="s">
        <v>47</v>
      </c>
      <c r="I119" s="1" t="s">
        <v>47</v>
      </c>
      <c r="J119" t="str">
        <f t="shared" ref="J119:K119" si="460">IFERROR(F119/H119,"NaN")</f>
        <v>NaN</v>
      </c>
      <c r="K119" t="str">
        <f t="shared" si="460"/>
        <v>NaN</v>
      </c>
      <c r="L119" s="7">
        <v>2.9</v>
      </c>
      <c r="M119" s="1">
        <v>4.0999999999999996</v>
      </c>
      <c r="N119" s="1">
        <v>1.3</v>
      </c>
      <c r="O119" s="1">
        <v>1.7</v>
      </c>
      <c r="P119">
        <f t="shared" ref="P119:Q119" si="461">IFERROR(L119/N119,"NaN")</f>
        <v>2.2307692307692308</v>
      </c>
      <c r="Q119">
        <f t="shared" si="461"/>
        <v>2.4117647058823528</v>
      </c>
      <c r="R119" s="54" t="s">
        <v>47</v>
      </c>
      <c r="S119" s="55" t="s">
        <v>47</v>
      </c>
      <c r="T119" s="55" t="s">
        <v>47</v>
      </c>
      <c r="U119" s="55" t="s">
        <v>47</v>
      </c>
      <c r="V119" s="55" t="str">
        <f t="shared" ref="V119:W119" si="462">IFERROR(R119/T119,"NaN")</f>
        <v>NaN</v>
      </c>
      <c r="W119" s="55" t="str">
        <f t="shared" si="462"/>
        <v>NaN</v>
      </c>
      <c r="X119" s="54" t="s">
        <v>47</v>
      </c>
      <c r="Y119" s="55" t="s">
        <v>47</v>
      </c>
      <c r="Z119" s="55" t="s">
        <v>47</v>
      </c>
      <c r="AA119" s="55" t="s">
        <v>47</v>
      </c>
      <c r="AB119" s="55" t="str">
        <f t="shared" ref="AB119:AC119" si="463">IFERROR(X119/Z119,"NaN")</f>
        <v>NaN</v>
      </c>
      <c r="AC119" s="57" t="str">
        <f t="shared" si="463"/>
        <v>NaN</v>
      </c>
    </row>
    <row r="120" spans="1:29" ht="13">
      <c r="A120" s="53">
        <f>'2017'!A120</f>
        <v>42942</v>
      </c>
      <c r="B120" t="str">
        <f>'2017'!D120</f>
        <v>NaN</v>
      </c>
      <c r="C120" s="32">
        <f>'2017'!E120</f>
        <v>0.73333333333333328</v>
      </c>
      <c r="D120" s="32">
        <f>'2017'!F120</f>
        <v>0.93680555555555556</v>
      </c>
      <c r="E120" t="str">
        <f>'2017'!G120</f>
        <v>NaN</v>
      </c>
      <c r="F120" s="7">
        <v>3.2</v>
      </c>
      <c r="G120" s="1">
        <v>3.3</v>
      </c>
      <c r="H120" s="1">
        <v>0.8</v>
      </c>
      <c r="I120" s="1">
        <v>1.7</v>
      </c>
      <c r="J120">
        <f t="shared" ref="J120:K120" si="464">IFERROR(F120/H120,"NaN")</f>
        <v>4</v>
      </c>
      <c r="K120">
        <f t="shared" si="464"/>
        <v>1.9411764705882353</v>
      </c>
      <c r="L120" s="25" t="s">
        <v>47</v>
      </c>
      <c r="M120" t="s">
        <v>47</v>
      </c>
      <c r="N120" t="s">
        <v>47</v>
      </c>
      <c r="O120" t="s">
        <v>47</v>
      </c>
      <c r="P120" t="str">
        <f t="shared" ref="P120:Q120" si="465">IFERROR(L120/N120,"NaN")</f>
        <v>NaN</v>
      </c>
      <c r="Q120" t="str">
        <f t="shared" si="465"/>
        <v>NaN</v>
      </c>
      <c r="R120" s="54" t="s">
        <v>47</v>
      </c>
      <c r="S120" s="55" t="s">
        <v>47</v>
      </c>
      <c r="T120" s="55" t="s">
        <v>47</v>
      </c>
      <c r="U120" s="55" t="s">
        <v>47</v>
      </c>
      <c r="V120" s="55" t="str">
        <f t="shared" ref="V120:W120" si="466">IFERROR(R120/T120,"NaN")</f>
        <v>NaN</v>
      </c>
      <c r="W120" s="55" t="str">
        <f t="shared" si="466"/>
        <v>NaN</v>
      </c>
      <c r="X120" s="54" t="s">
        <v>47</v>
      </c>
      <c r="Y120" s="55" t="s">
        <v>47</v>
      </c>
      <c r="Z120" s="55" t="s">
        <v>47</v>
      </c>
      <c r="AA120" s="55" t="s">
        <v>47</v>
      </c>
      <c r="AB120" s="55" t="str">
        <f t="shared" ref="AB120:AC120" si="467">IFERROR(X120/Z120,"NaN")</f>
        <v>NaN</v>
      </c>
      <c r="AC120" s="57" t="str">
        <f t="shared" si="467"/>
        <v>NaN</v>
      </c>
    </row>
    <row r="121" spans="1:29" ht="13">
      <c r="A121" s="53">
        <f>'2017'!A121</f>
        <v>42943</v>
      </c>
      <c r="B121" t="str">
        <f>'2017'!D121</f>
        <v>NaN</v>
      </c>
      <c r="C121" t="str">
        <f>'2017'!E121</f>
        <v>NaN</v>
      </c>
      <c r="D121" t="str">
        <f>'2017'!F121</f>
        <v>NaN</v>
      </c>
      <c r="E121" t="str">
        <f>'2017'!G121</f>
        <v>NaN</v>
      </c>
      <c r="F121" s="7" t="s">
        <v>47</v>
      </c>
      <c r="G121" s="1" t="s">
        <v>47</v>
      </c>
      <c r="H121" s="1" t="s">
        <v>47</v>
      </c>
      <c r="I121" s="1" t="s">
        <v>47</v>
      </c>
      <c r="J121" t="str">
        <f t="shared" ref="J121:K121" si="468">IFERROR(F121/H121,"NaN")</f>
        <v>NaN</v>
      </c>
      <c r="K121" t="str">
        <f t="shared" si="468"/>
        <v>NaN</v>
      </c>
      <c r="L121" s="25" t="s">
        <v>47</v>
      </c>
      <c r="M121" t="s">
        <v>47</v>
      </c>
      <c r="N121" t="s">
        <v>47</v>
      </c>
      <c r="O121" t="s">
        <v>47</v>
      </c>
      <c r="P121" t="str">
        <f t="shared" ref="P121:Q121" si="469">IFERROR(L121/N121,"NaN")</f>
        <v>NaN</v>
      </c>
      <c r="Q121" t="str">
        <f t="shared" si="469"/>
        <v>NaN</v>
      </c>
      <c r="R121" s="54" t="s">
        <v>47</v>
      </c>
      <c r="S121" s="55" t="s">
        <v>47</v>
      </c>
      <c r="T121" s="55" t="s">
        <v>47</v>
      </c>
      <c r="U121" s="55" t="s">
        <v>47</v>
      </c>
      <c r="V121" s="55" t="str">
        <f t="shared" ref="V121:W121" si="470">IFERROR(R121/T121,"NaN")</f>
        <v>NaN</v>
      </c>
      <c r="W121" s="55" t="str">
        <f t="shared" si="470"/>
        <v>NaN</v>
      </c>
      <c r="X121" s="54" t="s">
        <v>47</v>
      </c>
      <c r="Y121" s="55" t="s">
        <v>47</v>
      </c>
      <c r="Z121" s="55" t="s">
        <v>47</v>
      </c>
      <c r="AA121" s="55" t="s">
        <v>47</v>
      </c>
      <c r="AB121" s="55" t="str">
        <f t="shared" ref="AB121:AC121" si="471">IFERROR(X121/Z121,"NaN")</f>
        <v>NaN</v>
      </c>
      <c r="AC121" s="57" t="str">
        <f t="shared" si="471"/>
        <v>NaN</v>
      </c>
    </row>
    <row r="122" spans="1:29" ht="13">
      <c r="A122" s="53">
        <f>'2017'!A122</f>
        <v>42944</v>
      </c>
      <c r="B122" t="str">
        <f>'2017'!D122</f>
        <v>NaN</v>
      </c>
      <c r="C122" s="32">
        <f>'2017'!E122</f>
        <v>0.7368055555555556</v>
      </c>
      <c r="D122" s="32">
        <f>'2017'!F122</f>
        <v>0.97222222222222221</v>
      </c>
      <c r="E122" t="str">
        <f>'2017'!G122</f>
        <v>NaN</v>
      </c>
      <c r="F122" s="7">
        <v>1.4</v>
      </c>
      <c r="G122" s="1">
        <v>7.2</v>
      </c>
      <c r="H122" s="1">
        <v>0.6</v>
      </c>
      <c r="I122" s="1">
        <v>2.4</v>
      </c>
      <c r="J122">
        <f t="shared" ref="J122:K122" si="472">IFERROR(F122/H122,"NaN")</f>
        <v>2.3333333333333335</v>
      </c>
      <c r="K122">
        <f t="shared" si="472"/>
        <v>3</v>
      </c>
      <c r="L122" s="25" t="s">
        <v>47</v>
      </c>
      <c r="M122" t="s">
        <v>47</v>
      </c>
      <c r="N122" t="s">
        <v>47</v>
      </c>
      <c r="O122" t="s">
        <v>47</v>
      </c>
      <c r="P122" t="str">
        <f t="shared" ref="P122:Q122" si="473">IFERROR(L122/N122,"NaN")</f>
        <v>NaN</v>
      </c>
      <c r="Q122" t="str">
        <f t="shared" si="473"/>
        <v>NaN</v>
      </c>
      <c r="R122" s="54" t="s">
        <v>47</v>
      </c>
      <c r="S122" s="55" t="s">
        <v>47</v>
      </c>
      <c r="T122" s="55" t="s">
        <v>47</v>
      </c>
      <c r="U122" s="55" t="s">
        <v>47</v>
      </c>
      <c r="V122" s="55" t="str">
        <f t="shared" ref="V122:W122" si="474">IFERROR(R122/T122,"NaN")</f>
        <v>NaN</v>
      </c>
      <c r="W122" s="55" t="str">
        <f t="shared" si="474"/>
        <v>NaN</v>
      </c>
      <c r="X122" s="54" t="s">
        <v>47</v>
      </c>
      <c r="Y122" s="55" t="s">
        <v>47</v>
      </c>
      <c r="Z122" s="55" t="s">
        <v>47</v>
      </c>
      <c r="AA122" s="55" t="s">
        <v>47</v>
      </c>
      <c r="AB122" s="55" t="str">
        <f t="shared" ref="AB122:AC122" si="475">IFERROR(X122/Z122,"NaN")</f>
        <v>NaN</v>
      </c>
      <c r="AC122" s="57" t="str">
        <f t="shared" si="475"/>
        <v>NaN</v>
      </c>
    </row>
    <row r="123" spans="1:29" ht="13">
      <c r="A123" s="53">
        <f>'2017'!A123</f>
        <v>42945</v>
      </c>
      <c r="B123" s="32">
        <f>'2017'!D123</f>
        <v>0.85763888888888884</v>
      </c>
      <c r="C123" t="str">
        <f>'2017'!E123</f>
        <v>NaN</v>
      </c>
      <c r="D123" s="32">
        <f>'2017'!F123</f>
        <v>0.98611111111111116</v>
      </c>
      <c r="E123" t="str">
        <f>'2017'!G123</f>
        <v>NaN</v>
      </c>
      <c r="F123" s="7" t="s">
        <v>47</v>
      </c>
      <c r="G123" s="1" t="s">
        <v>47</v>
      </c>
      <c r="H123" s="1" t="s">
        <v>47</v>
      </c>
      <c r="I123" s="1" t="s">
        <v>47</v>
      </c>
      <c r="J123" t="str">
        <f t="shared" ref="J123:K123" si="476">IFERROR(F123/H123,"NaN")</f>
        <v>NaN</v>
      </c>
      <c r="K123" t="str">
        <f t="shared" si="476"/>
        <v>NaN</v>
      </c>
      <c r="L123" s="25" t="s">
        <v>47</v>
      </c>
      <c r="M123" t="s">
        <v>47</v>
      </c>
      <c r="N123" t="s">
        <v>47</v>
      </c>
      <c r="O123" t="s">
        <v>47</v>
      </c>
      <c r="P123" t="str">
        <f t="shared" ref="P123:Q123" si="477">IFERROR(L123/N123,"NaN")</f>
        <v>NaN</v>
      </c>
      <c r="Q123" t="str">
        <f t="shared" si="477"/>
        <v>NaN</v>
      </c>
      <c r="R123" s="58">
        <v>3.9</v>
      </c>
      <c r="S123" s="59">
        <v>4.2</v>
      </c>
      <c r="T123" s="59">
        <v>1.35</v>
      </c>
      <c r="U123" s="59">
        <v>1.4</v>
      </c>
      <c r="V123" s="55">
        <f t="shared" ref="V123:W123" si="478">IFERROR(R123/T123,"NaN")</f>
        <v>2.8888888888888888</v>
      </c>
      <c r="W123" s="55">
        <f t="shared" si="478"/>
        <v>3.0000000000000004</v>
      </c>
      <c r="X123" s="54" t="s">
        <v>47</v>
      </c>
      <c r="Y123" s="55" t="s">
        <v>47</v>
      </c>
      <c r="Z123" s="55" t="s">
        <v>47</v>
      </c>
      <c r="AA123" s="55" t="s">
        <v>47</v>
      </c>
      <c r="AB123" s="55" t="str">
        <f t="shared" ref="AB123:AC123" si="479">IFERROR(X123/Z123,"NaN")</f>
        <v>NaN</v>
      </c>
      <c r="AC123" s="57" t="str">
        <f t="shared" si="479"/>
        <v>NaN</v>
      </c>
    </row>
    <row r="124" spans="1:29" ht="13">
      <c r="A124" s="53">
        <f>'2017'!A124</f>
        <v>42946</v>
      </c>
      <c r="B124" t="str">
        <f>'2017'!D124</f>
        <v>NaN</v>
      </c>
      <c r="C124" s="32">
        <f>'2017'!E124</f>
        <v>0.80625000000000002</v>
      </c>
      <c r="D124" s="32">
        <f>'2017'!F124</f>
        <v>0.9819444444444444</v>
      </c>
      <c r="E124" t="str">
        <f>'2017'!G124</f>
        <v>NaN</v>
      </c>
      <c r="F124" s="7">
        <v>3.3</v>
      </c>
      <c r="G124" s="1">
        <v>4.8</v>
      </c>
      <c r="H124" s="1">
        <v>1.65</v>
      </c>
      <c r="I124" s="1">
        <v>1.75</v>
      </c>
      <c r="J124">
        <f t="shared" ref="J124:K124" si="480">IFERROR(F124/H124,"NaN")</f>
        <v>2</v>
      </c>
      <c r="K124">
        <f t="shared" si="480"/>
        <v>2.7428571428571429</v>
      </c>
      <c r="L124" s="25" t="s">
        <v>47</v>
      </c>
      <c r="M124" t="s">
        <v>47</v>
      </c>
      <c r="N124" t="s">
        <v>47</v>
      </c>
      <c r="O124" t="s">
        <v>47</v>
      </c>
      <c r="P124" t="str">
        <f t="shared" ref="P124:Q124" si="481">IFERROR(L124/N124,"NaN")</f>
        <v>NaN</v>
      </c>
      <c r="Q124" t="str">
        <f t="shared" si="481"/>
        <v>NaN</v>
      </c>
      <c r="R124" s="54" t="s">
        <v>47</v>
      </c>
      <c r="S124" s="55" t="s">
        <v>47</v>
      </c>
      <c r="T124" s="55" t="s">
        <v>47</v>
      </c>
      <c r="U124" s="55" t="s">
        <v>47</v>
      </c>
      <c r="V124" s="55" t="str">
        <f t="shared" ref="V124:W124" si="482">IFERROR(R124/T124,"NaN")</f>
        <v>NaN</v>
      </c>
      <c r="W124" s="55" t="str">
        <f t="shared" si="482"/>
        <v>NaN</v>
      </c>
      <c r="X124" s="54" t="s">
        <v>47</v>
      </c>
      <c r="Y124" s="55" t="s">
        <v>47</v>
      </c>
      <c r="Z124" s="55" t="s">
        <v>47</v>
      </c>
      <c r="AA124" s="55" t="s">
        <v>47</v>
      </c>
      <c r="AB124" s="55" t="str">
        <f t="shared" ref="AB124:AC124" si="483">IFERROR(X124/Z124,"NaN")</f>
        <v>NaN</v>
      </c>
      <c r="AC124" s="57" t="str">
        <f t="shared" si="483"/>
        <v>NaN</v>
      </c>
    </row>
    <row r="125" spans="1:29" ht="13">
      <c r="A125" s="53">
        <f>'2017'!A125</f>
        <v>42947</v>
      </c>
      <c r="B125" t="str">
        <f>'2017'!D125</f>
        <v>NaN</v>
      </c>
      <c r="C125" t="str">
        <f>'2017'!E125</f>
        <v>NaN</v>
      </c>
      <c r="D125" t="str">
        <f>'2017'!F125</f>
        <v>NaN</v>
      </c>
      <c r="E125" t="str">
        <f>'2017'!G125</f>
        <v>NaN</v>
      </c>
      <c r="F125" s="7" t="s">
        <v>47</v>
      </c>
      <c r="G125" s="1" t="s">
        <v>47</v>
      </c>
      <c r="H125" s="1" t="s">
        <v>47</v>
      </c>
      <c r="I125" s="1" t="s">
        <v>47</v>
      </c>
      <c r="J125" t="str">
        <f t="shared" ref="J125:K125" si="484">IFERROR(F125/H125,"NaN")</f>
        <v>NaN</v>
      </c>
      <c r="K125" t="str">
        <f t="shared" si="484"/>
        <v>NaN</v>
      </c>
      <c r="L125" s="25" t="s">
        <v>47</v>
      </c>
      <c r="M125" t="s">
        <v>47</v>
      </c>
      <c r="N125" t="s">
        <v>47</v>
      </c>
      <c r="O125" t="s">
        <v>47</v>
      </c>
      <c r="P125" t="str">
        <f t="shared" ref="P125:Q125" si="485">IFERROR(L125/N125,"NaN")</f>
        <v>NaN</v>
      </c>
      <c r="Q125" t="str">
        <f t="shared" si="485"/>
        <v>NaN</v>
      </c>
      <c r="R125" s="54" t="s">
        <v>47</v>
      </c>
      <c r="S125" s="55" t="s">
        <v>47</v>
      </c>
      <c r="T125" s="55" t="s">
        <v>47</v>
      </c>
      <c r="U125" s="55" t="s">
        <v>47</v>
      </c>
      <c r="V125" s="55" t="str">
        <f t="shared" ref="V125:W125" si="486">IFERROR(R125/T125,"NaN")</f>
        <v>NaN</v>
      </c>
      <c r="W125" s="55" t="str">
        <f t="shared" si="486"/>
        <v>NaN</v>
      </c>
      <c r="X125" s="54" t="s">
        <v>47</v>
      </c>
      <c r="Y125" s="55" t="s">
        <v>47</v>
      </c>
      <c r="Z125" s="55" t="s">
        <v>47</v>
      </c>
      <c r="AA125" s="55" t="s">
        <v>47</v>
      </c>
      <c r="AB125" s="55" t="str">
        <f t="shared" ref="AB125:AC125" si="487">IFERROR(X125/Z125,"NaN")</f>
        <v>NaN</v>
      </c>
      <c r="AC125" s="57" t="str">
        <f t="shared" si="487"/>
        <v>NaN</v>
      </c>
    </row>
    <row r="126" spans="1:29" ht="13">
      <c r="A126" s="53">
        <f>'2017'!A126</f>
        <v>42948</v>
      </c>
      <c r="B126" t="str">
        <f>'2017'!D126</f>
        <v>NaN</v>
      </c>
      <c r="C126" t="str">
        <f>'2017'!E126</f>
        <v>NaN</v>
      </c>
      <c r="D126" t="str">
        <f>'2017'!F126</f>
        <v>NaN</v>
      </c>
      <c r="E126" t="str">
        <f>'2017'!G126</f>
        <v>NaN</v>
      </c>
      <c r="F126" s="7" t="s">
        <v>47</v>
      </c>
      <c r="G126" s="1" t="s">
        <v>47</v>
      </c>
      <c r="H126" s="1" t="s">
        <v>47</v>
      </c>
      <c r="I126" s="1" t="s">
        <v>47</v>
      </c>
      <c r="J126" t="str">
        <f t="shared" ref="J126:K126" si="488">IFERROR(F126/H126,"NaN")</f>
        <v>NaN</v>
      </c>
      <c r="K126" t="str">
        <f t="shared" si="488"/>
        <v>NaN</v>
      </c>
      <c r="L126" s="25" t="s">
        <v>47</v>
      </c>
      <c r="M126" t="s">
        <v>47</v>
      </c>
      <c r="N126" t="s">
        <v>47</v>
      </c>
      <c r="O126" t="s">
        <v>47</v>
      </c>
      <c r="P126" t="str">
        <f t="shared" ref="P126:Q126" si="489">IFERROR(L126/N126,"NaN")</f>
        <v>NaN</v>
      </c>
      <c r="Q126" t="str">
        <f t="shared" si="489"/>
        <v>NaN</v>
      </c>
      <c r="R126" s="54" t="s">
        <v>47</v>
      </c>
      <c r="S126" s="55" t="s">
        <v>47</v>
      </c>
      <c r="T126" s="55" t="s">
        <v>47</v>
      </c>
      <c r="U126" s="55" t="s">
        <v>47</v>
      </c>
      <c r="V126" s="55" t="str">
        <f t="shared" ref="V126:W126" si="490">IFERROR(R126/T126,"NaN")</f>
        <v>NaN</v>
      </c>
      <c r="W126" s="55" t="str">
        <f t="shared" si="490"/>
        <v>NaN</v>
      </c>
      <c r="X126" s="54" t="s">
        <v>47</v>
      </c>
      <c r="Y126" s="55" t="s">
        <v>47</v>
      </c>
      <c r="Z126" s="55" t="s">
        <v>47</v>
      </c>
      <c r="AA126" s="55" t="s">
        <v>47</v>
      </c>
      <c r="AB126" s="55" t="str">
        <f t="shared" ref="AB126:AC126" si="491">IFERROR(X126/Z126,"NaN")</f>
        <v>NaN</v>
      </c>
      <c r="AC126" s="57" t="str">
        <f t="shared" si="491"/>
        <v>NaN</v>
      </c>
    </row>
    <row r="127" spans="1:29" ht="13">
      <c r="A127" s="53">
        <f>'2017'!A127</f>
        <v>42949</v>
      </c>
      <c r="B127" t="str">
        <f>'2017'!D127</f>
        <v>NaN</v>
      </c>
      <c r="C127" s="32">
        <f>'2017'!E127</f>
        <v>0.66597222222222219</v>
      </c>
      <c r="D127" s="32">
        <f>'2017'!F127</f>
        <v>0.92638888888888893</v>
      </c>
      <c r="E127" t="str">
        <f>'2017'!G127</f>
        <v>NaN</v>
      </c>
      <c r="F127" s="7">
        <v>3.9</v>
      </c>
      <c r="G127" s="1">
        <v>5.3</v>
      </c>
      <c r="H127" s="1">
        <v>0.6</v>
      </c>
      <c r="I127" s="1">
        <v>1.7</v>
      </c>
      <c r="J127">
        <f t="shared" ref="J127:K127" si="492">IFERROR(F127/H127,"NaN")</f>
        <v>6.5</v>
      </c>
      <c r="K127">
        <f t="shared" si="492"/>
        <v>3.1176470588235294</v>
      </c>
      <c r="L127" s="25" t="s">
        <v>47</v>
      </c>
      <c r="M127" t="s">
        <v>47</v>
      </c>
      <c r="N127" t="s">
        <v>47</v>
      </c>
      <c r="O127" t="s">
        <v>47</v>
      </c>
      <c r="P127" t="str">
        <f t="shared" ref="P127:Q127" si="493">IFERROR(L127/N127,"NaN")</f>
        <v>NaN</v>
      </c>
      <c r="Q127" t="str">
        <f t="shared" si="493"/>
        <v>NaN</v>
      </c>
      <c r="R127" s="54" t="s">
        <v>47</v>
      </c>
      <c r="S127" s="55" t="s">
        <v>47</v>
      </c>
      <c r="T127" s="55" t="s">
        <v>47</v>
      </c>
      <c r="U127" s="55" t="s">
        <v>47</v>
      </c>
      <c r="V127" s="55" t="str">
        <f t="shared" ref="V127:W127" si="494">IFERROR(R127/T127,"NaN")</f>
        <v>NaN</v>
      </c>
      <c r="W127" s="55" t="str">
        <f t="shared" si="494"/>
        <v>NaN</v>
      </c>
      <c r="X127" s="54" t="s">
        <v>47</v>
      </c>
      <c r="Y127" s="55" t="s">
        <v>47</v>
      </c>
      <c r="Z127" s="55" t="s">
        <v>47</v>
      </c>
      <c r="AA127" s="55" t="s">
        <v>47</v>
      </c>
      <c r="AB127" s="55" t="str">
        <f t="shared" ref="AB127:AC127" si="495">IFERROR(X127/Z127,"NaN")</f>
        <v>NaN</v>
      </c>
      <c r="AC127" s="57" t="str">
        <f t="shared" si="495"/>
        <v>NaN</v>
      </c>
    </row>
    <row r="128" spans="1:29" ht="13">
      <c r="A128" s="53">
        <f>'2017'!A128</f>
        <v>42950</v>
      </c>
      <c r="B128" t="str">
        <f>'2017'!D128</f>
        <v>NaN</v>
      </c>
      <c r="C128" s="32">
        <f>'2017'!E128</f>
        <v>0.70625000000000004</v>
      </c>
      <c r="D128" s="32">
        <f>'2017'!F128</f>
        <v>0.88680555555555551</v>
      </c>
      <c r="E128" t="str">
        <f>'2017'!G128</f>
        <v>NaN</v>
      </c>
      <c r="F128" s="7">
        <v>3.3</v>
      </c>
      <c r="G128" s="1">
        <v>3.5</v>
      </c>
      <c r="H128" s="1">
        <v>1.2</v>
      </c>
      <c r="I128" s="1">
        <v>1.8</v>
      </c>
      <c r="J128">
        <f t="shared" ref="J128:K128" si="496">IFERROR(F128/H128,"NaN")</f>
        <v>2.75</v>
      </c>
      <c r="K128">
        <f t="shared" si="496"/>
        <v>1.9444444444444444</v>
      </c>
      <c r="L128" s="25" t="s">
        <v>47</v>
      </c>
      <c r="M128" t="s">
        <v>47</v>
      </c>
      <c r="N128" t="s">
        <v>47</v>
      </c>
      <c r="O128" t="s">
        <v>47</v>
      </c>
      <c r="P128" t="str">
        <f t="shared" ref="P128:Q128" si="497">IFERROR(L128/N128,"NaN")</f>
        <v>NaN</v>
      </c>
      <c r="Q128" t="str">
        <f t="shared" si="497"/>
        <v>NaN</v>
      </c>
      <c r="R128" s="54" t="s">
        <v>47</v>
      </c>
      <c r="S128" s="55" t="s">
        <v>47</v>
      </c>
      <c r="T128" s="55" t="s">
        <v>47</v>
      </c>
      <c r="U128" s="55" t="s">
        <v>47</v>
      </c>
      <c r="V128" s="55" t="str">
        <f t="shared" ref="V128:W128" si="498">IFERROR(R128/T128,"NaN")</f>
        <v>NaN</v>
      </c>
      <c r="W128" s="55" t="str">
        <f t="shared" si="498"/>
        <v>NaN</v>
      </c>
      <c r="X128" s="54" t="s">
        <v>47</v>
      </c>
      <c r="Y128" s="55" t="s">
        <v>47</v>
      </c>
      <c r="Z128" s="55" t="s">
        <v>47</v>
      </c>
      <c r="AA128" s="55" t="s">
        <v>47</v>
      </c>
      <c r="AB128" s="55" t="str">
        <f t="shared" ref="AB128:AC128" si="499">IFERROR(X128/Z128,"NaN")</f>
        <v>NaN</v>
      </c>
      <c r="AC128" s="57" t="str">
        <f t="shared" si="499"/>
        <v>NaN</v>
      </c>
    </row>
    <row r="129" spans="1:29" ht="13">
      <c r="A129" s="53">
        <f>'2017'!A129</f>
        <v>42951</v>
      </c>
      <c r="B129" t="str">
        <f>'2017'!D129</f>
        <v>NaN</v>
      </c>
      <c r="C129" t="str">
        <f>'2017'!E129</f>
        <v>NaN</v>
      </c>
      <c r="D129" t="str">
        <f>'2017'!F129</f>
        <v>NaN</v>
      </c>
      <c r="E129" t="str">
        <f>'2017'!G129</f>
        <v>NaN</v>
      </c>
      <c r="F129" s="7" t="s">
        <v>47</v>
      </c>
      <c r="G129" s="1" t="s">
        <v>47</v>
      </c>
      <c r="H129" s="1" t="s">
        <v>47</v>
      </c>
      <c r="I129" s="1" t="s">
        <v>47</v>
      </c>
      <c r="J129" t="str">
        <f t="shared" ref="J129:K129" si="500">IFERROR(F129/H129,"NaN")</f>
        <v>NaN</v>
      </c>
      <c r="K129" t="str">
        <f t="shared" si="500"/>
        <v>NaN</v>
      </c>
      <c r="L129" s="25" t="s">
        <v>47</v>
      </c>
      <c r="M129" t="s">
        <v>47</v>
      </c>
      <c r="N129" t="s">
        <v>47</v>
      </c>
      <c r="O129" t="s">
        <v>47</v>
      </c>
      <c r="P129" t="str">
        <f t="shared" ref="P129:Q129" si="501">IFERROR(L129/N129,"NaN")</f>
        <v>NaN</v>
      </c>
      <c r="Q129" t="str">
        <f t="shared" si="501"/>
        <v>NaN</v>
      </c>
      <c r="R129" s="54" t="s">
        <v>47</v>
      </c>
      <c r="S129" s="55" t="s">
        <v>47</v>
      </c>
      <c r="T129" s="55" t="s">
        <v>47</v>
      </c>
      <c r="U129" s="55" t="s">
        <v>47</v>
      </c>
      <c r="V129" s="55" t="str">
        <f t="shared" ref="V129:W129" si="502">IFERROR(R129/T129,"NaN")</f>
        <v>NaN</v>
      </c>
      <c r="W129" s="55" t="str">
        <f t="shared" si="502"/>
        <v>NaN</v>
      </c>
      <c r="X129" s="54" t="s">
        <v>47</v>
      </c>
      <c r="Y129" s="55" t="s">
        <v>47</v>
      </c>
      <c r="Z129" s="55" t="s">
        <v>47</v>
      </c>
      <c r="AA129" s="55" t="s">
        <v>47</v>
      </c>
      <c r="AB129" s="55" t="str">
        <f t="shared" ref="AB129:AC129" si="503">IFERROR(X129/Z129,"NaN")</f>
        <v>NaN</v>
      </c>
      <c r="AC129" s="57" t="str">
        <f t="shared" si="503"/>
        <v>NaN</v>
      </c>
    </row>
    <row r="130" spans="1:29" ht="13">
      <c r="A130" s="53">
        <f>'2017'!A130</f>
        <v>42952</v>
      </c>
      <c r="B130" t="str">
        <f>'2017'!D130</f>
        <v>NaN</v>
      </c>
      <c r="C130" t="str">
        <f>'2017'!E130</f>
        <v>NaN</v>
      </c>
      <c r="D130" t="str">
        <f>'2017'!F130</f>
        <v>NaN</v>
      </c>
      <c r="E130" t="str">
        <f>'2017'!G130</f>
        <v>NaN</v>
      </c>
      <c r="F130" s="7" t="s">
        <v>47</v>
      </c>
      <c r="G130" s="1" t="s">
        <v>47</v>
      </c>
      <c r="H130" s="1" t="s">
        <v>47</v>
      </c>
      <c r="I130" s="1" t="s">
        <v>47</v>
      </c>
      <c r="J130" t="str">
        <f t="shared" ref="J130:K130" si="504">IFERROR(F130/H130,"NaN")</f>
        <v>NaN</v>
      </c>
      <c r="K130" t="str">
        <f t="shared" si="504"/>
        <v>NaN</v>
      </c>
      <c r="L130" s="25" t="s">
        <v>47</v>
      </c>
      <c r="M130" t="s">
        <v>47</v>
      </c>
      <c r="N130" t="s">
        <v>47</v>
      </c>
      <c r="O130" t="s">
        <v>47</v>
      </c>
      <c r="P130" t="str">
        <f t="shared" ref="P130:Q130" si="505">IFERROR(L130/N130,"NaN")</f>
        <v>NaN</v>
      </c>
      <c r="Q130" t="str">
        <f t="shared" si="505"/>
        <v>NaN</v>
      </c>
      <c r="R130" s="54" t="s">
        <v>47</v>
      </c>
      <c r="S130" s="55" t="s">
        <v>47</v>
      </c>
      <c r="T130" s="55" t="s">
        <v>47</v>
      </c>
      <c r="U130" s="55" t="s">
        <v>47</v>
      </c>
      <c r="V130" s="55" t="str">
        <f t="shared" ref="V130:W130" si="506">IFERROR(R130/T130,"NaN")</f>
        <v>NaN</v>
      </c>
      <c r="W130" s="55" t="str">
        <f t="shared" si="506"/>
        <v>NaN</v>
      </c>
      <c r="X130" s="54" t="s">
        <v>47</v>
      </c>
      <c r="Y130" s="55" t="s">
        <v>47</v>
      </c>
      <c r="Z130" s="55" t="s">
        <v>47</v>
      </c>
      <c r="AA130" s="55" t="s">
        <v>47</v>
      </c>
      <c r="AB130" s="55" t="str">
        <f t="shared" ref="AB130:AC130" si="507">IFERROR(X130/Z130,"NaN")</f>
        <v>NaN</v>
      </c>
      <c r="AC130" s="57" t="str">
        <f t="shared" si="507"/>
        <v>NaN</v>
      </c>
    </row>
    <row r="131" spans="1:29" ht="13">
      <c r="A131" s="53">
        <f>'2017'!A131</f>
        <v>42953</v>
      </c>
      <c r="B131" t="str">
        <f>'2017'!D131</f>
        <v>NaN</v>
      </c>
      <c r="C131" t="str">
        <f>'2017'!E131</f>
        <v>NaN</v>
      </c>
      <c r="D131" t="str">
        <f>'2017'!F131</f>
        <v>NaN</v>
      </c>
      <c r="E131" t="str">
        <f>'2017'!G131</f>
        <v>NaN</v>
      </c>
      <c r="F131" s="7" t="s">
        <v>47</v>
      </c>
      <c r="G131" s="1" t="s">
        <v>47</v>
      </c>
      <c r="H131" s="1" t="s">
        <v>47</v>
      </c>
      <c r="I131" s="1" t="s">
        <v>47</v>
      </c>
      <c r="J131" t="str">
        <f t="shared" ref="J131:K131" si="508">IFERROR(F131/H131,"NaN")</f>
        <v>NaN</v>
      </c>
      <c r="K131" t="str">
        <f t="shared" si="508"/>
        <v>NaN</v>
      </c>
      <c r="L131" s="25" t="s">
        <v>47</v>
      </c>
      <c r="M131" t="s">
        <v>47</v>
      </c>
      <c r="N131" t="s">
        <v>47</v>
      </c>
      <c r="O131" t="s">
        <v>47</v>
      </c>
      <c r="P131" t="str">
        <f t="shared" ref="P131:Q131" si="509">IFERROR(L131/N131,"NaN")</f>
        <v>NaN</v>
      </c>
      <c r="Q131" t="str">
        <f t="shared" si="509"/>
        <v>NaN</v>
      </c>
      <c r="R131" s="54" t="s">
        <v>47</v>
      </c>
      <c r="S131" s="55" t="s">
        <v>47</v>
      </c>
      <c r="T131" s="55" t="s">
        <v>47</v>
      </c>
      <c r="U131" s="55" t="s">
        <v>47</v>
      </c>
      <c r="V131" s="55" t="str">
        <f t="shared" ref="V131:W131" si="510">IFERROR(R131/T131,"NaN")</f>
        <v>NaN</v>
      </c>
      <c r="W131" s="55" t="str">
        <f t="shared" si="510"/>
        <v>NaN</v>
      </c>
      <c r="X131" s="54" t="s">
        <v>47</v>
      </c>
      <c r="Y131" s="55" t="s">
        <v>47</v>
      </c>
      <c r="Z131" s="55" t="s">
        <v>47</v>
      </c>
      <c r="AA131" s="55" t="s">
        <v>47</v>
      </c>
      <c r="AB131" s="55" t="str">
        <f t="shared" ref="AB131:AC131" si="511">IFERROR(X131/Z131,"NaN")</f>
        <v>NaN</v>
      </c>
      <c r="AC131" s="57" t="str">
        <f t="shared" si="511"/>
        <v>NaN</v>
      </c>
    </row>
    <row r="132" spans="1:29" ht="13">
      <c r="A132" s="53">
        <f>'2017'!A132</f>
        <v>42954</v>
      </c>
      <c r="B132" t="str">
        <f>'2017'!D132</f>
        <v>NaN</v>
      </c>
      <c r="C132" t="str">
        <f>'2017'!E132</f>
        <v>NaN</v>
      </c>
      <c r="D132" t="str">
        <f>'2017'!F132</f>
        <v>NaN</v>
      </c>
      <c r="E132" t="str">
        <f>'2017'!G132</f>
        <v>NaN</v>
      </c>
      <c r="F132" s="7" t="s">
        <v>47</v>
      </c>
      <c r="G132" s="1" t="s">
        <v>47</v>
      </c>
      <c r="H132" s="1" t="s">
        <v>47</v>
      </c>
      <c r="I132" s="1" t="s">
        <v>47</v>
      </c>
      <c r="J132" t="str">
        <f t="shared" ref="J132:K132" si="512">IFERROR(F132/H132,"NaN")</f>
        <v>NaN</v>
      </c>
      <c r="K132" t="str">
        <f t="shared" si="512"/>
        <v>NaN</v>
      </c>
      <c r="L132" s="25" t="s">
        <v>47</v>
      </c>
      <c r="M132" t="s">
        <v>47</v>
      </c>
      <c r="N132" t="s">
        <v>47</v>
      </c>
      <c r="O132" t="s">
        <v>47</v>
      </c>
      <c r="P132" t="str">
        <f t="shared" ref="P132:Q132" si="513">IFERROR(L132/N132,"NaN")</f>
        <v>NaN</v>
      </c>
      <c r="Q132" t="str">
        <f t="shared" si="513"/>
        <v>NaN</v>
      </c>
      <c r="R132" s="54" t="s">
        <v>47</v>
      </c>
      <c r="S132" s="55" t="s">
        <v>47</v>
      </c>
      <c r="T132" s="55" t="s">
        <v>47</v>
      </c>
      <c r="U132" s="55" t="s">
        <v>47</v>
      </c>
      <c r="V132" s="55" t="str">
        <f t="shared" ref="V132:W132" si="514">IFERROR(R132/T132,"NaN")</f>
        <v>NaN</v>
      </c>
      <c r="W132" s="55" t="str">
        <f t="shared" si="514"/>
        <v>NaN</v>
      </c>
      <c r="X132" s="54" t="s">
        <v>47</v>
      </c>
      <c r="Y132" s="55" t="s">
        <v>47</v>
      </c>
      <c r="Z132" s="55" t="s">
        <v>47</v>
      </c>
      <c r="AA132" s="55" t="s">
        <v>47</v>
      </c>
      <c r="AB132" s="55" t="str">
        <f t="shared" ref="AB132:AC132" si="515">IFERROR(X132/Z132,"NaN")</f>
        <v>NaN</v>
      </c>
      <c r="AC132" s="57" t="str">
        <f t="shared" si="515"/>
        <v>NaN</v>
      </c>
    </row>
    <row r="133" spans="1:29" ht="13">
      <c r="A133" s="53">
        <f>'2017'!A133</f>
        <v>42955</v>
      </c>
      <c r="B133" s="32" t="str">
        <f>'2017'!D133</f>
        <v>NaN</v>
      </c>
      <c r="C133" s="32">
        <f>'2017'!E133</f>
        <v>0.8569444444444444</v>
      </c>
      <c r="D133" s="32">
        <f>'2017'!F133</f>
        <v>0.98472222222222228</v>
      </c>
      <c r="E133" t="str">
        <f>'2017'!G133</f>
        <v>NaN</v>
      </c>
      <c r="F133" s="7">
        <v>3.6</v>
      </c>
      <c r="G133" s="1">
        <v>6.1</v>
      </c>
      <c r="H133" s="1">
        <v>2</v>
      </c>
      <c r="I133" s="1">
        <v>2.6</v>
      </c>
      <c r="J133">
        <f t="shared" ref="J133:K133" si="516">IFERROR(F133/H133,"NaN")</f>
        <v>1.8</v>
      </c>
      <c r="K133">
        <f t="shared" si="516"/>
        <v>2.3461538461538458</v>
      </c>
      <c r="L133" s="25" t="s">
        <v>47</v>
      </c>
      <c r="M133" t="s">
        <v>47</v>
      </c>
      <c r="N133" t="s">
        <v>47</v>
      </c>
      <c r="O133" t="s">
        <v>47</v>
      </c>
      <c r="P133" t="str">
        <f t="shared" ref="P133:Q133" si="517">IFERROR(L133/N133,"NaN")</f>
        <v>NaN</v>
      </c>
      <c r="Q133" t="str">
        <f t="shared" si="517"/>
        <v>NaN</v>
      </c>
      <c r="R133" s="54" t="s">
        <v>47</v>
      </c>
      <c r="S133" s="55" t="s">
        <v>47</v>
      </c>
      <c r="T133" s="55" t="s">
        <v>47</v>
      </c>
      <c r="U133" s="55" t="s">
        <v>47</v>
      </c>
      <c r="V133" s="55" t="str">
        <f t="shared" ref="V133:W133" si="518">IFERROR(R133/T133,"NaN")</f>
        <v>NaN</v>
      </c>
      <c r="W133" s="55" t="str">
        <f t="shared" si="518"/>
        <v>NaN</v>
      </c>
      <c r="X133" s="54" t="s">
        <v>47</v>
      </c>
      <c r="Y133" s="55" t="s">
        <v>47</v>
      </c>
      <c r="Z133" s="55" t="s">
        <v>47</v>
      </c>
      <c r="AA133" s="55" t="s">
        <v>47</v>
      </c>
      <c r="AB133" s="55" t="str">
        <f t="shared" ref="AB133:AC133" si="519">IFERROR(X133/Z133,"NaN")</f>
        <v>NaN</v>
      </c>
      <c r="AC133" s="57" t="str">
        <f t="shared" si="519"/>
        <v>NaN</v>
      </c>
    </row>
    <row r="134" spans="1:29" ht="13">
      <c r="A134" s="53">
        <f>'2017'!A134</f>
        <v>42956</v>
      </c>
      <c r="B134" t="str">
        <f>'2017'!D134</f>
        <v>NaN</v>
      </c>
      <c r="C134" s="32">
        <f>'2017'!E134</f>
        <v>0.67638888888888893</v>
      </c>
      <c r="D134" s="32">
        <f>'2017'!F134</f>
        <v>0.96319444444444446</v>
      </c>
      <c r="E134" t="str">
        <f>'2017'!G134</f>
        <v>NaN</v>
      </c>
      <c r="F134" s="7">
        <v>2.5</v>
      </c>
      <c r="G134" s="1">
        <v>4.0999999999999996</v>
      </c>
      <c r="H134" s="1">
        <v>0.7</v>
      </c>
      <c r="I134" s="1">
        <v>1.4</v>
      </c>
      <c r="J134">
        <f t="shared" ref="J134:K134" si="520">IFERROR(F134/H134,"NaN")</f>
        <v>3.5714285714285716</v>
      </c>
      <c r="K134">
        <f t="shared" si="520"/>
        <v>2.9285714285714284</v>
      </c>
      <c r="L134" s="25" t="s">
        <v>47</v>
      </c>
      <c r="M134" t="s">
        <v>47</v>
      </c>
      <c r="N134" t="s">
        <v>47</v>
      </c>
      <c r="O134" t="s">
        <v>47</v>
      </c>
      <c r="P134" t="str">
        <f t="shared" ref="P134:Q134" si="521">IFERROR(L134/N134,"NaN")</f>
        <v>NaN</v>
      </c>
      <c r="Q134" t="str">
        <f t="shared" si="521"/>
        <v>NaN</v>
      </c>
      <c r="R134" s="54" t="s">
        <v>47</v>
      </c>
      <c r="S134" s="55" t="s">
        <v>47</v>
      </c>
      <c r="T134" s="55" t="s">
        <v>47</v>
      </c>
      <c r="U134" s="55" t="s">
        <v>47</v>
      </c>
      <c r="V134" s="55" t="str">
        <f t="shared" ref="V134:W134" si="522">IFERROR(R134/T134,"NaN")</f>
        <v>NaN</v>
      </c>
      <c r="W134" s="55" t="str">
        <f t="shared" si="522"/>
        <v>NaN</v>
      </c>
      <c r="X134" s="54" t="s">
        <v>47</v>
      </c>
      <c r="Y134" s="55" t="s">
        <v>47</v>
      </c>
      <c r="Z134" s="55" t="s">
        <v>47</v>
      </c>
      <c r="AA134" s="55" t="s">
        <v>47</v>
      </c>
      <c r="AB134" s="55" t="str">
        <f t="shared" ref="AB134:AC134" si="523">IFERROR(X134/Z134,"NaN")</f>
        <v>NaN</v>
      </c>
      <c r="AC134" s="57" t="str">
        <f t="shared" si="523"/>
        <v>NaN</v>
      </c>
    </row>
    <row r="135" spans="1:29" ht="13">
      <c r="A135" s="53">
        <f>'2017'!A135</f>
        <v>42957</v>
      </c>
      <c r="B135" t="str">
        <f>'2017'!D135</f>
        <v>NaN</v>
      </c>
      <c r="C135" t="str">
        <f>'2017'!E135</f>
        <v>NaN</v>
      </c>
      <c r="D135" t="str">
        <f>'2017'!F135</f>
        <v>NaN</v>
      </c>
      <c r="E135" t="str">
        <f>'2017'!G135</f>
        <v>NaN</v>
      </c>
      <c r="F135" s="7" t="s">
        <v>47</v>
      </c>
      <c r="G135" s="1" t="s">
        <v>47</v>
      </c>
      <c r="H135" s="1" t="s">
        <v>47</v>
      </c>
      <c r="I135" s="1" t="s">
        <v>47</v>
      </c>
      <c r="J135" t="str">
        <f t="shared" ref="J135:K135" si="524">IFERROR(F135/H135,"NaN")</f>
        <v>NaN</v>
      </c>
      <c r="K135" t="str">
        <f t="shared" si="524"/>
        <v>NaN</v>
      </c>
      <c r="L135" s="25" t="s">
        <v>47</v>
      </c>
      <c r="M135" t="s">
        <v>47</v>
      </c>
      <c r="N135" t="s">
        <v>47</v>
      </c>
      <c r="O135" t="s">
        <v>47</v>
      </c>
      <c r="P135" t="str">
        <f t="shared" ref="P135:Q135" si="525">IFERROR(L135/N135,"NaN")</f>
        <v>NaN</v>
      </c>
      <c r="Q135" t="str">
        <f t="shared" si="525"/>
        <v>NaN</v>
      </c>
      <c r="R135" s="54" t="s">
        <v>47</v>
      </c>
      <c r="S135" s="55" t="s">
        <v>47</v>
      </c>
      <c r="T135" s="55" t="s">
        <v>47</v>
      </c>
      <c r="U135" s="55" t="s">
        <v>47</v>
      </c>
      <c r="V135" s="55" t="str">
        <f t="shared" ref="V135:W135" si="526">IFERROR(R135/T135,"NaN")</f>
        <v>NaN</v>
      </c>
      <c r="W135" s="55" t="str">
        <f t="shared" si="526"/>
        <v>NaN</v>
      </c>
      <c r="X135" s="54" t="s">
        <v>47</v>
      </c>
      <c r="Y135" s="55" t="s">
        <v>47</v>
      </c>
      <c r="Z135" s="55" t="s">
        <v>47</v>
      </c>
      <c r="AA135" s="55" t="s">
        <v>47</v>
      </c>
      <c r="AB135" s="55" t="str">
        <f t="shared" ref="AB135:AC135" si="527">IFERROR(X135/Z135,"NaN")</f>
        <v>NaN</v>
      </c>
      <c r="AC135" s="57" t="str">
        <f t="shared" si="527"/>
        <v>NaN</v>
      </c>
    </row>
    <row r="136" spans="1:29" ht="13">
      <c r="A136" s="53">
        <f>'2017'!A136</f>
        <v>42958</v>
      </c>
      <c r="B136" s="32" t="str">
        <f>'2017'!D136</f>
        <v>NaN</v>
      </c>
      <c r="C136" t="str">
        <f>'2017'!E136</f>
        <v>NaN</v>
      </c>
      <c r="D136" t="str">
        <f>'2017'!F136</f>
        <v>NaN</v>
      </c>
      <c r="E136" t="str">
        <f>'2017'!G136</f>
        <v>NaN</v>
      </c>
      <c r="F136" s="7" t="s">
        <v>47</v>
      </c>
      <c r="G136" s="1" t="s">
        <v>47</v>
      </c>
      <c r="H136" s="1" t="s">
        <v>47</v>
      </c>
      <c r="I136" s="1" t="s">
        <v>47</v>
      </c>
      <c r="J136" t="str">
        <f t="shared" ref="J136:K136" si="528">IFERROR(F136/H136,"NaN")</f>
        <v>NaN</v>
      </c>
      <c r="K136" t="str">
        <f t="shared" si="528"/>
        <v>NaN</v>
      </c>
      <c r="L136" s="25" t="s">
        <v>47</v>
      </c>
      <c r="M136" t="s">
        <v>47</v>
      </c>
      <c r="N136" t="s">
        <v>47</v>
      </c>
      <c r="O136" t="s">
        <v>47</v>
      </c>
      <c r="P136" t="str">
        <f t="shared" ref="P136:Q136" si="529">IFERROR(L136/N136,"NaN")</f>
        <v>NaN</v>
      </c>
      <c r="Q136" t="str">
        <f t="shared" si="529"/>
        <v>NaN</v>
      </c>
      <c r="R136" s="54" t="s">
        <v>47</v>
      </c>
      <c r="S136" s="55" t="s">
        <v>47</v>
      </c>
      <c r="T136" s="55" t="s">
        <v>47</v>
      </c>
      <c r="U136" s="55" t="s">
        <v>47</v>
      </c>
      <c r="V136" s="55" t="str">
        <f t="shared" ref="V136:W136" si="530">IFERROR(R136/T136,"NaN")</f>
        <v>NaN</v>
      </c>
      <c r="W136" s="55" t="str">
        <f t="shared" si="530"/>
        <v>NaN</v>
      </c>
      <c r="X136" s="54" t="s">
        <v>47</v>
      </c>
      <c r="Y136" s="55" t="s">
        <v>47</v>
      </c>
      <c r="Z136" s="55" t="s">
        <v>47</v>
      </c>
      <c r="AA136" s="55" t="s">
        <v>47</v>
      </c>
      <c r="AB136" s="55" t="str">
        <f t="shared" ref="AB136:AC136" si="531">IFERROR(X136/Z136,"NaN")</f>
        <v>NaN</v>
      </c>
      <c r="AC136" s="57" t="str">
        <f t="shared" si="531"/>
        <v>NaN</v>
      </c>
    </row>
    <row r="137" spans="1:29" ht="13">
      <c r="A137" s="53">
        <f>'2017'!A137</f>
        <v>42959</v>
      </c>
      <c r="B137" t="str">
        <f>'2017'!D137</f>
        <v>NaN</v>
      </c>
      <c r="C137" t="str">
        <f>'2017'!E137</f>
        <v>NaN</v>
      </c>
      <c r="D137" t="str">
        <f>'2017'!F137</f>
        <v>NaN</v>
      </c>
      <c r="E137" t="str">
        <f>'2017'!G137</f>
        <v>NaN</v>
      </c>
      <c r="F137" s="7" t="s">
        <v>47</v>
      </c>
      <c r="G137" s="1" t="s">
        <v>47</v>
      </c>
      <c r="H137" s="1" t="s">
        <v>47</v>
      </c>
      <c r="I137" s="1" t="s">
        <v>47</v>
      </c>
      <c r="J137" t="str">
        <f t="shared" ref="J137:K137" si="532">IFERROR(F137/H137,"NaN")</f>
        <v>NaN</v>
      </c>
      <c r="K137" t="str">
        <f t="shared" si="532"/>
        <v>NaN</v>
      </c>
      <c r="L137" s="25" t="s">
        <v>47</v>
      </c>
      <c r="M137" t="s">
        <v>47</v>
      </c>
      <c r="N137" t="s">
        <v>47</v>
      </c>
      <c r="O137" t="s">
        <v>47</v>
      </c>
      <c r="P137" t="str">
        <f t="shared" ref="P137:Q137" si="533">IFERROR(L137/N137,"NaN")</f>
        <v>NaN</v>
      </c>
      <c r="Q137" t="str">
        <f t="shared" si="533"/>
        <v>NaN</v>
      </c>
      <c r="R137" s="54" t="s">
        <v>47</v>
      </c>
      <c r="S137" s="55" t="s">
        <v>47</v>
      </c>
      <c r="T137" s="55" t="s">
        <v>47</v>
      </c>
      <c r="U137" s="55" t="s">
        <v>47</v>
      </c>
      <c r="V137" s="55" t="str">
        <f t="shared" ref="V137:W137" si="534">IFERROR(R137/T137,"NaN")</f>
        <v>NaN</v>
      </c>
      <c r="W137" s="55" t="str">
        <f t="shared" si="534"/>
        <v>NaN</v>
      </c>
      <c r="X137" s="54" t="s">
        <v>47</v>
      </c>
      <c r="Y137" s="55" t="s">
        <v>47</v>
      </c>
      <c r="Z137" s="55" t="s">
        <v>47</v>
      </c>
      <c r="AA137" s="55" t="s">
        <v>47</v>
      </c>
      <c r="AB137" s="55" t="str">
        <f t="shared" ref="AB137:AC137" si="535">IFERROR(X137/Z137,"NaN")</f>
        <v>NaN</v>
      </c>
      <c r="AC137" s="57" t="str">
        <f t="shared" si="535"/>
        <v>NaN</v>
      </c>
    </row>
    <row r="138" spans="1:29" ht="13">
      <c r="A138" s="53">
        <f>'2017'!A138</f>
        <v>42960</v>
      </c>
      <c r="B138" t="str">
        <f>'2017'!D138</f>
        <v>NaN</v>
      </c>
      <c r="C138" s="32">
        <f>'2017'!E138</f>
        <v>0.88541666666666663</v>
      </c>
      <c r="D138" s="32">
        <f>'2017'!F138</f>
        <v>0.98263888888888884</v>
      </c>
      <c r="E138" t="str">
        <f>'2017'!G138</f>
        <v>NaN</v>
      </c>
      <c r="F138" s="7">
        <v>2.6</v>
      </c>
      <c r="G138" s="1">
        <v>4.2</v>
      </c>
      <c r="H138" s="1">
        <v>0.8</v>
      </c>
      <c r="I138" s="1">
        <v>2.2000000000000002</v>
      </c>
      <c r="J138">
        <f t="shared" ref="J138:K138" si="536">IFERROR(F138/H138,"NaN")</f>
        <v>3.25</v>
      </c>
      <c r="K138">
        <f t="shared" si="536"/>
        <v>1.9090909090909089</v>
      </c>
      <c r="L138" s="25" t="s">
        <v>47</v>
      </c>
      <c r="M138" t="s">
        <v>47</v>
      </c>
      <c r="N138" t="s">
        <v>47</v>
      </c>
      <c r="O138" t="s">
        <v>47</v>
      </c>
      <c r="P138" t="str">
        <f t="shared" ref="P138:Q138" si="537">IFERROR(L138/N138,"NaN")</f>
        <v>NaN</v>
      </c>
      <c r="Q138" t="str">
        <f t="shared" si="537"/>
        <v>NaN</v>
      </c>
      <c r="R138" s="54" t="s">
        <v>47</v>
      </c>
      <c r="S138" s="55" t="s">
        <v>47</v>
      </c>
      <c r="T138" s="55" t="s">
        <v>47</v>
      </c>
      <c r="U138" s="55" t="s">
        <v>47</v>
      </c>
      <c r="V138" s="55" t="str">
        <f t="shared" ref="V138:W138" si="538">IFERROR(R138/T138,"NaN")</f>
        <v>NaN</v>
      </c>
      <c r="W138" s="55" t="str">
        <f t="shared" si="538"/>
        <v>NaN</v>
      </c>
      <c r="X138" s="54" t="s">
        <v>47</v>
      </c>
      <c r="Y138" s="55" t="s">
        <v>47</v>
      </c>
      <c r="Z138" s="55" t="s">
        <v>47</v>
      </c>
      <c r="AA138" s="55" t="s">
        <v>47</v>
      </c>
      <c r="AB138" s="55" t="str">
        <f t="shared" ref="AB138:AC138" si="539">IFERROR(X138/Z138,"NaN")</f>
        <v>NaN</v>
      </c>
      <c r="AC138" s="57" t="str">
        <f t="shared" si="539"/>
        <v>NaN</v>
      </c>
    </row>
    <row r="139" spans="1:29" ht="13">
      <c r="A139" s="53">
        <f>'2017'!A139</f>
        <v>42961</v>
      </c>
      <c r="B139" t="str">
        <f>'2017'!D139</f>
        <v>NaN</v>
      </c>
      <c r="C139" s="32">
        <f>'2017'!E139</f>
        <v>0.89513888888888893</v>
      </c>
      <c r="D139" s="32">
        <f>'2017'!F139</f>
        <v>0.99027777777777781</v>
      </c>
      <c r="E139" t="str">
        <f>'2017'!G139</f>
        <v>NaN</v>
      </c>
      <c r="F139" s="7">
        <v>3.1</v>
      </c>
      <c r="G139" s="1">
        <v>3.5</v>
      </c>
      <c r="H139" s="1">
        <v>1</v>
      </c>
      <c r="I139" s="1">
        <v>1.4</v>
      </c>
      <c r="J139">
        <f t="shared" ref="J139:K139" si="540">IFERROR(F139/H139,"NaN")</f>
        <v>3.1</v>
      </c>
      <c r="K139">
        <f t="shared" si="540"/>
        <v>2.5</v>
      </c>
      <c r="L139" s="25" t="s">
        <v>47</v>
      </c>
      <c r="M139" t="s">
        <v>47</v>
      </c>
      <c r="N139" t="s">
        <v>47</v>
      </c>
      <c r="O139" t="s">
        <v>47</v>
      </c>
      <c r="P139" t="str">
        <f t="shared" ref="P139:Q139" si="541">IFERROR(L139/N139,"NaN")</f>
        <v>NaN</v>
      </c>
      <c r="Q139" t="str">
        <f t="shared" si="541"/>
        <v>NaN</v>
      </c>
      <c r="R139" s="54" t="s">
        <v>47</v>
      </c>
      <c r="S139" s="55" t="s">
        <v>47</v>
      </c>
      <c r="T139" s="55" t="s">
        <v>47</v>
      </c>
      <c r="U139" s="55" t="s">
        <v>47</v>
      </c>
      <c r="V139" s="55" t="str">
        <f t="shared" ref="V139:W139" si="542">IFERROR(R139/T139,"NaN")</f>
        <v>NaN</v>
      </c>
      <c r="W139" s="55" t="str">
        <f t="shared" si="542"/>
        <v>NaN</v>
      </c>
      <c r="X139" s="54" t="s">
        <v>47</v>
      </c>
      <c r="Y139" s="55" t="s">
        <v>47</v>
      </c>
      <c r="Z139" s="55" t="s">
        <v>47</v>
      </c>
      <c r="AA139" s="55" t="s">
        <v>47</v>
      </c>
      <c r="AB139" s="55" t="str">
        <f t="shared" ref="AB139:AC139" si="543">IFERROR(X139/Z139,"NaN")</f>
        <v>NaN</v>
      </c>
      <c r="AC139" s="57" t="str">
        <f t="shared" si="543"/>
        <v>NaN</v>
      </c>
    </row>
    <row r="140" spans="1:29" ht="13">
      <c r="A140" s="53">
        <f>'2017'!A140</f>
        <v>42962</v>
      </c>
      <c r="B140" t="str">
        <f>'2017'!D140</f>
        <v>NaN</v>
      </c>
      <c r="C140" t="str">
        <f>'2017'!E140</f>
        <v>NaN</v>
      </c>
      <c r="D140" t="str">
        <f>'2017'!F140</f>
        <v>NaN</v>
      </c>
      <c r="E140" t="str">
        <f>'2017'!G140</f>
        <v>NaN</v>
      </c>
      <c r="F140" s="7" t="s">
        <v>47</v>
      </c>
      <c r="G140" s="1" t="s">
        <v>47</v>
      </c>
      <c r="H140" s="1" t="s">
        <v>47</v>
      </c>
      <c r="I140" s="1" t="s">
        <v>47</v>
      </c>
      <c r="J140" t="str">
        <f t="shared" ref="J140:K140" si="544">IFERROR(F140/H140,"NaN")</f>
        <v>NaN</v>
      </c>
      <c r="K140" t="str">
        <f t="shared" si="544"/>
        <v>NaN</v>
      </c>
      <c r="L140" s="25" t="s">
        <v>47</v>
      </c>
      <c r="M140" t="s">
        <v>47</v>
      </c>
      <c r="N140" t="s">
        <v>47</v>
      </c>
      <c r="O140" t="s">
        <v>47</v>
      </c>
      <c r="P140" t="str">
        <f t="shared" ref="P140:Q140" si="545">IFERROR(L140/N140,"NaN")</f>
        <v>NaN</v>
      </c>
      <c r="Q140" t="str">
        <f t="shared" si="545"/>
        <v>NaN</v>
      </c>
      <c r="R140" s="54" t="s">
        <v>47</v>
      </c>
      <c r="S140" s="55" t="s">
        <v>47</v>
      </c>
      <c r="T140" s="55" t="s">
        <v>47</v>
      </c>
      <c r="U140" s="55" t="s">
        <v>47</v>
      </c>
      <c r="V140" s="55" t="str">
        <f t="shared" ref="V140:W140" si="546">IFERROR(R140/T140,"NaN")</f>
        <v>NaN</v>
      </c>
      <c r="W140" s="55" t="str">
        <f t="shared" si="546"/>
        <v>NaN</v>
      </c>
      <c r="X140" s="54" t="s">
        <v>47</v>
      </c>
      <c r="Y140" s="55" t="s">
        <v>47</v>
      </c>
      <c r="Z140" s="55" t="s">
        <v>47</v>
      </c>
      <c r="AA140" s="55" t="s">
        <v>47</v>
      </c>
      <c r="AB140" s="55" t="str">
        <f t="shared" ref="AB140:AC140" si="547">IFERROR(X140/Z140,"NaN")</f>
        <v>NaN</v>
      </c>
      <c r="AC140" s="57" t="str">
        <f t="shared" si="547"/>
        <v>NaN</v>
      </c>
    </row>
    <row r="141" spans="1:29" ht="13">
      <c r="A141" s="53">
        <f>'2017'!A141</f>
        <v>42963</v>
      </c>
      <c r="B141" t="str">
        <f>'2017'!D141</f>
        <v>NaN</v>
      </c>
      <c r="C141" t="str">
        <f>'2017'!E141</f>
        <v>NaN</v>
      </c>
      <c r="D141" t="str">
        <f>'2017'!F141</f>
        <v>NaN</v>
      </c>
      <c r="E141" t="str">
        <f>'2017'!G141</f>
        <v>NaN</v>
      </c>
      <c r="F141" s="7" t="s">
        <v>47</v>
      </c>
      <c r="G141" s="1" t="s">
        <v>47</v>
      </c>
      <c r="H141" s="1" t="s">
        <v>47</v>
      </c>
      <c r="I141" s="1" t="s">
        <v>47</v>
      </c>
      <c r="J141" t="str">
        <f t="shared" ref="J141:K141" si="548">IFERROR(F141/H141,"NaN")</f>
        <v>NaN</v>
      </c>
      <c r="K141" t="str">
        <f t="shared" si="548"/>
        <v>NaN</v>
      </c>
      <c r="L141" s="25" t="s">
        <v>47</v>
      </c>
      <c r="M141" t="s">
        <v>47</v>
      </c>
      <c r="N141" t="s">
        <v>47</v>
      </c>
      <c r="O141" t="s">
        <v>47</v>
      </c>
      <c r="P141" t="str">
        <f t="shared" ref="P141:Q141" si="549">IFERROR(L141/N141,"NaN")</f>
        <v>NaN</v>
      </c>
      <c r="Q141" t="str">
        <f t="shared" si="549"/>
        <v>NaN</v>
      </c>
      <c r="R141" s="54" t="s">
        <v>47</v>
      </c>
      <c r="S141" s="55" t="s">
        <v>47</v>
      </c>
      <c r="T141" s="55" t="s">
        <v>47</v>
      </c>
      <c r="U141" s="55" t="s">
        <v>47</v>
      </c>
      <c r="V141" s="55" t="str">
        <f t="shared" ref="V141:W141" si="550">IFERROR(R141/T141,"NaN")</f>
        <v>NaN</v>
      </c>
      <c r="W141" s="55" t="str">
        <f t="shared" si="550"/>
        <v>NaN</v>
      </c>
      <c r="X141" s="54" t="s">
        <v>47</v>
      </c>
      <c r="Y141" s="55" t="s">
        <v>47</v>
      </c>
      <c r="Z141" s="55" t="s">
        <v>47</v>
      </c>
      <c r="AA141" s="55" t="s">
        <v>47</v>
      </c>
      <c r="AB141" s="55" t="str">
        <f t="shared" ref="AB141:AC141" si="551">IFERROR(X141/Z141,"NaN")</f>
        <v>NaN</v>
      </c>
      <c r="AC141" s="57" t="str">
        <f t="shared" si="551"/>
        <v>NaN</v>
      </c>
    </row>
    <row r="142" spans="1:29" ht="13">
      <c r="A142" s="53">
        <f>'2017'!A142</f>
        <v>42964</v>
      </c>
      <c r="B142" s="32">
        <f>'2017'!D142</f>
        <v>0.90763888888888888</v>
      </c>
      <c r="C142" t="str">
        <f>'2017'!E142</f>
        <v>NaN</v>
      </c>
      <c r="D142" s="32">
        <f>'2017'!F142</f>
        <v>0.98958333333333337</v>
      </c>
      <c r="E142" t="str">
        <f>'2017'!G142</f>
        <v>NaN</v>
      </c>
      <c r="F142" s="7" t="s">
        <v>47</v>
      </c>
      <c r="G142" s="1" t="s">
        <v>47</v>
      </c>
      <c r="H142" s="1" t="s">
        <v>47</v>
      </c>
      <c r="I142" s="1" t="s">
        <v>47</v>
      </c>
      <c r="J142" t="str">
        <f t="shared" ref="J142:K142" si="552">IFERROR(F142/H142,"NaN")</f>
        <v>NaN</v>
      </c>
      <c r="K142" t="str">
        <f t="shared" si="552"/>
        <v>NaN</v>
      </c>
      <c r="L142" s="25" t="s">
        <v>47</v>
      </c>
      <c r="M142" t="s">
        <v>47</v>
      </c>
      <c r="N142" t="s">
        <v>47</v>
      </c>
      <c r="O142" t="s">
        <v>47</v>
      </c>
      <c r="P142" t="str">
        <f t="shared" ref="P142:Q142" si="553">IFERROR(L142/N142,"NaN")</f>
        <v>NaN</v>
      </c>
      <c r="Q142" t="str">
        <f t="shared" si="553"/>
        <v>NaN</v>
      </c>
      <c r="R142" s="58">
        <v>3.8</v>
      </c>
      <c r="S142" s="59">
        <v>4.2</v>
      </c>
      <c r="T142" s="59">
        <v>1.4</v>
      </c>
      <c r="U142" s="59">
        <v>1.5</v>
      </c>
      <c r="V142" s="55">
        <f t="shared" ref="V142:W142" si="554">IFERROR(R142/T142,"NaN")</f>
        <v>2.7142857142857144</v>
      </c>
      <c r="W142" s="55">
        <f t="shared" si="554"/>
        <v>2.8000000000000003</v>
      </c>
      <c r="X142" s="58" t="s">
        <v>47</v>
      </c>
      <c r="Y142" s="59" t="s">
        <v>47</v>
      </c>
      <c r="Z142" s="55" t="s">
        <v>47</v>
      </c>
      <c r="AA142" s="55" t="s">
        <v>47</v>
      </c>
      <c r="AB142" s="55" t="str">
        <f t="shared" ref="AB142:AC142" si="555">IFERROR(X142/Z142,"NaN")</f>
        <v>NaN</v>
      </c>
      <c r="AC142" s="57" t="str">
        <f t="shared" si="555"/>
        <v>NaN</v>
      </c>
    </row>
    <row r="143" spans="1:29" ht="13">
      <c r="A143" s="53">
        <f>'2017'!A143</f>
        <v>42965</v>
      </c>
      <c r="B143" t="str">
        <f>'2017'!D143</f>
        <v>NaN</v>
      </c>
      <c r="C143" s="32">
        <f>'2017'!E143</f>
        <v>0.87777777777777777</v>
      </c>
      <c r="D143" s="32">
        <f>'2017'!F143</f>
        <v>0.98055555555555551</v>
      </c>
      <c r="E143" t="str">
        <f>'2017'!G143</f>
        <v>NaN</v>
      </c>
      <c r="F143" s="7">
        <v>3.3</v>
      </c>
      <c r="G143" s="1">
        <v>4.0999999999999996</v>
      </c>
      <c r="H143" s="1">
        <v>1.3</v>
      </c>
      <c r="I143" s="1">
        <v>1.35</v>
      </c>
      <c r="J143">
        <f t="shared" ref="J143:K143" si="556">IFERROR(F143/H143,"NaN")</f>
        <v>2.5384615384615383</v>
      </c>
      <c r="K143">
        <f t="shared" si="556"/>
        <v>3.0370370370370368</v>
      </c>
      <c r="L143" s="25" t="s">
        <v>47</v>
      </c>
      <c r="M143" t="s">
        <v>47</v>
      </c>
      <c r="N143" t="s">
        <v>47</v>
      </c>
      <c r="O143" t="s">
        <v>47</v>
      </c>
      <c r="P143" t="str">
        <f t="shared" ref="P143:Q143" si="557">IFERROR(L143/N143,"NaN")</f>
        <v>NaN</v>
      </c>
      <c r="Q143" t="str">
        <f t="shared" si="557"/>
        <v>NaN</v>
      </c>
      <c r="R143" s="54" t="s">
        <v>47</v>
      </c>
      <c r="S143" s="55" t="s">
        <v>47</v>
      </c>
      <c r="T143" s="55" t="s">
        <v>47</v>
      </c>
      <c r="U143" s="55" t="s">
        <v>47</v>
      </c>
      <c r="V143" s="55" t="str">
        <f t="shared" ref="V143:W143" si="558">IFERROR(R143/T143,"NaN")</f>
        <v>NaN</v>
      </c>
      <c r="W143" s="55" t="str">
        <f t="shared" si="558"/>
        <v>NaN</v>
      </c>
      <c r="X143" s="54" t="s">
        <v>47</v>
      </c>
      <c r="Y143" s="55" t="s">
        <v>47</v>
      </c>
      <c r="Z143" s="55" t="s">
        <v>47</v>
      </c>
      <c r="AA143" s="55" t="s">
        <v>47</v>
      </c>
      <c r="AB143" s="55" t="str">
        <f t="shared" ref="AB143:AC143" si="559">IFERROR(X143/Z143,"NaN")</f>
        <v>NaN</v>
      </c>
      <c r="AC143" s="57" t="str">
        <f t="shared" si="559"/>
        <v>NaN</v>
      </c>
    </row>
    <row r="144" spans="1:29" ht="13">
      <c r="A144" s="53">
        <f>'2017'!A144</f>
        <v>42966</v>
      </c>
      <c r="B144" t="str">
        <f>'2017'!D144</f>
        <v>NaN</v>
      </c>
      <c r="C144" t="str">
        <f>'2017'!E144</f>
        <v>NaN</v>
      </c>
      <c r="D144" t="str">
        <f>'2017'!F144</f>
        <v>NaN</v>
      </c>
      <c r="E144" t="str">
        <f>'2017'!G144</f>
        <v>NaN</v>
      </c>
      <c r="F144" s="7" t="s">
        <v>47</v>
      </c>
      <c r="G144" s="1" t="s">
        <v>47</v>
      </c>
      <c r="H144" s="1" t="s">
        <v>47</v>
      </c>
      <c r="I144" s="1" t="s">
        <v>47</v>
      </c>
      <c r="J144" t="str">
        <f t="shared" ref="J144:K144" si="560">IFERROR(F144/H144,"NaN")</f>
        <v>NaN</v>
      </c>
      <c r="K144" t="str">
        <f t="shared" si="560"/>
        <v>NaN</v>
      </c>
      <c r="L144" s="25" t="s">
        <v>47</v>
      </c>
      <c r="M144" t="s">
        <v>47</v>
      </c>
      <c r="N144" t="s">
        <v>47</v>
      </c>
      <c r="O144" t="s">
        <v>47</v>
      </c>
      <c r="P144" t="str">
        <f t="shared" ref="P144:Q144" si="561">IFERROR(L144/N144,"NaN")</f>
        <v>NaN</v>
      </c>
      <c r="Q144" t="str">
        <f t="shared" si="561"/>
        <v>NaN</v>
      </c>
      <c r="R144" s="54" t="s">
        <v>47</v>
      </c>
      <c r="S144" s="55" t="s">
        <v>47</v>
      </c>
      <c r="T144" s="55" t="s">
        <v>47</v>
      </c>
      <c r="U144" s="55" t="s">
        <v>47</v>
      </c>
      <c r="V144" s="55" t="str">
        <f t="shared" ref="V144:W144" si="562">IFERROR(R144/T144,"NaN")</f>
        <v>NaN</v>
      </c>
      <c r="W144" s="55" t="str">
        <f t="shared" si="562"/>
        <v>NaN</v>
      </c>
      <c r="X144" s="54" t="s">
        <v>47</v>
      </c>
      <c r="Y144" s="55" t="s">
        <v>47</v>
      </c>
      <c r="Z144" s="55" t="s">
        <v>47</v>
      </c>
      <c r="AA144" s="55" t="s">
        <v>47</v>
      </c>
      <c r="AB144" s="55" t="str">
        <f t="shared" ref="AB144:AC144" si="563">IFERROR(X144/Z144,"NaN")</f>
        <v>NaN</v>
      </c>
      <c r="AC144" s="57" t="str">
        <f t="shared" si="563"/>
        <v>NaN</v>
      </c>
    </row>
    <row r="145" spans="1:29" ht="13">
      <c r="A145" s="53">
        <f>'2017'!A145</f>
        <v>42967</v>
      </c>
      <c r="B145" t="str">
        <f>'2017'!D145</f>
        <v>NaN</v>
      </c>
      <c r="C145" t="str">
        <f>'2017'!E145</f>
        <v>NaN</v>
      </c>
      <c r="D145" t="str">
        <f>'2017'!F145</f>
        <v>NaN</v>
      </c>
      <c r="E145" t="str">
        <f>'2017'!G145</f>
        <v>NaN</v>
      </c>
      <c r="F145" s="7" t="s">
        <v>47</v>
      </c>
      <c r="G145" s="1" t="s">
        <v>47</v>
      </c>
      <c r="H145" s="1" t="s">
        <v>47</v>
      </c>
      <c r="I145" s="1" t="s">
        <v>47</v>
      </c>
      <c r="J145" t="str">
        <f t="shared" ref="J145:K145" si="564">IFERROR(F145/H145,"NaN")</f>
        <v>NaN</v>
      </c>
      <c r="K145" t="str">
        <f t="shared" si="564"/>
        <v>NaN</v>
      </c>
      <c r="L145" s="25" t="s">
        <v>47</v>
      </c>
      <c r="M145" t="s">
        <v>47</v>
      </c>
      <c r="N145" t="s">
        <v>47</v>
      </c>
      <c r="O145" t="s">
        <v>47</v>
      </c>
      <c r="P145" t="str">
        <f t="shared" ref="P145:Q145" si="565">IFERROR(L145/N145,"NaN")</f>
        <v>NaN</v>
      </c>
      <c r="Q145" t="str">
        <f t="shared" si="565"/>
        <v>NaN</v>
      </c>
      <c r="R145" s="54" t="s">
        <v>47</v>
      </c>
      <c r="S145" s="55" t="s">
        <v>47</v>
      </c>
      <c r="T145" s="55" t="s">
        <v>47</v>
      </c>
      <c r="U145" s="55" t="s">
        <v>47</v>
      </c>
      <c r="V145" s="55" t="str">
        <f t="shared" ref="V145:W145" si="566">IFERROR(R145/T145,"NaN")</f>
        <v>NaN</v>
      </c>
      <c r="W145" s="55" t="str">
        <f t="shared" si="566"/>
        <v>NaN</v>
      </c>
      <c r="X145" s="54" t="s">
        <v>47</v>
      </c>
      <c r="Y145" s="55" t="s">
        <v>47</v>
      </c>
      <c r="Z145" s="55" t="s">
        <v>47</v>
      </c>
      <c r="AA145" s="55" t="s">
        <v>47</v>
      </c>
      <c r="AB145" s="55" t="str">
        <f t="shared" ref="AB145:AC145" si="567">IFERROR(X145/Z145,"NaN")</f>
        <v>NaN</v>
      </c>
      <c r="AC145" s="57" t="str">
        <f t="shared" si="567"/>
        <v>NaN</v>
      </c>
    </row>
    <row r="146" spans="1:29" ht="13">
      <c r="A146" s="53">
        <f>'2017'!A146</f>
        <v>42968</v>
      </c>
      <c r="B146" t="str">
        <f>'2017'!D146</f>
        <v>NaN</v>
      </c>
      <c r="C146" t="str">
        <f>'2017'!E146</f>
        <v>NaN</v>
      </c>
      <c r="D146" t="str">
        <f>'2017'!F146</f>
        <v>NaN</v>
      </c>
      <c r="E146" t="str">
        <f>'2017'!G146</f>
        <v>NaN</v>
      </c>
      <c r="F146" s="7" t="s">
        <v>47</v>
      </c>
      <c r="G146" s="1" t="s">
        <v>47</v>
      </c>
      <c r="H146" s="1" t="s">
        <v>47</v>
      </c>
      <c r="I146" s="1" t="s">
        <v>47</v>
      </c>
      <c r="J146" t="str">
        <f t="shared" ref="J146:K146" si="568">IFERROR(F146/H146,"NaN")</f>
        <v>NaN</v>
      </c>
      <c r="K146" t="str">
        <f t="shared" si="568"/>
        <v>NaN</v>
      </c>
      <c r="L146" s="25" t="s">
        <v>47</v>
      </c>
      <c r="M146" t="s">
        <v>47</v>
      </c>
      <c r="N146" t="s">
        <v>47</v>
      </c>
      <c r="O146" t="s">
        <v>47</v>
      </c>
      <c r="P146" t="str">
        <f t="shared" ref="P146:Q146" si="569">IFERROR(L146/N146,"NaN")</f>
        <v>NaN</v>
      </c>
      <c r="Q146" t="str">
        <f t="shared" si="569"/>
        <v>NaN</v>
      </c>
      <c r="R146" s="54" t="s">
        <v>47</v>
      </c>
      <c r="S146" s="55" t="s">
        <v>47</v>
      </c>
      <c r="T146" s="55" t="s">
        <v>47</v>
      </c>
      <c r="U146" s="55" t="s">
        <v>47</v>
      </c>
      <c r="V146" s="55" t="str">
        <f t="shared" ref="V146:W146" si="570">IFERROR(R146/T146,"NaN")</f>
        <v>NaN</v>
      </c>
      <c r="W146" s="55" t="str">
        <f t="shared" si="570"/>
        <v>NaN</v>
      </c>
      <c r="X146" s="54" t="s">
        <v>47</v>
      </c>
      <c r="Y146" s="55" t="s">
        <v>47</v>
      </c>
      <c r="Z146" s="55" t="s">
        <v>47</v>
      </c>
      <c r="AA146" s="55" t="s">
        <v>47</v>
      </c>
      <c r="AB146" s="55" t="str">
        <f t="shared" ref="AB146:AC146" si="571">IFERROR(X146/Z146,"NaN")</f>
        <v>NaN</v>
      </c>
      <c r="AC146" s="57" t="str">
        <f t="shared" si="571"/>
        <v>NaN</v>
      </c>
    </row>
    <row r="147" spans="1:29" ht="13">
      <c r="A147" s="53">
        <f>'2017'!A147</f>
        <v>42969</v>
      </c>
      <c r="B147" t="str">
        <f>'2017'!D147</f>
        <v>NaN</v>
      </c>
      <c r="C147" t="str">
        <f>'2017'!E147</f>
        <v>NaN</v>
      </c>
      <c r="D147" t="str">
        <f>'2017'!F147</f>
        <v>NaN</v>
      </c>
      <c r="E147" t="str">
        <f>'2017'!G147</f>
        <v>NaN</v>
      </c>
      <c r="F147" s="7" t="s">
        <v>47</v>
      </c>
      <c r="G147" s="1" t="s">
        <v>47</v>
      </c>
      <c r="H147" s="1" t="s">
        <v>47</v>
      </c>
      <c r="I147" s="1" t="s">
        <v>47</v>
      </c>
      <c r="J147" t="str">
        <f t="shared" ref="J147:K147" si="572">IFERROR(F147/H147,"NaN")</f>
        <v>NaN</v>
      </c>
      <c r="K147" t="str">
        <f t="shared" si="572"/>
        <v>NaN</v>
      </c>
      <c r="L147" s="25" t="s">
        <v>47</v>
      </c>
      <c r="M147" t="s">
        <v>47</v>
      </c>
      <c r="N147" t="s">
        <v>47</v>
      </c>
      <c r="O147" t="s">
        <v>47</v>
      </c>
      <c r="P147" t="str">
        <f t="shared" ref="P147:Q147" si="573">IFERROR(L147/N147,"NaN")</f>
        <v>NaN</v>
      </c>
      <c r="Q147" t="str">
        <f t="shared" si="573"/>
        <v>NaN</v>
      </c>
      <c r="R147" s="54" t="s">
        <v>47</v>
      </c>
      <c r="S147" s="55" t="s">
        <v>47</v>
      </c>
      <c r="T147" s="55" t="s">
        <v>47</v>
      </c>
      <c r="U147" s="55" t="s">
        <v>47</v>
      </c>
      <c r="V147" s="55" t="str">
        <f t="shared" ref="V147:W147" si="574">IFERROR(R147/T147,"NaN")</f>
        <v>NaN</v>
      </c>
      <c r="W147" s="55" t="str">
        <f t="shared" si="574"/>
        <v>NaN</v>
      </c>
      <c r="X147" s="54" t="s">
        <v>47</v>
      </c>
      <c r="Y147" s="55" t="s">
        <v>47</v>
      </c>
      <c r="Z147" s="55" t="s">
        <v>47</v>
      </c>
      <c r="AA147" s="55" t="s">
        <v>47</v>
      </c>
      <c r="AB147" s="55" t="str">
        <f t="shared" ref="AB147:AC147" si="575">IFERROR(X147/Z147,"NaN")</f>
        <v>NaN</v>
      </c>
      <c r="AC147" s="57" t="str">
        <f t="shared" si="575"/>
        <v>NaN</v>
      </c>
    </row>
    <row r="148" spans="1:29" ht="13">
      <c r="A148" s="53">
        <f>'2017'!A148</f>
        <v>42970</v>
      </c>
      <c r="B148" t="str">
        <f>'2017'!D148</f>
        <v>NaN</v>
      </c>
      <c r="C148" s="32">
        <f>'2017'!E148</f>
        <v>0.78611111111111109</v>
      </c>
      <c r="D148" s="32">
        <f>'2017'!F148</f>
        <v>0.96388888888888891</v>
      </c>
      <c r="E148" t="str">
        <f>'2017'!G148</f>
        <v>NaN</v>
      </c>
      <c r="F148" s="7">
        <v>2.2000000000000002</v>
      </c>
      <c r="G148" s="1">
        <v>3.9</v>
      </c>
      <c r="H148" s="1">
        <v>0.8</v>
      </c>
      <c r="I148" s="1">
        <v>1.3</v>
      </c>
      <c r="J148">
        <f t="shared" ref="J148:K148" si="576">IFERROR(F148/H148,"NaN")</f>
        <v>2.75</v>
      </c>
      <c r="K148">
        <f t="shared" si="576"/>
        <v>3</v>
      </c>
      <c r="L148" s="25" t="s">
        <v>47</v>
      </c>
      <c r="M148" t="s">
        <v>47</v>
      </c>
      <c r="N148" t="s">
        <v>47</v>
      </c>
      <c r="O148" t="s">
        <v>47</v>
      </c>
      <c r="P148" t="str">
        <f t="shared" ref="P148:Q148" si="577">IFERROR(L148/N148,"NaN")</f>
        <v>NaN</v>
      </c>
      <c r="Q148" t="str">
        <f t="shared" si="577"/>
        <v>NaN</v>
      </c>
      <c r="R148" s="54" t="s">
        <v>47</v>
      </c>
      <c r="S148" s="55" t="s">
        <v>47</v>
      </c>
      <c r="T148" s="55" t="s">
        <v>47</v>
      </c>
      <c r="U148" s="55" t="s">
        <v>47</v>
      </c>
      <c r="V148" s="55" t="str">
        <f t="shared" ref="V148:W148" si="578">IFERROR(R148/T148,"NaN")</f>
        <v>NaN</v>
      </c>
      <c r="W148" s="55" t="str">
        <f t="shared" si="578"/>
        <v>NaN</v>
      </c>
      <c r="X148" s="54" t="s">
        <v>47</v>
      </c>
      <c r="Y148" s="55" t="s">
        <v>47</v>
      </c>
      <c r="Z148" s="55" t="s">
        <v>47</v>
      </c>
      <c r="AA148" s="55" t="s">
        <v>47</v>
      </c>
      <c r="AB148" s="55" t="str">
        <f t="shared" ref="AB148:AC148" si="579">IFERROR(X148/Z148,"NaN")</f>
        <v>NaN</v>
      </c>
      <c r="AC148" s="57" t="str">
        <f t="shared" si="579"/>
        <v>NaN</v>
      </c>
    </row>
    <row r="149" spans="1:29" ht="13">
      <c r="A149" s="53">
        <f>'2017'!A149</f>
        <v>42971</v>
      </c>
      <c r="B149" t="str">
        <f>'2017'!D149</f>
        <v>NaN</v>
      </c>
      <c r="C149" s="32">
        <f>'2017'!E149</f>
        <v>0.9</v>
      </c>
      <c r="D149" s="32">
        <f>'2017'!F149</f>
        <v>0.98541666666666672</v>
      </c>
      <c r="E149" t="str">
        <f>'2017'!G149</f>
        <v>NaN</v>
      </c>
      <c r="F149" s="7">
        <v>3.7</v>
      </c>
      <c r="G149" s="1">
        <v>4.8</v>
      </c>
      <c r="H149" s="1">
        <v>1.1000000000000001</v>
      </c>
      <c r="I149" s="1">
        <v>1.7</v>
      </c>
      <c r="J149">
        <f t="shared" ref="J149:K149" si="580">IFERROR(F149/H149,"NaN")</f>
        <v>3.3636363636363633</v>
      </c>
      <c r="K149">
        <f t="shared" si="580"/>
        <v>2.8235294117647061</v>
      </c>
      <c r="L149" s="25" t="s">
        <v>47</v>
      </c>
      <c r="M149" t="s">
        <v>47</v>
      </c>
      <c r="N149" t="s">
        <v>47</v>
      </c>
      <c r="O149" t="s">
        <v>47</v>
      </c>
      <c r="P149" t="str">
        <f t="shared" ref="P149:Q149" si="581">IFERROR(L149/N149,"NaN")</f>
        <v>NaN</v>
      </c>
      <c r="Q149" t="str">
        <f t="shared" si="581"/>
        <v>NaN</v>
      </c>
      <c r="R149" s="54" t="s">
        <v>47</v>
      </c>
      <c r="S149" s="55" t="s">
        <v>47</v>
      </c>
      <c r="T149" s="55" t="s">
        <v>47</v>
      </c>
      <c r="U149" s="55" t="s">
        <v>47</v>
      </c>
      <c r="V149" s="55" t="str">
        <f t="shared" ref="V149:W149" si="582">IFERROR(R149/T149,"NaN")</f>
        <v>NaN</v>
      </c>
      <c r="W149" s="55" t="str">
        <f t="shared" si="582"/>
        <v>NaN</v>
      </c>
      <c r="X149" s="54" t="s">
        <v>47</v>
      </c>
      <c r="Y149" s="55" t="s">
        <v>47</v>
      </c>
      <c r="Z149" s="55" t="s">
        <v>47</v>
      </c>
      <c r="AA149" s="55" t="s">
        <v>47</v>
      </c>
      <c r="AB149" s="55" t="str">
        <f t="shared" ref="AB149:AC149" si="583">IFERROR(X149/Z149,"NaN")</f>
        <v>NaN</v>
      </c>
      <c r="AC149" s="57" t="str">
        <f t="shared" si="583"/>
        <v>NaN</v>
      </c>
    </row>
    <row r="150" spans="1:29" ht="13">
      <c r="A150" s="53">
        <f>'2017'!A150</f>
        <v>42972</v>
      </c>
      <c r="B150" t="str">
        <f>'2017'!D150</f>
        <v>NaN</v>
      </c>
      <c r="C150" t="str">
        <f>'2017'!E150</f>
        <v>NaN</v>
      </c>
      <c r="D150" t="str">
        <f>'2017'!F150</f>
        <v>NaN</v>
      </c>
      <c r="E150" t="str">
        <f>'2017'!G150</f>
        <v>NaN</v>
      </c>
      <c r="F150" s="7" t="s">
        <v>47</v>
      </c>
      <c r="G150" s="1" t="s">
        <v>47</v>
      </c>
      <c r="H150" s="1" t="s">
        <v>47</v>
      </c>
      <c r="I150" s="1" t="s">
        <v>47</v>
      </c>
      <c r="J150" t="str">
        <f t="shared" ref="J150:K150" si="584">IFERROR(F150/H150,"NaN")</f>
        <v>NaN</v>
      </c>
      <c r="K150" t="str">
        <f t="shared" si="584"/>
        <v>NaN</v>
      </c>
      <c r="L150" s="25" t="s">
        <v>47</v>
      </c>
      <c r="M150" t="s">
        <v>47</v>
      </c>
      <c r="N150" t="s">
        <v>47</v>
      </c>
      <c r="O150" t="s">
        <v>47</v>
      </c>
      <c r="P150" t="str">
        <f t="shared" ref="P150:Q150" si="585">IFERROR(L150/N150,"NaN")</f>
        <v>NaN</v>
      </c>
      <c r="Q150" t="str">
        <f t="shared" si="585"/>
        <v>NaN</v>
      </c>
      <c r="R150" s="54" t="s">
        <v>47</v>
      </c>
      <c r="S150" s="55" t="s">
        <v>47</v>
      </c>
      <c r="T150" s="55" t="s">
        <v>47</v>
      </c>
      <c r="U150" s="55" t="s">
        <v>47</v>
      </c>
      <c r="V150" s="55" t="str">
        <f t="shared" ref="V150:W150" si="586">IFERROR(R150/T150,"NaN")</f>
        <v>NaN</v>
      </c>
      <c r="W150" s="55" t="str">
        <f t="shared" si="586"/>
        <v>NaN</v>
      </c>
      <c r="X150" s="54" t="s">
        <v>47</v>
      </c>
      <c r="Y150" s="55" t="s">
        <v>47</v>
      </c>
      <c r="Z150" s="55" t="s">
        <v>47</v>
      </c>
      <c r="AA150" s="55" t="s">
        <v>47</v>
      </c>
      <c r="AB150" s="55" t="str">
        <f t="shared" ref="AB150:AC150" si="587">IFERROR(X150/Z150,"NaN")</f>
        <v>NaN</v>
      </c>
      <c r="AC150" s="57" t="str">
        <f t="shared" si="587"/>
        <v>NaN</v>
      </c>
    </row>
    <row r="151" spans="1:29" ht="13">
      <c r="A151" s="53">
        <f>'2017'!A151</f>
        <v>42973</v>
      </c>
      <c r="B151" t="str">
        <f>'2017'!D151</f>
        <v>NaN</v>
      </c>
      <c r="C151" t="str">
        <f>'2017'!E151</f>
        <v>NaN</v>
      </c>
      <c r="D151" t="str">
        <f>'2017'!F151</f>
        <v>NaN</v>
      </c>
      <c r="E151" t="str">
        <f>'2017'!G151</f>
        <v>NaN</v>
      </c>
      <c r="F151" s="7" t="s">
        <v>47</v>
      </c>
      <c r="G151" s="1" t="s">
        <v>47</v>
      </c>
      <c r="H151" s="1" t="s">
        <v>47</v>
      </c>
      <c r="I151" s="1" t="s">
        <v>47</v>
      </c>
      <c r="J151" t="str">
        <f t="shared" ref="J151:K151" si="588">IFERROR(F151/H151,"NaN")</f>
        <v>NaN</v>
      </c>
      <c r="K151" t="str">
        <f t="shared" si="588"/>
        <v>NaN</v>
      </c>
      <c r="L151" s="25" t="s">
        <v>47</v>
      </c>
      <c r="M151" t="s">
        <v>47</v>
      </c>
      <c r="N151" t="s">
        <v>47</v>
      </c>
      <c r="O151" t="s">
        <v>47</v>
      </c>
      <c r="P151" t="str">
        <f t="shared" ref="P151:Q151" si="589">IFERROR(L151/N151,"NaN")</f>
        <v>NaN</v>
      </c>
      <c r="Q151" t="str">
        <f t="shared" si="589"/>
        <v>NaN</v>
      </c>
      <c r="R151" s="54" t="s">
        <v>47</v>
      </c>
      <c r="S151" s="55" t="s">
        <v>47</v>
      </c>
      <c r="T151" s="55" t="s">
        <v>47</v>
      </c>
      <c r="U151" s="55" t="s">
        <v>47</v>
      </c>
      <c r="V151" s="55" t="str">
        <f t="shared" ref="V151:W151" si="590">IFERROR(R151/T151,"NaN")</f>
        <v>NaN</v>
      </c>
      <c r="W151" s="55" t="str">
        <f t="shared" si="590"/>
        <v>NaN</v>
      </c>
      <c r="X151" s="54" t="s">
        <v>47</v>
      </c>
      <c r="Y151" s="55" t="s">
        <v>47</v>
      </c>
      <c r="Z151" s="55" t="s">
        <v>47</v>
      </c>
      <c r="AA151" s="55" t="s">
        <v>47</v>
      </c>
      <c r="AB151" s="55" t="str">
        <f t="shared" ref="AB151:AC151" si="591">IFERROR(X151/Z151,"NaN")</f>
        <v>NaN</v>
      </c>
      <c r="AC151" s="57" t="str">
        <f t="shared" si="591"/>
        <v>NaN</v>
      </c>
    </row>
    <row r="152" spans="1:29" ht="13">
      <c r="A152" s="53">
        <f>'2017'!A152</f>
        <v>42974</v>
      </c>
      <c r="B152" s="32">
        <f>'2017'!D152</f>
        <v>0.76944444444444449</v>
      </c>
      <c r="C152" t="str">
        <f>'2017'!E152</f>
        <v>NaN</v>
      </c>
      <c r="D152" s="32">
        <f>'2017'!F152</f>
        <v>1.0034722222222223</v>
      </c>
      <c r="E152" t="str">
        <f>'2017'!G152</f>
        <v>NaN</v>
      </c>
      <c r="F152" s="7" t="s">
        <v>47</v>
      </c>
      <c r="G152" s="1" t="s">
        <v>47</v>
      </c>
      <c r="H152" s="1" t="s">
        <v>47</v>
      </c>
      <c r="I152" s="1" t="s">
        <v>47</v>
      </c>
      <c r="J152" t="str">
        <f t="shared" ref="J152:K152" si="592">IFERROR(F152/H152,"NaN")</f>
        <v>NaN</v>
      </c>
      <c r="K152" t="str">
        <f t="shared" si="592"/>
        <v>NaN</v>
      </c>
      <c r="L152" s="25" t="s">
        <v>47</v>
      </c>
      <c r="M152" t="s">
        <v>47</v>
      </c>
      <c r="N152" t="s">
        <v>47</v>
      </c>
      <c r="O152" t="s">
        <v>47</v>
      </c>
      <c r="P152" t="str">
        <f t="shared" ref="P152:Q152" si="593">IFERROR(L152/N152,"NaN")</f>
        <v>NaN</v>
      </c>
      <c r="Q152" t="str">
        <f t="shared" si="593"/>
        <v>NaN</v>
      </c>
      <c r="R152" s="58">
        <v>3.2</v>
      </c>
      <c r="S152" s="59">
        <v>4.4000000000000004</v>
      </c>
      <c r="T152" s="59">
        <v>1</v>
      </c>
      <c r="U152" s="59">
        <v>1.5</v>
      </c>
      <c r="V152" s="55">
        <f t="shared" ref="V152:W152" si="594">IFERROR(R152/T152,"NaN")</f>
        <v>3.2</v>
      </c>
      <c r="W152" s="55">
        <f t="shared" si="594"/>
        <v>2.9333333333333336</v>
      </c>
      <c r="X152" s="54" t="s">
        <v>47</v>
      </c>
      <c r="Y152" s="55" t="s">
        <v>47</v>
      </c>
      <c r="Z152" s="55" t="s">
        <v>47</v>
      </c>
      <c r="AA152" s="55" t="s">
        <v>47</v>
      </c>
      <c r="AB152" s="55" t="str">
        <f t="shared" ref="AB152:AC152" si="595">IFERROR(X152/Z152,"NaN")</f>
        <v>NaN</v>
      </c>
      <c r="AC152" s="57" t="str">
        <f t="shared" si="595"/>
        <v>NaN</v>
      </c>
    </row>
    <row r="153" spans="1:29" ht="13">
      <c r="A153" s="53">
        <f>'2017'!A153</f>
        <v>42975</v>
      </c>
      <c r="B153" s="32">
        <f>'2017'!D153</f>
        <v>0.79305555555555551</v>
      </c>
      <c r="C153" t="str">
        <f>'2017'!E153</f>
        <v>NaN</v>
      </c>
      <c r="D153" t="str">
        <f>'2017'!F153</f>
        <v>NaN</v>
      </c>
      <c r="E153" s="32">
        <f>'2017'!G153</f>
        <v>0.89166666666666672</v>
      </c>
      <c r="F153" s="7" t="s">
        <v>47</v>
      </c>
      <c r="G153" s="1" t="s">
        <v>47</v>
      </c>
      <c r="H153" s="1" t="s">
        <v>47</v>
      </c>
      <c r="I153" s="1" t="s">
        <v>47</v>
      </c>
      <c r="J153" t="str">
        <f t="shared" ref="J153:K153" si="596">IFERROR(F153/H153,"NaN")</f>
        <v>NaN</v>
      </c>
      <c r="K153" t="str">
        <f t="shared" si="596"/>
        <v>NaN</v>
      </c>
      <c r="L153" s="25" t="s">
        <v>47</v>
      </c>
      <c r="M153" t="s">
        <v>47</v>
      </c>
      <c r="N153" t="s">
        <v>47</v>
      </c>
      <c r="O153" t="s">
        <v>47</v>
      </c>
      <c r="P153" t="str">
        <f t="shared" ref="P153:Q153" si="597">IFERROR(L153/N153,"NaN")</f>
        <v>NaN</v>
      </c>
      <c r="Q153" t="str">
        <f t="shared" si="597"/>
        <v>NaN</v>
      </c>
      <c r="R153" s="54" t="s">
        <v>47</v>
      </c>
      <c r="S153" s="55" t="s">
        <v>47</v>
      </c>
      <c r="T153" s="55" t="s">
        <v>47</v>
      </c>
      <c r="U153" s="55" t="s">
        <v>47</v>
      </c>
      <c r="V153" s="55" t="str">
        <f t="shared" ref="V153:W153" si="598">IFERROR(R153/T153,"NaN")</f>
        <v>NaN</v>
      </c>
      <c r="W153" s="55" t="str">
        <f t="shared" si="598"/>
        <v>NaN</v>
      </c>
      <c r="X153" s="58">
        <v>2.8</v>
      </c>
      <c r="Y153" s="59">
        <v>4.0999999999999996</v>
      </c>
      <c r="Z153" s="55" t="s">
        <v>47</v>
      </c>
      <c r="AA153" s="55" t="s">
        <v>47</v>
      </c>
      <c r="AB153" s="55" t="str">
        <f t="shared" ref="AB153:AC153" si="599">IFERROR(X153/Z153,"NaN")</f>
        <v>NaN</v>
      </c>
      <c r="AC153" s="57" t="str">
        <f t="shared" si="599"/>
        <v>NaN</v>
      </c>
    </row>
    <row r="154" spans="1:29" ht="13">
      <c r="A154" s="53">
        <f>'2017'!A154</f>
        <v>42976</v>
      </c>
      <c r="B154" s="32">
        <f>'2017'!D154</f>
        <v>0.78402777777777777</v>
      </c>
      <c r="C154" s="32" t="str">
        <f>'2017'!E154</f>
        <v>NaN</v>
      </c>
      <c r="D154" s="32">
        <f>'2017'!F154</f>
        <v>0.9770833333333333</v>
      </c>
      <c r="E154" s="32" t="str">
        <f>'2017'!G154</f>
        <v>NaN</v>
      </c>
      <c r="F154" s="7" t="s">
        <v>47</v>
      </c>
      <c r="G154" s="1" t="s">
        <v>47</v>
      </c>
      <c r="H154" s="1" t="s">
        <v>47</v>
      </c>
      <c r="I154" s="1" t="s">
        <v>47</v>
      </c>
      <c r="J154" t="str">
        <f t="shared" ref="J154:K154" si="600">IFERROR(F154/H154,"NaN")</f>
        <v>NaN</v>
      </c>
      <c r="K154" t="str">
        <f t="shared" si="600"/>
        <v>NaN</v>
      </c>
      <c r="L154" s="25" t="s">
        <v>47</v>
      </c>
      <c r="M154" t="s">
        <v>47</v>
      </c>
      <c r="N154" t="s">
        <v>47</v>
      </c>
      <c r="O154" t="s">
        <v>47</v>
      </c>
      <c r="P154" t="str">
        <f t="shared" ref="P154:Q154" si="601">IFERROR(L154/N154,"NaN")</f>
        <v>NaN</v>
      </c>
      <c r="Q154" t="str">
        <f t="shared" si="601"/>
        <v>NaN</v>
      </c>
      <c r="R154" s="58">
        <v>3.8</v>
      </c>
      <c r="S154" s="59">
        <v>4.8</v>
      </c>
      <c r="T154" s="59">
        <v>1.6</v>
      </c>
      <c r="U154" s="59">
        <v>1.7</v>
      </c>
      <c r="V154" s="55">
        <f t="shared" ref="V154:W154" si="602">IFERROR(R154/T154,"NaN")</f>
        <v>2.3749999999999996</v>
      </c>
      <c r="W154" s="55">
        <f t="shared" si="602"/>
        <v>2.8235294117647061</v>
      </c>
      <c r="X154" s="54" t="s">
        <v>47</v>
      </c>
      <c r="Y154" s="55" t="s">
        <v>47</v>
      </c>
      <c r="Z154" s="55" t="s">
        <v>47</v>
      </c>
      <c r="AA154" s="55" t="s">
        <v>47</v>
      </c>
      <c r="AB154" s="55" t="str">
        <f t="shared" ref="AB154:AC154" si="603">IFERROR(X154/Z154,"NaN")</f>
        <v>NaN</v>
      </c>
      <c r="AC154" s="57" t="str">
        <f t="shared" si="603"/>
        <v>NaN</v>
      </c>
    </row>
    <row r="155" spans="1:29" ht="13">
      <c r="A155" s="53">
        <f>'2017'!A155</f>
        <v>42977</v>
      </c>
      <c r="B155" s="32" t="str">
        <f>'2017'!D155</f>
        <v>NaN</v>
      </c>
      <c r="C155" s="32">
        <f>'2017'!E155</f>
        <v>0.7631944444444444</v>
      </c>
      <c r="D155" s="32">
        <f>'2017'!F155</f>
        <v>0.99097222222222225</v>
      </c>
      <c r="E155" s="32" t="str">
        <f>'2017'!G155</f>
        <v>NaN</v>
      </c>
      <c r="F155" s="7">
        <v>3.1</v>
      </c>
      <c r="G155" s="1">
        <v>8.1</v>
      </c>
      <c r="H155" s="1">
        <v>1</v>
      </c>
      <c r="I155" s="1">
        <v>2</v>
      </c>
      <c r="J155">
        <f t="shared" ref="J155:K155" si="604">IFERROR(F155/H155,"NaN")</f>
        <v>3.1</v>
      </c>
      <c r="K155">
        <f t="shared" si="604"/>
        <v>4.05</v>
      </c>
      <c r="L155" s="25" t="s">
        <v>47</v>
      </c>
      <c r="M155" t="s">
        <v>47</v>
      </c>
      <c r="N155" t="s">
        <v>47</v>
      </c>
      <c r="O155" t="s">
        <v>47</v>
      </c>
      <c r="P155" t="str">
        <f t="shared" ref="P155:Q155" si="605">IFERROR(L155/N155,"NaN")</f>
        <v>NaN</v>
      </c>
      <c r="Q155" t="str">
        <f t="shared" si="605"/>
        <v>NaN</v>
      </c>
      <c r="R155" s="54" t="s">
        <v>47</v>
      </c>
      <c r="S155" s="55" t="s">
        <v>47</v>
      </c>
      <c r="T155" s="55" t="s">
        <v>47</v>
      </c>
      <c r="U155" s="55" t="s">
        <v>47</v>
      </c>
      <c r="V155" s="55" t="str">
        <f t="shared" ref="V155:W155" si="606">IFERROR(R155/T155,"NaN")</f>
        <v>NaN</v>
      </c>
      <c r="W155" s="55" t="str">
        <f t="shared" si="606"/>
        <v>NaN</v>
      </c>
      <c r="X155" s="54" t="s">
        <v>47</v>
      </c>
      <c r="Y155" s="55" t="s">
        <v>47</v>
      </c>
      <c r="Z155" s="55" t="s">
        <v>47</v>
      </c>
      <c r="AA155" s="55" t="s">
        <v>47</v>
      </c>
      <c r="AB155" s="55" t="str">
        <f t="shared" ref="AB155:AC155" si="607">IFERROR(X155/Z155,"NaN")</f>
        <v>NaN</v>
      </c>
      <c r="AC155" s="57" t="str">
        <f t="shared" si="607"/>
        <v>NaN</v>
      </c>
    </row>
    <row r="156" spans="1:29" ht="13">
      <c r="A156" s="53">
        <f>'2017'!A156</f>
        <v>42978</v>
      </c>
      <c r="B156" s="32">
        <f>'2017'!D156</f>
        <v>0.77708333333333335</v>
      </c>
      <c r="C156" t="str">
        <f>'2017'!E156</f>
        <v>NaN</v>
      </c>
      <c r="D156" s="32">
        <f>'2017'!F156</f>
        <v>0.95486111111111116</v>
      </c>
      <c r="E156" t="str">
        <f>'2017'!G156</f>
        <v>NaN</v>
      </c>
      <c r="F156" s="7" t="s">
        <v>47</v>
      </c>
      <c r="G156" s="1" t="s">
        <v>47</v>
      </c>
      <c r="H156" s="1" t="s">
        <v>47</v>
      </c>
      <c r="I156" s="1" t="s">
        <v>47</v>
      </c>
      <c r="J156" t="str">
        <f t="shared" ref="J156:K156" si="608">IFERROR(F156/H156,"NaN")</f>
        <v>NaN</v>
      </c>
      <c r="K156" t="str">
        <f t="shared" si="608"/>
        <v>NaN</v>
      </c>
      <c r="L156" s="25" t="s">
        <v>47</v>
      </c>
      <c r="M156" t="s">
        <v>47</v>
      </c>
      <c r="N156" t="s">
        <v>47</v>
      </c>
      <c r="O156" t="s">
        <v>47</v>
      </c>
      <c r="P156" t="str">
        <f t="shared" ref="P156:Q156" si="609">IFERROR(L156/N156,"NaN")</f>
        <v>NaN</v>
      </c>
      <c r="Q156" t="str">
        <f t="shared" si="609"/>
        <v>NaN</v>
      </c>
      <c r="R156" s="58">
        <v>3.9</v>
      </c>
      <c r="S156" s="59">
        <v>5.0999999999999996</v>
      </c>
      <c r="T156" s="59">
        <v>1.6</v>
      </c>
      <c r="U156" s="59">
        <v>1.5</v>
      </c>
      <c r="V156" s="55">
        <f t="shared" ref="V156:W156" si="610">IFERROR(R156/T156,"NaN")</f>
        <v>2.4375</v>
      </c>
      <c r="W156" s="55">
        <f t="shared" si="610"/>
        <v>3.4</v>
      </c>
      <c r="X156" s="54" t="s">
        <v>47</v>
      </c>
      <c r="Y156" s="55" t="s">
        <v>47</v>
      </c>
      <c r="Z156" s="55" t="s">
        <v>47</v>
      </c>
      <c r="AA156" s="55" t="s">
        <v>47</v>
      </c>
      <c r="AB156" s="55" t="str">
        <f t="shared" ref="AB156:AC156" si="611">IFERROR(X156/Z156,"NaN")</f>
        <v>NaN</v>
      </c>
      <c r="AC156" s="57" t="str">
        <f t="shared" si="611"/>
        <v>NaN</v>
      </c>
    </row>
    <row r="157" spans="1:29" ht="13">
      <c r="A157" s="53">
        <f>'2017'!A157</f>
        <v>42979</v>
      </c>
      <c r="B157" t="str">
        <f>'2017'!D157</f>
        <v>NaN</v>
      </c>
      <c r="C157" s="32">
        <f>'2017'!E157</f>
        <v>0.79027777777777775</v>
      </c>
      <c r="D157" s="32" t="str">
        <f>'2017'!F157</f>
        <v>NaN</v>
      </c>
      <c r="E157" s="32">
        <f>'2017'!G157</f>
        <v>0.83750000000000002</v>
      </c>
      <c r="F157" s="7" t="s">
        <v>47</v>
      </c>
      <c r="G157" s="1" t="s">
        <v>47</v>
      </c>
      <c r="H157" s="1" t="s">
        <v>47</v>
      </c>
      <c r="I157" s="1" t="s">
        <v>47</v>
      </c>
      <c r="J157" t="str">
        <f t="shared" ref="J157:K157" si="612">IFERROR(F157/H157,"NaN")</f>
        <v>NaN</v>
      </c>
      <c r="K157" t="str">
        <f t="shared" si="612"/>
        <v>NaN</v>
      </c>
      <c r="L157" s="7">
        <v>2.4</v>
      </c>
      <c r="M157" s="1">
        <v>2.4</v>
      </c>
      <c r="N157" s="1">
        <v>1</v>
      </c>
      <c r="O157" s="1">
        <v>1</v>
      </c>
      <c r="P157">
        <f t="shared" ref="P157:Q157" si="613">IFERROR(L157/N157,"NaN")</f>
        <v>2.4</v>
      </c>
      <c r="Q157">
        <f t="shared" si="613"/>
        <v>2.4</v>
      </c>
      <c r="R157" s="54" t="s">
        <v>47</v>
      </c>
      <c r="S157" s="55" t="s">
        <v>47</v>
      </c>
      <c r="T157" s="55" t="s">
        <v>47</v>
      </c>
      <c r="U157" s="55" t="s">
        <v>47</v>
      </c>
      <c r="V157" s="55" t="str">
        <f t="shared" ref="V157:W157" si="614">IFERROR(R157/T157,"NaN")</f>
        <v>NaN</v>
      </c>
      <c r="W157" s="55" t="str">
        <f t="shared" si="614"/>
        <v>NaN</v>
      </c>
      <c r="X157" s="54" t="s">
        <v>47</v>
      </c>
      <c r="Y157" s="55" t="s">
        <v>47</v>
      </c>
      <c r="Z157" s="55" t="s">
        <v>47</v>
      </c>
      <c r="AA157" s="55" t="s">
        <v>47</v>
      </c>
      <c r="AB157" s="55" t="str">
        <f t="shared" ref="AB157:AC157" si="615">IFERROR(X157/Z157,"NaN")</f>
        <v>NaN</v>
      </c>
      <c r="AC157" s="57" t="str">
        <f t="shared" si="615"/>
        <v>NaN</v>
      </c>
    </row>
    <row r="158" spans="1:29" ht="13">
      <c r="A158" s="53">
        <f>'2017'!A158</f>
        <v>42980</v>
      </c>
      <c r="B158" t="str">
        <f>'2017'!D158</f>
        <v>NaN</v>
      </c>
      <c r="C158" s="32">
        <f>'2017'!E158</f>
        <v>0.76041666666666663</v>
      </c>
      <c r="D158" s="32">
        <f>'2017'!F158</f>
        <v>0.92777777777777781</v>
      </c>
      <c r="E158" t="str">
        <f>'2017'!G158</f>
        <v>NaN</v>
      </c>
      <c r="F158" s="7">
        <v>2.6</v>
      </c>
      <c r="G158" s="1">
        <v>4.0999999999999996</v>
      </c>
      <c r="H158" s="1">
        <v>0.75</v>
      </c>
      <c r="I158" s="1">
        <v>1.5</v>
      </c>
      <c r="J158">
        <f t="shared" ref="J158:K158" si="616">IFERROR(F158/H158,"NaN")</f>
        <v>3.4666666666666668</v>
      </c>
      <c r="K158">
        <f t="shared" si="616"/>
        <v>2.7333333333333329</v>
      </c>
      <c r="L158" s="25" t="s">
        <v>47</v>
      </c>
      <c r="M158" t="s">
        <v>47</v>
      </c>
      <c r="N158" t="s">
        <v>47</v>
      </c>
      <c r="O158" t="s">
        <v>47</v>
      </c>
      <c r="P158" t="str">
        <f t="shared" ref="P158:Q158" si="617">IFERROR(L158/N158,"NaN")</f>
        <v>NaN</v>
      </c>
      <c r="Q158" t="str">
        <f t="shared" si="617"/>
        <v>NaN</v>
      </c>
      <c r="R158" s="54" t="s">
        <v>47</v>
      </c>
      <c r="S158" s="55" t="s">
        <v>47</v>
      </c>
      <c r="T158" s="55" t="s">
        <v>47</v>
      </c>
      <c r="U158" s="55" t="s">
        <v>47</v>
      </c>
      <c r="V158" s="55" t="str">
        <f t="shared" ref="V158:W158" si="618">IFERROR(R158/T158,"NaN")</f>
        <v>NaN</v>
      </c>
      <c r="W158" s="55" t="str">
        <f t="shared" si="618"/>
        <v>NaN</v>
      </c>
      <c r="X158" s="54" t="s">
        <v>47</v>
      </c>
      <c r="Y158" s="55" t="s">
        <v>47</v>
      </c>
      <c r="Z158" s="55" t="s">
        <v>47</v>
      </c>
      <c r="AA158" s="55" t="s">
        <v>47</v>
      </c>
      <c r="AB158" s="55" t="str">
        <f t="shared" ref="AB158:AC158" si="619">IFERROR(X158/Z158,"NaN")</f>
        <v>NaN</v>
      </c>
      <c r="AC158" s="57" t="str">
        <f t="shared" si="619"/>
        <v>NaN</v>
      </c>
    </row>
    <row r="159" spans="1:29" ht="13">
      <c r="A159" s="53">
        <f>'2017'!A159</f>
        <v>42981</v>
      </c>
      <c r="B159" s="32" t="str">
        <f>'2017'!D159</f>
        <v>NaN</v>
      </c>
      <c r="C159" s="32">
        <f>'2017'!E159</f>
        <v>0.75138888888888888</v>
      </c>
      <c r="D159" s="32" t="str">
        <f>'2017'!F159</f>
        <v>NaN</v>
      </c>
      <c r="E159" s="32">
        <f>'2017'!G159</f>
        <v>0.86736111111111114</v>
      </c>
      <c r="F159" s="7" t="s">
        <v>47</v>
      </c>
      <c r="G159" s="1" t="s">
        <v>47</v>
      </c>
      <c r="H159" s="1" t="s">
        <v>47</v>
      </c>
      <c r="I159" s="1" t="s">
        <v>47</v>
      </c>
      <c r="J159" t="str">
        <f t="shared" ref="J159:K159" si="620">IFERROR(F159/H159,"NaN")</f>
        <v>NaN</v>
      </c>
      <c r="K159" t="str">
        <f t="shared" si="620"/>
        <v>NaN</v>
      </c>
      <c r="L159" s="7">
        <v>3.1</v>
      </c>
      <c r="M159" s="1">
        <v>3.6</v>
      </c>
      <c r="N159" s="1">
        <v>0.75</v>
      </c>
      <c r="O159" s="1">
        <v>1.4</v>
      </c>
      <c r="P159">
        <f t="shared" ref="P159:Q159" si="621">IFERROR(L159/N159,"NaN")</f>
        <v>4.1333333333333337</v>
      </c>
      <c r="Q159">
        <f t="shared" si="621"/>
        <v>2.5714285714285716</v>
      </c>
      <c r="R159" s="54" t="s">
        <v>47</v>
      </c>
      <c r="S159" s="55" t="s">
        <v>47</v>
      </c>
      <c r="T159" s="55" t="s">
        <v>47</v>
      </c>
      <c r="U159" s="55" t="s">
        <v>47</v>
      </c>
      <c r="V159" s="55" t="str">
        <f t="shared" ref="V159:W159" si="622">IFERROR(R159/T159,"NaN")</f>
        <v>NaN</v>
      </c>
      <c r="W159" s="55" t="str">
        <f t="shared" si="622"/>
        <v>NaN</v>
      </c>
      <c r="X159" s="54" t="s">
        <v>47</v>
      </c>
      <c r="Y159" s="55" t="s">
        <v>47</v>
      </c>
      <c r="Z159" s="55" t="s">
        <v>47</v>
      </c>
      <c r="AA159" s="55" t="s">
        <v>47</v>
      </c>
      <c r="AB159" s="55" t="str">
        <f t="shared" ref="AB159:AC159" si="623">IFERROR(X159/Z159,"NaN")</f>
        <v>NaN</v>
      </c>
      <c r="AC159" s="57" t="str">
        <f t="shared" si="623"/>
        <v>NaN</v>
      </c>
    </row>
    <row r="160" spans="1:29" ht="13">
      <c r="A160" s="53">
        <f>'2017'!A160</f>
        <v>42982</v>
      </c>
      <c r="B160" t="str">
        <f>'2017'!D160</f>
        <v>NaN</v>
      </c>
      <c r="C160" t="str">
        <f>'2017'!E160</f>
        <v>NaN</v>
      </c>
      <c r="D160" t="str">
        <f>'2017'!F160</f>
        <v>NaN</v>
      </c>
      <c r="E160" t="str">
        <f>'2017'!G160</f>
        <v>NaN</v>
      </c>
      <c r="F160" s="7" t="s">
        <v>47</v>
      </c>
      <c r="G160" s="1" t="s">
        <v>47</v>
      </c>
      <c r="H160" s="1" t="s">
        <v>47</v>
      </c>
      <c r="I160" s="1" t="s">
        <v>47</v>
      </c>
      <c r="J160" t="str">
        <f t="shared" ref="J160:K160" si="624">IFERROR(F160/H160,"NaN")</f>
        <v>NaN</v>
      </c>
      <c r="K160" t="str">
        <f t="shared" si="624"/>
        <v>NaN</v>
      </c>
      <c r="L160" s="25" t="s">
        <v>47</v>
      </c>
      <c r="M160" t="s">
        <v>47</v>
      </c>
      <c r="N160" t="s">
        <v>47</v>
      </c>
      <c r="O160" t="s">
        <v>47</v>
      </c>
      <c r="P160" t="str">
        <f t="shared" ref="P160:Q160" si="625">IFERROR(L160/N160,"NaN")</f>
        <v>NaN</v>
      </c>
      <c r="Q160" t="str">
        <f t="shared" si="625"/>
        <v>NaN</v>
      </c>
      <c r="R160" s="54" t="s">
        <v>47</v>
      </c>
      <c r="S160" s="55" t="s">
        <v>47</v>
      </c>
      <c r="T160" s="55" t="s">
        <v>47</v>
      </c>
      <c r="U160" s="55" t="s">
        <v>47</v>
      </c>
      <c r="V160" s="55" t="str">
        <f t="shared" ref="V160:W160" si="626">IFERROR(R160/T160,"NaN")</f>
        <v>NaN</v>
      </c>
      <c r="W160" s="55" t="str">
        <f t="shared" si="626"/>
        <v>NaN</v>
      </c>
      <c r="X160" s="54" t="s">
        <v>47</v>
      </c>
      <c r="Y160" s="55" t="s">
        <v>47</v>
      </c>
      <c r="Z160" s="55" t="s">
        <v>47</v>
      </c>
      <c r="AA160" s="55" t="s">
        <v>47</v>
      </c>
      <c r="AB160" s="55" t="str">
        <f t="shared" ref="AB160:AC160" si="627">IFERROR(X160/Z160,"NaN")</f>
        <v>NaN</v>
      </c>
      <c r="AC160" s="57" t="str">
        <f t="shared" si="627"/>
        <v>NaN</v>
      </c>
    </row>
    <row r="161" spans="1:29" ht="13">
      <c r="A161" s="53">
        <f>'2017'!A161</f>
        <v>42983</v>
      </c>
      <c r="B161" t="str">
        <f>'2017'!D161</f>
        <v>NaN</v>
      </c>
      <c r="C161" t="str">
        <f>'2017'!E161</f>
        <v>NaN</v>
      </c>
      <c r="D161" t="str">
        <f>'2017'!F161</f>
        <v>NaN</v>
      </c>
      <c r="E161" t="str">
        <f>'2017'!G161</f>
        <v>NaN</v>
      </c>
      <c r="F161" s="7" t="s">
        <v>47</v>
      </c>
      <c r="G161" s="1" t="s">
        <v>47</v>
      </c>
      <c r="H161" s="1" t="s">
        <v>47</v>
      </c>
      <c r="I161" s="1" t="s">
        <v>47</v>
      </c>
      <c r="J161" t="str">
        <f t="shared" ref="J161:K161" si="628">IFERROR(F161/H161,"NaN")</f>
        <v>NaN</v>
      </c>
      <c r="K161" t="str">
        <f t="shared" si="628"/>
        <v>NaN</v>
      </c>
      <c r="L161" s="25" t="s">
        <v>47</v>
      </c>
      <c r="M161" t="s">
        <v>47</v>
      </c>
      <c r="N161" t="s">
        <v>47</v>
      </c>
      <c r="O161" t="s">
        <v>47</v>
      </c>
      <c r="P161" t="str">
        <f t="shared" ref="P161:Q161" si="629">IFERROR(L161/N161,"NaN")</f>
        <v>NaN</v>
      </c>
      <c r="Q161" t="str">
        <f t="shared" si="629"/>
        <v>NaN</v>
      </c>
      <c r="R161" s="54" t="s">
        <v>47</v>
      </c>
      <c r="S161" s="55" t="s">
        <v>47</v>
      </c>
      <c r="T161" s="55" t="s">
        <v>47</v>
      </c>
      <c r="U161" s="55" t="s">
        <v>47</v>
      </c>
      <c r="V161" s="55" t="str">
        <f t="shared" ref="V161:W161" si="630">IFERROR(R161/T161,"NaN")</f>
        <v>NaN</v>
      </c>
      <c r="W161" s="55" t="str">
        <f t="shared" si="630"/>
        <v>NaN</v>
      </c>
      <c r="X161" s="54" t="s">
        <v>47</v>
      </c>
      <c r="Y161" s="55" t="s">
        <v>47</v>
      </c>
      <c r="Z161" s="55" t="s">
        <v>47</v>
      </c>
      <c r="AA161" s="55" t="s">
        <v>47</v>
      </c>
      <c r="AB161" s="55" t="str">
        <f t="shared" ref="AB161:AC161" si="631">IFERROR(X161/Z161,"NaN")</f>
        <v>NaN</v>
      </c>
      <c r="AC161" s="57" t="str">
        <f t="shared" si="631"/>
        <v>NaN</v>
      </c>
    </row>
    <row r="162" spans="1:29" ht="13">
      <c r="A162" s="53">
        <f>'2017'!A162</f>
        <v>42984</v>
      </c>
      <c r="B162" s="32" t="str">
        <f>'2017'!D162</f>
        <v>NaN</v>
      </c>
      <c r="C162" s="32">
        <f>'2017'!E162</f>
        <v>0.75208333333333333</v>
      </c>
      <c r="D162" s="32">
        <f>'2017'!F162</f>
        <v>0.98958333333333337</v>
      </c>
      <c r="E162" t="str">
        <f>'2017'!G162</f>
        <v>NaN</v>
      </c>
      <c r="F162" s="7">
        <v>2.6</v>
      </c>
      <c r="G162" s="1">
        <v>3.4</v>
      </c>
      <c r="H162" s="1">
        <v>1.35</v>
      </c>
      <c r="I162" s="1">
        <v>2</v>
      </c>
      <c r="J162">
        <f t="shared" ref="J162:K162" si="632">IFERROR(F162/H162,"NaN")</f>
        <v>1.9259259259259258</v>
      </c>
      <c r="K162">
        <f t="shared" si="632"/>
        <v>1.7</v>
      </c>
      <c r="L162" s="25" t="s">
        <v>47</v>
      </c>
      <c r="M162" t="s">
        <v>47</v>
      </c>
      <c r="N162" t="s">
        <v>47</v>
      </c>
      <c r="O162" t="s">
        <v>47</v>
      </c>
      <c r="P162" t="str">
        <f t="shared" ref="P162:Q162" si="633">IFERROR(L162/N162,"NaN")</f>
        <v>NaN</v>
      </c>
      <c r="Q162" t="str">
        <f t="shared" si="633"/>
        <v>NaN</v>
      </c>
      <c r="R162" s="54" t="s">
        <v>47</v>
      </c>
      <c r="S162" s="55" t="s">
        <v>47</v>
      </c>
      <c r="T162" s="55" t="s">
        <v>47</v>
      </c>
      <c r="U162" s="55" t="s">
        <v>47</v>
      </c>
      <c r="V162" s="55" t="str">
        <f t="shared" ref="V162:W162" si="634">IFERROR(R162/T162,"NaN")</f>
        <v>NaN</v>
      </c>
      <c r="W162" s="55" t="str">
        <f t="shared" si="634"/>
        <v>NaN</v>
      </c>
      <c r="X162" s="54" t="s">
        <v>47</v>
      </c>
      <c r="Y162" s="55" t="s">
        <v>47</v>
      </c>
      <c r="Z162" s="55" t="s">
        <v>47</v>
      </c>
      <c r="AA162" s="55" t="s">
        <v>47</v>
      </c>
      <c r="AB162" s="55" t="str">
        <f t="shared" ref="AB162:AC162" si="635">IFERROR(X162/Z162,"NaN")</f>
        <v>NaN</v>
      </c>
      <c r="AC162" s="57" t="str">
        <f t="shared" si="635"/>
        <v>NaN</v>
      </c>
    </row>
    <row r="163" spans="1:29" ht="13">
      <c r="A163" s="53">
        <f>'2017'!A163</f>
        <v>42985</v>
      </c>
      <c r="B163" t="str">
        <f>'2017'!D163</f>
        <v>NaN</v>
      </c>
      <c r="C163" t="str">
        <f>'2017'!E163</f>
        <v>NaN</v>
      </c>
      <c r="D163" t="str">
        <f>'2017'!F163</f>
        <v>NaN</v>
      </c>
      <c r="E163" t="str">
        <f>'2017'!G163</f>
        <v>NaN</v>
      </c>
      <c r="F163" s="7" t="s">
        <v>47</v>
      </c>
      <c r="G163" s="1" t="s">
        <v>47</v>
      </c>
      <c r="H163" s="1" t="s">
        <v>47</v>
      </c>
      <c r="I163" s="1" t="s">
        <v>47</v>
      </c>
      <c r="J163" t="str">
        <f t="shared" ref="J163:K163" si="636">IFERROR(F163/H163,"NaN")</f>
        <v>NaN</v>
      </c>
      <c r="K163" t="str">
        <f t="shared" si="636"/>
        <v>NaN</v>
      </c>
      <c r="L163" s="25" t="s">
        <v>47</v>
      </c>
      <c r="M163" t="s">
        <v>47</v>
      </c>
      <c r="N163" t="s">
        <v>47</v>
      </c>
      <c r="O163" t="s">
        <v>47</v>
      </c>
      <c r="P163" t="str">
        <f t="shared" ref="P163:Q163" si="637">IFERROR(L163/N163,"NaN")</f>
        <v>NaN</v>
      </c>
      <c r="Q163" t="str">
        <f t="shared" si="637"/>
        <v>NaN</v>
      </c>
      <c r="R163" s="54" t="s">
        <v>47</v>
      </c>
      <c r="S163" s="55" t="s">
        <v>47</v>
      </c>
      <c r="T163" s="55" t="s">
        <v>47</v>
      </c>
      <c r="U163" s="55" t="s">
        <v>47</v>
      </c>
      <c r="V163" s="55" t="str">
        <f t="shared" ref="V163:W163" si="638">IFERROR(R163/T163,"NaN")</f>
        <v>NaN</v>
      </c>
      <c r="W163" s="55" t="str">
        <f t="shared" si="638"/>
        <v>NaN</v>
      </c>
      <c r="X163" s="54" t="s">
        <v>47</v>
      </c>
      <c r="Y163" s="55" t="s">
        <v>47</v>
      </c>
      <c r="Z163" s="55" t="s">
        <v>47</v>
      </c>
      <c r="AA163" s="55" t="s">
        <v>47</v>
      </c>
      <c r="AB163" s="55" t="str">
        <f t="shared" ref="AB163:AC163" si="639">IFERROR(X163/Z163,"NaN")</f>
        <v>NaN</v>
      </c>
      <c r="AC163" s="57" t="str">
        <f t="shared" si="639"/>
        <v>NaN</v>
      </c>
    </row>
    <row r="164" spans="1:29" ht="13">
      <c r="A164" s="53">
        <f>'2017'!A164</f>
        <v>42986</v>
      </c>
      <c r="B164" s="32">
        <f>'2017'!D164</f>
        <v>0.7944444444444444</v>
      </c>
      <c r="C164" t="str">
        <f>'2017'!E164</f>
        <v>NaN</v>
      </c>
      <c r="D164" s="32">
        <f>'2017'!F164</f>
        <v>0.93888888888888888</v>
      </c>
      <c r="E164" t="str">
        <f>'2017'!G164</f>
        <v>NaN</v>
      </c>
      <c r="F164" s="7" t="s">
        <v>47</v>
      </c>
      <c r="G164" s="1" t="s">
        <v>47</v>
      </c>
      <c r="H164" s="1" t="s">
        <v>47</v>
      </c>
      <c r="I164" s="1" t="s">
        <v>47</v>
      </c>
      <c r="J164" t="str">
        <f t="shared" ref="J164:K164" si="640">IFERROR(F164/H164,"NaN")</f>
        <v>NaN</v>
      </c>
      <c r="K164" t="str">
        <f t="shared" si="640"/>
        <v>NaN</v>
      </c>
      <c r="L164" s="25" t="s">
        <v>47</v>
      </c>
      <c r="M164" t="s">
        <v>47</v>
      </c>
      <c r="N164" t="s">
        <v>47</v>
      </c>
      <c r="O164" t="s">
        <v>47</v>
      </c>
      <c r="P164" t="str">
        <f t="shared" ref="P164:Q164" si="641">IFERROR(L164/N164,"NaN")</f>
        <v>NaN</v>
      </c>
      <c r="Q164" t="str">
        <f t="shared" si="641"/>
        <v>NaN</v>
      </c>
      <c r="R164" s="58">
        <v>3.4</v>
      </c>
      <c r="S164" s="59">
        <v>3.9</v>
      </c>
      <c r="T164" s="59">
        <v>1.25</v>
      </c>
      <c r="U164" s="59">
        <v>1.4</v>
      </c>
      <c r="V164" s="55">
        <f t="shared" ref="V164:W164" si="642">IFERROR(R164/T164,"NaN")</f>
        <v>2.7199999999999998</v>
      </c>
      <c r="W164" s="55">
        <f t="shared" si="642"/>
        <v>2.785714285714286</v>
      </c>
      <c r="X164" s="54" t="s">
        <v>47</v>
      </c>
      <c r="Y164" s="55" t="s">
        <v>47</v>
      </c>
      <c r="Z164" s="55" t="s">
        <v>47</v>
      </c>
      <c r="AA164" s="55" t="s">
        <v>47</v>
      </c>
      <c r="AB164" s="55" t="str">
        <f t="shared" ref="AB164:AC164" si="643">IFERROR(X164/Z164,"NaN")</f>
        <v>NaN</v>
      </c>
      <c r="AC164" s="57" t="str">
        <f t="shared" si="643"/>
        <v>NaN</v>
      </c>
    </row>
    <row r="165" spans="1:29" ht="13">
      <c r="A165" s="53">
        <f>'2017'!A165</f>
        <v>42987</v>
      </c>
      <c r="B165" t="str">
        <f>'2017'!D165</f>
        <v>NaN</v>
      </c>
      <c r="C165" t="str">
        <f>'2017'!E165</f>
        <v>NaN</v>
      </c>
      <c r="D165" t="str">
        <f>'2017'!F165</f>
        <v>NaN</v>
      </c>
      <c r="E165" t="str">
        <f>'2017'!G165</f>
        <v>NaN</v>
      </c>
      <c r="F165" s="7" t="s">
        <v>47</v>
      </c>
      <c r="G165" s="1" t="s">
        <v>47</v>
      </c>
      <c r="H165" s="1" t="s">
        <v>47</v>
      </c>
      <c r="I165" s="1" t="s">
        <v>47</v>
      </c>
      <c r="J165" t="str">
        <f t="shared" ref="J165:K165" si="644">IFERROR(F165/H165,"NaN")</f>
        <v>NaN</v>
      </c>
      <c r="K165" t="str">
        <f t="shared" si="644"/>
        <v>NaN</v>
      </c>
      <c r="L165" s="25" t="s">
        <v>47</v>
      </c>
      <c r="M165" t="s">
        <v>47</v>
      </c>
      <c r="N165" t="s">
        <v>47</v>
      </c>
      <c r="O165" t="s">
        <v>47</v>
      </c>
      <c r="P165" t="str">
        <f t="shared" ref="P165:Q165" si="645">IFERROR(L165/N165,"NaN")</f>
        <v>NaN</v>
      </c>
      <c r="Q165" t="str">
        <f t="shared" si="645"/>
        <v>NaN</v>
      </c>
      <c r="R165" s="54" t="s">
        <v>47</v>
      </c>
      <c r="S165" s="55" t="s">
        <v>47</v>
      </c>
      <c r="T165" s="55" t="s">
        <v>47</v>
      </c>
      <c r="U165" s="55" t="s">
        <v>47</v>
      </c>
      <c r="V165" s="55" t="str">
        <f t="shared" ref="V165:W165" si="646">IFERROR(R165/T165,"NaN")</f>
        <v>NaN</v>
      </c>
      <c r="W165" s="55" t="str">
        <f t="shared" si="646"/>
        <v>NaN</v>
      </c>
      <c r="X165" s="54" t="s">
        <v>47</v>
      </c>
      <c r="Y165" s="55" t="s">
        <v>47</v>
      </c>
      <c r="Z165" s="55" t="s">
        <v>47</v>
      </c>
      <c r="AA165" s="55" t="s">
        <v>47</v>
      </c>
      <c r="AB165" s="55" t="str">
        <f t="shared" ref="AB165:AC165" si="647">IFERROR(X165/Z165,"NaN")</f>
        <v>NaN</v>
      </c>
      <c r="AC165" s="57" t="str">
        <f t="shared" si="647"/>
        <v>NaN</v>
      </c>
    </row>
    <row r="166" spans="1:29" ht="13">
      <c r="A166" s="53">
        <f>'2017'!A166</f>
        <v>42988</v>
      </c>
      <c r="B166" t="str">
        <f>'2017'!D166</f>
        <v>NaN</v>
      </c>
      <c r="C166" s="32">
        <f>'2017'!E166</f>
        <v>0.77152777777777781</v>
      </c>
      <c r="D166" s="32">
        <f>'2017'!F166</f>
        <v>0.9375</v>
      </c>
      <c r="E166" t="str">
        <f>'2017'!G166</f>
        <v>NaN</v>
      </c>
      <c r="F166" s="7">
        <v>3.6</v>
      </c>
      <c r="G166" s="1">
        <v>4.0999999999999996</v>
      </c>
      <c r="H166" s="1">
        <v>1</v>
      </c>
      <c r="I166" s="1">
        <v>1.1499999999999999</v>
      </c>
      <c r="J166">
        <f t="shared" ref="J166:K166" si="648">IFERROR(F166/H166,"NaN")</f>
        <v>3.6</v>
      </c>
      <c r="K166">
        <f t="shared" si="648"/>
        <v>3.5652173913043477</v>
      </c>
      <c r="L166" s="25" t="s">
        <v>47</v>
      </c>
      <c r="M166" t="s">
        <v>47</v>
      </c>
      <c r="N166" t="s">
        <v>47</v>
      </c>
      <c r="O166" t="s">
        <v>47</v>
      </c>
      <c r="P166" t="str">
        <f t="shared" ref="P166:Q166" si="649">IFERROR(L166/N166,"NaN")</f>
        <v>NaN</v>
      </c>
      <c r="Q166" t="str">
        <f t="shared" si="649"/>
        <v>NaN</v>
      </c>
      <c r="R166" s="54" t="s">
        <v>47</v>
      </c>
      <c r="S166" s="55" t="s">
        <v>47</v>
      </c>
      <c r="T166" s="55" t="s">
        <v>47</v>
      </c>
      <c r="U166" s="55" t="s">
        <v>47</v>
      </c>
      <c r="V166" s="55" t="str">
        <f t="shared" ref="V166:W166" si="650">IFERROR(R166/T166,"NaN")</f>
        <v>NaN</v>
      </c>
      <c r="W166" s="55" t="str">
        <f t="shared" si="650"/>
        <v>NaN</v>
      </c>
      <c r="X166" s="54" t="s">
        <v>47</v>
      </c>
      <c r="Y166" s="55" t="s">
        <v>47</v>
      </c>
      <c r="Z166" s="55" t="s">
        <v>47</v>
      </c>
      <c r="AA166" s="55" t="s">
        <v>47</v>
      </c>
      <c r="AB166" s="55" t="str">
        <f t="shared" ref="AB166:AC166" si="651">IFERROR(X166/Z166,"NaN")</f>
        <v>NaN</v>
      </c>
      <c r="AC166" s="57" t="str">
        <f t="shared" si="651"/>
        <v>NaN</v>
      </c>
    </row>
    <row r="167" spans="1:29" ht="13">
      <c r="A167" s="53">
        <f>'2017'!A167</f>
        <v>42989</v>
      </c>
      <c r="B167" t="str">
        <f>'2017'!D167</f>
        <v>NaN</v>
      </c>
      <c r="C167" s="32">
        <f>'2017'!E167</f>
        <v>0.7319444444444444</v>
      </c>
      <c r="D167" s="32">
        <f>'2017'!F167</f>
        <v>0.9819444444444444</v>
      </c>
      <c r="E167" t="str">
        <f>'2017'!G167</f>
        <v>NaN</v>
      </c>
      <c r="F167" s="7">
        <v>3.3</v>
      </c>
      <c r="G167" s="1">
        <v>3.2</v>
      </c>
      <c r="H167" s="1">
        <v>1.5</v>
      </c>
      <c r="I167" s="1">
        <v>1.5</v>
      </c>
      <c r="J167">
        <f t="shared" ref="J167:K167" si="652">IFERROR(F167/H167,"NaN")</f>
        <v>2.1999999999999997</v>
      </c>
      <c r="K167">
        <f t="shared" si="652"/>
        <v>2.1333333333333333</v>
      </c>
      <c r="L167" s="25" t="s">
        <v>47</v>
      </c>
      <c r="M167" t="s">
        <v>47</v>
      </c>
      <c r="N167" t="s">
        <v>47</v>
      </c>
      <c r="O167" t="s">
        <v>47</v>
      </c>
      <c r="P167" t="str">
        <f t="shared" ref="P167:Q167" si="653">IFERROR(L167/N167,"NaN")</f>
        <v>NaN</v>
      </c>
      <c r="Q167" t="str">
        <f t="shared" si="653"/>
        <v>NaN</v>
      </c>
      <c r="R167" s="54" t="s">
        <v>47</v>
      </c>
      <c r="S167" s="55" t="s">
        <v>47</v>
      </c>
      <c r="T167" s="55" t="s">
        <v>47</v>
      </c>
      <c r="U167" s="55" t="s">
        <v>47</v>
      </c>
      <c r="V167" s="55" t="str">
        <f t="shared" ref="V167:W167" si="654">IFERROR(R167/T167,"NaN")</f>
        <v>NaN</v>
      </c>
      <c r="W167" s="55" t="str">
        <f t="shared" si="654"/>
        <v>NaN</v>
      </c>
      <c r="X167" s="54" t="s">
        <v>47</v>
      </c>
      <c r="Y167" s="55" t="s">
        <v>47</v>
      </c>
      <c r="Z167" s="55" t="s">
        <v>47</v>
      </c>
      <c r="AA167" s="55" t="s">
        <v>47</v>
      </c>
      <c r="AB167" s="55" t="str">
        <f t="shared" ref="AB167:AC167" si="655">IFERROR(X167/Z167,"NaN")</f>
        <v>NaN</v>
      </c>
      <c r="AC167" s="57" t="str">
        <f t="shared" si="655"/>
        <v>NaN</v>
      </c>
    </row>
    <row r="168" spans="1:29" ht="13">
      <c r="A168" s="53">
        <f>'2017'!A168</f>
        <v>42990</v>
      </c>
      <c r="B168" t="str">
        <f>'2017'!D168</f>
        <v>NaN</v>
      </c>
      <c r="C168" t="str">
        <f>'2017'!E168</f>
        <v>NaN</v>
      </c>
      <c r="D168" t="str">
        <f>'2017'!F168</f>
        <v>NaN</v>
      </c>
      <c r="E168" t="str">
        <f>'2017'!G168</f>
        <v>NaN</v>
      </c>
      <c r="F168" s="7" t="s">
        <v>47</v>
      </c>
      <c r="G168" s="1" t="s">
        <v>47</v>
      </c>
      <c r="H168" s="1" t="s">
        <v>47</v>
      </c>
      <c r="I168" s="1" t="s">
        <v>47</v>
      </c>
      <c r="J168" t="str">
        <f t="shared" ref="J168:K168" si="656">IFERROR(F168/H168,"NaN")</f>
        <v>NaN</v>
      </c>
      <c r="K168" t="str">
        <f t="shared" si="656"/>
        <v>NaN</v>
      </c>
      <c r="L168" s="25" t="s">
        <v>47</v>
      </c>
      <c r="M168" t="s">
        <v>47</v>
      </c>
      <c r="N168" t="s">
        <v>47</v>
      </c>
      <c r="O168" t="s">
        <v>47</v>
      </c>
      <c r="P168" t="str">
        <f t="shared" ref="P168:Q168" si="657">IFERROR(L168/N168,"NaN")</f>
        <v>NaN</v>
      </c>
      <c r="Q168" t="str">
        <f t="shared" si="657"/>
        <v>NaN</v>
      </c>
      <c r="R168" s="54" t="s">
        <v>47</v>
      </c>
      <c r="S168" s="55" t="s">
        <v>47</v>
      </c>
      <c r="T168" s="55" t="s">
        <v>47</v>
      </c>
      <c r="U168" s="55" t="s">
        <v>47</v>
      </c>
      <c r="V168" s="55" t="str">
        <f t="shared" ref="V168:W168" si="658">IFERROR(R168/T168,"NaN")</f>
        <v>NaN</v>
      </c>
      <c r="W168" s="55" t="str">
        <f t="shared" si="658"/>
        <v>NaN</v>
      </c>
      <c r="X168" s="54" t="s">
        <v>47</v>
      </c>
      <c r="Y168" s="55" t="s">
        <v>47</v>
      </c>
      <c r="Z168" s="55" t="s">
        <v>47</v>
      </c>
      <c r="AA168" s="55" t="s">
        <v>47</v>
      </c>
      <c r="AB168" s="55" t="str">
        <f t="shared" ref="AB168:AC168" si="659">IFERROR(X168/Z168,"NaN")</f>
        <v>NaN</v>
      </c>
      <c r="AC168" s="57" t="str">
        <f t="shared" si="659"/>
        <v>NaN</v>
      </c>
    </row>
    <row r="169" spans="1:29" ht="13">
      <c r="A169" s="53">
        <f>'2017'!A169</f>
        <v>42991</v>
      </c>
      <c r="B169" t="str">
        <f>'2017'!D169</f>
        <v>NaN</v>
      </c>
      <c r="C169" s="32">
        <f>'2017'!E169</f>
        <v>0.75069444444444444</v>
      </c>
      <c r="D169" s="32">
        <f>'2017'!F169</f>
        <v>0.95763888888888893</v>
      </c>
      <c r="E169" t="str">
        <f>'2017'!G169</f>
        <v>NaN</v>
      </c>
      <c r="F169" s="7">
        <v>2.5</v>
      </c>
      <c r="G169" s="1">
        <v>3.6</v>
      </c>
      <c r="H169" s="1">
        <v>0.9</v>
      </c>
      <c r="I169" s="1">
        <v>1.4</v>
      </c>
      <c r="J169">
        <f t="shared" ref="J169:K169" si="660">IFERROR(F169/H169,"NaN")</f>
        <v>2.7777777777777777</v>
      </c>
      <c r="K169">
        <f t="shared" si="660"/>
        <v>2.5714285714285716</v>
      </c>
      <c r="L169" s="25" t="s">
        <v>47</v>
      </c>
      <c r="M169" t="s">
        <v>47</v>
      </c>
      <c r="N169" t="s">
        <v>47</v>
      </c>
      <c r="O169" t="s">
        <v>47</v>
      </c>
      <c r="P169" t="str">
        <f t="shared" ref="P169:Q169" si="661">IFERROR(L169/N169,"NaN")</f>
        <v>NaN</v>
      </c>
      <c r="Q169" t="str">
        <f t="shared" si="661"/>
        <v>NaN</v>
      </c>
      <c r="R169" s="54" t="s">
        <v>47</v>
      </c>
      <c r="S169" s="55" t="s">
        <v>47</v>
      </c>
      <c r="T169" s="55" t="s">
        <v>47</v>
      </c>
      <c r="U169" s="55" t="s">
        <v>47</v>
      </c>
      <c r="V169" s="55" t="str">
        <f t="shared" ref="V169:W169" si="662">IFERROR(R169/T169,"NaN")</f>
        <v>NaN</v>
      </c>
      <c r="W169" s="55" t="str">
        <f t="shared" si="662"/>
        <v>NaN</v>
      </c>
      <c r="X169" s="54" t="s">
        <v>47</v>
      </c>
      <c r="Y169" s="55" t="s">
        <v>47</v>
      </c>
      <c r="Z169" s="55" t="s">
        <v>47</v>
      </c>
      <c r="AA169" s="55" t="s">
        <v>47</v>
      </c>
      <c r="AB169" s="55" t="str">
        <f t="shared" ref="AB169:AC169" si="663">IFERROR(X169/Z169,"NaN")</f>
        <v>NaN</v>
      </c>
      <c r="AC169" s="57" t="str">
        <f t="shared" si="663"/>
        <v>NaN</v>
      </c>
    </row>
    <row r="170" spans="1:29" ht="13">
      <c r="A170" s="53">
        <f>'2017'!A170</f>
        <v>42992</v>
      </c>
      <c r="B170" t="str">
        <f>'2017'!D170</f>
        <v>NaN</v>
      </c>
      <c r="C170" s="32">
        <f>'2017'!E170</f>
        <v>0.70972222222222225</v>
      </c>
      <c r="D170" s="32" t="str">
        <f>'2017'!F170</f>
        <v>NaN</v>
      </c>
      <c r="E170" s="32">
        <f>'2017'!G170</f>
        <v>0.86875000000000002</v>
      </c>
      <c r="F170" s="7" t="s">
        <v>47</v>
      </c>
      <c r="G170" s="1" t="s">
        <v>47</v>
      </c>
      <c r="H170" s="1" t="s">
        <v>47</v>
      </c>
      <c r="I170" s="1" t="s">
        <v>47</v>
      </c>
      <c r="J170" t="str">
        <f t="shared" ref="J170:K170" si="664">IFERROR(F170/H170,"NaN")</f>
        <v>NaN</v>
      </c>
      <c r="K170" t="str">
        <f t="shared" si="664"/>
        <v>NaN</v>
      </c>
      <c r="L170" s="7">
        <v>2.8</v>
      </c>
      <c r="M170" s="1">
        <v>2.9</v>
      </c>
      <c r="N170" s="1">
        <v>0.5</v>
      </c>
      <c r="O170" s="1">
        <v>1.1499999999999999</v>
      </c>
      <c r="P170">
        <f t="shared" ref="P170:Q170" si="665">IFERROR(L170/N170,"NaN")</f>
        <v>5.6</v>
      </c>
      <c r="Q170">
        <f t="shared" si="665"/>
        <v>2.5217391304347827</v>
      </c>
      <c r="R170" s="54" t="s">
        <v>47</v>
      </c>
      <c r="S170" s="55" t="s">
        <v>47</v>
      </c>
      <c r="T170" s="55" t="s">
        <v>47</v>
      </c>
      <c r="U170" s="55" t="s">
        <v>47</v>
      </c>
      <c r="V170" s="55" t="str">
        <f t="shared" ref="V170:W170" si="666">IFERROR(R170/T170,"NaN")</f>
        <v>NaN</v>
      </c>
      <c r="W170" s="55" t="str">
        <f t="shared" si="666"/>
        <v>NaN</v>
      </c>
      <c r="X170" s="54" t="s">
        <v>47</v>
      </c>
      <c r="Y170" s="55" t="s">
        <v>47</v>
      </c>
      <c r="Z170" s="55" t="s">
        <v>47</v>
      </c>
      <c r="AA170" s="55" t="s">
        <v>47</v>
      </c>
      <c r="AB170" s="55" t="str">
        <f t="shared" ref="AB170:AC170" si="667">IFERROR(X170/Z170,"NaN")</f>
        <v>NaN</v>
      </c>
      <c r="AC170" s="57" t="str">
        <f t="shared" si="667"/>
        <v>NaN</v>
      </c>
    </row>
    <row r="171" spans="1:29" ht="13">
      <c r="A171" s="53">
        <f>'2017'!A171</f>
        <v>42993</v>
      </c>
      <c r="B171" t="str">
        <f>'2017'!D171</f>
        <v>NaN</v>
      </c>
      <c r="C171" t="str">
        <f>'2017'!E171</f>
        <v>NaN</v>
      </c>
      <c r="D171" t="str">
        <f>'2017'!F171</f>
        <v>NaN</v>
      </c>
      <c r="E171" t="str">
        <f>'2017'!G171</f>
        <v>NaN</v>
      </c>
      <c r="F171" s="7" t="s">
        <v>47</v>
      </c>
      <c r="G171" s="1" t="s">
        <v>47</v>
      </c>
      <c r="H171" s="1" t="s">
        <v>47</v>
      </c>
      <c r="I171" s="1" t="s">
        <v>47</v>
      </c>
      <c r="J171" t="str">
        <f t="shared" ref="J171:K171" si="668">IFERROR(F171/H171,"NaN")</f>
        <v>NaN</v>
      </c>
      <c r="K171" t="str">
        <f t="shared" si="668"/>
        <v>NaN</v>
      </c>
      <c r="L171" s="25" t="s">
        <v>47</v>
      </c>
      <c r="M171" t="s">
        <v>47</v>
      </c>
      <c r="N171" t="s">
        <v>47</v>
      </c>
      <c r="O171" t="s">
        <v>47</v>
      </c>
      <c r="P171" t="str">
        <f t="shared" ref="P171:Q171" si="669">IFERROR(L171/N171,"NaN")</f>
        <v>NaN</v>
      </c>
      <c r="Q171" t="str">
        <f t="shared" si="669"/>
        <v>NaN</v>
      </c>
      <c r="R171" s="54" t="s">
        <v>47</v>
      </c>
      <c r="S171" s="55" t="s">
        <v>47</v>
      </c>
      <c r="T171" s="55" t="s">
        <v>47</v>
      </c>
      <c r="U171" s="55" t="s">
        <v>47</v>
      </c>
      <c r="V171" s="55" t="str">
        <f t="shared" ref="V171:W171" si="670">IFERROR(R171/T171,"NaN")</f>
        <v>NaN</v>
      </c>
      <c r="W171" s="55" t="str">
        <f t="shared" si="670"/>
        <v>NaN</v>
      </c>
      <c r="X171" s="54" t="s">
        <v>47</v>
      </c>
      <c r="Y171" s="55" t="s">
        <v>47</v>
      </c>
      <c r="Z171" s="55" t="s">
        <v>47</v>
      </c>
      <c r="AA171" s="55" t="s">
        <v>47</v>
      </c>
      <c r="AB171" s="55" t="str">
        <f t="shared" ref="AB171:AC171" si="671">IFERROR(X171/Z171,"NaN")</f>
        <v>NaN</v>
      </c>
      <c r="AC171" s="57" t="str">
        <f t="shared" si="671"/>
        <v>NaN</v>
      </c>
    </row>
    <row r="172" spans="1:29" ht="13">
      <c r="A172" s="53">
        <f>'2017'!A172</f>
        <v>42994</v>
      </c>
      <c r="B172" t="str">
        <f>'2017'!D172</f>
        <v>NaN</v>
      </c>
      <c r="C172" t="str">
        <f>'2017'!E172</f>
        <v>NaN</v>
      </c>
      <c r="D172" t="str">
        <f>'2017'!F172</f>
        <v>NaN</v>
      </c>
      <c r="E172" t="str">
        <f>'2017'!G172</f>
        <v>NaN</v>
      </c>
      <c r="F172" s="7" t="s">
        <v>47</v>
      </c>
      <c r="G172" s="1" t="s">
        <v>47</v>
      </c>
      <c r="H172" s="1" t="s">
        <v>47</v>
      </c>
      <c r="I172" s="1" t="s">
        <v>47</v>
      </c>
      <c r="J172" t="str">
        <f t="shared" ref="J172:K172" si="672">IFERROR(F172/H172,"NaN")</f>
        <v>NaN</v>
      </c>
      <c r="K172" t="str">
        <f t="shared" si="672"/>
        <v>NaN</v>
      </c>
      <c r="L172" s="25" t="s">
        <v>47</v>
      </c>
      <c r="M172" t="s">
        <v>47</v>
      </c>
      <c r="N172" t="s">
        <v>47</v>
      </c>
      <c r="O172" t="s">
        <v>47</v>
      </c>
      <c r="P172" t="str">
        <f t="shared" ref="P172:Q172" si="673">IFERROR(L172/N172,"NaN")</f>
        <v>NaN</v>
      </c>
      <c r="Q172" t="str">
        <f t="shared" si="673"/>
        <v>NaN</v>
      </c>
      <c r="R172" s="54" t="s">
        <v>47</v>
      </c>
      <c r="S172" s="55" t="s">
        <v>47</v>
      </c>
      <c r="T172" s="55" t="s">
        <v>47</v>
      </c>
      <c r="U172" s="55" t="s">
        <v>47</v>
      </c>
      <c r="V172" s="55" t="str">
        <f t="shared" ref="V172:W172" si="674">IFERROR(R172/T172,"NaN")</f>
        <v>NaN</v>
      </c>
      <c r="W172" s="55" t="str">
        <f t="shared" si="674"/>
        <v>NaN</v>
      </c>
      <c r="X172" s="54" t="s">
        <v>47</v>
      </c>
      <c r="Y172" s="55" t="s">
        <v>47</v>
      </c>
      <c r="Z172" s="55" t="s">
        <v>47</v>
      </c>
      <c r="AA172" s="55" t="s">
        <v>47</v>
      </c>
      <c r="AB172" s="55" t="str">
        <f t="shared" ref="AB172:AC172" si="675">IFERROR(X172/Z172,"NaN")</f>
        <v>NaN</v>
      </c>
      <c r="AC172" s="57" t="str">
        <f t="shared" si="675"/>
        <v>NaN</v>
      </c>
    </row>
    <row r="173" spans="1:29" ht="13">
      <c r="A173" s="53">
        <f>'2017'!A173</f>
        <v>42995</v>
      </c>
      <c r="B173" t="str">
        <f>'2017'!D173</f>
        <v>NaN</v>
      </c>
      <c r="C173" t="str">
        <f>'2017'!E173</f>
        <v>NaN</v>
      </c>
      <c r="D173" t="str">
        <f>'2017'!F173</f>
        <v>NaN</v>
      </c>
      <c r="E173" t="str">
        <f>'2017'!G173</f>
        <v>NaN</v>
      </c>
      <c r="F173" s="7" t="s">
        <v>47</v>
      </c>
      <c r="G173" s="1" t="s">
        <v>47</v>
      </c>
      <c r="H173" s="1" t="s">
        <v>47</v>
      </c>
      <c r="I173" s="1" t="s">
        <v>47</v>
      </c>
      <c r="J173" t="str">
        <f t="shared" ref="J173:K173" si="676">IFERROR(F173/H173,"NaN")</f>
        <v>NaN</v>
      </c>
      <c r="K173" t="str">
        <f t="shared" si="676"/>
        <v>NaN</v>
      </c>
      <c r="L173" s="25" t="s">
        <v>47</v>
      </c>
      <c r="M173" t="s">
        <v>47</v>
      </c>
      <c r="N173" t="s">
        <v>47</v>
      </c>
      <c r="O173" t="s">
        <v>47</v>
      </c>
      <c r="P173" t="str">
        <f t="shared" ref="P173:Q173" si="677">IFERROR(L173/N173,"NaN")</f>
        <v>NaN</v>
      </c>
      <c r="Q173" t="str">
        <f t="shared" si="677"/>
        <v>NaN</v>
      </c>
      <c r="R173" s="54" t="s">
        <v>47</v>
      </c>
      <c r="S173" s="55" t="s">
        <v>47</v>
      </c>
      <c r="T173" s="55" t="s">
        <v>47</v>
      </c>
      <c r="U173" s="55" t="s">
        <v>47</v>
      </c>
      <c r="V173" s="55" t="str">
        <f t="shared" ref="V173:W173" si="678">IFERROR(R173/T173,"NaN")</f>
        <v>NaN</v>
      </c>
      <c r="W173" s="55" t="str">
        <f t="shared" si="678"/>
        <v>NaN</v>
      </c>
      <c r="X173" s="54" t="s">
        <v>47</v>
      </c>
      <c r="Y173" s="55" t="s">
        <v>47</v>
      </c>
      <c r="Z173" s="55" t="s">
        <v>47</v>
      </c>
      <c r="AA173" s="55" t="s">
        <v>47</v>
      </c>
      <c r="AB173" s="55" t="str">
        <f t="shared" ref="AB173:AC173" si="679">IFERROR(X173/Z173,"NaN")</f>
        <v>NaN</v>
      </c>
      <c r="AC173" s="57" t="str">
        <f t="shared" si="679"/>
        <v>NaN</v>
      </c>
    </row>
    <row r="174" spans="1:29" ht="13">
      <c r="A174" s="53">
        <f>'2017'!A174</f>
        <v>42996</v>
      </c>
      <c r="B174" t="str">
        <f>'2017'!D174</f>
        <v>NaN</v>
      </c>
      <c r="C174" s="32">
        <f>'2017'!E174</f>
        <v>0.80625000000000002</v>
      </c>
      <c r="D174" s="32">
        <f>'2017'!F174</f>
        <v>0.94861111111111107</v>
      </c>
      <c r="E174" t="str">
        <f>'2017'!G174</f>
        <v>NaN</v>
      </c>
      <c r="F174" s="7">
        <v>2.6</v>
      </c>
      <c r="G174" s="1">
        <v>2.9</v>
      </c>
      <c r="H174" s="1">
        <v>0.6</v>
      </c>
      <c r="I174" s="1">
        <v>1.3</v>
      </c>
      <c r="J174">
        <f t="shared" ref="J174:K174" si="680">IFERROR(F174/H174,"NaN")</f>
        <v>4.3333333333333339</v>
      </c>
      <c r="K174">
        <f t="shared" si="680"/>
        <v>2.2307692307692308</v>
      </c>
      <c r="L174" s="25" t="s">
        <v>47</v>
      </c>
      <c r="M174" t="s">
        <v>47</v>
      </c>
      <c r="N174" t="s">
        <v>47</v>
      </c>
      <c r="O174" t="s">
        <v>47</v>
      </c>
      <c r="P174" t="str">
        <f t="shared" ref="P174:Q174" si="681">IFERROR(L174/N174,"NaN")</f>
        <v>NaN</v>
      </c>
      <c r="Q174" t="str">
        <f t="shared" si="681"/>
        <v>NaN</v>
      </c>
      <c r="R174" s="54" t="s">
        <v>47</v>
      </c>
      <c r="S174" s="55" t="s">
        <v>47</v>
      </c>
      <c r="T174" s="55" t="s">
        <v>47</v>
      </c>
      <c r="U174" s="55" t="s">
        <v>47</v>
      </c>
      <c r="V174" s="55" t="str">
        <f t="shared" ref="V174:W174" si="682">IFERROR(R174/T174,"NaN")</f>
        <v>NaN</v>
      </c>
      <c r="W174" s="55" t="str">
        <f t="shared" si="682"/>
        <v>NaN</v>
      </c>
      <c r="X174" s="54" t="s">
        <v>47</v>
      </c>
      <c r="Y174" s="55" t="s">
        <v>47</v>
      </c>
      <c r="Z174" s="55" t="s">
        <v>47</v>
      </c>
      <c r="AA174" s="55" t="s">
        <v>47</v>
      </c>
      <c r="AB174" s="55" t="str">
        <f t="shared" ref="AB174:AC174" si="683">IFERROR(X174/Z174,"NaN")</f>
        <v>NaN</v>
      </c>
      <c r="AC174" s="57" t="str">
        <f t="shared" si="683"/>
        <v>NaN</v>
      </c>
    </row>
    <row r="175" spans="1:29" ht="13">
      <c r="A175" s="53">
        <f>'2017'!A175</f>
        <v>42997</v>
      </c>
      <c r="B175" t="str">
        <f>'2017'!D175</f>
        <v>NaN</v>
      </c>
      <c r="C175" s="32">
        <f>'2017'!E175</f>
        <v>0.70208333333333328</v>
      </c>
      <c r="D175" t="str">
        <f>'2017'!F175</f>
        <v>NaN</v>
      </c>
      <c r="E175" s="32">
        <f>'2017'!G175</f>
        <v>0.91319444444444442</v>
      </c>
      <c r="F175" s="7" t="s">
        <v>47</v>
      </c>
      <c r="G175" s="1" t="s">
        <v>47</v>
      </c>
      <c r="H175" s="1" t="s">
        <v>47</v>
      </c>
      <c r="I175" s="1" t="s">
        <v>47</v>
      </c>
      <c r="J175" t="str">
        <f t="shared" ref="J175:K175" si="684">IFERROR(F175/H175,"NaN")</f>
        <v>NaN</v>
      </c>
      <c r="K175" t="str">
        <f t="shared" si="684"/>
        <v>NaN</v>
      </c>
      <c r="L175" s="7">
        <v>2.6</v>
      </c>
      <c r="M175" s="1">
        <v>3.2</v>
      </c>
      <c r="N175" s="1">
        <v>0.6</v>
      </c>
      <c r="O175" s="1">
        <v>1.45</v>
      </c>
      <c r="P175">
        <f t="shared" ref="P175:Q175" si="685">IFERROR(L175/N175,"NaN")</f>
        <v>4.3333333333333339</v>
      </c>
      <c r="Q175">
        <f t="shared" si="685"/>
        <v>2.2068965517241379</v>
      </c>
      <c r="R175" s="54" t="s">
        <v>47</v>
      </c>
      <c r="S175" s="55" t="s">
        <v>47</v>
      </c>
      <c r="T175" s="55" t="s">
        <v>47</v>
      </c>
      <c r="U175" s="55" t="s">
        <v>47</v>
      </c>
      <c r="V175" s="55" t="str">
        <f t="shared" ref="V175:W175" si="686">IFERROR(R175/T175,"NaN")</f>
        <v>NaN</v>
      </c>
      <c r="W175" s="55" t="str">
        <f t="shared" si="686"/>
        <v>NaN</v>
      </c>
      <c r="X175" s="54" t="s">
        <v>47</v>
      </c>
      <c r="Y175" s="55" t="s">
        <v>47</v>
      </c>
      <c r="Z175" s="55" t="s">
        <v>47</v>
      </c>
      <c r="AA175" s="55" t="s">
        <v>47</v>
      </c>
      <c r="AB175" s="55" t="str">
        <f t="shared" ref="AB175:AC175" si="687">IFERROR(X175/Z175,"NaN")</f>
        <v>NaN</v>
      </c>
      <c r="AC175" s="57" t="str">
        <f t="shared" si="687"/>
        <v>NaN</v>
      </c>
    </row>
    <row r="176" spans="1:29" ht="13">
      <c r="A176" s="53">
        <f>'2017'!A176</f>
        <v>42998</v>
      </c>
      <c r="B176" t="str">
        <f>'2017'!D176</f>
        <v>NaN</v>
      </c>
      <c r="C176" s="32">
        <f>'2017'!E176</f>
        <v>0.77083333333333337</v>
      </c>
      <c r="D176" t="str">
        <f>'2017'!F176</f>
        <v>NaN</v>
      </c>
      <c r="E176" s="32">
        <f>'2017'!G176</f>
        <v>0.88611111111111107</v>
      </c>
      <c r="F176" s="7" t="s">
        <v>47</v>
      </c>
      <c r="G176" s="1" t="s">
        <v>47</v>
      </c>
      <c r="H176" s="1" t="s">
        <v>47</v>
      </c>
      <c r="I176" s="1" t="s">
        <v>47</v>
      </c>
      <c r="J176" t="str">
        <f t="shared" ref="J176:K176" si="688">IFERROR(F176/H176,"NaN")</f>
        <v>NaN</v>
      </c>
      <c r="K176" t="str">
        <f t="shared" si="688"/>
        <v>NaN</v>
      </c>
      <c r="L176" s="7">
        <v>3.1</v>
      </c>
      <c r="M176" s="1">
        <v>3.4</v>
      </c>
      <c r="N176" s="1">
        <v>0.9</v>
      </c>
      <c r="O176" s="1">
        <v>1.2</v>
      </c>
      <c r="P176">
        <f t="shared" ref="P176:Q176" si="689">IFERROR(L176/N176,"NaN")</f>
        <v>3.4444444444444446</v>
      </c>
      <c r="Q176">
        <f t="shared" si="689"/>
        <v>2.8333333333333335</v>
      </c>
      <c r="R176" s="54" t="s">
        <v>47</v>
      </c>
      <c r="S176" s="55" t="s">
        <v>47</v>
      </c>
      <c r="T176" s="55" t="s">
        <v>47</v>
      </c>
      <c r="U176" s="55" t="s">
        <v>47</v>
      </c>
      <c r="V176" s="55" t="str">
        <f t="shared" ref="V176:W176" si="690">IFERROR(R176/T176,"NaN")</f>
        <v>NaN</v>
      </c>
      <c r="W176" s="55" t="str">
        <f t="shared" si="690"/>
        <v>NaN</v>
      </c>
      <c r="X176" s="54" t="s">
        <v>47</v>
      </c>
      <c r="Y176" s="55" t="s">
        <v>47</v>
      </c>
      <c r="Z176" s="55" t="s">
        <v>47</v>
      </c>
      <c r="AA176" s="55" t="s">
        <v>47</v>
      </c>
      <c r="AB176" s="55" t="str">
        <f t="shared" ref="AB176:AC176" si="691">IFERROR(X176/Z176,"NaN")</f>
        <v>NaN</v>
      </c>
      <c r="AC176" s="57" t="str">
        <f t="shared" si="691"/>
        <v>NaN</v>
      </c>
    </row>
    <row r="177" spans="1:29" ht="13">
      <c r="A177" s="53">
        <f>'2017'!A177</f>
        <v>42999</v>
      </c>
      <c r="B177" t="str">
        <f>'2017'!D177</f>
        <v>NaN</v>
      </c>
      <c r="C177" s="32">
        <f>'2017'!E177</f>
        <v>0.74791666666666667</v>
      </c>
      <c r="D177" t="str">
        <f>'2017'!F177</f>
        <v>NaN</v>
      </c>
      <c r="E177" s="32">
        <f>'2017'!G177</f>
        <v>0.91041666666666665</v>
      </c>
      <c r="F177" s="7" t="s">
        <v>47</v>
      </c>
      <c r="G177" s="1" t="s">
        <v>47</v>
      </c>
      <c r="H177" s="1" t="s">
        <v>47</v>
      </c>
      <c r="I177" s="1" t="s">
        <v>47</v>
      </c>
      <c r="J177" t="str">
        <f t="shared" ref="J177:K177" si="692">IFERROR(F177/H177,"NaN")</f>
        <v>NaN</v>
      </c>
      <c r="K177" t="str">
        <f t="shared" si="692"/>
        <v>NaN</v>
      </c>
      <c r="L177" s="7">
        <v>2.5</v>
      </c>
      <c r="M177" s="1">
        <v>3.3</v>
      </c>
      <c r="N177" s="1">
        <v>0.6</v>
      </c>
      <c r="O177" s="1">
        <v>1.1000000000000001</v>
      </c>
      <c r="P177">
        <f t="shared" ref="P177:Q177" si="693">IFERROR(L177/N177,"NaN")</f>
        <v>4.166666666666667</v>
      </c>
      <c r="Q177">
        <f t="shared" si="693"/>
        <v>2.9999999999999996</v>
      </c>
      <c r="R177" s="54" t="s">
        <v>47</v>
      </c>
      <c r="S177" s="55" t="s">
        <v>47</v>
      </c>
      <c r="T177" s="55" t="s">
        <v>47</v>
      </c>
      <c r="U177" s="55" t="s">
        <v>47</v>
      </c>
      <c r="V177" s="55" t="str">
        <f t="shared" ref="V177:W177" si="694">IFERROR(R177/T177,"NaN")</f>
        <v>NaN</v>
      </c>
      <c r="W177" s="55" t="str">
        <f t="shared" si="694"/>
        <v>NaN</v>
      </c>
      <c r="X177" s="54" t="s">
        <v>47</v>
      </c>
      <c r="Y177" s="55" t="s">
        <v>47</v>
      </c>
      <c r="Z177" s="55" t="s">
        <v>47</v>
      </c>
      <c r="AA177" s="55" t="s">
        <v>47</v>
      </c>
      <c r="AB177" s="55" t="str">
        <f t="shared" ref="AB177:AC177" si="695">IFERROR(X177/Z177,"NaN")</f>
        <v>NaN</v>
      </c>
      <c r="AC177" s="57" t="str">
        <f t="shared" si="695"/>
        <v>NaN</v>
      </c>
    </row>
    <row r="178" spans="1:29" ht="13">
      <c r="A178" s="53">
        <f>'2017'!A178</f>
        <v>43000</v>
      </c>
      <c r="B178" t="str">
        <f>'2017'!D178</f>
        <v>NaN</v>
      </c>
      <c r="C178" s="32">
        <f>'2017'!E178</f>
        <v>0.79583333333333328</v>
      </c>
      <c r="D178" t="str">
        <f>'2017'!F178</f>
        <v>NaN</v>
      </c>
      <c r="E178" s="32">
        <f>'2017'!G178</f>
        <v>0.8979166666666667</v>
      </c>
      <c r="F178" s="7" t="s">
        <v>47</v>
      </c>
      <c r="G178" s="1" t="s">
        <v>47</v>
      </c>
      <c r="H178" s="1" t="s">
        <v>47</v>
      </c>
      <c r="I178" s="1" t="s">
        <v>47</v>
      </c>
      <c r="J178" t="str">
        <f t="shared" ref="J178:K178" si="696">IFERROR(F178/H178,"NaN")</f>
        <v>NaN</v>
      </c>
      <c r="K178" t="str">
        <f t="shared" si="696"/>
        <v>NaN</v>
      </c>
      <c r="L178" s="7">
        <v>2.2999999999999998</v>
      </c>
      <c r="M178" s="1">
        <v>3.3</v>
      </c>
      <c r="N178" s="1">
        <v>0.9</v>
      </c>
      <c r="O178" s="1">
        <v>1.3</v>
      </c>
      <c r="P178">
        <f t="shared" ref="P178:Q178" si="697">IFERROR(L178/N178,"NaN")</f>
        <v>2.5555555555555554</v>
      </c>
      <c r="Q178">
        <f t="shared" si="697"/>
        <v>2.5384615384615383</v>
      </c>
      <c r="R178" s="54" t="s">
        <v>47</v>
      </c>
      <c r="S178" s="55" t="s">
        <v>47</v>
      </c>
      <c r="T178" s="55" t="s">
        <v>47</v>
      </c>
      <c r="U178" s="55" t="s">
        <v>47</v>
      </c>
      <c r="V178" s="55" t="str">
        <f t="shared" ref="V178:W178" si="698">IFERROR(R178/T178,"NaN")</f>
        <v>NaN</v>
      </c>
      <c r="W178" s="55" t="str">
        <f t="shared" si="698"/>
        <v>NaN</v>
      </c>
      <c r="X178" s="54" t="s">
        <v>47</v>
      </c>
      <c r="Y178" s="55" t="s">
        <v>47</v>
      </c>
      <c r="Z178" s="55" t="s">
        <v>47</v>
      </c>
      <c r="AA178" s="55" t="s">
        <v>47</v>
      </c>
      <c r="AB178" s="55" t="str">
        <f t="shared" ref="AB178:AC178" si="699">IFERROR(X178/Z178,"NaN")</f>
        <v>NaN</v>
      </c>
      <c r="AC178" s="57" t="str">
        <f t="shared" si="699"/>
        <v>NaN</v>
      </c>
    </row>
    <row r="179" spans="1:29" ht="13">
      <c r="A179" s="53">
        <f>'2017'!A179</f>
        <v>43001</v>
      </c>
      <c r="B179" s="32">
        <f>'2017'!D179</f>
        <v>0.75347222222222221</v>
      </c>
      <c r="C179" t="str">
        <f>'2017'!E179</f>
        <v>NaN</v>
      </c>
      <c r="D179" t="str">
        <f>'2017'!F179</f>
        <v>NaN</v>
      </c>
      <c r="E179" s="32">
        <f>'2017'!G179</f>
        <v>0.86736111111111114</v>
      </c>
      <c r="F179" s="7" t="s">
        <v>47</v>
      </c>
      <c r="G179" s="1" t="s">
        <v>47</v>
      </c>
      <c r="H179" s="1" t="s">
        <v>47</v>
      </c>
      <c r="I179" s="1" t="s">
        <v>47</v>
      </c>
      <c r="J179" t="str">
        <f t="shared" ref="J179:K179" si="700">IFERROR(F179/H179,"NaN")</f>
        <v>NaN</v>
      </c>
      <c r="K179" t="str">
        <f t="shared" si="700"/>
        <v>NaN</v>
      </c>
      <c r="L179" s="25" t="s">
        <v>47</v>
      </c>
      <c r="M179" t="s">
        <v>47</v>
      </c>
      <c r="N179" t="s">
        <v>47</v>
      </c>
      <c r="O179" t="s">
        <v>47</v>
      </c>
      <c r="P179" t="str">
        <f t="shared" ref="P179:Q179" si="701">IFERROR(L179/N179,"NaN")</f>
        <v>NaN</v>
      </c>
      <c r="Q179" t="str">
        <f t="shared" si="701"/>
        <v>NaN</v>
      </c>
      <c r="R179" s="54" t="s">
        <v>47</v>
      </c>
      <c r="S179" s="55" t="s">
        <v>47</v>
      </c>
      <c r="T179" s="55" t="s">
        <v>47</v>
      </c>
      <c r="U179" s="55" t="s">
        <v>47</v>
      </c>
      <c r="V179" s="55" t="str">
        <f t="shared" ref="V179:W179" si="702">IFERROR(R179/T179,"NaN")</f>
        <v>NaN</v>
      </c>
      <c r="W179" s="55" t="str">
        <f t="shared" si="702"/>
        <v>NaN</v>
      </c>
      <c r="X179" s="58">
        <v>2.9</v>
      </c>
      <c r="Y179" s="59">
        <v>3.8</v>
      </c>
      <c r="Z179" s="59">
        <v>0.95</v>
      </c>
      <c r="AA179" s="59">
        <v>1.75</v>
      </c>
      <c r="AB179" s="55">
        <f t="shared" ref="AB179:AC179" si="703">IFERROR(X179/Z179,"NaN")</f>
        <v>3.0526315789473686</v>
      </c>
      <c r="AC179" s="57">
        <f t="shared" si="703"/>
        <v>2.1714285714285713</v>
      </c>
    </row>
    <row r="180" spans="1:29" ht="13">
      <c r="A180" s="53">
        <f>'2017'!A180</f>
        <v>43002</v>
      </c>
      <c r="B180" s="32">
        <f>'2017'!D180</f>
        <v>0.7368055555555556</v>
      </c>
      <c r="C180" t="str">
        <f>'2017'!E180</f>
        <v>NaN</v>
      </c>
      <c r="D180" t="str">
        <f>'2017'!F180</f>
        <v>NaN</v>
      </c>
      <c r="E180" s="32">
        <f>'2017'!G180</f>
        <v>0.84791666666666665</v>
      </c>
      <c r="F180" s="7" t="s">
        <v>47</v>
      </c>
      <c r="G180" s="1" t="s">
        <v>47</v>
      </c>
      <c r="H180" s="1" t="s">
        <v>47</v>
      </c>
      <c r="I180" s="1" t="s">
        <v>47</v>
      </c>
      <c r="J180" t="str">
        <f t="shared" ref="J180:K180" si="704">IFERROR(F180/H180,"NaN")</f>
        <v>NaN</v>
      </c>
      <c r="K180" t="str">
        <f t="shared" si="704"/>
        <v>NaN</v>
      </c>
      <c r="L180" s="25" t="s">
        <v>47</v>
      </c>
      <c r="M180" t="s">
        <v>47</v>
      </c>
      <c r="N180" t="s">
        <v>47</v>
      </c>
      <c r="O180" t="s">
        <v>47</v>
      </c>
      <c r="P180" t="str">
        <f t="shared" ref="P180:Q180" si="705">IFERROR(L180/N180,"NaN")</f>
        <v>NaN</v>
      </c>
      <c r="Q180" t="str">
        <f t="shared" si="705"/>
        <v>NaN</v>
      </c>
      <c r="R180" s="54" t="s">
        <v>47</v>
      </c>
      <c r="S180" s="55" t="s">
        <v>47</v>
      </c>
      <c r="T180" s="55" t="s">
        <v>47</v>
      </c>
      <c r="U180" s="55" t="s">
        <v>47</v>
      </c>
      <c r="V180" s="55" t="str">
        <f t="shared" ref="V180:W180" si="706">IFERROR(R180/T180,"NaN")</f>
        <v>NaN</v>
      </c>
      <c r="W180" s="55" t="str">
        <f t="shared" si="706"/>
        <v>NaN</v>
      </c>
      <c r="X180" s="58">
        <v>2.6</v>
      </c>
      <c r="Y180" s="59">
        <v>2.9</v>
      </c>
      <c r="Z180" s="59">
        <v>1.1000000000000001</v>
      </c>
      <c r="AA180" s="59">
        <v>1.6</v>
      </c>
      <c r="AB180" s="55">
        <f t="shared" ref="AB180:AC180" si="707">IFERROR(X180/Z180,"NaN")</f>
        <v>2.3636363636363633</v>
      </c>
      <c r="AC180" s="57">
        <f t="shared" si="707"/>
        <v>1.8124999999999998</v>
      </c>
    </row>
    <row r="181" spans="1:29" ht="13">
      <c r="A181" s="53">
        <f>'2017'!A181</f>
        <v>43003</v>
      </c>
      <c r="B181" t="str">
        <f>'2017'!D181</f>
        <v>NaN</v>
      </c>
      <c r="C181" t="str">
        <f>'2017'!E181</f>
        <v>NaN</v>
      </c>
      <c r="D181" t="str">
        <f>'2017'!F181</f>
        <v>NaN</v>
      </c>
      <c r="E181" t="str">
        <f>'2017'!G181</f>
        <v>NaN</v>
      </c>
      <c r="F181" s="7" t="s">
        <v>47</v>
      </c>
      <c r="G181" s="1" t="s">
        <v>47</v>
      </c>
      <c r="H181" s="1" t="s">
        <v>47</v>
      </c>
      <c r="I181" s="1" t="s">
        <v>47</v>
      </c>
      <c r="J181" t="str">
        <f t="shared" ref="J181:K181" si="708">IFERROR(F181/H181,"NaN")</f>
        <v>NaN</v>
      </c>
      <c r="K181" t="str">
        <f t="shared" si="708"/>
        <v>NaN</v>
      </c>
      <c r="L181" s="25" t="s">
        <v>47</v>
      </c>
      <c r="M181" t="s">
        <v>47</v>
      </c>
      <c r="N181" t="s">
        <v>47</v>
      </c>
      <c r="O181" t="s">
        <v>47</v>
      </c>
      <c r="P181" t="str">
        <f t="shared" ref="P181:Q181" si="709">IFERROR(L181/N181,"NaN")</f>
        <v>NaN</v>
      </c>
      <c r="Q181" t="str">
        <f t="shared" si="709"/>
        <v>NaN</v>
      </c>
      <c r="R181" s="54" t="s">
        <v>47</v>
      </c>
      <c r="S181" s="55" t="s">
        <v>47</v>
      </c>
      <c r="T181" s="55" t="s">
        <v>47</v>
      </c>
      <c r="U181" s="55" t="s">
        <v>47</v>
      </c>
      <c r="V181" s="55" t="str">
        <f t="shared" ref="V181:W181" si="710">IFERROR(R181/T181,"NaN")</f>
        <v>NaN</v>
      </c>
      <c r="W181" s="55" t="str">
        <f t="shared" si="710"/>
        <v>NaN</v>
      </c>
      <c r="X181" s="54" t="s">
        <v>47</v>
      </c>
      <c r="Y181" s="55" t="s">
        <v>47</v>
      </c>
      <c r="Z181" s="55" t="s">
        <v>47</v>
      </c>
      <c r="AA181" s="55" t="s">
        <v>47</v>
      </c>
      <c r="AB181" s="55" t="str">
        <f t="shared" ref="AB181:AC181" si="711">IFERROR(X181/Z181,"NaN")</f>
        <v>NaN</v>
      </c>
      <c r="AC181" s="57" t="str">
        <f t="shared" si="711"/>
        <v>NaN</v>
      </c>
    </row>
    <row r="182" spans="1:29" ht="13">
      <c r="A182" s="53">
        <f>'2017'!A182</f>
        <v>43004</v>
      </c>
      <c r="B182" t="str">
        <f>'2017'!D182</f>
        <v>NaN</v>
      </c>
      <c r="C182" t="str">
        <f>'2017'!E182</f>
        <v>NaN</v>
      </c>
      <c r="D182" t="str">
        <f>'2017'!F182</f>
        <v>NaN</v>
      </c>
      <c r="E182" t="str">
        <f>'2017'!G182</f>
        <v>NaN</v>
      </c>
      <c r="F182" s="7" t="s">
        <v>47</v>
      </c>
      <c r="G182" s="1" t="s">
        <v>47</v>
      </c>
      <c r="H182" s="1" t="s">
        <v>47</v>
      </c>
      <c r="I182" s="1" t="s">
        <v>47</v>
      </c>
      <c r="J182" t="str">
        <f t="shared" ref="J182:K182" si="712">IFERROR(F182/H182,"NaN")</f>
        <v>NaN</v>
      </c>
      <c r="K182" t="str">
        <f t="shared" si="712"/>
        <v>NaN</v>
      </c>
      <c r="L182" s="25" t="s">
        <v>47</v>
      </c>
      <c r="M182" t="s">
        <v>47</v>
      </c>
      <c r="N182" t="s">
        <v>47</v>
      </c>
      <c r="O182" t="s">
        <v>47</v>
      </c>
      <c r="P182" t="str">
        <f t="shared" ref="P182:Q182" si="713">IFERROR(L182/N182,"NaN")</f>
        <v>NaN</v>
      </c>
      <c r="Q182" t="str">
        <f t="shared" si="713"/>
        <v>NaN</v>
      </c>
      <c r="R182" s="54" t="s">
        <v>47</v>
      </c>
      <c r="S182" s="55" t="s">
        <v>47</v>
      </c>
      <c r="T182" s="55" t="s">
        <v>47</v>
      </c>
      <c r="U182" s="55" t="s">
        <v>47</v>
      </c>
      <c r="V182" s="55" t="str">
        <f t="shared" ref="V182:W182" si="714">IFERROR(R182/T182,"NaN")</f>
        <v>NaN</v>
      </c>
      <c r="W182" s="55" t="str">
        <f t="shared" si="714"/>
        <v>NaN</v>
      </c>
      <c r="X182" s="54" t="s">
        <v>47</v>
      </c>
      <c r="Y182" s="55" t="s">
        <v>47</v>
      </c>
      <c r="Z182" s="55" t="s">
        <v>47</v>
      </c>
      <c r="AA182" s="55" t="s">
        <v>47</v>
      </c>
      <c r="AB182" s="55" t="str">
        <f t="shared" ref="AB182:AC182" si="715">IFERROR(X182/Z182,"NaN")</f>
        <v>NaN</v>
      </c>
      <c r="AC182" s="57" t="str">
        <f t="shared" si="715"/>
        <v>NaN</v>
      </c>
    </row>
    <row r="183" spans="1:29" ht="13">
      <c r="A183" s="53">
        <f>'2017'!A183</f>
        <v>43005</v>
      </c>
      <c r="B183" t="str">
        <f>'2017'!D183</f>
        <v>NaN</v>
      </c>
      <c r="C183" t="str">
        <f>'2017'!E183</f>
        <v>NaN</v>
      </c>
      <c r="D183" t="str">
        <f>'2017'!F183</f>
        <v>NaN</v>
      </c>
      <c r="E183" t="str">
        <f>'2017'!G183</f>
        <v>NaN</v>
      </c>
      <c r="F183" s="7" t="s">
        <v>47</v>
      </c>
      <c r="G183" s="1" t="s">
        <v>47</v>
      </c>
      <c r="H183" s="1" t="s">
        <v>47</v>
      </c>
      <c r="I183" s="1" t="s">
        <v>47</v>
      </c>
      <c r="J183" t="str">
        <f t="shared" ref="J183:K183" si="716">IFERROR(F183/H183,"NaN")</f>
        <v>NaN</v>
      </c>
      <c r="K183" t="str">
        <f t="shared" si="716"/>
        <v>NaN</v>
      </c>
      <c r="L183" s="25" t="s">
        <v>47</v>
      </c>
      <c r="M183" t="s">
        <v>47</v>
      </c>
      <c r="N183" t="s">
        <v>47</v>
      </c>
      <c r="O183" t="s">
        <v>47</v>
      </c>
      <c r="P183" t="str">
        <f t="shared" ref="P183:Q183" si="717">IFERROR(L183/N183,"NaN")</f>
        <v>NaN</v>
      </c>
      <c r="Q183" t="str">
        <f t="shared" si="717"/>
        <v>NaN</v>
      </c>
      <c r="R183" s="54" t="s">
        <v>47</v>
      </c>
      <c r="S183" s="55" t="s">
        <v>47</v>
      </c>
      <c r="T183" s="55" t="s">
        <v>47</v>
      </c>
      <c r="U183" s="55" t="s">
        <v>47</v>
      </c>
      <c r="V183" s="55" t="str">
        <f t="shared" ref="V183:W183" si="718">IFERROR(R183/T183,"NaN")</f>
        <v>NaN</v>
      </c>
      <c r="W183" s="55" t="str">
        <f t="shared" si="718"/>
        <v>NaN</v>
      </c>
      <c r="X183" s="54" t="s">
        <v>47</v>
      </c>
      <c r="Y183" s="55" t="s">
        <v>47</v>
      </c>
      <c r="Z183" s="55" t="s">
        <v>47</v>
      </c>
      <c r="AA183" s="55" t="s">
        <v>47</v>
      </c>
      <c r="AB183" s="55" t="str">
        <f t="shared" ref="AB183:AC183" si="719">IFERROR(X183/Z183,"NaN")</f>
        <v>NaN</v>
      </c>
      <c r="AC183" s="57" t="str">
        <f t="shared" si="719"/>
        <v>NaN</v>
      </c>
    </row>
    <row r="184" spans="1:29" ht="13">
      <c r="A184" s="53">
        <f>'2017'!A184</f>
        <v>43006</v>
      </c>
      <c r="B184" t="str">
        <f>'2017'!D184</f>
        <v>NaN</v>
      </c>
      <c r="C184" t="str">
        <f>'2017'!E184</f>
        <v>NaN</v>
      </c>
      <c r="D184" t="str">
        <f>'2017'!F184</f>
        <v>NaN</v>
      </c>
      <c r="E184" t="str">
        <f>'2017'!G184</f>
        <v>NaN</v>
      </c>
      <c r="F184" s="7" t="s">
        <v>47</v>
      </c>
      <c r="G184" s="1" t="s">
        <v>47</v>
      </c>
      <c r="H184" s="1" t="s">
        <v>47</v>
      </c>
      <c r="I184" s="1" t="s">
        <v>47</v>
      </c>
      <c r="J184" t="str">
        <f t="shared" ref="J184:K184" si="720">IFERROR(F184/H184,"NaN")</f>
        <v>NaN</v>
      </c>
      <c r="K184" t="str">
        <f t="shared" si="720"/>
        <v>NaN</v>
      </c>
      <c r="L184" s="25" t="s">
        <v>47</v>
      </c>
      <c r="M184" t="s">
        <v>47</v>
      </c>
      <c r="N184" t="s">
        <v>47</v>
      </c>
      <c r="O184" t="s">
        <v>47</v>
      </c>
      <c r="P184" t="str">
        <f t="shared" ref="P184:Q184" si="721">IFERROR(L184/N184,"NaN")</f>
        <v>NaN</v>
      </c>
      <c r="Q184" t="str">
        <f t="shared" si="721"/>
        <v>NaN</v>
      </c>
      <c r="R184" s="54" t="s">
        <v>47</v>
      </c>
      <c r="S184" s="55" t="s">
        <v>47</v>
      </c>
      <c r="T184" s="55" t="s">
        <v>47</v>
      </c>
      <c r="U184" s="55" t="s">
        <v>47</v>
      </c>
      <c r="V184" s="55" t="str">
        <f t="shared" ref="V184:W184" si="722">IFERROR(R184/T184,"NaN")</f>
        <v>NaN</v>
      </c>
      <c r="W184" s="55" t="str">
        <f t="shared" si="722"/>
        <v>NaN</v>
      </c>
      <c r="X184" s="54" t="s">
        <v>47</v>
      </c>
      <c r="Y184" s="55" t="s">
        <v>47</v>
      </c>
      <c r="Z184" s="55" t="s">
        <v>47</v>
      </c>
      <c r="AA184" s="55" t="s">
        <v>47</v>
      </c>
      <c r="AB184" s="55" t="str">
        <f t="shared" ref="AB184:AC184" si="723">IFERROR(X184/Z184,"NaN")</f>
        <v>NaN</v>
      </c>
      <c r="AC184" s="57" t="str">
        <f t="shared" si="723"/>
        <v>NaN</v>
      </c>
    </row>
    <row r="185" spans="1:29" ht="13">
      <c r="A185" s="53">
        <f>'2017'!A185</f>
        <v>43007</v>
      </c>
      <c r="B185" s="32" t="str">
        <f>'2017'!D185</f>
        <v>NaN</v>
      </c>
      <c r="C185" s="32">
        <f>'2017'!E185</f>
        <v>0.81319444444444444</v>
      </c>
      <c r="D185" s="32">
        <f>'2017'!F185</f>
        <v>0.94513888888888886</v>
      </c>
      <c r="E185" t="str">
        <f>'2017'!G185</f>
        <v>NaN</v>
      </c>
      <c r="F185" s="7">
        <v>1.9</v>
      </c>
      <c r="G185" s="1">
        <v>1.9</v>
      </c>
      <c r="H185" s="1">
        <v>0.4</v>
      </c>
      <c r="I185" s="1">
        <v>0.4</v>
      </c>
      <c r="J185">
        <f t="shared" ref="J185:K185" si="724">IFERROR(F185/H185,"NaN")</f>
        <v>4.7499999999999991</v>
      </c>
      <c r="K185">
        <f t="shared" si="724"/>
        <v>4.7499999999999991</v>
      </c>
      <c r="L185" s="25" t="s">
        <v>47</v>
      </c>
      <c r="M185" t="s">
        <v>47</v>
      </c>
      <c r="N185" t="s">
        <v>47</v>
      </c>
      <c r="O185" t="s">
        <v>47</v>
      </c>
      <c r="P185" t="str">
        <f t="shared" ref="P185:Q185" si="725">IFERROR(L185/N185,"NaN")</f>
        <v>NaN</v>
      </c>
      <c r="Q185" t="str">
        <f t="shared" si="725"/>
        <v>NaN</v>
      </c>
      <c r="R185" s="54" t="s">
        <v>47</v>
      </c>
      <c r="S185" s="55" t="s">
        <v>47</v>
      </c>
      <c r="T185" s="55" t="s">
        <v>47</v>
      </c>
      <c r="U185" s="55" t="s">
        <v>47</v>
      </c>
      <c r="V185" s="55" t="str">
        <f t="shared" ref="V185:W185" si="726">IFERROR(R185/T185,"NaN")</f>
        <v>NaN</v>
      </c>
      <c r="W185" s="55" t="str">
        <f t="shared" si="726"/>
        <v>NaN</v>
      </c>
      <c r="X185" s="54" t="s">
        <v>47</v>
      </c>
      <c r="Y185" s="55" t="s">
        <v>47</v>
      </c>
      <c r="Z185" s="55" t="s">
        <v>47</v>
      </c>
      <c r="AA185" s="55" t="s">
        <v>47</v>
      </c>
      <c r="AB185" s="55" t="str">
        <f t="shared" ref="AB185:AC185" si="727">IFERROR(X185/Z185,"NaN")</f>
        <v>NaN</v>
      </c>
      <c r="AC185" s="57" t="str">
        <f t="shared" si="727"/>
        <v>NaN</v>
      </c>
    </row>
    <row r="186" spans="1:29" ht="13">
      <c r="A186" s="53">
        <f>'2017'!A186</f>
        <v>43008</v>
      </c>
      <c r="B186" s="32">
        <f>'2017'!D186</f>
        <v>0.85833333333333328</v>
      </c>
      <c r="C186" s="32" t="str">
        <f>'2017'!E186</f>
        <v>NaN</v>
      </c>
      <c r="D186" s="32">
        <f>'2017'!F186</f>
        <v>0.94305555555555554</v>
      </c>
      <c r="E186" t="str">
        <f>'2017'!G186</f>
        <v>NaN</v>
      </c>
      <c r="F186" s="7" t="s">
        <v>47</v>
      </c>
      <c r="G186" s="1" t="s">
        <v>47</v>
      </c>
      <c r="H186" s="1" t="s">
        <v>47</v>
      </c>
      <c r="I186" s="1" t="s">
        <v>47</v>
      </c>
      <c r="J186" t="str">
        <f t="shared" ref="J186:K186" si="728">IFERROR(F186/H186,"NaN")</f>
        <v>NaN</v>
      </c>
      <c r="K186" t="str">
        <f t="shared" si="728"/>
        <v>NaN</v>
      </c>
      <c r="L186" s="25" t="s">
        <v>47</v>
      </c>
      <c r="M186" t="s">
        <v>47</v>
      </c>
      <c r="N186" t="s">
        <v>47</v>
      </c>
      <c r="O186" t="s">
        <v>47</v>
      </c>
      <c r="P186" t="str">
        <f t="shared" ref="P186:Q186" si="729">IFERROR(L186/N186,"NaN")</f>
        <v>NaN</v>
      </c>
      <c r="Q186" t="str">
        <f t="shared" si="729"/>
        <v>NaN</v>
      </c>
      <c r="R186" s="58">
        <v>2.9</v>
      </c>
      <c r="S186" s="59">
        <v>3.2</v>
      </c>
      <c r="T186" s="59">
        <v>1.1000000000000001</v>
      </c>
      <c r="U186" s="59">
        <v>1</v>
      </c>
      <c r="V186" s="55">
        <f t="shared" ref="V186:W186" si="730">IFERROR(R186/T186,"NaN")</f>
        <v>2.6363636363636362</v>
      </c>
      <c r="W186" s="55">
        <f t="shared" si="730"/>
        <v>3.2</v>
      </c>
      <c r="X186" s="54" t="s">
        <v>47</v>
      </c>
      <c r="Y186" s="55" t="s">
        <v>47</v>
      </c>
      <c r="Z186" s="55" t="s">
        <v>47</v>
      </c>
      <c r="AA186" s="55" t="s">
        <v>47</v>
      </c>
      <c r="AB186" s="55" t="str">
        <f t="shared" ref="AB186:AC186" si="731">IFERROR(X186/Z186,"NaN")</f>
        <v>NaN</v>
      </c>
      <c r="AC186" s="57" t="str">
        <f t="shared" si="731"/>
        <v>NaN</v>
      </c>
    </row>
    <row r="187" spans="1:29" ht="13">
      <c r="E187" s="1" t="s">
        <v>569</v>
      </c>
      <c r="F187">
        <f t="shared" ref="F187:AC187" si="732">COUNTIF(F$4:F$186,"&gt;0")</f>
        <v>43</v>
      </c>
      <c r="G187">
        <f t="shared" si="732"/>
        <v>43</v>
      </c>
      <c r="H187">
        <f t="shared" si="732"/>
        <v>42</v>
      </c>
      <c r="I187">
        <f t="shared" si="732"/>
        <v>42</v>
      </c>
      <c r="J187">
        <f t="shared" si="732"/>
        <v>42</v>
      </c>
      <c r="K187">
        <f t="shared" si="732"/>
        <v>42</v>
      </c>
      <c r="L187">
        <f t="shared" si="732"/>
        <v>9</v>
      </c>
      <c r="M187">
        <f t="shared" si="732"/>
        <v>9</v>
      </c>
      <c r="N187">
        <f t="shared" si="732"/>
        <v>9</v>
      </c>
      <c r="O187">
        <f t="shared" si="732"/>
        <v>9</v>
      </c>
      <c r="P187">
        <f t="shared" si="732"/>
        <v>9</v>
      </c>
      <c r="Q187">
        <f t="shared" si="732"/>
        <v>9</v>
      </c>
      <c r="R187">
        <f t="shared" si="732"/>
        <v>19</v>
      </c>
      <c r="S187">
        <f t="shared" si="732"/>
        <v>19</v>
      </c>
      <c r="T187">
        <f t="shared" si="732"/>
        <v>19</v>
      </c>
      <c r="U187">
        <f t="shared" si="732"/>
        <v>19</v>
      </c>
      <c r="V187">
        <f t="shared" si="732"/>
        <v>19</v>
      </c>
      <c r="W187">
        <f t="shared" si="732"/>
        <v>19</v>
      </c>
      <c r="X187">
        <f t="shared" si="732"/>
        <v>6</v>
      </c>
      <c r="Y187">
        <f t="shared" si="732"/>
        <v>6</v>
      </c>
      <c r="Z187">
        <f t="shared" si="732"/>
        <v>5</v>
      </c>
      <c r="AA187">
        <f t="shared" si="732"/>
        <v>5</v>
      </c>
      <c r="AB187">
        <f t="shared" si="732"/>
        <v>5</v>
      </c>
      <c r="AC187">
        <f t="shared" si="732"/>
        <v>5</v>
      </c>
    </row>
    <row r="188" spans="1:29" ht="13">
      <c r="E188" s="1" t="s">
        <v>570</v>
      </c>
      <c r="F188" s="25"/>
      <c r="J188">
        <f t="shared" ref="J188:K188" si="733">COUNTIF(J$4:J$186,"&lt;=4")</f>
        <v>38</v>
      </c>
      <c r="K188">
        <f t="shared" si="733"/>
        <v>39</v>
      </c>
      <c r="P188">
        <f t="shared" ref="P188:Q188" si="734">COUNTIF(P$4:P$186,"&lt;=4")</f>
        <v>5</v>
      </c>
      <c r="Q188">
        <f t="shared" si="734"/>
        <v>9</v>
      </c>
      <c r="V188">
        <f t="shared" ref="V188:W188" si="735">COUNTIF(V$4:V$186,"&lt;=4")</f>
        <v>18</v>
      </c>
      <c r="W188">
        <f t="shared" si="735"/>
        <v>18</v>
      </c>
      <c r="AB188">
        <f t="shared" ref="AB188:AC188" si="736">COUNTIF(AB$4:AB$186,"&lt;=4")</f>
        <v>5</v>
      </c>
      <c r="AC188">
        <f t="shared" si="736"/>
        <v>5</v>
      </c>
    </row>
    <row r="189" spans="1:29" ht="13">
      <c r="E189" s="1" t="s">
        <v>571</v>
      </c>
      <c r="F189" s="25"/>
      <c r="J189">
        <f t="shared" ref="J189:K189" si="737">COUNTIF(J$4:J$186,"&gt;4")</f>
        <v>4</v>
      </c>
      <c r="K189">
        <f t="shared" si="737"/>
        <v>3</v>
      </c>
      <c r="L189" s="25"/>
      <c r="P189">
        <f t="shared" ref="P189:Q189" si="738">COUNTIF(P$4:P$186,"&gt;4")</f>
        <v>4</v>
      </c>
      <c r="Q189">
        <f t="shared" si="738"/>
        <v>0</v>
      </c>
      <c r="R189" s="25"/>
      <c r="V189">
        <f t="shared" ref="V189:W189" si="739">COUNTIF(V$4:V$186,"&gt;4")</f>
        <v>1</v>
      </c>
      <c r="W189">
        <f t="shared" si="739"/>
        <v>1</v>
      </c>
      <c r="X189" s="25"/>
      <c r="AB189">
        <f t="shared" ref="AB189:AC189" si="740">COUNTIF(AB$4:AB$186,"&gt;4")</f>
        <v>0</v>
      </c>
      <c r="AC189">
        <f t="shared" si="740"/>
        <v>0</v>
      </c>
    </row>
    <row r="190" spans="1:29" ht="13">
      <c r="E190" s="1" t="s">
        <v>584</v>
      </c>
      <c r="F190" s="25">
        <f>'2013CellAspect'!F187+'2014CellAspect'!F187+'2015CellAspect'!F187+'2016CellAspect'!F187+'2017CellAspect'!F187</f>
        <v>165</v>
      </c>
      <c r="G190" s="25">
        <f>'2013CellAspect'!G187+'2014CellAspect'!G187+'2015CellAspect'!G187+'2016CellAspect'!G187+'2017CellAspect'!G187</f>
        <v>164</v>
      </c>
      <c r="H190" s="25">
        <f>'2013CellAspect'!H187+'2014CellAspect'!H187+'2015CellAspect'!H187+'2016CellAspect'!H187+'2017CellAspect'!H187</f>
        <v>163</v>
      </c>
      <c r="I190" s="25">
        <f>'2013CellAspect'!I187+'2014CellAspect'!I187+'2015CellAspect'!I187+'2016CellAspect'!I187+'2017CellAspect'!I187</f>
        <v>161</v>
      </c>
      <c r="J190" s="25">
        <f>'2013CellAspect'!J187+'2014CellAspect'!J187+'2015CellAspect'!J187+'2016CellAspect'!J187+'2017CellAspect'!J187</f>
        <v>163</v>
      </c>
      <c r="K190" s="25">
        <f>'2013CellAspect'!K187+'2014CellAspect'!K187+'2015CellAspect'!K187+'2016CellAspect'!K187+'2017CellAspect'!K187</f>
        <v>161</v>
      </c>
      <c r="L190" s="25">
        <f>'2013CellAspect'!L187+'2014CellAspect'!L187+'2015CellAspect'!L187+'2016CellAspect'!L187+'2017CellAspect'!L187</f>
        <v>48</v>
      </c>
      <c r="M190" s="25">
        <f>'2013CellAspect'!M187+'2014CellAspect'!M187+'2015CellAspect'!M187+'2016CellAspect'!M187+'2017CellAspect'!M187</f>
        <v>48</v>
      </c>
      <c r="N190" s="25">
        <f>'2013CellAspect'!N187+'2014CellAspect'!N187+'2015CellAspect'!N187+'2016CellAspect'!N187+'2017CellAspect'!N187</f>
        <v>48</v>
      </c>
      <c r="O190" s="25">
        <f>'2013CellAspect'!O187+'2014CellAspect'!O187+'2015CellAspect'!O187+'2016CellAspect'!O187+'2017CellAspect'!O187</f>
        <v>48</v>
      </c>
      <c r="P190" s="25">
        <f>'2013CellAspect'!P187+'2014CellAspect'!P187+'2015CellAspect'!P187+'2016CellAspect'!P187+'2017CellAspect'!P187</f>
        <v>48</v>
      </c>
      <c r="Q190" s="25">
        <f>'2013CellAspect'!Q187+'2014CellAspect'!Q187+'2015CellAspect'!Q187+'2016CellAspect'!Q187+'2017CellAspect'!Q187</f>
        <v>48</v>
      </c>
      <c r="R190" s="25">
        <f>'2013CellAspect'!R187+'2014CellAspect'!R187+'2015CellAspect'!R187+'2016CellAspect'!R187+'2017CellAspect'!R187</f>
        <v>119</v>
      </c>
      <c r="S190" s="25">
        <f>'2013CellAspect'!S187+'2014CellAspect'!S187+'2015CellAspect'!S187+'2016CellAspect'!S187+'2017CellAspect'!S187</f>
        <v>119</v>
      </c>
      <c r="T190" s="25">
        <f>'2013CellAspect'!T187+'2014CellAspect'!T187+'2015CellAspect'!T187+'2016CellAspect'!T187+'2017CellAspect'!T187</f>
        <v>117</v>
      </c>
      <c r="U190" s="25">
        <f>'2013CellAspect'!U187+'2014CellAspect'!U187+'2015CellAspect'!U187+'2016CellAspect'!U187+'2017CellAspect'!U187</f>
        <v>117</v>
      </c>
      <c r="V190" s="25">
        <f>'2013CellAspect'!V187+'2014CellAspect'!V187+'2015CellAspect'!V187+'2016CellAspect'!V187+'2017CellAspect'!V187</f>
        <v>117</v>
      </c>
      <c r="W190" s="25">
        <f>'2013CellAspect'!W187+'2014CellAspect'!W187+'2015CellAspect'!W187+'2016CellAspect'!W187+'2017CellAspect'!W187</f>
        <v>117</v>
      </c>
      <c r="X190" s="25">
        <f>'2013CellAspect'!X187+'2014CellAspect'!X187+'2015CellAspect'!X187+'2016CellAspect'!X187+'2017CellAspect'!X187</f>
        <v>55</v>
      </c>
      <c r="Y190" s="25">
        <f>'2013CellAspect'!Y187+'2014CellAspect'!Y187+'2015CellAspect'!Y187+'2016CellAspect'!Y187+'2017CellAspect'!Y187</f>
        <v>55</v>
      </c>
      <c r="Z190" s="25">
        <f>'2013CellAspect'!Z187+'2014CellAspect'!Z187+'2015CellAspect'!Z187+'2016CellAspect'!Z187+'2017CellAspect'!Z187</f>
        <v>53</v>
      </c>
      <c r="AA190" s="25">
        <f>'2013CellAspect'!AA187+'2014CellAspect'!AA187+'2015CellAspect'!AA187+'2016CellAspect'!AA187+'2017CellAspect'!AA187</f>
        <v>53</v>
      </c>
      <c r="AB190" s="25">
        <f>'2013CellAspect'!AB187+'2014CellAspect'!AB187+'2015CellAspect'!AB187+'2016CellAspect'!AB187+'2017CellAspect'!AB187</f>
        <v>53</v>
      </c>
      <c r="AC190" s="25">
        <f>'2013CellAspect'!AC187+'2014CellAspect'!AC187+'2015CellAspect'!AC187+'2016CellAspect'!AC187+'2017CellAspect'!AC187</f>
        <v>53</v>
      </c>
    </row>
    <row r="191" spans="1:29" ht="13">
      <c r="E191" s="1" t="s">
        <v>584</v>
      </c>
      <c r="F191" s="25">
        <f>'2013CellAspect'!F188+'2014CellAspect'!F188+'2015CellAspect'!F188+'2016CellAspect'!F188+'2017CellAspect'!F188</f>
        <v>0</v>
      </c>
      <c r="G191" s="25">
        <f>'2013CellAspect'!G188+'2014CellAspect'!G188+'2015CellAspect'!G188+'2016CellAspect'!G188+'2017CellAspect'!G188</f>
        <v>0</v>
      </c>
      <c r="H191" s="25">
        <f>'2013CellAspect'!H188+'2014CellAspect'!H188+'2015CellAspect'!H188+'2016CellAspect'!H188+'2017CellAspect'!H188</f>
        <v>0</v>
      </c>
      <c r="I191" s="25">
        <f>'2013CellAspect'!I188+'2014CellAspect'!I188+'2015CellAspect'!I188+'2016CellAspect'!I188+'2017CellAspect'!I188</f>
        <v>0</v>
      </c>
      <c r="J191" s="25">
        <f>'2013CellAspect'!J188+'2014CellAspect'!J188+'2015CellAspect'!J188+'2016CellAspect'!J188+'2017CellAspect'!J188</f>
        <v>100</v>
      </c>
      <c r="K191" s="25">
        <f>'2013CellAspect'!K188+'2014CellAspect'!K188+'2015CellAspect'!K188+'2016CellAspect'!K188+'2017CellAspect'!K188</f>
        <v>102</v>
      </c>
      <c r="L191" s="25">
        <f>'2013CellAspect'!L188+'2014CellAspect'!L188+'2015CellAspect'!L188+'2016CellAspect'!L188+'2017CellAspect'!L188</f>
        <v>0</v>
      </c>
      <c r="M191" s="25">
        <f>'2013CellAspect'!M188+'2014CellAspect'!M188+'2015CellAspect'!M188+'2016CellAspect'!M188+'2017CellAspect'!M188</f>
        <v>0</v>
      </c>
      <c r="N191" s="25">
        <f>'2013CellAspect'!N188+'2014CellAspect'!N188+'2015CellAspect'!N188+'2016CellAspect'!N188+'2017CellAspect'!N188</f>
        <v>0</v>
      </c>
      <c r="O191" s="25">
        <f>'2013CellAspect'!O188+'2014CellAspect'!O188+'2015CellAspect'!O188+'2016CellAspect'!O188+'2017CellAspect'!O188</f>
        <v>0</v>
      </c>
      <c r="P191" s="25">
        <f>'2013CellAspect'!P188+'2014CellAspect'!P188+'2015CellAspect'!P188+'2016CellAspect'!P188+'2017CellAspect'!P188</f>
        <v>30</v>
      </c>
      <c r="Q191" s="25">
        <f>'2013CellAspect'!Q188+'2014CellAspect'!Q188+'2015CellAspect'!Q188+'2016CellAspect'!Q188+'2017CellAspect'!Q188</f>
        <v>39</v>
      </c>
      <c r="R191" s="25">
        <f>'2013CellAspect'!R188+'2014CellAspect'!R188+'2015CellAspect'!R188+'2016CellAspect'!R188+'2017CellAspect'!R188</f>
        <v>0</v>
      </c>
      <c r="S191" s="25">
        <f>'2013CellAspect'!S188+'2014CellAspect'!S188+'2015CellAspect'!S188+'2016CellAspect'!S188+'2017CellAspect'!S188</f>
        <v>0</v>
      </c>
      <c r="T191" s="25">
        <f>'2013CellAspect'!T188+'2014CellAspect'!T188+'2015CellAspect'!T188+'2016CellAspect'!T188+'2017CellAspect'!T188</f>
        <v>0</v>
      </c>
      <c r="U191" s="25">
        <f>'2013CellAspect'!U188+'2014CellAspect'!U188+'2015CellAspect'!U188+'2016CellAspect'!U188+'2017CellAspect'!U188</f>
        <v>0</v>
      </c>
      <c r="V191" s="25">
        <f>'2013CellAspect'!V188+'2014CellAspect'!V188+'2015CellAspect'!V188+'2016CellAspect'!V188+'2017CellAspect'!V188</f>
        <v>93</v>
      </c>
      <c r="W191" s="25">
        <f>'2013CellAspect'!W188+'2014CellAspect'!W188+'2015CellAspect'!W188+'2016CellAspect'!W188+'2017CellAspect'!W188</f>
        <v>91</v>
      </c>
      <c r="X191" s="25">
        <f>'2013CellAspect'!X188+'2014CellAspect'!X188+'2015CellAspect'!X188+'2016CellAspect'!X188+'2017CellAspect'!X188</f>
        <v>0</v>
      </c>
      <c r="Y191" s="25">
        <f>'2013CellAspect'!Y188+'2014CellAspect'!Y188+'2015CellAspect'!Y188+'2016CellAspect'!Y188+'2017CellAspect'!Y188</f>
        <v>0</v>
      </c>
      <c r="Z191" s="25">
        <f>'2013CellAspect'!Z188+'2014CellAspect'!Z188+'2015CellAspect'!Z188+'2016CellAspect'!Z188+'2017CellAspect'!Z188</f>
        <v>0</v>
      </c>
      <c r="AA191" s="25">
        <f>'2013CellAspect'!AA188+'2014CellAspect'!AA188+'2015CellAspect'!AA188+'2016CellAspect'!AA188+'2017CellAspect'!AA188</f>
        <v>0</v>
      </c>
      <c r="AB191" s="25">
        <f>'2013CellAspect'!AB188+'2014CellAspect'!AB188+'2015CellAspect'!AB188+'2016CellAspect'!AB188+'2017CellAspect'!AB188</f>
        <v>46</v>
      </c>
      <c r="AC191" s="25">
        <f>'2013CellAspect'!AC188+'2014CellAspect'!AC188+'2015CellAspect'!AC188+'2016CellAspect'!AC188+'2017CellAspect'!AC188</f>
        <v>48</v>
      </c>
    </row>
    <row r="192" spans="1:29" ht="13">
      <c r="E192" s="1" t="s">
        <v>584</v>
      </c>
      <c r="F192" s="25">
        <f>'2013CellAspect'!F189+'2014CellAspect'!F189+'2015CellAspect'!F189+'2016CellAspect'!F189+'2017CellAspect'!F189</f>
        <v>0</v>
      </c>
      <c r="G192" s="25">
        <f>'2013CellAspect'!G189+'2014CellAspect'!G189+'2015CellAspect'!G189+'2016CellAspect'!G189+'2017CellAspect'!G189</f>
        <v>0</v>
      </c>
      <c r="H192" s="25">
        <f>'2013CellAspect'!H189+'2014CellAspect'!H189+'2015CellAspect'!H189+'2016CellAspect'!H189+'2017CellAspect'!H189</f>
        <v>0</v>
      </c>
      <c r="I192" s="25">
        <f>'2013CellAspect'!I189+'2014CellAspect'!I189+'2015CellAspect'!I189+'2016CellAspect'!I189+'2017CellAspect'!I189</f>
        <v>0</v>
      </c>
      <c r="J192" s="25">
        <f>'2013CellAspect'!J189+'2014CellAspect'!J189+'2015CellAspect'!J189+'2016CellAspect'!J189+'2017CellAspect'!J189</f>
        <v>16</v>
      </c>
      <c r="K192" s="25">
        <f>'2013CellAspect'!K189+'2014CellAspect'!K189+'2015CellAspect'!K189+'2016CellAspect'!K189+'2017CellAspect'!K189</f>
        <v>13</v>
      </c>
      <c r="L192" s="25">
        <f>'2013CellAspect'!L189+'2014CellAspect'!L189+'2015CellAspect'!L189+'2016CellAspect'!L189+'2017CellAspect'!L189</f>
        <v>0</v>
      </c>
      <c r="M192" s="25">
        <f>'2013CellAspect'!M189+'2014CellAspect'!M189+'2015CellAspect'!M189+'2016CellAspect'!M189+'2017CellAspect'!M189</f>
        <v>0</v>
      </c>
      <c r="N192" s="25">
        <f>'2013CellAspect'!N189+'2014CellAspect'!N189+'2015CellAspect'!N189+'2016CellAspect'!N189+'2017CellAspect'!N189</f>
        <v>0</v>
      </c>
      <c r="O192" s="25">
        <f>'2013CellAspect'!O189+'2014CellAspect'!O189+'2015CellAspect'!O189+'2016CellAspect'!O189+'2017CellAspect'!O189</f>
        <v>0</v>
      </c>
      <c r="P192" s="25">
        <f>'2013CellAspect'!P189+'2014CellAspect'!P189+'2015CellAspect'!P189+'2016CellAspect'!P189+'2017CellAspect'!P189</f>
        <v>9</v>
      </c>
      <c r="Q192" s="25">
        <f>'2013CellAspect'!Q189+'2014CellAspect'!Q189+'2015CellAspect'!Q189+'2016CellAspect'!Q189+'2017CellAspect'!Q189</f>
        <v>0</v>
      </c>
      <c r="R192" s="25">
        <f>'2013CellAspect'!R189+'2014CellAspect'!R189+'2015CellAspect'!R189+'2016CellAspect'!R189+'2017CellAspect'!R189</f>
        <v>0</v>
      </c>
      <c r="S192" s="25">
        <f>'2013CellAspect'!S189+'2014CellAspect'!S189+'2015CellAspect'!S189+'2016CellAspect'!S189+'2017CellAspect'!S189</f>
        <v>0</v>
      </c>
      <c r="T192" s="25">
        <f>'2013CellAspect'!T189+'2014CellAspect'!T189+'2015CellAspect'!T189+'2016CellAspect'!T189+'2017CellAspect'!T189</f>
        <v>0</v>
      </c>
      <c r="U192" s="25">
        <f>'2013CellAspect'!U189+'2014CellAspect'!U189+'2015CellAspect'!U189+'2016CellAspect'!U189+'2017CellAspect'!U189</f>
        <v>0</v>
      </c>
      <c r="V192" s="25">
        <f>'2013CellAspect'!V189+'2014CellAspect'!V189+'2015CellAspect'!V189+'2016CellAspect'!V189+'2017CellAspect'!V189</f>
        <v>9</v>
      </c>
      <c r="W192" s="25">
        <f>'2013CellAspect'!W189+'2014CellAspect'!W189+'2015CellAspect'!W189+'2016CellAspect'!W189+'2017CellAspect'!W189</f>
        <v>11</v>
      </c>
      <c r="X192" s="25">
        <f>'2013CellAspect'!X189+'2014CellAspect'!X189+'2015CellAspect'!X189+'2016CellAspect'!X189+'2017CellAspect'!X189</f>
        <v>0</v>
      </c>
      <c r="Y192" s="25">
        <f>'2013CellAspect'!Y189+'2014CellAspect'!Y189+'2015CellAspect'!Y189+'2016CellAspect'!Y189+'2017CellAspect'!Y189</f>
        <v>0</v>
      </c>
      <c r="Z192" s="25">
        <f>'2013CellAspect'!Z189+'2014CellAspect'!Z189+'2015CellAspect'!Z189+'2016CellAspect'!Z189+'2017CellAspect'!Z189</f>
        <v>0</v>
      </c>
      <c r="AA192" s="25">
        <f>'2013CellAspect'!AA189+'2014CellAspect'!AA189+'2015CellAspect'!AA189+'2016CellAspect'!AA189+'2017CellAspect'!AA189</f>
        <v>0</v>
      </c>
      <c r="AB192" s="25">
        <f>'2013CellAspect'!AB189+'2014CellAspect'!AB189+'2015CellAspect'!AB189+'2016CellAspect'!AB189+'2017CellAspect'!AB189</f>
        <v>2</v>
      </c>
      <c r="AC192" s="25">
        <f>'2013CellAspect'!AC189+'2014CellAspect'!AC189+'2015CellAspect'!AC189+'2016CellAspect'!AC189+'2017CellAspect'!AC189</f>
        <v>0</v>
      </c>
    </row>
    <row r="194" spans="6:29" ht="13">
      <c r="F194" s="25"/>
      <c r="L194" s="25"/>
      <c r="R194" s="25"/>
      <c r="X194" s="25"/>
      <c r="AC194" s="56"/>
    </row>
    <row r="195" spans="6:29" ht="13">
      <c r="F195" s="25"/>
      <c r="L195" s="25"/>
      <c r="R195" s="25"/>
      <c r="X195" s="25"/>
      <c r="AC195" s="56"/>
    </row>
    <row r="196" spans="6:29" ht="13">
      <c r="F196" s="25"/>
      <c r="L196" s="25"/>
      <c r="R196" s="25"/>
      <c r="X196" s="25"/>
      <c r="AC196" s="56"/>
    </row>
    <row r="197" spans="6:29" ht="13">
      <c r="F197" s="25"/>
      <c r="L197" s="25"/>
      <c r="R197" s="25"/>
      <c r="X197" s="25"/>
      <c r="AC197" s="56"/>
    </row>
    <row r="198" spans="6:29" ht="13">
      <c r="F198" s="25"/>
      <c r="L198" s="25"/>
      <c r="R198" s="25"/>
      <c r="X198" s="25"/>
      <c r="AC198" s="56"/>
    </row>
    <row r="199" spans="6:29" ht="13">
      <c r="F199" s="25"/>
      <c r="L199" s="25"/>
      <c r="R199" s="25"/>
      <c r="X199" s="25"/>
      <c r="AC199" s="56"/>
    </row>
    <row r="200" spans="6:29" ht="13">
      <c r="F200" s="25"/>
      <c r="L200" s="25"/>
      <c r="R200" s="25"/>
      <c r="X200" s="25"/>
      <c r="AC200" s="56"/>
    </row>
    <row r="201" spans="6:29" ht="13">
      <c r="F201" s="25"/>
      <c r="L201" s="25"/>
      <c r="R201" s="25"/>
      <c r="X201" s="25"/>
      <c r="AC201" s="56"/>
    </row>
    <row r="202" spans="6:29" ht="13">
      <c r="F202" s="25"/>
      <c r="L202" s="25"/>
      <c r="R202" s="25"/>
      <c r="X202" s="25"/>
      <c r="AC202" s="56"/>
    </row>
    <row r="203" spans="6:29" ht="13">
      <c r="F203" s="25"/>
      <c r="L203" s="25"/>
      <c r="R203" s="25"/>
      <c r="X203" s="25"/>
      <c r="AC203" s="56"/>
    </row>
    <row r="204" spans="6:29" ht="13">
      <c r="F204" s="25"/>
      <c r="L204" s="25"/>
      <c r="R204" s="25"/>
      <c r="X204" s="25"/>
      <c r="AC204" s="56"/>
    </row>
    <row r="205" spans="6:29" ht="13">
      <c r="F205" s="25"/>
      <c r="L205" s="25"/>
      <c r="R205" s="25"/>
      <c r="X205" s="25"/>
      <c r="AC205" s="56"/>
    </row>
    <row r="206" spans="6:29" ht="13">
      <c r="F206" s="25"/>
      <c r="L206" s="25"/>
      <c r="R206" s="25"/>
      <c r="X206" s="25"/>
      <c r="AC206" s="56"/>
    </row>
    <row r="207" spans="6:29" ht="13">
      <c r="F207" s="25"/>
      <c r="L207" s="25"/>
      <c r="R207" s="25"/>
      <c r="X207" s="25"/>
      <c r="AC207" s="56"/>
    </row>
    <row r="208" spans="6:29" ht="13">
      <c r="F208" s="25"/>
      <c r="L208" s="25"/>
      <c r="R208" s="25"/>
      <c r="X208" s="25"/>
      <c r="AC208" s="56"/>
    </row>
    <row r="209" spans="6:29" ht="13">
      <c r="F209" s="25"/>
      <c r="L209" s="25"/>
      <c r="R209" s="25"/>
      <c r="X209" s="25"/>
      <c r="AC209" s="56"/>
    </row>
    <row r="210" spans="6:29" ht="13">
      <c r="F210" s="25"/>
      <c r="L210" s="25"/>
      <c r="R210" s="25"/>
      <c r="X210" s="25"/>
      <c r="AC210" s="56"/>
    </row>
    <row r="211" spans="6:29" ht="13">
      <c r="F211" s="25"/>
      <c r="L211" s="25"/>
      <c r="R211" s="25"/>
      <c r="X211" s="25"/>
      <c r="AC211" s="56"/>
    </row>
    <row r="212" spans="6:29" ht="13">
      <c r="F212" s="25"/>
      <c r="L212" s="25"/>
      <c r="R212" s="25"/>
      <c r="X212" s="25"/>
      <c r="AC212" s="56"/>
    </row>
    <row r="213" spans="6:29" ht="13">
      <c r="F213" s="25"/>
      <c r="L213" s="25"/>
      <c r="R213" s="25"/>
      <c r="X213" s="25"/>
      <c r="AC213" s="56"/>
    </row>
    <row r="214" spans="6:29" ht="13">
      <c r="F214" s="25"/>
      <c r="L214" s="25"/>
      <c r="R214" s="25"/>
      <c r="X214" s="25"/>
      <c r="AC214" s="56"/>
    </row>
    <row r="215" spans="6:29" ht="13">
      <c r="F215" s="25"/>
      <c r="L215" s="25"/>
      <c r="R215" s="25"/>
      <c r="X215" s="25"/>
      <c r="AC215" s="56"/>
    </row>
    <row r="216" spans="6:29" ht="13">
      <c r="F216" s="25"/>
      <c r="L216" s="25"/>
      <c r="R216" s="25"/>
      <c r="X216" s="25"/>
      <c r="AC216" s="56"/>
    </row>
    <row r="217" spans="6:29" ht="13">
      <c r="F217" s="25"/>
      <c r="L217" s="25"/>
      <c r="R217" s="25"/>
      <c r="X217" s="25"/>
      <c r="AC217" s="56"/>
    </row>
    <row r="218" spans="6:29" ht="13">
      <c r="F218" s="25"/>
      <c r="L218" s="25"/>
      <c r="R218" s="25"/>
      <c r="X218" s="25"/>
      <c r="AC218" s="56"/>
    </row>
    <row r="219" spans="6:29" ht="13">
      <c r="F219" s="25"/>
      <c r="L219" s="25"/>
      <c r="R219" s="25"/>
      <c r="X219" s="25"/>
      <c r="AC219" s="56"/>
    </row>
    <row r="220" spans="6:29" ht="13">
      <c r="F220" s="25"/>
      <c r="L220" s="25"/>
      <c r="R220" s="25"/>
      <c r="X220" s="25"/>
      <c r="AC220" s="56"/>
    </row>
    <row r="221" spans="6:29" ht="13">
      <c r="F221" s="25"/>
      <c r="L221" s="25"/>
      <c r="R221" s="25"/>
      <c r="X221" s="25"/>
      <c r="AC221" s="56"/>
    </row>
    <row r="222" spans="6:29" ht="13">
      <c r="F222" s="25"/>
      <c r="L222" s="25"/>
      <c r="R222" s="25"/>
      <c r="X222" s="25"/>
      <c r="AC222" s="56"/>
    </row>
    <row r="223" spans="6:29" ht="13">
      <c r="F223" s="25"/>
      <c r="L223" s="25"/>
      <c r="R223" s="25"/>
      <c r="X223" s="25"/>
      <c r="AC223" s="56"/>
    </row>
    <row r="224" spans="6:29" ht="13">
      <c r="F224" s="25"/>
      <c r="L224" s="25"/>
      <c r="R224" s="25"/>
      <c r="X224" s="25"/>
      <c r="AC224" s="56"/>
    </row>
    <row r="225" spans="6:29" ht="13">
      <c r="F225" s="25"/>
      <c r="L225" s="25"/>
      <c r="R225" s="25"/>
      <c r="X225" s="25"/>
      <c r="AC225" s="56"/>
    </row>
    <row r="226" spans="6:29" ht="13">
      <c r="F226" s="25"/>
      <c r="L226" s="25"/>
      <c r="R226" s="25"/>
      <c r="X226" s="25"/>
      <c r="AC226" s="56"/>
    </row>
    <row r="227" spans="6:29" ht="13">
      <c r="F227" s="25"/>
      <c r="L227" s="25"/>
      <c r="R227" s="25"/>
      <c r="X227" s="25"/>
      <c r="AC227" s="56"/>
    </row>
    <row r="228" spans="6:29" ht="13">
      <c r="F228" s="25"/>
      <c r="L228" s="25"/>
      <c r="R228" s="25"/>
      <c r="X228" s="25"/>
      <c r="AC228" s="56"/>
    </row>
    <row r="229" spans="6:29" ht="13">
      <c r="F229" s="25"/>
      <c r="L229" s="25"/>
      <c r="R229" s="25"/>
      <c r="X229" s="25"/>
      <c r="AC229" s="56"/>
    </row>
    <row r="230" spans="6:29" ht="13">
      <c r="F230" s="25"/>
      <c r="L230" s="25"/>
      <c r="R230" s="25"/>
      <c r="X230" s="25"/>
      <c r="AC230" s="56"/>
    </row>
    <row r="231" spans="6:29" ht="13">
      <c r="F231" s="25"/>
      <c r="L231" s="25"/>
      <c r="R231" s="25"/>
      <c r="X231" s="25"/>
      <c r="AC231" s="56"/>
    </row>
    <row r="232" spans="6:29" ht="13">
      <c r="F232" s="25"/>
      <c r="L232" s="25"/>
      <c r="R232" s="25"/>
      <c r="X232" s="25"/>
      <c r="AC232" s="56"/>
    </row>
    <row r="233" spans="6:29" ht="13">
      <c r="F233" s="25"/>
      <c r="L233" s="25"/>
      <c r="R233" s="25"/>
      <c r="X233" s="25"/>
      <c r="AC233" s="56"/>
    </row>
    <row r="234" spans="6:29" ht="13">
      <c r="F234" s="25"/>
      <c r="L234" s="25"/>
      <c r="R234" s="25"/>
      <c r="X234" s="25"/>
      <c r="AC234" s="56"/>
    </row>
    <row r="235" spans="6:29" ht="13">
      <c r="F235" s="25"/>
      <c r="L235" s="25"/>
      <c r="R235" s="25"/>
      <c r="X235" s="25"/>
      <c r="AC235" s="56"/>
    </row>
    <row r="236" spans="6:29" ht="13">
      <c r="F236" s="25"/>
      <c r="L236" s="25"/>
      <c r="R236" s="25"/>
      <c r="X236" s="25"/>
      <c r="AC236" s="56"/>
    </row>
    <row r="237" spans="6:29" ht="13">
      <c r="F237" s="25"/>
      <c r="L237" s="25"/>
      <c r="R237" s="25"/>
      <c r="X237" s="25"/>
      <c r="AC237" s="56"/>
    </row>
    <row r="238" spans="6:29" ht="13">
      <c r="F238" s="25"/>
      <c r="L238" s="25"/>
      <c r="R238" s="25"/>
      <c r="X238" s="25"/>
      <c r="AC238" s="56"/>
    </row>
    <row r="239" spans="6:29" ht="13">
      <c r="F239" s="25"/>
      <c r="L239" s="25"/>
      <c r="R239" s="25"/>
      <c r="X239" s="25"/>
      <c r="AC239" s="56"/>
    </row>
    <row r="240" spans="6:29" ht="13">
      <c r="F240" s="25"/>
      <c r="L240" s="25"/>
      <c r="R240" s="25"/>
      <c r="X240" s="25"/>
      <c r="AC240" s="56"/>
    </row>
    <row r="241" spans="6:29" ht="13">
      <c r="F241" s="25"/>
      <c r="L241" s="25"/>
      <c r="R241" s="25"/>
      <c r="X241" s="25"/>
      <c r="AC241" s="56"/>
    </row>
    <row r="242" spans="6:29" ht="13">
      <c r="F242" s="25"/>
      <c r="L242" s="25"/>
      <c r="R242" s="25"/>
      <c r="X242" s="25"/>
      <c r="AC242" s="56"/>
    </row>
    <row r="243" spans="6:29" ht="13">
      <c r="F243" s="25"/>
      <c r="L243" s="25"/>
      <c r="R243" s="25"/>
      <c r="X243" s="25"/>
      <c r="AC243" s="56"/>
    </row>
    <row r="244" spans="6:29" ht="13">
      <c r="F244" s="25"/>
      <c r="L244" s="25"/>
      <c r="R244" s="25"/>
      <c r="X244" s="25"/>
      <c r="AC244" s="56"/>
    </row>
    <row r="245" spans="6:29" ht="13">
      <c r="F245" s="25"/>
      <c r="L245" s="25"/>
      <c r="R245" s="25"/>
      <c r="X245" s="25"/>
      <c r="AC245" s="56"/>
    </row>
    <row r="246" spans="6:29" ht="13">
      <c r="F246" s="25"/>
      <c r="L246" s="25"/>
      <c r="R246" s="25"/>
      <c r="X246" s="25"/>
      <c r="AC246" s="56"/>
    </row>
    <row r="247" spans="6:29" ht="13">
      <c r="F247" s="25"/>
      <c r="L247" s="25"/>
      <c r="R247" s="25"/>
      <c r="X247" s="25"/>
      <c r="AC247" s="56"/>
    </row>
    <row r="248" spans="6:29" ht="13">
      <c r="F248" s="25"/>
      <c r="L248" s="25"/>
      <c r="R248" s="25"/>
      <c r="X248" s="25"/>
      <c r="AC248" s="56"/>
    </row>
    <row r="249" spans="6:29" ht="13">
      <c r="F249" s="25"/>
      <c r="L249" s="25"/>
      <c r="R249" s="25"/>
      <c r="X249" s="25"/>
      <c r="AC249" s="56"/>
    </row>
    <row r="250" spans="6:29" ht="13">
      <c r="F250" s="25"/>
      <c r="L250" s="25"/>
      <c r="R250" s="25"/>
      <c r="X250" s="25"/>
      <c r="AC250" s="56"/>
    </row>
    <row r="251" spans="6:29" ht="13">
      <c r="F251" s="25"/>
      <c r="L251" s="25"/>
      <c r="R251" s="25"/>
      <c r="X251" s="25"/>
      <c r="AC251" s="56"/>
    </row>
    <row r="252" spans="6:29" ht="13">
      <c r="F252" s="25"/>
      <c r="L252" s="25"/>
      <c r="R252" s="25"/>
      <c r="X252" s="25"/>
      <c r="AC252" s="56"/>
    </row>
    <row r="253" spans="6:29" ht="13">
      <c r="F253" s="25"/>
      <c r="L253" s="25"/>
      <c r="R253" s="25"/>
      <c r="X253" s="25"/>
      <c r="AC253" s="56"/>
    </row>
    <row r="254" spans="6:29" ht="13">
      <c r="F254" s="25"/>
      <c r="L254" s="25"/>
      <c r="R254" s="25"/>
      <c r="X254" s="25"/>
      <c r="AC254" s="56"/>
    </row>
    <row r="255" spans="6:29" ht="13">
      <c r="F255" s="25"/>
      <c r="L255" s="25"/>
      <c r="R255" s="25"/>
      <c r="X255" s="25"/>
      <c r="AC255" s="56"/>
    </row>
    <row r="256" spans="6:29" ht="13">
      <c r="F256" s="25"/>
      <c r="L256" s="25"/>
      <c r="R256" s="25"/>
      <c r="X256" s="25"/>
      <c r="AC256" s="56"/>
    </row>
    <row r="257" spans="6:29" ht="13">
      <c r="F257" s="25"/>
      <c r="L257" s="25"/>
      <c r="R257" s="25"/>
      <c r="X257" s="25"/>
      <c r="AC257" s="56"/>
    </row>
    <row r="258" spans="6:29" ht="13">
      <c r="F258" s="25"/>
      <c r="L258" s="25"/>
      <c r="R258" s="25"/>
      <c r="X258" s="25"/>
      <c r="AC258" s="56"/>
    </row>
    <row r="259" spans="6:29" ht="13">
      <c r="F259" s="25"/>
      <c r="L259" s="25"/>
      <c r="R259" s="25"/>
      <c r="X259" s="25"/>
      <c r="AC259" s="56"/>
    </row>
    <row r="260" spans="6:29" ht="13">
      <c r="F260" s="25"/>
      <c r="L260" s="25"/>
      <c r="R260" s="25"/>
      <c r="X260" s="25"/>
      <c r="AC260" s="56"/>
    </row>
    <row r="261" spans="6:29" ht="13">
      <c r="F261" s="25"/>
      <c r="L261" s="25"/>
      <c r="R261" s="25"/>
      <c r="X261" s="25"/>
      <c r="AC261" s="56"/>
    </row>
    <row r="262" spans="6:29" ht="13">
      <c r="F262" s="25"/>
      <c r="L262" s="25"/>
      <c r="R262" s="25"/>
      <c r="X262" s="25"/>
      <c r="AC262" s="56"/>
    </row>
    <row r="263" spans="6:29" ht="13">
      <c r="F263" s="25"/>
      <c r="L263" s="25"/>
      <c r="R263" s="25"/>
      <c r="X263" s="25"/>
      <c r="AC263" s="56"/>
    </row>
    <row r="264" spans="6:29" ht="13">
      <c r="F264" s="25"/>
      <c r="L264" s="25"/>
      <c r="R264" s="25"/>
      <c r="X264" s="25"/>
      <c r="AC264" s="56"/>
    </row>
    <row r="265" spans="6:29" ht="13">
      <c r="F265" s="25"/>
      <c r="L265" s="25"/>
      <c r="R265" s="25"/>
      <c r="X265" s="25"/>
      <c r="AC265" s="56"/>
    </row>
    <row r="266" spans="6:29" ht="13">
      <c r="F266" s="25"/>
      <c r="L266" s="25"/>
      <c r="R266" s="25"/>
      <c r="X266" s="25"/>
      <c r="AC266" s="56"/>
    </row>
    <row r="267" spans="6:29" ht="13">
      <c r="F267" s="25"/>
      <c r="L267" s="25"/>
      <c r="R267" s="25"/>
      <c r="X267" s="25"/>
      <c r="AC267" s="56"/>
    </row>
    <row r="268" spans="6:29" ht="13">
      <c r="F268" s="25"/>
      <c r="L268" s="25"/>
      <c r="R268" s="25"/>
      <c r="X268" s="25"/>
      <c r="AC268" s="56"/>
    </row>
    <row r="269" spans="6:29" ht="13">
      <c r="F269" s="25"/>
      <c r="L269" s="25"/>
      <c r="R269" s="25"/>
      <c r="X269" s="25"/>
      <c r="AC269" s="56"/>
    </row>
    <row r="270" spans="6:29" ht="13">
      <c r="F270" s="25"/>
      <c r="L270" s="25"/>
      <c r="R270" s="25"/>
      <c r="X270" s="25"/>
      <c r="AC270" s="56"/>
    </row>
    <row r="271" spans="6:29" ht="13">
      <c r="F271" s="25"/>
      <c r="L271" s="25"/>
      <c r="R271" s="25"/>
      <c r="X271" s="25"/>
      <c r="AC271" s="56"/>
    </row>
    <row r="272" spans="6:29" ht="13">
      <c r="F272" s="25"/>
      <c r="L272" s="25"/>
      <c r="R272" s="25"/>
      <c r="X272" s="25"/>
      <c r="AC272" s="56"/>
    </row>
    <row r="273" spans="6:29" ht="13">
      <c r="F273" s="25"/>
      <c r="L273" s="25"/>
      <c r="R273" s="25"/>
      <c r="X273" s="25"/>
      <c r="AC273" s="56"/>
    </row>
    <row r="274" spans="6:29" ht="13">
      <c r="F274" s="25"/>
      <c r="L274" s="25"/>
      <c r="R274" s="25"/>
      <c r="X274" s="25"/>
      <c r="AC274" s="56"/>
    </row>
    <row r="275" spans="6:29" ht="13">
      <c r="F275" s="25"/>
      <c r="L275" s="25"/>
      <c r="R275" s="25"/>
      <c r="X275" s="25"/>
      <c r="AC275" s="56"/>
    </row>
    <row r="276" spans="6:29" ht="13">
      <c r="F276" s="25"/>
      <c r="L276" s="25"/>
      <c r="R276" s="25"/>
      <c r="X276" s="25"/>
      <c r="AC276" s="56"/>
    </row>
    <row r="277" spans="6:29" ht="13">
      <c r="F277" s="25"/>
      <c r="L277" s="25"/>
      <c r="R277" s="25"/>
      <c r="X277" s="25"/>
      <c r="AC277" s="56"/>
    </row>
    <row r="278" spans="6:29" ht="13">
      <c r="F278" s="25"/>
      <c r="L278" s="25"/>
      <c r="R278" s="25"/>
      <c r="X278" s="25"/>
      <c r="AC278" s="56"/>
    </row>
    <row r="279" spans="6:29" ht="13">
      <c r="F279" s="25"/>
      <c r="L279" s="25"/>
      <c r="R279" s="25"/>
      <c r="X279" s="25"/>
      <c r="AC279" s="56"/>
    </row>
    <row r="280" spans="6:29" ht="13">
      <c r="F280" s="25"/>
      <c r="L280" s="25"/>
      <c r="R280" s="25"/>
      <c r="X280" s="25"/>
      <c r="AC280" s="56"/>
    </row>
    <row r="281" spans="6:29" ht="13">
      <c r="F281" s="25"/>
      <c r="L281" s="25"/>
      <c r="R281" s="25"/>
      <c r="X281" s="25"/>
      <c r="AC281" s="56"/>
    </row>
    <row r="282" spans="6:29" ht="13">
      <c r="F282" s="25"/>
      <c r="L282" s="25"/>
      <c r="R282" s="25"/>
      <c r="X282" s="25"/>
      <c r="AC282" s="56"/>
    </row>
    <row r="283" spans="6:29" ht="13">
      <c r="F283" s="25"/>
      <c r="L283" s="25"/>
      <c r="R283" s="25"/>
      <c r="X283" s="25"/>
      <c r="AC283" s="56"/>
    </row>
    <row r="284" spans="6:29" ht="13">
      <c r="F284" s="25"/>
      <c r="L284" s="25"/>
      <c r="R284" s="25"/>
      <c r="X284" s="25"/>
      <c r="AC284" s="56"/>
    </row>
    <row r="285" spans="6:29" ht="13">
      <c r="F285" s="25"/>
      <c r="L285" s="25"/>
      <c r="R285" s="25"/>
      <c r="X285" s="25"/>
      <c r="AC285" s="56"/>
    </row>
    <row r="286" spans="6:29" ht="13">
      <c r="F286" s="25"/>
      <c r="L286" s="25"/>
      <c r="R286" s="25"/>
      <c r="X286" s="25"/>
      <c r="AC286" s="56"/>
    </row>
    <row r="287" spans="6:29" ht="13">
      <c r="F287" s="25"/>
      <c r="L287" s="25"/>
      <c r="R287" s="25"/>
      <c r="X287" s="25"/>
      <c r="AC287" s="56"/>
    </row>
    <row r="288" spans="6:29" ht="13">
      <c r="F288" s="25"/>
      <c r="L288" s="25"/>
      <c r="R288" s="25"/>
      <c r="X288" s="25"/>
      <c r="AC288" s="56"/>
    </row>
    <row r="289" spans="6:29" ht="13">
      <c r="F289" s="25"/>
      <c r="L289" s="25"/>
      <c r="R289" s="25"/>
      <c r="X289" s="25"/>
      <c r="AC289" s="56"/>
    </row>
    <row r="290" spans="6:29" ht="13">
      <c r="F290" s="25"/>
      <c r="L290" s="25"/>
      <c r="R290" s="25"/>
      <c r="X290" s="25"/>
      <c r="AC290" s="56"/>
    </row>
    <row r="291" spans="6:29" ht="13">
      <c r="F291" s="25"/>
      <c r="L291" s="25"/>
      <c r="R291" s="25"/>
      <c r="X291" s="25"/>
      <c r="AC291" s="56"/>
    </row>
    <row r="292" spans="6:29" ht="13">
      <c r="F292" s="25"/>
      <c r="L292" s="25"/>
      <c r="R292" s="25"/>
      <c r="X292" s="25"/>
      <c r="AC292" s="56"/>
    </row>
    <row r="293" spans="6:29" ht="13">
      <c r="F293" s="25"/>
      <c r="L293" s="25"/>
      <c r="R293" s="25"/>
      <c r="X293" s="25"/>
      <c r="AC293" s="56"/>
    </row>
    <row r="294" spans="6:29" ht="13">
      <c r="F294" s="25"/>
      <c r="L294" s="25"/>
      <c r="R294" s="25"/>
      <c r="X294" s="25"/>
      <c r="AC294" s="56"/>
    </row>
    <row r="295" spans="6:29" ht="13">
      <c r="F295" s="25"/>
      <c r="L295" s="25"/>
      <c r="R295" s="25"/>
      <c r="X295" s="25"/>
      <c r="AC295" s="56"/>
    </row>
    <row r="296" spans="6:29" ht="13">
      <c r="F296" s="25"/>
      <c r="L296" s="25"/>
      <c r="R296" s="25"/>
      <c r="X296" s="25"/>
      <c r="AC296" s="56"/>
    </row>
    <row r="297" spans="6:29" ht="13">
      <c r="F297" s="25"/>
      <c r="L297" s="25"/>
      <c r="R297" s="25"/>
      <c r="X297" s="25"/>
      <c r="AC297" s="56"/>
    </row>
    <row r="298" spans="6:29" ht="13">
      <c r="F298" s="25"/>
      <c r="L298" s="25"/>
      <c r="R298" s="25"/>
      <c r="X298" s="25"/>
      <c r="AC298" s="56"/>
    </row>
    <row r="299" spans="6:29" ht="13">
      <c r="F299" s="25"/>
      <c r="L299" s="25"/>
      <c r="R299" s="25"/>
      <c r="X299" s="25"/>
      <c r="AC299" s="56"/>
    </row>
    <row r="300" spans="6:29" ht="13">
      <c r="F300" s="25"/>
      <c r="L300" s="25"/>
      <c r="R300" s="25"/>
      <c r="X300" s="25"/>
      <c r="AC300" s="56"/>
    </row>
    <row r="301" spans="6:29" ht="13">
      <c r="F301" s="25"/>
      <c r="L301" s="25"/>
      <c r="R301" s="25"/>
      <c r="X301" s="25"/>
      <c r="AC301" s="56"/>
    </row>
    <row r="302" spans="6:29" ht="13">
      <c r="F302" s="25"/>
      <c r="L302" s="25"/>
      <c r="R302" s="25"/>
      <c r="X302" s="25"/>
      <c r="AC302" s="56"/>
    </row>
    <row r="303" spans="6:29" ht="13">
      <c r="F303" s="25"/>
      <c r="L303" s="25"/>
      <c r="R303" s="25"/>
      <c r="X303" s="25"/>
      <c r="AC303" s="56"/>
    </row>
    <row r="304" spans="6:29" ht="13">
      <c r="F304" s="25"/>
      <c r="L304" s="25"/>
      <c r="R304" s="25"/>
      <c r="X304" s="25"/>
      <c r="AC304" s="56"/>
    </row>
    <row r="305" spans="6:29" ht="13">
      <c r="F305" s="25"/>
      <c r="L305" s="25"/>
      <c r="R305" s="25"/>
      <c r="X305" s="25"/>
      <c r="AC305" s="56"/>
    </row>
    <row r="306" spans="6:29" ht="13">
      <c r="F306" s="25"/>
      <c r="L306" s="25"/>
      <c r="R306" s="25"/>
      <c r="X306" s="25"/>
      <c r="AC306" s="56"/>
    </row>
    <row r="307" spans="6:29" ht="13">
      <c r="F307" s="25"/>
      <c r="L307" s="25"/>
      <c r="R307" s="25"/>
      <c r="X307" s="25"/>
      <c r="AC307" s="56"/>
    </row>
    <row r="308" spans="6:29" ht="13">
      <c r="F308" s="25"/>
      <c r="L308" s="25"/>
      <c r="R308" s="25"/>
      <c r="X308" s="25"/>
      <c r="AC308" s="56"/>
    </row>
    <row r="309" spans="6:29" ht="13">
      <c r="F309" s="25"/>
      <c r="L309" s="25"/>
      <c r="R309" s="25"/>
      <c r="X309" s="25"/>
      <c r="AC309" s="56"/>
    </row>
    <row r="310" spans="6:29" ht="13">
      <c r="F310" s="25"/>
      <c r="L310" s="25"/>
      <c r="R310" s="25"/>
      <c r="X310" s="25"/>
      <c r="AC310" s="56"/>
    </row>
    <row r="311" spans="6:29" ht="13">
      <c r="F311" s="25"/>
      <c r="L311" s="25"/>
      <c r="R311" s="25"/>
      <c r="X311" s="25"/>
      <c r="AC311" s="56"/>
    </row>
    <row r="312" spans="6:29" ht="13">
      <c r="F312" s="25"/>
      <c r="L312" s="25"/>
      <c r="R312" s="25"/>
      <c r="X312" s="25"/>
      <c r="AC312" s="56"/>
    </row>
    <row r="313" spans="6:29" ht="13">
      <c r="F313" s="25"/>
      <c r="L313" s="25"/>
      <c r="R313" s="25"/>
      <c r="X313" s="25"/>
      <c r="AC313" s="56"/>
    </row>
    <row r="314" spans="6:29" ht="13">
      <c r="F314" s="25"/>
      <c r="L314" s="25"/>
      <c r="R314" s="25"/>
      <c r="X314" s="25"/>
      <c r="AC314" s="56"/>
    </row>
    <row r="315" spans="6:29" ht="13">
      <c r="F315" s="25"/>
      <c r="L315" s="25"/>
      <c r="R315" s="25"/>
      <c r="X315" s="25"/>
      <c r="AC315" s="56"/>
    </row>
    <row r="316" spans="6:29" ht="13">
      <c r="F316" s="25"/>
      <c r="L316" s="25"/>
      <c r="R316" s="25"/>
      <c r="X316" s="25"/>
      <c r="AC316" s="56"/>
    </row>
    <row r="317" spans="6:29" ht="13">
      <c r="F317" s="25"/>
      <c r="L317" s="25"/>
      <c r="R317" s="25"/>
      <c r="X317" s="25"/>
      <c r="AC317" s="56"/>
    </row>
    <row r="318" spans="6:29" ht="13">
      <c r="F318" s="25"/>
      <c r="L318" s="25"/>
      <c r="R318" s="25"/>
      <c r="X318" s="25"/>
      <c r="AC318" s="56"/>
    </row>
    <row r="319" spans="6:29" ht="13">
      <c r="F319" s="25"/>
      <c r="L319" s="25"/>
      <c r="R319" s="25"/>
      <c r="X319" s="25"/>
      <c r="AC319" s="56"/>
    </row>
    <row r="320" spans="6:29" ht="13">
      <c r="F320" s="25"/>
      <c r="L320" s="25"/>
      <c r="R320" s="25"/>
      <c r="X320" s="25"/>
      <c r="AC320" s="56"/>
    </row>
    <row r="321" spans="6:29" ht="13">
      <c r="F321" s="25"/>
      <c r="L321" s="25"/>
      <c r="R321" s="25"/>
      <c r="X321" s="25"/>
      <c r="AC321" s="56"/>
    </row>
    <row r="322" spans="6:29" ht="13">
      <c r="F322" s="25"/>
      <c r="L322" s="25"/>
      <c r="R322" s="25"/>
      <c r="X322" s="25"/>
      <c r="AC322" s="56"/>
    </row>
    <row r="323" spans="6:29" ht="13">
      <c r="F323" s="25"/>
      <c r="L323" s="25"/>
      <c r="R323" s="25"/>
      <c r="X323" s="25"/>
      <c r="AC323" s="56"/>
    </row>
    <row r="324" spans="6:29" ht="13">
      <c r="F324" s="25"/>
      <c r="L324" s="25"/>
      <c r="R324" s="25"/>
      <c r="X324" s="25"/>
      <c r="AC324" s="56"/>
    </row>
    <row r="325" spans="6:29" ht="13">
      <c r="F325" s="25"/>
      <c r="L325" s="25"/>
      <c r="R325" s="25"/>
      <c r="X325" s="25"/>
      <c r="AC325" s="56"/>
    </row>
    <row r="326" spans="6:29" ht="13">
      <c r="F326" s="25"/>
      <c r="L326" s="25"/>
      <c r="R326" s="25"/>
      <c r="X326" s="25"/>
      <c r="AC326" s="56"/>
    </row>
    <row r="327" spans="6:29" ht="13">
      <c r="F327" s="25"/>
      <c r="L327" s="25"/>
      <c r="R327" s="25"/>
      <c r="X327" s="25"/>
      <c r="AC327" s="56"/>
    </row>
    <row r="328" spans="6:29" ht="13">
      <c r="F328" s="25"/>
      <c r="L328" s="25"/>
      <c r="R328" s="25"/>
      <c r="X328" s="25"/>
      <c r="AC328" s="56"/>
    </row>
    <row r="329" spans="6:29" ht="13">
      <c r="F329" s="25"/>
      <c r="L329" s="25"/>
      <c r="R329" s="25"/>
      <c r="X329" s="25"/>
      <c r="AC329" s="56"/>
    </row>
    <row r="330" spans="6:29" ht="13">
      <c r="F330" s="25"/>
      <c r="L330" s="25"/>
      <c r="R330" s="25"/>
      <c r="X330" s="25"/>
      <c r="AC330" s="56"/>
    </row>
    <row r="331" spans="6:29" ht="13">
      <c r="F331" s="25"/>
      <c r="L331" s="25"/>
      <c r="R331" s="25"/>
      <c r="X331" s="25"/>
      <c r="AC331" s="56"/>
    </row>
    <row r="332" spans="6:29" ht="13">
      <c r="F332" s="25"/>
      <c r="L332" s="25"/>
      <c r="R332" s="25"/>
      <c r="X332" s="25"/>
      <c r="AC332" s="56"/>
    </row>
    <row r="333" spans="6:29" ht="13">
      <c r="F333" s="25"/>
      <c r="L333" s="25"/>
      <c r="R333" s="25"/>
      <c r="X333" s="25"/>
      <c r="AC333" s="56"/>
    </row>
    <row r="334" spans="6:29" ht="13">
      <c r="F334" s="25"/>
      <c r="L334" s="25"/>
      <c r="R334" s="25"/>
      <c r="X334" s="25"/>
      <c r="AC334" s="56"/>
    </row>
    <row r="335" spans="6:29" ht="13">
      <c r="F335" s="25"/>
      <c r="L335" s="25"/>
      <c r="R335" s="25"/>
      <c r="X335" s="25"/>
      <c r="AC335" s="56"/>
    </row>
    <row r="336" spans="6:29" ht="13">
      <c r="F336" s="25"/>
      <c r="L336" s="25"/>
      <c r="R336" s="25"/>
      <c r="X336" s="25"/>
      <c r="AC336" s="56"/>
    </row>
    <row r="337" spans="6:29" ht="13">
      <c r="F337" s="25"/>
      <c r="L337" s="25"/>
      <c r="R337" s="25"/>
      <c r="X337" s="25"/>
      <c r="AC337" s="56"/>
    </row>
    <row r="338" spans="6:29" ht="13">
      <c r="F338" s="25"/>
      <c r="L338" s="25"/>
      <c r="R338" s="25"/>
      <c r="X338" s="25"/>
      <c r="AC338" s="56"/>
    </row>
    <row r="339" spans="6:29" ht="13">
      <c r="F339" s="25"/>
      <c r="L339" s="25"/>
      <c r="R339" s="25"/>
      <c r="X339" s="25"/>
      <c r="AC339" s="56"/>
    </row>
    <row r="340" spans="6:29" ht="13">
      <c r="F340" s="25"/>
      <c r="L340" s="25"/>
      <c r="R340" s="25"/>
      <c r="X340" s="25"/>
      <c r="AC340" s="56"/>
    </row>
    <row r="341" spans="6:29" ht="13">
      <c r="F341" s="25"/>
      <c r="L341" s="25"/>
      <c r="R341" s="25"/>
      <c r="X341" s="25"/>
      <c r="AC341" s="56"/>
    </row>
    <row r="342" spans="6:29" ht="13">
      <c r="F342" s="25"/>
      <c r="L342" s="25"/>
      <c r="R342" s="25"/>
      <c r="X342" s="25"/>
      <c r="AC342" s="56"/>
    </row>
    <row r="343" spans="6:29" ht="13">
      <c r="F343" s="25"/>
      <c r="L343" s="25"/>
      <c r="R343" s="25"/>
      <c r="X343" s="25"/>
      <c r="AC343" s="56"/>
    </row>
    <row r="344" spans="6:29" ht="13">
      <c r="F344" s="25"/>
      <c r="L344" s="25"/>
      <c r="R344" s="25"/>
      <c r="X344" s="25"/>
      <c r="AC344" s="56"/>
    </row>
    <row r="345" spans="6:29" ht="13">
      <c r="F345" s="25"/>
      <c r="L345" s="25"/>
      <c r="R345" s="25"/>
      <c r="X345" s="25"/>
      <c r="AC345" s="56"/>
    </row>
    <row r="346" spans="6:29" ht="13">
      <c r="F346" s="25"/>
      <c r="L346" s="25"/>
      <c r="R346" s="25"/>
      <c r="X346" s="25"/>
      <c r="AC346" s="56"/>
    </row>
    <row r="347" spans="6:29" ht="13">
      <c r="F347" s="25"/>
      <c r="L347" s="25"/>
      <c r="R347" s="25"/>
      <c r="X347" s="25"/>
      <c r="AC347" s="56"/>
    </row>
    <row r="348" spans="6:29" ht="13">
      <c r="F348" s="25"/>
      <c r="L348" s="25"/>
      <c r="R348" s="25"/>
      <c r="X348" s="25"/>
      <c r="AC348" s="56"/>
    </row>
    <row r="349" spans="6:29" ht="13">
      <c r="F349" s="25"/>
      <c r="L349" s="25"/>
      <c r="R349" s="25"/>
      <c r="X349" s="25"/>
      <c r="AC349" s="56"/>
    </row>
    <row r="350" spans="6:29" ht="13">
      <c r="F350" s="25"/>
      <c r="L350" s="25"/>
      <c r="R350" s="25"/>
      <c r="X350" s="25"/>
      <c r="AC350" s="56"/>
    </row>
    <row r="351" spans="6:29" ht="13">
      <c r="F351" s="25"/>
      <c r="L351" s="25"/>
      <c r="R351" s="25"/>
      <c r="X351" s="25"/>
      <c r="AC351" s="56"/>
    </row>
    <row r="352" spans="6:29" ht="13">
      <c r="F352" s="25"/>
      <c r="L352" s="25"/>
      <c r="R352" s="25"/>
      <c r="X352" s="25"/>
      <c r="AC352" s="56"/>
    </row>
    <row r="353" spans="6:29" ht="13">
      <c r="F353" s="25"/>
      <c r="L353" s="25"/>
      <c r="R353" s="25"/>
      <c r="X353" s="25"/>
      <c r="AC353" s="56"/>
    </row>
    <row r="354" spans="6:29" ht="13">
      <c r="F354" s="25"/>
      <c r="L354" s="25"/>
      <c r="R354" s="25"/>
      <c r="X354" s="25"/>
      <c r="AC354" s="56"/>
    </row>
    <row r="355" spans="6:29" ht="13">
      <c r="F355" s="25"/>
      <c r="L355" s="25"/>
      <c r="R355" s="25"/>
      <c r="X355" s="25"/>
      <c r="AC355" s="56"/>
    </row>
    <row r="356" spans="6:29" ht="13">
      <c r="F356" s="25"/>
      <c r="L356" s="25"/>
      <c r="R356" s="25"/>
      <c r="X356" s="25"/>
      <c r="AC356" s="56"/>
    </row>
    <row r="357" spans="6:29" ht="13">
      <c r="F357" s="25"/>
      <c r="L357" s="25"/>
      <c r="R357" s="25"/>
      <c r="X357" s="25"/>
      <c r="AC357" s="56"/>
    </row>
    <row r="358" spans="6:29" ht="13">
      <c r="F358" s="25"/>
      <c r="L358" s="25"/>
      <c r="R358" s="25"/>
      <c r="X358" s="25"/>
      <c r="AC358" s="56"/>
    </row>
    <row r="359" spans="6:29" ht="13">
      <c r="F359" s="25"/>
      <c r="L359" s="25"/>
      <c r="R359" s="25"/>
      <c r="X359" s="25"/>
      <c r="AC359" s="56"/>
    </row>
    <row r="360" spans="6:29" ht="13">
      <c r="F360" s="25"/>
      <c r="L360" s="25"/>
      <c r="R360" s="25"/>
      <c r="X360" s="25"/>
      <c r="AC360" s="56"/>
    </row>
    <row r="361" spans="6:29" ht="13">
      <c r="F361" s="25"/>
      <c r="L361" s="25"/>
      <c r="R361" s="25"/>
      <c r="X361" s="25"/>
      <c r="AC361" s="56"/>
    </row>
    <row r="362" spans="6:29" ht="13">
      <c r="F362" s="25"/>
      <c r="L362" s="25"/>
      <c r="R362" s="25"/>
      <c r="X362" s="25"/>
      <c r="AC362" s="56"/>
    </row>
    <row r="363" spans="6:29" ht="13">
      <c r="F363" s="25"/>
      <c r="L363" s="25"/>
      <c r="R363" s="25"/>
      <c r="X363" s="25"/>
      <c r="AC363" s="56"/>
    </row>
    <row r="364" spans="6:29" ht="13">
      <c r="F364" s="25"/>
      <c r="L364" s="25"/>
      <c r="R364" s="25"/>
      <c r="X364" s="25"/>
      <c r="AC364" s="56"/>
    </row>
    <row r="365" spans="6:29" ht="13">
      <c r="F365" s="25"/>
      <c r="L365" s="25"/>
      <c r="R365" s="25"/>
      <c r="X365" s="25"/>
      <c r="AC365" s="56"/>
    </row>
    <row r="366" spans="6:29" ht="13">
      <c r="F366" s="25"/>
      <c r="L366" s="25"/>
      <c r="R366" s="25"/>
      <c r="X366" s="25"/>
      <c r="AC366" s="56"/>
    </row>
    <row r="367" spans="6:29" ht="13">
      <c r="F367" s="25"/>
      <c r="L367" s="25"/>
      <c r="R367" s="25"/>
      <c r="X367" s="25"/>
      <c r="AC367" s="56"/>
    </row>
    <row r="368" spans="6:29" ht="13">
      <c r="F368" s="25"/>
      <c r="L368" s="25"/>
      <c r="R368" s="25"/>
      <c r="X368" s="25"/>
      <c r="AC368" s="56"/>
    </row>
    <row r="369" spans="6:29" ht="13">
      <c r="F369" s="25"/>
      <c r="L369" s="25"/>
      <c r="R369" s="25"/>
      <c r="X369" s="25"/>
      <c r="AC369" s="56"/>
    </row>
    <row r="370" spans="6:29" ht="13">
      <c r="F370" s="25"/>
      <c r="L370" s="25"/>
      <c r="R370" s="25"/>
      <c r="X370" s="25"/>
      <c r="AC370" s="56"/>
    </row>
    <row r="371" spans="6:29" ht="13">
      <c r="F371" s="25"/>
      <c r="L371" s="25"/>
      <c r="R371" s="25"/>
      <c r="X371" s="25"/>
      <c r="AC371" s="56"/>
    </row>
    <row r="372" spans="6:29" ht="13">
      <c r="F372" s="25"/>
      <c r="L372" s="25"/>
      <c r="R372" s="25"/>
      <c r="X372" s="25"/>
      <c r="AC372" s="56"/>
    </row>
    <row r="373" spans="6:29" ht="13">
      <c r="F373" s="25"/>
      <c r="L373" s="25"/>
      <c r="R373" s="25"/>
      <c r="X373" s="25"/>
      <c r="AC373" s="56"/>
    </row>
    <row r="374" spans="6:29" ht="13">
      <c r="F374" s="25"/>
      <c r="L374" s="25"/>
      <c r="R374" s="25"/>
      <c r="X374" s="25"/>
      <c r="AC374" s="56"/>
    </row>
    <row r="375" spans="6:29" ht="13">
      <c r="F375" s="25"/>
      <c r="L375" s="25"/>
      <c r="R375" s="25"/>
      <c r="X375" s="25"/>
      <c r="AC375" s="56"/>
    </row>
    <row r="376" spans="6:29" ht="13">
      <c r="F376" s="25"/>
      <c r="L376" s="25"/>
      <c r="R376" s="25"/>
      <c r="X376" s="25"/>
      <c r="AC376" s="56"/>
    </row>
    <row r="377" spans="6:29" ht="13">
      <c r="F377" s="25"/>
      <c r="L377" s="25"/>
      <c r="R377" s="25"/>
      <c r="X377" s="25"/>
      <c r="AC377" s="56"/>
    </row>
    <row r="378" spans="6:29" ht="13">
      <c r="F378" s="25"/>
      <c r="L378" s="25"/>
      <c r="R378" s="25"/>
      <c r="X378" s="25"/>
      <c r="AC378" s="56"/>
    </row>
    <row r="379" spans="6:29" ht="13">
      <c r="F379" s="25"/>
      <c r="L379" s="25"/>
      <c r="R379" s="25"/>
      <c r="X379" s="25"/>
      <c r="AC379" s="56"/>
    </row>
    <row r="380" spans="6:29" ht="13">
      <c r="F380" s="25"/>
      <c r="L380" s="25"/>
      <c r="R380" s="25"/>
      <c r="X380" s="25"/>
      <c r="AC380" s="56"/>
    </row>
    <row r="381" spans="6:29" ht="13">
      <c r="F381" s="25"/>
      <c r="L381" s="25"/>
      <c r="R381" s="25"/>
      <c r="X381" s="25"/>
      <c r="AC381" s="56"/>
    </row>
    <row r="382" spans="6:29" ht="13">
      <c r="F382" s="25"/>
      <c r="L382" s="25"/>
      <c r="R382" s="25"/>
      <c r="X382" s="25"/>
      <c r="AC382" s="56"/>
    </row>
    <row r="383" spans="6:29" ht="13">
      <c r="F383" s="25"/>
      <c r="L383" s="25"/>
      <c r="R383" s="25"/>
      <c r="X383" s="25"/>
      <c r="AC383" s="56"/>
    </row>
    <row r="384" spans="6:29" ht="13">
      <c r="F384" s="25"/>
      <c r="L384" s="25"/>
      <c r="R384" s="25"/>
      <c r="X384" s="25"/>
      <c r="AC384" s="56"/>
    </row>
    <row r="385" spans="6:29" ht="13">
      <c r="F385" s="25"/>
      <c r="L385" s="25"/>
      <c r="R385" s="25"/>
      <c r="X385" s="25"/>
      <c r="AC385" s="56"/>
    </row>
    <row r="386" spans="6:29" ht="13">
      <c r="F386" s="25"/>
      <c r="L386" s="25"/>
      <c r="R386" s="25"/>
      <c r="X386" s="25"/>
      <c r="AC386" s="56"/>
    </row>
    <row r="387" spans="6:29" ht="13">
      <c r="F387" s="25"/>
      <c r="L387" s="25"/>
      <c r="R387" s="25"/>
      <c r="X387" s="25"/>
      <c r="AC387" s="56"/>
    </row>
    <row r="388" spans="6:29" ht="13">
      <c r="F388" s="25"/>
      <c r="L388" s="25"/>
      <c r="R388" s="25"/>
      <c r="X388" s="25"/>
      <c r="AC388" s="56"/>
    </row>
    <row r="389" spans="6:29" ht="13">
      <c r="F389" s="25"/>
      <c r="L389" s="25"/>
      <c r="R389" s="25"/>
      <c r="X389" s="25"/>
      <c r="AC389" s="56"/>
    </row>
    <row r="390" spans="6:29" ht="13">
      <c r="F390" s="25"/>
      <c r="L390" s="25"/>
      <c r="R390" s="25"/>
      <c r="X390" s="25"/>
      <c r="AC390" s="56"/>
    </row>
    <row r="391" spans="6:29" ht="13">
      <c r="F391" s="25"/>
      <c r="L391" s="25"/>
      <c r="R391" s="25"/>
      <c r="X391" s="25"/>
      <c r="AC391" s="56"/>
    </row>
    <row r="392" spans="6:29" ht="13">
      <c r="F392" s="25"/>
      <c r="L392" s="25"/>
      <c r="R392" s="25"/>
      <c r="X392" s="25"/>
      <c r="AC392" s="56"/>
    </row>
    <row r="393" spans="6:29" ht="13">
      <c r="F393" s="25"/>
      <c r="L393" s="25"/>
      <c r="R393" s="25"/>
      <c r="X393" s="25"/>
      <c r="AC393" s="56"/>
    </row>
    <row r="394" spans="6:29" ht="13">
      <c r="F394" s="25"/>
      <c r="L394" s="25"/>
      <c r="R394" s="25"/>
      <c r="X394" s="25"/>
      <c r="AC394" s="56"/>
    </row>
    <row r="395" spans="6:29" ht="13">
      <c r="F395" s="25"/>
      <c r="L395" s="25"/>
      <c r="R395" s="25"/>
      <c r="X395" s="25"/>
      <c r="AC395" s="56"/>
    </row>
    <row r="396" spans="6:29" ht="13">
      <c r="F396" s="25"/>
      <c r="L396" s="25"/>
      <c r="R396" s="25"/>
      <c r="X396" s="25"/>
      <c r="AC396" s="56"/>
    </row>
    <row r="397" spans="6:29" ht="13">
      <c r="F397" s="25"/>
      <c r="L397" s="25"/>
      <c r="R397" s="25"/>
      <c r="X397" s="25"/>
      <c r="AC397" s="56"/>
    </row>
    <row r="398" spans="6:29" ht="13">
      <c r="F398" s="25"/>
      <c r="L398" s="25"/>
      <c r="R398" s="25"/>
      <c r="X398" s="25"/>
      <c r="AC398" s="56"/>
    </row>
    <row r="399" spans="6:29" ht="13">
      <c r="F399" s="25"/>
      <c r="L399" s="25"/>
      <c r="R399" s="25"/>
      <c r="X399" s="25"/>
      <c r="AC399" s="56"/>
    </row>
    <row r="400" spans="6:29" ht="13">
      <c r="F400" s="25"/>
      <c r="L400" s="25"/>
      <c r="R400" s="25"/>
      <c r="X400" s="25"/>
      <c r="AC400" s="56"/>
    </row>
    <row r="401" spans="6:29" ht="13">
      <c r="F401" s="25"/>
      <c r="L401" s="25"/>
      <c r="R401" s="25"/>
      <c r="X401" s="25"/>
      <c r="AC401" s="56"/>
    </row>
    <row r="402" spans="6:29" ht="13">
      <c r="F402" s="25"/>
      <c r="L402" s="25"/>
      <c r="R402" s="25"/>
      <c r="X402" s="25"/>
      <c r="AC402" s="56"/>
    </row>
    <row r="403" spans="6:29" ht="13">
      <c r="F403" s="25"/>
      <c r="L403" s="25"/>
      <c r="R403" s="25"/>
      <c r="X403" s="25"/>
      <c r="AC403" s="56"/>
    </row>
    <row r="404" spans="6:29" ht="13">
      <c r="F404" s="25"/>
      <c r="L404" s="25"/>
      <c r="R404" s="25"/>
      <c r="X404" s="25"/>
      <c r="AC404" s="56"/>
    </row>
    <row r="405" spans="6:29" ht="13">
      <c r="F405" s="25"/>
      <c r="L405" s="25"/>
      <c r="R405" s="25"/>
      <c r="X405" s="25"/>
      <c r="AC405" s="56"/>
    </row>
    <row r="406" spans="6:29" ht="13">
      <c r="F406" s="25"/>
      <c r="L406" s="25"/>
      <c r="R406" s="25"/>
      <c r="X406" s="25"/>
      <c r="AC406" s="56"/>
    </row>
    <row r="407" spans="6:29" ht="13">
      <c r="F407" s="25"/>
      <c r="L407" s="25"/>
      <c r="R407" s="25"/>
      <c r="X407" s="25"/>
      <c r="AC407" s="56"/>
    </row>
    <row r="408" spans="6:29" ht="13">
      <c r="F408" s="25"/>
      <c r="L408" s="25"/>
      <c r="R408" s="25"/>
      <c r="X408" s="25"/>
      <c r="AC408" s="56"/>
    </row>
    <row r="409" spans="6:29" ht="13">
      <c r="F409" s="25"/>
      <c r="L409" s="25"/>
      <c r="R409" s="25"/>
      <c r="X409" s="25"/>
      <c r="AC409" s="56"/>
    </row>
    <row r="410" spans="6:29" ht="13">
      <c r="F410" s="25"/>
      <c r="L410" s="25"/>
      <c r="R410" s="25"/>
      <c r="X410" s="25"/>
      <c r="AC410" s="56"/>
    </row>
    <row r="411" spans="6:29" ht="13">
      <c r="F411" s="25"/>
      <c r="L411" s="25"/>
      <c r="R411" s="25"/>
      <c r="X411" s="25"/>
      <c r="AC411" s="56"/>
    </row>
    <row r="412" spans="6:29" ht="13">
      <c r="F412" s="25"/>
      <c r="L412" s="25"/>
      <c r="R412" s="25"/>
      <c r="X412" s="25"/>
      <c r="AC412" s="56"/>
    </row>
    <row r="413" spans="6:29" ht="13">
      <c r="F413" s="25"/>
      <c r="L413" s="25"/>
      <c r="R413" s="25"/>
      <c r="X413" s="25"/>
      <c r="AC413" s="56"/>
    </row>
    <row r="414" spans="6:29" ht="13">
      <c r="F414" s="25"/>
      <c r="L414" s="25"/>
      <c r="R414" s="25"/>
      <c r="X414" s="25"/>
      <c r="AC414" s="56"/>
    </row>
    <row r="415" spans="6:29" ht="13">
      <c r="F415" s="25"/>
      <c r="L415" s="25"/>
      <c r="R415" s="25"/>
      <c r="X415" s="25"/>
      <c r="AC415" s="56"/>
    </row>
    <row r="416" spans="6:29" ht="13">
      <c r="F416" s="25"/>
      <c r="L416" s="25"/>
      <c r="R416" s="25"/>
      <c r="X416" s="25"/>
      <c r="AC416" s="56"/>
    </row>
    <row r="417" spans="6:29" ht="13">
      <c r="F417" s="25"/>
      <c r="L417" s="25"/>
      <c r="R417" s="25"/>
      <c r="X417" s="25"/>
      <c r="AC417" s="56"/>
    </row>
    <row r="418" spans="6:29" ht="13">
      <c r="F418" s="25"/>
      <c r="L418" s="25"/>
      <c r="R418" s="25"/>
      <c r="X418" s="25"/>
      <c r="AC418" s="56"/>
    </row>
    <row r="419" spans="6:29" ht="13">
      <c r="F419" s="25"/>
      <c r="L419" s="25"/>
      <c r="R419" s="25"/>
      <c r="X419" s="25"/>
      <c r="AC419" s="56"/>
    </row>
    <row r="420" spans="6:29" ht="13">
      <c r="F420" s="25"/>
      <c r="L420" s="25"/>
      <c r="R420" s="25"/>
      <c r="X420" s="25"/>
      <c r="AC420" s="56"/>
    </row>
    <row r="421" spans="6:29" ht="13">
      <c r="F421" s="25"/>
      <c r="L421" s="25"/>
      <c r="R421" s="25"/>
      <c r="X421" s="25"/>
      <c r="AC421" s="56"/>
    </row>
    <row r="422" spans="6:29" ht="13">
      <c r="F422" s="25"/>
      <c r="L422" s="25"/>
      <c r="R422" s="25"/>
      <c r="X422" s="25"/>
      <c r="AC422" s="56"/>
    </row>
    <row r="423" spans="6:29" ht="13">
      <c r="F423" s="25"/>
      <c r="L423" s="25"/>
      <c r="R423" s="25"/>
      <c r="X423" s="25"/>
      <c r="AC423" s="56"/>
    </row>
    <row r="424" spans="6:29" ht="13">
      <c r="F424" s="25"/>
      <c r="L424" s="25"/>
      <c r="R424" s="25"/>
      <c r="X424" s="25"/>
      <c r="AC424" s="56"/>
    </row>
    <row r="425" spans="6:29" ht="13">
      <c r="F425" s="25"/>
      <c r="L425" s="25"/>
      <c r="R425" s="25"/>
      <c r="X425" s="25"/>
      <c r="AC425" s="56"/>
    </row>
    <row r="426" spans="6:29" ht="13">
      <c r="F426" s="25"/>
      <c r="L426" s="25"/>
      <c r="R426" s="25"/>
      <c r="X426" s="25"/>
      <c r="AC426" s="56"/>
    </row>
    <row r="427" spans="6:29" ht="13">
      <c r="F427" s="25"/>
      <c r="L427" s="25"/>
      <c r="R427" s="25"/>
      <c r="X427" s="25"/>
      <c r="AC427" s="56"/>
    </row>
    <row r="428" spans="6:29" ht="13">
      <c r="F428" s="25"/>
      <c r="L428" s="25"/>
      <c r="R428" s="25"/>
      <c r="X428" s="25"/>
      <c r="AC428" s="56"/>
    </row>
    <row r="429" spans="6:29" ht="13">
      <c r="F429" s="25"/>
      <c r="L429" s="25"/>
      <c r="R429" s="25"/>
      <c r="X429" s="25"/>
      <c r="AC429" s="56"/>
    </row>
    <row r="430" spans="6:29" ht="13">
      <c r="F430" s="25"/>
      <c r="L430" s="25"/>
      <c r="R430" s="25"/>
      <c r="X430" s="25"/>
      <c r="AC430" s="56"/>
    </row>
    <row r="431" spans="6:29" ht="13">
      <c r="F431" s="25"/>
      <c r="L431" s="25"/>
      <c r="R431" s="25"/>
      <c r="X431" s="25"/>
      <c r="AC431" s="56"/>
    </row>
    <row r="432" spans="6:29" ht="13">
      <c r="F432" s="25"/>
      <c r="L432" s="25"/>
      <c r="R432" s="25"/>
      <c r="X432" s="25"/>
      <c r="AC432" s="56"/>
    </row>
    <row r="433" spans="6:29" ht="13">
      <c r="F433" s="25"/>
      <c r="L433" s="25"/>
      <c r="R433" s="25"/>
      <c r="X433" s="25"/>
      <c r="AC433" s="56"/>
    </row>
    <row r="434" spans="6:29" ht="13">
      <c r="F434" s="25"/>
      <c r="L434" s="25"/>
      <c r="R434" s="25"/>
      <c r="X434" s="25"/>
      <c r="AC434" s="56"/>
    </row>
    <row r="435" spans="6:29" ht="13">
      <c r="F435" s="25"/>
      <c r="L435" s="25"/>
      <c r="R435" s="25"/>
      <c r="X435" s="25"/>
      <c r="AC435" s="56"/>
    </row>
    <row r="436" spans="6:29" ht="13">
      <c r="F436" s="25"/>
      <c r="L436" s="25"/>
      <c r="R436" s="25"/>
      <c r="X436" s="25"/>
      <c r="AC436" s="56"/>
    </row>
    <row r="437" spans="6:29" ht="13">
      <c r="F437" s="25"/>
      <c r="L437" s="25"/>
      <c r="R437" s="25"/>
      <c r="X437" s="25"/>
      <c r="AC437" s="56"/>
    </row>
    <row r="438" spans="6:29" ht="13">
      <c r="F438" s="25"/>
      <c r="L438" s="25"/>
      <c r="R438" s="25"/>
      <c r="X438" s="25"/>
      <c r="AC438" s="56"/>
    </row>
    <row r="439" spans="6:29" ht="13">
      <c r="F439" s="25"/>
      <c r="L439" s="25"/>
      <c r="R439" s="25"/>
      <c r="X439" s="25"/>
      <c r="AC439" s="56"/>
    </row>
    <row r="440" spans="6:29" ht="13">
      <c r="F440" s="25"/>
      <c r="L440" s="25"/>
      <c r="R440" s="25"/>
      <c r="X440" s="25"/>
      <c r="AC440" s="56"/>
    </row>
    <row r="441" spans="6:29" ht="13">
      <c r="F441" s="25"/>
      <c r="L441" s="25"/>
      <c r="R441" s="25"/>
      <c r="X441" s="25"/>
      <c r="AC441" s="56"/>
    </row>
    <row r="442" spans="6:29" ht="13">
      <c r="F442" s="25"/>
      <c r="L442" s="25"/>
      <c r="R442" s="25"/>
      <c r="X442" s="25"/>
      <c r="AC442" s="56"/>
    </row>
    <row r="443" spans="6:29" ht="13">
      <c r="F443" s="25"/>
      <c r="L443" s="25"/>
      <c r="R443" s="25"/>
      <c r="X443" s="25"/>
      <c r="AC443" s="56"/>
    </row>
    <row r="444" spans="6:29" ht="13">
      <c r="F444" s="25"/>
      <c r="L444" s="25"/>
      <c r="R444" s="25"/>
      <c r="X444" s="25"/>
      <c r="AC444" s="56"/>
    </row>
    <row r="445" spans="6:29" ht="13">
      <c r="F445" s="25"/>
      <c r="L445" s="25"/>
      <c r="R445" s="25"/>
      <c r="X445" s="25"/>
      <c r="AC445" s="56"/>
    </row>
    <row r="446" spans="6:29" ht="13">
      <c r="F446" s="25"/>
      <c r="L446" s="25"/>
      <c r="R446" s="25"/>
      <c r="X446" s="25"/>
      <c r="AC446" s="56"/>
    </row>
    <row r="447" spans="6:29" ht="13">
      <c r="F447" s="25"/>
      <c r="L447" s="25"/>
      <c r="R447" s="25"/>
      <c r="X447" s="25"/>
      <c r="AC447" s="56"/>
    </row>
    <row r="448" spans="6:29" ht="13">
      <c r="F448" s="25"/>
      <c r="L448" s="25"/>
      <c r="R448" s="25"/>
      <c r="X448" s="25"/>
      <c r="AC448" s="56"/>
    </row>
    <row r="449" spans="6:29" ht="13">
      <c r="F449" s="25"/>
      <c r="L449" s="25"/>
      <c r="R449" s="25"/>
      <c r="X449" s="25"/>
      <c r="AC449" s="56"/>
    </row>
    <row r="450" spans="6:29" ht="13">
      <c r="F450" s="25"/>
      <c r="L450" s="25"/>
      <c r="R450" s="25"/>
      <c r="X450" s="25"/>
      <c r="AC450" s="56"/>
    </row>
    <row r="451" spans="6:29" ht="13">
      <c r="F451" s="25"/>
      <c r="L451" s="25"/>
      <c r="R451" s="25"/>
      <c r="X451" s="25"/>
      <c r="AC451" s="56"/>
    </row>
    <row r="452" spans="6:29" ht="13">
      <c r="F452" s="25"/>
      <c r="L452" s="25"/>
      <c r="R452" s="25"/>
      <c r="X452" s="25"/>
      <c r="AC452" s="56"/>
    </row>
    <row r="453" spans="6:29" ht="13">
      <c r="F453" s="25"/>
      <c r="L453" s="25"/>
      <c r="R453" s="25"/>
      <c r="X453" s="25"/>
      <c r="AC453" s="56"/>
    </row>
    <row r="454" spans="6:29" ht="13">
      <c r="F454" s="25"/>
      <c r="L454" s="25"/>
      <c r="R454" s="25"/>
      <c r="X454" s="25"/>
      <c r="AC454" s="56"/>
    </row>
    <row r="455" spans="6:29" ht="13">
      <c r="F455" s="25"/>
      <c r="L455" s="25"/>
      <c r="R455" s="25"/>
      <c r="X455" s="25"/>
      <c r="AC455" s="56"/>
    </row>
    <row r="456" spans="6:29" ht="13">
      <c r="F456" s="25"/>
      <c r="L456" s="25"/>
      <c r="R456" s="25"/>
      <c r="X456" s="25"/>
      <c r="AC456" s="56"/>
    </row>
    <row r="457" spans="6:29" ht="13">
      <c r="F457" s="25"/>
      <c r="L457" s="25"/>
      <c r="R457" s="25"/>
      <c r="X457" s="25"/>
      <c r="AC457" s="56"/>
    </row>
    <row r="458" spans="6:29" ht="13">
      <c r="F458" s="25"/>
      <c r="L458" s="25"/>
      <c r="R458" s="25"/>
      <c r="X458" s="25"/>
      <c r="AC458" s="56"/>
    </row>
    <row r="459" spans="6:29" ht="13">
      <c r="F459" s="25"/>
      <c r="L459" s="25"/>
      <c r="R459" s="25"/>
      <c r="X459" s="25"/>
      <c r="AC459" s="56"/>
    </row>
    <row r="460" spans="6:29" ht="13">
      <c r="F460" s="25"/>
      <c r="L460" s="25"/>
      <c r="R460" s="25"/>
      <c r="X460" s="25"/>
      <c r="AC460" s="56"/>
    </row>
    <row r="461" spans="6:29" ht="13">
      <c r="F461" s="25"/>
      <c r="L461" s="25"/>
      <c r="R461" s="25"/>
      <c r="X461" s="25"/>
      <c r="AC461" s="56"/>
    </row>
    <row r="462" spans="6:29" ht="13">
      <c r="F462" s="25"/>
      <c r="L462" s="25"/>
      <c r="R462" s="25"/>
      <c r="X462" s="25"/>
      <c r="AC462" s="56"/>
    </row>
    <row r="463" spans="6:29" ht="13">
      <c r="F463" s="25"/>
      <c r="L463" s="25"/>
      <c r="R463" s="25"/>
      <c r="X463" s="25"/>
      <c r="AC463" s="56"/>
    </row>
    <row r="464" spans="6:29" ht="13">
      <c r="F464" s="25"/>
      <c r="L464" s="25"/>
      <c r="R464" s="25"/>
      <c r="X464" s="25"/>
      <c r="AC464" s="56"/>
    </row>
    <row r="465" spans="6:29" ht="13">
      <c r="F465" s="25"/>
      <c r="L465" s="25"/>
      <c r="R465" s="25"/>
      <c r="X465" s="25"/>
      <c r="AC465" s="56"/>
    </row>
    <row r="466" spans="6:29" ht="13">
      <c r="F466" s="25"/>
      <c r="L466" s="25"/>
      <c r="R466" s="25"/>
      <c r="X466" s="25"/>
      <c r="AC466" s="56"/>
    </row>
    <row r="467" spans="6:29" ht="13">
      <c r="F467" s="25"/>
      <c r="L467" s="25"/>
      <c r="R467" s="25"/>
      <c r="X467" s="25"/>
      <c r="AC467" s="56"/>
    </row>
    <row r="468" spans="6:29" ht="13">
      <c r="F468" s="25"/>
      <c r="L468" s="25"/>
      <c r="R468" s="25"/>
      <c r="X468" s="25"/>
      <c r="AC468" s="56"/>
    </row>
    <row r="469" spans="6:29" ht="13">
      <c r="F469" s="25"/>
      <c r="L469" s="25"/>
      <c r="R469" s="25"/>
      <c r="X469" s="25"/>
      <c r="AC469" s="56"/>
    </row>
    <row r="470" spans="6:29" ht="13">
      <c r="F470" s="25"/>
      <c r="L470" s="25"/>
      <c r="R470" s="25"/>
      <c r="X470" s="25"/>
      <c r="AC470" s="56"/>
    </row>
    <row r="471" spans="6:29" ht="13">
      <c r="F471" s="25"/>
      <c r="L471" s="25"/>
      <c r="R471" s="25"/>
      <c r="X471" s="25"/>
      <c r="AC471" s="56"/>
    </row>
    <row r="472" spans="6:29" ht="13">
      <c r="F472" s="25"/>
      <c r="L472" s="25"/>
      <c r="R472" s="25"/>
      <c r="X472" s="25"/>
      <c r="AC472" s="56"/>
    </row>
    <row r="473" spans="6:29" ht="13">
      <c r="F473" s="25"/>
      <c r="L473" s="25"/>
      <c r="R473" s="25"/>
      <c r="X473" s="25"/>
      <c r="AC473" s="56"/>
    </row>
    <row r="474" spans="6:29" ht="13">
      <c r="F474" s="25"/>
      <c r="L474" s="25"/>
      <c r="R474" s="25"/>
      <c r="X474" s="25"/>
      <c r="AC474" s="56"/>
    </row>
    <row r="475" spans="6:29" ht="13">
      <c r="F475" s="25"/>
      <c r="L475" s="25"/>
      <c r="R475" s="25"/>
      <c r="X475" s="25"/>
      <c r="AC475" s="56"/>
    </row>
    <row r="476" spans="6:29" ht="13">
      <c r="F476" s="25"/>
      <c r="L476" s="25"/>
      <c r="R476" s="25"/>
      <c r="X476" s="25"/>
      <c r="AC476" s="56"/>
    </row>
    <row r="477" spans="6:29" ht="13">
      <c r="F477" s="25"/>
      <c r="L477" s="25"/>
      <c r="R477" s="25"/>
      <c r="X477" s="25"/>
      <c r="AC477" s="56"/>
    </row>
    <row r="478" spans="6:29" ht="13">
      <c r="F478" s="25"/>
      <c r="L478" s="25"/>
      <c r="R478" s="25"/>
      <c r="X478" s="25"/>
      <c r="AC478" s="56"/>
    </row>
    <row r="479" spans="6:29" ht="13">
      <c r="F479" s="25"/>
      <c r="L479" s="25"/>
      <c r="R479" s="25"/>
      <c r="X479" s="25"/>
      <c r="AC479" s="56"/>
    </row>
    <row r="480" spans="6:29" ht="13">
      <c r="F480" s="25"/>
      <c r="L480" s="25"/>
      <c r="R480" s="25"/>
      <c r="X480" s="25"/>
      <c r="AC480" s="56"/>
    </row>
    <row r="481" spans="6:29" ht="13">
      <c r="F481" s="25"/>
      <c r="L481" s="25"/>
      <c r="R481" s="25"/>
      <c r="X481" s="25"/>
      <c r="AC481" s="56"/>
    </row>
    <row r="482" spans="6:29" ht="13">
      <c r="F482" s="25"/>
      <c r="L482" s="25"/>
      <c r="R482" s="25"/>
      <c r="X482" s="25"/>
      <c r="AC482" s="56"/>
    </row>
    <row r="483" spans="6:29" ht="13">
      <c r="F483" s="25"/>
      <c r="L483" s="25"/>
      <c r="R483" s="25"/>
      <c r="X483" s="25"/>
      <c r="AC483" s="56"/>
    </row>
    <row r="484" spans="6:29" ht="13">
      <c r="F484" s="25"/>
      <c r="L484" s="25"/>
      <c r="R484" s="25"/>
      <c r="X484" s="25"/>
      <c r="AC484" s="56"/>
    </row>
    <row r="485" spans="6:29" ht="13">
      <c r="F485" s="25"/>
      <c r="L485" s="25"/>
      <c r="R485" s="25"/>
      <c r="X485" s="25"/>
      <c r="AC485" s="56"/>
    </row>
    <row r="486" spans="6:29" ht="13">
      <c r="F486" s="25"/>
      <c r="L486" s="25"/>
      <c r="R486" s="25"/>
      <c r="X486" s="25"/>
      <c r="AC486" s="56"/>
    </row>
    <row r="487" spans="6:29" ht="13">
      <c r="F487" s="25"/>
      <c r="L487" s="25"/>
      <c r="R487" s="25"/>
      <c r="X487" s="25"/>
      <c r="AC487" s="56"/>
    </row>
    <row r="488" spans="6:29" ht="13">
      <c r="F488" s="25"/>
      <c r="L488" s="25"/>
      <c r="R488" s="25"/>
      <c r="X488" s="25"/>
      <c r="AC488" s="56"/>
    </row>
    <row r="489" spans="6:29" ht="13">
      <c r="F489" s="25"/>
      <c r="L489" s="25"/>
      <c r="R489" s="25"/>
      <c r="X489" s="25"/>
      <c r="AC489" s="56"/>
    </row>
    <row r="490" spans="6:29" ht="13">
      <c r="F490" s="25"/>
      <c r="L490" s="25"/>
      <c r="R490" s="25"/>
      <c r="X490" s="25"/>
      <c r="AC490" s="56"/>
    </row>
    <row r="491" spans="6:29" ht="13">
      <c r="F491" s="25"/>
      <c r="L491" s="25"/>
      <c r="R491" s="25"/>
      <c r="X491" s="25"/>
      <c r="AC491" s="56"/>
    </row>
    <row r="492" spans="6:29" ht="13">
      <c r="F492" s="25"/>
      <c r="L492" s="25"/>
      <c r="R492" s="25"/>
      <c r="X492" s="25"/>
      <c r="AC492" s="56"/>
    </row>
    <row r="493" spans="6:29" ht="13">
      <c r="F493" s="25"/>
      <c r="L493" s="25"/>
      <c r="R493" s="25"/>
      <c r="X493" s="25"/>
      <c r="AC493" s="56"/>
    </row>
    <row r="494" spans="6:29" ht="13">
      <c r="F494" s="25"/>
      <c r="L494" s="25"/>
      <c r="R494" s="25"/>
      <c r="X494" s="25"/>
      <c r="AC494" s="56"/>
    </row>
    <row r="495" spans="6:29" ht="13">
      <c r="F495" s="25"/>
      <c r="L495" s="25"/>
      <c r="R495" s="25"/>
      <c r="X495" s="25"/>
      <c r="AC495" s="56"/>
    </row>
    <row r="496" spans="6:29" ht="13">
      <c r="F496" s="25"/>
      <c r="L496" s="25"/>
      <c r="R496" s="25"/>
      <c r="X496" s="25"/>
      <c r="AC496" s="56"/>
    </row>
    <row r="497" spans="6:29" ht="13">
      <c r="F497" s="25"/>
      <c r="L497" s="25"/>
      <c r="R497" s="25"/>
      <c r="X497" s="25"/>
      <c r="AC497" s="56"/>
    </row>
    <row r="498" spans="6:29" ht="13">
      <c r="F498" s="25"/>
      <c r="L498" s="25"/>
      <c r="R498" s="25"/>
      <c r="X498" s="25"/>
      <c r="AC498" s="56"/>
    </row>
    <row r="499" spans="6:29" ht="13">
      <c r="F499" s="25"/>
      <c r="L499" s="25"/>
      <c r="R499" s="25"/>
      <c r="X499" s="25"/>
      <c r="AC499" s="56"/>
    </row>
    <row r="500" spans="6:29" ht="13">
      <c r="F500" s="25"/>
      <c r="L500" s="25"/>
      <c r="R500" s="25"/>
      <c r="X500" s="25"/>
      <c r="AC500" s="56"/>
    </row>
    <row r="501" spans="6:29" ht="13">
      <c r="F501" s="25"/>
      <c r="L501" s="25"/>
      <c r="R501" s="25"/>
      <c r="X501" s="25"/>
      <c r="AC501" s="56"/>
    </row>
    <row r="502" spans="6:29" ht="13">
      <c r="F502" s="25"/>
      <c r="L502" s="25"/>
      <c r="R502" s="25"/>
      <c r="X502" s="25"/>
      <c r="AC502" s="56"/>
    </row>
    <row r="503" spans="6:29" ht="13">
      <c r="F503" s="25"/>
      <c r="L503" s="25"/>
      <c r="R503" s="25"/>
      <c r="X503" s="25"/>
      <c r="AC503" s="56"/>
    </row>
    <row r="504" spans="6:29" ht="13">
      <c r="F504" s="25"/>
      <c r="L504" s="25"/>
      <c r="R504" s="25"/>
      <c r="X504" s="25"/>
      <c r="AC504" s="56"/>
    </row>
    <row r="505" spans="6:29" ht="13">
      <c r="F505" s="25"/>
      <c r="L505" s="25"/>
      <c r="R505" s="25"/>
      <c r="X505" s="25"/>
      <c r="AC505" s="56"/>
    </row>
    <row r="506" spans="6:29" ht="13">
      <c r="F506" s="25"/>
      <c r="L506" s="25"/>
      <c r="R506" s="25"/>
      <c r="X506" s="25"/>
      <c r="AC506" s="56"/>
    </row>
    <row r="507" spans="6:29" ht="13">
      <c r="F507" s="25"/>
      <c r="L507" s="25"/>
      <c r="R507" s="25"/>
      <c r="X507" s="25"/>
      <c r="AC507" s="56"/>
    </row>
    <row r="508" spans="6:29" ht="13">
      <c r="F508" s="25"/>
      <c r="L508" s="25"/>
      <c r="R508" s="25"/>
      <c r="X508" s="25"/>
      <c r="AC508" s="56"/>
    </row>
    <row r="509" spans="6:29" ht="13">
      <c r="F509" s="25"/>
      <c r="L509" s="25"/>
      <c r="R509" s="25"/>
      <c r="X509" s="25"/>
      <c r="AC509" s="56"/>
    </row>
    <row r="510" spans="6:29" ht="13">
      <c r="F510" s="25"/>
      <c r="L510" s="25"/>
      <c r="R510" s="25"/>
      <c r="X510" s="25"/>
      <c r="AC510" s="56"/>
    </row>
    <row r="511" spans="6:29" ht="13">
      <c r="F511" s="25"/>
      <c r="L511" s="25"/>
      <c r="R511" s="25"/>
      <c r="X511" s="25"/>
      <c r="AC511" s="56"/>
    </row>
    <row r="512" spans="6:29" ht="13">
      <c r="F512" s="25"/>
      <c r="L512" s="25"/>
      <c r="R512" s="25"/>
      <c r="X512" s="25"/>
      <c r="AC512" s="56"/>
    </row>
    <row r="513" spans="6:29" ht="13">
      <c r="F513" s="25"/>
      <c r="L513" s="25"/>
      <c r="R513" s="25"/>
      <c r="X513" s="25"/>
      <c r="AC513" s="56"/>
    </row>
    <row r="514" spans="6:29" ht="13">
      <c r="F514" s="25"/>
      <c r="L514" s="25"/>
      <c r="R514" s="25"/>
      <c r="X514" s="25"/>
      <c r="AC514" s="56"/>
    </row>
    <row r="515" spans="6:29" ht="13">
      <c r="F515" s="25"/>
      <c r="L515" s="25"/>
      <c r="R515" s="25"/>
      <c r="X515" s="25"/>
      <c r="AC515" s="56"/>
    </row>
    <row r="516" spans="6:29" ht="13">
      <c r="F516" s="25"/>
      <c r="L516" s="25"/>
      <c r="R516" s="25"/>
      <c r="X516" s="25"/>
      <c r="AC516" s="56"/>
    </row>
    <row r="517" spans="6:29" ht="13">
      <c r="F517" s="25"/>
      <c r="L517" s="25"/>
      <c r="R517" s="25"/>
      <c r="X517" s="25"/>
      <c r="AC517" s="56"/>
    </row>
    <row r="518" spans="6:29" ht="13">
      <c r="F518" s="25"/>
      <c r="L518" s="25"/>
      <c r="R518" s="25"/>
      <c r="X518" s="25"/>
      <c r="AC518" s="56"/>
    </row>
    <row r="519" spans="6:29" ht="13">
      <c r="F519" s="25"/>
      <c r="L519" s="25"/>
      <c r="R519" s="25"/>
      <c r="X519" s="25"/>
      <c r="AC519" s="56"/>
    </row>
    <row r="520" spans="6:29" ht="13">
      <c r="F520" s="25"/>
      <c r="L520" s="25"/>
      <c r="R520" s="25"/>
      <c r="X520" s="25"/>
      <c r="AC520" s="56"/>
    </row>
    <row r="521" spans="6:29" ht="13">
      <c r="F521" s="25"/>
      <c r="L521" s="25"/>
      <c r="R521" s="25"/>
      <c r="X521" s="25"/>
      <c r="AC521" s="56"/>
    </row>
    <row r="522" spans="6:29" ht="13">
      <c r="F522" s="25"/>
      <c r="L522" s="25"/>
      <c r="R522" s="25"/>
      <c r="X522" s="25"/>
      <c r="AC522" s="56"/>
    </row>
    <row r="523" spans="6:29" ht="13">
      <c r="F523" s="25"/>
      <c r="L523" s="25"/>
      <c r="R523" s="25"/>
      <c r="X523" s="25"/>
      <c r="AC523" s="56"/>
    </row>
    <row r="524" spans="6:29" ht="13">
      <c r="F524" s="25"/>
      <c r="L524" s="25"/>
      <c r="R524" s="25"/>
      <c r="X524" s="25"/>
      <c r="AC524" s="56"/>
    </row>
    <row r="525" spans="6:29" ht="13">
      <c r="F525" s="25"/>
      <c r="L525" s="25"/>
      <c r="R525" s="25"/>
      <c r="X525" s="25"/>
      <c r="AC525" s="56"/>
    </row>
    <row r="526" spans="6:29" ht="13">
      <c r="F526" s="25"/>
      <c r="L526" s="25"/>
      <c r="R526" s="25"/>
      <c r="X526" s="25"/>
      <c r="AC526" s="56"/>
    </row>
    <row r="527" spans="6:29" ht="13">
      <c r="F527" s="25"/>
      <c r="L527" s="25"/>
      <c r="R527" s="25"/>
      <c r="X527" s="25"/>
      <c r="AC527" s="56"/>
    </row>
    <row r="528" spans="6:29" ht="13">
      <c r="F528" s="25"/>
      <c r="L528" s="25"/>
      <c r="R528" s="25"/>
      <c r="X528" s="25"/>
      <c r="AC528" s="56"/>
    </row>
    <row r="529" spans="6:29" ht="13">
      <c r="F529" s="25"/>
      <c r="L529" s="25"/>
      <c r="R529" s="25"/>
      <c r="X529" s="25"/>
      <c r="AC529" s="56"/>
    </row>
    <row r="530" spans="6:29" ht="13">
      <c r="F530" s="25"/>
      <c r="L530" s="25"/>
      <c r="R530" s="25"/>
      <c r="X530" s="25"/>
      <c r="AC530" s="56"/>
    </row>
    <row r="531" spans="6:29" ht="13">
      <c r="F531" s="25"/>
      <c r="L531" s="25"/>
      <c r="R531" s="25"/>
      <c r="X531" s="25"/>
      <c r="AC531" s="56"/>
    </row>
    <row r="532" spans="6:29" ht="13">
      <c r="F532" s="25"/>
      <c r="L532" s="25"/>
      <c r="R532" s="25"/>
      <c r="X532" s="25"/>
      <c r="AC532" s="56"/>
    </row>
    <row r="533" spans="6:29" ht="13">
      <c r="F533" s="25"/>
      <c r="L533" s="25"/>
      <c r="R533" s="25"/>
      <c r="X533" s="25"/>
      <c r="AC533" s="56"/>
    </row>
    <row r="534" spans="6:29" ht="13">
      <c r="F534" s="25"/>
      <c r="L534" s="25"/>
      <c r="R534" s="25"/>
      <c r="X534" s="25"/>
      <c r="AC534" s="56"/>
    </row>
    <row r="535" spans="6:29" ht="13">
      <c r="F535" s="25"/>
      <c r="L535" s="25"/>
      <c r="R535" s="25"/>
      <c r="X535" s="25"/>
      <c r="AC535" s="56"/>
    </row>
    <row r="536" spans="6:29" ht="13">
      <c r="F536" s="25"/>
      <c r="L536" s="25"/>
      <c r="R536" s="25"/>
      <c r="X536" s="25"/>
      <c r="AC536" s="56"/>
    </row>
    <row r="537" spans="6:29" ht="13">
      <c r="F537" s="25"/>
      <c r="L537" s="25"/>
      <c r="R537" s="25"/>
      <c r="X537" s="25"/>
      <c r="AC537" s="56"/>
    </row>
    <row r="538" spans="6:29" ht="13">
      <c r="F538" s="25"/>
      <c r="L538" s="25"/>
      <c r="R538" s="25"/>
      <c r="X538" s="25"/>
      <c r="AC538" s="56"/>
    </row>
    <row r="539" spans="6:29" ht="13">
      <c r="F539" s="25"/>
      <c r="L539" s="25"/>
      <c r="R539" s="25"/>
      <c r="X539" s="25"/>
      <c r="AC539" s="56"/>
    </row>
    <row r="540" spans="6:29" ht="13">
      <c r="F540" s="25"/>
      <c r="L540" s="25"/>
      <c r="R540" s="25"/>
      <c r="X540" s="25"/>
      <c r="AC540" s="56"/>
    </row>
    <row r="541" spans="6:29" ht="13">
      <c r="F541" s="25"/>
      <c r="L541" s="25"/>
      <c r="R541" s="25"/>
      <c r="X541" s="25"/>
      <c r="AC541" s="56"/>
    </row>
    <row r="542" spans="6:29" ht="13">
      <c r="F542" s="25"/>
      <c r="L542" s="25"/>
      <c r="R542" s="25"/>
      <c r="X542" s="25"/>
      <c r="AC542" s="56"/>
    </row>
    <row r="543" spans="6:29" ht="13">
      <c r="F543" s="25"/>
      <c r="L543" s="25"/>
      <c r="R543" s="25"/>
      <c r="X543" s="25"/>
      <c r="AC543" s="56"/>
    </row>
    <row r="544" spans="6:29" ht="13">
      <c r="F544" s="25"/>
      <c r="L544" s="25"/>
      <c r="R544" s="25"/>
      <c r="X544" s="25"/>
      <c r="AC544" s="56"/>
    </row>
    <row r="545" spans="6:29" ht="13">
      <c r="F545" s="25"/>
      <c r="L545" s="25"/>
      <c r="R545" s="25"/>
      <c r="X545" s="25"/>
      <c r="AC545" s="56"/>
    </row>
    <row r="546" spans="6:29" ht="13">
      <c r="F546" s="25"/>
      <c r="L546" s="25"/>
      <c r="R546" s="25"/>
      <c r="X546" s="25"/>
      <c r="AC546" s="56"/>
    </row>
    <row r="547" spans="6:29" ht="13">
      <c r="F547" s="25"/>
      <c r="L547" s="25"/>
      <c r="R547" s="25"/>
      <c r="X547" s="25"/>
      <c r="AC547" s="56"/>
    </row>
    <row r="548" spans="6:29" ht="13">
      <c r="F548" s="25"/>
      <c r="L548" s="25"/>
      <c r="R548" s="25"/>
      <c r="X548" s="25"/>
      <c r="AC548" s="56"/>
    </row>
    <row r="549" spans="6:29" ht="13">
      <c r="F549" s="25"/>
      <c r="L549" s="25"/>
      <c r="R549" s="25"/>
      <c r="X549" s="25"/>
      <c r="AC549" s="56"/>
    </row>
    <row r="550" spans="6:29" ht="13">
      <c r="F550" s="25"/>
      <c r="L550" s="25"/>
      <c r="R550" s="25"/>
      <c r="X550" s="25"/>
      <c r="AC550" s="56"/>
    </row>
    <row r="551" spans="6:29" ht="13">
      <c r="F551" s="25"/>
      <c r="L551" s="25"/>
      <c r="R551" s="25"/>
      <c r="X551" s="25"/>
      <c r="AC551" s="56"/>
    </row>
    <row r="552" spans="6:29" ht="13">
      <c r="F552" s="25"/>
      <c r="L552" s="25"/>
      <c r="R552" s="25"/>
      <c r="X552" s="25"/>
      <c r="AC552" s="56"/>
    </row>
    <row r="553" spans="6:29" ht="13">
      <c r="F553" s="25"/>
      <c r="L553" s="25"/>
      <c r="R553" s="25"/>
      <c r="X553" s="25"/>
      <c r="AC553" s="56"/>
    </row>
    <row r="554" spans="6:29" ht="13">
      <c r="F554" s="25"/>
      <c r="L554" s="25"/>
      <c r="R554" s="25"/>
      <c r="X554" s="25"/>
      <c r="AC554" s="56"/>
    </row>
    <row r="555" spans="6:29" ht="13">
      <c r="F555" s="25"/>
      <c r="L555" s="25"/>
      <c r="R555" s="25"/>
      <c r="X555" s="25"/>
      <c r="AC555" s="56"/>
    </row>
    <row r="556" spans="6:29" ht="13">
      <c r="F556" s="25"/>
      <c r="L556" s="25"/>
      <c r="R556" s="25"/>
      <c r="X556" s="25"/>
      <c r="AC556" s="56"/>
    </row>
    <row r="557" spans="6:29" ht="13">
      <c r="F557" s="25"/>
      <c r="L557" s="25"/>
      <c r="R557" s="25"/>
      <c r="X557" s="25"/>
      <c r="AC557" s="56"/>
    </row>
    <row r="558" spans="6:29" ht="13">
      <c r="F558" s="25"/>
      <c r="L558" s="25"/>
      <c r="R558" s="25"/>
      <c r="X558" s="25"/>
      <c r="AC558" s="56"/>
    </row>
    <row r="559" spans="6:29" ht="13">
      <c r="F559" s="25"/>
      <c r="L559" s="25"/>
      <c r="R559" s="25"/>
      <c r="X559" s="25"/>
      <c r="AC559" s="56"/>
    </row>
    <row r="560" spans="6:29" ht="13">
      <c r="F560" s="25"/>
      <c r="L560" s="25"/>
      <c r="R560" s="25"/>
      <c r="X560" s="25"/>
      <c r="AC560" s="56"/>
    </row>
    <row r="561" spans="6:29" ht="13">
      <c r="F561" s="25"/>
      <c r="L561" s="25"/>
      <c r="R561" s="25"/>
      <c r="X561" s="25"/>
      <c r="AC561" s="56"/>
    </row>
    <row r="562" spans="6:29" ht="13">
      <c r="F562" s="25"/>
      <c r="L562" s="25"/>
      <c r="R562" s="25"/>
      <c r="X562" s="25"/>
      <c r="AC562" s="56"/>
    </row>
    <row r="563" spans="6:29" ht="13">
      <c r="F563" s="25"/>
      <c r="L563" s="25"/>
      <c r="R563" s="25"/>
      <c r="X563" s="25"/>
      <c r="AC563" s="56"/>
    </row>
    <row r="564" spans="6:29" ht="13">
      <c r="F564" s="25"/>
      <c r="L564" s="25"/>
      <c r="R564" s="25"/>
      <c r="X564" s="25"/>
      <c r="AC564" s="56"/>
    </row>
    <row r="565" spans="6:29" ht="13">
      <c r="F565" s="25"/>
      <c r="L565" s="25"/>
      <c r="R565" s="25"/>
      <c r="X565" s="25"/>
      <c r="AC565" s="56"/>
    </row>
    <row r="566" spans="6:29" ht="13">
      <c r="F566" s="25"/>
      <c r="L566" s="25"/>
      <c r="R566" s="25"/>
      <c r="X566" s="25"/>
      <c r="AC566" s="56"/>
    </row>
    <row r="567" spans="6:29" ht="13">
      <c r="F567" s="25"/>
      <c r="L567" s="25"/>
      <c r="R567" s="25"/>
      <c r="X567" s="25"/>
      <c r="AC567" s="56"/>
    </row>
    <row r="568" spans="6:29" ht="13">
      <c r="F568" s="25"/>
      <c r="L568" s="25"/>
      <c r="R568" s="25"/>
      <c r="X568" s="25"/>
      <c r="AC568" s="56"/>
    </row>
    <row r="569" spans="6:29" ht="13">
      <c r="F569" s="25"/>
      <c r="L569" s="25"/>
      <c r="R569" s="25"/>
      <c r="X569" s="25"/>
      <c r="AC569" s="56"/>
    </row>
    <row r="570" spans="6:29" ht="13">
      <c r="F570" s="25"/>
      <c r="L570" s="25"/>
      <c r="R570" s="25"/>
      <c r="X570" s="25"/>
      <c r="AC570" s="56"/>
    </row>
    <row r="571" spans="6:29" ht="13">
      <c r="F571" s="25"/>
      <c r="L571" s="25"/>
      <c r="R571" s="25"/>
      <c r="X571" s="25"/>
      <c r="AC571" s="56"/>
    </row>
    <row r="572" spans="6:29" ht="13">
      <c r="F572" s="25"/>
      <c r="L572" s="25"/>
      <c r="R572" s="25"/>
      <c r="X572" s="25"/>
      <c r="AC572" s="56"/>
    </row>
    <row r="573" spans="6:29" ht="13">
      <c r="F573" s="25"/>
      <c r="L573" s="25"/>
      <c r="R573" s="25"/>
      <c r="X573" s="25"/>
      <c r="AC573" s="56"/>
    </row>
    <row r="574" spans="6:29" ht="13">
      <c r="F574" s="25"/>
      <c r="L574" s="25"/>
      <c r="R574" s="25"/>
      <c r="X574" s="25"/>
      <c r="AC574" s="56"/>
    </row>
    <row r="575" spans="6:29" ht="13">
      <c r="F575" s="25"/>
      <c r="L575" s="25"/>
      <c r="R575" s="25"/>
      <c r="X575" s="25"/>
      <c r="AC575" s="56"/>
    </row>
    <row r="576" spans="6:29" ht="13">
      <c r="F576" s="25"/>
      <c r="L576" s="25"/>
      <c r="R576" s="25"/>
      <c r="X576" s="25"/>
      <c r="AC576" s="56"/>
    </row>
    <row r="577" spans="6:29" ht="13">
      <c r="F577" s="25"/>
      <c r="L577" s="25"/>
      <c r="R577" s="25"/>
      <c r="X577" s="25"/>
      <c r="AC577" s="56"/>
    </row>
    <row r="578" spans="6:29" ht="13">
      <c r="F578" s="25"/>
      <c r="L578" s="25"/>
      <c r="R578" s="25"/>
      <c r="X578" s="25"/>
      <c r="AC578" s="56"/>
    </row>
    <row r="579" spans="6:29" ht="13">
      <c r="F579" s="25"/>
      <c r="L579" s="25"/>
      <c r="R579" s="25"/>
      <c r="X579" s="25"/>
      <c r="AC579" s="56"/>
    </row>
    <row r="580" spans="6:29" ht="13">
      <c r="F580" s="25"/>
      <c r="L580" s="25"/>
      <c r="R580" s="25"/>
      <c r="X580" s="25"/>
      <c r="AC580" s="56"/>
    </row>
    <row r="581" spans="6:29" ht="13">
      <c r="F581" s="25"/>
      <c r="L581" s="25"/>
      <c r="R581" s="25"/>
      <c r="X581" s="25"/>
      <c r="AC581" s="56"/>
    </row>
    <row r="582" spans="6:29" ht="13">
      <c r="F582" s="25"/>
      <c r="L582" s="25"/>
      <c r="R582" s="25"/>
      <c r="X582" s="25"/>
      <c r="AC582" s="56"/>
    </row>
    <row r="583" spans="6:29" ht="13">
      <c r="F583" s="25"/>
      <c r="L583" s="25"/>
      <c r="R583" s="25"/>
      <c r="X583" s="25"/>
      <c r="AC583" s="56"/>
    </row>
    <row r="584" spans="6:29" ht="13">
      <c r="F584" s="25"/>
      <c r="L584" s="25"/>
      <c r="R584" s="25"/>
      <c r="X584" s="25"/>
      <c r="AC584" s="56"/>
    </row>
    <row r="585" spans="6:29" ht="13">
      <c r="F585" s="25"/>
      <c r="L585" s="25"/>
      <c r="R585" s="25"/>
      <c r="X585" s="25"/>
      <c r="AC585" s="56"/>
    </row>
    <row r="586" spans="6:29" ht="13">
      <c r="F586" s="25"/>
      <c r="L586" s="25"/>
      <c r="R586" s="25"/>
      <c r="X586" s="25"/>
      <c r="AC586" s="56"/>
    </row>
    <row r="587" spans="6:29" ht="13">
      <c r="F587" s="25"/>
      <c r="L587" s="25"/>
      <c r="R587" s="25"/>
      <c r="X587" s="25"/>
      <c r="AC587" s="56"/>
    </row>
    <row r="588" spans="6:29" ht="13">
      <c r="F588" s="25"/>
      <c r="L588" s="25"/>
      <c r="R588" s="25"/>
      <c r="X588" s="25"/>
      <c r="AC588" s="56"/>
    </row>
    <row r="589" spans="6:29" ht="13">
      <c r="F589" s="25"/>
      <c r="L589" s="25"/>
      <c r="R589" s="25"/>
      <c r="X589" s="25"/>
      <c r="AC589" s="56"/>
    </row>
    <row r="590" spans="6:29" ht="13">
      <c r="F590" s="25"/>
      <c r="L590" s="25"/>
      <c r="R590" s="25"/>
      <c r="X590" s="25"/>
      <c r="AC590" s="56"/>
    </row>
    <row r="591" spans="6:29" ht="13">
      <c r="F591" s="25"/>
      <c r="L591" s="25"/>
      <c r="R591" s="25"/>
      <c r="X591" s="25"/>
      <c r="AC591" s="56"/>
    </row>
    <row r="592" spans="6:29" ht="13">
      <c r="F592" s="25"/>
      <c r="L592" s="25"/>
      <c r="R592" s="25"/>
      <c r="X592" s="25"/>
      <c r="AC592" s="56"/>
    </row>
    <row r="593" spans="6:29" ht="13">
      <c r="F593" s="25"/>
      <c r="L593" s="25"/>
      <c r="R593" s="25"/>
      <c r="X593" s="25"/>
      <c r="AC593" s="56"/>
    </row>
    <row r="594" spans="6:29" ht="13">
      <c r="F594" s="25"/>
      <c r="L594" s="25"/>
      <c r="R594" s="25"/>
      <c r="X594" s="25"/>
      <c r="AC594" s="56"/>
    </row>
    <row r="595" spans="6:29" ht="13">
      <c r="F595" s="25"/>
      <c r="L595" s="25"/>
      <c r="R595" s="25"/>
      <c r="X595" s="25"/>
      <c r="AC595" s="56"/>
    </row>
    <row r="596" spans="6:29" ht="13">
      <c r="F596" s="25"/>
      <c r="L596" s="25"/>
      <c r="R596" s="25"/>
      <c r="X596" s="25"/>
      <c r="AC596" s="56"/>
    </row>
    <row r="597" spans="6:29" ht="13">
      <c r="F597" s="25"/>
      <c r="L597" s="25"/>
      <c r="R597" s="25"/>
      <c r="X597" s="25"/>
      <c r="AC597" s="56"/>
    </row>
    <row r="598" spans="6:29" ht="13">
      <c r="F598" s="25"/>
      <c r="L598" s="25"/>
      <c r="R598" s="25"/>
      <c r="X598" s="25"/>
      <c r="AC598" s="56"/>
    </row>
    <row r="599" spans="6:29" ht="13">
      <c r="F599" s="25"/>
      <c r="L599" s="25"/>
      <c r="R599" s="25"/>
      <c r="X599" s="25"/>
      <c r="AC599" s="56"/>
    </row>
    <row r="600" spans="6:29" ht="13">
      <c r="F600" s="25"/>
      <c r="L600" s="25"/>
      <c r="R600" s="25"/>
      <c r="X600" s="25"/>
      <c r="AC600" s="56"/>
    </row>
    <row r="601" spans="6:29" ht="13">
      <c r="F601" s="25"/>
      <c r="L601" s="25"/>
      <c r="R601" s="25"/>
      <c r="X601" s="25"/>
      <c r="AC601" s="56"/>
    </row>
    <row r="602" spans="6:29" ht="13">
      <c r="F602" s="25"/>
      <c r="L602" s="25"/>
      <c r="R602" s="25"/>
      <c r="X602" s="25"/>
      <c r="AC602" s="56"/>
    </row>
    <row r="603" spans="6:29" ht="13">
      <c r="F603" s="25"/>
      <c r="L603" s="25"/>
      <c r="R603" s="25"/>
      <c r="X603" s="25"/>
      <c r="AC603" s="56"/>
    </row>
    <row r="604" spans="6:29" ht="13">
      <c r="F604" s="25"/>
      <c r="L604" s="25"/>
      <c r="R604" s="25"/>
      <c r="X604" s="25"/>
      <c r="AC604" s="56"/>
    </row>
    <row r="605" spans="6:29" ht="13">
      <c r="F605" s="25"/>
      <c r="L605" s="25"/>
      <c r="R605" s="25"/>
      <c r="X605" s="25"/>
      <c r="AC605" s="56"/>
    </row>
    <row r="606" spans="6:29" ht="13">
      <c r="F606" s="25"/>
      <c r="L606" s="25"/>
      <c r="R606" s="25"/>
      <c r="X606" s="25"/>
      <c r="AC606" s="56"/>
    </row>
    <row r="607" spans="6:29" ht="13">
      <c r="F607" s="25"/>
      <c r="L607" s="25"/>
      <c r="R607" s="25"/>
      <c r="X607" s="25"/>
      <c r="AC607" s="56"/>
    </row>
    <row r="608" spans="6:29" ht="13">
      <c r="F608" s="25"/>
      <c r="L608" s="25"/>
      <c r="R608" s="25"/>
      <c r="X608" s="25"/>
      <c r="AC608" s="56"/>
    </row>
    <row r="609" spans="6:29" ht="13">
      <c r="F609" s="25"/>
      <c r="L609" s="25"/>
      <c r="R609" s="25"/>
      <c r="X609" s="25"/>
      <c r="AC609" s="56"/>
    </row>
    <row r="610" spans="6:29" ht="13">
      <c r="F610" s="25"/>
      <c r="L610" s="25"/>
      <c r="R610" s="25"/>
      <c r="X610" s="25"/>
      <c r="AC610" s="56"/>
    </row>
    <row r="611" spans="6:29" ht="13">
      <c r="F611" s="25"/>
      <c r="L611" s="25"/>
      <c r="R611" s="25"/>
      <c r="X611" s="25"/>
      <c r="AC611" s="56"/>
    </row>
    <row r="612" spans="6:29" ht="13">
      <c r="F612" s="25"/>
      <c r="L612" s="25"/>
      <c r="R612" s="25"/>
      <c r="X612" s="25"/>
      <c r="AC612" s="56"/>
    </row>
    <row r="613" spans="6:29" ht="13">
      <c r="F613" s="25"/>
      <c r="L613" s="25"/>
      <c r="R613" s="25"/>
      <c r="X613" s="25"/>
      <c r="AC613" s="56"/>
    </row>
    <row r="614" spans="6:29" ht="13">
      <c r="F614" s="25"/>
      <c r="L614" s="25"/>
      <c r="R614" s="25"/>
      <c r="X614" s="25"/>
      <c r="AC614" s="56"/>
    </row>
    <row r="615" spans="6:29" ht="13">
      <c r="F615" s="25"/>
      <c r="L615" s="25"/>
      <c r="R615" s="25"/>
      <c r="X615" s="25"/>
      <c r="AC615" s="56"/>
    </row>
    <row r="616" spans="6:29" ht="13">
      <c r="F616" s="25"/>
      <c r="L616" s="25"/>
      <c r="R616" s="25"/>
      <c r="X616" s="25"/>
      <c r="AC616" s="56"/>
    </row>
    <row r="617" spans="6:29" ht="13">
      <c r="F617" s="25"/>
      <c r="L617" s="25"/>
      <c r="R617" s="25"/>
      <c r="X617" s="25"/>
      <c r="AC617" s="56"/>
    </row>
    <row r="618" spans="6:29" ht="13">
      <c r="F618" s="25"/>
      <c r="L618" s="25"/>
      <c r="R618" s="25"/>
      <c r="X618" s="25"/>
      <c r="AC618" s="56"/>
    </row>
    <row r="619" spans="6:29" ht="13">
      <c r="F619" s="25"/>
      <c r="L619" s="25"/>
      <c r="R619" s="25"/>
      <c r="X619" s="25"/>
      <c r="AC619" s="56"/>
    </row>
    <row r="620" spans="6:29" ht="13">
      <c r="F620" s="25"/>
      <c r="L620" s="25"/>
      <c r="R620" s="25"/>
      <c r="X620" s="25"/>
      <c r="AC620" s="56"/>
    </row>
    <row r="621" spans="6:29" ht="13">
      <c r="F621" s="25"/>
      <c r="L621" s="25"/>
      <c r="R621" s="25"/>
      <c r="X621" s="25"/>
      <c r="AC621" s="56"/>
    </row>
    <row r="622" spans="6:29" ht="13">
      <c r="F622" s="25"/>
      <c r="L622" s="25"/>
      <c r="R622" s="25"/>
      <c r="X622" s="25"/>
      <c r="AC622" s="56"/>
    </row>
    <row r="623" spans="6:29" ht="13">
      <c r="F623" s="25"/>
      <c r="L623" s="25"/>
      <c r="R623" s="25"/>
      <c r="X623" s="25"/>
      <c r="AC623" s="56"/>
    </row>
    <row r="624" spans="6:29" ht="13">
      <c r="F624" s="25"/>
      <c r="L624" s="25"/>
      <c r="R624" s="25"/>
      <c r="X624" s="25"/>
      <c r="AC624" s="56"/>
    </row>
    <row r="625" spans="6:29" ht="13">
      <c r="F625" s="25"/>
      <c r="L625" s="25"/>
      <c r="R625" s="25"/>
      <c r="X625" s="25"/>
      <c r="AC625" s="56"/>
    </row>
    <row r="626" spans="6:29" ht="13">
      <c r="F626" s="25"/>
      <c r="L626" s="25"/>
      <c r="R626" s="25"/>
      <c r="X626" s="25"/>
      <c r="AC626" s="56"/>
    </row>
    <row r="627" spans="6:29" ht="13">
      <c r="F627" s="25"/>
      <c r="L627" s="25"/>
      <c r="R627" s="25"/>
      <c r="X627" s="25"/>
      <c r="AC627" s="56"/>
    </row>
    <row r="628" spans="6:29" ht="13">
      <c r="F628" s="25"/>
      <c r="L628" s="25"/>
      <c r="R628" s="25"/>
      <c r="X628" s="25"/>
      <c r="AC628" s="56"/>
    </row>
    <row r="629" spans="6:29" ht="13">
      <c r="F629" s="25"/>
      <c r="L629" s="25"/>
      <c r="R629" s="25"/>
      <c r="X629" s="25"/>
      <c r="AC629" s="56"/>
    </row>
    <row r="630" spans="6:29" ht="13">
      <c r="F630" s="25"/>
      <c r="L630" s="25"/>
      <c r="R630" s="25"/>
      <c r="X630" s="25"/>
      <c r="AC630" s="56"/>
    </row>
    <row r="631" spans="6:29" ht="13">
      <c r="F631" s="25"/>
      <c r="L631" s="25"/>
      <c r="R631" s="25"/>
      <c r="X631" s="25"/>
      <c r="AC631" s="56"/>
    </row>
    <row r="632" spans="6:29" ht="13">
      <c r="F632" s="25"/>
      <c r="L632" s="25"/>
      <c r="R632" s="25"/>
      <c r="X632" s="25"/>
      <c r="AC632" s="56"/>
    </row>
    <row r="633" spans="6:29" ht="13">
      <c r="F633" s="25"/>
      <c r="L633" s="25"/>
      <c r="R633" s="25"/>
      <c r="X633" s="25"/>
      <c r="AC633" s="56"/>
    </row>
    <row r="634" spans="6:29" ht="13">
      <c r="F634" s="25"/>
      <c r="L634" s="25"/>
      <c r="R634" s="25"/>
      <c r="X634" s="25"/>
      <c r="AC634" s="56"/>
    </row>
    <row r="635" spans="6:29" ht="13">
      <c r="F635" s="25"/>
      <c r="L635" s="25"/>
      <c r="R635" s="25"/>
      <c r="X635" s="25"/>
      <c r="AC635" s="56"/>
    </row>
    <row r="636" spans="6:29" ht="13">
      <c r="F636" s="25"/>
      <c r="L636" s="25"/>
      <c r="R636" s="25"/>
      <c r="X636" s="25"/>
      <c r="AC636" s="56"/>
    </row>
    <row r="637" spans="6:29" ht="13">
      <c r="F637" s="25"/>
      <c r="L637" s="25"/>
      <c r="R637" s="25"/>
      <c r="X637" s="25"/>
      <c r="AC637" s="56"/>
    </row>
    <row r="638" spans="6:29" ht="13">
      <c r="F638" s="25"/>
      <c r="L638" s="25"/>
      <c r="R638" s="25"/>
      <c r="X638" s="25"/>
      <c r="AC638" s="56"/>
    </row>
    <row r="639" spans="6:29" ht="13">
      <c r="F639" s="25"/>
      <c r="L639" s="25"/>
      <c r="R639" s="25"/>
      <c r="X639" s="25"/>
      <c r="AC639" s="56"/>
    </row>
    <row r="640" spans="6:29" ht="13">
      <c r="F640" s="25"/>
      <c r="L640" s="25"/>
      <c r="R640" s="25"/>
      <c r="X640" s="25"/>
      <c r="AC640" s="56"/>
    </row>
    <row r="641" spans="6:29" ht="13">
      <c r="F641" s="25"/>
      <c r="L641" s="25"/>
      <c r="R641" s="25"/>
      <c r="X641" s="25"/>
      <c r="AC641" s="56"/>
    </row>
    <row r="642" spans="6:29" ht="13">
      <c r="F642" s="25"/>
      <c r="L642" s="25"/>
      <c r="R642" s="25"/>
      <c r="X642" s="25"/>
      <c r="AC642" s="56"/>
    </row>
    <row r="643" spans="6:29" ht="13">
      <c r="F643" s="25"/>
      <c r="L643" s="25"/>
      <c r="R643" s="25"/>
      <c r="X643" s="25"/>
      <c r="AC643" s="56"/>
    </row>
    <row r="644" spans="6:29" ht="13">
      <c r="F644" s="25"/>
      <c r="L644" s="25"/>
      <c r="R644" s="25"/>
      <c r="X644" s="25"/>
      <c r="AC644" s="56"/>
    </row>
    <row r="645" spans="6:29" ht="13">
      <c r="F645" s="25"/>
      <c r="L645" s="25"/>
      <c r="R645" s="25"/>
      <c r="X645" s="25"/>
      <c r="AC645" s="56"/>
    </row>
    <row r="646" spans="6:29" ht="13">
      <c r="F646" s="25"/>
      <c r="L646" s="25"/>
      <c r="R646" s="25"/>
      <c r="X646" s="25"/>
      <c r="AC646" s="56"/>
    </row>
    <row r="647" spans="6:29" ht="13">
      <c r="F647" s="25"/>
      <c r="L647" s="25"/>
      <c r="R647" s="25"/>
      <c r="X647" s="25"/>
      <c r="AC647" s="56"/>
    </row>
    <row r="648" spans="6:29" ht="13">
      <c r="F648" s="25"/>
      <c r="L648" s="25"/>
      <c r="R648" s="25"/>
      <c r="X648" s="25"/>
      <c r="AC648" s="56"/>
    </row>
    <row r="649" spans="6:29" ht="13">
      <c r="F649" s="25"/>
      <c r="L649" s="25"/>
      <c r="R649" s="25"/>
      <c r="X649" s="25"/>
      <c r="AC649" s="56"/>
    </row>
    <row r="650" spans="6:29" ht="13">
      <c r="F650" s="25"/>
      <c r="L650" s="25"/>
      <c r="R650" s="25"/>
      <c r="X650" s="25"/>
      <c r="AC650" s="56"/>
    </row>
    <row r="651" spans="6:29" ht="13">
      <c r="F651" s="25"/>
      <c r="L651" s="25"/>
      <c r="R651" s="25"/>
      <c r="X651" s="25"/>
      <c r="AC651" s="56"/>
    </row>
    <row r="652" spans="6:29" ht="13">
      <c r="F652" s="25"/>
      <c r="L652" s="25"/>
      <c r="R652" s="25"/>
      <c r="X652" s="25"/>
      <c r="AC652" s="56"/>
    </row>
    <row r="653" spans="6:29" ht="13">
      <c r="F653" s="25"/>
      <c r="L653" s="25"/>
      <c r="R653" s="25"/>
      <c r="X653" s="25"/>
      <c r="AC653" s="56"/>
    </row>
    <row r="654" spans="6:29" ht="13">
      <c r="F654" s="25"/>
      <c r="L654" s="25"/>
      <c r="R654" s="25"/>
      <c r="X654" s="25"/>
      <c r="AC654" s="56"/>
    </row>
    <row r="655" spans="6:29" ht="13">
      <c r="F655" s="25"/>
      <c r="L655" s="25"/>
      <c r="R655" s="25"/>
      <c r="X655" s="25"/>
      <c r="AC655" s="56"/>
    </row>
    <row r="656" spans="6:29" ht="13">
      <c r="F656" s="25"/>
      <c r="L656" s="25"/>
      <c r="R656" s="25"/>
      <c r="X656" s="25"/>
      <c r="AC656" s="56"/>
    </row>
    <row r="657" spans="6:29" ht="13">
      <c r="F657" s="25"/>
      <c r="L657" s="25"/>
      <c r="R657" s="25"/>
      <c r="X657" s="25"/>
      <c r="AC657" s="56"/>
    </row>
    <row r="658" spans="6:29" ht="13">
      <c r="F658" s="25"/>
      <c r="L658" s="25"/>
      <c r="R658" s="25"/>
      <c r="X658" s="25"/>
      <c r="AC658" s="56"/>
    </row>
    <row r="659" spans="6:29" ht="13">
      <c r="F659" s="25"/>
      <c r="L659" s="25"/>
      <c r="R659" s="25"/>
      <c r="X659" s="25"/>
      <c r="AC659" s="56"/>
    </row>
    <row r="660" spans="6:29" ht="13">
      <c r="F660" s="25"/>
      <c r="L660" s="25"/>
      <c r="R660" s="25"/>
      <c r="X660" s="25"/>
      <c r="AC660" s="56"/>
    </row>
    <row r="661" spans="6:29" ht="13">
      <c r="F661" s="25"/>
      <c r="L661" s="25"/>
      <c r="R661" s="25"/>
      <c r="X661" s="25"/>
      <c r="AC661" s="56"/>
    </row>
    <row r="662" spans="6:29" ht="13">
      <c r="F662" s="25"/>
      <c r="L662" s="25"/>
      <c r="R662" s="25"/>
      <c r="X662" s="25"/>
      <c r="AC662" s="56"/>
    </row>
    <row r="663" spans="6:29" ht="13">
      <c r="F663" s="25"/>
      <c r="L663" s="25"/>
      <c r="R663" s="25"/>
      <c r="X663" s="25"/>
      <c r="AC663" s="56"/>
    </row>
    <row r="664" spans="6:29" ht="13">
      <c r="F664" s="25"/>
      <c r="L664" s="25"/>
      <c r="R664" s="25"/>
      <c r="X664" s="25"/>
      <c r="AC664" s="56"/>
    </row>
    <row r="665" spans="6:29" ht="13">
      <c r="F665" s="25"/>
      <c r="L665" s="25"/>
      <c r="R665" s="25"/>
      <c r="X665" s="25"/>
      <c r="AC665" s="56"/>
    </row>
    <row r="666" spans="6:29" ht="13">
      <c r="F666" s="25"/>
      <c r="L666" s="25"/>
      <c r="R666" s="25"/>
      <c r="X666" s="25"/>
      <c r="AC666" s="56"/>
    </row>
    <row r="667" spans="6:29" ht="13">
      <c r="F667" s="25"/>
      <c r="L667" s="25"/>
      <c r="R667" s="25"/>
      <c r="X667" s="25"/>
      <c r="AC667" s="56"/>
    </row>
    <row r="668" spans="6:29" ht="13">
      <c r="F668" s="25"/>
      <c r="L668" s="25"/>
      <c r="R668" s="25"/>
      <c r="X668" s="25"/>
      <c r="AC668" s="56"/>
    </row>
    <row r="669" spans="6:29" ht="13">
      <c r="F669" s="25"/>
      <c r="L669" s="25"/>
      <c r="R669" s="25"/>
      <c r="X669" s="25"/>
      <c r="AC669" s="56"/>
    </row>
    <row r="670" spans="6:29" ht="13">
      <c r="F670" s="25"/>
      <c r="L670" s="25"/>
      <c r="R670" s="25"/>
      <c r="X670" s="25"/>
      <c r="AC670" s="56"/>
    </row>
    <row r="671" spans="6:29" ht="13">
      <c r="F671" s="25"/>
      <c r="L671" s="25"/>
      <c r="R671" s="25"/>
      <c r="X671" s="25"/>
      <c r="AC671" s="56"/>
    </row>
    <row r="672" spans="6:29" ht="13">
      <c r="F672" s="25"/>
      <c r="L672" s="25"/>
      <c r="R672" s="25"/>
      <c r="X672" s="25"/>
      <c r="AC672" s="56"/>
    </row>
    <row r="673" spans="6:29" ht="13">
      <c r="F673" s="25"/>
      <c r="L673" s="25"/>
      <c r="R673" s="25"/>
      <c r="X673" s="25"/>
      <c r="AC673" s="56"/>
    </row>
    <row r="674" spans="6:29" ht="13">
      <c r="F674" s="25"/>
      <c r="L674" s="25"/>
      <c r="R674" s="25"/>
      <c r="X674" s="25"/>
      <c r="AC674" s="56"/>
    </row>
    <row r="675" spans="6:29" ht="13">
      <c r="F675" s="25"/>
      <c r="L675" s="25"/>
      <c r="R675" s="25"/>
      <c r="X675" s="25"/>
      <c r="AC675" s="56"/>
    </row>
    <row r="676" spans="6:29" ht="13">
      <c r="F676" s="25"/>
      <c r="L676" s="25"/>
      <c r="R676" s="25"/>
      <c r="X676" s="25"/>
      <c r="AC676" s="56"/>
    </row>
    <row r="677" spans="6:29" ht="13">
      <c r="F677" s="25"/>
      <c r="L677" s="25"/>
      <c r="R677" s="25"/>
      <c r="X677" s="25"/>
      <c r="AC677" s="56"/>
    </row>
    <row r="678" spans="6:29" ht="13">
      <c r="F678" s="25"/>
      <c r="L678" s="25"/>
      <c r="R678" s="25"/>
      <c r="X678" s="25"/>
      <c r="AC678" s="56"/>
    </row>
    <row r="679" spans="6:29" ht="13">
      <c r="F679" s="25"/>
      <c r="L679" s="25"/>
      <c r="R679" s="25"/>
      <c r="X679" s="25"/>
      <c r="AC679" s="56"/>
    </row>
    <row r="680" spans="6:29" ht="13">
      <c r="F680" s="25"/>
      <c r="L680" s="25"/>
      <c r="R680" s="25"/>
      <c r="X680" s="25"/>
      <c r="AC680" s="56"/>
    </row>
    <row r="681" spans="6:29" ht="13">
      <c r="F681" s="25"/>
      <c r="L681" s="25"/>
      <c r="R681" s="25"/>
      <c r="X681" s="25"/>
      <c r="AC681" s="56"/>
    </row>
    <row r="682" spans="6:29" ht="13">
      <c r="F682" s="25"/>
      <c r="L682" s="25"/>
      <c r="R682" s="25"/>
      <c r="X682" s="25"/>
      <c r="AC682" s="56"/>
    </row>
    <row r="683" spans="6:29" ht="13">
      <c r="F683" s="25"/>
      <c r="L683" s="25"/>
      <c r="R683" s="25"/>
      <c r="X683" s="25"/>
      <c r="AC683" s="56"/>
    </row>
    <row r="684" spans="6:29" ht="13">
      <c r="F684" s="25"/>
      <c r="L684" s="25"/>
      <c r="R684" s="25"/>
      <c r="X684" s="25"/>
      <c r="AC684" s="56"/>
    </row>
    <row r="685" spans="6:29" ht="13">
      <c r="F685" s="25"/>
      <c r="L685" s="25"/>
      <c r="R685" s="25"/>
      <c r="X685" s="25"/>
      <c r="AC685" s="56"/>
    </row>
    <row r="686" spans="6:29" ht="13">
      <c r="F686" s="25"/>
      <c r="L686" s="25"/>
      <c r="R686" s="25"/>
      <c r="X686" s="25"/>
      <c r="AC686" s="56"/>
    </row>
    <row r="687" spans="6:29" ht="13">
      <c r="F687" s="25"/>
      <c r="L687" s="25"/>
      <c r="R687" s="25"/>
      <c r="X687" s="25"/>
      <c r="AC687" s="56"/>
    </row>
    <row r="688" spans="6:29" ht="13">
      <c r="F688" s="25"/>
      <c r="L688" s="25"/>
      <c r="R688" s="25"/>
      <c r="X688" s="25"/>
      <c r="AC688" s="56"/>
    </row>
    <row r="689" spans="6:29" ht="13">
      <c r="F689" s="25"/>
      <c r="L689" s="25"/>
      <c r="R689" s="25"/>
      <c r="X689" s="25"/>
      <c r="AC689" s="56"/>
    </row>
    <row r="690" spans="6:29" ht="13">
      <c r="F690" s="25"/>
      <c r="L690" s="25"/>
      <c r="R690" s="25"/>
      <c r="X690" s="25"/>
      <c r="AC690" s="56"/>
    </row>
    <row r="691" spans="6:29" ht="13">
      <c r="F691" s="25"/>
      <c r="L691" s="25"/>
      <c r="R691" s="25"/>
      <c r="X691" s="25"/>
      <c r="AC691" s="56"/>
    </row>
    <row r="692" spans="6:29" ht="13">
      <c r="F692" s="25"/>
      <c r="L692" s="25"/>
      <c r="R692" s="25"/>
      <c r="X692" s="25"/>
      <c r="AC692" s="56"/>
    </row>
    <row r="693" spans="6:29" ht="13">
      <c r="F693" s="25"/>
      <c r="L693" s="25"/>
      <c r="R693" s="25"/>
      <c r="X693" s="25"/>
      <c r="AC693" s="56"/>
    </row>
    <row r="694" spans="6:29" ht="13">
      <c r="F694" s="25"/>
      <c r="L694" s="25"/>
      <c r="R694" s="25"/>
      <c r="X694" s="25"/>
      <c r="AC694" s="56"/>
    </row>
    <row r="695" spans="6:29" ht="13">
      <c r="F695" s="25"/>
      <c r="L695" s="25"/>
      <c r="R695" s="25"/>
      <c r="X695" s="25"/>
      <c r="AC695" s="56"/>
    </row>
    <row r="696" spans="6:29" ht="13">
      <c r="F696" s="25"/>
      <c r="L696" s="25"/>
      <c r="R696" s="25"/>
      <c r="X696" s="25"/>
      <c r="AC696" s="56"/>
    </row>
    <row r="697" spans="6:29" ht="13">
      <c r="F697" s="25"/>
      <c r="L697" s="25"/>
      <c r="R697" s="25"/>
      <c r="X697" s="25"/>
      <c r="AC697" s="56"/>
    </row>
    <row r="698" spans="6:29" ht="13">
      <c r="F698" s="25"/>
      <c r="L698" s="25"/>
      <c r="R698" s="25"/>
      <c r="X698" s="25"/>
      <c r="AC698" s="56"/>
    </row>
    <row r="699" spans="6:29" ht="13">
      <c r="F699" s="25"/>
      <c r="L699" s="25"/>
      <c r="R699" s="25"/>
      <c r="X699" s="25"/>
      <c r="AC699" s="56"/>
    </row>
    <row r="700" spans="6:29" ht="13">
      <c r="F700" s="25"/>
      <c r="L700" s="25"/>
      <c r="R700" s="25"/>
      <c r="X700" s="25"/>
      <c r="AC700" s="56"/>
    </row>
    <row r="701" spans="6:29" ht="13">
      <c r="F701" s="25"/>
      <c r="L701" s="25"/>
      <c r="R701" s="25"/>
      <c r="X701" s="25"/>
      <c r="AC701" s="56"/>
    </row>
    <row r="702" spans="6:29" ht="13">
      <c r="F702" s="25"/>
      <c r="L702" s="25"/>
      <c r="R702" s="25"/>
      <c r="X702" s="25"/>
      <c r="AC702" s="56"/>
    </row>
    <row r="703" spans="6:29" ht="13">
      <c r="F703" s="25"/>
      <c r="L703" s="25"/>
      <c r="R703" s="25"/>
      <c r="X703" s="25"/>
      <c r="AC703" s="56"/>
    </row>
    <row r="704" spans="6:29" ht="13">
      <c r="F704" s="25"/>
      <c r="L704" s="25"/>
      <c r="R704" s="25"/>
      <c r="X704" s="25"/>
      <c r="AC704" s="56"/>
    </row>
    <row r="705" spans="6:29" ht="13">
      <c r="F705" s="25"/>
      <c r="L705" s="25"/>
      <c r="R705" s="25"/>
      <c r="X705" s="25"/>
      <c r="AC705" s="56"/>
    </row>
    <row r="706" spans="6:29" ht="13">
      <c r="F706" s="25"/>
      <c r="L706" s="25"/>
      <c r="R706" s="25"/>
      <c r="X706" s="25"/>
      <c r="AC706" s="56"/>
    </row>
    <row r="707" spans="6:29" ht="13">
      <c r="F707" s="25"/>
      <c r="L707" s="25"/>
      <c r="R707" s="25"/>
      <c r="X707" s="25"/>
      <c r="AC707" s="56"/>
    </row>
    <row r="708" spans="6:29" ht="13">
      <c r="F708" s="25"/>
      <c r="L708" s="25"/>
      <c r="R708" s="25"/>
      <c r="X708" s="25"/>
      <c r="AC708" s="56"/>
    </row>
    <row r="709" spans="6:29" ht="13">
      <c r="F709" s="25"/>
      <c r="L709" s="25"/>
      <c r="R709" s="25"/>
      <c r="X709" s="25"/>
      <c r="AC709" s="56"/>
    </row>
    <row r="710" spans="6:29" ht="13">
      <c r="F710" s="25"/>
      <c r="L710" s="25"/>
      <c r="R710" s="25"/>
      <c r="X710" s="25"/>
      <c r="AC710" s="56"/>
    </row>
    <row r="711" spans="6:29" ht="13">
      <c r="F711" s="25"/>
      <c r="L711" s="25"/>
      <c r="R711" s="25"/>
      <c r="X711" s="25"/>
      <c r="AC711" s="56"/>
    </row>
    <row r="712" spans="6:29" ht="13">
      <c r="F712" s="25"/>
      <c r="L712" s="25"/>
      <c r="R712" s="25"/>
      <c r="X712" s="25"/>
      <c r="AC712" s="56"/>
    </row>
    <row r="713" spans="6:29" ht="13">
      <c r="F713" s="25"/>
      <c r="L713" s="25"/>
      <c r="R713" s="25"/>
      <c r="X713" s="25"/>
      <c r="AC713" s="56"/>
    </row>
    <row r="714" spans="6:29" ht="13">
      <c r="F714" s="25"/>
      <c r="L714" s="25"/>
      <c r="R714" s="25"/>
      <c r="X714" s="25"/>
      <c r="AC714" s="56"/>
    </row>
    <row r="715" spans="6:29" ht="13">
      <c r="F715" s="25"/>
      <c r="L715" s="25"/>
      <c r="R715" s="25"/>
      <c r="X715" s="25"/>
      <c r="AC715" s="56"/>
    </row>
    <row r="716" spans="6:29" ht="13">
      <c r="F716" s="25"/>
      <c r="L716" s="25"/>
      <c r="R716" s="25"/>
      <c r="X716" s="25"/>
      <c r="AC716" s="56"/>
    </row>
    <row r="717" spans="6:29" ht="13">
      <c r="F717" s="25"/>
      <c r="L717" s="25"/>
      <c r="R717" s="25"/>
      <c r="X717" s="25"/>
      <c r="AC717" s="56"/>
    </row>
    <row r="718" spans="6:29" ht="13">
      <c r="F718" s="25"/>
      <c r="L718" s="25"/>
      <c r="R718" s="25"/>
      <c r="X718" s="25"/>
      <c r="AC718" s="56"/>
    </row>
    <row r="719" spans="6:29" ht="13">
      <c r="F719" s="25"/>
      <c r="L719" s="25"/>
      <c r="R719" s="25"/>
      <c r="X719" s="25"/>
      <c r="AC719" s="56"/>
    </row>
    <row r="720" spans="6:29" ht="13">
      <c r="F720" s="25"/>
      <c r="L720" s="25"/>
      <c r="R720" s="25"/>
      <c r="X720" s="25"/>
      <c r="AC720" s="56"/>
    </row>
    <row r="721" spans="6:29" ht="13">
      <c r="F721" s="25"/>
      <c r="L721" s="25"/>
      <c r="R721" s="25"/>
      <c r="X721" s="25"/>
      <c r="AC721" s="56"/>
    </row>
    <row r="722" spans="6:29" ht="13">
      <c r="F722" s="25"/>
      <c r="L722" s="25"/>
      <c r="R722" s="25"/>
      <c r="X722" s="25"/>
      <c r="AC722" s="56"/>
    </row>
    <row r="723" spans="6:29" ht="13">
      <c r="F723" s="25"/>
      <c r="L723" s="25"/>
      <c r="R723" s="25"/>
      <c r="X723" s="25"/>
      <c r="AC723" s="56"/>
    </row>
    <row r="724" spans="6:29" ht="13">
      <c r="F724" s="25"/>
      <c r="L724" s="25"/>
      <c r="R724" s="25"/>
      <c r="X724" s="25"/>
      <c r="AC724" s="56"/>
    </row>
    <row r="725" spans="6:29" ht="13">
      <c r="F725" s="25"/>
      <c r="L725" s="25"/>
      <c r="R725" s="25"/>
      <c r="X725" s="25"/>
      <c r="AC725" s="56"/>
    </row>
    <row r="726" spans="6:29" ht="13">
      <c r="F726" s="25"/>
      <c r="L726" s="25"/>
      <c r="R726" s="25"/>
      <c r="X726" s="25"/>
      <c r="AC726" s="56"/>
    </row>
    <row r="727" spans="6:29" ht="13">
      <c r="F727" s="25"/>
      <c r="L727" s="25"/>
      <c r="R727" s="25"/>
      <c r="X727" s="25"/>
      <c r="AC727" s="56"/>
    </row>
    <row r="728" spans="6:29" ht="13">
      <c r="F728" s="25"/>
      <c r="L728" s="25"/>
      <c r="R728" s="25"/>
      <c r="X728" s="25"/>
      <c r="AC728" s="56"/>
    </row>
    <row r="729" spans="6:29" ht="13">
      <c r="F729" s="25"/>
      <c r="L729" s="25"/>
      <c r="R729" s="25"/>
      <c r="X729" s="25"/>
      <c r="AC729" s="56"/>
    </row>
    <row r="730" spans="6:29" ht="13">
      <c r="F730" s="25"/>
      <c r="L730" s="25"/>
      <c r="R730" s="25"/>
      <c r="X730" s="25"/>
      <c r="AC730" s="56"/>
    </row>
    <row r="731" spans="6:29" ht="13">
      <c r="F731" s="25"/>
      <c r="L731" s="25"/>
      <c r="R731" s="25"/>
      <c r="X731" s="25"/>
      <c r="AC731" s="56"/>
    </row>
    <row r="732" spans="6:29" ht="13">
      <c r="F732" s="25"/>
      <c r="L732" s="25"/>
      <c r="R732" s="25"/>
      <c r="X732" s="25"/>
      <c r="AC732" s="56"/>
    </row>
    <row r="733" spans="6:29" ht="13">
      <c r="F733" s="25"/>
      <c r="L733" s="25"/>
      <c r="R733" s="25"/>
      <c r="X733" s="25"/>
      <c r="AC733" s="56"/>
    </row>
    <row r="734" spans="6:29" ht="13">
      <c r="F734" s="25"/>
      <c r="L734" s="25"/>
      <c r="R734" s="25"/>
      <c r="X734" s="25"/>
      <c r="AC734" s="56"/>
    </row>
    <row r="735" spans="6:29" ht="13">
      <c r="F735" s="25"/>
      <c r="L735" s="25"/>
      <c r="R735" s="25"/>
      <c r="X735" s="25"/>
      <c r="AC735" s="56"/>
    </row>
    <row r="736" spans="6:29" ht="13">
      <c r="F736" s="25"/>
      <c r="L736" s="25"/>
      <c r="R736" s="25"/>
      <c r="X736" s="25"/>
      <c r="AC736" s="56"/>
    </row>
    <row r="737" spans="6:29" ht="13">
      <c r="F737" s="25"/>
      <c r="L737" s="25"/>
      <c r="R737" s="25"/>
      <c r="X737" s="25"/>
      <c r="AC737" s="56"/>
    </row>
    <row r="738" spans="6:29" ht="13">
      <c r="F738" s="25"/>
      <c r="L738" s="25"/>
      <c r="R738" s="25"/>
      <c r="X738" s="25"/>
      <c r="AC738" s="56"/>
    </row>
    <row r="739" spans="6:29" ht="13">
      <c r="F739" s="25"/>
      <c r="L739" s="25"/>
      <c r="R739" s="25"/>
      <c r="X739" s="25"/>
      <c r="AC739" s="56"/>
    </row>
    <row r="740" spans="6:29" ht="13">
      <c r="F740" s="25"/>
      <c r="L740" s="25"/>
      <c r="R740" s="25"/>
      <c r="X740" s="25"/>
      <c r="AC740" s="56"/>
    </row>
    <row r="741" spans="6:29" ht="13">
      <c r="F741" s="25"/>
      <c r="L741" s="25"/>
      <c r="R741" s="25"/>
      <c r="X741" s="25"/>
      <c r="AC741" s="56"/>
    </row>
    <row r="742" spans="6:29" ht="13">
      <c r="F742" s="25"/>
      <c r="L742" s="25"/>
      <c r="R742" s="25"/>
      <c r="X742" s="25"/>
      <c r="AC742" s="56"/>
    </row>
    <row r="743" spans="6:29" ht="13">
      <c r="F743" s="25"/>
      <c r="L743" s="25"/>
      <c r="R743" s="25"/>
      <c r="X743" s="25"/>
      <c r="AC743" s="56"/>
    </row>
    <row r="744" spans="6:29" ht="13">
      <c r="F744" s="25"/>
      <c r="L744" s="25"/>
      <c r="R744" s="25"/>
      <c r="X744" s="25"/>
      <c r="AC744" s="56"/>
    </row>
    <row r="745" spans="6:29" ht="13">
      <c r="F745" s="25"/>
      <c r="L745" s="25"/>
      <c r="R745" s="25"/>
      <c r="X745" s="25"/>
      <c r="AC745" s="56"/>
    </row>
    <row r="746" spans="6:29" ht="13">
      <c r="F746" s="25"/>
      <c r="L746" s="25"/>
      <c r="R746" s="25"/>
      <c r="X746" s="25"/>
      <c r="AC746" s="56"/>
    </row>
    <row r="747" spans="6:29" ht="13">
      <c r="F747" s="25"/>
      <c r="L747" s="25"/>
      <c r="R747" s="25"/>
      <c r="X747" s="25"/>
      <c r="AC747" s="56"/>
    </row>
    <row r="748" spans="6:29" ht="13">
      <c r="F748" s="25"/>
      <c r="L748" s="25"/>
      <c r="R748" s="25"/>
      <c r="X748" s="25"/>
      <c r="AC748" s="56"/>
    </row>
    <row r="749" spans="6:29" ht="13">
      <c r="F749" s="25"/>
      <c r="L749" s="25"/>
      <c r="R749" s="25"/>
      <c r="X749" s="25"/>
      <c r="AC749" s="56"/>
    </row>
    <row r="750" spans="6:29" ht="13">
      <c r="F750" s="25"/>
      <c r="L750" s="25"/>
      <c r="R750" s="25"/>
      <c r="X750" s="25"/>
      <c r="AC750" s="56"/>
    </row>
    <row r="751" spans="6:29" ht="13">
      <c r="F751" s="25"/>
      <c r="L751" s="25"/>
      <c r="R751" s="25"/>
      <c r="X751" s="25"/>
      <c r="AC751" s="56"/>
    </row>
    <row r="752" spans="6:29" ht="13">
      <c r="F752" s="25"/>
      <c r="L752" s="25"/>
      <c r="R752" s="25"/>
      <c r="X752" s="25"/>
      <c r="AC752" s="56"/>
    </row>
    <row r="753" spans="6:29" ht="13">
      <c r="F753" s="25"/>
      <c r="L753" s="25"/>
      <c r="R753" s="25"/>
      <c r="X753" s="25"/>
      <c r="AC753" s="56"/>
    </row>
    <row r="754" spans="6:29" ht="13">
      <c r="F754" s="25"/>
      <c r="L754" s="25"/>
      <c r="R754" s="25"/>
      <c r="X754" s="25"/>
      <c r="AC754" s="56"/>
    </row>
    <row r="755" spans="6:29" ht="13">
      <c r="F755" s="25"/>
      <c r="L755" s="25"/>
      <c r="R755" s="25"/>
      <c r="X755" s="25"/>
      <c r="AC755" s="56"/>
    </row>
    <row r="756" spans="6:29" ht="13">
      <c r="F756" s="25"/>
      <c r="L756" s="25"/>
      <c r="R756" s="25"/>
      <c r="X756" s="25"/>
      <c r="AC756" s="56"/>
    </row>
    <row r="757" spans="6:29" ht="13">
      <c r="F757" s="25"/>
      <c r="L757" s="25"/>
      <c r="R757" s="25"/>
      <c r="X757" s="25"/>
      <c r="AC757" s="56"/>
    </row>
    <row r="758" spans="6:29" ht="13">
      <c r="F758" s="25"/>
      <c r="L758" s="25"/>
      <c r="R758" s="25"/>
      <c r="X758" s="25"/>
      <c r="AC758" s="56"/>
    </row>
    <row r="759" spans="6:29" ht="13">
      <c r="F759" s="25"/>
      <c r="L759" s="25"/>
      <c r="R759" s="25"/>
      <c r="X759" s="25"/>
      <c r="AC759" s="56"/>
    </row>
    <row r="760" spans="6:29" ht="13">
      <c r="F760" s="25"/>
      <c r="L760" s="25"/>
      <c r="R760" s="25"/>
      <c r="X760" s="25"/>
      <c r="AC760" s="56"/>
    </row>
    <row r="761" spans="6:29" ht="13">
      <c r="F761" s="25"/>
      <c r="L761" s="25"/>
      <c r="R761" s="25"/>
      <c r="X761" s="25"/>
      <c r="AC761" s="56"/>
    </row>
    <row r="762" spans="6:29" ht="13">
      <c r="F762" s="25"/>
      <c r="L762" s="25"/>
      <c r="R762" s="25"/>
      <c r="X762" s="25"/>
      <c r="AC762" s="56"/>
    </row>
    <row r="763" spans="6:29" ht="13">
      <c r="F763" s="25"/>
      <c r="L763" s="25"/>
      <c r="R763" s="25"/>
      <c r="X763" s="25"/>
      <c r="AC763" s="56"/>
    </row>
    <row r="764" spans="6:29" ht="13">
      <c r="F764" s="25"/>
      <c r="L764" s="25"/>
      <c r="R764" s="25"/>
      <c r="X764" s="25"/>
      <c r="AC764" s="56"/>
    </row>
    <row r="765" spans="6:29" ht="13">
      <c r="F765" s="25"/>
      <c r="L765" s="25"/>
      <c r="R765" s="25"/>
      <c r="X765" s="25"/>
      <c r="AC765" s="56"/>
    </row>
    <row r="766" spans="6:29" ht="13">
      <c r="F766" s="25"/>
      <c r="L766" s="25"/>
      <c r="R766" s="25"/>
      <c r="X766" s="25"/>
      <c r="AC766" s="56"/>
    </row>
    <row r="767" spans="6:29" ht="13">
      <c r="F767" s="25"/>
      <c r="L767" s="25"/>
      <c r="R767" s="25"/>
      <c r="X767" s="25"/>
      <c r="AC767" s="56"/>
    </row>
    <row r="768" spans="6:29" ht="13">
      <c r="F768" s="25"/>
      <c r="L768" s="25"/>
      <c r="R768" s="25"/>
      <c r="X768" s="25"/>
      <c r="AC768" s="56"/>
    </row>
    <row r="769" spans="6:29" ht="13">
      <c r="F769" s="25"/>
      <c r="L769" s="25"/>
      <c r="R769" s="25"/>
      <c r="X769" s="25"/>
      <c r="AC769" s="56"/>
    </row>
    <row r="770" spans="6:29" ht="13">
      <c r="F770" s="25"/>
      <c r="L770" s="25"/>
      <c r="R770" s="25"/>
      <c r="X770" s="25"/>
      <c r="AC770" s="56"/>
    </row>
    <row r="771" spans="6:29" ht="13">
      <c r="F771" s="25"/>
      <c r="L771" s="25"/>
      <c r="R771" s="25"/>
      <c r="X771" s="25"/>
      <c r="AC771" s="56"/>
    </row>
    <row r="772" spans="6:29" ht="13">
      <c r="F772" s="25"/>
      <c r="L772" s="25"/>
      <c r="R772" s="25"/>
      <c r="X772" s="25"/>
      <c r="AC772" s="56"/>
    </row>
    <row r="773" spans="6:29" ht="13">
      <c r="F773" s="25"/>
      <c r="L773" s="25"/>
      <c r="R773" s="25"/>
      <c r="X773" s="25"/>
      <c r="AC773" s="56"/>
    </row>
    <row r="774" spans="6:29" ht="13">
      <c r="F774" s="25"/>
      <c r="L774" s="25"/>
      <c r="R774" s="25"/>
      <c r="X774" s="25"/>
      <c r="AC774" s="56"/>
    </row>
    <row r="775" spans="6:29" ht="13">
      <c r="F775" s="25"/>
      <c r="L775" s="25"/>
      <c r="R775" s="25"/>
      <c r="X775" s="25"/>
      <c r="AC775" s="56"/>
    </row>
    <row r="776" spans="6:29" ht="13">
      <c r="F776" s="25"/>
      <c r="L776" s="25"/>
      <c r="R776" s="25"/>
      <c r="X776" s="25"/>
      <c r="AC776" s="56"/>
    </row>
    <row r="777" spans="6:29" ht="13">
      <c r="F777" s="25"/>
      <c r="L777" s="25"/>
      <c r="R777" s="25"/>
      <c r="X777" s="25"/>
      <c r="AC777" s="56"/>
    </row>
    <row r="778" spans="6:29" ht="13">
      <c r="F778" s="25"/>
      <c r="L778" s="25"/>
      <c r="R778" s="25"/>
      <c r="X778" s="25"/>
      <c r="AC778" s="56"/>
    </row>
    <row r="779" spans="6:29" ht="13">
      <c r="F779" s="25"/>
      <c r="L779" s="25"/>
      <c r="R779" s="25"/>
      <c r="X779" s="25"/>
      <c r="AC779" s="56"/>
    </row>
    <row r="780" spans="6:29" ht="13">
      <c r="F780" s="25"/>
      <c r="L780" s="25"/>
      <c r="R780" s="25"/>
      <c r="X780" s="25"/>
      <c r="AC780" s="56"/>
    </row>
    <row r="781" spans="6:29" ht="13">
      <c r="F781" s="25"/>
      <c r="L781" s="25"/>
      <c r="R781" s="25"/>
      <c r="X781" s="25"/>
      <c r="AC781" s="56"/>
    </row>
    <row r="782" spans="6:29" ht="13">
      <c r="F782" s="25"/>
      <c r="L782" s="25"/>
      <c r="R782" s="25"/>
      <c r="X782" s="25"/>
      <c r="AC782" s="56"/>
    </row>
    <row r="783" spans="6:29" ht="13">
      <c r="F783" s="25"/>
      <c r="L783" s="25"/>
      <c r="R783" s="25"/>
      <c r="X783" s="25"/>
      <c r="AC783" s="56"/>
    </row>
    <row r="784" spans="6:29" ht="13">
      <c r="F784" s="25"/>
      <c r="L784" s="25"/>
      <c r="R784" s="25"/>
      <c r="X784" s="25"/>
      <c r="AC784" s="56"/>
    </row>
    <row r="785" spans="6:29" ht="13">
      <c r="F785" s="25"/>
      <c r="L785" s="25"/>
      <c r="R785" s="25"/>
      <c r="X785" s="25"/>
      <c r="AC785" s="56"/>
    </row>
    <row r="786" spans="6:29" ht="13">
      <c r="F786" s="25"/>
      <c r="L786" s="25"/>
      <c r="R786" s="25"/>
      <c r="X786" s="25"/>
      <c r="AC786" s="56"/>
    </row>
    <row r="787" spans="6:29" ht="13">
      <c r="F787" s="25"/>
      <c r="L787" s="25"/>
      <c r="R787" s="25"/>
      <c r="X787" s="25"/>
      <c r="AC787" s="56"/>
    </row>
    <row r="788" spans="6:29" ht="13">
      <c r="F788" s="25"/>
      <c r="L788" s="25"/>
      <c r="R788" s="25"/>
      <c r="X788" s="25"/>
      <c r="AC788" s="56"/>
    </row>
    <row r="789" spans="6:29" ht="13">
      <c r="F789" s="25"/>
      <c r="L789" s="25"/>
      <c r="R789" s="25"/>
      <c r="X789" s="25"/>
      <c r="AC789" s="56"/>
    </row>
    <row r="790" spans="6:29" ht="13">
      <c r="F790" s="25"/>
      <c r="L790" s="25"/>
      <c r="R790" s="25"/>
      <c r="X790" s="25"/>
      <c r="AC790" s="56"/>
    </row>
    <row r="791" spans="6:29" ht="13">
      <c r="F791" s="25"/>
      <c r="L791" s="25"/>
      <c r="R791" s="25"/>
      <c r="X791" s="25"/>
      <c r="AC791" s="56"/>
    </row>
    <row r="792" spans="6:29" ht="13">
      <c r="F792" s="25"/>
      <c r="L792" s="25"/>
      <c r="R792" s="25"/>
      <c r="X792" s="25"/>
      <c r="AC792" s="56"/>
    </row>
    <row r="793" spans="6:29" ht="13">
      <c r="F793" s="25"/>
      <c r="L793" s="25"/>
      <c r="R793" s="25"/>
      <c r="X793" s="25"/>
      <c r="AC793" s="56"/>
    </row>
    <row r="794" spans="6:29" ht="13">
      <c r="F794" s="25"/>
      <c r="L794" s="25"/>
      <c r="R794" s="25"/>
      <c r="X794" s="25"/>
      <c r="AC794" s="56"/>
    </row>
    <row r="795" spans="6:29" ht="13">
      <c r="F795" s="25"/>
      <c r="L795" s="25"/>
      <c r="R795" s="25"/>
      <c r="X795" s="25"/>
      <c r="AC795" s="56"/>
    </row>
    <row r="796" spans="6:29" ht="13">
      <c r="F796" s="25"/>
      <c r="L796" s="25"/>
      <c r="R796" s="25"/>
      <c r="X796" s="25"/>
      <c r="AC796" s="56"/>
    </row>
    <row r="797" spans="6:29" ht="13">
      <c r="F797" s="25"/>
      <c r="L797" s="25"/>
      <c r="R797" s="25"/>
      <c r="X797" s="25"/>
      <c r="AC797" s="56"/>
    </row>
    <row r="798" spans="6:29" ht="13">
      <c r="F798" s="25"/>
      <c r="L798" s="25"/>
      <c r="R798" s="25"/>
      <c r="X798" s="25"/>
      <c r="AC798" s="56"/>
    </row>
    <row r="799" spans="6:29" ht="13">
      <c r="F799" s="25"/>
      <c r="L799" s="25"/>
      <c r="R799" s="25"/>
      <c r="X799" s="25"/>
      <c r="AC799" s="56"/>
    </row>
    <row r="800" spans="6:29" ht="13">
      <c r="F800" s="25"/>
      <c r="L800" s="25"/>
      <c r="R800" s="25"/>
      <c r="X800" s="25"/>
      <c r="AC800" s="56"/>
    </row>
    <row r="801" spans="6:29" ht="13">
      <c r="F801" s="25"/>
      <c r="L801" s="25"/>
      <c r="R801" s="25"/>
      <c r="X801" s="25"/>
      <c r="AC801" s="56"/>
    </row>
    <row r="802" spans="6:29" ht="13">
      <c r="F802" s="25"/>
      <c r="L802" s="25"/>
      <c r="R802" s="25"/>
      <c r="X802" s="25"/>
      <c r="AC802" s="56"/>
    </row>
    <row r="803" spans="6:29" ht="13">
      <c r="F803" s="25"/>
      <c r="L803" s="25"/>
      <c r="R803" s="25"/>
      <c r="X803" s="25"/>
      <c r="AC803" s="56"/>
    </row>
    <row r="804" spans="6:29" ht="13">
      <c r="F804" s="25"/>
      <c r="L804" s="25"/>
      <c r="R804" s="25"/>
      <c r="X804" s="25"/>
      <c r="AC804" s="56"/>
    </row>
    <row r="805" spans="6:29" ht="13">
      <c r="F805" s="25"/>
      <c r="L805" s="25"/>
      <c r="R805" s="25"/>
      <c r="X805" s="25"/>
      <c r="AC805" s="56"/>
    </row>
    <row r="806" spans="6:29" ht="13">
      <c r="F806" s="25"/>
      <c r="L806" s="25"/>
      <c r="R806" s="25"/>
      <c r="X806" s="25"/>
      <c r="AC806" s="56"/>
    </row>
    <row r="807" spans="6:29" ht="13">
      <c r="F807" s="25"/>
      <c r="L807" s="25"/>
      <c r="R807" s="25"/>
      <c r="X807" s="25"/>
      <c r="AC807" s="56"/>
    </row>
    <row r="808" spans="6:29" ht="13">
      <c r="F808" s="25"/>
      <c r="L808" s="25"/>
      <c r="R808" s="25"/>
      <c r="X808" s="25"/>
      <c r="AC808" s="56"/>
    </row>
    <row r="809" spans="6:29" ht="13">
      <c r="F809" s="25"/>
      <c r="L809" s="25"/>
      <c r="R809" s="25"/>
      <c r="X809" s="25"/>
      <c r="AC809" s="56"/>
    </row>
    <row r="810" spans="6:29" ht="13">
      <c r="F810" s="25"/>
      <c r="L810" s="25"/>
      <c r="R810" s="25"/>
      <c r="X810" s="25"/>
      <c r="AC810" s="56"/>
    </row>
    <row r="811" spans="6:29" ht="13">
      <c r="F811" s="25"/>
      <c r="L811" s="25"/>
      <c r="R811" s="25"/>
      <c r="X811" s="25"/>
      <c r="AC811" s="56"/>
    </row>
    <row r="812" spans="6:29" ht="13">
      <c r="F812" s="25"/>
      <c r="L812" s="25"/>
      <c r="R812" s="25"/>
      <c r="X812" s="25"/>
      <c r="AC812" s="56"/>
    </row>
    <row r="813" spans="6:29" ht="13">
      <c r="F813" s="25"/>
      <c r="L813" s="25"/>
      <c r="R813" s="25"/>
      <c r="X813" s="25"/>
      <c r="AC813" s="56"/>
    </row>
    <row r="814" spans="6:29" ht="13">
      <c r="F814" s="25"/>
      <c r="L814" s="25"/>
      <c r="R814" s="25"/>
      <c r="X814" s="25"/>
      <c r="AC814" s="56"/>
    </row>
    <row r="815" spans="6:29" ht="13">
      <c r="F815" s="25"/>
      <c r="L815" s="25"/>
      <c r="R815" s="25"/>
      <c r="X815" s="25"/>
      <c r="AC815" s="56"/>
    </row>
    <row r="816" spans="6:29" ht="13">
      <c r="F816" s="25"/>
      <c r="L816" s="25"/>
      <c r="R816" s="25"/>
      <c r="X816" s="25"/>
      <c r="AC816" s="56"/>
    </row>
    <row r="817" spans="6:29" ht="13">
      <c r="F817" s="25"/>
      <c r="L817" s="25"/>
      <c r="R817" s="25"/>
      <c r="X817" s="25"/>
      <c r="AC817" s="56"/>
    </row>
    <row r="818" spans="6:29" ht="13">
      <c r="F818" s="25"/>
      <c r="L818" s="25"/>
      <c r="R818" s="25"/>
      <c r="X818" s="25"/>
      <c r="AC818" s="56"/>
    </row>
    <row r="819" spans="6:29" ht="13">
      <c r="F819" s="25"/>
      <c r="L819" s="25"/>
      <c r="R819" s="25"/>
      <c r="X819" s="25"/>
      <c r="AC819" s="56"/>
    </row>
    <row r="820" spans="6:29" ht="13">
      <c r="F820" s="25"/>
      <c r="L820" s="25"/>
      <c r="R820" s="25"/>
      <c r="X820" s="25"/>
      <c r="AC820" s="56"/>
    </row>
    <row r="821" spans="6:29" ht="13">
      <c r="F821" s="25"/>
      <c r="L821" s="25"/>
      <c r="R821" s="25"/>
      <c r="X821" s="25"/>
      <c r="AC821" s="56"/>
    </row>
    <row r="822" spans="6:29" ht="13">
      <c r="F822" s="25"/>
      <c r="L822" s="25"/>
      <c r="R822" s="25"/>
      <c r="X822" s="25"/>
      <c r="AC822" s="56"/>
    </row>
    <row r="823" spans="6:29" ht="13">
      <c r="F823" s="25"/>
      <c r="L823" s="25"/>
      <c r="R823" s="25"/>
      <c r="X823" s="25"/>
      <c r="AC823" s="56"/>
    </row>
    <row r="824" spans="6:29" ht="13">
      <c r="F824" s="25"/>
      <c r="L824" s="25"/>
      <c r="R824" s="25"/>
      <c r="X824" s="25"/>
      <c r="AC824" s="56"/>
    </row>
    <row r="825" spans="6:29" ht="13">
      <c r="F825" s="25"/>
      <c r="L825" s="25"/>
      <c r="R825" s="25"/>
      <c r="X825" s="25"/>
      <c r="AC825" s="56"/>
    </row>
    <row r="826" spans="6:29" ht="13">
      <c r="F826" s="25"/>
      <c r="L826" s="25"/>
      <c r="R826" s="25"/>
      <c r="X826" s="25"/>
      <c r="AC826" s="56"/>
    </row>
    <row r="827" spans="6:29" ht="13">
      <c r="F827" s="25"/>
      <c r="L827" s="25"/>
      <c r="R827" s="25"/>
      <c r="X827" s="25"/>
      <c r="AC827" s="56"/>
    </row>
    <row r="828" spans="6:29" ht="13">
      <c r="F828" s="25"/>
      <c r="L828" s="25"/>
      <c r="R828" s="25"/>
      <c r="X828" s="25"/>
      <c r="AC828" s="56"/>
    </row>
    <row r="829" spans="6:29" ht="13">
      <c r="F829" s="25"/>
      <c r="L829" s="25"/>
      <c r="R829" s="25"/>
      <c r="X829" s="25"/>
      <c r="AC829" s="56"/>
    </row>
    <row r="830" spans="6:29" ht="13">
      <c r="F830" s="25"/>
      <c r="L830" s="25"/>
      <c r="R830" s="25"/>
      <c r="X830" s="25"/>
      <c r="AC830" s="56"/>
    </row>
    <row r="831" spans="6:29" ht="13">
      <c r="F831" s="25"/>
      <c r="L831" s="25"/>
      <c r="R831" s="25"/>
      <c r="X831" s="25"/>
      <c r="AC831" s="56"/>
    </row>
    <row r="832" spans="6:29" ht="13">
      <c r="F832" s="25"/>
      <c r="L832" s="25"/>
      <c r="R832" s="25"/>
      <c r="X832" s="25"/>
      <c r="AC832" s="56"/>
    </row>
    <row r="833" spans="6:29" ht="13">
      <c r="F833" s="25"/>
      <c r="L833" s="25"/>
      <c r="R833" s="25"/>
      <c r="X833" s="25"/>
      <c r="AC833" s="56"/>
    </row>
    <row r="834" spans="6:29" ht="13">
      <c r="F834" s="25"/>
      <c r="L834" s="25"/>
      <c r="R834" s="25"/>
      <c r="X834" s="25"/>
      <c r="AC834" s="56"/>
    </row>
    <row r="835" spans="6:29" ht="13">
      <c r="F835" s="25"/>
      <c r="L835" s="25"/>
      <c r="R835" s="25"/>
      <c r="X835" s="25"/>
      <c r="AC835" s="56"/>
    </row>
    <row r="836" spans="6:29" ht="13">
      <c r="F836" s="25"/>
      <c r="L836" s="25"/>
      <c r="R836" s="25"/>
      <c r="X836" s="25"/>
      <c r="AC836" s="56"/>
    </row>
    <row r="837" spans="6:29" ht="13">
      <c r="F837" s="25"/>
      <c r="L837" s="25"/>
      <c r="R837" s="25"/>
      <c r="X837" s="25"/>
      <c r="AC837" s="56"/>
    </row>
    <row r="838" spans="6:29" ht="13">
      <c r="F838" s="25"/>
      <c r="L838" s="25"/>
      <c r="R838" s="25"/>
      <c r="X838" s="25"/>
      <c r="AC838" s="56"/>
    </row>
    <row r="839" spans="6:29" ht="13">
      <c r="F839" s="25"/>
      <c r="L839" s="25"/>
      <c r="R839" s="25"/>
      <c r="X839" s="25"/>
      <c r="AC839" s="56"/>
    </row>
    <row r="840" spans="6:29" ht="13">
      <c r="F840" s="25"/>
      <c r="L840" s="25"/>
      <c r="R840" s="25"/>
      <c r="X840" s="25"/>
      <c r="AC840" s="56"/>
    </row>
    <row r="841" spans="6:29" ht="13">
      <c r="F841" s="25"/>
      <c r="L841" s="25"/>
      <c r="R841" s="25"/>
      <c r="X841" s="25"/>
      <c r="AC841" s="56"/>
    </row>
    <row r="842" spans="6:29" ht="13">
      <c r="F842" s="25"/>
      <c r="L842" s="25"/>
      <c r="R842" s="25"/>
      <c r="X842" s="25"/>
      <c r="AC842" s="56"/>
    </row>
    <row r="843" spans="6:29" ht="13">
      <c r="F843" s="25"/>
      <c r="L843" s="25"/>
      <c r="R843" s="25"/>
      <c r="X843" s="25"/>
      <c r="AC843" s="56"/>
    </row>
    <row r="844" spans="6:29" ht="13">
      <c r="F844" s="25"/>
      <c r="L844" s="25"/>
      <c r="R844" s="25"/>
      <c r="X844" s="25"/>
      <c r="AC844" s="56"/>
    </row>
    <row r="845" spans="6:29" ht="13">
      <c r="F845" s="25"/>
      <c r="L845" s="25"/>
      <c r="R845" s="25"/>
      <c r="X845" s="25"/>
      <c r="AC845" s="56"/>
    </row>
    <row r="846" spans="6:29" ht="13">
      <c r="F846" s="25"/>
      <c r="L846" s="25"/>
      <c r="R846" s="25"/>
      <c r="X846" s="25"/>
      <c r="AC846" s="56"/>
    </row>
    <row r="847" spans="6:29" ht="13">
      <c r="F847" s="25"/>
      <c r="L847" s="25"/>
      <c r="R847" s="25"/>
      <c r="X847" s="25"/>
      <c r="AC847" s="56"/>
    </row>
    <row r="848" spans="6:29" ht="13">
      <c r="F848" s="25"/>
      <c r="L848" s="25"/>
      <c r="R848" s="25"/>
      <c r="X848" s="25"/>
      <c r="AC848" s="56"/>
    </row>
    <row r="849" spans="6:29" ht="13">
      <c r="F849" s="25"/>
      <c r="L849" s="25"/>
      <c r="R849" s="25"/>
      <c r="X849" s="25"/>
      <c r="AC849" s="56"/>
    </row>
    <row r="850" spans="6:29" ht="13">
      <c r="F850" s="25"/>
      <c r="L850" s="25"/>
      <c r="R850" s="25"/>
      <c r="X850" s="25"/>
      <c r="AC850" s="56"/>
    </row>
    <row r="851" spans="6:29" ht="13">
      <c r="F851" s="25"/>
      <c r="L851" s="25"/>
      <c r="R851" s="25"/>
      <c r="X851" s="25"/>
      <c r="AC851" s="56"/>
    </row>
    <row r="852" spans="6:29" ht="13">
      <c r="F852" s="25"/>
      <c r="L852" s="25"/>
      <c r="R852" s="25"/>
      <c r="X852" s="25"/>
      <c r="AC852" s="56"/>
    </row>
    <row r="853" spans="6:29" ht="13">
      <c r="F853" s="25"/>
      <c r="L853" s="25"/>
      <c r="R853" s="25"/>
      <c r="X853" s="25"/>
      <c r="AC853" s="56"/>
    </row>
    <row r="854" spans="6:29" ht="13">
      <c r="F854" s="25"/>
      <c r="L854" s="25"/>
      <c r="R854" s="25"/>
      <c r="X854" s="25"/>
      <c r="AC854" s="56"/>
    </row>
    <row r="855" spans="6:29" ht="13">
      <c r="F855" s="25"/>
      <c r="L855" s="25"/>
      <c r="R855" s="25"/>
      <c r="X855" s="25"/>
      <c r="AC855" s="56"/>
    </row>
    <row r="856" spans="6:29" ht="13">
      <c r="F856" s="25"/>
      <c r="L856" s="25"/>
      <c r="R856" s="25"/>
      <c r="X856" s="25"/>
      <c r="AC856" s="56"/>
    </row>
    <row r="857" spans="6:29" ht="13">
      <c r="F857" s="25"/>
      <c r="L857" s="25"/>
      <c r="R857" s="25"/>
      <c r="X857" s="25"/>
      <c r="AC857" s="56"/>
    </row>
    <row r="858" spans="6:29" ht="13">
      <c r="F858" s="25"/>
      <c r="L858" s="25"/>
      <c r="R858" s="25"/>
      <c r="X858" s="25"/>
      <c r="AC858" s="56"/>
    </row>
    <row r="859" spans="6:29" ht="13">
      <c r="F859" s="25"/>
      <c r="L859" s="25"/>
      <c r="R859" s="25"/>
      <c r="X859" s="25"/>
      <c r="AC859" s="56"/>
    </row>
    <row r="860" spans="6:29" ht="13">
      <c r="F860" s="25"/>
      <c r="L860" s="25"/>
      <c r="R860" s="25"/>
      <c r="X860" s="25"/>
      <c r="AC860" s="56"/>
    </row>
    <row r="861" spans="6:29" ht="13">
      <c r="F861" s="25"/>
      <c r="L861" s="25"/>
      <c r="R861" s="25"/>
      <c r="X861" s="25"/>
      <c r="AC861" s="56"/>
    </row>
    <row r="862" spans="6:29" ht="13">
      <c r="F862" s="25"/>
      <c r="L862" s="25"/>
      <c r="R862" s="25"/>
      <c r="X862" s="25"/>
      <c r="AC862" s="56"/>
    </row>
    <row r="863" spans="6:29" ht="13">
      <c r="F863" s="25"/>
      <c r="L863" s="25"/>
      <c r="R863" s="25"/>
      <c r="X863" s="25"/>
      <c r="AC863" s="56"/>
    </row>
    <row r="864" spans="6:29" ht="13">
      <c r="F864" s="25"/>
      <c r="L864" s="25"/>
      <c r="R864" s="25"/>
      <c r="X864" s="25"/>
      <c r="AC864" s="56"/>
    </row>
    <row r="865" spans="6:29" ht="13">
      <c r="F865" s="25"/>
      <c r="L865" s="25"/>
      <c r="R865" s="25"/>
      <c r="X865" s="25"/>
      <c r="AC865" s="56"/>
    </row>
    <row r="866" spans="6:29" ht="13">
      <c r="F866" s="25"/>
      <c r="L866" s="25"/>
      <c r="R866" s="25"/>
      <c r="X866" s="25"/>
      <c r="AC866" s="56"/>
    </row>
    <row r="867" spans="6:29" ht="13">
      <c r="F867" s="25"/>
      <c r="L867" s="25"/>
      <c r="R867" s="25"/>
      <c r="X867" s="25"/>
      <c r="AC867" s="56"/>
    </row>
    <row r="868" spans="6:29" ht="13">
      <c r="F868" s="25"/>
      <c r="L868" s="25"/>
      <c r="R868" s="25"/>
      <c r="X868" s="25"/>
      <c r="AC868" s="56"/>
    </row>
    <row r="869" spans="6:29" ht="13">
      <c r="F869" s="25"/>
      <c r="L869" s="25"/>
      <c r="R869" s="25"/>
      <c r="X869" s="25"/>
      <c r="AC869" s="56"/>
    </row>
    <row r="870" spans="6:29" ht="13">
      <c r="F870" s="25"/>
      <c r="L870" s="25"/>
      <c r="R870" s="25"/>
      <c r="X870" s="25"/>
      <c r="AC870" s="56"/>
    </row>
    <row r="871" spans="6:29" ht="13">
      <c r="F871" s="25"/>
      <c r="L871" s="25"/>
      <c r="R871" s="25"/>
      <c r="X871" s="25"/>
      <c r="AC871" s="56"/>
    </row>
    <row r="872" spans="6:29" ht="13">
      <c r="F872" s="25"/>
      <c r="L872" s="25"/>
      <c r="R872" s="25"/>
      <c r="X872" s="25"/>
      <c r="AC872" s="56"/>
    </row>
    <row r="873" spans="6:29" ht="13">
      <c r="F873" s="25"/>
      <c r="L873" s="25"/>
      <c r="R873" s="25"/>
      <c r="X873" s="25"/>
      <c r="AC873" s="56"/>
    </row>
    <row r="874" spans="6:29" ht="13">
      <c r="F874" s="25"/>
      <c r="L874" s="25"/>
      <c r="R874" s="25"/>
      <c r="X874" s="25"/>
      <c r="AC874" s="56"/>
    </row>
    <row r="875" spans="6:29" ht="13">
      <c r="F875" s="25"/>
      <c r="L875" s="25"/>
      <c r="R875" s="25"/>
      <c r="X875" s="25"/>
      <c r="AC875" s="56"/>
    </row>
    <row r="876" spans="6:29" ht="13">
      <c r="F876" s="25"/>
      <c r="L876" s="25"/>
      <c r="R876" s="25"/>
      <c r="X876" s="25"/>
      <c r="AC876" s="56"/>
    </row>
    <row r="877" spans="6:29" ht="13">
      <c r="F877" s="25"/>
      <c r="L877" s="25"/>
      <c r="R877" s="25"/>
      <c r="X877" s="25"/>
      <c r="AC877" s="56"/>
    </row>
    <row r="878" spans="6:29" ht="13">
      <c r="F878" s="25"/>
      <c r="L878" s="25"/>
      <c r="R878" s="25"/>
      <c r="X878" s="25"/>
      <c r="AC878" s="56"/>
    </row>
    <row r="879" spans="6:29" ht="13">
      <c r="F879" s="25"/>
      <c r="L879" s="25"/>
      <c r="R879" s="25"/>
      <c r="X879" s="25"/>
      <c r="AC879" s="56"/>
    </row>
    <row r="880" spans="6:29" ht="13">
      <c r="F880" s="25"/>
      <c r="L880" s="25"/>
      <c r="R880" s="25"/>
      <c r="X880" s="25"/>
      <c r="AC880" s="56"/>
    </row>
    <row r="881" spans="6:29" ht="13">
      <c r="F881" s="25"/>
      <c r="L881" s="25"/>
      <c r="R881" s="25"/>
      <c r="X881" s="25"/>
      <c r="AC881" s="56"/>
    </row>
    <row r="882" spans="6:29" ht="13">
      <c r="F882" s="25"/>
      <c r="L882" s="25"/>
      <c r="R882" s="25"/>
      <c r="X882" s="25"/>
      <c r="AC882" s="56"/>
    </row>
    <row r="883" spans="6:29" ht="13">
      <c r="F883" s="25"/>
      <c r="L883" s="25"/>
      <c r="R883" s="25"/>
      <c r="X883" s="25"/>
      <c r="AC883" s="56"/>
    </row>
    <row r="884" spans="6:29" ht="13">
      <c r="F884" s="25"/>
      <c r="L884" s="25"/>
      <c r="R884" s="25"/>
      <c r="X884" s="25"/>
      <c r="AC884" s="56"/>
    </row>
    <row r="885" spans="6:29" ht="13">
      <c r="F885" s="25"/>
      <c r="L885" s="25"/>
      <c r="R885" s="25"/>
      <c r="X885" s="25"/>
      <c r="AC885" s="56"/>
    </row>
    <row r="886" spans="6:29" ht="13">
      <c r="F886" s="25"/>
      <c r="L886" s="25"/>
      <c r="R886" s="25"/>
      <c r="X886" s="25"/>
      <c r="AC886" s="56"/>
    </row>
    <row r="887" spans="6:29" ht="13">
      <c r="F887" s="25"/>
      <c r="L887" s="25"/>
      <c r="R887" s="25"/>
      <c r="X887" s="25"/>
      <c r="AC887" s="56"/>
    </row>
    <row r="888" spans="6:29" ht="13">
      <c r="F888" s="25"/>
      <c r="L888" s="25"/>
      <c r="R888" s="25"/>
      <c r="X888" s="25"/>
      <c r="AC888" s="56"/>
    </row>
    <row r="889" spans="6:29" ht="13">
      <c r="F889" s="25"/>
      <c r="L889" s="25"/>
      <c r="R889" s="25"/>
      <c r="X889" s="25"/>
      <c r="AC889" s="56"/>
    </row>
    <row r="890" spans="6:29" ht="13">
      <c r="F890" s="25"/>
      <c r="L890" s="25"/>
      <c r="R890" s="25"/>
      <c r="X890" s="25"/>
      <c r="AC890" s="56"/>
    </row>
    <row r="891" spans="6:29" ht="13">
      <c r="F891" s="25"/>
      <c r="L891" s="25"/>
      <c r="R891" s="25"/>
      <c r="X891" s="25"/>
      <c r="AC891" s="56"/>
    </row>
    <row r="892" spans="6:29" ht="13">
      <c r="F892" s="25"/>
      <c r="L892" s="25"/>
      <c r="R892" s="25"/>
      <c r="X892" s="25"/>
      <c r="AC892" s="56"/>
    </row>
    <row r="893" spans="6:29" ht="13">
      <c r="F893" s="25"/>
      <c r="L893" s="25"/>
      <c r="R893" s="25"/>
      <c r="X893" s="25"/>
      <c r="AC893" s="56"/>
    </row>
    <row r="894" spans="6:29" ht="13">
      <c r="F894" s="25"/>
      <c r="L894" s="25"/>
      <c r="R894" s="25"/>
      <c r="X894" s="25"/>
      <c r="AC894" s="56"/>
    </row>
    <row r="895" spans="6:29" ht="13">
      <c r="F895" s="25"/>
      <c r="L895" s="25"/>
      <c r="R895" s="25"/>
      <c r="X895" s="25"/>
      <c r="AC895" s="56"/>
    </row>
    <row r="896" spans="6:29" ht="13">
      <c r="F896" s="25"/>
      <c r="L896" s="25"/>
      <c r="R896" s="25"/>
      <c r="X896" s="25"/>
      <c r="AC896" s="56"/>
    </row>
    <row r="897" spans="6:29" ht="13">
      <c r="F897" s="25"/>
      <c r="L897" s="25"/>
      <c r="R897" s="25"/>
      <c r="X897" s="25"/>
      <c r="AC897" s="56"/>
    </row>
    <row r="898" spans="6:29" ht="13">
      <c r="F898" s="25"/>
      <c r="L898" s="25"/>
      <c r="R898" s="25"/>
      <c r="X898" s="25"/>
      <c r="AC898" s="56"/>
    </row>
    <row r="899" spans="6:29" ht="13">
      <c r="F899" s="25"/>
      <c r="L899" s="25"/>
      <c r="R899" s="25"/>
      <c r="X899" s="25"/>
      <c r="AC899" s="56"/>
    </row>
    <row r="900" spans="6:29" ht="13">
      <c r="F900" s="25"/>
      <c r="L900" s="25"/>
      <c r="R900" s="25"/>
      <c r="X900" s="25"/>
      <c r="AC900" s="56"/>
    </row>
    <row r="901" spans="6:29" ht="13">
      <c r="F901" s="25"/>
      <c r="L901" s="25"/>
      <c r="R901" s="25"/>
      <c r="X901" s="25"/>
      <c r="AC901" s="56"/>
    </row>
    <row r="902" spans="6:29" ht="13">
      <c r="F902" s="25"/>
      <c r="L902" s="25"/>
      <c r="R902" s="25"/>
      <c r="X902" s="25"/>
      <c r="AC902" s="56"/>
    </row>
    <row r="903" spans="6:29" ht="13">
      <c r="F903" s="25"/>
      <c r="L903" s="25"/>
      <c r="R903" s="25"/>
      <c r="X903" s="25"/>
      <c r="AC903" s="56"/>
    </row>
    <row r="904" spans="6:29" ht="13">
      <c r="F904" s="25"/>
      <c r="L904" s="25"/>
      <c r="R904" s="25"/>
      <c r="X904" s="25"/>
      <c r="AC904" s="56"/>
    </row>
    <row r="905" spans="6:29" ht="13">
      <c r="F905" s="25"/>
      <c r="L905" s="25"/>
      <c r="R905" s="25"/>
      <c r="X905" s="25"/>
      <c r="AC905" s="56"/>
    </row>
    <row r="906" spans="6:29" ht="13">
      <c r="F906" s="25"/>
      <c r="L906" s="25"/>
      <c r="R906" s="25"/>
      <c r="X906" s="25"/>
      <c r="AC906" s="56"/>
    </row>
    <row r="907" spans="6:29" ht="13">
      <c r="F907" s="25"/>
      <c r="L907" s="25"/>
      <c r="R907" s="25"/>
      <c r="X907" s="25"/>
      <c r="AC907" s="56"/>
    </row>
    <row r="908" spans="6:29" ht="13">
      <c r="F908" s="25"/>
      <c r="L908" s="25"/>
      <c r="R908" s="25"/>
      <c r="X908" s="25"/>
      <c r="AC908" s="56"/>
    </row>
    <row r="909" spans="6:29" ht="13">
      <c r="F909" s="25"/>
      <c r="L909" s="25"/>
      <c r="R909" s="25"/>
      <c r="X909" s="25"/>
      <c r="AC909" s="56"/>
    </row>
    <row r="910" spans="6:29" ht="13">
      <c r="F910" s="25"/>
      <c r="L910" s="25"/>
      <c r="R910" s="25"/>
      <c r="X910" s="25"/>
      <c r="AC910" s="56"/>
    </row>
    <row r="911" spans="6:29" ht="13">
      <c r="F911" s="25"/>
      <c r="L911" s="25"/>
      <c r="R911" s="25"/>
      <c r="X911" s="25"/>
      <c r="AC911" s="56"/>
    </row>
    <row r="912" spans="6:29" ht="13">
      <c r="F912" s="25"/>
      <c r="L912" s="25"/>
      <c r="R912" s="25"/>
      <c r="X912" s="25"/>
      <c r="AC912" s="56"/>
    </row>
    <row r="913" spans="6:29" ht="13">
      <c r="F913" s="25"/>
      <c r="L913" s="25"/>
      <c r="R913" s="25"/>
      <c r="X913" s="25"/>
      <c r="AC913" s="56"/>
    </row>
    <row r="914" spans="6:29" ht="13">
      <c r="F914" s="25"/>
      <c r="L914" s="25"/>
      <c r="R914" s="25"/>
      <c r="X914" s="25"/>
      <c r="AC914" s="56"/>
    </row>
    <row r="915" spans="6:29" ht="13">
      <c r="F915" s="25"/>
      <c r="L915" s="25"/>
      <c r="R915" s="25"/>
      <c r="X915" s="25"/>
      <c r="AC915" s="56"/>
    </row>
    <row r="916" spans="6:29" ht="13">
      <c r="F916" s="25"/>
      <c r="L916" s="25"/>
      <c r="R916" s="25"/>
      <c r="X916" s="25"/>
      <c r="AC916" s="56"/>
    </row>
    <row r="917" spans="6:29" ht="13">
      <c r="F917" s="25"/>
      <c r="L917" s="25"/>
      <c r="R917" s="25"/>
      <c r="X917" s="25"/>
      <c r="AC917" s="56"/>
    </row>
    <row r="918" spans="6:29" ht="13">
      <c r="F918" s="25"/>
      <c r="L918" s="25"/>
      <c r="R918" s="25"/>
      <c r="X918" s="25"/>
      <c r="AC918" s="56"/>
    </row>
    <row r="919" spans="6:29" ht="13">
      <c r="F919" s="25"/>
      <c r="L919" s="25"/>
      <c r="R919" s="25"/>
      <c r="X919" s="25"/>
      <c r="AC919" s="56"/>
    </row>
    <row r="920" spans="6:29" ht="13">
      <c r="F920" s="25"/>
      <c r="L920" s="25"/>
      <c r="R920" s="25"/>
      <c r="X920" s="25"/>
      <c r="AC920" s="56"/>
    </row>
    <row r="921" spans="6:29" ht="13">
      <c r="F921" s="25"/>
      <c r="L921" s="25"/>
      <c r="R921" s="25"/>
      <c r="X921" s="25"/>
      <c r="AC921" s="56"/>
    </row>
    <row r="922" spans="6:29" ht="13">
      <c r="F922" s="25"/>
      <c r="L922" s="25"/>
      <c r="R922" s="25"/>
      <c r="X922" s="25"/>
      <c r="AC922" s="56"/>
    </row>
    <row r="923" spans="6:29" ht="13">
      <c r="F923" s="25"/>
      <c r="L923" s="25"/>
      <c r="R923" s="25"/>
      <c r="X923" s="25"/>
      <c r="AC923" s="56"/>
    </row>
    <row r="924" spans="6:29" ht="13">
      <c r="F924" s="25"/>
      <c r="L924" s="25"/>
      <c r="R924" s="25"/>
      <c r="X924" s="25"/>
      <c r="AC924" s="56"/>
    </row>
    <row r="925" spans="6:29" ht="13">
      <c r="F925" s="25"/>
      <c r="L925" s="25"/>
      <c r="R925" s="25"/>
      <c r="X925" s="25"/>
      <c r="AC925" s="56"/>
    </row>
    <row r="926" spans="6:29" ht="13">
      <c r="F926" s="25"/>
      <c r="L926" s="25"/>
      <c r="R926" s="25"/>
      <c r="X926" s="25"/>
      <c r="AC926" s="56"/>
    </row>
    <row r="927" spans="6:29" ht="13">
      <c r="F927" s="25"/>
      <c r="L927" s="25"/>
      <c r="R927" s="25"/>
      <c r="X927" s="25"/>
      <c r="AC927" s="56"/>
    </row>
    <row r="928" spans="6:29" ht="13">
      <c r="F928" s="25"/>
      <c r="L928" s="25"/>
      <c r="R928" s="25"/>
      <c r="X928" s="25"/>
      <c r="AC928" s="56"/>
    </row>
    <row r="929" spans="6:29" ht="13">
      <c r="F929" s="25"/>
      <c r="L929" s="25"/>
      <c r="R929" s="25"/>
      <c r="X929" s="25"/>
      <c r="AC929" s="56"/>
    </row>
    <row r="930" spans="6:29" ht="13">
      <c r="F930" s="25"/>
      <c r="L930" s="25"/>
      <c r="R930" s="25"/>
      <c r="X930" s="25"/>
      <c r="AC930" s="56"/>
    </row>
    <row r="931" spans="6:29" ht="13">
      <c r="F931" s="25"/>
      <c r="L931" s="25"/>
      <c r="R931" s="25"/>
      <c r="X931" s="25"/>
      <c r="AC931" s="56"/>
    </row>
    <row r="932" spans="6:29" ht="13">
      <c r="F932" s="25"/>
      <c r="L932" s="25"/>
      <c r="R932" s="25"/>
      <c r="X932" s="25"/>
      <c r="AC932" s="56"/>
    </row>
    <row r="933" spans="6:29" ht="13">
      <c r="F933" s="25"/>
      <c r="L933" s="25"/>
      <c r="R933" s="25"/>
      <c r="X933" s="25"/>
      <c r="AC933" s="56"/>
    </row>
    <row r="934" spans="6:29" ht="13">
      <c r="F934" s="25"/>
      <c r="L934" s="25"/>
      <c r="R934" s="25"/>
      <c r="X934" s="25"/>
      <c r="AC934" s="56"/>
    </row>
    <row r="935" spans="6:29" ht="13">
      <c r="F935" s="25"/>
      <c r="L935" s="25"/>
      <c r="R935" s="25"/>
      <c r="X935" s="25"/>
      <c r="AC935" s="56"/>
    </row>
    <row r="936" spans="6:29" ht="13">
      <c r="F936" s="25"/>
      <c r="L936" s="25"/>
      <c r="R936" s="25"/>
      <c r="X936" s="25"/>
      <c r="AC936" s="56"/>
    </row>
    <row r="937" spans="6:29" ht="13">
      <c r="F937" s="25"/>
      <c r="L937" s="25"/>
      <c r="R937" s="25"/>
      <c r="X937" s="25"/>
      <c r="AC937" s="56"/>
    </row>
    <row r="938" spans="6:29" ht="13">
      <c r="F938" s="25"/>
      <c r="L938" s="25"/>
      <c r="R938" s="25"/>
      <c r="X938" s="25"/>
      <c r="AC938" s="56"/>
    </row>
    <row r="939" spans="6:29" ht="13">
      <c r="F939" s="25"/>
      <c r="L939" s="25"/>
      <c r="R939" s="25"/>
      <c r="X939" s="25"/>
      <c r="AC939" s="56"/>
    </row>
    <row r="940" spans="6:29" ht="13">
      <c r="F940" s="25"/>
      <c r="L940" s="25"/>
      <c r="R940" s="25"/>
      <c r="X940" s="25"/>
      <c r="AC940" s="56"/>
    </row>
    <row r="941" spans="6:29" ht="13">
      <c r="F941" s="25"/>
      <c r="L941" s="25"/>
      <c r="R941" s="25"/>
      <c r="X941" s="25"/>
      <c r="AC941" s="56"/>
    </row>
    <row r="942" spans="6:29" ht="13">
      <c r="F942" s="25"/>
      <c r="L942" s="25"/>
      <c r="R942" s="25"/>
      <c r="X942" s="25"/>
      <c r="AC942" s="56"/>
    </row>
    <row r="943" spans="6:29" ht="13">
      <c r="F943" s="25"/>
      <c r="L943" s="25"/>
      <c r="R943" s="25"/>
      <c r="X943" s="25"/>
      <c r="AC943" s="56"/>
    </row>
    <row r="944" spans="6:29" ht="13">
      <c r="F944" s="25"/>
      <c r="L944" s="25"/>
      <c r="R944" s="25"/>
      <c r="X944" s="25"/>
      <c r="AC944" s="56"/>
    </row>
    <row r="945" spans="6:29" ht="13">
      <c r="F945" s="25"/>
      <c r="L945" s="25"/>
      <c r="R945" s="25"/>
      <c r="X945" s="25"/>
      <c r="AC945" s="56"/>
    </row>
    <row r="946" spans="6:29" ht="13">
      <c r="F946" s="25"/>
      <c r="L946" s="25"/>
      <c r="R946" s="25"/>
      <c r="X946" s="25"/>
      <c r="AC946" s="56"/>
    </row>
    <row r="947" spans="6:29" ht="13">
      <c r="F947" s="25"/>
      <c r="L947" s="25"/>
      <c r="R947" s="25"/>
      <c r="X947" s="25"/>
      <c r="AC947" s="56"/>
    </row>
    <row r="948" spans="6:29" ht="13">
      <c r="F948" s="25"/>
      <c r="L948" s="25"/>
      <c r="R948" s="25"/>
      <c r="X948" s="25"/>
      <c r="AC948" s="56"/>
    </row>
    <row r="949" spans="6:29" ht="13">
      <c r="F949" s="25"/>
      <c r="L949" s="25"/>
      <c r="R949" s="25"/>
      <c r="X949" s="25"/>
      <c r="AC949" s="56"/>
    </row>
    <row r="950" spans="6:29" ht="13">
      <c r="F950" s="25"/>
      <c r="L950" s="25"/>
      <c r="R950" s="25"/>
      <c r="X950" s="25"/>
      <c r="AC950" s="56"/>
    </row>
    <row r="951" spans="6:29" ht="13">
      <c r="F951" s="25"/>
      <c r="L951" s="25"/>
      <c r="R951" s="25"/>
      <c r="X951" s="25"/>
      <c r="AC951" s="56"/>
    </row>
    <row r="952" spans="6:29" ht="13">
      <c r="F952" s="25"/>
      <c r="L952" s="25"/>
      <c r="R952" s="25"/>
      <c r="X952" s="25"/>
      <c r="AC952" s="56"/>
    </row>
    <row r="953" spans="6:29" ht="13">
      <c r="F953" s="25"/>
      <c r="L953" s="25"/>
      <c r="R953" s="25"/>
      <c r="X953" s="25"/>
      <c r="AC953" s="56"/>
    </row>
    <row r="954" spans="6:29" ht="13">
      <c r="F954" s="25"/>
      <c r="L954" s="25"/>
      <c r="R954" s="25"/>
      <c r="X954" s="25"/>
      <c r="AC954" s="56"/>
    </row>
    <row r="955" spans="6:29" ht="13">
      <c r="F955" s="25"/>
      <c r="L955" s="25"/>
      <c r="R955" s="25"/>
      <c r="X955" s="25"/>
      <c r="AC955" s="56"/>
    </row>
    <row r="956" spans="6:29" ht="13">
      <c r="F956" s="25"/>
      <c r="L956" s="25"/>
      <c r="R956" s="25"/>
      <c r="X956" s="25"/>
      <c r="AC956" s="56"/>
    </row>
    <row r="957" spans="6:29" ht="13">
      <c r="F957" s="25"/>
      <c r="L957" s="25"/>
      <c r="R957" s="25"/>
      <c r="X957" s="25"/>
      <c r="AC957" s="56"/>
    </row>
    <row r="958" spans="6:29" ht="13">
      <c r="F958" s="25"/>
      <c r="L958" s="25"/>
      <c r="R958" s="25"/>
      <c r="X958" s="25"/>
      <c r="AC958" s="56"/>
    </row>
    <row r="959" spans="6:29" ht="13">
      <c r="F959" s="25"/>
      <c r="L959" s="25"/>
      <c r="R959" s="25"/>
      <c r="X959" s="25"/>
      <c r="AC959" s="56"/>
    </row>
    <row r="960" spans="6:29" ht="13">
      <c r="F960" s="25"/>
      <c r="L960" s="25"/>
      <c r="R960" s="25"/>
      <c r="X960" s="25"/>
      <c r="AC960" s="56"/>
    </row>
    <row r="961" spans="6:29" ht="13">
      <c r="F961" s="25"/>
      <c r="L961" s="25"/>
      <c r="R961" s="25"/>
      <c r="X961" s="25"/>
      <c r="AC961" s="56"/>
    </row>
    <row r="962" spans="6:29" ht="13">
      <c r="F962" s="25"/>
      <c r="L962" s="25"/>
      <c r="R962" s="25"/>
      <c r="X962" s="25"/>
      <c r="AC962" s="56"/>
    </row>
    <row r="963" spans="6:29" ht="13">
      <c r="F963" s="25"/>
      <c r="L963" s="25"/>
      <c r="R963" s="25"/>
      <c r="X963" s="25"/>
      <c r="AC963" s="56"/>
    </row>
    <row r="964" spans="6:29" ht="13">
      <c r="F964" s="25"/>
      <c r="L964" s="25"/>
      <c r="R964" s="25"/>
      <c r="X964" s="25"/>
      <c r="AC964" s="56"/>
    </row>
    <row r="965" spans="6:29" ht="13">
      <c r="F965" s="25"/>
      <c r="L965" s="25"/>
      <c r="R965" s="25"/>
      <c r="X965" s="25"/>
      <c r="AC965" s="56"/>
    </row>
    <row r="966" spans="6:29" ht="13">
      <c r="F966" s="25"/>
      <c r="L966" s="25"/>
      <c r="R966" s="25"/>
      <c r="X966" s="25"/>
      <c r="AC966" s="56"/>
    </row>
    <row r="967" spans="6:29" ht="13">
      <c r="F967" s="25"/>
      <c r="L967" s="25"/>
      <c r="R967" s="25"/>
      <c r="X967" s="25"/>
      <c r="AC967" s="56"/>
    </row>
    <row r="968" spans="6:29" ht="13">
      <c r="F968" s="25"/>
      <c r="L968" s="25"/>
      <c r="R968" s="25"/>
      <c r="X968" s="25"/>
      <c r="AC968" s="56"/>
    </row>
    <row r="969" spans="6:29" ht="13">
      <c r="F969" s="25"/>
      <c r="L969" s="25"/>
      <c r="R969" s="25"/>
      <c r="X969" s="25"/>
      <c r="AC969" s="56"/>
    </row>
    <row r="970" spans="6:29" ht="13">
      <c r="F970" s="25"/>
      <c r="L970" s="25"/>
      <c r="R970" s="25"/>
      <c r="X970" s="25"/>
      <c r="AC970" s="56"/>
    </row>
    <row r="971" spans="6:29" ht="13">
      <c r="F971" s="25"/>
      <c r="L971" s="25"/>
      <c r="R971" s="25"/>
      <c r="X971" s="25"/>
      <c r="AC971" s="56"/>
    </row>
    <row r="972" spans="6:29" ht="13">
      <c r="F972" s="25"/>
      <c r="L972" s="25"/>
      <c r="R972" s="25"/>
      <c r="X972" s="25"/>
      <c r="AC972" s="56"/>
    </row>
    <row r="973" spans="6:29" ht="13">
      <c r="F973" s="25"/>
      <c r="L973" s="25"/>
      <c r="R973" s="25"/>
      <c r="X973" s="25"/>
      <c r="AC973" s="56"/>
    </row>
    <row r="974" spans="6:29" ht="13">
      <c r="F974" s="25"/>
      <c r="L974" s="25"/>
      <c r="R974" s="25"/>
      <c r="X974" s="25"/>
      <c r="AC974" s="56"/>
    </row>
    <row r="975" spans="6:29" ht="13">
      <c r="F975" s="25"/>
      <c r="L975" s="25"/>
      <c r="R975" s="25"/>
      <c r="X975" s="25"/>
      <c r="AC975" s="56"/>
    </row>
    <row r="976" spans="6:29" ht="13">
      <c r="F976" s="25"/>
      <c r="L976" s="25"/>
      <c r="R976" s="25"/>
      <c r="X976" s="25"/>
      <c r="AC976" s="56"/>
    </row>
    <row r="977" spans="6:29" ht="13">
      <c r="F977" s="25"/>
      <c r="L977" s="25"/>
      <c r="R977" s="25"/>
      <c r="X977" s="25"/>
      <c r="AC977" s="56"/>
    </row>
    <row r="978" spans="6:29" ht="13">
      <c r="F978" s="25"/>
      <c r="L978" s="25"/>
      <c r="R978" s="25"/>
      <c r="X978" s="25"/>
      <c r="AC978" s="56"/>
    </row>
    <row r="979" spans="6:29" ht="13">
      <c r="F979" s="25"/>
      <c r="L979" s="25"/>
      <c r="R979" s="25"/>
      <c r="X979" s="25"/>
      <c r="AC979" s="56"/>
    </row>
    <row r="980" spans="6:29" ht="13">
      <c r="F980" s="25"/>
      <c r="L980" s="25"/>
      <c r="R980" s="25"/>
      <c r="X980" s="25"/>
      <c r="AC980" s="56"/>
    </row>
    <row r="981" spans="6:29" ht="13">
      <c r="F981" s="25"/>
      <c r="L981" s="25"/>
      <c r="R981" s="25"/>
      <c r="X981" s="25"/>
      <c r="AC981" s="56"/>
    </row>
    <row r="982" spans="6:29" ht="13">
      <c r="F982" s="25"/>
      <c r="L982" s="25"/>
      <c r="R982" s="25"/>
      <c r="X982" s="25"/>
      <c r="AC982" s="56"/>
    </row>
    <row r="983" spans="6:29" ht="13">
      <c r="F983" s="25"/>
      <c r="L983" s="25"/>
      <c r="R983" s="25"/>
      <c r="X983" s="25"/>
      <c r="AC983" s="56"/>
    </row>
    <row r="984" spans="6:29" ht="13">
      <c r="F984" s="25"/>
      <c r="L984" s="25"/>
      <c r="R984" s="25"/>
      <c r="X984" s="25"/>
      <c r="AC984" s="56"/>
    </row>
    <row r="985" spans="6:29" ht="13">
      <c r="F985" s="25"/>
      <c r="L985" s="25"/>
      <c r="R985" s="25"/>
      <c r="X985" s="25"/>
      <c r="AC985" s="56"/>
    </row>
    <row r="986" spans="6:29" ht="13">
      <c r="F986" s="25"/>
      <c r="L986" s="25"/>
      <c r="R986" s="25"/>
      <c r="X986" s="25"/>
      <c r="AC986" s="56"/>
    </row>
    <row r="987" spans="6:29" ht="13">
      <c r="F987" s="25"/>
      <c r="L987" s="25"/>
      <c r="R987" s="25"/>
      <c r="X987" s="25"/>
      <c r="AC987" s="56"/>
    </row>
    <row r="988" spans="6:29" ht="13">
      <c r="F988" s="25"/>
      <c r="L988" s="25"/>
      <c r="R988" s="25"/>
      <c r="X988" s="25"/>
      <c r="AC988" s="56"/>
    </row>
    <row r="989" spans="6:29" ht="13">
      <c r="F989" s="25"/>
      <c r="L989" s="25"/>
      <c r="R989" s="25"/>
      <c r="X989" s="25"/>
      <c r="AC989" s="56"/>
    </row>
    <row r="990" spans="6:29" ht="13">
      <c r="F990" s="25"/>
      <c r="L990" s="25"/>
      <c r="R990" s="25"/>
      <c r="X990" s="25"/>
      <c r="AC990" s="56"/>
    </row>
    <row r="991" spans="6:29" ht="13">
      <c r="F991" s="25"/>
      <c r="L991" s="25"/>
      <c r="R991" s="25"/>
      <c r="X991" s="25"/>
      <c r="AC991" s="56"/>
    </row>
    <row r="992" spans="6:29" ht="13">
      <c r="F992" s="25"/>
      <c r="L992" s="25"/>
      <c r="R992" s="25"/>
      <c r="X992" s="25"/>
      <c r="AC992" s="56"/>
    </row>
    <row r="993" spans="6:29" ht="13">
      <c r="F993" s="25"/>
      <c r="L993" s="25"/>
      <c r="R993" s="25"/>
      <c r="X993" s="25"/>
      <c r="AC993" s="56"/>
    </row>
    <row r="994" spans="6:29" ht="13">
      <c r="F994" s="25"/>
      <c r="L994" s="25"/>
      <c r="R994" s="25"/>
      <c r="X994" s="25"/>
      <c r="AC994" s="56"/>
    </row>
    <row r="995" spans="6:29" ht="13">
      <c r="F995" s="25"/>
      <c r="L995" s="25"/>
      <c r="R995" s="25"/>
      <c r="X995" s="25"/>
      <c r="AC995" s="56"/>
    </row>
    <row r="996" spans="6:29" ht="13">
      <c r="F996" s="25"/>
      <c r="L996" s="25"/>
      <c r="R996" s="25"/>
      <c r="X996" s="25"/>
      <c r="AC996" s="56"/>
    </row>
    <row r="997" spans="6:29" ht="13">
      <c r="F997" s="25"/>
      <c r="L997" s="25"/>
      <c r="R997" s="25"/>
      <c r="X997" s="25"/>
      <c r="AC997" s="56"/>
    </row>
    <row r="998" spans="6:29" ht="13">
      <c r="F998" s="25"/>
      <c r="L998" s="25"/>
      <c r="R998" s="25"/>
      <c r="X998" s="25"/>
      <c r="AC998" s="56"/>
    </row>
    <row r="999" spans="6:29" ht="13">
      <c r="F999" s="25"/>
      <c r="L999" s="25"/>
      <c r="R999" s="25"/>
      <c r="X999" s="25"/>
      <c r="AC999" s="56"/>
    </row>
    <row r="1000" spans="6:29" ht="13">
      <c r="F1000" s="25"/>
      <c r="L1000" s="25"/>
      <c r="R1000" s="25"/>
      <c r="X1000" s="25"/>
      <c r="AC1000" s="56"/>
    </row>
  </sheetData>
  <mergeCells count="4">
    <mergeCell ref="F1:K1"/>
    <mergeCell ref="L1:Q1"/>
    <mergeCell ref="R1:W1"/>
    <mergeCell ref="X1:A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32</vt:i4>
      </vt:variant>
    </vt:vector>
  </HeadingPairs>
  <TitlesOfParts>
    <vt:vector size="32" baseType="lpstr">
      <vt:lpstr>Summary</vt:lpstr>
      <vt:lpstr>2008</vt:lpstr>
      <vt:lpstr>2008WavelengthOrientation</vt:lpstr>
      <vt:lpstr>2009</vt:lpstr>
      <vt:lpstr>2009WavelengthOrientation</vt:lpstr>
      <vt:lpstr>2010</vt:lpstr>
      <vt:lpstr>2010WavelengthOrientation</vt:lpstr>
      <vt:lpstr>2011</vt:lpstr>
      <vt:lpstr>2011WavelengthOrientation</vt:lpstr>
      <vt:lpstr>2012</vt:lpstr>
      <vt:lpstr>2012WavelengthOrientation</vt:lpstr>
      <vt:lpstr>2013</vt:lpstr>
      <vt:lpstr>2013WavelengthOrientation</vt:lpstr>
      <vt:lpstr>2013RollAspect</vt:lpstr>
      <vt:lpstr>2013CellAspect</vt:lpstr>
      <vt:lpstr>2014Full</vt:lpstr>
      <vt:lpstr>2014</vt:lpstr>
      <vt:lpstr>2014WavelengthOrientation</vt:lpstr>
      <vt:lpstr>2014RollAspect</vt:lpstr>
      <vt:lpstr>2014CellAspect</vt:lpstr>
      <vt:lpstr>2015</vt:lpstr>
      <vt:lpstr>2015WavelengthOrientation</vt:lpstr>
      <vt:lpstr>2015RollAspect</vt:lpstr>
      <vt:lpstr>2015CellAspect</vt:lpstr>
      <vt:lpstr>2016</vt:lpstr>
      <vt:lpstr>2016WavelengthOrientation</vt:lpstr>
      <vt:lpstr>2016RollAspect</vt:lpstr>
      <vt:lpstr>2016CellAspect</vt:lpstr>
      <vt:lpstr>2017</vt:lpstr>
      <vt:lpstr>2017WavelengthOrientation</vt:lpstr>
      <vt:lpstr>2017RollAspect</vt:lpstr>
      <vt:lpstr>2017CellAspect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 Office User</cp:lastModifiedBy>
  <dcterms:created xsi:type="dcterms:W3CDTF">2019-06-28T18:58:00Z</dcterms:created>
  <dcterms:modified xsi:type="dcterms:W3CDTF">2020-05-28T13:31:10Z</dcterms:modified>
</cp:coreProperties>
</file>